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R:\Accounting\Board Meetings\2022-23\20230529 Board Meeting &amp; AC Meeting\SET Letter\FS\EN\"/>
    </mc:Choice>
  </mc:AlternateContent>
  <xr:revisionPtr revIDLastSave="0" documentId="8_{E5F1BCA1-337F-4195-ABED-59FAD893E543}" xr6:coauthVersionLast="47" xr6:coauthVersionMax="47" xr10:uidLastSave="{00000000-0000-0000-0000-000000000000}"/>
  <bookViews>
    <workbookView xWindow="-120" yWindow="-120" windowWidth="29040" windowHeight="15840" tabRatio="848" xr2:uid="{00000000-000D-0000-FFFF-FFFF00000000}"/>
  </bookViews>
  <sheets>
    <sheet name="BL-6-7" sheetId="1" r:id="rId1"/>
    <sheet name="PL-8-9" sheetId="2" r:id="rId2"/>
    <sheet name="SH-10" sheetId="3" r:id="rId3"/>
    <sheet name="SH-11" sheetId="25" r:id="rId4"/>
    <sheet name="SH-12" sheetId="5" r:id="rId5"/>
    <sheet name="SH-13" sheetId="24" r:id="rId6"/>
    <sheet name="CF-14-15" sheetId="10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</externalReferences>
  <definedNames>
    <definedName name="\0">[1]BS!#REF!</definedName>
    <definedName name="\12313">#N/A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O">#REF!</definedName>
    <definedName name="\orkje" localSheetId="5" hidden="1">{"'Eng (page2)'!$A$1:$D$52"}</definedName>
    <definedName name="\orkje" hidden="1">{"'Eng (page2)'!$A$1:$D$52"}</definedName>
    <definedName name="\P">#REF!</definedName>
    <definedName name="\q">#REF!</definedName>
    <definedName name="\R">#REF!</definedName>
    <definedName name="\s">#REF!</definedName>
    <definedName name="\u">'[2]ลูกหนี้(เก่า)'!#REF!</definedName>
    <definedName name="\x">[3]LOCAL!#REF!</definedName>
    <definedName name="\Z">#REF!</definedName>
    <definedName name="_" hidden="1">[4]DETAIL!#REF!</definedName>
    <definedName name="____________________________________________DAT1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DAT1">'[5]เงินประกันสัญญาระยะสั้น-ยาว3'!#REF!</definedName>
    <definedName name="___________________________________________DAT5">'[5]เงินประกันสัญญาระยะสั้น-ยาว3'!#REF!</definedName>
    <definedName name="___________________________________________DAT6">'[5]เงินประกันสัญญาระยะสั้น-ยาว3'!#REF!</definedName>
    <definedName name="___________________________________________DAT7">'[5]เงินประกันสัญญาระยะสั้น-ยาว3'!#REF!</definedName>
    <definedName name="__________________________________________DAT1">'[5]เงินประกันสัญญาระยะสั้น-ยาว3'!#REF!</definedName>
    <definedName name="__________________________________________DAT5">'[5]เงินประกันสัญญาระยะสั้น-ยาว3'!#REF!</definedName>
    <definedName name="__________________________________________DAT6">'[5]เงินประกันสัญญาระยะสั้น-ยาว3'!#REF!</definedName>
    <definedName name="__________________________________________DAT7">'[5]เงินประกันสัญญาระยะสั้น-ยาว3'!#REF!</definedName>
    <definedName name="_________________________________________DAT1">'[6]เงินประกันสัญญาระยะสั้น-ยาว3'!#REF!</definedName>
    <definedName name="_________________________________________DAT5">'[6]เงินประกันสัญญาระยะสั้น-ยาว3'!#REF!</definedName>
    <definedName name="_________________________________________DAT6">'[6]เงินประกันสัญญาระยะสั้น-ยาว3'!#REF!</definedName>
    <definedName name="_________________________________________DAT7">'[6]เงินประกันสัญญาระยะสั้น-ยาว3'!#REF!</definedName>
    <definedName name="_______________________________________DAT1">'[6]เงินประกันสัญญาระยะสั้น-ยาว3'!#REF!</definedName>
    <definedName name="_______________________________________DAT5">'[6]เงินประกันสัญญาระยะสั้น-ยาว3'!#REF!</definedName>
    <definedName name="_______________________________________DAT6">'[6]เงินประกันสัญญาระยะสั้น-ยาว3'!#REF!</definedName>
    <definedName name="_______________________________________DAT7">'[6]เงินประกันสัญญาระยะสั้น-ยาว3'!#REF!</definedName>
    <definedName name="______________________________________DAT1">'[6]เงินประกันสัญญาระยะสั้น-ยาว3'!#REF!</definedName>
    <definedName name="______________________________________DAT5">'[6]เงินประกันสัญญาระยะสั้น-ยาว3'!#REF!</definedName>
    <definedName name="______________________________________DAT6">'[6]เงินประกันสัญญาระยะสั้น-ยาว3'!#REF!</definedName>
    <definedName name="______________________________________DAT7">'[6]เงินประกันสัญญาระยะสั้น-ยาว3'!#REF!</definedName>
    <definedName name="_____________________________________DAT1">'[7]เงินประกันสัญญาระยะสั้น-ยาว3'!#REF!</definedName>
    <definedName name="_____________________________________DAT5">'[7]เงินประกันสัญญาระยะสั้น-ยาว3'!#REF!</definedName>
    <definedName name="_____________________________________DAT6">'[7]เงินประกันสัญญาระยะสั้น-ยาว3'!#REF!</definedName>
    <definedName name="_____________________________________DAT7">'[7]เงินประกันสัญญาระยะสั้น-ยาว3'!#REF!</definedName>
    <definedName name="____________________________________DAT1">'[7]เงินประกันสัญญาระยะสั้น-ยาว3'!#REF!</definedName>
    <definedName name="____________________________________DAT5">'[7]เงินประกันสัญญาระยะสั้น-ยาว3'!#REF!</definedName>
    <definedName name="____________________________________DAT6">'[7]เงินประกันสัญญาระยะสั้น-ยาว3'!#REF!</definedName>
    <definedName name="____________________________________DAT7">'[7]เงินประกันสัญญาระยะสั้น-ยาว3'!#REF!</definedName>
    <definedName name="___________________________________DAT1">'[7]เงินประกันสัญญาระยะสั้น-ยาว3'!#REF!</definedName>
    <definedName name="___________________________________DAT5">'[7]เงินประกันสัญญาระยะสั้น-ยาว3'!#REF!</definedName>
    <definedName name="___________________________________DAT6">'[7]เงินประกันสัญญาระยะสั้น-ยาว3'!#REF!</definedName>
    <definedName name="___________________________________DAT7">'[7]เงินประกันสัญญาระยะสั้น-ยาว3'!#REF!</definedName>
    <definedName name="__________________________________DAT1">'[8]เงินประกันสัญญาระยะสั้น-ยาว3'!#REF!</definedName>
    <definedName name="__________________________________DAT5">'[8]เงินประกันสัญญาระยะสั้น-ยาว3'!#REF!</definedName>
    <definedName name="__________________________________DAT6">'[8]เงินประกันสัญญาระยะสั้น-ยาว3'!#REF!</definedName>
    <definedName name="__________________________________DAT7">'[8]เงินประกันสัญญาระยะสั้น-ยาว3'!#REF!</definedName>
    <definedName name="________________________________DAT1">'[8]เงินประกันสัญญาระยะสั้น-ยาว3'!#REF!</definedName>
    <definedName name="________________________________DAT5">'[8]เงินประกันสัญญาระยะสั้น-ยาว3'!#REF!</definedName>
    <definedName name="________________________________DAT6">'[8]เงินประกันสัญญาระยะสั้น-ยาว3'!#REF!</definedName>
    <definedName name="________________________________DAT7">'[8]เงินประกันสัญญาระยะสั้น-ยาว3'!#REF!</definedName>
    <definedName name="_______________________________DAT1">'[8]เงินประกันสัญญาระยะสั้น-ยาว3'!#REF!</definedName>
    <definedName name="_______________________________DAT5">'[8]เงินประกันสัญญาระยะสั้น-ยาว3'!#REF!</definedName>
    <definedName name="_______________________________DAT6">'[8]เงินประกันสัญญาระยะสั้น-ยาว3'!#REF!</definedName>
    <definedName name="_______________________________DAT7">'[8]เงินประกันสัญญาระยะสั้น-ยาว3'!#REF!</definedName>
    <definedName name="______________________________DAT1">'[9]เงินประกันสัญญาระยะสั้น-ยาว3'!#REF!</definedName>
    <definedName name="______________________________DAT5">'[9]เงินประกันสัญญาระยะสั้น-ยาว3'!#REF!</definedName>
    <definedName name="______________________________DAT6">'[9]เงินประกันสัญญาระยะสั้น-ยาว3'!#REF!</definedName>
    <definedName name="______________________________DAT7">'[9]เงินประกันสัญญาระยะสั้น-ยาว3'!#REF!</definedName>
    <definedName name="_____________________________DAT1">'[9]เงินประกันสัญญาระยะสั้น-ยาว3'!#REF!</definedName>
    <definedName name="_____________________________DAT5">'[9]เงินประกันสัญญาระยะสั้น-ยาว3'!#REF!</definedName>
    <definedName name="_____________________________DAT6">'[9]เงินประกันสัญญาระยะสั้น-ยาว3'!#REF!</definedName>
    <definedName name="_____________________________DAT7">'[9]เงินประกันสัญญาระยะสั้น-ยาว3'!#REF!</definedName>
    <definedName name="____________________________DAT1">'[10]เงินประกันสัญญาระยะสั้น-ยาว3'!#REF!</definedName>
    <definedName name="____________________________DAT5">'[10]เงินประกันสัญญาระยะสั้น-ยาว3'!#REF!</definedName>
    <definedName name="____________________________DAT6">'[10]เงินประกันสัญญาระยะสั้น-ยาว3'!#REF!</definedName>
    <definedName name="____________________________DAT7">'[10]เงินประกันสัญญาระยะสั้น-ยาว3'!#REF!</definedName>
    <definedName name="___________________________DAT1">'[6]เงินประกันสัญญาระยะสั้น-ยาว3'!#REF!</definedName>
    <definedName name="___________________________DAT5">'[6]เงินประกันสัญญาระยะสั้น-ยาว3'!#REF!</definedName>
    <definedName name="___________________________DAT6">'[6]เงินประกันสัญญาระยะสั้น-ยาว3'!#REF!</definedName>
    <definedName name="___________________________DAT7">'[6]เงินประกันสัญญาระยะสั้น-ยาว3'!#REF!</definedName>
    <definedName name="__________________________DAT1">'[10]เงินประกันสัญญาระยะสั้น-ยาว3'!#REF!</definedName>
    <definedName name="__________________________DAT5">'[10]เงินประกันสัญญาระยะสั้น-ยาว3'!#REF!</definedName>
    <definedName name="__________________________DAT6">'[10]เงินประกันสัญญาระยะสั้น-ยาว3'!#REF!</definedName>
    <definedName name="__________________________DAT7">'[10]เงินประกันสัญญาระยะสั้น-ยาว3'!#REF!</definedName>
    <definedName name="_________________________DAT1">'[10]เงินประกันสัญญาระยะสั้น-ยาว3'!#REF!</definedName>
    <definedName name="_________________________DAT5">'[10]เงินประกันสัญญาระยะสั้น-ยาว3'!#REF!</definedName>
    <definedName name="_________________________DAT6">'[10]เงินประกันสัญญาระยะสั้น-ยาว3'!#REF!</definedName>
    <definedName name="_________________________DAT7">'[10]เงินประกันสัญญาระยะสั้น-ยาว3'!#REF!</definedName>
    <definedName name="________________________DAT1">'[10]เงินประกันสัญญาระยะสั้น-ยาว3'!#REF!</definedName>
    <definedName name="________________________DAT5">'[10]เงินประกันสัญญาระยะสั้น-ยาว3'!#REF!</definedName>
    <definedName name="________________________DAT6">'[10]เงินประกันสัญญาระยะสั้น-ยาว3'!#REF!</definedName>
    <definedName name="________________________DAT7">'[10]เงินประกันสัญญาระยะสั้น-ยาว3'!#REF!</definedName>
    <definedName name="_______________________DAT1">'[11]เงินประกันสัญญาระยะสั้น-ยาว3'!#REF!</definedName>
    <definedName name="_______________________DAT5">'[11]เงินประกันสัญญาระยะสั้น-ยาว3'!#REF!</definedName>
    <definedName name="_______________________DAT6">'[11]เงินประกันสัญญาระยะสั้น-ยาว3'!#REF!</definedName>
    <definedName name="_______________________DAT7">'[11]เงินประกันสัญญาระยะสั้น-ยาว3'!#REF!</definedName>
    <definedName name="______________________DAT1">#REF!</definedName>
    <definedName name="______________________DAT5">#REF!</definedName>
    <definedName name="______________________DAT6">#REF!</definedName>
    <definedName name="______________________DAT7">#REF!</definedName>
    <definedName name="_____________________DAT1">'[12]เงินประกันสัญญาระยะสั้น-ยาว3'!#REF!</definedName>
    <definedName name="_____________________DAT5">'[12]เงินประกันสัญญาระยะสั้น-ยาว3'!#REF!</definedName>
    <definedName name="_____________________DAT6">'[12]เงินประกันสัญญาระยะสั้น-ยาว3'!#REF!</definedName>
    <definedName name="_____________________DAT7">'[12]เงินประกันสัญญาระยะสั้น-ยาว3'!#REF!</definedName>
    <definedName name="____________________DAT1">'[9]เงินประกันสัญญาระยะสั้น-ยาว3'!#REF!</definedName>
    <definedName name="____________________DAT5">#REF!</definedName>
    <definedName name="____________________DAT6">#REF!</definedName>
    <definedName name="____________________DAT7">#REF!</definedName>
    <definedName name="___________________DAT1">#REF!</definedName>
    <definedName name="___________________DAT5">#REF!</definedName>
    <definedName name="___________________DAT6">#REF!</definedName>
    <definedName name="___________________DAT7">#REF!</definedName>
    <definedName name="__________________DAT1">#REF!</definedName>
    <definedName name="__________________DAT5">#REF!</definedName>
    <definedName name="__________________DAT6">#REF!</definedName>
    <definedName name="__________________DAT7">#REF!</definedName>
    <definedName name="_________________DAT1">#REF!</definedName>
    <definedName name="_________________DAT5">#REF!</definedName>
    <definedName name="_________________DAT6">#REF!</definedName>
    <definedName name="_________________DAT7">#REF!</definedName>
    <definedName name="________________DAT1">'[13]เงินประกันสัญญาระยะสั้น-ยาว3'!#REF!</definedName>
    <definedName name="________________DAT5">'[13]เงินประกันสัญญาระยะสั้น-ยาว3'!#REF!</definedName>
    <definedName name="________________DAT6">'[13]เงินประกันสัญญาระยะสั้น-ยาว3'!#REF!</definedName>
    <definedName name="________________DAT7">'[13]เงินประกันสัญญาระยะสั้น-ยาว3'!#REF!</definedName>
    <definedName name="_______________DAT1">'[14]เงินประกันสัญญาระยะสั้น-ยาว3'!#REF!</definedName>
    <definedName name="_______________DAT10">#REF!</definedName>
    <definedName name="_______________DAT11">#REF!</definedName>
    <definedName name="_______________DAT12">#REF!</definedName>
    <definedName name="_______________DAT2">#REF!</definedName>
    <definedName name="_______________DAT3">#REF!</definedName>
    <definedName name="_______________DAT4">#REF!</definedName>
    <definedName name="_______________DAT5">'[14]เงินประกันสัญญาระยะสั้น-ยาว3'!#REF!</definedName>
    <definedName name="_______________DAT6">'[14]เงินประกันสัญญาระยะสั้น-ยาว3'!#REF!</definedName>
    <definedName name="_______________DAT7">'[14]เงินประกันสัญญาระยะสั้น-ยาว3'!#REF!</definedName>
    <definedName name="_______________DAT8">#REF!</definedName>
    <definedName name="_______________DAT9">#REF!</definedName>
    <definedName name="______________DAT1">'[13]เงินประกันสัญญาระยะสั้น-ยาว3'!#REF!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'[13]เงินประกันสัญญาระยะสั้น-ยาว3'!#REF!</definedName>
    <definedName name="______________DAT6">'[13]เงินประกันสัญญาระยะสั้น-ยาว3'!#REF!</definedName>
    <definedName name="______________DAT7">'[13]เงินประกันสัญญาระยะสั้น-ยาว3'!#REF!</definedName>
    <definedName name="______________DAT8">#REF!</definedName>
    <definedName name="______________DAT9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M300" localSheetId="5" hidden="1">{"'Model'!$A$1:$N$53"}</definedName>
    <definedName name="_____________M300" hidden="1">{"'Model'!$A$1:$N$53"}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20">#REF!</definedName>
    <definedName name="____________DAT3">[15]depit!#REF!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M300" localSheetId="5" hidden="1">{"'Model'!$A$1:$N$53"}</definedName>
    <definedName name="____________M300" hidden="1">{"'Model'!$A$1:$N$53"}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1">#REF!</definedName>
    <definedName name="___________DAT3">[15]depit!#REF!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M300" localSheetId="5" hidden="1">{"'Model'!$A$1:$N$53"}</definedName>
    <definedName name="___________M300" hidden="1">{"'Model'!$A$1:$N$53"}</definedName>
    <definedName name="__________DAT1">'[16]เงินประกันสัญญาระยะสั้น-ยาว3'!#REF!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2">#REF!</definedName>
    <definedName name="__________DAT20">#REF!</definedName>
    <definedName name="__________DAT3">[15]depit!#REF!</definedName>
    <definedName name="__________DAT4">#REF!</definedName>
    <definedName name="__________DAT5">'[16]เงินประกันสัญญาระยะสั้น-ยาว3'!#REF!</definedName>
    <definedName name="__________DAT6">'[16]เงินประกันสัญญาระยะสั้น-ยาว3'!#REF!</definedName>
    <definedName name="__________DAT7">'[16]เงินประกันสัญญาระยะสั้น-ยาว3'!#REF!</definedName>
    <definedName name="__________DAT8">#REF!</definedName>
    <definedName name="__________DAT9">#REF!</definedName>
    <definedName name="__________M300" localSheetId="5" hidden="1">{"'Model'!$A$1:$N$53"}</definedName>
    <definedName name="__________M300" hidden="1">{"'Model'!$A$1:$N$53"}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3">[15]depit!#REF!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M300" localSheetId="5" hidden="1">{"'Model'!$A$1:$N$53"}</definedName>
    <definedName name="_________M300" hidden="1">{"'Model'!$A$1:$N$53"}</definedName>
    <definedName name="________DAT1">'[16]เงินประกันสัญญาระยะสั้น-ยาว3'!#REF!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3">[15]depit!#REF!</definedName>
    <definedName name="________DAT4">#REF!</definedName>
    <definedName name="________DAT5">'[16]เงินประกันสัญญาระยะสั้น-ยาว3'!#REF!</definedName>
    <definedName name="________DAT6">'[16]เงินประกันสัญญาระยะสั้น-ยาว3'!#REF!</definedName>
    <definedName name="________DAT7">'[16]เงินประกันสัญญาระยะสั้น-ยาว3'!#REF!</definedName>
    <definedName name="________DAT8">#REF!</definedName>
    <definedName name="________DAT9">#REF!</definedName>
    <definedName name="________DIV2">[17]SaleFeb!$I$7:$I$502</definedName>
    <definedName name="________DIV3">[17]SaleMar!$I$7:$I$545</definedName>
    <definedName name="________DIV4">[17]SaleApr!$I$7:$I$505</definedName>
    <definedName name="________DIV5">[17]SaleMay!$I$5:$I$557</definedName>
    <definedName name="________DIV6">[17]SaleJune!$H$8:$H$616</definedName>
    <definedName name="________DIV7">[17]SaleJuly!$H$8:$H$642</definedName>
    <definedName name="________M300" localSheetId="5" hidden="1">{"'Model'!$A$1:$N$53"}</definedName>
    <definedName name="________M300" hidden="1">{"'Model'!$A$1:$N$53"}</definedName>
    <definedName name="________PG7">#N/A</definedName>
    <definedName name="________QTY2">[17]SaleFeb!$J$7:$J$502</definedName>
    <definedName name="________QTY3">[17]SaleMar!$J$7:$J$545</definedName>
    <definedName name="________QTY4">[17]SaleApr!$J$7:$J$505</definedName>
    <definedName name="________QTY5">[17]SaleMay!$J$5:$J$557</definedName>
    <definedName name="________QTY6">[17]SaleJune!$I$8:$I$616</definedName>
    <definedName name="________QTY7">[17]SaleJuly!$I$8:$I$642</definedName>
    <definedName name="_______BMC1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3">[15]depit!#REF!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DIV2">[18]SaleFeb!$I$7:$I$502</definedName>
    <definedName name="_______DIV3">[18]SaleMar!$I$7:$I$545</definedName>
    <definedName name="_______DIV4">[18]SaleApr!$I$7:$I$505</definedName>
    <definedName name="_______DIV5">[18]SaleMay!$I$5:$I$557</definedName>
    <definedName name="_______DIV6">[18]SaleJune!$H$8:$H$616</definedName>
    <definedName name="_______DIV7">[18]SaleJuly!$H$8:$H$642</definedName>
    <definedName name="_______fee1">[19]PURTAOVH!#REF!</definedName>
    <definedName name="_______M300" localSheetId="5" hidden="1">{"'Model'!$A$1:$N$53"}</definedName>
    <definedName name="_______M300" hidden="1">{"'Model'!$A$1:$N$53"}</definedName>
    <definedName name="_______PG1">#REF!</definedName>
    <definedName name="_______PG10">#REF!</definedName>
    <definedName name="_______PG11">#REF!</definedName>
    <definedName name="_______PG12">#REF!</definedName>
    <definedName name="_______PG13">#REF!</definedName>
    <definedName name="_______PG14">#REF!</definedName>
    <definedName name="_______PG15">#REF!</definedName>
    <definedName name="_______PG16">#REF!</definedName>
    <definedName name="_______PG17">#REF!</definedName>
    <definedName name="_______PG2">#REF!</definedName>
    <definedName name="_______PG3">#REF!</definedName>
    <definedName name="_______PG4">#REF!</definedName>
    <definedName name="_______PG5">#REF!</definedName>
    <definedName name="_______PG6">#REF!</definedName>
    <definedName name="_______PG7">#N/A</definedName>
    <definedName name="_______PG8">#REF!</definedName>
    <definedName name="_______PG9">#REF!</definedName>
    <definedName name="_______QTY2">[18]SaleFeb!$J$7:$J$502</definedName>
    <definedName name="_______QTY3">[18]SaleMar!$J$7:$J$545</definedName>
    <definedName name="_______QTY4">[18]SaleApr!$J$7:$J$505</definedName>
    <definedName name="_______QTY5">[18]SaleMay!$J$5:$J$557</definedName>
    <definedName name="_______QTY6">[18]SaleJune!$I$8:$I$616</definedName>
    <definedName name="_______QTY7">[18]SaleJuly!$I$8:$I$642</definedName>
    <definedName name="______8749600_Guj_State_energy">#REF!</definedName>
    <definedName name="______DAT1">#REF!</definedName>
    <definedName name="______DAT10">#REF!</definedName>
    <definedName name="______DAT11">[20]DATA!#REF!</definedName>
    <definedName name="______DAT12">#REF!</definedName>
    <definedName name="______DAT13">#REF!</definedName>
    <definedName name="______DAT14">[20]DATA!#REF!</definedName>
    <definedName name="______DAT15">[20]DATA!#REF!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3">[15]depit!#REF!</definedName>
    <definedName name="______DAT4">[20]DATA!#REF!</definedName>
    <definedName name="______DAT5">#REF!</definedName>
    <definedName name="______DAT6">[20]DATA!#REF!</definedName>
    <definedName name="______DAT7">[20]DATA!#REF!</definedName>
    <definedName name="______DAT8">#REF!</definedName>
    <definedName name="______DAT9">#REF!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DIV2">[18]SaleFeb!$I$7:$I$502</definedName>
    <definedName name="______DIV3">[18]SaleMar!$I$7:$I$545</definedName>
    <definedName name="______DIV4">[18]SaleApr!$I$7:$I$505</definedName>
    <definedName name="______DIV5">[18]SaleMay!$I$5:$I$557</definedName>
    <definedName name="______DIV6">[18]SaleJune!$H$8:$H$616</definedName>
    <definedName name="______DIV7">[18]SaleJuly!$H$8:$H$642</definedName>
    <definedName name="______M300" localSheetId="5" hidden="1">{"'Model'!$A$1:$N$53"}</definedName>
    <definedName name="______M300" hidden="1">{"'Model'!$A$1:$N$53"}</definedName>
    <definedName name="______PG7">#N/A</definedName>
    <definedName name="______QTY2">[18]SaleFeb!$J$7:$J$502</definedName>
    <definedName name="______QTY3">[18]SaleMar!$J$7:$J$545</definedName>
    <definedName name="______QTY4">[18]SaleApr!$J$7:$J$505</definedName>
    <definedName name="______QTY5">[18]SaleMay!$J$5:$J$557</definedName>
    <definedName name="______QTY6">[18]SaleJune!$I$8:$I$616</definedName>
    <definedName name="______QTY7">[18]SaleJuly!$I$8:$I$642</definedName>
    <definedName name="_____8749600_Guj_State_energy">#REF!</definedName>
    <definedName name="_____BMC1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DIV2">[18]SaleFeb!$I$7:$I$502</definedName>
    <definedName name="_____DIV3">[18]SaleMar!$I$7:$I$545</definedName>
    <definedName name="_____DIV4">[18]SaleApr!$I$7:$I$505</definedName>
    <definedName name="_____DIV5">[18]SaleMay!$I$5:$I$557</definedName>
    <definedName name="_____DIV6">[18]SaleJune!$H$8:$H$616</definedName>
    <definedName name="_____DIV7">[18]SaleJuly!$H$8:$H$642</definedName>
    <definedName name="_____fee1">[19]PURTAOVH!#REF!</definedName>
    <definedName name="_____k8" hidden="1">{#N/A,#N/A,FALSE,"COVER1.XLS ";#N/A,#N/A,FALSE,"RACT1.XLS";#N/A,#N/A,FALSE,"RACT2.XLS";#N/A,#N/A,FALSE,"ECCMP";#N/A,#N/A,FALSE,"WELDER.XLS"}</definedName>
    <definedName name="_____kv2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7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9" hidden="1">{#N/A,#N/A,FALSE,"COVER1.XLS ";#N/A,#N/A,FALSE,"RACT1.XLS";#N/A,#N/A,FALSE,"RACT2.XLS";#N/A,#N/A,FALSE,"ECCMP";#N/A,#N/A,FALSE,"WELDER.XLS"}</definedName>
    <definedName name="___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300" localSheetId="5" hidden="1">{"'Model'!$A$1:$N$53"}</definedName>
    <definedName name="_____M300" hidden="1">{"'Model'!$A$1:$N$53"}</definedName>
    <definedName name="_____PG1">#REF!</definedName>
    <definedName name="_____PG10">#REF!</definedName>
    <definedName name="_____PG11">#REF!</definedName>
    <definedName name="_____PG12">#REF!</definedName>
    <definedName name="_____PG13">#REF!</definedName>
    <definedName name="_____PG14">#REF!</definedName>
    <definedName name="_____PG15">#REF!</definedName>
    <definedName name="_____PG16">#REF!</definedName>
    <definedName name="_____PG17">#REF!</definedName>
    <definedName name="_____PG2">#REF!</definedName>
    <definedName name="_____PG3">#REF!</definedName>
    <definedName name="_____PG4">#REF!</definedName>
    <definedName name="_____PG5">#REF!</definedName>
    <definedName name="_____PG6">#REF!</definedName>
    <definedName name="_____PG7">#N/A</definedName>
    <definedName name="_____PG8">#REF!</definedName>
    <definedName name="_____PG9">#REF!</definedName>
    <definedName name="_____q2" hidden="1">{#N/A,#N/A,FALSE,"COVER1.XLS ";#N/A,#N/A,FALSE,"RACT1.XLS";#N/A,#N/A,FALSE,"RACT2.XLS";#N/A,#N/A,FALSE,"ECCMP";#N/A,#N/A,FALSE,"WELDER.XLS"}</definedName>
    <definedName name="_____QTY2">[18]SaleFeb!$J$7:$J$502</definedName>
    <definedName name="_____QTY3">[18]SaleMar!$J$7:$J$545</definedName>
    <definedName name="_____QTY4">[18]SaleApr!$J$7:$J$505</definedName>
    <definedName name="_____QTY5">[18]SaleMay!$J$5:$J$557</definedName>
    <definedName name="_____QTY6">[18]SaleJune!$I$8:$I$616</definedName>
    <definedName name="_____QTY7">[18]SaleJuly!$I$8:$I$642</definedName>
    <definedName name="____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2" hidden="1">{#N/A,#N/A,FALSE,"17MAY";#N/A,#N/A,FALSE,"24MAY"}</definedName>
    <definedName name="____8749600_Guj_State_energy">#REF!</definedName>
    <definedName name="____a1">[3]LOCAL!#REF!</definedName>
    <definedName name="____ADD1">#N/A</definedName>
    <definedName name="____ADD12">HAJIME:OWARI</definedName>
    <definedName name="____ADD2">STOP:STOPE</definedName>
    <definedName name="____beq3">'[21]Input Target Firm'!#REF!</definedName>
    <definedName name="____beq4">'[21]Input Target Firm'!#REF!</definedName>
    <definedName name="____beq5">'[21]Input Combined Firm'!#REF!</definedName>
    <definedName name="____beq6">'[21]Input Combined Firm'!#REF!</definedName>
    <definedName name="____cap10">'[21]Input Target Firm'!#REF!</definedName>
    <definedName name="____cap11">'[21]Input Combined Firm'!#REF!</definedName>
    <definedName name="____cap12">'[21]Input Combined Firm'!#REF!</definedName>
    <definedName name="____cap13">'[21]Input Combined Firm'!#REF!</definedName>
    <definedName name="____cap14">'[21]Input Combined Firm'!#REF!</definedName>
    <definedName name="____cap15">'[21]Input Combined Firm'!#REF!</definedName>
    <definedName name="____cap6">'[21]Input Target Firm'!#REF!</definedName>
    <definedName name="____cap7">'[21]Input Target Firm'!#REF!</definedName>
    <definedName name="____cap8">'[21]Input Target Firm'!#REF!</definedName>
    <definedName name="____cap9">'[21]Input Target Firm'!#REF!</definedName>
    <definedName name="____Cup2">STOP:STOPE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35">#REF!</definedName>
    <definedName name="____DAT36">#REF!</definedName>
    <definedName name="____DAT37">#REF!</definedName>
    <definedName name="____DAT38">#REF!</definedName>
    <definedName name="____DAT39">#REF!</definedName>
    <definedName name="____DAT4">#REF!</definedName>
    <definedName name="____DAT40">#REF!</definedName>
    <definedName name="____DAT41">#REF!</definedName>
    <definedName name="____DAT42">#REF!</definedName>
    <definedName name="____DAT43">#REF!</definedName>
    <definedName name="____DAT44">#REF!</definedName>
    <definedName name="____DAT45">#REF!</definedName>
    <definedName name="____DAT46">#REF!</definedName>
    <definedName name="____DAT47">#REF!</definedName>
    <definedName name="____DAT48">#REF!</definedName>
    <definedName name="____DAT49">#REF!</definedName>
    <definedName name="____DAT5">#REF!</definedName>
    <definedName name="____DAT50">#REF!</definedName>
    <definedName name="____DAT51">#REF!</definedName>
    <definedName name="____DAT52">#REF!</definedName>
    <definedName name="____DAT53">#REF!</definedName>
    <definedName name="____DAT54">#REF!</definedName>
    <definedName name="____DAT55">#REF!</definedName>
    <definedName name="____DAT56">#REF!</definedName>
    <definedName name="____DAT57">#REF!</definedName>
    <definedName name="____DAT58">#REF!</definedName>
    <definedName name="____DAT6">#REF!</definedName>
    <definedName name="____DAT7">#REF!</definedName>
    <definedName name="____DAT8">#REF!</definedName>
    <definedName name="____DAT9">#REF!</definedName>
    <definedName name="____gfa10">'[21]Input Target Firm'!#REF!</definedName>
    <definedName name="____gfa11">'[21]Input Combined Firm'!#REF!</definedName>
    <definedName name="____gfa12">'[21]Input Combined Firm'!#REF!</definedName>
    <definedName name="____gfa13">'[21]Input Combined Firm'!#REF!</definedName>
    <definedName name="____gfa14">'[21]Input Combined Firm'!#REF!</definedName>
    <definedName name="____gfa15">'[21]Input Combined Firm'!#REF!</definedName>
    <definedName name="____gfa6">'[21]Input Target Firm'!#REF!</definedName>
    <definedName name="____gfa7">'[21]Input Target Firm'!#REF!</definedName>
    <definedName name="____gfa8">'[21]Input Target Firm'!#REF!</definedName>
    <definedName name="____gfa9">'[21]Input Target Firm'!#REF!</definedName>
    <definedName name="____inv3">'[21]Input Target Firm'!#REF!</definedName>
    <definedName name="____inv4">'[21]Input Target Firm'!#REF!</definedName>
    <definedName name="____inv5">'[21]Input Combined Firm'!#REF!</definedName>
    <definedName name="____inv6">'[21]Input Combined Firm'!#REF!</definedName>
    <definedName name="____k8" hidden="1">{#N/A,#N/A,FALSE,"COVER1.XLS ";#N/A,#N/A,FALSE,"RACT1.XLS";#N/A,#N/A,FALSE,"RACT2.XLS";#N/A,#N/A,FALSE,"ECCMP";#N/A,#N/A,FALSE,"WELDER.XLS"}</definedName>
    <definedName name="____kv2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7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300" localSheetId="5" hidden="1">{"'Model'!$A$1:$N$53"}</definedName>
    <definedName name="____M300" hidden="1">{"'Model'!$A$1:$N$53"}</definedName>
    <definedName name="____nfa10">'[21]Input Target Firm'!#REF!</definedName>
    <definedName name="____nfa11">'[21]Input Combined Firm'!#REF!</definedName>
    <definedName name="____nfa12">'[21]Input Combined Firm'!#REF!</definedName>
    <definedName name="____nfa13">'[21]Input Combined Firm'!#REF!</definedName>
    <definedName name="____nfa14">'[21]Input Combined Firm'!#REF!</definedName>
    <definedName name="____nfa15">'[21]Input Combined Firm'!#REF!</definedName>
    <definedName name="____nfa6">'[21]Input Target Firm'!#REF!</definedName>
    <definedName name="____nfa7">'[21]Input Target Firm'!#REF!</definedName>
    <definedName name="____nfa8">'[21]Input Target Firm'!#REF!</definedName>
    <definedName name="____nfa9">'[21]Input Target Firm'!#REF!</definedName>
    <definedName name="____owc3">'[21]Input Target Firm'!#REF!</definedName>
    <definedName name="____owc4">'[21]Input Target Firm'!#REF!</definedName>
    <definedName name="____owc5">'[21]Input Combined Firm'!#REF!</definedName>
    <definedName name="____owc6">'[21]Input Combined Firm'!#REF!</definedName>
    <definedName name="____PG7">#N/A</definedName>
    <definedName name="____ps2">'[21]Input Target Firm'!#REF!</definedName>
    <definedName name="____ps3">'[21]Input Combined Firm'!#REF!</definedName>
    <definedName name="____q2" hidden="1">{#N/A,#N/A,FALSE,"COVER1.XLS ";#N/A,#N/A,FALSE,"RACT1.XLS";#N/A,#N/A,FALSE,"RACT2.XLS";#N/A,#N/A,FALSE,"ECCMP";#N/A,#N/A,FALSE,"WELDER.XLS"}</definedName>
    <definedName name="____res1">'[21]Input Acq Firm'!#REF!</definedName>
    <definedName name="____res2">'[21]Input Target Firm'!#REF!</definedName>
    <definedName name="____res3">'[21]Input Combined Firm'!#REF!</definedName>
    <definedName name="____slm10">'[21]Input Target Firm'!#REF!</definedName>
    <definedName name="____slm11">'[21]Input Combined Firm'!#REF!</definedName>
    <definedName name="____slm12">'[21]Input Combined Firm'!#REF!</definedName>
    <definedName name="____slm13">'[21]Input Combined Firm'!#REF!</definedName>
    <definedName name="____slm14">'[21]Input Combined Firm'!#REF!</definedName>
    <definedName name="____slm15">'[21]Input Combined Firm'!#REF!</definedName>
    <definedName name="____slm6">'[21]Input Target Firm'!#REF!</definedName>
    <definedName name="____slm7">'[21]Input Target Firm'!#REF!</definedName>
    <definedName name="____slm8">'[21]Input Target Firm'!#REF!</definedName>
    <definedName name="____slm9">'[21]Input Target Firm'!#REF!</definedName>
    <definedName name="___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2" hidden="1">{#N/A,#N/A,FALSE,"17MAY";#N/A,#N/A,FALSE,"24MAY"}</definedName>
    <definedName name="____wdv10">'[21]Input Target Firm'!#REF!</definedName>
    <definedName name="____wdv11">'[21]Input Combined Firm'!#REF!</definedName>
    <definedName name="____wdv12">'[21]Input Combined Firm'!#REF!</definedName>
    <definedName name="____wdv13">'[21]Input Combined Firm'!#REF!</definedName>
    <definedName name="____wdv14">'[21]Input Combined Firm'!#REF!</definedName>
    <definedName name="____wdv15">'[21]Input Combined Firm'!#REF!</definedName>
    <definedName name="____wdv6">'[21]Input Target Firm'!#REF!</definedName>
    <definedName name="____wdv7">'[21]Input Target Firm'!#REF!</definedName>
    <definedName name="____wdv8">'[21]Input Target Firm'!#REF!</definedName>
    <definedName name="____wdv9">'[21]Input Target Firm'!#REF!</definedName>
    <definedName name="___8749600_Guj_State_energy">#REF!</definedName>
    <definedName name="___a1">[3]LOCAL!#REF!</definedName>
    <definedName name="___ADD1">#N/A</definedName>
    <definedName name="___ADD12">#N/A</definedName>
    <definedName name="___ADD2">#N/A</definedName>
    <definedName name="___beq3">'[21]Input Target Firm'!#REF!</definedName>
    <definedName name="___beq4">'[21]Input Target Firm'!#REF!</definedName>
    <definedName name="___beq5">'[21]Input Combined Firm'!#REF!</definedName>
    <definedName name="___beq6">'[21]Input Combined Firm'!#REF!</definedName>
    <definedName name="___BMC1">#REF!</definedName>
    <definedName name="___cap10">'[21]Input Target Firm'!#REF!</definedName>
    <definedName name="___cap11">'[21]Input Combined Firm'!#REF!</definedName>
    <definedName name="___cap12">'[21]Input Combined Firm'!#REF!</definedName>
    <definedName name="___cap13">'[21]Input Combined Firm'!#REF!</definedName>
    <definedName name="___cap14">'[21]Input Combined Firm'!#REF!</definedName>
    <definedName name="___cap15">'[21]Input Combined Firm'!#REF!</definedName>
    <definedName name="___cap6">'[21]Input Target Firm'!#REF!</definedName>
    <definedName name="___cap7">'[21]Input Target Firm'!#REF!</definedName>
    <definedName name="___cap8">'[21]Input Target Firm'!#REF!</definedName>
    <definedName name="___cap9">'[21]Input Target Firm'!#REF!</definedName>
    <definedName name="___Cup2">#N/A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56">#REF!</definedName>
    <definedName name="___DAT57">#REF!</definedName>
    <definedName name="___DAT58">#REF!</definedName>
    <definedName name="___DAT6">#REF!</definedName>
    <definedName name="___DAT7">#REF!</definedName>
    <definedName name="___DAT8">#REF!</definedName>
    <definedName name="___DAT9">#REF!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DIV2">[18]SaleFeb!$I$7:$I$502</definedName>
    <definedName name="___DIV3">[18]SaleMar!$I$7:$I$545</definedName>
    <definedName name="___DIV4">[18]SaleApr!$I$7:$I$505</definedName>
    <definedName name="___DIV5">[18]SaleMay!$I$5:$I$557</definedName>
    <definedName name="___DIV6">[18]SaleJune!$H$8:$H$616</definedName>
    <definedName name="___DIV7">[18]SaleJuly!$H$8:$H$642</definedName>
    <definedName name="___fee1">[19]PURTAOVH!#REF!</definedName>
    <definedName name="___gfa10">'[21]Input Target Firm'!#REF!</definedName>
    <definedName name="___gfa11">'[21]Input Combined Firm'!#REF!</definedName>
    <definedName name="___gfa12">'[21]Input Combined Firm'!#REF!</definedName>
    <definedName name="___gfa13">'[21]Input Combined Firm'!#REF!</definedName>
    <definedName name="___gfa14">'[21]Input Combined Firm'!#REF!</definedName>
    <definedName name="___gfa15">'[21]Input Combined Firm'!#REF!</definedName>
    <definedName name="___gfa6">'[21]Input Target Firm'!#REF!</definedName>
    <definedName name="___gfa7">'[21]Input Target Firm'!#REF!</definedName>
    <definedName name="___gfa8">'[21]Input Target Firm'!#REF!</definedName>
    <definedName name="___gfa9">'[21]Input Target Firm'!#REF!</definedName>
    <definedName name="___inv3">'[21]Input Target Firm'!#REF!</definedName>
    <definedName name="___inv4">'[21]Input Target Firm'!#REF!</definedName>
    <definedName name="___inv5">'[21]Input Combined Firm'!#REF!</definedName>
    <definedName name="___inv6">'[21]Input Combined Firm'!#REF!</definedName>
    <definedName name="___k8" hidden="1">{#N/A,#N/A,FALSE,"COVER1.XLS ";#N/A,#N/A,FALSE,"RACT1.XLS";#N/A,#N/A,FALSE,"RACT2.XLS";#N/A,#N/A,FALSE,"ECCMP";#N/A,#N/A,FALSE,"WELDER.XLS"}</definedName>
    <definedName name="___key2" hidden="1">#REF!</definedName>
    <definedName name="___kv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7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9" hidden="1">{#N/A,#N/A,FALSE,"COVER1.XLS ";#N/A,#N/A,FALSE,"RACT1.XLS";#N/A,#N/A,FALSE,"RACT2.XLS";#N/A,#N/A,FALSE,"ECCMP";#N/A,#N/A,FALSE,"WELDER.XLS"}</definedName>
    <definedName name="_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300" localSheetId="5" hidden="1">{"'Model'!$A$1:$N$53"}</definedName>
    <definedName name="___M300" hidden="1">{"'Model'!$A$1:$N$53"}</definedName>
    <definedName name="___nfa10">'[21]Input Target Firm'!#REF!</definedName>
    <definedName name="___nfa11">'[21]Input Combined Firm'!#REF!</definedName>
    <definedName name="___nfa12">'[21]Input Combined Firm'!#REF!</definedName>
    <definedName name="___nfa13">'[21]Input Combined Firm'!#REF!</definedName>
    <definedName name="___nfa14">'[21]Input Combined Firm'!#REF!</definedName>
    <definedName name="___nfa15">'[21]Input Combined Firm'!#REF!</definedName>
    <definedName name="___nfa6">'[21]Input Target Firm'!#REF!</definedName>
    <definedName name="___nfa7">'[21]Input Target Firm'!#REF!</definedName>
    <definedName name="___nfa8">'[21]Input Target Firm'!#REF!</definedName>
    <definedName name="___nfa9">'[21]Input Target Firm'!#REF!</definedName>
    <definedName name="___owc3">'[21]Input Target Firm'!#REF!</definedName>
    <definedName name="___owc4">'[21]Input Target Firm'!#REF!</definedName>
    <definedName name="___owc5">'[21]Input Combined Firm'!#REF!</definedName>
    <definedName name="___owc6">'[21]Input Combined Firm'!#REF!</definedName>
    <definedName name="___PG1">#REF!</definedName>
    <definedName name="___PG10">#REF!</definedName>
    <definedName name="___PG11">#REF!</definedName>
    <definedName name="___PG12">#REF!</definedName>
    <definedName name="___PG13">#REF!</definedName>
    <definedName name="___PG14">#REF!</definedName>
    <definedName name="___PG15">#REF!</definedName>
    <definedName name="___PG16">#REF!</definedName>
    <definedName name="___PG17">#REF!</definedName>
    <definedName name="___PG2">#REF!</definedName>
    <definedName name="___PG3">#REF!</definedName>
    <definedName name="___PG4">#REF!</definedName>
    <definedName name="___PG5">#REF!</definedName>
    <definedName name="___PG6">#REF!</definedName>
    <definedName name="___PG7">#N/A</definedName>
    <definedName name="___PG8">#REF!</definedName>
    <definedName name="___PG9">#REF!</definedName>
    <definedName name="___ps2">'[21]Input Target Firm'!#REF!</definedName>
    <definedName name="___ps3">'[21]Input Combined Firm'!#REF!</definedName>
    <definedName name="___q2" hidden="1">{#N/A,#N/A,FALSE,"COVER1.XLS ";#N/A,#N/A,FALSE,"RACT1.XLS";#N/A,#N/A,FALSE,"RACT2.XLS";#N/A,#N/A,FALSE,"ECCMP";#N/A,#N/A,FALSE,"WELDER.XLS"}</definedName>
    <definedName name="___QTY2">[18]SaleFeb!$J$7:$J$502</definedName>
    <definedName name="___QTY3">[18]SaleMar!$J$7:$J$545</definedName>
    <definedName name="___QTY4">[18]SaleApr!$J$7:$J$505</definedName>
    <definedName name="___QTY5">[18]SaleMay!$J$5:$J$557</definedName>
    <definedName name="___QTY6">[18]SaleJune!$I$8:$I$616</definedName>
    <definedName name="___QTY7">[18]SaleJuly!$I$8:$I$642</definedName>
    <definedName name="___res1">'[21]Input Acq Firm'!#REF!</definedName>
    <definedName name="___res2">'[21]Input Target Firm'!#REF!</definedName>
    <definedName name="___res3">'[21]Input Combined Firm'!#REF!</definedName>
    <definedName name="___slm10">'[21]Input Target Firm'!#REF!</definedName>
    <definedName name="___slm11">'[21]Input Combined Firm'!#REF!</definedName>
    <definedName name="___slm12">'[21]Input Combined Firm'!#REF!</definedName>
    <definedName name="___slm13">'[21]Input Combined Firm'!#REF!</definedName>
    <definedName name="___slm14">'[21]Input Combined Firm'!#REF!</definedName>
    <definedName name="___slm15">'[21]Input Combined Firm'!#REF!</definedName>
    <definedName name="___slm6">'[21]Input Target Firm'!#REF!</definedName>
    <definedName name="___slm7">'[21]Input Target Firm'!#REF!</definedName>
    <definedName name="___slm8">'[21]Input Target Firm'!#REF!</definedName>
    <definedName name="___slm9">'[21]Input Target Firm'!#REF!</definedName>
    <definedName name="__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2" hidden="1">{#N/A,#N/A,FALSE,"17MAY";#N/A,#N/A,FALSE,"24MAY"}</definedName>
    <definedName name="___wdv10">'[21]Input Target Firm'!#REF!</definedName>
    <definedName name="___wdv11">'[21]Input Combined Firm'!#REF!</definedName>
    <definedName name="___wdv12">'[21]Input Combined Firm'!#REF!</definedName>
    <definedName name="___wdv13">'[21]Input Combined Firm'!#REF!</definedName>
    <definedName name="___wdv14">'[21]Input Combined Firm'!#REF!</definedName>
    <definedName name="___wdv15">'[21]Input Combined Firm'!#REF!</definedName>
    <definedName name="___wdv6">'[21]Input Target Firm'!#REF!</definedName>
    <definedName name="___wdv7">'[21]Input Target Firm'!#REF!</definedName>
    <definedName name="___wdv8">'[21]Input Target Firm'!#REF!</definedName>
    <definedName name="___wdv9">'[21]Input Target Firm'!#REF!</definedName>
    <definedName name="__123Graph_A" localSheetId="5" hidden="1">#REF!</definedName>
    <definedName name="__123Graph_A" hidden="1">#REF!</definedName>
    <definedName name="__123Graph_A\B118" localSheetId="5" hidden="1">#REF!</definedName>
    <definedName name="__123Graph_A\B118" hidden="1">#REF!</definedName>
    <definedName name="__123Graph_AMBB4" hidden="1">'[22]Mpr-lab'!$F$11:$F$40</definedName>
    <definedName name="__123Graph_AMBC6" hidden="1">'[22]Mpr-lab'!$H$11:$H$40</definedName>
    <definedName name="__123Graph_AMBN5" hidden="1">'[22]Mpr-lab'!$G$11:$G$40</definedName>
    <definedName name="__123Graph_AMFS12" hidden="1">'[22]Mpr-lab'!$N$11:$N$40</definedName>
    <definedName name="__123Graph_AMH1" hidden="1">'[22]Mpr-lab'!$C$11:$C$40</definedName>
    <definedName name="__123Graph_AMMBF8" hidden="1">'[22]Mpr-lab'!$J$11:$J$40</definedName>
    <definedName name="__123Graph_AMMRI7" hidden="1">'[22]Mpr-lab'!$I$11:$I$40</definedName>
    <definedName name="__123Graph_AMOIS" hidden="1">'[22]Mpr-lab'!$AZ$29:$AZ$31</definedName>
    <definedName name="__123Graph_AMOIS1" hidden="1">'[22]Mpr-lab'!$AY$11:$AY$13</definedName>
    <definedName name="__123Graph_AMQAL" hidden="1">[23]MPR31!$O$11:$O$41</definedName>
    <definedName name="__123Graph_AMSA11" hidden="1">'[22]Mpr-lab'!$M$11:$M$40</definedName>
    <definedName name="__123Graph_AMSH10" hidden="1">'[22]Mpr-lab'!$L$11:$L$40</definedName>
    <definedName name="__123Graph_AMSSG9" hidden="1">'[22]Mpr-lab'!$K$11:$K$40</definedName>
    <definedName name="__123Graph_AROI" localSheetId="5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MBB4" hidden="1">'[22]Mpr-lab'!$AA$11:$AA$40</definedName>
    <definedName name="__123Graph_BMBC6" hidden="1">'[22]Mpr-lab'!$AE$11:$AE$40</definedName>
    <definedName name="__123Graph_BMBN5" hidden="1">'[22]Mpr-lab'!$AC$11:$AC$40</definedName>
    <definedName name="__123Graph_BMFS12" hidden="1">'[22]Mpr-lab'!$AQ$11:$AQ$40</definedName>
    <definedName name="__123Graph_BMH1" hidden="1">'[22]Mpr-lab'!$U$11:$U$40</definedName>
    <definedName name="__123Graph_BMMBF8" hidden="1">'[22]Mpr-lab'!$AI$11:$AI$40</definedName>
    <definedName name="__123Graph_BMMRI7" hidden="1">'[22]Mpr-lab'!$AG$11:$AG$40</definedName>
    <definedName name="__123Graph_BMOIS" hidden="1">'[22]Mpr-lab'!$BA$29:$BA$31</definedName>
    <definedName name="__123Graph_BMOIS1" hidden="1">'[22]Mpr-lab'!$AZ$11:$AZ$13</definedName>
    <definedName name="__123Graph_BMQAL" hidden="1">[23]MPR31!$AT$11:$AT$41</definedName>
    <definedName name="__123Graph_BMSA11" hidden="1">'[22]Mpr-lab'!$AO$11:$AO$40</definedName>
    <definedName name="__123Graph_BMSH10" hidden="1">'[22]Mpr-lab'!$AM$1:$AM$1</definedName>
    <definedName name="__123Graph_BMSSG9" hidden="1">'[22]Mpr-lab'!$AK$11:$AK$40</definedName>
    <definedName name="__123Graph_C" hidden="1">#REF!</definedName>
    <definedName name="__123Graph_C\B118" hidden="1">#REF!</definedName>
    <definedName name="__123Graph_CMBB4" hidden="1">'[22]Mpr-lab'!$AB$11:$AB$40</definedName>
    <definedName name="__123Graph_CMBC6" hidden="1">'[22]Mpr-lab'!$AF$11:$AF$40</definedName>
    <definedName name="__123Graph_CMBN5" hidden="1">'[22]Mpr-lab'!$AD$11:$AD$40</definedName>
    <definedName name="__123Graph_CMFS12" hidden="1">'[22]Mpr-lab'!$D$1:$D$1</definedName>
    <definedName name="__123Graph_CMH1" hidden="1">'[22]Mpr-lab'!$V$11:$V$40</definedName>
    <definedName name="__123Graph_CMMBF8" hidden="1">'[22]Mpr-lab'!$AJ$11:$AJ$40</definedName>
    <definedName name="__123Graph_CMMRI7" hidden="1">'[22]Mpr-lab'!$AH$11:$AH$40</definedName>
    <definedName name="__123Graph_CMOIS" hidden="1">'[22]Mpr-lab'!$BB$29:$BB$31</definedName>
    <definedName name="__123Graph_CMOIS1" hidden="1">'[22]Mpr-lab'!$BA$11:$BA$13</definedName>
    <definedName name="__123Graph_CMSA11" hidden="1">'[22]Mpr-lab'!$AP$11:$AP$40</definedName>
    <definedName name="__123Graph_CMSH10" hidden="1">'[22]Mpr-lab'!$AN$1:$AN$1</definedName>
    <definedName name="__123Graph_CMSSG9" hidden="1">'[22]Mpr-lab'!$AL$11:$AL$40</definedName>
    <definedName name="__123Graph_D" hidden="1">#REF!</definedName>
    <definedName name="__123Graph_E" hidden="1">'[24]BALANCE SHEET'!$L$58:$L$67</definedName>
    <definedName name="__123Graph_F" hidden="1">'[24]BALANCE SHEET'!$M$58:$M$67</definedName>
    <definedName name="__123Graph_LBL_A" hidden="1">#REF!</definedName>
    <definedName name="__123Graph_LBL_AMOIS1" hidden="1">'[22]Mpr-lab'!$AY$11:$AY$13</definedName>
    <definedName name="__123Graph_LBL_B" hidden="1">[23]MPR31!$BE$19:$BE$21</definedName>
    <definedName name="__123Graph_LBL_BMOIS" hidden="1">'[22]Mpr-lab'!$BA$29:$BA$31</definedName>
    <definedName name="__123Graph_LBL_BMOIS1" hidden="1">'[22]Mpr-lab'!$AZ$11:$AZ$13</definedName>
    <definedName name="__123Graph_LBL_C" hidden="1">#REF!</definedName>
    <definedName name="__123Graph_LBL_CMOIS" hidden="1">'[22]Mpr-lab'!$BB$29:$BB$31</definedName>
    <definedName name="__123Graph_LBL_CMOIS1" hidden="1">'[22]Mpr-lab'!$BA$11:$BA$13</definedName>
    <definedName name="__123Graph_LBL_D" hidden="1">[23]MPR31!$BA$26:$BA$28</definedName>
    <definedName name="__123Graph_LBL_DMOIS" hidden="1">'[22]Mpr-lab'!$BC$29:$BC$31</definedName>
    <definedName name="__123Graph_LBL_DMOIS1" hidden="1">'[22]Mpr-lab'!$BB$11:$BB$13</definedName>
    <definedName name="__123Graph_X" hidden="1">[25]YQty!$A$3:$A$14</definedName>
    <definedName name="__123Graph_X\B11" localSheetId="5" hidden="1">#REF!</definedName>
    <definedName name="__123Graph_X\B11" hidden="1">#REF!</definedName>
    <definedName name="__123Graph_XMBB4" hidden="1">'[22]Mpr-lab'!$B$11:$B$40</definedName>
    <definedName name="__123Graph_XMBC6" hidden="1">'[22]Mpr-lab'!$B$11:$B$40</definedName>
    <definedName name="__123Graph_XMBN5" hidden="1">'[22]Mpr-lab'!$B$11:$B$40</definedName>
    <definedName name="__123Graph_XMFS12" hidden="1">'[22]Mpr-lab'!$B$11:$B$40</definedName>
    <definedName name="__123Graph_XMH1" hidden="1">'[22]Mpr-lab'!$B$11:$B$40</definedName>
    <definedName name="__123Graph_XMMBF8" hidden="1">'[22]Mpr-lab'!$B$11:$B$40</definedName>
    <definedName name="__123Graph_XMMRI7" hidden="1">'[22]Mpr-lab'!$B$11:$B$40</definedName>
    <definedName name="__123Graph_XMOIS" hidden="1">'[22]Mpr-lab'!$AV$17:$AV$19</definedName>
    <definedName name="__123Graph_XMQAL" hidden="1">[23]MPR31!$B$11:$B$41</definedName>
    <definedName name="__123Graph_XMSA11" hidden="1">'[22]Mpr-lab'!$B$11:$B$40</definedName>
    <definedName name="__123Graph_XMSH10" hidden="1">'[22]Mpr-lab'!$B$11:$B$40</definedName>
    <definedName name="__123Graph_XMSSG9" hidden="1">'[22]Mpr-lab'!$B$11:$B$40</definedName>
    <definedName name="__123Graph_XROI" localSheetId="5" hidden="1">#REF!</definedName>
    <definedName name="__123Graph_XROI" hidden="1">#REF!</definedName>
    <definedName name="__1999">[26]GAIN2001!#REF!</definedName>
    <definedName name="__8749600_Guj_State_energy">#REF!</definedName>
    <definedName name="__a1">[3]LOCAL!#REF!</definedName>
    <definedName name="__a10" localSheetId="5" hidden="1">{"sales",#N/A,FALSE,"SALES"}</definedName>
    <definedName name="__a10" hidden="1">{"sales",#N/A,FALSE,"SALES"}</definedName>
    <definedName name="__ADD1">#N/A</definedName>
    <definedName name="__ADD12">HAJIME:OWARI</definedName>
    <definedName name="__ADD2">STOP:STOPE</definedName>
    <definedName name="__beq3">'[21]Input Target Firm'!#REF!</definedName>
    <definedName name="__beq4">'[21]Input Target Firm'!#REF!</definedName>
    <definedName name="__beq5">'[21]Input Combined Firm'!#REF!</definedName>
    <definedName name="__beq6">'[21]Input Combined Firm'!#REF!</definedName>
    <definedName name="__BMC1">#REF!</definedName>
    <definedName name="__cap10">'[21]Input Target Firm'!#REF!</definedName>
    <definedName name="__cap11">'[21]Input Combined Firm'!#REF!</definedName>
    <definedName name="__cap12">'[21]Input Combined Firm'!#REF!</definedName>
    <definedName name="__cap13">'[21]Input Combined Firm'!#REF!</definedName>
    <definedName name="__cap14">'[21]Input Combined Firm'!#REF!</definedName>
    <definedName name="__cap15">'[21]Input Combined Firm'!#REF!</definedName>
    <definedName name="__cap6">'[21]Input Target Firm'!#REF!</definedName>
    <definedName name="__cap7">'[21]Input Target Firm'!#REF!</definedName>
    <definedName name="__cap8">'[21]Input Target Firm'!#REF!</definedName>
    <definedName name="__cap9">'[21]Input Target Firm'!#REF!</definedName>
    <definedName name="__col1">#REF!</definedName>
    <definedName name="__col10">#REF!</definedName>
    <definedName name="__col11">#REF!</definedName>
    <definedName name="__col12">#REF!</definedName>
    <definedName name="__col13">#REF!</definedName>
    <definedName name="__col2">#REF!</definedName>
    <definedName name="__col3">#REF!</definedName>
    <definedName name="__col4">#REF!</definedName>
    <definedName name="__col5">#REF!</definedName>
    <definedName name="__col6">#REF!</definedName>
    <definedName name="__col7">#REF!</definedName>
    <definedName name="__col8">#REF!</definedName>
    <definedName name="__col9">#REF!</definedName>
    <definedName name="__Cup2">STOP:STOPE</definedName>
    <definedName name="__Cur3">'[27]x-rate'!$A$2:$B$10</definedName>
    <definedName name="__d1" localSheetId="5" hidden="1">{"'Model'!$A$1:$N$53"}</definedName>
    <definedName name="__d1" hidden="1">{"'Model'!$A$1:$N$53"}</definedName>
    <definedName name="__DAT1">#REF!</definedName>
    <definedName name="__DAT10">[28]data!#REF!</definedName>
    <definedName name="__DAT11">#REF!</definedName>
    <definedName name="__DAT12">#REF!</definedName>
    <definedName name="__DAT13">[28]data!#REF!</definedName>
    <definedName name="__DAT14">[28]data!#REF!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#REF!</definedName>
    <definedName name="__DAT50">#REF!</definedName>
    <definedName name="__DAT51">#REF!</definedName>
    <definedName name="__DAT52">#REF!</definedName>
    <definedName name="__DAT53">#REF!</definedName>
    <definedName name="__DAT54">#REF!</definedName>
    <definedName name="__DAT55">#REF!</definedName>
    <definedName name="__DAT56">#REF!</definedName>
    <definedName name="__DAT57">#REF!</definedName>
    <definedName name="__DAT58">#REF!</definedName>
    <definedName name="__DAT6">#REF!</definedName>
    <definedName name="__DAT7">#REF!</definedName>
    <definedName name="__DAT8">#REF!</definedName>
    <definedName name="__DAT9">#REF!</definedName>
    <definedName name="__deb1">#REF!</definedName>
    <definedName name="__DET1">[29]FOIL!#REF!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IV2">[17]SaleFeb!$I$7:$I$502</definedName>
    <definedName name="__DIV3">[17]SaleMar!$I$7:$I$545</definedName>
    <definedName name="__DIV4">[17]SaleApr!$I$7:$I$505</definedName>
    <definedName name="__DIV5">[17]SaleMay!$I$5:$I$557</definedName>
    <definedName name="__DIV6">[17]SaleJune!$H$8:$H$616</definedName>
    <definedName name="__DIV7">[17]SaleJuly!$H$8:$H$642</definedName>
    <definedName name="__fcl1">#REF!</definedName>
    <definedName name="__fee1">[19]PURTAOVH!#REF!</definedName>
    <definedName name="__G1" localSheetId="5" hidden="1">{"'Eng (page2)'!$A$1:$D$52"}</definedName>
    <definedName name="__G1" hidden="1">{"'Eng (page2)'!$A$1:$D$52"}</definedName>
    <definedName name="__gfa10">'[21]Input Target Firm'!#REF!</definedName>
    <definedName name="__gfa11">'[21]Input Combined Firm'!#REF!</definedName>
    <definedName name="__gfa12">'[21]Input Combined Firm'!#REF!</definedName>
    <definedName name="__gfa13">'[21]Input Combined Firm'!#REF!</definedName>
    <definedName name="__gfa14">'[21]Input Combined Firm'!#REF!</definedName>
    <definedName name="__gfa15">'[21]Input Combined Firm'!#REF!</definedName>
    <definedName name="__gfa6">'[21]Input Target Firm'!#REF!</definedName>
    <definedName name="__gfa7">'[21]Input Target Firm'!#REF!</definedName>
    <definedName name="__gfa8">'[21]Input Target Firm'!#REF!</definedName>
    <definedName name="__gfa9">'[21]Input Target Firm'!#REF!</definedName>
    <definedName name="__Grp12">#REF!</definedName>
    <definedName name="__Grp13">#REF!</definedName>
    <definedName name="__Grp14">#REF!</definedName>
    <definedName name="__Grp15">#REF!</definedName>
    <definedName name="__Grp2">#REF!</definedName>
    <definedName name="__IntlFixup" hidden="1">TRUE</definedName>
    <definedName name="__inv3">'[21]Input Target Firm'!#REF!</definedName>
    <definedName name="__inv4">'[21]Input Target Firm'!#REF!</definedName>
    <definedName name="__inv5">'[21]Input Combined Firm'!#REF!</definedName>
    <definedName name="__inv6">'[21]Input Combined Firm'!#REF!</definedName>
    <definedName name="__k8" hidden="1">{#N/A,#N/A,FALSE,"COVER1.XLS ";#N/A,#N/A,FALSE,"RACT1.XLS";#N/A,#N/A,FALSE,"RACT2.XLS";#N/A,#N/A,FALSE,"ECCMP";#N/A,#N/A,FALSE,"WELDER.XLS"}</definedName>
    <definedName name="__KEY1" hidden="1">[30]Accure!#REF!</definedName>
    <definedName name="__key2" hidden="1">#REF!</definedName>
    <definedName name="__kv2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7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300" localSheetId="5" hidden="1">{"'Model'!$A$1:$N$53"}</definedName>
    <definedName name="__M300" hidden="1">{"'Model'!$A$1:$N$53"}</definedName>
    <definedName name="__MAR9091">'[31]TRIAL BALANCE'!#REF!</definedName>
    <definedName name="__nfa10">'[21]Input Target Firm'!#REF!</definedName>
    <definedName name="__nfa11">'[21]Input Combined Firm'!#REF!</definedName>
    <definedName name="__nfa12">'[21]Input Combined Firm'!#REF!</definedName>
    <definedName name="__nfa13">'[21]Input Combined Firm'!#REF!</definedName>
    <definedName name="__nfa14">'[21]Input Combined Firm'!#REF!</definedName>
    <definedName name="__nfa15">'[21]Input Combined Firm'!#REF!</definedName>
    <definedName name="__nfa6">'[21]Input Target Firm'!#REF!</definedName>
    <definedName name="__nfa7">'[21]Input Target Firm'!#REF!</definedName>
    <definedName name="__nfa8">'[21]Input Target Firm'!#REF!</definedName>
    <definedName name="__nfa9">'[21]Input Target Firm'!#REF!</definedName>
    <definedName name="__owc3">'[21]Input Target Firm'!#REF!</definedName>
    <definedName name="__owc4">'[21]Input Target Firm'!#REF!</definedName>
    <definedName name="__owc5">'[21]Input Combined Firm'!#REF!</definedName>
    <definedName name="__owc6">'[21]Input Combined Firm'!#REF!</definedName>
    <definedName name="__PG1">#REF!</definedName>
    <definedName name="__PG10">#REF!</definedName>
    <definedName name="__PG11">#REF!</definedName>
    <definedName name="__PG12">#REF!</definedName>
    <definedName name="__PG13">#REF!</definedName>
    <definedName name="__PG14">#REF!</definedName>
    <definedName name="__PG15">#REF!</definedName>
    <definedName name="__PG16">#REF!</definedName>
    <definedName name="__PG17">#REF!</definedName>
    <definedName name="__PG2">#REF!</definedName>
    <definedName name="__PG3">#REF!</definedName>
    <definedName name="__PG4">#REF!</definedName>
    <definedName name="__PG5">#REF!</definedName>
    <definedName name="__PG6">#REF!</definedName>
    <definedName name="__PG7">#N/A</definedName>
    <definedName name="__PG8">#REF!</definedName>
    <definedName name="__PG9">#REF!</definedName>
    <definedName name="__PLN1">'[32]HBI NCD'!#REF!</definedName>
    <definedName name="__PLN2">'[33]HBI NCD'!#REF!</definedName>
    <definedName name="__pp30" localSheetId="5" hidden="1">#REF!</definedName>
    <definedName name="__pp30" hidden="1">#REF!</definedName>
    <definedName name="__ps2">'[21]Input Target Firm'!#REF!</definedName>
    <definedName name="__ps3">'[21]Input Combined Firm'!#REF!</definedName>
    <definedName name="__q2" hidden="1">{#N/A,#N/A,FALSE,"COVER1.XLS ";#N/A,#N/A,FALSE,"RACT1.XLS";#N/A,#N/A,FALSE,"RACT2.XLS";#N/A,#N/A,FALSE,"ECCMP";#N/A,#N/A,FALSE,"WELDER.XLS"}</definedName>
    <definedName name="__QTY2">[17]SaleFeb!$J$7:$J$502</definedName>
    <definedName name="__QTY3">[17]SaleMar!$J$7:$J$545</definedName>
    <definedName name="__QTY4">[17]SaleApr!$J$7:$J$505</definedName>
    <definedName name="__QTY5">[17]SaleMay!$J$5:$J$557</definedName>
    <definedName name="__QTY6">[17]SaleJune!$I$8:$I$616</definedName>
    <definedName name="__QTY7">[17]SaleJuly!$I$8:$I$642</definedName>
    <definedName name="__res1">'[21]Input Acq Firm'!#REF!</definedName>
    <definedName name="__res2">'[21]Input Target Firm'!#REF!</definedName>
    <definedName name="__res3">'[21]Input Combined Firm'!#REF!</definedName>
    <definedName name="__ret2">'[32]HBI NCD'!#REF!</definedName>
    <definedName name="__rtl1">[34]fcl!#REF!</definedName>
    <definedName name="__RTL2">'[35]HBI NCD'!#REF!</definedName>
    <definedName name="__rtl21">'[35]HBI NCD'!#REF!</definedName>
    <definedName name="__rtl3">'[35]HBI NCD'!#REF!</definedName>
    <definedName name="__Sch10">'[36]Schedules PL'!#REF!</definedName>
    <definedName name="__Sch11">'[36]Schedules PL'!#REF!</definedName>
    <definedName name="__Sch12">'[36]Schedules PL'!#REF!</definedName>
    <definedName name="__Sch13">'[36]Schedules PL'!#REF!</definedName>
    <definedName name="__Sch14">'[36]Schedules PL'!#REF!</definedName>
    <definedName name="__Sch15">'[36]Schedules PL'!#REF!</definedName>
    <definedName name="__Sch2">'[36]Schedules PL'!#REF!</definedName>
    <definedName name="__Sch4">'[36]Schedules PL'!#REF!</definedName>
    <definedName name="__Sch5">'[36]Schedules PL'!#REF!</definedName>
    <definedName name="__Sch6">'[36]Schedules PL'!#REF!</definedName>
    <definedName name="__Sch7">'[36]Schedules PL'!#REF!</definedName>
    <definedName name="__Sch8">'[36]Schedules PL'!#REF!</definedName>
    <definedName name="__Sch9">'[36]Schedules BS'!#REF!</definedName>
    <definedName name="__sec3" hidden="1">#REF!</definedName>
    <definedName name="__slm10">'[21]Input Target Firm'!#REF!</definedName>
    <definedName name="__slm11">'[21]Input Combined Firm'!#REF!</definedName>
    <definedName name="__slm12">'[21]Input Combined Firm'!#REF!</definedName>
    <definedName name="__slm13">'[21]Input Combined Firm'!#REF!</definedName>
    <definedName name="__slm14">'[21]Input Combined Firm'!#REF!</definedName>
    <definedName name="__slm15">'[21]Input Combined Firm'!#REF!</definedName>
    <definedName name="__slm6">'[21]Input Target Firm'!#REF!</definedName>
    <definedName name="__slm7">'[21]Input Target Firm'!#REF!</definedName>
    <definedName name="__slm8">'[21]Input Target Firm'!#REF!</definedName>
    <definedName name="__slm9">'[21]Input Target Firm'!#REF!</definedName>
    <definedName name="_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VAL3">'[37]x-rate'!$A$2:$B$11</definedName>
    <definedName name="__w2" hidden="1">{#N/A,#N/A,FALSE,"17MAY";#N/A,#N/A,FALSE,"24MAY"}</definedName>
    <definedName name="__wdv10">'[21]Input Target Firm'!#REF!</definedName>
    <definedName name="__wdv11">'[21]Input Combined Firm'!#REF!</definedName>
    <definedName name="__wdv12">'[21]Input Combined Firm'!#REF!</definedName>
    <definedName name="__wdv13">'[21]Input Combined Firm'!#REF!</definedName>
    <definedName name="__wdv14">'[21]Input Combined Firm'!#REF!</definedName>
    <definedName name="__wdv15">'[21]Input Combined Firm'!#REF!</definedName>
    <definedName name="__wdv6">'[21]Input Target Firm'!#REF!</definedName>
    <definedName name="__wdv7">'[21]Input Target Firm'!#REF!</definedName>
    <definedName name="__wdv8">'[21]Input Target Firm'!#REF!</definedName>
    <definedName name="__wdv9">'[21]Input Target Firm'!#REF!</definedName>
    <definedName name="__X2" localSheetId="5" hidden="1">{"'Eng (page2)'!$A$1:$D$52"}</definedName>
    <definedName name="__X2" hidden="1">{"'Eng (page2)'!$A$1:$D$52"}</definedName>
    <definedName name="_01">[38]FPS!$A$2:$F$436</definedName>
    <definedName name="_02">[38]FPS!$A$2:$S$484</definedName>
    <definedName name="_03B">[38]FPS!$A$1:$S$675</definedName>
    <definedName name="_03BX">[38]FPS!$A$2:$S$675</definedName>
    <definedName name="_06">[3]LOCAL!#REF!</definedName>
    <definedName name="_08">[38]FPS!$A$1:$T$675</definedName>
    <definedName name="_1__123Graph_AF_S" localSheetId="5" hidden="1">#REF!</definedName>
    <definedName name="_1__123Graph_AF_S" hidden="1">#REF!</definedName>
    <definedName name="_10_0_0_F" hidden="1">[4]DETAIL!#REF!</definedName>
    <definedName name="_101">[3]LOCAL!#REF!</definedName>
    <definedName name="_11">[38]FPS!$A$48:$T$83</definedName>
    <definedName name="_1102" hidden="1">'[39]stat local'!$D$769:$D$3475</definedName>
    <definedName name="_15">[38]FPS!$A$3:$S$228</definedName>
    <definedName name="_16">[38]FPS!$A$1:$S$288</definedName>
    <definedName name="_19">[38]FPS!$A$25:$T$391</definedName>
    <definedName name="_1999">[26]GAIN2001!#REF!</definedName>
    <definedName name="_2">'[2]ลูกหนี้(เก่า)'!#REF!</definedName>
    <definedName name="_2__123Graph_BF_S" localSheetId="5" hidden="1">#REF!</definedName>
    <definedName name="_2__123Graph_BF_S" hidden="1">#REF!</definedName>
    <definedName name="_2010B">'[40]2010 Sale Budget'!$Y$15:$Y$1961</definedName>
    <definedName name="_23">[38]FPS!$A$1:$T$415</definedName>
    <definedName name="_24">[38]FPS!$A$1:$N$439</definedName>
    <definedName name="_25">#REF!</definedName>
    <definedName name="_26">#REF!</definedName>
    <definedName name="_27">[38]FPS!$A$1:$J$526</definedName>
    <definedName name="_2B_9">#REF!</definedName>
    <definedName name="_3__123Graph_AF_S" localSheetId="5" hidden="1">#REF!</definedName>
    <definedName name="_3__123Graph_AF_S" hidden="1">#REF!</definedName>
    <definedName name="_3__123Graph_XF_S" localSheetId="5" hidden="1">#REF!</definedName>
    <definedName name="_3__123Graph_XF_S" hidden="1">#REF!</definedName>
    <definedName name="_35BB0">+#REF!+#REF!+#REF!+#REF!+#REF!+#REF!+#REF!+#REF!+#REF!+#REF!+#REF!+#REF!+#REF!+#REF!+#REF!+#REF!+#REF!+#REF!+#REF!+#REF!+#REF!+#REF!+#REF!+#REF!+#REF!+#REF!+#REF!+#REF!</definedName>
    <definedName name="_3D340">+#REF!+#REF!+#REF!+#REF!+#REF!+#REF!+#REF!+#REF!+#REF!+#REF!+#REF!+#REF!+#REF!+#REF!+#REF!+#REF!+#REF!+#REF!+#REF!+#REF!+#REF!+#REF!+#REF!+#REF!+#REF!+#REF!+#REF!+#REF!</definedName>
    <definedName name="_3D571">+#REF!+#REF!+#REF!+#REF!+#REF!+#REF!+#REF!+#REF!+#REF!+#REF!+#REF!+#REF!+#REF!+#REF!+#REF!+#REF!+#REF!+#REF!+#REF!+#REF!+#REF!+#REF!+#REF!+#REF!+#REF!+#REF!+#REF!+#REF!</definedName>
    <definedName name="_3D762">+#REF!+#REF!+#REF!+#REF!+#REF!+#REF!+#REF!+#REF!+#REF!+#REF!+#REF!+#REF!+#REF!+#REF!+#REF!+#REF!+#REF!+#REF!+#REF!+#REF!+#REF!+#REF!+#REF!+#REF!+#REF!+#REF!+#REF!+#REF!</definedName>
    <definedName name="_3EA20">+#REF!+#REF!+#REF!+#REF!+#REF!+#REF!+#REF!+#REF!+#REF!+#REF!+#REF!+#REF!+#REF!+#REF!+#REF!+#REF!+#REF!+#REF!+#REF!+#REF!+#REF!+#REF!+#REF!+#REF!+#REF!+#REF!+#REF!+#REF!</definedName>
    <definedName name="_3EE10">+#REF!+#REF!+#REF!+#REF!+#REF!+#REF!+#REF!+#REF!+#REF!+#REF!+#REF!+#REF!+#REF!+#REF!+#REF!+#REF!+#REF!+#REF!+#REF!+#REF!+#REF!+#REF!+#REF!+#REF!+#REF!+#REF!+#REF!+#REF!</definedName>
    <definedName name="_3F041">+#REF!+#REF!+#REF!+#REF!+#REF!+#REF!+#REF!+#REF!+#REF!+#REF!+#REF!+#REF!+#REF!+#REF!+#REF!+#REF!+#REF!+#REF!+#REF!+#REF!+#REF!+#REF!+#REF!+#REF!+#REF!+#REF!+#REF!+#REF!</definedName>
    <definedName name="_3F540">+#REF!+#REF!+#REF!+#REF!+#REF!+#REF!+#REF!+#REF!+#REF!+#REF!+#REF!+#REF!+#REF!+#REF!+#REF!+#REF!+#REF!+#REF!+#REF!+#REF!+#REF!+#REF!+#REF!+#REF!+#REF!+#REF!+#REF!+#REF!</definedName>
    <definedName name="_4">[3]LOCAL!#REF!</definedName>
    <definedName name="_4__123Graph_AF_S" hidden="1">#REF!</definedName>
    <definedName name="_4__123Graph_BF_S" hidden="1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81000_Actual_payment_2009">[41]ShipmentCost!$AL$32:$AL$2446</definedName>
    <definedName name="_481010_Actual_payment_2009">[41]ShipmentCost!$T$32:$T$2446</definedName>
    <definedName name="_481100_Actual_payment_2009">[41]ShipmentCost!$AU$32:$AU$2446</definedName>
    <definedName name="_481300_Actual_payment_2009">[41]ShipmentCost!$AF$32:$AF$2446</definedName>
    <definedName name="_5">[3]LOCAL!#REF!</definedName>
    <definedName name="_5__123Graph_BF_S" hidden="1">#REF!</definedName>
    <definedName name="_5__123Graph_XF_S" hidden="1">#REF!</definedName>
    <definedName name="_6">[3]LOCAL!#REF!</definedName>
    <definedName name="_6__123Graph_XF_S" hidden="1">#REF!</definedName>
    <definedName name="_8749600_Guj_State_energy">#REF!</definedName>
    <definedName name="_9">#REF!</definedName>
    <definedName name="_9_0_0_F" localSheetId="5" hidden="1">[4]DETAIL!#REF!</definedName>
    <definedName name="_9_0_0_F" hidden="1">[4]DETAIL!#REF!</definedName>
    <definedName name="_97">'[42]EXCEP-R'!#REF!</definedName>
    <definedName name="_99">'[42]EXCEP-R'!#REF!</definedName>
    <definedName name="_99_00">[43]QTY!#REF!</definedName>
    <definedName name="_a1" localSheetId="5" hidden="1">{"cashflow",#N/A,FALSE,"CASHFLOW "}</definedName>
    <definedName name="_a1" hidden="1">{"cashflow",#N/A,FALSE,"CASHFLOW "}</definedName>
    <definedName name="_a123">#N/A</definedName>
    <definedName name="_a2" localSheetId="5" hidden="1">{"hilight1",#N/A,FALSE,"HILIGHT1"}</definedName>
    <definedName name="_a2" hidden="1">{"hilight1",#N/A,FALSE,"HILIGHT1"}</definedName>
    <definedName name="_a3" localSheetId="5" hidden="1">{"hilight2",#N/A,FALSE,"HILIGHT2"}</definedName>
    <definedName name="_a3" hidden="1">{"hilight2",#N/A,FALSE,"HILIGHT2"}</definedName>
    <definedName name="_a4" localSheetId="5" hidden="1">{"hilight3",#N/A,FALSE,"HILIGHT3"}</definedName>
    <definedName name="_a4" hidden="1">{"hilight3",#N/A,FALSE,"HILIGHT3"}</definedName>
    <definedName name="_a5" localSheetId="5" hidden="1">{"income",#N/A,FALSE,"INCOME"}</definedName>
    <definedName name="_a5" hidden="1">{"income",#N/A,FALSE,"INCOME"}</definedName>
    <definedName name="_a6" localSheetId="5" hidden="1">{"index",#N/A,FALSE,"INDEX"}</definedName>
    <definedName name="_a6" hidden="1">{"index",#N/A,FALSE,"INDEX"}</definedName>
    <definedName name="_a7" localSheetId="5" hidden="1">{"PRINT_EST",#N/A,FALSE,"ESTMON"}</definedName>
    <definedName name="_a7" hidden="1">{"PRINT_EST",#N/A,FALSE,"ESTMON"}</definedName>
    <definedName name="_a8" localSheetId="5" hidden="1">{"revsale",#N/A,FALSE,"REV-ยุพดี"}</definedName>
    <definedName name="_a8" hidden="1">{"revsale",#N/A,FALSE,"REV-ยุพดี"}</definedName>
    <definedName name="_a9" localSheetId="5" hidden="1">{"revable",#N/A,FALSE,"REVABLE"}</definedName>
    <definedName name="_a9" hidden="1">{"revable",#N/A,FALSE,"REVABLE"}</definedName>
    <definedName name="_ADD1">#N/A</definedName>
    <definedName name="_ADD12">HAJIME:OWARI</definedName>
    <definedName name="_ADD2">STOP:STOPE</definedName>
    <definedName name="_Apr1">[44]total!$U$6:$U$122</definedName>
    <definedName name="_Aug1">[44]total!$Y$6:$Y$122</definedName>
    <definedName name="_b6">#N/A</definedName>
    <definedName name="_b7">#N/A</definedName>
    <definedName name="_beq3">'[21]Input Target Firm'!#REF!</definedName>
    <definedName name="_beq4">'[21]Input Target Firm'!#REF!</definedName>
    <definedName name="_beq5">'[21]Input Combined Firm'!#REF!</definedName>
    <definedName name="_beq6">'[21]Input Combined Firm'!#REF!</definedName>
    <definedName name="_bg5">#N/A</definedName>
    <definedName name="_bh6">#N/A</definedName>
    <definedName name="_BMC1">#REF!</definedName>
    <definedName name="_C">#REF!</definedName>
    <definedName name="_cap10">'[21]Input Target Firm'!#REF!</definedName>
    <definedName name="_cap11">'[21]Input Combined Firm'!#REF!</definedName>
    <definedName name="_cap12">'[21]Input Combined Firm'!#REF!</definedName>
    <definedName name="_cap13">'[21]Input Combined Firm'!#REF!</definedName>
    <definedName name="_cap14">'[21]Input Combined Firm'!#REF!</definedName>
    <definedName name="_cap15">'[21]Input Combined Firm'!#REF!</definedName>
    <definedName name="_cap6">'[21]Input Target Firm'!#REF!</definedName>
    <definedName name="_cap7">'[21]Input Target Firm'!#REF!</definedName>
    <definedName name="_cap8">'[21]Input Target Firm'!#REF!</definedName>
    <definedName name="_cap9">'[21]Input Target Firm'!#REF!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Cup2">STOP:STOPE</definedName>
    <definedName name="_Cur3">'[27]x-rate'!$A$2:$B$10</definedName>
    <definedName name="_d1" localSheetId="5" hidden="1">{"'Model'!$A$1:$N$53"}</definedName>
    <definedName name="_d1" hidden="1">{"'Model'!$A$1:$N$53"}</definedName>
    <definedName name="_d34">#N/A</definedName>
    <definedName name="_d35">#N/A</definedName>
    <definedName name="_d43">#N/A</definedName>
    <definedName name="_DAT1">#REF!</definedName>
    <definedName name="_DAT10">[45]data!#REF!</definedName>
    <definedName name="_DAT11">#REF!</definedName>
    <definedName name="_DAT12">#REF!</definedName>
    <definedName name="_DAT13">[45]data!#REF!</definedName>
    <definedName name="_DAT14">[45]data!#REF!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58">#REF!</definedName>
    <definedName name="_DAT6">#REF!</definedName>
    <definedName name="_DAT7">#REF!</definedName>
    <definedName name="_DAT8">#REF!</definedName>
    <definedName name="_DAT9">#REF!</definedName>
    <definedName name="_ddf3">#N/A</definedName>
    <definedName name="_deb1">#REF!</definedName>
    <definedName name="_Dec1">[44]total!$AC$6:$AC$122</definedName>
    <definedName name="_DET1">[29]FOIL!#REF!</definedName>
    <definedName name="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5" hidden="1">{#N/A,#N/A,FALSE,"BUDGET"}</definedName>
    <definedName name="_DET4" hidden="1">{#N/A,#N/A,FALSE,"BUDGET"}</definedName>
    <definedName name="_dew33">#N/A</definedName>
    <definedName name="_df3">#N/A</definedName>
    <definedName name="_df34">#N/A</definedName>
    <definedName name="_df4">#N/A</definedName>
    <definedName name="_df43">#N/A</definedName>
    <definedName name="_df54">#N/A</definedName>
    <definedName name="_dff4">#N/A</definedName>
    <definedName name="_dff6">#N/A</definedName>
    <definedName name="_dfg4">#N/A</definedName>
    <definedName name="_dg3">#N/A</definedName>
    <definedName name="_dg4">#N/A</definedName>
    <definedName name="_dg54">#N/A</definedName>
    <definedName name="_dge3">#N/A</definedName>
    <definedName name="_Dist_Bin" hidden="1">#REF!</definedName>
    <definedName name="_Dist_Values" hidden="1">[1]BS!#REF!</definedName>
    <definedName name="_DIV2">[17]SaleFeb!$I$7:$I$502</definedName>
    <definedName name="_DIV3">[17]SaleMar!$I$7:$I$545</definedName>
    <definedName name="_DIV4">[17]SaleApr!$I$7:$I$505</definedName>
    <definedName name="_DIV5">[17]SaleMay!$I$5:$I$557</definedName>
    <definedName name="_DIV6">[17]SaleJune!$H$8:$H$616</definedName>
    <definedName name="_DIV7">[17]SaleJuly!$H$8:$H$642</definedName>
    <definedName name="_dkk1">#REF!</definedName>
    <definedName name="_dkk2">#REF!</definedName>
    <definedName name="_dre32">#N/A</definedName>
    <definedName name="_ds43">#N/A</definedName>
    <definedName name="_e34">#N/A</definedName>
    <definedName name="_e456">#N/A</definedName>
    <definedName name="_e645">#N/A</definedName>
    <definedName name="_ee43">#N/A</definedName>
    <definedName name="_er3">#N/A</definedName>
    <definedName name="_er34">#N/A</definedName>
    <definedName name="_er4">#N/A</definedName>
    <definedName name="_er43" localSheetId="5" hidden="1">{"'Eng (page2)'!$A$1:$D$52"}</definedName>
    <definedName name="_er43" hidden="1">{"'Eng (page2)'!$A$1:$D$52"}</definedName>
    <definedName name="_er5">#N/A</definedName>
    <definedName name="_ere89">#N/A</definedName>
    <definedName name="_erf4">#N/A</definedName>
    <definedName name="_ert4">#N/A</definedName>
    <definedName name="_ery5">#N/A</definedName>
    <definedName name="_esg4">#N/A</definedName>
    <definedName name="_et34">#N/A</definedName>
    <definedName name="_ew4">#N/A</definedName>
    <definedName name="_EWR4">#N/A</definedName>
    <definedName name="_ewt34">#N/A</definedName>
    <definedName name="_ewt4">#N/A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ey54">#N/A</definedName>
    <definedName name="_eye455">#N/A</definedName>
    <definedName name="_f123">#REF!</definedName>
    <definedName name="_f3">#N/A</definedName>
    <definedName name="_FAW3">#N/A</definedName>
    <definedName name="_fcl1">#REF!</definedName>
    <definedName name="_fd34">#N/A</definedName>
    <definedName name="_fd4">#N/A</definedName>
    <definedName name="_fd43">#N/A</definedName>
    <definedName name="_fde3">#N/A</definedName>
    <definedName name="_fe43">#N/A</definedName>
    <definedName name="_Feb1">[44]total!$S$6:$S$122</definedName>
    <definedName name="_fee1">[19]PURTAOVH!#REF!</definedName>
    <definedName name="_fer34">#N/A</definedName>
    <definedName name="_fer43">#N/A</definedName>
    <definedName name="_fg4">#N/A</definedName>
    <definedName name="_fg5">#N/A</definedName>
    <definedName name="_fig925">'[46]925'!$D$2:$F$132</definedName>
    <definedName name="_Fill" localSheetId="5" hidden="1">#REF!</definedName>
    <definedName name="_Fill" hidden="1">#REF!</definedName>
    <definedName name="_xlnm._FilterDatabase" hidden="1">'[47]Prft&amp;Loss:FIN TB_SI'!$B$1:$M$1762</definedName>
    <definedName name="_FR">#REF!</definedName>
    <definedName name="_fr54">#N/A</definedName>
    <definedName name="_FS_R">#REF!</definedName>
    <definedName name="_FWA3">#N/A</definedName>
    <definedName name="_FWE4">#N/A</definedName>
    <definedName name="_G1" localSheetId="5" hidden="1">{"'Eng (page2)'!$A$1:$D$52"}</definedName>
    <definedName name="_G1" hidden="1">{"'Eng (page2)'!$A$1:$D$52"}</definedName>
    <definedName name="_g4">#N/A</definedName>
    <definedName name="_g43">#N/A</definedName>
    <definedName name="_gd54">#N/A</definedName>
    <definedName name="_gfa10">'[21]Input Target Firm'!#REF!</definedName>
    <definedName name="_gfa11">'[21]Input Combined Firm'!#REF!</definedName>
    <definedName name="_gfa12">'[21]Input Combined Firm'!#REF!</definedName>
    <definedName name="_gfa13">'[21]Input Combined Firm'!#REF!</definedName>
    <definedName name="_gfa14">'[21]Input Combined Firm'!#REF!</definedName>
    <definedName name="_gfa15">'[21]Input Combined Firm'!#REF!</definedName>
    <definedName name="_gfa6">'[21]Input Target Firm'!#REF!</definedName>
    <definedName name="_gfa7">'[21]Input Target Firm'!#REF!</definedName>
    <definedName name="_gfa8">'[21]Input Target Firm'!#REF!</definedName>
    <definedName name="_gfa9">'[21]Input Target Firm'!#REF!</definedName>
    <definedName name="_gh45">#N/A</definedName>
    <definedName name="_ghg2">#N/A</definedName>
    <definedName name="_ght3">#N/A</definedName>
    <definedName name="_Grp12">#REF!</definedName>
    <definedName name="_Grp13">#REF!</definedName>
    <definedName name="_Grp14">#REF!</definedName>
    <definedName name="_Grp15">#REF!</definedName>
    <definedName name="_Grp2">#REF!</definedName>
    <definedName name="_grr34">#N/A</definedName>
    <definedName name="_gw43">#N/A</definedName>
    <definedName name="_h2">#N/A</definedName>
    <definedName name="_H300">#N/A</definedName>
    <definedName name="_H301">#N/A</definedName>
    <definedName name="_hg5">#N/A</definedName>
    <definedName name="_hg90">#N/A</definedName>
    <definedName name="_hht4">#N/A</definedName>
    <definedName name="_hj5">#N/A</definedName>
    <definedName name="_hj76">#N/A</definedName>
    <definedName name="_hj8">#N/A</definedName>
    <definedName name="_hjg2">#N/A</definedName>
    <definedName name="_hjh6">#N/A</definedName>
    <definedName name="_hjh7">#N/A</definedName>
    <definedName name="_hjt5">#N/A</definedName>
    <definedName name="_hjy6">#N/A</definedName>
    <definedName name="_hy6">#N/A</definedName>
    <definedName name="_hy9">#N/A</definedName>
    <definedName name="_hyy4">#N/A</definedName>
    <definedName name="_iju8">#N/A</definedName>
    <definedName name="_inv3">'[21]Input Target Firm'!#REF!</definedName>
    <definedName name="_inv4">'[21]Input Target Firm'!#REF!</definedName>
    <definedName name="_inv5">'[21]Input Combined Firm'!#REF!</definedName>
    <definedName name="_inv6">'[21]Input Combined Firm'!#REF!</definedName>
    <definedName name="_iyg8">#N/A</definedName>
    <definedName name="_j8">#N/A</definedName>
    <definedName name="_Jan1">[44]total!$R$6:$R$122</definedName>
    <definedName name="_jdd8">#N/A</definedName>
    <definedName name="_jee8">#N/A</definedName>
    <definedName name="_jh5">#N/A</definedName>
    <definedName name="_jh8">#N/A</definedName>
    <definedName name="_jhf2">#N/A</definedName>
    <definedName name="_jhy6">#N/A</definedName>
    <definedName name="_jjh5">#N/A</definedName>
    <definedName name="_jkj8">#N/A</definedName>
    <definedName name="_jky3">#N/A</definedName>
    <definedName name="_Jul1">[44]total!$X$6:$X$122</definedName>
    <definedName name="_Jun1">[44]total!$W$6:$W$122</definedName>
    <definedName name="_juu8">#N/A</definedName>
    <definedName name="_jwe5">#N/A</definedName>
    <definedName name="_jyg9">#N/A</definedName>
    <definedName name="_k4">#N/A</definedName>
    <definedName name="_k8" hidden="1">{#N/A,#N/A,FALSE,"COVER1.XLS ";#N/A,#N/A,FALSE,"RACT1.XLS";#N/A,#N/A,FALSE,"RACT2.XLS";#N/A,#N/A,FALSE,"ECCMP";#N/A,#N/A,FALSE,"WELDER.XLS"}</definedName>
    <definedName name="_ke8">#N/A</definedName>
    <definedName name="_ker9">#N/A</definedName>
    <definedName name="_Key1" localSheetId="5" hidden="1">[48]คีย์ข้อมูลรายละเอียดต่างๆ!#REF!</definedName>
    <definedName name="_Key1" hidden="1">[48]คีย์ข้อมูลรายละเอียดต่างๆ!#REF!</definedName>
    <definedName name="_Key2" localSheetId="5" hidden="1">#REF!</definedName>
    <definedName name="_Key2" hidden="1">#REF!</definedName>
    <definedName name="_kf9">#N/A</definedName>
    <definedName name="_ki7">#N/A</definedName>
    <definedName name="_KL379">#REF!</definedName>
    <definedName name="_kr9">#N/A</definedName>
    <definedName name="_kre9">#N/A</definedName>
    <definedName name="_kse8">#N/A</definedName>
    <definedName name="_kug8">#N/A</definedName>
    <definedName name="_kui9">#N/A</definedName>
    <definedName name="_kv2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7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310" localSheetId="5" hidden="1">{"'Eng (page2)'!$A$1:$D$52"}</definedName>
    <definedName name="_L310" hidden="1">{"'Eng (page2)'!$A$1:$D$52"}</definedName>
    <definedName name="_LF12" localSheetId="5" hidden="1">#REF!</definedName>
    <definedName name="_LF12" hidden="1">#REF!</definedName>
    <definedName name="_lit1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d9">#N/A</definedName>
    <definedName name="_lre9">#N/A</definedName>
    <definedName name="_M300" localSheetId="5" hidden="1">{"'Model'!$A$1:$N$53"}</definedName>
    <definedName name="_M300" hidden="1">{"'Model'!$A$1:$N$53"}</definedName>
    <definedName name="_m43">#N/A</definedName>
    <definedName name="_Mar1">[44]total!$T$6:$T$122</definedName>
    <definedName name="_MAR9091">'[31]TRIAL BALANCE'!#REF!</definedName>
    <definedName name="_May1">[44]total!$V$6:$V$122</definedName>
    <definedName name="_mny8">#N/A</definedName>
    <definedName name="_n8">#N/A</definedName>
    <definedName name="_nfa10">'[21]Input Target Firm'!#REF!</definedName>
    <definedName name="_nfa11">'[21]Input Combined Firm'!#REF!</definedName>
    <definedName name="_nfa12">'[21]Input Combined Firm'!#REF!</definedName>
    <definedName name="_nfa13">'[21]Input Combined Firm'!#REF!</definedName>
    <definedName name="_nfa14">'[21]Input Combined Firm'!#REF!</definedName>
    <definedName name="_nfa15">'[21]Input Combined Firm'!#REF!</definedName>
    <definedName name="_nfa6">'[21]Input Target Firm'!#REF!</definedName>
    <definedName name="_nfa7">'[21]Input Target Firm'!#REF!</definedName>
    <definedName name="_nfa8">'[21]Input Target Firm'!#REF!</definedName>
    <definedName name="_nfa9">'[21]Input Target Firm'!#REF!</definedName>
    <definedName name="_Nov1">[44]total!$AB$6:$AB$122</definedName>
    <definedName name="_nuu8">#N/A</definedName>
    <definedName name="_nyy7">#N/A</definedName>
    <definedName name="_Oct1">[44]total!$AA$6:$AA$122</definedName>
    <definedName name="_oi8">#N/A</definedName>
    <definedName name="_Order1" hidden="1">255</definedName>
    <definedName name="_Order2" hidden="1">255</definedName>
    <definedName name="_OU7">#N/A</definedName>
    <definedName name="_owc3">'[21]Input Target Firm'!#REF!</definedName>
    <definedName name="_owc4">'[21]Input Target Firm'!#REF!</definedName>
    <definedName name="_owc5">'[21]Input Combined Firm'!#REF!</definedName>
    <definedName name="_owc6">'[21]Input Combined Firm'!#REF!</definedName>
    <definedName name="_Parse_In" localSheetId="5" hidden="1">#REF!</definedName>
    <definedName name="_Parse_In" hidden="1">#REF!</definedName>
    <definedName name="_Parse_Out" localSheetId="5" hidden="1">#REF!</definedName>
    <definedName name="_Parse_Out" hidden="1">#REF!</definedName>
    <definedName name="_PG1">#REF!</definedName>
    <definedName name="_PG10">#REF!</definedName>
    <definedName name="_PG11">#REF!</definedName>
    <definedName name="_PG12">#REF!</definedName>
    <definedName name="_PG13">#REF!</definedName>
    <definedName name="_PG14">#REF!</definedName>
    <definedName name="_PG15">#REF!</definedName>
    <definedName name="_PG16">#REF!</definedName>
    <definedName name="_PG17">#REF!</definedName>
    <definedName name="_PG2">#REF!</definedName>
    <definedName name="_PG3">#REF!</definedName>
    <definedName name="_PG4">#REF!</definedName>
    <definedName name="_PG5">#REF!</definedName>
    <definedName name="_PG6">#REF!</definedName>
    <definedName name="_PG7">#N/A</definedName>
    <definedName name="_PG8">#REF!</definedName>
    <definedName name="_PG9">#REF!</definedName>
    <definedName name="_pl2">[49]BS!$C$2:$C$575</definedName>
    <definedName name="_PLN1">'[32]HBI NCD'!#REF!</definedName>
    <definedName name="_PLN2">'[33]HBI NCD'!#REF!</definedName>
    <definedName name="_pp30" localSheetId="5" hidden="1">#REF!</definedName>
    <definedName name="_pp30" hidden="1">#REF!</definedName>
    <definedName name="_ps2">'[21]Input Target Firm'!#REF!</definedName>
    <definedName name="_ps3">'[21]Input Combined Firm'!#REF!</definedName>
    <definedName name="_Q">#REF!</definedName>
    <definedName name="_q2" hidden="1">{#N/A,#N/A,FALSE,"COVER1.XLS ";#N/A,#N/A,FALSE,"RACT1.XLS";#N/A,#N/A,FALSE,"RACT2.XLS";#N/A,#N/A,FALSE,"ECCMP";#N/A,#N/A,FALSE,"WELDER.XLS"}</definedName>
    <definedName name="_QTY2">[17]SaleFeb!$J$7:$J$502</definedName>
    <definedName name="_QTY3">[17]SaleMar!$J$7:$J$545</definedName>
    <definedName name="_QTY4">[17]SaleApr!$J$7:$J$505</definedName>
    <definedName name="_QTY5">[17]SaleMay!$J$5:$J$557</definedName>
    <definedName name="_QTY6">[17]SaleJune!$I$8:$I$616</definedName>
    <definedName name="_QTY7">[17]SaleJuly!$I$8:$I$642</definedName>
    <definedName name="_QY">#REF!</definedName>
    <definedName name="_re3">#N/A</definedName>
    <definedName name="_re34">#N/A</definedName>
    <definedName name="_re43">#N/A</definedName>
    <definedName name="_Regression_Int">1</definedName>
    <definedName name="_res1">'[21]Input Acq Firm'!#REF!</definedName>
    <definedName name="_res2">'[21]Input Target Firm'!#REF!</definedName>
    <definedName name="_res3">'[21]Input Combined Firm'!#REF!</definedName>
    <definedName name="_ret2">'[32]HBI NCD'!#REF!</definedName>
    <definedName name="_ret4">#N/A</definedName>
    <definedName name="_rey5">#N/A</definedName>
    <definedName name="_rf9">#N/A</definedName>
    <definedName name="_rg34">#N/A</definedName>
    <definedName name="_rge34">#N/A</definedName>
    <definedName name="_RI76">#N/A</definedName>
    <definedName name="_rk49">#N/A</definedName>
    <definedName name="_rk9">#N/A</definedName>
    <definedName name="_RNLR">#REF!</definedName>
    <definedName name="_rre8">#N/A</definedName>
    <definedName name="_rs3">#N/A</definedName>
    <definedName name="_rt46">#N/A</definedName>
    <definedName name="_rtl1">[34]fcl!#REF!</definedName>
    <definedName name="_RTL2">'[35]HBI NCD'!#REF!</definedName>
    <definedName name="_rtl21">'[35]HBI NCD'!#REF!</definedName>
    <definedName name="_rtl3">'[35]HBI NCD'!#REF!</definedName>
    <definedName name="_rtr3">#N/A</definedName>
    <definedName name="_ry43">#N/A</definedName>
    <definedName name="_SCB1">'[50]SCB 1 - Current'!$F$10</definedName>
    <definedName name="_SCB2">'[50]SCB 2 - Current'!$F$11</definedName>
    <definedName name="_Sch10">'[36]Schedules PL'!#REF!</definedName>
    <definedName name="_Sch11">'[36]Schedules PL'!#REF!</definedName>
    <definedName name="_Sch12">'[36]Schedules PL'!#REF!</definedName>
    <definedName name="_Sch13">'[36]Schedules PL'!#REF!</definedName>
    <definedName name="_Sch14">'[36]Schedules PL'!#REF!</definedName>
    <definedName name="_Sch15">'[36]Schedules PL'!#REF!</definedName>
    <definedName name="_Sch2">'[36]Schedules PL'!#REF!</definedName>
    <definedName name="_Sch4">'[36]Schedules PL'!#REF!</definedName>
    <definedName name="_Sch5">'[36]Schedules PL'!#REF!</definedName>
    <definedName name="_Sch6">'[36]Schedules PL'!#REF!</definedName>
    <definedName name="_Sch7">'[36]Schedules PL'!#REF!</definedName>
    <definedName name="_Sch8">'[36]Schedules PL'!#REF!</definedName>
    <definedName name="_Sch9">'[36]Schedules BS'!#REF!</definedName>
    <definedName name="_sd3">#N/A</definedName>
    <definedName name="_sec3" hidden="1">#REF!</definedName>
    <definedName name="_Sep1">[44]total!$Z$6:$Z$122</definedName>
    <definedName name="_sfe32">#N/A</definedName>
    <definedName name="_slm10">'[21]Input Target Firm'!#REF!</definedName>
    <definedName name="_slm11">'[21]Input Combined Firm'!#REF!</definedName>
    <definedName name="_slm12">'[21]Input Combined Firm'!#REF!</definedName>
    <definedName name="_slm13">'[21]Input Combined Firm'!#REF!</definedName>
    <definedName name="_slm14">'[21]Input Combined Firm'!#REF!</definedName>
    <definedName name="_slm15">'[21]Input Combined Firm'!#REF!</definedName>
    <definedName name="_slm6">'[21]Input Target Firm'!#REF!</definedName>
    <definedName name="_slm7">'[21]Input Target Firm'!#REF!</definedName>
    <definedName name="_slm8">'[21]Input Target Firm'!#REF!</definedName>
    <definedName name="_slm9">'[21]Input Target Firm'!#REF!</definedName>
    <definedName name="_Sort" hidden="1">#REF!</definedName>
    <definedName name="_sum925">'[46]925'!$F$2:$F$132</definedName>
    <definedName name="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6">#N/A</definedName>
    <definedName name="_t7">#N/A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B111">#REF!</definedName>
    <definedName name="_TB112">[51]시산표!#REF!</definedName>
    <definedName name="_TB1121">#REF!</definedName>
    <definedName name="_TB113">#REF!</definedName>
    <definedName name="_TB114">#REF!</definedName>
    <definedName name="_TB115">[52]시산표!#REF!</definedName>
    <definedName name="_TB116">#REF!</definedName>
    <definedName name="_TB117">#REF!</definedName>
    <definedName name="_TB1206" hidden="1">#REF!</definedName>
    <definedName name="_TB121">#REF!</definedName>
    <definedName name="_TB122">#REF!</definedName>
    <definedName name="_TB123">#REF!</definedName>
    <definedName name="_TB124">[52]시산표!#REF!</definedName>
    <definedName name="_TB125">[52]시산표!#REF!</definedName>
    <definedName name="_TB126">[52]시산표!#REF!</definedName>
    <definedName name="_TB131">[52]시산표!#REF!</definedName>
    <definedName name="_TB132">[52]시산표!#REF!</definedName>
    <definedName name="_TB211">[52]시산표!#REF!</definedName>
    <definedName name="_TB212">#REF!</definedName>
    <definedName name="_TB213">[52]시산표!#REF!</definedName>
    <definedName name="_TB214">[52]시산표!#REF!</definedName>
    <definedName name="_TB215">[52]시산표!#REF!</definedName>
    <definedName name="_TB221">[52]시산표!#REF!</definedName>
    <definedName name="_TB2210">[51]시산표!#REF!</definedName>
    <definedName name="_TB222">[52]시산표!#REF!</definedName>
    <definedName name="_TB223">[52]시산표!#REF!</definedName>
    <definedName name="_TB224">[52]시산표!#REF!</definedName>
    <definedName name="_TB225">[51]시산표!#REF!</definedName>
    <definedName name="_TB226">#REF!</definedName>
    <definedName name="_TB227">[51]시산표!#REF!</definedName>
    <definedName name="_TB228">#REF!</definedName>
    <definedName name="_TB229">[51]시산표!#REF!</definedName>
    <definedName name="_TB311">[52]시산표!#REF!</definedName>
    <definedName name="_TB312">#REF!</definedName>
    <definedName name="_TB313">[52]시산표!#REF!</definedName>
    <definedName name="_TB314">#REF!</definedName>
    <definedName name="_TB315">#REF!</definedName>
    <definedName name="_TB316">#REF!</definedName>
    <definedName name="_TB317">[52]시산표!#REF!</definedName>
    <definedName name="_TB318">[52]시산표!#REF!</definedName>
    <definedName name="_TB319">[51]시산표!#REF!</definedName>
    <definedName name="_TB321">#REF!</definedName>
    <definedName name="_TB322">[52]시산표!#REF!</definedName>
    <definedName name="_TB323">[52]시산표!#REF!</definedName>
    <definedName name="_TB324">[52]시산표!#REF!</definedName>
    <definedName name="_TB325">[52]시산표!#REF!</definedName>
    <definedName name="_TB401">[52]시산표!#REF!</definedName>
    <definedName name="_TB402">[52]시산표!#REF!</definedName>
    <definedName name="_TB403">[52]시산표!#REF!</definedName>
    <definedName name="_TB404">[52]시산표!#REF!</definedName>
    <definedName name="_TB405">[52]시산표!#REF!</definedName>
    <definedName name="_TB501">#REF!</definedName>
    <definedName name="_TB502">#REF!</definedName>
    <definedName name="_TB503">#REF!</definedName>
    <definedName name="_TB504">#REF!</definedName>
    <definedName name="_TB505">#REF!</definedName>
    <definedName name="_TB506">#REF!</definedName>
    <definedName name="_TB507">#REF!</definedName>
    <definedName name="_TB508">#REF!</definedName>
    <definedName name="_TB509">#REF!</definedName>
    <definedName name="_TB510">[51]시산표!#REF!</definedName>
    <definedName name="_TB511">[52]시산표!#REF!</definedName>
    <definedName name="_TB512">#REF!</definedName>
    <definedName name="_TB513">#REF!</definedName>
    <definedName name="_TB601">[52]시산표!#REF!</definedName>
    <definedName name="_TB602">#REF!</definedName>
    <definedName name="_TB603">#REF!</definedName>
    <definedName name="_TB604">[52]시산표!#REF!</definedName>
    <definedName name="_TB605">[52]시산표!#REF!</definedName>
    <definedName name="_TB701">#REF!</definedName>
    <definedName name="_TB811">[52]시산표!#REF!</definedName>
    <definedName name="_TB812">[52]시산표!#REF!</definedName>
    <definedName name="_TB813">[52]시산표!#REF!</definedName>
    <definedName name="_TB814">[52]시산표!#REF!</definedName>
    <definedName name="_TB820">[52]시산표!#REF!</definedName>
    <definedName name="_TB901">#REF!</definedName>
    <definedName name="_TB902">#REF!</definedName>
    <definedName name="_TB903">#REF!</definedName>
    <definedName name="_TB904">#REF!</definedName>
    <definedName name="_TBI1001">[52]시산표!#REF!</definedName>
    <definedName name="_TBI1002">[52]시산표!#REF!</definedName>
    <definedName name="_TBI1003">[52]시산표!#REF!</definedName>
    <definedName name="_TBI1004">[52]시산표!#REF!</definedName>
    <definedName name="_TBI1005">[52]시산표!#REF!</definedName>
    <definedName name="_TBI101">#REF!</definedName>
    <definedName name="_TBI102">[52]시산표!#REF!</definedName>
    <definedName name="_TBI1100">#REF!</definedName>
    <definedName name="_TBI1200">[52]시산표!#REF!</definedName>
    <definedName name="_TBI201">#REF!</definedName>
    <definedName name="_TBI202">#REF!</definedName>
    <definedName name="_TBI203">#REF!</definedName>
    <definedName name="_TBI401">#REF!</definedName>
    <definedName name="_TBI402">#REF!</definedName>
    <definedName name="_TBI403">[51]시산표!#REF!</definedName>
    <definedName name="_TBI404">#REF!</definedName>
    <definedName name="_TBI405">#REF!</definedName>
    <definedName name="_TBI406">#REF!</definedName>
    <definedName name="_TBI407">#REF!</definedName>
    <definedName name="_TBI408">#REF!</definedName>
    <definedName name="_TBI409">#REF!</definedName>
    <definedName name="_TBI410">#REF!</definedName>
    <definedName name="_TBI411">#REF!</definedName>
    <definedName name="_TBI412">#REF!</definedName>
    <definedName name="_TBI413">#REF!</definedName>
    <definedName name="_TBI414">#REF!</definedName>
    <definedName name="_TBI415">#REF!</definedName>
    <definedName name="_TBI416">#REF!</definedName>
    <definedName name="_TBI417">#REF!</definedName>
    <definedName name="_TBI418">#REF!</definedName>
    <definedName name="_TBI419">#REF!</definedName>
    <definedName name="_TBI420">#REF!</definedName>
    <definedName name="_TBI421">#REF!</definedName>
    <definedName name="_TBI422">#REF!</definedName>
    <definedName name="_TBI423">#REF!</definedName>
    <definedName name="_TBI424">#REF!</definedName>
    <definedName name="_TBI425">[52]시산표!#REF!</definedName>
    <definedName name="_TBI601">#REF!</definedName>
    <definedName name="_TBI602">#REF!</definedName>
    <definedName name="_TBI603">[52]시산표!#REF!</definedName>
    <definedName name="_TBI604">[52]시산표!#REF!</definedName>
    <definedName name="_TBI605">[52]시산표!#REF!</definedName>
    <definedName name="_TBI606">[52]시산표!#REF!</definedName>
    <definedName name="_TBI607">[52]시산표!#REF!</definedName>
    <definedName name="_TBI608">[52]시산표!#REF!</definedName>
    <definedName name="_TBI609">[52]시산표!#REF!</definedName>
    <definedName name="_TBI610">#REF!</definedName>
    <definedName name="_TBI611">[52]시산표!#REF!</definedName>
    <definedName name="_TBI612">#REF!</definedName>
    <definedName name="_TBI613">[52]시산표!#REF!</definedName>
    <definedName name="_TBI614">#REF!</definedName>
    <definedName name="_TBI701">#REF!</definedName>
    <definedName name="_TBI702">#REF!</definedName>
    <definedName name="_TBI703">[52]시산표!#REF!</definedName>
    <definedName name="_TBI704">[52]시산표!#REF!</definedName>
    <definedName name="_TBI705">[52]시산표!#REF!</definedName>
    <definedName name="_TBI706">[52]시산표!#REF!</definedName>
    <definedName name="_TBI707">[52]시산표!#REF!</definedName>
    <definedName name="_TBI708">[52]시산표!#REF!</definedName>
    <definedName name="_TBI709">#REF!</definedName>
    <definedName name="_TBI710">[52]시산표!#REF!</definedName>
    <definedName name="_TBI711">[52]시산표!#REF!</definedName>
    <definedName name="_TBI712">[52]시산표!#REF!</definedName>
    <definedName name="_TBI713">[52]시산표!#REF!</definedName>
    <definedName name="_TBI714">#REF!</definedName>
    <definedName name="_TBI715">[52]시산표!#REF!</definedName>
    <definedName name="_TBI716">#REF!</definedName>
    <definedName name="_TBI717">[51]시산표!#REF!</definedName>
    <definedName name="_TBI718">#REF!</definedName>
    <definedName name="_TBI719">[51]시산표!#REF!</definedName>
    <definedName name="_TBI901">#REF!</definedName>
    <definedName name="_TBI902">#REF!</definedName>
    <definedName name="_TBI903">[52]시산표!#REF!</definedName>
    <definedName name="_TBI904">[52]시산표!#REF!</definedName>
    <definedName name="_TBI905">[52]시산표!#REF!</definedName>
    <definedName name="_TBI906">[52]시산표!#REF!</definedName>
    <definedName name="_TBI907">[52]시산표!#REF!</definedName>
    <definedName name="_tey5">#REF!</definedName>
    <definedName name="_Tic30" localSheetId="5" hidden="1">{"'Eng (page2)'!$A$1:$D$52"}</definedName>
    <definedName name="_Tic30" hidden="1">{"'Eng (page2)'!$A$1:$D$52"}</definedName>
    <definedName name="_TOTAL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45">#N/A</definedName>
    <definedName name="_TTT4">#N/A</definedName>
    <definedName name="_tw32">#N/A</definedName>
    <definedName name="_tw34">#N/A</definedName>
    <definedName name="_u1">#REF!</definedName>
    <definedName name="_u3">#REF!</definedName>
    <definedName name="_u645" localSheetId="5" hidden="1">{"'Eng (page2)'!$A$1:$D$52"}</definedName>
    <definedName name="_u645" hidden="1">{"'Eng (page2)'!$A$1:$D$52"}</definedName>
    <definedName name="_UKT77">#N/A</definedName>
    <definedName name="_Us1">#REF!</definedName>
    <definedName name="_Us2">#REF!</definedName>
    <definedName name="_utu9">#N/A</definedName>
    <definedName name="_VAL3">'[37]x-rate'!$A$2:$B$11</definedName>
    <definedName name="_w1">#REF!</definedName>
    <definedName name="_w2" hidden="1">{#N/A,#N/A,FALSE,"17MAY";#N/A,#N/A,FALSE,"24MAY"}</definedName>
    <definedName name="_WDR">#REF!</definedName>
    <definedName name="_wdv10">'[21]Input Target Firm'!#REF!</definedName>
    <definedName name="_wdv11">'[21]Input Combined Firm'!#REF!</definedName>
    <definedName name="_wdv12">'[21]Input Combined Firm'!#REF!</definedName>
    <definedName name="_wdv13">'[21]Input Combined Firm'!#REF!</definedName>
    <definedName name="_wdv14">'[21]Input Combined Firm'!#REF!</definedName>
    <definedName name="_wdv15">'[21]Input Combined Firm'!#REF!</definedName>
    <definedName name="_wdv6">'[21]Input Target Firm'!#REF!</definedName>
    <definedName name="_wdv7">'[21]Input Target Firm'!#REF!</definedName>
    <definedName name="_wdv8">'[21]Input Target Firm'!#REF!</definedName>
    <definedName name="_wdv9">'[21]Input Target Firm'!#REF!</definedName>
    <definedName name="_WE2">#N/A</definedName>
    <definedName name="_wet4">#N/A</definedName>
    <definedName name="_WIR">#REF!</definedName>
    <definedName name="_wt4">#N/A</definedName>
    <definedName name="_WTQ3">#N/A</definedName>
    <definedName name="_wtr4">#N/A</definedName>
    <definedName name="_WW3">#N/A</definedName>
    <definedName name="_wy4">#N/A</definedName>
    <definedName name="_wy45">#N/A</definedName>
    <definedName name="_X2" localSheetId="5" hidden="1">{"'Eng (page2)'!$A$1:$D$52"}</definedName>
    <definedName name="_X2" hidden="1">{"'Eng (page2)'!$A$1:$D$52"}</definedName>
    <definedName name="_y4" localSheetId="5" hidden="1">{"'Eng (page2)'!$A$1:$D$52"}</definedName>
    <definedName name="_y4" hidden="1">{"'Eng (page2)'!$A$1:$D$52"}</definedName>
    <definedName name="_y54">#N/A</definedName>
    <definedName name="_Y55">#N/A</definedName>
    <definedName name="_yy9">#N/A</definedName>
    <definedName name="_z1" localSheetId="5" hidden="1">#REF!</definedName>
    <definedName name="_z1" hidden="1">#REF!</definedName>
    <definedName name="_ZH111" localSheetId="5" hidden="1">{"'Model'!$A$1:$N$53"}</definedName>
    <definedName name="_ZH111" hidden="1">{"'Model'!$A$1:$N$53"}</definedName>
    <definedName name="a">'[53]4.Grouping - Balance Sheet(mio)'!#REF!</definedName>
    <definedName name="A_FG_8">'[54]INPUT_MB51 RM'!$R$3:$R$5658</definedName>
    <definedName name="A_R">#REF!</definedName>
    <definedName name="A_RMcode_8">'[54]INPUT_MB51 RM'!$C$3:$C$5658</definedName>
    <definedName name="A_RMCons_8">'[54]INPUT_MB51 RM'!$H$3:$H$5658</definedName>
    <definedName name="A268A1">#REF!</definedName>
    <definedName name="aa" localSheetId="5" hidden="1">#REF!</definedName>
    <definedName name="aa" hidden="1">#REF!</definedName>
    <definedName name="AAa" hidden="1">{#N/A,#N/A,FALSE,"COVER1.XLS ";#N/A,#N/A,FALSE,"RACT1.XLS";#N/A,#N/A,FALSE,"RACT2.XLS";#N/A,#N/A,FALSE,"ECCMP";#N/A,#N/A,FALSE,"WELDER.XLS"}</definedName>
    <definedName name="aaaa" localSheetId="5" hidden="1">{"'Eng (page2)'!$A$1:$D$52"}</definedName>
    <definedName name="aaaa" hidden="1">{"'Eng (page2)'!$A$1:$D$52"}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 localSheetId="5" hidden="1">{#N/A,#N/A,FALSE,"MAIN";#N/A,#N/A,FALSE,"ACTvsBUD"}</definedName>
    <definedName name="AAAAAA" hidden="1">{#N/A,#N/A,FALSE,"MAIN";#N/A,#N/A,FALSE,"ACTvsBUD"}</definedName>
    <definedName name="aaaaaaa">#REF!</definedName>
    <definedName name="aaaaaaaa" localSheetId="5" hidden="1">{"'Eng (page2)'!$A$1:$D$52"}</definedName>
    <definedName name="aaaaaaaa" hidden="1">{"'Eng (page2)'!$A$1:$D$52"}</definedName>
    <definedName name="aaaaaaaaaaaa">#N/A</definedName>
    <definedName name="aaaeeeccc">#REF!</definedName>
    <definedName name="aaaqw" localSheetId="5" hidden="1">{"'Model'!$A$1:$N$53"}</definedName>
    <definedName name="aaaqw" hidden="1">{"'Model'!$A$1:$N$53"}</definedName>
    <definedName name="aadd">#N/A</definedName>
    <definedName name="aadf">#REF!</definedName>
    <definedName name="aads">#N/A</definedName>
    <definedName name="AAGGEA">#N/A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B_CHF_rate">'[55]Interest 30-11-01 not PA 7%'!#REF!</definedName>
    <definedName name="ABB_DEM_rate">'[55]Interest 30-11-01 not PA 7%'!#REF!</definedName>
    <definedName name="ABB_FRF_rate">'[55]Interest 30-11-01 not PA 7%'!#REF!</definedName>
    <definedName name="ABB_GBP_rate">'[55]Interest 30-11-01 not PA 7%'!#REF!</definedName>
    <definedName name="ABB_NLG_rate">'[55]Interest 30-11-01 not PA 7%'!#REF!</definedName>
    <definedName name="ABB_USD_rate">'[55]Interest 30-11-01 not PA 7%'!#REF!</definedName>
    <definedName name="abb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bccccccccc">#REF!</definedName>
    <definedName name="abcd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ab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C">[56]Details!$D$187</definedName>
    <definedName name="acadaw">#N/A</definedName>
    <definedName name="acaeeaw">#N/A</definedName>
    <definedName name="acc">STOP:STOPE</definedName>
    <definedName name="AccessDatabase" hidden="1">"C:\MSOffice\Office\aut\WAREHOUSE.mdb"</definedName>
    <definedName name="Account">#REF!</definedName>
    <definedName name="Account_Balance">#REF!</definedName>
    <definedName name="AcctList">'[57]Account List'!$A$2:$B$928</definedName>
    <definedName name="acd">#N/A</definedName>
    <definedName name="acdcd">#N/A</definedName>
    <definedName name="ace">#N/A</definedName>
    <definedName name="ackk">#N/A</definedName>
    <definedName name="ackkf">#N/A</definedName>
    <definedName name="acquisition1">#REF!,#REF!</definedName>
    <definedName name="ACTCLRFWD">'[58]DataBase Selling exp.upto Oct'!$Y$4:$Y$6565</definedName>
    <definedName name="ACTCOM">'[58]DataBase Selling exp.upto Oct'!$AH$4:$AH$6565</definedName>
    <definedName name="ACTINS">'[58]DataBase Selling exp.upto Oct'!$V$4:$V$6565</definedName>
    <definedName name="Activity">'[59]DropDown List'!#REF!</definedName>
    <definedName name="ACTOCEAN">'[58]DataBase Selling exp.upto Oct'!$AE$4:$AE$6565</definedName>
    <definedName name="ACTTRANS">'[58]DataBase Selling exp.upto Oct'!$AB$4:$AB$6565</definedName>
    <definedName name="ActualConKG_2008">'[60]DataB-BOM'!#REF!</definedName>
    <definedName name="ActualRmC_2009">'[60]DataB-BOM'!#REF!</definedName>
    <definedName name="acwe">#N/A</definedName>
    <definedName name="acweaew">#N/A</definedName>
    <definedName name="acxsc">#N/A</definedName>
    <definedName name="ad">#REF!</definedName>
    <definedName name="adas" localSheetId="5" hidden="1">{"'Model'!$A$1:$N$53"}</definedName>
    <definedName name="adas" hidden="1">{"'Model'!$A$1:$N$53"}</definedName>
    <definedName name="adcec">#N/A</definedName>
    <definedName name="ADD">#N/A</definedName>
    <definedName name="addd">#REF!</definedName>
    <definedName name="Additions_Acc">#REF!</definedName>
    <definedName name="Additions_Building">#REF!</definedName>
    <definedName name="Additions_Computers">#REF!</definedName>
    <definedName name="ADDITIONS_fURNITURE">#REF!</definedName>
    <definedName name="Additions_Office">#REF!</definedName>
    <definedName name="ADDR">HAJIME:OWARI</definedName>
    <definedName name="addr1">HAJIME:OWARI</definedName>
    <definedName name="ADDS">#REF!</definedName>
    <definedName name="aded">#REF!</definedName>
    <definedName name="adep10">'[21]Input Target Firm'!#REF!</definedName>
    <definedName name="adep11">'[21]Input Combined Firm'!#REF!</definedName>
    <definedName name="adep12">'[21]Input Combined Firm'!#REF!</definedName>
    <definedName name="adep13">'[21]Input Combined Firm'!#REF!</definedName>
    <definedName name="adep14">'[21]Input Combined Firm'!#REF!</definedName>
    <definedName name="adep15">'[21]Input Combined Firm'!#REF!</definedName>
    <definedName name="adep6">'[21]Input Target Firm'!#REF!</definedName>
    <definedName name="adep7">'[21]Input Target Firm'!#REF!</definedName>
    <definedName name="adep8">'[21]Input Target Firm'!#REF!</definedName>
    <definedName name="adep9">'[21]Input Target Firm'!#REF!</definedName>
    <definedName name="adfad">'[61]Instruction Sheet'!$E$35</definedName>
    <definedName name="ADFF">#N/A</definedName>
    <definedName name="adffewaew">#N/A</definedName>
    <definedName name="adfrs" hidden="1">{#N/A,#N/A,FALSE,"COVER.XLS";#N/A,#N/A,FALSE,"RACT1.XLS";#N/A,#N/A,FALSE,"RACT2.XLS";#N/A,#N/A,FALSE,"ECCMP";#N/A,#N/A,FALSE,"WELDER.XLS"}</definedName>
    <definedName name="ADFWAEEW">#N/A</definedName>
    <definedName name="ADITYA">'[21]Input Target Firm'!#REF!</definedName>
    <definedName name="ADITYA2">'[62]ADJ - RATE'!#REF!</definedName>
    <definedName name="Adjustment">#REF!</definedName>
    <definedName name="Admin" localSheetId="5" hidden="1">{"'Eng (page2)'!$A$1:$D$52"}</definedName>
    <definedName name="Admin" hidden="1">{"'Eng (page2)'!$A$1:$D$52"}</definedName>
    <definedName name="AdminExpensesDecProj">'[63]Financial backup'!#REF!</definedName>
    <definedName name="AdminExpensesDevToLE">#REF!</definedName>
    <definedName name="AdminExpensesDevToLY">#REF!</definedName>
    <definedName name="AdminExpensesFeb">[64]UBRD!$M$27</definedName>
    <definedName name="AdminExpensesFebProj">'[63]Financial backup'!#REF!</definedName>
    <definedName name="AdminExpensesJan">[64]UBRD!$L$27</definedName>
    <definedName name="AdminExpensesJanProj">'[63]Financial backup'!#REF!</definedName>
    <definedName name="AdminExpensesJuly">'[63]Financial backup'!#REF!</definedName>
    <definedName name="AdminExpensesJulyActual">'[63]Financial backup'!#REF!</definedName>
    <definedName name="AdminExpensesJune">'[63]Financial backup'!#REF!</definedName>
    <definedName name="AdminExpensesJuneProj">'[63]Financial backup'!#REF!</definedName>
    <definedName name="AdminExpensesLE">#REF!</definedName>
    <definedName name="AdminExpensesLY">#REF!</definedName>
    <definedName name="AdminExpensesMar">'[63]Financial backup'!#REF!</definedName>
    <definedName name="AdminExpensesMarProj">'[63]Financial backup'!#REF!</definedName>
    <definedName name="AdminExpensesMay">'[63]Financial backup'!#REF!</definedName>
    <definedName name="AdminExpensesMayActual">'[63]Financial backup'!#REF!</definedName>
    <definedName name="AdminExpensesMonth">#REF!</definedName>
    <definedName name="AdminExpensesMonthActual">#REF!</definedName>
    <definedName name="AdminExpensesMonthActuals">[65]BFNR!$E$27</definedName>
    <definedName name="AdminExpensesMonthBudget">#REF!</definedName>
    <definedName name="AdminExpensesMonthDevToBud">#REF!</definedName>
    <definedName name="AdminExpensesMonthDevToLE">[65]BFNR!$H$27</definedName>
    <definedName name="AdminExpensesMonthLE">[65]BFNR!$G$27</definedName>
    <definedName name="AdminExpensesNov">'[63]Financial backup'!#REF!</definedName>
    <definedName name="AdminExpensesNovProj">'[63]Financial backup'!#REF!</definedName>
    <definedName name="AdminExpensesOct">'[63]Financial backup'!#REF!</definedName>
    <definedName name="AdminExpensesOctProj">'[63]Financial backup'!#REF!</definedName>
    <definedName name="AdminExpensesSep">'[63]Financial backup'!#REF!</definedName>
    <definedName name="AdminExpensesSepProj">'[63]Financial backup'!#REF!</definedName>
    <definedName name="AdminExpensesTotalLE">'[63]Financial backup'!#REF!</definedName>
    <definedName name="AdminExpensesTotLE">'[63]Financial backup'!#REF!</definedName>
    <definedName name="AdminExpensesYearActual">#REF!</definedName>
    <definedName name="AdminExpensesYearActuals">[65]BFNR!$K$27</definedName>
    <definedName name="AdminExpensesYearBudget">#REF!</definedName>
    <definedName name="AdminExpensesYearDevToBud">#REF!</definedName>
    <definedName name="AdminExpensesYearDevToLY">[65]BFNR!$N$27</definedName>
    <definedName name="AdminExpensesYearLY">[65]BFNR!$M$27</definedName>
    <definedName name="Adminis" localSheetId="5" hidden="1">{"'Eng (page2)'!$A$1:$D$52"}</definedName>
    <definedName name="Adminis" hidden="1">{"'Eng (page2)'!$A$1:$D$52"}</definedName>
    <definedName name="adsd">#N/A</definedName>
    <definedName name="ADSFEWA">#N/A</definedName>
    <definedName name="ADSFWEAF">#N/A</definedName>
    <definedName name="ADTL">[36]BS!$A$1</definedName>
    <definedName name="a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dvb">#REF!</definedName>
    <definedName name="aec">#N/A</definedName>
    <definedName name="aeew">#N/A</definedName>
    <definedName name="aefaew">#N/A</definedName>
    <definedName name="AEFAWE">#N/A</definedName>
    <definedName name="aefe">#N/A</definedName>
    <definedName name="aefeewswe">#N/A</definedName>
    <definedName name="AEFEF">#N/A</definedName>
    <definedName name="aefew">#N/A</definedName>
    <definedName name="aefewa">#N/A</definedName>
    <definedName name="AEFEWAFEAFW">#N/A</definedName>
    <definedName name="aeffewa">#N/A</definedName>
    <definedName name="aeffwaea">#N/A</definedName>
    <definedName name="AEFSFWEA">#N/A</definedName>
    <definedName name="AEFSWEA">#N/A</definedName>
    <definedName name="AEFW3E">#N/A</definedName>
    <definedName name="AEFWE">#N/A</definedName>
    <definedName name="aefwewa">#N/A</definedName>
    <definedName name="AEFWF">#N/A</definedName>
    <definedName name="AEFWW">#N/A</definedName>
    <definedName name="AEG">#N/A</definedName>
    <definedName name="AEGEAGA">#N/A</definedName>
    <definedName name="AEGEGA">#N/A</definedName>
    <definedName name="AEGGA">#N/A</definedName>
    <definedName name="AEGREGRGR">#N/A</definedName>
    <definedName name="AEGWGWEA">#N/A</definedName>
    <definedName name="AERGA">#N/A</definedName>
    <definedName name="aes">#N/A</definedName>
    <definedName name="aesfaew">#N/A</definedName>
    <definedName name="AESFWAE">#N/A</definedName>
    <definedName name="AESFWEFEW">#N/A</definedName>
    <definedName name="aew">#N/A</definedName>
    <definedName name="AEWA">#N/A</definedName>
    <definedName name="AEWAEWFEFW">#N/A</definedName>
    <definedName name="aewf">#N/A</definedName>
    <definedName name="AEWFAWE">#N/A</definedName>
    <definedName name="AEWFCAWE">#N/A</definedName>
    <definedName name="AEWFEFW">#REF!</definedName>
    <definedName name="AEWFEFWA">#N/A</definedName>
    <definedName name="AEWFEFWEW">#N/A</definedName>
    <definedName name="aewfefwfweefwwe">#N/A</definedName>
    <definedName name="AEWFEWA">#N/A</definedName>
    <definedName name="AEWFFAWE">#N/A</definedName>
    <definedName name="aewffew">#N/A</definedName>
    <definedName name="aewffewa">#N/A</definedName>
    <definedName name="AEWFFWAE">#N/A</definedName>
    <definedName name="AEWFW3E">#N/A</definedName>
    <definedName name="AEWFW3EA">#N/A</definedName>
    <definedName name="AEWFWAE">#N/A</definedName>
    <definedName name="AEWFWAF">#N/A</definedName>
    <definedName name="aewfwea">#N/A</definedName>
    <definedName name="aewr">#N/A</definedName>
    <definedName name="af">[66]AR!$A$2:$B$7919</definedName>
    <definedName name="AF3W">#N/A</definedName>
    <definedName name="afa">#N/A</definedName>
    <definedName name="afaefw">#N/A</definedName>
    <definedName name="afaew">#N/A</definedName>
    <definedName name="afaeww">#N/A</definedName>
    <definedName name="AFAF">#N/A</definedName>
    <definedName name="afafewafew">#N/A</definedName>
    <definedName name="afawef">#N/A</definedName>
    <definedName name="afcdda">#N/A</definedName>
    <definedName name="afcfawe">#N/A</definedName>
    <definedName name="AFCWEA">#N/A</definedName>
    <definedName name="AFD">#N/A</definedName>
    <definedName name="afdafe">#N/A</definedName>
    <definedName name="afdfdsae">#N/A</definedName>
    <definedName name="afdsewfew">#N/A</definedName>
    <definedName name="AFDWAEFWE">#N/A</definedName>
    <definedName name="afe">#N/A</definedName>
    <definedName name="AFEA">#N/A</definedName>
    <definedName name="afeafe">#N/A</definedName>
    <definedName name="afeafew">#N/A</definedName>
    <definedName name="afeafw">#N/A</definedName>
    <definedName name="afecd">#N/A</definedName>
    <definedName name="afecda">#N/A</definedName>
    <definedName name="afecwe">#N/A</definedName>
    <definedName name="afee">#N/A</definedName>
    <definedName name="AFEEAFW">#N/A</definedName>
    <definedName name="afeee">#N/A</definedName>
    <definedName name="AFEEF">#N/A</definedName>
    <definedName name="AFEEFA">#N/A</definedName>
    <definedName name="afeefe">#N/A</definedName>
    <definedName name="afeefw">#N/A</definedName>
    <definedName name="afeefwe">#N/A</definedName>
    <definedName name="afeew">#N/A</definedName>
    <definedName name="afeewa">#N/A</definedName>
    <definedName name="AFEF">#N/A</definedName>
    <definedName name="AFEFAE">#N/A</definedName>
    <definedName name="afefaek">#N/A</definedName>
    <definedName name="afefawe">#N/A</definedName>
    <definedName name="AFEFEA">#REF!</definedName>
    <definedName name="afefeef">#N/A</definedName>
    <definedName name="AFEFEF">#N/A</definedName>
    <definedName name="afefefw">#N/A</definedName>
    <definedName name="AFEFEWA">#N/A</definedName>
    <definedName name="afefewfew">#N/A</definedName>
    <definedName name="afeffe">#N/A</definedName>
    <definedName name="afefw">#N/A</definedName>
    <definedName name="AFEKEK">#N/A</definedName>
    <definedName name="afekewf">#N/A</definedName>
    <definedName name="afekke">#N/A</definedName>
    <definedName name="afeswae">#N/A</definedName>
    <definedName name="afew">#N/A</definedName>
    <definedName name="afewa">#N/A</definedName>
    <definedName name="AFEWA3">#N/A</definedName>
    <definedName name="afewaefw">#N/A</definedName>
    <definedName name="AFEWAEW">#N/A</definedName>
    <definedName name="afewaf">#N/A</definedName>
    <definedName name="afewafew">#N/A</definedName>
    <definedName name="afewcd">#N/A</definedName>
    <definedName name="AFEWCE">#N/A</definedName>
    <definedName name="afewefw">#N/A</definedName>
    <definedName name="AFEWEW">#N/A</definedName>
    <definedName name="afewewfafew">#N/A</definedName>
    <definedName name="afewf">#N/A</definedName>
    <definedName name="AFEWFAWE">#N/A</definedName>
    <definedName name="afewfewa">#N/A</definedName>
    <definedName name="afewfewaawe">#N/A</definedName>
    <definedName name="afewfewfea">#N/A</definedName>
    <definedName name="afewfewfwea">#N/A</definedName>
    <definedName name="afewrxs">#N/A</definedName>
    <definedName name="AFEWW3EA">#N/A</definedName>
    <definedName name="afewwaef">#N/A</definedName>
    <definedName name="AFEWWEF">#N/A</definedName>
    <definedName name="AFEWWFEA">#N/A</definedName>
    <definedName name="aff">#N/A</definedName>
    <definedName name="AFF3WAE">#N/A</definedName>
    <definedName name="AFFEEF">#N/A</definedName>
    <definedName name="affew">#N/A</definedName>
    <definedName name="AFFEWA">#N/A</definedName>
    <definedName name="AFFEWAAEW">#N/A</definedName>
    <definedName name="affewafew">#N/A</definedName>
    <definedName name="affewcd">#N/A</definedName>
    <definedName name="affewfew">#N/A</definedName>
    <definedName name="affwe">#N/A</definedName>
    <definedName name="affweawef">#N/A</definedName>
    <definedName name="AFFWEAWFEA">#N/A</definedName>
    <definedName name="affwewf">#N/A</definedName>
    <definedName name="afge">#N/A</definedName>
    <definedName name="AFJJE">#N/A</definedName>
    <definedName name="AFKEEK">#N/A</definedName>
    <definedName name="AFKEEW">#N/A</definedName>
    <definedName name="AFKEK">#N/A</definedName>
    <definedName name="AFKEKE">#N/A</definedName>
    <definedName name="afkekeke">#N/A</definedName>
    <definedName name="AFKEKFEW">#N/A</definedName>
    <definedName name="AFKEKLE">#N/A</definedName>
    <definedName name="AFKELE">#N/A</definedName>
    <definedName name="aflelelel">#N/A</definedName>
    <definedName name="aflesr">#N/A</definedName>
    <definedName name="aFSDaefs">#N/A</definedName>
    <definedName name="afsdfew">#N/A</definedName>
    <definedName name="afsefw">#N/A</definedName>
    <definedName name="afsfew">#N/A</definedName>
    <definedName name="AFSWEA">#N/A</definedName>
    <definedName name="afswewe">#N/A</definedName>
    <definedName name="AFW">#N/A</definedName>
    <definedName name="AFW3AE">#N/A</definedName>
    <definedName name="AFW3EW">#N/A</definedName>
    <definedName name="AFW3W">#N/A</definedName>
    <definedName name="AFWAEEW">#N/A</definedName>
    <definedName name="AFWAWFAW">#N/A</definedName>
    <definedName name="AFWE">#N/A</definedName>
    <definedName name="AFWE3WAE">#N/A</definedName>
    <definedName name="AFWE3WE">#N/A</definedName>
    <definedName name="AFWEA">#N/A</definedName>
    <definedName name="AFWEAFEW">#N/A</definedName>
    <definedName name="AFWEEAWF">#N/A</definedName>
    <definedName name="afweefw">#N/A</definedName>
    <definedName name="afweewf">#N/A</definedName>
    <definedName name="AFWEEWWEF">#N/A</definedName>
    <definedName name="AFWEFAEW">#N/A</definedName>
    <definedName name="afwefew">#N/A</definedName>
    <definedName name="AFWEFEWAWE">#N/A</definedName>
    <definedName name="AFWEFWA3E">#N/A</definedName>
    <definedName name="AFWEFWAE3W">#N/A</definedName>
    <definedName name="afwefwe">#N/A</definedName>
    <definedName name="AFWEW">#N/A</definedName>
    <definedName name="AFWEW3AE">#N/A</definedName>
    <definedName name="AFWEWA">#N/A</definedName>
    <definedName name="AFWEWE">#N/A</definedName>
    <definedName name="AFWKEK">#N/A</definedName>
    <definedName name="AG">#N/A</definedName>
    <definedName name="AGA">#N/A</definedName>
    <definedName name="AGAERWGER">#N/A</definedName>
    <definedName name="AGAGWEGR">#N/A</definedName>
    <definedName name="AGAWE">#N/A</definedName>
    <definedName name="AGAWEG">#N/A</definedName>
    <definedName name="AGDSGR">#N/A</definedName>
    <definedName name="agdump">#REF!</definedName>
    <definedName name="ageagew">#N/A</definedName>
    <definedName name="agedump">#REF!</definedName>
    <definedName name="AGEGA">#N/A</definedName>
    <definedName name="AGEGAWAG">#N/A</definedName>
    <definedName name="Ageinganalysis">#REF!</definedName>
    <definedName name="agencydump">#REF!</definedName>
    <definedName name="AGENCYLY">#REF!</definedName>
    <definedName name="AGENCYPLAN">#REF!</definedName>
    <definedName name="AGEW">#N/A</definedName>
    <definedName name="AGEWG">#N/A</definedName>
    <definedName name="AGEWGA">#N/A</definedName>
    <definedName name="AGEWGAGEWA">#N/A</definedName>
    <definedName name="AGG">#N/A</definedName>
    <definedName name="AGGA">#N/A</definedName>
    <definedName name="AGGAAEGGWEA">#N/A</definedName>
    <definedName name="AGGAEW">#N/A</definedName>
    <definedName name="AGGAWE">#N/A</definedName>
    <definedName name="AGGEWGWA">#N/A</definedName>
    <definedName name="AGGRE">#N/A</definedName>
    <definedName name="AGING">#REF!</definedName>
    <definedName name="AGR">#N/A</definedName>
    <definedName name="agreed_scope_changes">#REF!</definedName>
    <definedName name="AGREG">#N/A</definedName>
    <definedName name="AGRG">#N/A</definedName>
    <definedName name="AGS">#N/A</definedName>
    <definedName name="AGWE">#N/A</definedName>
    <definedName name="AGWEAG">#N/A</definedName>
    <definedName name="AGWEGAWE">#N/A</definedName>
    <definedName name="AGWEGE">#N/A</definedName>
    <definedName name="AGWEGEW">#N/A</definedName>
    <definedName name="AGWEGEWA">#N/A</definedName>
    <definedName name="AGWEGEWE">#N/A</definedName>
    <definedName name="AGWEGWEA">#N/A</definedName>
    <definedName name="AGWGEW">#N/A</definedName>
    <definedName name="AGWGEWA">#N/A</definedName>
    <definedName name="ahskakds" hidden="1">{#N/A,#N/A,FALSE,"COVER1.XLS ";#N/A,#N/A,FALSE,"RACT1.XLS";#N/A,#N/A,FALSE,"RACT2.XLS";#N/A,#N/A,FALSE,"ECCMP";#N/A,#N/A,FALSE,"WELDER.XLS"}</definedName>
    <definedName name="AJan">#REF!</definedName>
    <definedName name="akdnj">#N/A</definedName>
    <definedName name="ake" localSheetId="5" hidden="1">#REF!</definedName>
    <definedName name="ake" hidden="1">#REF!</definedName>
    <definedName name="akekfe">#N/A</definedName>
    <definedName name="a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llo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puu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mmmmmmm" localSheetId="5" hidden="1">{"'Eng (page2)'!$A$1:$D$52"}</definedName>
    <definedName name="ammmmmmmmm" hidden="1">{"'Eng (page2)'!$A$1:$D$52"}</definedName>
    <definedName name="AMOUNT">'[67]10'!#REF!</definedName>
    <definedName name="AMT">#REF!</definedName>
    <definedName name="ana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nand">[68]Sheet3!$D$7</definedName>
    <definedName name="Annex_1">[38]FPS!#REF!</definedName>
    <definedName name="ANNEXIII">#REF!</definedName>
    <definedName name="ANNEXIV">#REF!</definedName>
    <definedName name="ANNEXURESUMMARY">#REF!</definedName>
    <definedName name="ANNUNIT2">[38]FPS!$V$4:$AE$344</definedName>
    <definedName name="anscount" hidden="1">1</definedName>
    <definedName name="anx">'[69]Clause 9'!$A$1</definedName>
    <definedName name="aoe" localSheetId="5" hidden="1">{"'Model'!$A$1:$N$53"}</definedName>
    <definedName name="aoe" hidden="1">{"'Model'!$A$1:$N$53"}</definedName>
    <definedName name="aoee" localSheetId="5" hidden="1">{"'Model'!$A$1:$N$53"}</definedName>
    <definedName name="aoee" hidden="1">{"'Model'!$A$1:$N$53"}</definedName>
    <definedName name="aowefr">#REF!</definedName>
    <definedName name="ap">#N/A</definedName>
    <definedName name="APcheck">'[70]AP BALANCE AS  ON 31.12.2013'!$I$5:$R$1137</definedName>
    <definedName name="APRIL">#REF!</definedName>
    <definedName name="aps">'[71]a-4'!$E$38</definedName>
    <definedName name="AQ" localSheetId="5" hidden="1">{#N/A,#N/A,FALSE,"BUDGET"}</definedName>
    <definedName name="AQ" hidden="1">{#N/A,#N/A,FALSE,"BUDGET"}</definedName>
    <definedName name="AQAQ">#N/A</definedName>
    <definedName name="AQWW">#N/A</definedName>
    <definedName name="AR">[72]AR!$A$2:$B$7919</definedName>
    <definedName name="ar3w">#N/A</definedName>
    <definedName name="ARA_Threshold">#REF!</definedName>
    <definedName name="arbal">'[73]AR bal'!$A$1:$E$270</definedName>
    <definedName name="ardsacd">#N/A</definedName>
    <definedName name="are" localSheetId="5" hidden="1">{"'Eng (page2)'!$A$1:$D$52"}</definedName>
    <definedName name="are" hidden="1">{"'Eng (page2)'!$A$1:$D$52"}</definedName>
    <definedName name="Area_4">#REF!</definedName>
    <definedName name="Area_5">#REF!</definedName>
    <definedName name="Area_6">#REF!</definedName>
    <definedName name="Area_7">#REF!</definedName>
    <definedName name="Area1">[74]FOB_Sale_Jan!$A$7:$A$470</definedName>
    <definedName name="area2">[75]Input!$B$67:$AZ$67,[75]Input!$B$69,[75]Input!$C$73:$AZ$75,[75]Input!$B$79:$AZ$79,[75]Input!$B$81,[75]Input!$C$85:$AZ$87,[75]Input!$B$91:$AZ$91,[75]Input!$B$93,[75]Input!$C$97:$AZ$99,[75]Input!$B$103:$AZ$103,[75]Input!$B$105,[75]Input!$C$109:$AZ$111,[75]Input!$B$115:$AZ$115,[75]Input!$B$117</definedName>
    <definedName name="area3">[75]Input!$C$121:$AZ$123,[75]Input!$C$127:$AZ$127,[75]Input!$B$129:$C$133,[75]Input!$C$129:$AZ$133,[75]Input!$C$134:$AZ$134,[75]Input!$B$140:$AZ$140,[75]Input!$B$141,[75]Input!$C$152:$AZ$155,[75]Input!$C$159:$AZ$162,[75]Input!$B$179:$K$179</definedName>
    <definedName name="AREG">#N/A</definedName>
    <definedName name="AREGAG">#N/A</definedName>
    <definedName name="arew">#N/A</definedName>
    <definedName name="AREWAF">#N/A</definedName>
    <definedName name="arwe">#N/A</definedName>
    <definedName name="ARWFEAW3">#N/A</definedName>
    <definedName name="AS">#REF!</definedName>
    <definedName name="AS2DocOpenMode" hidden="1">"AS2DocumentEdit"</definedName>
    <definedName name="AS2NamedRange" hidden="1">2</definedName>
    <definedName name="AS2ReportLS" hidden="1">1</definedName>
    <definedName name="AS2StaticLS" localSheetId="5" hidden="1">#REF!</definedName>
    <definedName name="AS2StaticLS" hidden="1">#REF!</definedName>
    <definedName name="AS2SyncStepLS" hidden="1">0</definedName>
    <definedName name="AS2TickmarkLS" localSheetId="5" hidden="1">#REF!</definedName>
    <definedName name="AS2TickmarkLS" hidden="1">#REF!</definedName>
    <definedName name="AS2VersionLS" hidden="1">300</definedName>
    <definedName name="asaaa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SAS">#REF!</definedName>
    <definedName name="asasdf">#N/A</definedName>
    <definedName name="ASAWFWE">#N/A</definedName>
    <definedName name="ascdawe">#N/A</definedName>
    <definedName name="asce">#N/A</definedName>
    <definedName name="asceaw">#N/A</definedName>
    <definedName name="ascecwa">#N/A</definedName>
    <definedName name="asced">#N/A</definedName>
    <definedName name="ascee">#N/A</definedName>
    <definedName name="ascweacwe">#N/A</definedName>
    <definedName name="ASDAWF">#N/A</definedName>
    <definedName name="asdca">#N/A</definedName>
    <definedName name="asdcd">#N/A</definedName>
    <definedName name="asdf">#N/A</definedName>
    <definedName name="asdfafw">#N/A</definedName>
    <definedName name="ASDFAW">#N/A</definedName>
    <definedName name="ASDFAWE">#N/A</definedName>
    <definedName name="ASDFAWEWFE">#N/A</definedName>
    <definedName name="ASDFAWWFE">#N/A</definedName>
    <definedName name="asdfeaewf">#N/A</definedName>
    <definedName name="asdfeaw">#N/A</definedName>
    <definedName name="asdfeewa">#N/A</definedName>
    <definedName name="asdfelk">#N/A</definedName>
    <definedName name="ASDFEW">#N/A</definedName>
    <definedName name="asdfewa">#N/A</definedName>
    <definedName name="ASDFEWAFWE">#N/A</definedName>
    <definedName name="asdfewf">#N/A</definedName>
    <definedName name="asdfewfae">#N/A</definedName>
    <definedName name="ASDFEWFEAW">#N/A</definedName>
    <definedName name="asdffacd">#N/A</definedName>
    <definedName name="ASDFFAEF">#N/A</definedName>
    <definedName name="asdffeafew">#N/A</definedName>
    <definedName name="asdffewafew">#N/A</definedName>
    <definedName name="ASDFFWEA">#N/A</definedName>
    <definedName name="ASDFFWEAWE">#N/A</definedName>
    <definedName name="ASDFWAE">#N/A</definedName>
    <definedName name="ASDFWAFE">#N/A</definedName>
    <definedName name="ASDFWAFEWE">#N/A</definedName>
    <definedName name="ASDFWE">#N/A</definedName>
    <definedName name="asdfwea">#N/A</definedName>
    <definedName name="ASDFWEAE">#N/A</definedName>
    <definedName name="ASDFWEAFEW">#N/A</definedName>
    <definedName name="ASDFWEAFWE">#N/A</definedName>
    <definedName name="ASDFWEAFWEA">#N/A</definedName>
    <definedName name="asdkekfe">#N/A</definedName>
    <definedName name="asds" localSheetId="5" hidden="1">{"'Eng (page2)'!$A$1:$D$52"}</definedName>
    <definedName name="asds" hidden="1">{"'Eng (page2)'!$A$1:$D$52"}</definedName>
    <definedName name="ASDWEAFE">#N/A</definedName>
    <definedName name="asdww">#N/A</definedName>
    <definedName name="asdz" localSheetId="5" hidden="1">{"'Eng (page2)'!$A$1:$D$52"}</definedName>
    <definedName name="asdz" hidden="1">{"'Eng (page2)'!$A$1:$D$52"}</definedName>
    <definedName name="aseaw">#N/A</definedName>
    <definedName name="ASEFAWE">#N/A</definedName>
    <definedName name="ASEFEWA">#N/A</definedName>
    <definedName name="aseffeaew">#N/A</definedName>
    <definedName name="aseffewewf">#N/A</definedName>
    <definedName name="ASEFWAE">#N/A</definedName>
    <definedName name="ASEFWEA">#N/A</definedName>
    <definedName name="asefweafew">#N/A</definedName>
    <definedName name="ASEFWEAFEWA">#N/A</definedName>
    <definedName name="ASEGAG">#N/A</definedName>
    <definedName name="ASF">#REF!</definedName>
    <definedName name="asfaewf">#N/A</definedName>
    <definedName name="asfawefew">#N/A</definedName>
    <definedName name="ASFAWEFWE">#N/A</definedName>
    <definedName name="asfce">#N/A</definedName>
    <definedName name="ASFDEWA">#N/A</definedName>
    <definedName name="asfdfaew">#N/A</definedName>
    <definedName name="ASFDFWAE">#N/A</definedName>
    <definedName name="asfdleefwa">#N/A</definedName>
    <definedName name="ASFDWEAFEW">#N/A</definedName>
    <definedName name="asfe">#N/A</definedName>
    <definedName name="asfef">#N/A</definedName>
    <definedName name="asfefwfwe">#N/A</definedName>
    <definedName name="ASFEW">#N/A</definedName>
    <definedName name="ASFEWA">#N/A</definedName>
    <definedName name="asfewaads">#N/A</definedName>
    <definedName name="ASFEWAEWF">#N/A</definedName>
    <definedName name="ASFEWAFEW">#N/A</definedName>
    <definedName name="ASFEWEWF">#N/A</definedName>
    <definedName name="asfews">#N/A</definedName>
    <definedName name="ASFFAWE">#N/A</definedName>
    <definedName name="ASFFDS">#N/A</definedName>
    <definedName name="ASFFEWAEF">#N/A</definedName>
    <definedName name="ASFFWEAFE">#N/A</definedName>
    <definedName name="ASFWA">#N/A</definedName>
    <definedName name="ASFWAE">#N/A</definedName>
    <definedName name="ASFWAEE">#N/A</definedName>
    <definedName name="ASFWAEFEWA">#N/A</definedName>
    <definedName name="ASFWAEFW">#N/A</definedName>
    <definedName name="ASFWAEWEAF">#N/A</definedName>
    <definedName name="ASFWAEWFE">#N/A</definedName>
    <definedName name="ASFWE">#N/A</definedName>
    <definedName name="ASFWEAFEW">#N/A</definedName>
    <definedName name="asfwefaew">#N/A</definedName>
    <definedName name="asfwefewa">#N/A</definedName>
    <definedName name="ASGGAG">#N/A</definedName>
    <definedName name="ASIA_PLASTIC_in_KUSD">#REF!</definedName>
    <definedName name="ASR">#N/A</definedName>
    <definedName name="ass" localSheetId="5" hidden="1">{"revable",#N/A,FALSE,"REVABLE"}</definedName>
    <definedName name="ass" hidden="1">{"revable",#N/A,FALSE,"REVABLE"}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">[76]Title!$C$10</definedName>
    <definedName name="asset1">[77]Sheet2!$A$2:$AH$1408</definedName>
    <definedName name="assets">#REF!</definedName>
    <definedName name="Assignment">#REF!</definedName>
    <definedName name="Assignment_REV">#REF!</definedName>
    <definedName name="asss">#REF!</definedName>
    <definedName name="Asstes">#REF!</definedName>
    <definedName name="AsstYr">[78]Masters!$C$34</definedName>
    <definedName name="Assumptions">[79]b!$F$17</definedName>
    <definedName name="assumptions1">'[21]Assumption Sheet'!$E$5,'[21]Assumption Sheet'!$E$5:$E$6,'[21]Assumption Sheet'!$E$10,'[21]Assumption Sheet'!#REF!,'[21]Assumption Sheet'!#REF!,'[21]Assumption Sheet'!$E$19:$E$21,'[21]Assumption Sheet'!$E$25</definedName>
    <definedName name="assumptions2">'[21]Assumption Sheet'!#REF!,'[21]Assumption Sheet'!$E$31:$E$33,'[21]Assumption Sheet'!$E$37,'[21]Assumption Sheet'!#REF!,'[21]Assumption Sheet'!$E$43:$E$45,'[21]Assumption Sheet'!$E$51</definedName>
    <definedName name="AST" hidden="1">{#N/A,#N/A,FALSE,"COVER.XLS";#N/A,#N/A,FALSE,"RACT1.XLS";#N/A,#N/A,FALSE,"RACT2.XLS";#N/A,#N/A,FALSE,"ECCMP";#N/A,#N/A,FALSE,"WELDER.XLS"}</definedName>
    <definedName name="at">#N/A</definedName>
    <definedName name="ataef">#N/A</definedName>
    <definedName name="atyr" localSheetId="5" hidden="1">{"'Eng (page2)'!$A$1:$D$52"}</definedName>
    <definedName name="atyr" hidden="1">{"'Eng (page2)'!$A$1:$D$52"}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localSheetId="5" hidden="1">{"'Eng (page2)'!$A$1:$D$52"}</definedName>
    <definedName name="aun" hidden="1">{"'Eng (page2)'!$A$1:$D$52"}</definedName>
    <definedName name="auru">'[80]G-BS'!$A$3:$C$217</definedName>
    <definedName name="AWAWFE">#N/A</definedName>
    <definedName name="AWDW">#N/A</definedName>
    <definedName name="aweawe">#N/A</definedName>
    <definedName name="AWEE">#N/A</definedName>
    <definedName name="aweewa">#N/A</definedName>
    <definedName name="AWEF">#N/A</definedName>
    <definedName name="AWEF3EW">#N/A</definedName>
    <definedName name="AWEF3W">#N/A</definedName>
    <definedName name="AWEFAFEW">#N/A</definedName>
    <definedName name="AWEFAW">#N/A</definedName>
    <definedName name="AWEFAW3">#N/A</definedName>
    <definedName name="AWEFAW3E">#N/A</definedName>
    <definedName name="AWEFAWE">#N/A</definedName>
    <definedName name="AWEFAWE3">#N/A</definedName>
    <definedName name="AWEFAWF">#N/A</definedName>
    <definedName name="AWEFECE">#N/A</definedName>
    <definedName name="AWEFEF">#N/A</definedName>
    <definedName name="awefefew">#N/A</definedName>
    <definedName name="AWEFEFWA">#N/A</definedName>
    <definedName name="awefew">#N/A</definedName>
    <definedName name="AWEFEWA">#N/A</definedName>
    <definedName name="AWEFEWF">#N/A</definedName>
    <definedName name="AWEFEWFA">#N/A</definedName>
    <definedName name="AWEFFAWE">#N/A</definedName>
    <definedName name="AWEFFEW">#N/A</definedName>
    <definedName name="aweffewa">#N/A</definedName>
    <definedName name="AWEFFWA3E">#N/A</definedName>
    <definedName name="aweffwae">#N/A</definedName>
    <definedName name="AWEFFWE">#N/A</definedName>
    <definedName name="AWEFFWEA">#N/A</definedName>
    <definedName name="aweffweafwea">#N/A</definedName>
    <definedName name="awefs">#N/A</definedName>
    <definedName name="AWEFSWAE3">#N/A</definedName>
    <definedName name="AWEFW3A">#N/A</definedName>
    <definedName name="AWEFW3AE">#N/A</definedName>
    <definedName name="AWEFW3E">#N/A</definedName>
    <definedName name="AWEFW3EA">#N/A</definedName>
    <definedName name="AWEFWA">#N/A</definedName>
    <definedName name="AWEFWA3">#N/A</definedName>
    <definedName name="AWEFWAE">#N/A</definedName>
    <definedName name="AWEFWAE3">#N/A</definedName>
    <definedName name="AWEFWE3">#N/A</definedName>
    <definedName name="AWEFWE3A">#N/A</definedName>
    <definedName name="awefwea">#N/A</definedName>
    <definedName name="AWEFWEF">#N/A</definedName>
    <definedName name="AWEG">#N/A</definedName>
    <definedName name="AWEGAEW">#N/A</definedName>
    <definedName name="awegewg">#N/A</definedName>
    <definedName name="awer">#N/A</definedName>
    <definedName name="AWER3W">#N/A</definedName>
    <definedName name="AWER3WA">#N/A</definedName>
    <definedName name="AWERAW">#N/A</definedName>
    <definedName name="awerawe">#N/A</definedName>
    <definedName name="AWERAWTFE">#N/A</definedName>
    <definedName name="AWERF">#N/A</definedName>
    <definedName name="AWERFAWE">#N/A</definedName>
    <definedName name="AWERRWEA">#N/A</definedName>
    <definedName name="AWET">#N/A</definedName>
    <definedName name="awew">#N/A</definedName>
    <definedName name="AWEW3EA">#N/A</definedName>
    <definedName name="awewae">#N/A</definedName>
    <definedName name="AWEWEA">#N/A</definedName>
    <definedName name="AWEWEGA">#N/A</definedName>
    <definedName name="AWF">#N/A</definedName>
    <definedName name="AWF33W">#N/A</definedName>
    <definedName name="AWF3W">#N/A</definedName>
    <definedName name="AWF3WA">#N/A</definedName>
    <definedName name="awfe">#N/A</definedName>
    <definedName name="AWFE3EW">#N/A</definedName>
    <definedName name="AWFE3W">#N/A</definedName>
    <definedName name="AWFE3WA">#N/A</definedName>
    <definedName name="AWFE3WAAW3">#N/A</definedName>
    <definedName name="AWFEAEW">#N/A</definedName>
    <definedName name="awfeaewf">#N/A</definedName>
    <definedName name="AWFEAFW">#N/A</definedName>
    <definedName name="awfee">#N/A</definedName>
    <definedName name="AWFEEF">#N/A</definedName>
    <definedName name="AWFEEFW">#N/A</definedName>
    <definedName name="awfeewa">#N/A</definedName>
    <definedName name="awfeewf">#N/A</definedName>
    <definedName name="AWFEF">#N/A</definedName>
    <definedName name="AWFEF3WAE">#N/A</definedName>
    <definedName name="awfefawe">#N/A</definedName>
    <definedName name="awfefew">#N/A</definedName>
    <definedName name="awfefewa">#N/A</definedName>
    <definedName name="awfefewaefw">#N/A</definedName>
    <definedName name="AWFEFW">#N/A</definedName>
    <definedName name="AWFEFWA">#N/A</definedName>
    <definedName name="AWFEFWE">#N/A</definedName>
    <definedName name="awfefweafw">#N/A</definedName>
    <definedName name="awfekefk">#N/A</definedName>
    <definedName name="AWFEW3A">#N/A</definedName>
    <definedName name="AWFEWA">#N/A</definedName>
    <definedName name="AWFEWA3">#N/A</definedName>
    <definedName name="awfewae">#N/A</definedName>
    <definedName name="AWFEWE">#N/A</definedName>
    <definedName name="AWFEWEA">#N/A</definedName>
    <definedName name="AWFEWEAAW">#N/A</definedName>
    <definedName name="AWFEWFAE3">#N/A</definedName>
    <definedName name="awff3eawejejfd">#N/A</definedName>
    <definedName name="awfkfew">#N/A</definedName>
    <definedName name="AWFW3">#N/A</definedName>
    <definedName name="AWFW3A">#N/A</definedName>
    <definedName name="AWFW3EFWA">#N/A</definedName>
    <definedName name="AWFWA3">#N/A</definedName>
    <definedName name="AWFWA3AW">#N/A</definedName>
    <definedName name="AWFWEA">#N/A</definedName>
    <definedName name="AWGEAGEW">#N/A</definedName>
    <definedName name="AWGEAGWEGA">#N/A</definedName>
    <definedName name="AWGEGA">#N/A</definedName>
    <definedName name="AWGEGAEW">#N/A</definedName>
    <definedName name="AWGEGEW">#N/A</definedName>
    <definedName name="AWGEGWE">#N/A</definedName>
    <definedName name="AWGG">#N/A</definedName>
    <definedName name="AWGGAEW">#N/A</definedName>
    <definedName name="AWGWAG">#N/A</definedName>
    <definedName name="AWR">#N/A</definedName>
    <definedName name="awrew">#N/A</definedName>
    <definedName name="AWRG">#N/A</definedName>
    <definedName name="awse" localSheetId="5" hidden="1">{"'Eng (page2)'!$A$1:$D$52"}</definedName>
    <definedName name="awse" hidden="1">{"'Eng (page2)'!$A$1:$D$52"}</definedName>
    <definedName name="AWTEWA">#N/A</definedName>
    <definedName name="AWTEWAT3E">#N/A</definedName>
    <definedName name="AWTFW3">#N/A</definedName>
    <definedName name="AWWW">#N/A</definedName>
    <definedName name="ax" localSheetId="5" hidden="1">{"'Eng (page2)'!$A$1:$D$52"}</definedName>
    <definedName name="ax" hidden="1">{"'Eng (page2)'!$A$1:$D$52"}</definedName>
    <definedName name="axedoc">#REF!</definedName>
    <definedName name="ay">'[69]Clause 9'!$A$4</definedName>
    <definedName name="azad">#REF!</definedName>
    <definedName name="b">'[53]4.Grouping - Balance Sheet(mio)'!#REF!</definedName>
    <definedName name="B_FG_7">'[81]Budget_RM Cons Jul''09'!$C$4:$C$1349</definedName>
    <definedName name="B_FG_8">'[54]BOM_G.prod '!$C$4:$C$1355</definedName>
    <definedName name="B_RMcode_7">'[81]Budget_RM Cons Jul''09'!$H$4:$H$1349</definedName>
    <definedName name="B_RMcode_8">'[54]BOM_G.prod '!$H$4:$H$1355</definedName>
    <definedName name="B_RMcons_7">'[81]Budget_RM Cons Jul''09'!$W$4:$W$1349</definedName>
    <definedName name="B_RMCons_8">'[54]BOM_G.prod '!$W$4:$W$1355</definedName>
    <definedName name="b6h">#N/A</definedName>
    <definedName name="baba" localSheetId="5" hidden="1">{"'Model'!$A$1:$N$53"}</definedName>
    <definedName name="baba" hidden="1">{"'Model'!$A$1:$N$53"}</definedName>
    <definedName name="BABL">[82]TB!#REF!</definedName>
    <definedName name="BABU">#REF!</definedName>
    <definedName name="BABU_S">#REF!</definedName>
    <definedName name="BABU_W">#REF!</definedName>
    <definedName name="BAHT">[17]SaleJan!$N$7:$N$486</definedName>
    <definedName name="Baht2">[17]SaleFeb!$N$7:$N$502</definedName>
    <definedName name="Baht3">[17]SaleMar!$N$7:$N$545</definedName>
    <definedName name="Baht4">[17]SaleApr!$N$7:$N$505</definedName>
    <definedName name="Baht5">[17]SaleMay!$N$5:$N$557</definedName>
    <definedName name="BAHT6">[17]SaleJune!$M$8:$M$616</definedName>
    <definedName name="BAHT7">[17]SaleJuly!$M$8:$M$642</definedName>
    <definedName name="Bal.Sheet">#REF!</definedName>
    <definedName name="Balance_sheet">#REF!</definedName>
    <definedName name="Balancesheet">#REF!</definedName>
    <definedName name="BalanceSheetReport">[65]BFNR!$J$40</definedName>
    <definedName name="BalanceSheetReportMonthActual">[65]BFNR!$E$40</definedName>
    <definedName name="BalanceSheetReportMonthBudget">[65]BFNR!$D$40</definedName>
    <definedName name="BalanceSheetReportMonthDevToBud">[65]BFNR!$F$40</definedName>
    <definedName name="BalanceSheetReportMonthDevTOLE">[65]BFNR!$H$40</definedName>
    <definedName name="BalanceSheetReportMonthLE">[65]BFNR!$G$40</definedName>
    <definedName name="BalanceSheetReportYearAcxtual">[65]BFNR!$K$40</definedName>
    <definedName name="BalanceSheetReportYearBudget">[65]BFNR!$J$40</definedName>
    <definedName name="BalanceSheetReportYearDevToBud">[65]BFNR!$L$40</definedName>
    <definedName name="BalanceSheetReportYearDevToLE">[65]BFNR!$L$40</definedName>
    <definedName name="BalanceSheetReportYearDevToLY">[65]BFNR!$N$40</definedName>
    <definedName name="BalanceSheetReportYearLY">[65]BFNR!$M$40</definedName>
    <definedName name="BalSheetBudgetAprActual">'[63]Financial backup'!#REF!</definedName>
    <definedName name="BalSheetBudgetAugProj">'[63]Financial backup'!#REF!</definedName>
    <definedName name="BalSheetBudgetDecProj">'[63]Financial backup'!#REF!</definedName>
    <definedName name="BalSheetBudgetFebProj">'[63]Financial backup'!#REF!</definedName>
    <definedName name="BalSheetBudgetJanProj">'[63]Financial backup'!#REF!</definedName>
    <definedName name="BalSheetBudgetJulyProj">'[63]Financial backup'!#REF!</definedName>
    <definedName name="BalSheetBudgetJuneProj">'[63]Financial backup'!#REF!</definedName>
    <definedName name="BalSheetBudgetMarProj">'[63]Financial backup'!#REF!</definedName>
    <definedName name="BalSheetBudgetMayActual">'[63]Financial backup'!#REF!</definedName>
    <definedName name="BalSheetBudgetNovProj">'[63]Financial backup'!#REF!</definedName>
    <definedName name="BalSheetBudgetOctProj">'[63]Financial backup'!#REF!</definedName>
    <definedName name="BalSheetBudgetSepProj">'[63]Financial backup'!#REF!</definedName>
    <definedName name="BalSheetBudgetTotalLE">'[63]Financial backup'!#REF!</definedName>
    <definedName name="BANK_BAL.">#REF!</definedName>
    <definedName name="bankch">#REF!</definedName>
    <definedName name="base">1</definedName>
    <definedName name="bb">[83]Variables!$B$4</definedName>
    <definedName name="BBB">[84]DEP12!#REF!</definedName>
    <definedName name="bbbb" localSheetId="5" hidden="1">{"'Model'!$A$1:$N$53"}</definedName>
    <definedName name="bbbb" hidden="1">{"'Model'!$A$1:$N$53"}</definedName>
    <definedName name="bbbbb" hidden="1">{#N/A,#N/A,FALSE,"17MAY";#N/A,#N/A,FALSE,"24MAY"}</definedName>
    <definedName name="bbbbbb" localSheetId="5" hidden="1">{"'Eng (page2)'!$A$1:$D$52"}</definedName>
    <definedName name="bbbbbb" hidden="1">{"'Eng (page2)'!$A$1:$D$52"}</definedName>
    <definedName name="bbbbbbbb" localSheetId="5" hidden="1">{"'Eng (page2)'!$A$1:$D$52"}</definedName>
    <definedName name="bbbbbbbb" hidden="1">{"'Eng (page2)'!$A$1:$D$52"}</definedName>
    <definedName name="bbkb">#N/A</definedName>
    <definedName name="BBL">'[62]ADJ - RATE'!#REF!</definedName>
    <definedName name="BBL_HO">#REF!</definedName>
    <definedName name="BBL_MTP">#REF!</definedName>
    <definedName name="BBL_PLN">#REF!</definedName>
    <definedName name="BBRA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brdt">#N/A</definedName>
    <definedName name="bbvfb">#N/A</definedName>
    <definedName name="bc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cxvcd">#N/A</definedName>
    <definedName name="bdebt3">'[21]Input Target Firm'!#REF!</definedName>
    <definedName name="bdebt4">'[21]Input Target Firm'!#REF!</definedName>
    <definedName name="bdebt5">'[21]Input Combined Firm'!#REF!</definedName>
    <definedName name="bdebt6">'[21]Input Combined Firm'!#REF!</definedName>
    <definedName name="BDFB">#N/A</definedName>
    <definedName name="BDFBSRE">#N/A</definedName>
    <definedName name="BDFBTRRT">#N/A</definedName>
    <definedName name="bdfg">#N/A</definedName>
    <definedName name="BDFRES">#N/A</definedName>
    <definedName name="BDHRTD">#N/A</definedName>
    <definedName name="beau" hidden="1">{"'Model'!$A$1:$N$53"}</definedName>
    <definedName name="BEDE">#N/A</definedName>
    <definedName name="bedgrt">#N/A</definedName>
    <definedName name="BERW" localSheetId="5" hidden="1">{"'Eng (page2)'!$A$1:$D$52"}</definedName>
    <definedName name="BERW" hidden="1">{"'Eng (page2)'!$A$1:$D$52"}</definedName>
    <definedName name="bettre">#N/A</definedName>
    <definedName name="beua" localSheetId="5" hidden="1">{"'Model'!$A$1:$N$53"}</definedName>
    <definedName name="beua" hidden="1">{"'Model'!$A$1:$N$53"}</definedName>
    <definedName name="bf" localSheetId="5" hidden="1">{"'Eng (page2)'!$A$1:$D$52"}</definedName>
    <definedName name="bf" hidden="1">{"'Eng (page2)'!$A$1:$D$52"}</definedName>
    <definedName name="BFDBTRD">#N/A</definedName>
    <definedName name="BFGBRTD">#N/A</definedName>
    <definedName name="bfrdst">#N/A</definedName>
    <definedName name="bfrt">#N/A</definedName>
    <definedName name="bfstat">#REF!</definedName>
    <definedName name="bfsvf">#N/A</definedName>
    <definedName name="BG_Del" hidden="1">15</definedName>
    <definedName name="BG_Ins" hidden="1">4</definedName>
    <definedName name="BG_Mod" hidden="1">6</definedName>
    <definedName name="BGFBTRD">#N/A</definedName>
    <definedName name="BGTFGFBD">#N/A</definedName>
    <definedName name="bh">#N/A</definedName>
    <definedName name="bhb">#N/A</definedName>
    <definedName name="bhbhb">#N/A</definedName>
    <definedName name="bhh">#N/A</definedName>
    <definedName name="bhrtrthtr">#N/A</definedName>
    <definedName name="BI">#REF!</definedName>
    <definedName name="Billsdiscounted">#REF!</definedName>
    <definedName name="BJAN">#REF!</definedName>
    <definedName name="BJBJ">#N/A</definedName>
    <definedName name="bjj">#N/A</definedName>
    <definedName name="bkhb">#N/A</definedName>
    <definedName name="bkj">#N/A</definedName>
    <definedName name="BlockA">[65]BBRS!$C$13:$C$19</definedName>
    <definedName name="BlockB">[65]BBRS!$C$23:$C$36</definedName>
    <definedName name="BlockC">[65]BBRS!$C$38:$C$41</definedName>
    <definedName name="BlockD">[65]BBRS!$C$42:$C$51</definedName>
    <definedName name="BlockE">[65]BBRS!$C$53:$C$54</definedName>
    <definedName name="BMC">#REF!</definedName>
    <definedName name="BMMBBMM">#N/A</definedName>
    <definedName name="BNP">#REF!</definedName>
    <definedName name="bo">'[85]9'!$A$1:$K$53</definedName>
    <definedName name="BOA">#REF!</definedName>
    <definedName name="BOA.">#REF!</definedName>
    <definedName name="boardabs" hidden="1">#REF!</definedName>
    <definedName name="boardsal" hidden="1">#REF!</definedName>
    <definedName name="BOAS">#REF!</definedName>
    <definedName name="BOAY">#REF!</definedName>
    <definedName name="BOB">#REF!</definedName>
    <definedName name="book1" localSheetId="5" hidden="1">{"'Eng (page2)'!$A$1:$D$52"}</definedName>
    <definedName name="book1" hidden="1">{"'Eng (page2)'!$A$1:$D$52"}</definedName>
    <definedName name="book2" localSheetId="5" hidden="1">{"'Eng (page2)'!$A$1:$D$52"}</definedName>
    <definedName name="book2" hidden="1">{"'Eng (page2)'!$A$1:$D$52"}</definedName>
    <definedName name="bpstat">#REF!</definedName>
    <definedName name="BRE">#N/A</definedName>
    <definedName name="BreakupDBothBnkComp">#REF!</definedName>
    <definedName name="BreakupDPothBanks">#REF!</definedName>
    <definedName name="BreakupDPSBI">#REF!</definedName>
    <definedName name="BreakupDPSBIcompare">#REF!</definedName>
    <definedName name="BRFG" localSheetId="5" hidden="1">{"'Eng (page2)'!$A$1:$D$52"}</definedName>
    <definedName name="BRFG" hidden="1">{"'Eng (page2)'!$A$1:$D$52"}</definedName>
    <definedName name="BRG">#N/A</definedName>
    <definedName name="BRT" localSheetId="5" hidden="1">{"'Eng (page2)'!$A$1:$D$52"}</definedName>
    <definedName name="BRT" hidden="1">{"'Eng (page2)'!$A$1:$D$52"}</definedName>
    <definedName name="BS">#REF!</definedName>
    <definedName name="bsbs">#N/A</definedName>
    <definedName name="BSBSER">#N/A</definedName>
    <definedName name="BSDateSF">[78]Masters!$C$28</definedName>
    <definedName name="BSDEC0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DF" localSheetId="5" hidden="1">{"'Eng (page2)'!$A$1:$D$52"}</definedName>
    <definedName name="BSDF" hidden="1">{"'Eng (page2)'!$A$1:$D$52"}</definedName>
    <definedName name="bse">#N/A</definedName>
    <definedName name="bser">#N/A</definedName>
    <definedName name="BSFB">#N/A</definedName>
    <definedName name="bsrr">#N/A</definedName>
    <definedName name="bss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TBT">#N/A</definedName>
    <definedName name="BTF">#N/A</definedName>
    <definedName name="BTFRB">#N/A</definedName>
    <definedName name="BTH">#N/A</definedName>
    <definedName name="BTRTRD">#N/A</definedName>
    <definedName name="BU">'[86]Report Setup Sheet'!$B$55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__0">#REF!</definedName>
    <definedName name="BuiltIn_Print_Area___0___0___0___0___0___0___0">#REF!</definedName>
    <definedName name="BuiltIn_Print_Area___0___0___0___0___0___0___0___0">[87]PNB40!#REF!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1">#REF!</definedName>
    <definedName name="BuiltIn_Print_Titles">#REF!</definedName>
    <definedName name="BuiltIn_Print_Titles___0">#REF!</definedName>
    <definedName name="BuiltIn_Print_Titles___1">#REF!</definedName>
    <definedName name="buub">#N/A</definedName>
    <definedName name="bvsebr">#N/A</definedName>
    <definedName name="bvvd">#N/A</definedName>
    <definedName name="bx">#N/A</definedName>
    <definedName name="C_\COST\A4_ALL16.WK1">'[88]510000'!#REF!</definedName>
    <definedName name="C_note" localSheetId="5" hidden="1">{"'Eng (page2)'!$A$1:$D$52"}</definedName>
    <definedName name="C_note" hidden="1">{"'Eng (page2)'!$A$1:$D$52"}</definedName>
    <definedName name="CA">#N/A</definedName>
    <definedName name="caawe">#N/A</definedName>
    <definedName name="cacd">#N/A</definedName>
    <definedName name="cacee">#N/A</definedName>
    <definedName name="cadae">#N/A</definedName>
    <definedName name="CAE" localSheetId="5" hidden="1">{"'Eng (page2)'!$A$1:$D$52"}</definedName>
    <definedName name="CAE" hidden="1">{"'Eng (page2)'!$A$1:$D$52"}</definedName>
    <definedName name="caeaw">#N/A</definedName>
    <definedName name="caeawe">#N/A</definedName>
    <definedName name="caee">#N/A</definedName>
    <definedName name="caeec">#N/A</definedName>
    <definedName name="CAEWAAEW">#N/A</definedName>
    <definedName name="CalcAgencyPrice">#REF!</definedName>
    <definedName name="CAN">[72]EASCA!$T$2:$T$474</definedName>
    <definedName name="capchrg">[79]Valuation!$BF$13</definedName>
    <definedName name="capchrgadj">[79]Valuation!$BF$37</definedName>
    <definedName name="capital">[75]Valuation!$BF$10</definedName>
    <definedName name="Capital_contribution">#REF!</definedName>
    <definedName name="capitaladj">[75]Valuation!$BF$34</definedName>
    <definedName name="CapitalExpenditureAprActual">'[63]Financial backup'!#REF!</definedName>
    <definedName name="CapitalExpenditureAugProj">'[63]Financial backup'!#REF!</definedName>
    <definedName name="CapitalExpenditureBudget">#REF!</definedName>
    <definedName name="CapitalExpenditureDecProj">'[63]Financial backup'!#REF!</definedName>
    <definedName name="CapitalExpenditureFebProj">'[63]Financial backup'!#REF!</definedName>
    <definedName name="CapitalExpenditureJanProj">'[63]Financial backup'!#REF!</definedName>
    <definedName name="CapitalExpenditureJulyProj">'[63]Financial backup'!#REF!</definedName>
    <definedName name="CapitalExpenditureJuneProj">'[63]Financial backup'!#REF!</definedName>
    <definedName name="CapitalExpenditureMarProj">'[63]Financial backup'!#REF!</definedName>
    <definedName name="CapitalExpenditureMayActual">'[63]Financial backup'!#REF!</definedName>
    <definedName name="CapitalExpenditureMonthActual">#REF!</definedName>
    <definedName name="CapitalExpenditureMonthBudget">[65]BFNR!$D$42</definedName>
    <definedName name="CapitalExpenditureMonthDevToBud">[65]BFNR!$F$42</definedName>
    <definedName name="CapitalExpenditureMonthDevToLE">[65]BFNR!$H$42</definedName>
    <definedName name="CapitalExpenditureMonthLE">[65]BFNR!$G$42</definedName>
    <definedName name="CapitalExpenditureNovProj">'[63]Financial backup'!#REF!</definedName>
    <definedName name="CapitalExpenditureOctProj">'[63]Financial backup'!#REF!</definedName>
    <definedName name="CapitalExpenditureSepProj">'[63]Financial backup'!#REF!</definedName>
    <definedName name="CapitalExpenditureTotalLE">'[63]Financial backup'!#REF!</definedName>
    <definedName name="CapitalExpenditureYearActual">[65]BFNR!$K$42</definedName>
    <definedName name="CapitalExpenditureYearBudget">[65]BFNR!$J$42</definedName>
    <definedName name="CapitalExpenditureYearDevToBud">[65]BFNR!$L$42</definedName>
    <definedName name="CapitalExpenditureYearDevToLY">[65]BFNR!$N$42</definedName>
    <definedName name="CapitalExpenditureYearLY">[65]BFNR!$M$42</definedName>
    <definedName name="CAR">#REF!</definedName>
    <definedName name="CASCEWA">#N/A</definedName>
    <definedName name="casdc">#N/A</definedName>
    <definedName name="case">[89]data!$C$1</definedName>
    <definedName name="cash" localSheetId="5" hidden="1">{"'Eng (page2)'!$A$1:$D$52"}</definedName>
    <definedName name="cash" hidden="1">{"'Eng (page2)'!$A$1:$D$52"}</definedName>
    <definedName name="cash2">'[21]Input Target Firm'!#REF!</definedName>
    <definedName name="cash3">'[21]Input Combined Firm'!#REF!</definedName>
    <definedName name="CashandBank">#REF!</definedName>
    <definedName name="cashbreak">#REF!</definedName>
    <definedName name="CashflowMonth1Actuals">#REF!</definedName>
    <definedName name="CashflowMonth1Budget">#REF!</definedName>
    <definedName name="CashflowMonth2Actuals">#REF!</definedName>
    <definedName name="CashflowMonth2Budget">#REF!</definedName>
    <definedName name="CashflowMonth3Actuals">#REF!</definedName>
    <definedName name="CashflowMonth3Budget">#REF!</definedName>
    <definedName name="CashflowMonth4Actuals">#REF!</definedName>
    <definedName name="CashflowMonth4Budget">#REF!</definedName>
    <definedName name="cashflows">#REF!</definedName>
    <definedName name="CashflowYTDActuals">#REF!</definedName>
    <definedName name="CashflowYTDBudget">#REF!</definedName>
    <definedName name="CashProfitActuals">#REF!</definedName>
    <definedName name="CashProfitBudget">#REF!</definedName>
    <definedName name="CashProfitMonth1Actuals">#REF!</definedName>
    <definedName name="CashProfitMonth1Budget">#REF!</definedName>
    <definedName name="CashProfitMonth2Actuals">#REF!</definedName>
    <definedName name="CashProfitMonth2Budget">#REF!</definedName>
    <definedName name="CashProfitMonth3Actuals">#REF!</definedName>
    <definedName name="CashProfitMonth3Budget">#REF!</definedName>
    <definedName name="CashProfitMonth4Actuals">#REF!</definedName>
    <definedName name="CashProfitMonth4Budget">#REF!</definedName>
    <definedName name="CashProfitYTDActuals">#REF!</definedName>
    <definedName name="CashProfitYTDBudget">#REF!</definedName>
    <definedName name="caskdm">#N/A</definedName>
    <definedName name="CAV">[72]EASCA!$U$2:$U$474</definedName>
    <definedName name="cawef">#N/A</definedName>
    <definedName name="cbb">#N/A</definedName>
    <definedName name="cbcb">#N/A</definedName>
    <definedName name="CBDBD">#N/A</definedName>
    <definedName name="cboBusiness">#REF!</definedName>
    <definedName name="cbrddr">#N/A</definedName>
    <definedName name="cbu" hidden="1">{#N/A,#N/A,FALSE,"COVER.XLS";#N/A,#N/A,FALSE,"RACT1.XLS";#N/A,#N/A,FALSE,"RACT2.XLS";#N/A,#N/A,FALSE,"ECCMP";#N/A,#N/A,FALSE,"WELDER.XLS"}</definedName>
    <definedName name="cbxbc">#N/A</definedName>
    <definedName name="CC">#N/A</definedName>
    <definedName name="CC_REV">#N/A</definedName>
    <definedName name="cca">#N/A</definedName>
    <definedName name="ccakk">#N/A</definedName>
    <definedName name="CCC">#N/A</definedName>
    <definedName name="ccccx">#N/A</definedName>
    <definedName name="cccda">#N/A</definedName>
    <definedName name="ccdcew">#N/A</definedName>
    <definedName name="ccdea">#N/A</definedName>
    <definedName name="ccea">#N/A</definedName>
    <definedName name="ccew">#N/A</definedName>
    <definedName name="ccewa">#N/A</definedName>
    <definedName name="ccf" localSheetId="5" hidden="1">{"'Eng (page2)'!$A$1:$D$52"}</definedName>
    <definedName name="ccf" hidden="1">{"'Eng (page2)'!$A$1:$D$52"}</definedName>
    <definedName name="CCFF">#REF!</definedName>
    <definedName name="CCMDM">#N/A</definedName>
    <definedName name="CCR">[56]REFNCOMPARE!#REF!</definedName>
    <definedName name="CCRFIN">[56]REFNCOMPARE!#REF!</definedName>
    <definedName name="cctr">'[90]Selection obj'!$K$2:$K$374</definedName>
    <definedName name="ccweas">#N/A</definedName>
    <definedName name="c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daew">#N/A</definedName>
    <definedName name="cdafe">#N/A</definedName>
    <definedName name="cdawe">#N/A</definedName>
    <definedName name="cdawes">#N/A</definedName>
    <definedName name="cdc">#N/A</definedName>
    <definedName name="cdca">#N/A</definedName>
    <definedName name="cdcae">#N/A</definedName>
    <definedName name="cdcaew">#N/A</definedName>
    <definedName name="cdcawe">#N/A</definedName>
    <definedName name="cdcecw">#N/A</definedName>
    <definedName name="cdcew">#N/A</definedName>
    <definedName name="CDCEWA">#N/A</definedName>
    <definedName name="cdcsd">#N/A</definedName>
    <definedName name="CDCZZ">#N/A</definedName>
    <definedName name="cdd">#N/A</definedName>
    <definedName name="cdda">#N/A</definedName>
    <definedName name="cddeas">#N/A</definedName>
    <definedName name="CDDKDKDK">#N/A</definedName>
    <definedName name="cdds">#N/A</definedName>
    <definedName name="cdeae">#N/A</definedName>
    <definedName name="cdee">#N/A</definedName>
    <definedName name="cdeff">#N/A</definedName>
    <definedName name="cdfeafe">#N/A</definedName>
    <definedName name="CDG">#N/A</definedName>
    <definedName name="cdkdk">#N/A</definedName>
    <definedName name="cdkkk">#N/A</definedName>
    <definedName name="cdksdk">#N/A</definedName>
    <definedName name="cdscewa">#N/A</definedName>
    <definedName name="cdsds">#N/A</definedName>
    <definedName name="CDSEDEW">#N/A</definedName>
    <definedName name="cdsekks">#N/A</definedName>
    <definedName name="cdsfds">#N/A</definedName>
    <definedName name="cdskk">#N/A</definedName>
    <definedName name="cdu" hidden="1">{#N/A,#N/A,FALSE,"COVER.XLS";#N/A,#N/A,FALSE,"RACT1.XLS";#N/A,#N/A,FALSE,"RACT2.XLS";#N/A,#N/A,FALSE,"ECCMP";#N/A,#N/A,FALSE,"WELDER.XLS"}</definedName>
    <definedName name="cdwes">#N/A</definedName>
    <definedName name="ce">#N/A</definedName>
    <definedName name="cea">#N/A</definedName>
    <definedName name="cead">#N/A</definedName>
    <definedName name="ceae">#N/A</definedName>
    <definedName name="ceaew">#N/A</definedName>
    <definedName name="CEAprActual">'[63]Financial backup'!#REF!</definedName>
    <definedName name="CEAugProj">'[63]Financial backup'!#REF!</definedName>
    <definedName name="CEaUGpRTOJ">'[63]Financial backup'!#REF!</definedName>
    <definedName name="cecae">#N/A</definedName>
    <definedName name="cecaec">#N/A</definedName>
    <definedName name="cecawe">#N/A</definedName>
    <definedName name="cecew">#N/A</definedName>
    <definedName name="CEDAWE">#N/A</definedName>
    <definedName name="CEDecProj">'[63]Financial backup'!#REF!</definedName>
    <definedName name="ceead">#N/A</definedName>
    <definedName name="ceeas">#N/A</definedName>
    <definedName name="ceeca">#N/A</definedName>
    <definedName name="ceeekek">#N/A</definedName>
    <definedName name="ceefd">#N/A</definedName>
    <definedName name="ceew">#N/A</definedName>
    <definedName name="CEFebProj">'[63]Financial backup'!#REF!</definedName>
    <definedName name="cefewa">#N/A</definedName>
    <definedName name="cei">#REF!</definedName>
    <definedName name="CEJanProj">'[63]Financial backup'!#REF!</definedName>
    <definedName name="CEjULYpROJ">'[63]Financial backup'!#REF!</definedName>
    <definedName name="CEJuneProj">'[63]Financial backup'!#REF!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MarProj">'[63]Financial backup'!#REF!</definedName>
    <definedName name="CEMayActual">'[63]Financial backup'!#REF!</definedName>
    <definedName name="CEMonthBudget">[65]BFNR!$D$53</definedName>
    <definedName name="CEMonthDevToBud">[65]BFNR!$F$53</definedName>
    <definedName name="CEMonthDevToLE">[65]BFNR!$H$53</definedName>
    <definedName name="CEMonthLE">[65]BFNR!$G$53</definedName>
    <definedName name="CEMYearActual">[65]BFNR!$K$53</definedName>
    <definedName name="CEMYearbudget">[65]BFNR!$J$53</definedName>
    <definedName name="CEMYearDevToBud">[65]BFNR!$L$53</definedName>
    <definedName name="CEMYearDevToLY">[65]BFNR!$N$53</definedName>
    <definedName name="CEMYearLY">[65]BFNR!$M$53</definedName>
    <definedName name="cen">#REF!</definedName>
    <definedName name="CENovProj">'[63]Financial backup'!#REF!</definedName>
    <definedName name="CEOctProj">'[63]Financial backup'!#REF!</definedName>
    <definedName name="CESepProj">'[63]Financial backup'!#REF!</definedName>
    <definedName name="CET" localSheetId="5" hidden="1">{"'Eng (page2)'!$A$1:$D$52"}</definedName>
    <definedName name="CET" hidden="1">{"'Eng (page2)'!$A$1:$D$52"}</definedName>
    <definedName name="CETotalLE">'[63]Financial backup'!#REF!</definedName>
    <definedName name="cew">#N/A</definedName>
    <definedName name="cewaew">#N/A</definedName>
    <definedName name="cewes">#N/A</definedName>
    <definedName name="CF">'[91]10-1 Media:10-cut'!$A$1:$IV$5</definedName>
    <definedName name="CFF">#REF!</definedName>
    <definedName name="cfg">#N/A</definedName>
    <definedName name="cfgcg">#N/A</definedName>
    <definedName name="cfjt">#N/A</definedName>
    <definedName name="CG">#REF!</definedName>
    <definedName name="cghmh">#N/A</definedName>
    <definedName name="chabee">'[92]17002010'!$J$1:$M$1</definedName>
    <definedName name="ChangeInCVAAprActual">'[63]Financial backup'!#REF!</definedName>
    <definedName name="ChangeInCVADecProj">'[63]Financial backup'!#REF!</definedName>
    <definedName name="ChangeInCVAFebProj">'[63]Financial backup'!#REF!</definedName>
    <definedName name="ChangeInCVAJanProj">'[63]Financial backup'!#REF!</definedName>
    <definedName name="ChangeInCVAJulyProj">'[63]Financial backup'!#REF!</definedName>
    <definedName name="ChangeInCVAJuneProj">'[63]Financial backup'!#REF!</definedName>
    <definedName name="ChangeInCVAMayActual">'[63]Financial backup'!#REF!</definedName>
    <definedName name="ChangeInCVAMKarPRoj">'[63]Financial backup'!#REF!</definedName>
    <definedName name="ChangeInCVAMonthActual">[65]BFNR!$E$56</definedName>
    <definedName name="ChangeInCVAMonthBudget">[65]BFNR!$D$56</definedName>
    <definedName name="ChangeInCVAMonthDevbToBud">[65]BFNR!$F$56</definedName>
    <definedName name="ChangeInCVAMonthDevToBud">[65]BFNR!$F$56</definedName>
    <definedName name="ChangeInCVAMonthDevToLE">[65]BFNR!$H$56</definedName>
    <definedName name="ChangeInCVAMonthLE">[65]BFNR!$G$56</definedName>
    <definedName name="ChangeInCVANovProj">'[63]Financial backup'!#REF!</definedName>
    <definedName name="ChangeInCVAOctProj">'[63]Financial backup'!#REF!</definedName>
    <definedName name="ChangeInCVAQuarterlyPrevYearActual">[93]UBRS!#REF!</definedName>
    <definedName name="ChangeInCVAQuarterlyPrevYearAnnualBudget">[93]UBRS!#REF!</definedName>
    <definedName name="ChangeInCVAQuarterlyPrevYearDeviation">[93]UBRS!#REF!</definedName>
    <definedName name="ChangeInCVAQuarterlyPrevYearPercentDeviationtoBudget">[93]UBRS!#REF!</definedName>
    <definedName name="ChangeInCVAQuarterlyYearAnnaulBudget">[93]UBRS!#REF!</definedName>
    <definedName name="ChangeInCVAQuarterlyYearDeviation">[93]UBRS!#REF!</definedName>
    <definedName name="ChangeInCVAQuarterlyYearLatestEstimate">[93]UBRS!#REF!</definedName>
    <definedName name="ChangeInCVAQuarterlyYearPercentDeviationToBudget">[93]UBRS!#REF!</definedName>
    <definedName name="ChangeInCVASepProj">'[63]Financial backup'!#REF!</definedName>
    <definedName name="ChangeInCVATotalLE">'[63]Financial backup'!#REF!</definedName>
    <definedName name="ChangeInCVAYearActual">[65]BFNR!$K$56</definedName>
    <definedName name="ChangeInCVAYearBudget">[65]BFNR!$J$56</definedName>
    <definedName name="ChangeInCVAYearDevToBud">[65]BFNR!$L$56</definedName>
    <definedName name="ChangeInCVAYearDevToLY">[65]BFNR!$N$56</definedName>
    <definedName name="ChangeInCVAYearLY">[65]BFNR!$M$56</definedName>
    <definedName name="ChartingArea">'[94]PL6-Revenue Bridge'!$A$6:$A$21,'[94]PL6-Revenue Bridge'!$E$6:$K$21</definedName>
    <definedName name="checkarea">[95]Settings!$E:$E</definedName>
    <definedName name="CHF_payments">'[55]Interest 30-11-01 not PA 7%'!#REF!</definedName>
    <definedName name="chfc">#N/A</definedName>
    <definedName name="chilled" localSheetId="5" hidden="1">{"'Eng (page2)'!$A$1:$D$52"}</definedName>
    <definedName name="chilled" hidden="1">{"'Eng (page2)'!$A$1:$D$52"}</definedName>
    <definedName name="CHINA_PLASTIC_in_KUSD">#REF!</definedName>
    <definedName name="CHUGOKU_MARINE_PAINTS__S__PTE_LTD.">'[96]NAME CUSTOMER '!#REF!</definedName>
    <definedName name="CI">#REF!</definedName>
    <definedName name="CIF__THB__Inc_Local_transport">'[41]2010 Sale Budget'!$AJ$15:$AJ$1961</definedName>
    <definedName name="CITI_CMMA">#REF!</definedName>
    <definedName name="CITI_CURR">#REF!</definedName>
    <definedName name="CITY">#REF!</definedName>
    <definedName name="cjf">#N/A</definedName>
    <definedName name="ckd">#N/A</definedName>
    <definedName name="ckdkcmd">#N/A</definedName>
    <definedName name="ckdkdkd">#N/A</definedName>
    <definedName name="ckdkek">#N/A</definedName>
    <definedName name="ckk">#N/A</definedName>
    <definedName name="ckkdsk">#N/A</definedName>
    <definedName name="ckkekak">#N/A</definedName>
    <definedName name="cklkds">#N/A</definedName>
    <definedName name="ckmckmds">#N/A</definedName>
    <definedName name="clause2.7togo">#REF!</definedName>
    <definedName name="cldlds">#N/A</definedName>
    <definedName name="clelel">#N/A</definedName>
    <definedName name="CLIENT">'[97]E001 Lead'!#REF!</definedName>
    <definedName name="CLIENT_NAME">#REF!</definedName>
    <definedName name="cm">#N/A</definedName>
    <definedName name="cmb_Per10080G.StateCode">'[98]80G'!$B$84:$B$119</definedName>
    <definedName name="cmdk">#N/A</definedName>
    <definedName name="CMH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mkdd">#N/A</definedName>
    <definedName name="cn">#N/A</definedName>
    <definedName name="cncg">#N/A</definedName>
    <definedName name="cnfgjnf">#N/A</definedName>
    <definedName name="cnjdncjd">#N/A</definedName>
    <definedName name="co">'[69]Clause 9'!$A$2</definedName>
    <definedName name="coa">#REF!</definedName>
    <definedName name="CoAdd">[78]Masters!$C$4</definedName>
    <definedName name="Code" localSheetId="5" hidden="1">#REF!</definedName>
    <definedName name="Code" hidden="1">#REF!</definedName>
    <definedName name="collateral_payments">#REF!</definedName>
    <definedName name="COLUMN2">[3]LOCAL!#REF!</definedName>
    <definedName name="com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M">#REF!</definedName>
    <definedName name="Comm_9">#REF!</definedName>
    <definedName name="COMMENTS">[38]FPS!$A$55:$P$396</definedName>
    <definedName name="Commission">#REF!</definedName>
    <definedName name="Commission_THB">'[40]2010 Sale Budget'!$AR$15:$AR$1961</definedName>
    <definedName name="comp200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OMPENSATION">'[99]N-4 Patent right'!#REF!</definedName>
    <definedName name="Con" localSheetId="5" hidden="1">{"'Eng (page2)'!$A$1:$D$52"}</definedName>
    <definedName name="Con" hidden="1">{"'Eng (page2)'!$A$1:$D$52"}</definedName>
    <definedName name="CoName">[78]Masters!$C$3</definedName>
    <definedName name="conb121">[100]!conb121</definedName>
    <definedName name="conf_balamended" hidden="1">{#N/A,#N/A,FALSE,"PMTABB";#N/A,#N/A,FALSE,"PMTABB"}</definedName>
    <definedName name="consolidate_bal" hidden="1">#REF!</definedName>
    <definedName name="consolidate_cfs" hidden="1">#REF!</definedName>
    <definedName name="consolidate_jnls" hidden="1">#REF!</definedName>
    <definedName name="consolidate_pro" hidden="1">#REF!</definedName>
    <definedName name="COP">'[101]Cancel &amp; Rollover'!#REF!</definedName>
    <definedName name="COPY_YTD">#N/A</definedName>
    <definedName name="CosOfGoodsProducedDevToLE">#REF!</definedName>
    <definedName name="CosOfGoodsProducedDevToLY">#REF!</definedName>
    <definedName name="CosOfGoodsProducedLE">#REF!</definedName>
    <definedName name="CosOfGoodsProducedLY">#REF!</definedName>
    <definedName name="CosOfGoodsProducedMonthActual">#REF!</definedName>
    <definedName name="CosOfGoodsProducedMonthBudget">#REF!</definedName>
    <definedName name="CosOfGoodsProducedMonthDevToBud">#REF!</definedName>
    <definedName name="CosOfGoodsProducedYearActual">#REF!</definedName>
    <definedName name="CosOfGoodsProducedYearBudget">#REF!</definedName>
    <definedName name="CosOfGoodsProducedYearDevToBud">#REF!</definedName>
    <definedName name="COST">#REF!</definedName>
    <definedName name="cost_calcn">#REF!</definedName>
    <definedName name="Cost_Ctr">#REF!</definedName>
    <definedName name="Cost_Ctr_REV">#REF!</definedName>
    <definedName name="cost_g">#REF!</definedName>
    <definedName name="CoStatus">[78]Masters!$C$7</definedName>
    <definedName name="CostOfGoodsProducedApr">'[63]Financial backup'!#REF!</definedName>
    <definedName name="CostOfGoodsProducedAprActual">'[63]Financial backup'!#REF!</definedName>
    <definedName name="CostOfGoodsProducedAug">'[63]Financial backup'!#REF!</definedName>
    <definedName name="CostOfGoodsProducedAugProj">'[63]Financial backup'!#REF!</definedName>
    <definedName name="CostOfGoodsProducedDecProj">'[63]Financial backup'!#REF!</definedName>
    <definedName name="CostOfGoodsProducedFebProj">'[63]Financial backup'!#REF!</definedName>
    <definedName name="CostOfGoodsProducedJanProj">'[63]Financial backup'!#REF!</definedName>
    <definedName name="CostOfGoodsProducedJulyProj">'[63]Financial backup'!#REF!</definedName>
    <definedName name="CostOfGoodsProducedJuneProj">'[63]Financial backup'!#REF!</definedName>
    <definedName name="CostOfGoodsProducedMarProj">'[63]Financial backup'!#REF!</definedName>
    <definedName name="CostOfGoodsProducedMayActual">'[63]Financial backup'!#REF!</definedName>
    <definedName name="CostOfGoodsProducedMonthActual">[65]BFNR!$E$21</definedName>
    <definedName name="CostOfGoodsProducedMonthBudget">[65]BFNR!$D$21</definedName>
    <definedName name="CostOfGoodsProducedMonthDevToBud">[65]BFNR!$F$21</definedName>
    <definedName name="CostOfGoodsProducedMonthDevToLE">[65]BFNR!$H$21</definedName>
    <definedName name="CostOfGoodsProducedMonthLE">[65]BFNR!$G$21</definedName>
    <definedName name="CostOfGoodsProducedNovProj">'[63]Financial backup'!#REF!</definedName>
    <definedName name="CostOfGoodsProducedOctProj">'[63]Financial backup'!#REF!</definedName>
    <definedName name="CostOfGoodsProducedPrevYearLatestEstimate">[65]BBRS!$D$21</definedName>
    <definedName name="CostOfGoodsProducedSepProj">'[63]Financial backup'!#REF!</definedName>
    <definedName name="CostOfGoodsProducedTotalLE">'[63]Financial backup'!#REF!</definedName>
    <definedName name="CostOfGoodsProducedYearActual">[65]BFNR!$K$21</definedName>
    <definedName name="CostOfGoodsProducedYearBudget">[65]BFNR!$J$21</definedName>
    <definedName name="CostOfGoodsProducedYearDevTOBud">[65]BFNR!$L$21</definedName>
    <definedName name="CostOfGoodsProducedYearDevToLY">[65]BFNR!$N$21</definedName>
    <definedName name="CostOfGoodsProducedYearLY">[65]BFNR!$M$21</definedName>
    <definedName name="CostOfGoodsSoldAprActual">'[63]Financial backup'!#REF!</definedName>
    <definedName name="CostOfGoodsSoldAugActual">'[63]Financial backup'!#REF!</definedName>
    <definedName name="CostOfGoodsSoldDecProj">'[63]Financial backup'!#REF!</definedName>
    <definedName name="CostOfGoodsSoldDevToLE">#REF!</definedName>
    <definedName name="CostOfGoodsSoldDevToLY">#REF!</definedName>
    <definedName name="CostOfGoodsSoldFebProj">'[63]Financial backup'!#REF!</definedName>
    <definedName name="CostOfGoodsSoldJanProj">'[63]Financial backup'!#REF!</definedName>
    <definedName name="CostOfGoodsSoldJulyActual">'[63]Financial backup'!#REF!</definedName>
    <definedName name="CostOfGoodsSoldJuneActual">'[63]Financial backup'!#REF!</definedName>
    <definedName name="CostOfGoodsSoldLE">#REF!</definedName>
    <definedName name="CostOfGoodsSoldLY">#REF!</definedName>
    <definedName name="CostOfGoodsSoldMarActual">[65]BBRD!$D$24</definedName>
    <definedName name="CostOfGoodsSoldMarProj">'[63]Financial backup'!#REF!</definedName>
    <definedName name="CostOfGoodsSoldMayActual">'[63]Financial backup'!#REF!</definedName>
    <definedName name="CostOfGoodsSoldMonthActual">#REF!</definedName>
    <definedName name="CostOfGoodsSoldMonthBudget">#REF!</definedName>
    <definedName name="CostOfGoodsSoldMonthDevToBud">#REF!</definedName>
    <definedName name="CostOfGoodsSoldMonthDevToLE">[65]BFNR!$H$23</definedName>
    <definedName name="CostOfGoodsSoldMonthLE">[65]BFNR!$G$23</definedName>
    <definedName name="CostOfGoodsSoldNovProj">'[63]Financial backup'!#REF!</definedName>
    <definedName name="CostOfGoodsSoldOctProj">'[63]Financial backup'!#REF!</definedName>
    <definedName name="CostOfGoodsSoldSepActual">'[63]Financial backup'!#REF!</definedName>
    <definedName name="CostOfGoodsSoldSepProj">'[63]Financial backup'!#REF!</definedName>
    <definedName name="CostOfGoodsSoldTotalLE">'[63]Financial backup'!#REF!</definedName>
    <definedName name="CostOfGoodsSoldYear">[65]BFNR!$J$23</definedName>
    <definedName name="CostOfGoodsSoldYearActual">#REF!</definedName>
    <definedName name="CostOfGoodsSoldYearBudget">#REF!</definedName>
    <definedName name="CostOfGoodsSoldYearDevToBud">#REF!</definedName>
    <definedName name="CostOfGoodsSoldYearDevToLY">[65]BFNR!$N$23</definedName>
    <definedName name="CostOfGoodsSoldYearLY">[65]BFNR!$M$23</definedName>
    <definedName name="CPACSBAHT">#REF!</definedName>
    <definedName name="CPACSEURO">#REF!</definedName>
    <definedName name="CPACSUSD">#REF!</definedName>
    <definedName name="CPACSYEN">#REF!</definedName>
    <definedName name="CPAUTOBAHT">#REF!</definedName>
    <definedName name="CPAUTOBT">#REF!</definedName>
    <definedName name="CPAUTOEURO">#REF!</definedName>
    <definedName name="CPAUTOUSD">#REF!</definedName>
    <definedName name="CPAUTOYEN">#REF!</definedName>
    <definedName name="CPCONST">#REF!</definedName>
    <definedName name="CPCTBAHT">#REF!</definedName>
    <definedName name="CPCTEURO">#REF!</definedName>
    <definedName name="CPCTUSD">#REF!</definedName>
    <definedName name="CPCTYEN">#REF!</definedName>
    <definedName name="CPCVBAHT">#REF!</definedName>
    <definedName name="CPCVEURO">#REF!</definedName>
    <definedName name="CPCVUSD">#REF!</definedName>
    <definedName name="CPCVYEN">#REF!</definedName>
    <definedName name="CPECCBAHT">#REF!</definedName>
    <definedName name="CPECCEURO">#REF!</definedName>
    <definedName name="CPECCUSD">#REF!</definedName>
    <definedName name="CPECCYEN">#REF!</definedName>
    <definedName name="CPELBAHT">#REF!</definedName>
    <definedName name="CPELEURO">#REF!</definedName>
    <definedName name="CPELUSD">#REF!</definedName>
    <definedName name="CPELYEN">#REF!</definedName>
    <definedName name="CPFFBAHT">#REF!</definedName>
    <definedName name="CPFFEURO">#REF!</definedName>
    <definedName name="CPFFUSD">#REF!</definedName>
    <definedName name="CPFFYEN">#REF!</definedName>
    <definedName name="CPINTRA">#REF!</definedName>
    <definedName name="CPMVACBAHT">#REF!</definedName>
    <definedName name="CPMVACEURO">#REF!</definedName>
    <definedName name="CPMVACUSD">#REF!</definedName>
    <definedName name="CPMVACYEN">#REF!</definedName>
    <definedName name="CPOTBAHT">#REF!</definedName>
    <definedName name="CPOTEURO">#REF!</definedName>
    <definedName name="CPOTUSD">#REF!</definedName>
    <definedName name="CPOTYEN">#REF!</definedName>
    <definedName name="CPPC2001" localSheetId="5" hidden="1">{"'Model'!$A$1:$N$53"}</definedName>
    <definedName name="CPPC2001" hidden="1">{"'Model'!$A$1:$N$53"}</definedName>
    <definedName name="CPPLBAHT">#REF!</definedName>
    <definedName name="CPPLEURO">#REF!</definedName>
    <definedName name="CPPLUSD">#REF!</definedName>
    <definedName name="CPPLYEN">#REF!</definedName>
    <definedName name="CPPPBAHT">#REF!</definedName>
    <definedName name="CPPPEURO">#REF!</definedName>
    <definedName name="CPPPUSD">#REF!</definedName>
    <definedName name="CPPPYEN">#REF!</definedName>
    <definedName name="CPPUMPBAHT">#REF!</definedName>
    <definedName name="CPPUMPEURO">#REF!</definedName>
    <definedName name="CPPUMPUSD">#REF!</definedName>
    <definedName name="CPPUMPYEN">#REF!</definedName>
    <definedName name="CPSACBAHT">#REF!</definedName>
    <definedName name="CPSACEURO">#REF!</definedName>
    <definedName name="CPSACUSD">#REF!</definedName>
    <definedName name="CPSACYEN">#REF!</definedName>
    <definedName name="CPTANKBAHT">#REF!</definedName>
    <definedName name="CPTANKEURO">#REF!</definedName>
    <definedName name="CPTANKUSD">#REF!</definedName>
    <definedName name="CPTANKYEN">#REF!</definedName>
    <definedName name="CPUTBAHT">#REF!</definedName>
    <definedName name="CPUTEURO">#REF!</definedName>
    <definedName name="CPUTUSD">#REF!</definedName>
    <definedName name="CPUTYEN">#REF!</definedName>
    <definedName name="CPWCSBAHT">#REF!</definedName>
    <definedName name="CPWCSEURO">#REF!</definedName>
    <definedName name="CPWCSUSD">#REF!</definedName>
    <definedName name="CPWCSYEN">#REF!</definedName>
    <definedName name="cred3">'[21]Input Target Firm'!#REF!</definedName>
    <definedName name="cred4">'[21]Input Target Firm'!#REF!</definedName>
    <definedName name="cred5">'[21]Input Combined Firm'!#REF!</definedName>
    <definedName name="cred6">'[21]Input Combined Firm'!#REF!</definedName>
    <definedName name="CreditorsOfTradingBusinessAprActual">'[63]Financial backup'!#REF!</definedName>
    <definedName name="CreditorsOfTradingBusinessAugProj">'[63]Financial backup'!#REF!</definedName>
    <definedName name="CreditorsOfTradingBusinessBudget">[93]UBSR!#REF!</definedName>
    <definedName name="CreditorsOfTradingBusinessDecProj">'[63]Financial backup'!#REF!</definedName>
    <definedName name="CreditorsOfTradingBusinessDevtoBudget">[93]UBSR!#REF!</definedName>
    <definedName name="CreditorsOfTradingBusinessFebProj">'[63]Financial backup'!#REF!</definedName>
    <definedName name="CreditorsOfTradingBusinessJanProj">'[63]Financial backup'!#REF!</definedName>
    <definedName name="CreditorsOfTradingBusinessJulyProj">'[63]Financial backup'!#REF!</definedName>
    <definedName name="CreditorsOfTradingBusinessJuneActual">'[63]Financial backup'!#REF!</definedName>
    <definedName name="CreditorsOfTradingBusinessMarProj">'[63]Financial backup'!#REF!</definedName>
    <definedName name="CreditorsOfTradingBusinessMayActual">'[63]Financial backup'!#REF!</definedName>
    <definedName name="CreditorsOfTradingBusinessMonthActual">[93]UBSR!#REF!</definedName>
    <definedName name="CreditorsOfTRadingBusinessMonthBudget">[65]BFNR!$D$51</definedName>
    <definedName name="CreditorsOfTRadingBusinessMonthDevToBud">[65]BFNR!$F$51</definedName>
    <definedName name="CreditorsOfTRadingBusinessMonthDevToLE">[65]BFNR!$H$51</definedName>
    <definedName name="CreditorsOfTRadingBusinessMonthLE">[65]BFNR!$G$51</definedName>
    <definedName name="CreditorsOfTradingBusinessNovProj">'[63]Financial backup'!#REF!</definedName>
    <definedName name="CreditorsOfTradingBusinessOctProj">'[63]Financial backup'!#REF!</definedName>
    <definedName name="CreditorsOfTradingBusinessSepProj">'[63]Financial backup'!#REF!</definedName>
    <definedName name="CreditorsOfTradingBusinessTotalLE">'[63]Financial backup'!#REF!</definedName>
    <definedName name="CreditorsOfTRadingBusinessYEarActual">[65]BFNR!$K$51</definedName>
    <definedName name="CreditorsOfTRadingBusinessYEarBudget">[65]BFNR!$J$51</definedName>
    <definedName name="CreditorsOfTRadingBusinessYEarDevTOBud">[65]BFNR!$L$51</definedName>
    <definedName name="CreditorsOfTRadingBusinessYEarDevToLY">[65]BFNR!$N$51</definedName>
    <definedName name="CreditorsOfTRadingBusinessYEarLY">[65]BFNR!$M$51</definedName>
    <definedName name="CreditsAndTradingBusinessPrevYearActual">[93]UBRS!#REF!</definedName>
    <definedName name="CreditsAndTradingBusinessPrevYearAnnualBudget">[93]UBRS!#REF!</definedName>
    <definedName name="CreditsAndTradingBusinessPrevYearDeviation">[93]UBRS!#REF!</definedName>
    <definedName name="CreditsAndTradingBusinessPrevYearPercentDeviationToBudget">[93]UBRS!#REF!</definedName>
    <definedName name="CreditsAndTradingBusinessYearAnnualBudget">[93]UBRS!#REF!</definedName>
    <definedName name="CreditsAndTradingBusinessYearDeviation">[93]UBRS!#REF!</definedName>
    <definedName name="CreditsAndTradingBusinessYearLatestEstimate">[93]UBRS!#REF!</definedName>
    <definedName name="CreditsAndTradingBusinessYearPercentDeviationToBudget">[93]UBRS!#REF!</definedName>
    <definedName name="CRI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xlnm.Criteria">#REF!</definedName>
    <definedName name="CRITICA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rc">#N/A</definedName>
    <definedName name="cs">#N/A</definedName>
    <definedName name="CSAC">#N/A</definedName>
    <definedName name="csacaw">#N/A</definedName>
    <definedName name="csacwae">#N/A</definedName>
    <definedName name="csadc">#N/A</definedName>
    <definedName name="CSAEWCA">#N/A</definedName>
    <definedName name="csaweae">#N/A</definedName>
    <definedName name="cscawe">#N/A</definedName>
    <definedName name="cscawes">#N/A</definedName>
    <definedName name="cscawf">#N/A</definedName>
    <definedName name="CSCS">#N/A</definedName>
    <definedName name="csdcd" localSheetId="5" hidden="1">{"'Model'!$A$1:$N$53"}</definedName>
    <definedName name="csdcd" hidden="1">{"'Model'!$A$1:$N$53"}</definedName>
    <definedName name="Csdfs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sds">#N/A</definedName>
    <definedName name="cske">#N/A</definedName>
    <definedName name="CT">[72]Computron!$B$2:$H$540</definedName>
    <definedName name="CT_4">#REF!</definedName>
    <definedName name="CT_5">#REF!</definedName>
    <definedName name="CT_6">#REF!</definedName>
    <definedName name="CT_7">#REF!</definedName>
    <definedName name="CT_THBMT">[102]FOB_Sale_Jan!$AV$7:$AV$470</definedName>
    <definedName name="CUR">#REF!</definedName>
    <definedName name="CUR_SUM">#REF!</definedName>
    <definedName name="curra">[103]Title!$G$11</definedName>
    <definedName name="CURRAPPLI">[95]Settings!$E$9</definedName>
    <definedName name="Currency">'[27]x-rate'!$A$2:$B$10</definedName>
    <definedName name="Currency_Unit">[104]Sheet3!$G$29</definedName>
    <definedName name="Current">#REF!</definedName>
    <definedName name="Current_Account">#REF!</definedName>
    <definedName name="current_liability">#REF!</definedName>
    <definedName name="Current_Month">[104]Sheet3!$C$5</definedName>
    <definedName name="CurrentLiabilty">#REF!</definedName>
    <definedName name="CurrentMonth">#REF!</definedName>
    <definedName name="CurrentUPLAMonth">#REF!</definedName>
    <definedName name="CURVE" hidden="1">{#N/A,#N/A,FALSE,"COVER1.XLS ";#N/A,#N/A,FALSE,"RACT1.XLS";#N/A,#N/A,FALSE,"RACT2.XLS";#N/A,#N/A,FALSE,"ECCMP";#N/A,#N/A,FALSE,"WELDER.XLS"}</definedName>
    <definedName name="CVAAprActual">'[63]Financial backup'!#REF!</definedName>
    <definedName name="CVAAugProj">'[63]Financial backup'!#REF!</definedName>
    <definedName name="CVADecProj">'[63]Financial backup'!#REF!</definedName>
    <definedName name="CVAFebProj">'[63]Financial backup'!#REF!</definedName>
    <definedName name="CVAJanProj">'[63]Financial backup'!#REF!</definedName>
    <definedName name="CVAJulyProj">'[63]Financial backup'!#REF!</definedName>
    <definedName name="CVAJuneActual">'[63]Financial backup'!#REF!</definedName>
    <definedName name="CVAMarProj">'[63]Financial backup'!#REF!</definedName>
    <definedName name="CVAMayActual">'[63]Financial backup'!#REF!</definedName>
    <definedName name="CVAMonthActual">[65]BFNR!$E$55</definedName>
    <definedName name="CVAMonthBudget">[65]BFNR!$D$55</definedName>
    <definedName name="CVAMonthDevToBud">[65]BFNR!$F$55</definedName>
    <definedName name="CVAMonthDevToLE">[65]BFNR!$H$55</definedName>
    <definedName name="CVAMonthLE">[65]BFNR!$G$55</definedName>
    <definedName name="CVANovProj">'[63]Financial backup'!#REF!</definedName>
    <definedName name="CVAOctProj">'[63]Financial backup'!#REF!</definedName>
    <definedName name="CVAPrevYearActual">[93]UBRS!#REF!</definedName>
    <definedName name="CVAPrevYearAnnualBudget">[93]UBRS!#REF!</definedName>
    <definedName name="CVAPrevYearDeviation">[93]UBRS!#REF!</definedName>
    <definedName name="CVAPrevYearPercentDeviationToBudget">[93]UBRS!#REF!</definedName>
    <definedName name="CVASepProj">'[63]Financial backup'!#REF!</definedName>
    <definedName name="CVATotalLE">'[63]Financial backup'!#REF!</definedName>
    <definedName name="CVAYearAnnualBudget">[93]UBRS!#REF!</definedName>
    <definedName name="CVAYearBudget">[65]BFNR!$J$55</definedName>
    <definedName name="CVAYearDEviation">[93]UBRS!#REF!</definedName>
    <definedName name="CVAYearDevToBud">[65]BFNR!$L$55</definedName>
    <definedName name="CVAYearDevToLY">[65]BFNR!$N$55</definedName>
    <definedName name="CVAYearLatestBudget">[93]UBRS!#REF!</definedName>
    <definedName name="CVAYearLY">[65]BFNR!$M$55</definedName>
    <definedName name="CVAYearPercentDeviationToBudget">[93]UBRS!#REF!</definedName>
    <definedName name="cvb">#N/A</definedName>
    <definedName name="CVCV">#N/A</definedName>
    <definedName name="cvcx">#N/A</definedName>
    <definedName name="cvcxvsvad" localSheetId="5" hidden="1">{"'Model'!$A$1:$N$53"}</definedName>
    <definedName name="cvcxvsvad" hidden="1">{"'Model'!$A$1:$N$53"}</definedName>
    <definedName name="cvfdgds">#N/A</definedName>
    <definedName name="cvn">#N/A</definedName>
    <definedName name="cvx">#N/A</definedName>
    <definedName name="cweew">#N/A</definedName>
    <definedName name="CWIP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ik_Equity">#REF!</definedName>
    <definedName name="CY_lik_Income">#REF!</definedName>
    <definedName name="CY_lik_Liabs">#REF!</definedName>
    <definedName name="CY_lik_RetEarn_bf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x_all_Equity">#REF!</definedName>
    <definedName name="CY_tx_all_Income">#REF!</definedName>
    <definedName name="CY_tx_all_Liabs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tx_lik_Equity">#REF!</definedName>
    <definedName name="CY_tx_lik_Income">#REF!</definedName>
    <definedName name="CY_tx_lik_Liabs">#REF!</definedName>
    <definedName name="CY_tx_lik_RetEarn_bf">#REF!</definedName>
    <definedName name="CY_Working_Capital">#REF!</definedName>
    <definedName name="d" localSheetId="5" hidden="1">{"'Eng (page2)'!$A$1:$D$52"}</definedName>
    <definedName name="d" hidden="1">{"'Eng (page2)'!$A$1:$D$52"}</definedName>
    <definedName name="D_M">[105]Local_Database!#REF!</definedName>
    <definedName name="d7r">#N/A</definedName>
    <definedName name="daa" localSheetId="5" hidden="1">{"'Model'!$A$1:$N$53"}</definedName>
    <definedName name="daa" hidden="1">{"'Model'!$A$1:$N$53"}</definedName>
    <definedName name="DadDs">[29]FOIL!#REF!</definedName>
    <definedName name="dadffsgh">[1]BS!#REF!</definedName>
    <definedName name="dadlldsls">#N/A</definedName>
    <definedName name="dafaew">#N/A</definedName>
    <definedName name="dafeef">#N/A</definedName>
    <definedName name="DAGGF">#N/A</definedName>
    <definedName name="DAGSSG">#N/A</definedName>
    <definedName name="dakewhrleh">#REF!</definedName>
    <definedName name="DAMTM">'[101]Cancel &amp; Rollover'!#REF!</definedName>
    <definedName name="DAO">[101]Report!#REF!</definedName>
    <definedName name="dar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feawcd">#N/A</definedName>
    <definedName name="Dashboard_CS">[79]b!$C$17</definedName>
    <definedName name="dast">#REF!</definedName>
    <definedName name="Data">#REF!</definedName>
    <definedName name="data1" localSheetId="5" hidden="1">#REF!</definedName>
    <definedName name="data1" hidden="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 localSheetId="5" hidden="1">#REF!</definedName>
    <definedName name="data3" hidden="1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'[106]zpctb-dta'!#REF!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7">#REF!</definedName>
    <definedName name="data786">[107]JE786!$A$3:$H$54</definedName>
    <definedName name="DATA8">#REF!</definedName>
    <definedName name="DATA9">#REF!</definedName>
    <definedName name="_xlnm.Database">#REF!</definedName>
    <definedName name="Database_MI">[1]BS!#REF!</definedName>
    <definedName name="datasource">'[90]Selection obj'!$G$2:$G$4</definedName>
    <definedName name="Date">[36]BS!$C$1</definedName>
    <definedName name="DaWk7">#REF!</definedName>
    <definedName name="Days">365</definedName>
    <definedName name="DB">#REF!</definedName>
    <definedName name="DBACK">#REF!</definedName>
    <definedName name="DBB">#N/A</definedName>
    <definedName name="DBFBDTRT">#N/A</definedName>
    <definedName name="DBFBRTD">#N/A</definedName>
    <definedName name="DBRTDTRBD">#N/A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TR">#N/A</definedName>
    <definedName name="dc">#N/A</definedName>
    <definedName name="dcad">#N/A</definedName>
    <definedName name="DCAEW">#N/A</definedName>
    <definedName name="DCASAS">#N/A</definedName>
    <definedName name="DCAWAE">#N/A</definedName>
    <definedName name="dcd">#N/A</definedName>
    <definedName name="DCDC">#N/A</definedName>
    <definedName name="dcdcd">#N/A</definedName>
    <definedName name="dcdcddc">#N/A</definedName>
    <definedName name="dcds" localSheetId="5" hidden="1">{"'Model'!$A$1:$N$53"}</definedName>
    <definedName name="dcds" hidden="1">{"'Model'!$A$1:$N$53"}</definedName>
    <definedName name="dcea">#N/A</definedName>
    <definedName name="dced">#N/A</definedName>
    <definedName name="dceda">#N/A</definedName>
    <definedName name="dcefds">#N/A</definedName>
    <definedName name="dcewa">#N/A</definedName>
    <definedName name="dckckk">#N/A</definedName>
    <definedName name="dclecwewa">#N/A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5" hidden="1">{"'Eng (page2)'!$A$1:$D$52"}</definedName>
    <definedName name="dd" hidden="1">{"'Eng (page2)'!$A$1:$D$52"}</definedName>
    <definedName name="ddaaaww">#REF!</definedName>
    <definedName name="ddd">#REF!</definedName>
    <definedName name="DDDD">#REF!</definedName>
    <definedName name="ddddd" hidden="1">{#N/A,#N/A,FALSE,"COVER1.XLS ";#N/A,#N/A,FALSE,"RACT1.XLS";#N/A,#N/A,FALSE,"RACT2.XLS";#N/A,#N/A,FALSE,"ECCMP";#N/A,#N/A,FALSE,"WELDER.XLS"}</definedName>
    <definedName name="dddddd" localSheetId="5" hidden="1">{"'Eng (page2)'!$A$1:$D$52"}</definedName>
    <definedName name="dddddd" hidden="1">{"'Eng (page2)'!$A$1:$D$52"}</definedName>
    <definedName name="ddddddd" hidden="1">{#N/A,#N/A,FALSE,"COVER1.XLS ";#N/A,#N/A,FALSE,"RACT1.XLS";#N/A,#N/A,FALSE,"RACT2.XLS";#N/A,#N/A,FALSE,"ECCMP";#N/A,#N/A,FALSE,"WELDER.XLS"}</definedName>
    <definedName name="dddddd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dddddddddddddddddddddd" localSheetId="5" hidden="1">{"'Eng (page2)'!$A$1:$D$52"}</definedName>
    <definedName name="dddddddddddddddddddddddd" hidden="1">{"'Eng (page2)'!$A$1:$D$52"}</definedName>
    <definedName name="ddddffg">'[108]8. Non Provision'!#REF!</definedName>
    <definedName name="dded">#REF!</definedName>
    <definedName name="ddfe">#N/A</definedName>
    <definedName name="ddffdesfaew">#N/A</definedName>
    <definedName name="DDFFGG">#REF!</definedName>
    <definedName name="DDFFGGRR">#REF!</definedName>
    <definedName name="ddhfdhf">#N/A</definedName>
    <definedName name="ddj">#N/A</definedName>
    <definedName name="ddldk">#N/A</definedName>
    <definedName name="DDLLD">#N/A</definedName>
    <definedName name="ddsd">#REF!</definedName>
    <definedName name="ddtrt">#N/A</definedName>
    <definedName name="de">#N/A</definedName>
    <definedName name="deb">#REF!</definedName>
    <definedName name="DEBEN">#REF!</definedName>
    <definedName name="debt3">'[21]Input Target Firm'!#REF!</definedName>
    <definedName name="debt4">'[21]Input Target Firm'!#REF!</definedName>
    <definedName name="debt5">'[21]Input Combined Firm'!#REF!</definedName>
    <definedName name="debt6">'[21]Input Combined Firm'!#REF!</definedName>
    <definedName name="Debtors">#REF!</definedName>
    <definedName name="DebtorsOfTradeBusinessAprActual">'[63]Financial backup'!#REF!</definedName>
    <definedName name="DebtorsOfTradeBusinessDecProj">'[63]Financial backup'!#REF!</definedName>
    <definedName name="DebtorsOfTradeBusinessFebProj">'[63]Financial backup'!#REF!</definedName>
    <definedName name="DebtorsOfTradeBusinessJanProj">'[63]Financial backup'!#REF!</definedName>
    <definedName name="DebtorsOfTradeBusinessJulyProj">'[63]Financial backup'!#REF!</definedName>
    <definedName name="DebtorsOfTradeBusinessJuneProj">'[63]Financial backup'!#REF!</definedName>
    <definedName name="DebtorsOfTradeBusinessMarProj">'[63]Financial backup'!#REF!</definedName>
    <definedName name="DebtorsOfTradeBusinessMayProj">'[63]Financial backup'!#REF!</definedName>
    <definedName name="DebtorsOfTradeBusinessNovProj">'[63]Financial backup'!#REF!</definedName>
    <definedName name="DebtorsOfTradeBusinessOctProj">'[63]Financial backup'!#REF!</definedName>
    <definedName name="DebtorsOfTradeBusinessSepProj">'[63]Financial backup'!#REF!</definedName>
    <definedName name="DebtorsOfTradeBusinessTotalLE">'[63]Financial backup'!#REF!</definedName>
    <definedName name="DebtorsOfTradingBusinessMonthBudget">[65]BFNR!$D$45</definedName>
    <definedName name="DebtorsOfTradingBusinessMonthDevToBud">[65]BFNR!$F$45</definedName>
    <definedName name="DebtorsOfTradingBusinessMonthDevTOLE">[65]BFNR!$H$45</definedName>
    <definedName name="DebtorsOfTradingBusinessMonthLE">[65]BFNR!$G$45</definedName>
    <definedName name="DebtorsOfTradingBusinessPrevYearActual">[93]UBRS!#REF!</definedName>
    <definedName name="DebtorsOfTradingBusinessPrevYearAnnualBudget">[93]UBRS!#REF!</definedName>
    <definedName name="DebtorsOfTradingBusinessPrevYearDEviation">[93]UBRS!#REF!</definedName>
    <definedName name="DebtorsOfTradingBusinessPrevYearPercentToDeviation">[93]UBRS!#REF!</definedName>
    <definedName name="DebtorsOfTradingBusinessYearActual">[93]UBRS!#REF!</definedName>
    <definedName name="DebtorsOfTradingBusinessYearAnnualBudget">[93]UBRS!#REF!</definedName>
    <definedName name="DebtorsOfTradingBusinessYearBudget">[65]BFNR!$J$45</definedName>
    <definedName name="DebtorsOfTradingBusinessYearDeviation">[93]UBRS!#REF!</definedName>
    <definedName name="DebtorsOfTradingBusinessYearDevToBud">[65]BFNR!$L$45</definedName>
    <definedName name="DebtorsOfTradingBusinessYearDevToLY">[65]BFNR!$N$45</definedName>
    <definedName name="DebtorsOfTradingBusinessYearLY">[65]BFNR!$M$45</definedName>
    <definedName name="DebtorsOfTradingBusinessYearPercentDeviationToBudget">[93]UBRS!#REF!</definedName>
    <definedName name="DEC">'[109]purtacom (jan01)'!#REF!</definedName>
    <definedName name="DEC_ADJ">'[109]purtacom (jan01)'!#REF!</definedName>
    <definedName name="dec01SchV">[110]sep01!$A$1:$L$51</definedName>
    <definedName name="DecInWorkingCapitalMonth1Actuals">#REF!</definedName>
    <definedName name="DecInWorkingCapitalMonth1Budget">#REF!</definedName>
    <definedName name="DecInWorkingCapitalMonth2Actuals">#REF!</definedName>
    <definedName name="DecInWorkingCapitalMonth2Budget">#REF!</definedName>
    <definedName name="DecInWorkingCapitalMonth3Actuals">#REF!</definedName>
    <definedName name="DecInWorkingCapitalMonth3Budget">#REF!</definedName>
    <definedName name="DecInWorkingCapitalMonth4Actuals">#REF!</definedName>
    <definedName name="DecInWorkingCapitalMonth4Budget">#REF!</definedName>
    <definedName name="DecInWorkingCapitalYTDActuals">#REF!</definedName>
    <definedName name="DecInWorkingCapitalYTDBudget">#REF!</definedName>
    <definedName name="ded">#N/A</definedName>
    <definedName name="deded">#N/A</definedName>
    <definedName name="dedgdg">#N/A</definedName>
    <definedName name="DEDUCTION">[111]deduction!$B$1:$I$87</definedName>
    <definedName name="DEER">#N/A</definedName>
    <definedName name="DEFG">#REF!</definedName>
    <definedName name="degf">#N/A</definedName>
    <definedName name="DelDC">#REF!</definedName>
    <definedName name="DelDm">#REF!</definedName>
    <definedName name="delell">#N/A</definedName>
    <definedName name="Delivery">#REF!</definedName>
    <definedName name="dellwlf">#N/A</definedName>
    <definedName name="DelType">#REF!</definedName>
    <definedName name="DEM">'[55]Interest 30-11-01 not PA 7%'!#REF!</definedName>
    <definedName name="DEM_payments">'[55]Interest 30-11-01 not PA 7%'!#REF!</definedName>
    <definedName name="Dep.calculation">#REF!</definedName>
    <definedName name="Depn">[79]b!$F$15</definedName>
    <definedName name="DepositsAprActual">'[63]Financial backup'!#REF!</definedName>
    <definedName name="DepositsAugProj">'[63]Financial backup'!#REF!</definedName>
    <definedName name="DepositsBudget">[112]UBSR!$D$38</definedName>
    <definedName name="DepositsDecProj">'[63]Financial backup'!#REF!</definedName>
    <definedName name="DepositsFebProj">'[63]Financial backup'!#REF!</definedName>
    <definedName name="DepositsJanProj">'[63]Financial backup'!#REF!</definedName>
    <definedName name="DepositsJulyProj">'[63]Financial backup'!#REF!</definedName>
    <definedName name="DepositsJuneProj">'[63]Financial backup'!#REF!</definedName>
    <definedName name="DepositsMarProj">'[63]Financial backup'!#REF!</definedName>
    <definedName name="DepositsMayActual">'[63]Financial backup'!#REF!</definedName>
    <definedName name="DepositsMonthActual">[65]BFNR!$E$49</definedName>
    <definedName name="DepositsMonthBudget">[65]BFNR!$D$49</definedName>
    <definedName name="DepositsMonthDevToBud">[65]BFNR!$F$49</definedName>
    <definedName name="DepositsMonthDevToLE">[65]BFNR!$H$49</definedName>
    <definedName name="DepositsMonthLE">[65]BFNR!$G$49</definedName>
    <definedName name="DepositsNovProj">'[63]Financial backup'!#REF!</definedName>
    <definedName name="DepositsOctProj">'[63]Financial backup'!#REF!</definedName>
    <definedName name="DepositsSepProj">'[63]Financial backup'!#REF!</definedName>
    <definedName name="DepositsTotalLE">'[63]Financial backup'!#REF!</definedName>
    <definedName name="DepositsYearActual">[65]BFNR!$K$49</definedName>
    <definedName name="DepositsYearBudget">[65]BFNR!$J$49</definedName>
    <definedName name="DepositsYearDevToBud">[65]BFNR!$L$49</definedName>
    <definedName name="DepositsYearDevToLE">[65]BFNR!$H$50</definedName>
    <definedName name="DepositsYearDevToLY">[65]BFNR!$N$49</definedName>
    <definedName name="DepositsYearLE">[65]BFNR!$G$50</definedName>
    <definedName name="DepositsYearLY">[65]BFNR!$M$49</definedName>
    <definedName name="Depreciation" hidden="1">{"'Detail Summary'!$A$1:$F$83"}</definedName>
    <definedName name="DepreciationDevToLE">#REF!</definedName>
    <definedName name="DepreciationDevToLY">#REF!</definedName>
    <definedName name="DepreciationLE">#REF!</definedName>
    <definedName name="DepreciationLY">#REF!</definedName>
    <definedName name="DepreciationMonth">#REF!</definedName>
    <definedName name="DepreciationMonthActual">#REF!</definedName>
    <definedName name="DepreciationMonthBudget">#REF!</definedName>
    <definedName name="DepreciationMonthDevToBud">#REF!</definedName>
    <definedName name="DepreciationYear">#REF!</definedName>
    <definedName name="DepreciationYearActual">#REF!</definedName>
    <definedName name="DepreciationYearBudget">#REF!</definedName>
    <definedName name="DepreciationYearDevToBud">#REF!</definedName>
    <definedName name="DepriciationAprActual">'[63]Financial backup'!#REF!</definedName>
    <definedName name="DepriciationAugProj">'[63]Financial backup'!#REF!</definedName>
    <definedName name="DepriciationDecProj">'[63]Financial backup'!#REF!</definedName>
    <definedName name="DepriciationFebProj">'[63]Financial backup'!#REF!</definedName>
    <definedName name="DepriciationJanProj">'[63]Financial backup'!#REF!</definedName>
    <definedName name="DepriciationJulyProj">'[63]Financial backup'!#REF!</definedName>
    <definedName name="DepriciationJuneProj">'[63]Financial backup'!#REF!</definedName>
    <definedName name="DepriciationMarProj">'[63]Financial backup'!#REF!</definedName>
    <definedName name="DepriciationMayActual">'[63]Financial backup'!#REF!</definedName>
    <definedName name="DepriciationMonthActual">[65]BFNR!$E$32</definedName>
    <definedName name="DepriciationMonthBudget">[65]BFNR!$D$32</definedName>
    <definedName name="DepriciationMonthDevToLE">[65]BFNR!$H$32</definedName>
    <definedName name="DepriciationMonthDwevToBud">[65]BFNR!$F$32</definedName>
    <definedName name="DepriciationMonthLE">[65]BFNR!$G$32</definedName>
    <definedName name="DepriciationMonthYear">[65]BFNR!$E$32</definedName>
    <definedName name="DepriciationNovProj">'[63]Financial backup'!#REF!</definedName>
    <definedName name="DepriciationOctProj">'[63]Financial backup'!#REF!</definedName>
    <definedName name="DepriciationSepProj">'[63]Financial backup'!#REF!</definedName>
    <definedName name="DepriciationTotalLE">'[63]Financial backup'!#REF!</definedName>
    <definedName name="DepriciationYearActual">[65]BFNR!$K$32</definedName>
    <definedName name="DepriciationYearBudget">[65]BFNR!$J$32</definedName>
    <definedName name="DepriciationYearDevToBud">[65]BFNR!$L$32</definedName>
    <definedName name="DepriciationYearDevToLY">[65]BFNR!$N$32</definedName>
    <definedName name="DepriciationYearLY">[65]BFNR!$M$32</definedName>
    <definedName name="deptLookup">#REF!</definedName>
    <definedName name="DEQERR">'[108]31. EPS'!#REF!</definedName>
    <definedName name="Description">'[59]DropDown List'!#REF!</definedName>
    <definedName name="desx">#N/A</definedName>
    <definedName name="DET" localSheetId="5" hidden="1">{#N/A,#N/A,FALSE,"MAIN";#N/A,#N/A,FALSE,"ACTvsBUD"}</definedName>
    <definedName name="DET" hidden="1">{#N/A,#N/A,FALSE,"MAIN";#N/A,#N/A,FALSE,"ACTvsBUD"}</definedName>
    <definedName name="DET_AS">#REF!</definedName>
    <definedName name="DETAILA" localSheetId="5" hidden="1">#REF!</definedName>
    <definedName name="DETAILA" hidden="1">#REF!</definedName>
    <definedName name="DEWF">#N/A</definedName>
    <definedName name="DEWFEGAREW">#N/A</definedName>
    <definedName name="dewfs">#N/A</definedName>
    <definedName name="df">'[113]Financial backup'!#REF!</definedName>
    <definedName name="df4d">#N/A</definedName>
    <definedName name="DFADWEAF">#N/A</definedName>
    <definedName name="dfafaf" hidden="1">#REF!</definedName>
    <definedName name="dfb">#N/A</definedName>
    <definedName name="dfbdfsbfsb">#N/A</definedName>
    <definedName name="DFBRT">#N/A</definedName>
    <definedName name="DFBRTD">#N/A</definedName>
    <definedName name="dfceae">#N/A</definedName>
    <definedName name="DFD">#REF!</definedName>
    <definedName name="dfdbre">#N/A</definedName>
    <definedName name="DFDF">'[114]Account List'!$A$2:$B$928</definedName>
    <definedName name="dfdf3">#N/A</definedName>
    <definedName name="dfdfdf" localSheetId="5" hidden="1">#REF!</definedName>
    <definedName name="dfdfdf" hidden="1">#REF!</definedName>
    <definedName name="DFDFDFDFDFDFEEER">#REF!</definedName>
    <definedName name="dfdff">#N/A</definedName>
    <definedName name="dfdfgd">#N/A</definedName>
    <definedName name="dfdg">#N/A</definedName>
    <definedName name="dfdggddg">#N/A</definedName>
    <definedName name="dfdmdf">#N/A</definedName>
    <definedName name="DFDSAEW">#N/A</definedName>
    <definedName name="dfdvs">#N/A</definedName>
    <definedName name="dfe">#N/A</definedName>
    <definedName name="dfeeaw">#N/A</definedName>
    <definedName name="dfeew">#N/A</definedName>
    <definedName name="DFEEWF">#N/A</definedName>
    <definedName name="DFEFE">#N/A</definedName>
    <definedName name="dfeg">#N/A</definedName>
    <definedName name="dfegd">#N/A</definedName>
    <definedName name="dfegr">#N/A</definedName>
    <definedName name="dfegsrgre">#N/A</definedName>
    <definedName name="dfep" localSheetId="5" hidden="1">{"'Eng (page2)'!$A$1:$D$52"}</definedName>
    <definedName name="dfep" hidden="1">{"'Eng (page2)'!$A$1:$D$52"}</definedName>
    <definedName name="dferd">#N/A</definedName>
    <definedName name="dfereg">#N/A</definedName>
    <definedName name="dferegr">#N/A</definedName>
    <definedName name="dfergf">#N/A</definedName>
    <definedName name="dfes">#N/A</definedName>
    <definedName name="dfesrg">#N/A</definedName>
    <definedName name="dfet5">#N/A</definedName>
    <definedName name="dfew" localSheetId="5" hidden="1">{"'Eng (page2)'!$A$1:$D$52"}</definedName>
    <definedName name="dfew" hidden="1">{"'Eng (page2)'!$A$1:$D$52"}</definedName>
    <definedName name="DFF" hidden="1">{#N/A,#N/A,FALSE,"COVER1.XLS ";#N/A,#N/A,FALSE,"RACT1.XLS";#N/A,#N/A,FALSE,"RACT2.XLS";#N/A,#N/A,FALSE,"ECCMP";#N/A,#N/A,FALSE,"WELDER.XLS"}</definedName>
    <definedName name="dffddg">#N/A</definedName>
    <definedName name="dffdgd">#N/A</definedName>
    <definedName name="DFFKFKFKK">#N/A</definedName>
    <definedName name="dfg">#N/A</definedName>
    <definedName name="dfg4e">#N/A</definedName>
    <definedName name="dfge4">#N/A</definedName>
    <definedName name="dfgedg">#N/A</definedName>
    <definedName name="dfgeeed">#N/A</definedName>
    <definedName name="DFGEERS">#N/A</definedName>
    <definedName name="dfgefd">#N/A</definedName>
    <definedName name="DFGEGESR">#N/A</definedName>
    <definedName name="dfgegrg">#N/A</definedName>
    <definedName name="dfger">#N/A</definedName>
    <definedName name="dfgerd">#N/A</definedName>
    <definedName name="dfgerer">#N/A</definedName>
    <definedName name="dfgerre">#N/A</definedName>
    <definedName name="dfgerreg">#N/A</definedName>
    <definedName name="DFGERS">#N/A</definedName>
    <definedName name="DFGERSGRE">#N/A</definedName>
    <definedName name="DFGERSREG">#N/A</definedName>
    <definedName name="DFGGER">#N/A</definedName>
    <definedName name="DFGGERS">#N/A</definedName>
    <definedName name="dfggre">#N/A</definedName>
    <definedName name="dfggredb">#N/A</definedName>
    <definedName name="dfggreg">#N/A</definedName>
    <definedName name="DFGGRES">#N/A</definedName>
    <definedName name="DFGGRESER">#N/A</definedName>
    <definedName name="dfggrgr">#N/A</definedName>
    <definedName name="dfgr">#N/A</definedName>
    <definedName name="dfgrd">#N/A</definedName>
    <definedName name="dfgre">#N/A</definedName>
    <definedName name="dfgred">#N/A</definedName>
    <definedName name="dfgree">#N/A</definedName>
    <definedName name="dfgreegf">#N/A</definedName>
    <definedName name="dfgreegrd">#N/A</definedName>
    <definedName name="DFGREERS">#N/A</definedName>
    <definedName name="dfgreg">#N/A</definedName>
    <definedName name="dfgregd">#N/A</definedName>
    <definedName name="DFGREGE">#REF!</definedName>
    <definedName name="dfgregre">#N/A</definedName>
    <definedName name="dfgrer">#N/A</definedName>
    <definedName name="dfgrere">#N/A</definedName>
    <definedName name="dfgreresg">#N/A</definedName>
    <definedName name="dfgrerge">#N/A</definedName>
    <definedName name="DFGRES">#N/A</definedName>
    <definedName name="DFGRESG">#N/A</definedName>
    <definedName name="dfgrevr">#N/A</definedName>
    <definedName name="dfgrf">#N/A</definedName>
    <definedName name="dfgrfdf">#N/A</definedName>
    <definedName name="dfgrges">#N/A</definedName>
    <definedName name="dfgrgre">#N/A</definedName>
    <definedName name="DFGRGRES">#N/A</definedName>
    <definedName name="dfgrr">#N/A</definedName>
    <definedName name="dfgrre">#N/A</definedName>
    <definedName name="dfgrregs">#N/A</definedName>
    <definedName name="dfgrres">#N/A</definedName>
    <definedName name="dfgrrg">#N/A</definedName>
    <definedName name="dfgrrgd">#N/A</definedName>
    <definedName name="DFGRS">#REF!</definedName>
    <definedName name="DFGRSA">#N/A</definedName>
    <definedName name="DFGRSER">#REF!</definedName>
    <definedName name="DFGRV">#REF!</definedName>
    <definedName name="dfgrvrf">#N/A</definedName>
    <definedName name="dfgsdfre">#N/A</definedName>
    <definedName name="dfgser">#N/A</definedName>
    <definedName name="dfgvf">#N/A</definedName>
    <definedName name="dfgvr">#N/A</definedName>
    <definedName name="dfh">#N/A</definedName>
    <definedName name="DFHBRTD">#N/A</definedName>
    <definedName name="dfhdh">#N/A</definedName>
    <definedName name="DFHDHRT">#N/A</definedName>
    <definedName name="dfhdhrttr">#N/A</definedName>
    <definedName name="dfhdrt">#N/A</definedName>
    <definedName name="DFHDTR">#N/A</definedName>
    <definedName name="DFHFD">#REF!</definedName>
    <definedName name="dfhg">#N/A</definedName>
    <definedName name="DFHHDRTRT">#N/A</definedName>
    <definedName name="DFHHRDT">#N/A</definedName>
    <definedName name="DFHHRDTRT">#N/A</definedName>
    <definedName name="DFHHRDTTH">#N/A</definedName>
    <definedName name="dfhhrtd">#N/A</definedName>
    <definedName name="DFHHRTDRHT">#N/A</definedName>
    <definedName name="dfhhser">#N/A</definedName>
    <definedName name="DFHHTRD">#N/A</definedName>
    <definedName name="dfhrdst">#N/A</definedName>
    <definedName name="dfhrdt">#N/A</definedName>
    <definedName name="DFHRDTHTR">#N/A</definedName>
    <definedName name="dfhrdttr">#N/A</definedName>
    <definedName name="dfhrtd">#N/A</definedName>
    <definedName name="DFHRTDB">#N/A</definedName>
    <definedName name="DFHRTDHTR">#N/A</definedName>
    <definedName name="DFHRTDRTH">#N/A</definedName>
    <definedName name="DFHRTDTRH">#N/A</definedName>
    <definedName name="DFHRTHDRT">#N/A</definedName>
    <definedName name="dfht">#N/A</definedName>
    <definedName name="dfhte">#N/A</definedName>
    <definedName name="dfhter">#N/A</definedName>
    <definedName name="dfhtr">#N/A</definedName>
    <definedName name="DFHTRDHRT">#N/A</definedName>
    <definedName name="DFHTRDTRTR">#N/A</definedName>
    <definedName name="DFHTRH">#N/A</definedName>
    <definedName name="dfhtt">#N/A</definedName>
    <definedName name="dfhtte">#N/A</definedName>
    <definedName name="dfj">#N/A</definedName>
    <definedName name="dfjed">#N/A</definedName>
    <definedName name="dfk3l">#N/A</definedName>
    <definedName name="dfkdfkfk">#N/A</definedName>
    <definedName name="dfkdk">#N/A</definedName>
    <definedName name="dfld">#N/A</definedName>
    <definedName name="dflgdl">#N/A</definedName>
    <definedName name="dfrd">#N/A</definedName>
    <definedName name="dfrdf">#N/A</definedName>
    <definedName name="dfrdr">#N/A</definedName>
    <definedName name="dfre">#N/A</definedName>
    <definedName name="dfred">#N/A</definedName>
    <definedName name="dfreg">#N/A</definedName>
    <definedName name="dfregr">#N/A</definedName>
    <definedName name="dfregre">#N/A</definedName>
    <definedName name="DFREGS">#N/A</definedName>
    <definedName name="dfres">#N/A</definedName>
    <definedName name="dfrev">#N/A</definedName>
    <definedName name="dfrevg">#N/A</definedName>
    <definedName name="dfrgger">#N/A</definedName>
    <definedName name="dfs">#N/A</definedName>
    <definedName name="dfsaew">#N/A</definedName>
    <definedName name="DFSBBSRE">#N/A</definedName>
    <definedName name="DFSD">#N/A</definedName>
    <definedName name="dfseefw">#N/A</definedName>
    <definedName name="DFSFBD">#N/A</definedName>
    <definedName name="DFSFEWA">#N/A</definedName>
    <definedName name="dfsg">#N/A</definedName>
    <definedName name="DFSGER">#N/A</definedName>
    <definedName name="DFSGEREGR">#N/A</definedName>
    <definedName name="dfsgerer">#N/A</definedName>
    <definedName name="DFSGERG">#N/A</definedName>
    <definedName name="dfsgerk">#N/A</definedName>
    <definedName name="DFSGERS">#N/A</definedName>
    <definedName name="DFSGERSER">#N/A</definedName>
    <definedName name="DFSGERSG">#N/A</definedName>
    <definedName name="DFSGERSRE">#N/A</definedName>
    <definedName name="DFSGESR">#N/A</definedName>
    <definedName name="dfsgfdd">#N/A</definedName>
    <definedName name="dfsggd">#N/A</definedName>
    <definedName name="DFSGGER">#N/A</definedName>
    <definedName name="DFSGGERER">#N/A</definedName>
    <definedName name="DFSGGERS">#N/A</definedName>
    <definedName name="DFSGGERSREG">#N/A</definedName>
    <definedName name="DFSGGESR">#N/A</definedName>
    <definedName name="DFSGGRESERG">#N/A</definedName>
    <definedName name="dfsgreegr">#N/A</definedName>
    <definedName name="dfsgreer">#N/A</definedName>
    <definedName name="dfsgresgre">#N/A</definedName>
    <definedName name="dfsgrev">#N/A</definedName>
    <definedName name="DFSGRGD">#N/A</definedName>
    <definedName name="dfsgrrge">#N/A</definedName>
    <definedName name="DFSGSER">#N/A</definedName>
    <definedName name="dfsgsvdf">#N/A</definedName>
    <definedName name="dfskrek">#N/A</definedName>
    <definedName name="dfsreedg">#N/A</definedName>
    <definedName name="dfsvre">#N/A</definedName>
    <definedName name="dfsvrr">#N/A</definedName>
    <definedName name="dfsxbres">#N/A</definedName>
    <definedName name="dfttr">#N/A</definedName>
    <definedName name="DFTU">#N/A</definedName>
    <definedName name="dfvdffd">#N/A</definedName>
    <definedName name="dfvdfv">#N/A</definedName>
    <definedName name="dfvds">#N/A</definedName>
    <definedName name="DFVERS">#N/A</definedName>
    <definedName name="dfverserg">#N/A</definedName>
    <definedName name="dfvfd">#N/A</definedName>
    <definedName name="DFVFDF">#N/A</definedName>
    <definedName name="dfvfe">#N/A</definedName>
    <definedName name="dfvfrd">#N/A</definedName>
    <definedName name="DFVFVD">#N/A</definedName>
    <definedName name="DFVFVF">#N/A</definedName>
    <definedName name="DFVR">#REF!</definedName>
    <definedName name="dfvrd">#N/A</definedName>
    <definedName name="dfvrdg">#N/A</definedName>
    <definedName name="dfvre">#N/A</definedName>
    <definedName name="dfvred">#N/A</definedName>
    <definedName name="dfvredg">#N/A</definedName>
    <definedName name="dfvreg">#N/A</definedName>
    <definedName name="dfvrer">#N/A</definedName>
    <definedName name="DFVREVS">#N/A</definedName>
    <definedName name="DFVRR">#REF!</definedName>
    <definedName name="DFVRSE">#REF!</definedName>
    <definedName name="DFVRSER">#N/A</definedName>
    <definedName name="dfvse">#N/A</definedName>
    <definedName name="DFVVERSER">#N/A</definedName>
    <definedName name="dfvvfd">#N/A</definedName>
    <definedName name="DFVVRE">#N/A</definedName>
    <definedName name="DFW" localSheetId="5" hidden="1">{"'Eng (page2)'!$A$1:$D$52"}</definedName>
    <definedName name="DFW" hidden="1">{"'Eng (page2)'!$A$1:$D$52"}</definedName>
    <definedName name="DFWE" localSheetId="5" hidden="1">{"'Eng (page2)'!$A$1:$D$52"}</definedName>
    <definedName name="DFWE" hidden="1">{"'Eng (page2)'!$A$1:$D$52"}</definedName>
    <definedName name="DFWES">#N/A</definedName>
    <definedName name="dfwssd">#N/A</definedName>
    <definedName name="DFY5R">#N/A</definedName>
    <definedName name="DFYDRTH">#N/A</definedName>
    <definedName name="dg">#N/A</definedName>
    <definedName name="dgbfsd">#N/A</definedName>
    <definedName name="DGBRTD">#N/A</definedName>
    <definedName name="DGD">#N/A</definedName>
    <definedName name="dgdfgg">#N/A</definedName>
    <definedName name="dgdg">#REF!</definedName>
    <definedName name="dgdgd">#N/A</definedName>
    <definedName name="dgdggd">#N/A</definedName>
    <definedName name="dgdgrege">#N/A</definedName>
    <definedName name="dgdgs">#N/A</definedName>
    <definedName name="dge">#N/A</definedName>
    <definedName name="dger">#N/A</definedName>
    <definedName name="dgerdger">#N/A</definedName>
    <definedName name="dgerfg">#N/A</definedName>
    <definedName name="dgerg">#N/A</definedName>
    <definedName name="DGERGER">#N/A</definedName>
    <definedName name="DGERSG">#N/A</definedName>
    <definedName name="DGESRGERS">#N/A</definedName>
    <definedName name="dgesrgr">#N/A</definedName>
    <definedName name="dgfgfd" hidden="1">{#N/A,#N/A,FALSE,"COVER.XLS";#N/A,#N/A,FALSE,"RACT1.XLS";#N/A,#N/A,FALSE,"RACT2.XLS";#N/A,#N/A,FALSE,"ECCMP";#N/A,#N/A,FALSE,"WELDER.XLS"}</definedName>
    <definedName name="DGG">#N/A</definedName>
    <definedName name="dggd">#N/A</definedName>
    <definedName name="dggd3">#N/A</definedName>
    <definedName name="dgger">#N/A</definedName>
    <definedName name="dggers">#N/A</definedName>
    <definedName name="dggesr">#N/A</definedName>
    <definedName name="dggre">#N/A</definedName>
    <definedName name="dggred">#N/A</definedName>
    <definedName name="DGGREESRG">#N/A</definedName>
    <definedName name="DGGRESRE">#N/A</definedName>
    <definedName name="DGGRESREG">#N/A</definedName>
    <definedName name="dggrr">#N/A</definedName>
    <definedName name="dggs">#N/A</definedName>
    <definedName name="dggsdgsr">#N/A</definedName>
    <definedName name="DGGSRE">#N/A</definedName>
    <definedName name="dggsregres">#N/A</definedName>
    <definedName name="dghdrthtr">#N/A</definedName>
    <definedName name="DGHRDT">#N/A</definedName>
    <definedName name="dghrdtrt">#N/A</definedName>
    <definedName name="dghrtd">#N/A</definedName>
    <definedName name="DGHTRDTRDH">#N/A</definedName>
    <definedName name="dgnrt">#N/A</definedName>
    <definedName name="dgr">#N/A</definedName>
    <definedName name="dgrb">#N/A</definedName>
    <definedName name="DGRE">#N/A</definedName>
    <definedName name="dgre9">#N/A</definedName>
    <definedName name="dgred">#N/A</definedName>
    <definedName name="dgredfd">#N/A</definedName>
    <definedName name="dgredvf">#N/A</definedName>
    <definedName name="dgree">#N/A</definedName>
    <definedName name="dgrefg">#N/A</definedName>
    <definedName name="dgreg">#N/A</definedName>
    <definedName name="dgreger">#N/A</definedName>
    <definedName name="dgrer">#N/A</definedName>
    <definedName name="dgrere">#N/A</definedName>
    <definedName name="dgres">#N/A</definedName>
    <definedName name="dgrge">#N/A</definedName>
    <definedName name="dgrrg">#N/A</definedName>
    <definedName name="dgrt4">#N/A</definedName>
    <definedName name="DGS">#N/A</definedName>
    <definedName name="dgsd">#N/A</definedName>
    <definedName name="DGSGD">#N/A</definedName>
    <definedName name="dgsgers">#N/A</definedName>
    <definedName name="dgsr">#N/A</definedName>
    <definedName name="dgsrev">#N/A</definedName>
    <definedName name="dgsrge">#N/A</definedName>
    <definedName name="dgsrr">#N/A</definedName>
    <definedName name="dgsser">#N/A</definedName>
    <definedName name="dgssff">#N/A</definedName>
    <definedName name="dh">#N/A</definedName>
    <definedName name="DHD">#N/A</definedName>
    <definedName name="dhdfh">#N/A</definedName>
    <definedName name="dhdhdh">#N/A</definedName>
    <definedName name="DHDRT">#REF!</definedName>
    <definedName name="DHF">#N/A</definedName>
    <definedName name="dhfgfg">#N/A</definedName>
    <definedName name="dhfh">#N/A</definedName>
    <definedName name="DHFTRDH">#N/A</definedName>
    <definedName name="DHFTRRTH">#N/A</definedName>
    <definedName name="dhg">#N/A</definedName>
    <definedName name="DHGFD">#N/A</definedName>
    <definedName name="DHGFGH">#N/A</definedName>
    <definedName name="DHGHDRT">#N/A</definedName>
    <definedName name="dhh">#N/A</definedName>
    <definedName name="dhhe4">#N/A</definedName>
    <definedName name="dhhf">#N/A</definedName>
    <definedName name="DHHRTD">#N/A</definedName>
    <definedName name="DHHRTDDTR">#N/A</definedName>
    <definedName name="dhhrtdth">#N/A</definedName>
    <definedName name="DHRDBTTR">#N/A</definedName>
    <definedName name="dhred">#N/A</definedName>
    <definedName name="dhrt">#N/A</definedName>
    <definedName name="DHRTHTR">#N/A</definedName>
    <definedName name="dhrtr">#N/A</definedName>
    <definedName name="DHRTTR">#N/A</definedName>
    <definedName name="dht">#N/A</definedName>
    <definedName name="dhtr">#N/A</definedName>
    <definedName name="DHTRDHRTD">#N/A</definedName>
    <definedName name="DHTRDTR">#N/A</definedName>
    <definedName name="DHTRHHTR">#N/A</definedName>
    <definedName name="DHTRTRH">#N/A</definedName>
    <definedName name="dhtt">#N/A</definedName>
    <definedName name="DHTTRD">#N/A</definedName>
    <definedName name="dif">[115]fcl!#REF!</definedName>
    <definedName name="diff">[116]fcl!#REF!</definedName>
    <definedName name="Difference">#REF!</definedName>
    <definedName name="Dignes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irect_cost">#REF!</definedName>
    <definedName name="Disaggregations">#REF!</definedName>
    <definedName name="Discount" localSheetId="5" hidden="1">#REF!</definedName>
    <definedName name="Discount" hidden="1">#REF!</definedName>
    <definedName name="DiscretionaryBudgetedCompletionDate">#REF!</definedName>
    <definedName name="DiscretionaryCommitted">#REF!</definedName>
    <definedName name="DiscretionaryExpectedCompletionDate">#REF!</definedName>
    <definedName name="DiscretionaryExpectedTotalExpenditure">#REF!</definedName>
    <definedName name="DiscretionaryExpenditureToDate">#REF!</definedName>
    <definedName name="DiscretionaryPercentComp.">#REF!</definedName>
    <definedName name="DiscretionaryPercentSanctioned">#REF!</definedName>
    <definedName name="DiscretionaryReviewRequired">#REF!</definedName>
    <definedName name="DiscretionarySanctioned">#REF!</definedName>
    <definedName name="display_area_2" localSheetId="5" hidden="1">#REF!</definedName>
    <definedName name="display_area_2" hidden="1">#REF!</definedName>
    <definedName name="disputed_scope_changes">#REF!</definedName>
    <definedName name="DisputedProvisions4Actuals">#REF!</definedName>
    <definedName name="DisputedProvisions4Budget">#REF!</definedName>
    <definedName name="DisputedProvisionsMonth1Actuals">#REF!</definedName>
    <definedName name="DisputedProvisionsMonth1Budget">#REF!</definedName>
    <definedName name="DisputedProvisionsMonth2Actuals">#REF!</definedName>
    <definedName name="DisputedProvisionsMonth2Budget">#REF!</definedName>
    <definedName name="DisputedProvisionsMonth3Actuals">#REF!</definedName>
    <definedName name="DisputedProvisionsMonth3Budget">#REF!</definedName>
    <definedName name="DisputedProvisionsYTDActuals">#REF!</definedName>
    <definedName name="DisputedProvisionsYTDBudget">#REF!</definedName>
    <definedName name="DisputedProvisionYTDActuals">#REF!</definedName>
    <definedName name="DisputedProvisionYTDBudget">#REF!</definedName>
    <definedName name="dItemsToTest">#REF!</definedName>
    <definedName name="DIV">[17]SaleJan!$I$7:$I$486</definedName>
    <definedName name="DIV_Ship">[41]ShipmentCost!$K$32:$K$2446</definedName>
    <definedName name="dj">#N/A</definedName>
    <definedName name="djc">#N/A</definedName>
    <definedName name="djcjcd">#N/A</definedName>
    <definedName name="djdf">#N/A</definedName>
    <definedName name="DJDJ">#N/A</definedName>
    <definedName name="djdjd">#N/A</definedName>
    <definedName name="djdrjt">#N/A</definedName>
    <definedName name="djdtj">#N/A</definedName>
    <definedName name="djf">#N/A</definedName>
    <definedName name="djff">#N/A</definedName>
    <definedName name="djfjd">#N/A</definedName>
    <definedName name="djfjdf">#N/A</definedName>
    <definedName name="DJFJFDJDJD">#N/A</definedName>
    <definedName name="djfjgd">#N/A</definedName>
    <definedName name="djgf">#N/A</definedName>
    <definedName name="DJHDRTHD">#N/A</definedName>
    <definedName name="DJJ">#N/A</definedName>
    <definedName name="djjd">#N/A</definedName>
    <definedName name="djjf">#N/A</definedName>
    <definedName name="djjn">#N/A</definedName>
    <definedName name="dkckdk">#N/A</definedName>
    <definedName name="dkd">#N/A</definedName>
    <definedName name="DKDFJ">#N/A</definedName>
    <definedName name="dkdjgd">#N/A</definedName>
    <definedName name="DKDKD">#N/A</definedName>
    <definedName name="dkdkdk">#N/A</definedName>
    <definedName name="dkdkdkd">#N/A</definedName>
    <definedName name="dkdkdkk">#N/A</definedName>
    <definedName name="dkdkedk">#N/A</definedName>
    <definedName name="dkdkfk">#N/A</definedName>
    <definedName name="dkdkkd">#N/A</definedName>
    <definedName name="dkdkkddk">#N/A</definedName>
    <definedName name="DKDLF">#N/A</definedName>
    <definedName name="DKDMDMK">#N/A</definedName>
    <definedName name="dkefk">#N/A</definedName>
    <definedName name="dkejekw">#N/A</definedName>
    <definedName name="DKEK">#N/A</definedName>
    <definedName name="dkekek">#N/A</definedName>
    <definedName name="dkekg">#N/A</definedName>
    <definedName name="dkekke">#N/A</definedName>
    <definedName name="dkekskd">#N/A</definedName>
    <definedName name="dkewkkw">#N/A</definedName>
    <definedName name="dkfkaefw">#N/A</definedName>
    <definedName name="dkfkek">#N/A</definedName>
    <definedName name="dkfkew">#N/A</definedName>
    <definedName name="dkfkke">#N/A</definedName>
    <definedName name="dkgne">#N/A</definedName>
    <definedName name="DKK">'[117]ADJ - RATE'!$B$4</definedName>
    <definedName name="dkkdk">#N/A</definedName>
    <definedName name="dkkdkd">#N/A</definedName>
    <definedName name="DKKEEKK">#N/A</definedName>
    <definedName name="dkkekd">#N/A</definedName>
    <definedName name="dkkelw">#N/A</definedName>
    <definedName name="dkkewk">#N/A</definedName>
    <definedName name="dkkfkdsf">#N/A</definedName>
    <definedName name="dkmcs">#N/A</definedName>
    <definedName name="dkrdn">#N/A</definedName>
    <definedName name="dkrid">#N/A</definedName>
    <definedName name="dkrked">#N/A</definedName>
    <definedName name="dkweralk">#N/A</definedName>
    <definedName name="dkwfmc">#N/A</definedName>
    <definedName name="dkwkeke">#N/A</definedName>
    <definedName name="dlccld">#N/A</definedName>
    <definedName name="dlckdld">#N/A</definedName>
    <definedName name="dlcld">#N/A</definedName>
    <definedName name="DLDLEL">#N/A</definedName>
    <definedName name="dldlele">#N/A</definedName>
    <definedName name="dleel">#N/A</definedName>
    <definedName name="dlewwlwl">#N/A</definedName>
    <definedName name="dlfew">#N/A</definedName>
    <definedName name="dlflsl">#N/A</definedName>
    <definedName name="dlflv">#N/A</definedName>
    <definedName name="dlgldlg">#N/A</definedName>
    <definedName name="dlld">#N/A</definedName>
    <definedName name="dllfee">#N/A</definedName>
    <definedName name="DLLGLFDL">#N/A</definedName>
    <definedName name="dllkea">#N/A</definedName>
    <definedName name="dllow">[118]DATA!#REF!</definedName>
    <definedName name="dlrdk">#N/A</definedName>
    <definedName name="dlscs">#N/A</definedName>
    <definedName name="dlsldkf">#N/A</definedName>
    <definedName name="dlslel">#N/A</definedName>
    <definedName name="dlsll">#N/A</definedName>
    <definedName name="DLSLLEL">#N/A</definedName>
    <definedName name="dlwef">#N/A</definedName>
    <definedName name="dm">#REF!</definedName>
    <definedName name="dmcds">#N/A</definedName>
    <definedName name="dmdgkld">#N/A</definedName>
    <definedName name="dmdk">#N/A</definedName>
    <definedName name="DMDMD">#N/A</definedName>
    <definedName name="DMDMDM">#N/A</definedName>
    <definedName name="dmejs">#N/A</definedName>
    <definedName name="DMMDM">#N/A</definedName>
    <definedName name="DMMDMD">#N/A</definedName>
    <definedName name="dName">#REF!</definedName>
    <definedName name="dndntrr">#N/A</definedName>
    <definedName name="DNENNE">#N/A</definedName>
    <definedName name="dngdf">#N/A</definedName>
    <definedName name="dnghrtd">#N/A</definedName>
    <definedName name="dnrdt">#N/A</definedName>
    <definedName name="DNT">#REF!</definedName>
    <definedName name="Doc..Date">#REF!</definedName>
    <definedName name="DocumentNo">#REF!</definedName>
    <definedName name="dododl">#N/A</definedName>
    <definedName name="Dollar_Threshold">#REF!</definedName>
    <definedName name="Dom_Aug">#REF!</definedName>
    <definedName name="Dom_Exp">'[40]2010 Sale Budget'!$C$15:$C$1961</definedName>
    <definedName name="dooe" localSheetId="5" hidden="1">{"'Eng (page2)'!$A$1:$D$52"}</definedName>
    <definedName name="dooe" hidden="1">{"'Eng (page2)'!$A$1:$D$52"}</definedName>
    <definedName name="dp">[119]sum!#REF!</definedName>
    <definedName name="dPlanningMateriality">#REF!</definedName>
    <definedName name="DPotherbanks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PSBI">#REF!</definedName>
    <definedName name="dr">#N/A</definedName>
    <definedName name="DR5Y5">#N/A</definedName>
    <definedName name="drdgerg">#N/A</definedName>
    <definedName name="drdrd">#N/A</definedName>
    <definedName name="dreer4">#N/A</definedName>
    <definedName name="drey">#N/A</definedName>
    <definedName name="DRFE4" localSheetId="5" hidden="1">{"'Eng (page2)'!$A$1:$D$52"}</definedName>
    <definedName name="DRFE4" hidden="1">{"'Eng (page2)'!$A$1:$D$52"}</definedName>
    <definedName name="drhr">#N/A</definedName>
    <definedName name="DRHTR">#N/A</definedName>
    <definedName name="drhtrt">#N/A</definedName>
    <definedName name="drj">#N/A</definedName>
    <definedName name="drjrd">#N/A</definedName>
    <definedName name="DRJT">#N/A</definedName>
    <definedName name="drjtd">#N/A</definedName>
    <definedName name="drrrgd">#N/A</definedName>
    <definedName name="drsdfgf">#N/A</definedName>
    <definedName name="drsg">#N/A</definedName>
    <definedName name="DRSGER">#N/A</definedName>
    <definedName name="drtd">#N/A</definedName>
    <definedName name="drth">#REF!</definedName>
    <definedName name="drthhrtt">#N/A</definedName>
    <definedName name="drtt">#N/A</definedName>
    <definedName name="DRTYRD">#N/A</definedName>
    <definedName name="DRTYRY">#N/A</definedName>
    <definedName name="dru">#N/A</definedName>
    <definedName name="DRUCKBEREI03">#REF!</definedName>
    <definedName name="DRUYRDT">#N/A</definedName>
    <definedName name="DRYJRT">#N/A</definedName>
    <definedName name="dryr">#N/A</definedName>
    <definedName name="DRYTR">#REF!</definedName>
    <definedName name="DRYY">#N/A</definedName>
    <definedName name="dryyht">#N/A</definedName>
    <definedName name="ds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dsacds">#N/A</definedName>
    <definedName name="dsad" localSheetId="5" hidden="1">{"'Model'!$A$1:$N$53"}</definedName>
    <definedName name="dsad" hidden="1">{"'Model'!$A$1:$N$53"}</definedName>
    <definedName name="dsadf8">#N/A</definedName>
    <definedName name="dsafce">#N/A</definedName>
    <definedName name="dsafdsf">#N/A</definedName>
    <definedName name="DSAFEAW">#N/A</definedName>
    <definedName name="DSAFEWA">#N/A</definedName>
    <definedName name="dsafewfew">#N/A</definedName>
    <definedName name="DSAFWEAEW">#N/A</definedName>
    <definedName name="DSAG">#N/A</definedName>
    <definedName name="dSampleSize">#REF!</definedName>
    <definedName name="dsbser">#N/A</definedName>
    <definedName name="dscaew">#N/A</definedName>
    <definedName name="DSCD">#N/A</definedName>
    <definedName name="dscdewa">#N/A</definedName>
    <definedName name="dscds" localSheetId="5" hidden="1">{"'Model'!$A$1:$N$53"}</definedName>
    <definedName name="dscds" hidden="1">{"'Model'!$A$1:$N$53"}</definedName>
    <definedName name="dscdwees">#N/A</definedName>
    <definedName name="dsceae">#N/A</definedName>
    <definedName name="dsclce">#N/A</definedName>
    <definedName name="dsdccdd">#N/A</definedName>
    <definedName name="dsdfewsd">#N/A</definedName>
    <definedName name="DSDKKDK">#N/A</definedName>
    <definedName name="dsdlele">#N/A</definedName>
    <definedName name="DSE" localSheetId="5" hidden="1">{"'Eng (page2)'!$A$1:$D$52"}</definedName>
    <definedName name="DSE" hidden="1">{"'Eng (page2)'!$A$1:$D$52"}</definedName>
    <definedName name="dseczd">#N/A</definedName>
    <definedName name="dsedg">#N/A</definedName>
    <definedName name="DSEEWA">#N/A</definedName>
    <definedName name="dsegfr">#N/A</definedName>
    <definedName name="dserd">#N/A</definedName>
    <definedName name="dsess">#N/A</definedName>
    <definedName name="dsewfs">#N/A</definedName>
    <definedName name="dsf">#N/A</definedName>
    <definedName name="dsfaf">#N/A</definedName>
    <definedName name="DSFAKEWKEK">#N/A</definedName>
    <definedName name="DSFASD">#N/A</definedName>
    <definedName name="DSFAWE">#N/A</definedName>
    <definedName name="dsfawefe">#N/A</definedName>
    <definedName name="dsfcew">#N/A</definedName>
    <definedName name="dsfd">#N/A</definedName>
    <definedName name="dsfdfe">#N/A</definedName>
    <definedName name="dsfdg">#N/A</definedName>
    <definedName name="dsfds">#N/A</definedName>
    <definedName name="dsfed">#N/A</definedName>
    <definedName name="dsfee">#N/A</definedName>
    <definedName name="dsfevdf">#N/A</definedName>
    <definedName name="DSFEWA">#N/A</definedName>
    <definedName name="dsfewas">#N/A</definedName>
    <definedName name="dsfewf">#N/A</definedName>
    <definedName name="dsffefe">#N/A</definedName>
    <definedName name="DSFFEWAEF">#N/A</definedName>
    <definedName name="DSFFEWAEW">#N/A</definedName>
    <definedName name="dsffewefw">#N/A</definedName>
    <definedName name="dsffsd">#N/A</definedName>
    <definedName name="dsfg">#N/A</definedName>
    <definedName name="DSFG4E">#REF!</definedName>
    <definedName name="DSFGEGRSREG">#N/A</definedName>
    <definedName name="dsfger">#N/A</definedName>
    <definedName name="dsfgerg">#N/A</definedName>
    <definedName name="DSFGERGRE">#N/A</definedName>
    <definedName name="DSFGERGS">#N/A</definedName>
    <definedName name="DSFGERGSG">#N/A</definedName>
    <definedName name="DSFGERS">#N/A</definedName>
    <definedName name="DSFGERSE">#N/A</definedName>
    <definedName name="DSFGERSG">#N/A</definedName>
    <definedName name="DSFGERSGRE">#N/A</definedName>
    <definedName name="DSFGERSR">#N/A</definedName>
    <definedName name="DSFGERSRE">#N/A</definedName>
    <definedName name="DSFGESR">#N/A</definedName>
    <definedName name="DSFGESRGER">#N/A</definedName>
    <definedName name="DSFGGERSER">#N/A</definedName>
    <definedName name="DSFGGERSERG">#N/A</definedName>
    <definedName name="DSFGGERSR">#N/A</definedName>
    <definedName name="dsfggre">#N/A</definedName>
    <definedName name="dsfggreresg">#N/A</definedName>
    <definedName name="DSFGRE">#N/A</definedName>
    <definedName name="dsfgree">#N/A</definedName>
    <definedName name="dsfgreerg">#N/A</definedName>
    <definedName name="DSFGREGRE">#N/A</definedName>
    <definedName name="dsfgregs">#N/A</definedName>
    <definedName name="DSFGRERE">#N/A</definedName>
    <definedName name="DSFGRES">#N/A</definedName>
    <definedName name="DSFGRESEGR">#N/A</definedName>
    <definedName name="dsfgreser">#N/A</definedName>
    <definedName name="dsfgresger">#N/A</definedName>
    <definedName name="dsfgresre">#N/A</definedName>
    <definedName name="dsfgrgs">#REF!</definedName>
    <definedName name="dsfgrse">#N/A</definedName>
    <definedName name="dsfgrsr">#REF!</definedName>
    <definedName name="dsfgrsrge">#REF!</definedName>
    <definedName name="dsfgser">#N/A</definedName>
    <definedName name="DSFGSGEHR">#N/A</definedName>
    <definedName name="dsfgv">#N/A</definedName>
    <definedName name="DSFGVERS">#N/A</definedName>
    <definedName name="DSFJDSK">#N/A</definedName>
    <definedName name="DSFJDSLKKLD">#N/A</definedName>
    <definedName name="DSFJKDSK">#N/A</definedName>
    <definedName name="DSFKDSFKDSK">#N/A</definedName>
    <definedName name="DSFKEKEK">#N/A</definedName>
    <definedName name="DSFKEWKEK">#N/A</definedName>
    <definedName name="DSFKSDKKD">#N/A</definedName>
    <definedName name="dsfreers">#N/A</definedName>
    <definedName name="DSFSDFSDF" hidden="1">{#N/A,#N/A,FALSE,"COVER.XLS";#N/A,#N/A,FALSE,"RACT1.XLS";#N/A,#N/A,FALSE,"RACT2.XLS";#N/A,#N/A,FALSE,"ECCMP";#N/A,#N/A,FALSE,"WELDER.XLS"}</definedName>
    <definedName name="dsfsfd">#N/A</definedName>
    <definedName name="DSFSFDKDSK">#N/A</definedName>
    <definedName name="dsfvr">#N/A</definedName>
    <definedName name="dsfwe">#N/A</definedName>
    <definedName name="dsfwef">#N/A</definedName>
    <definedName name="dsfwfesf">#N/A</definedName>
    <definedName name="dsg">#N/A</definedName>
    <definedName name="dsgd">#N/A</definedName>
    <definedName name="dsgee">#N/A</definedName>
    <definedName name="dsger">#N/A</definedName>
    <definedName name="dsgerer">#N/A</definedName>
    <definedName name="DSGERG">#N/A</definedName>
    <definedName name="dsgers">#N/A</definedName>
    <definedName name="dsgesr">#N/A</definedName>
    <definedName name="DSGESRGRE">#N/A</definedName>
    <definedName name="DSGEW">#N/A</definedName>
    <definedName name="dsgf">#N/A</definedName>
    <definedName name="dsgg">#N/A</definedName>
    <definedName name="DSGGDD">#N/A</definedName>
    <definedName name="dsgge">#N/A</definedName>
    <definedName name="dsggers">#N/A</definedName>
    <definedName name="DSGGERSER">#N/A</definedName>
    <definedName name="DSGGERSG">#N/A</definedName>
    <definedName name="DSGGERSR">#N/A</definedName>
    <definedName name="DSGGERSRE">#N/A</definedName>
    <definedName name="DSGGERSVRF">#N/A</definedName>
    <definedName name="DSGGESR">#N/A</definedName>
    <definedName name="DSGGESRGRE">#N/A</definedName>
    <definedName name="dsggre">#N/A</definedName>
    <definedName name="DSGGREER">#N/A</definedName>
    <definedName name="dsggres">#N/A</definedName>
    <definedName name="DSGGSREGER">#N/A</definedName>
    <definedName name="dsggvf">#N/A</definedName>
    <definedName name="dsgr">#N/A</definedName>
    <definedName name="dsgrdf">#N/A</definedName>
    <definedName name="dsgrdg">#N/A</definedName>
    <definedName name="dsgre">#N/A</definedName>
    <definedName name="dsgreg">#N/A</definedName>
    <definedName name="DSGREGS">#N/A</definedName>
    <definedName name="dsgres">#N/A</definedName>
    <definedName name="DSGRESERG">#N/A</definedName>
    <definedName name="DSGRESG">#N/A</definedName>
    <definedName name="dsgrevr">#N/A</definedName>
    <definedName name="DSGRGES">#N/A</definedName>
    <definedName name="dsgrgs">#N/A</definedName>
    <definedName name="dsgrgse">#REF!</definedName>
    <definedName name="dsgrrge">#N/A</definedName>
    <definedName name="dsgserg">#N/A</definedName>
    <definedName name="dsgvse">#N/A</definedName>
    <definedName name="dsh">#N/A</definedName>
    <definedName name="DSHR">#REF!</definedName>
    <definedName name="dsjekwkw">#N/A</definedName>
    <definedName name="dskekcmdk">#N/A</definedName>
    <definedName name="dskeke">#N/A</definedName>
    <definedName name="DSKEKK">#N/A</definedName>
    <definedName name="DSKEL">#N/A</definedName>
    <definedName name="dskewkew">#N/A</definedName>
    <definedName name="DSKFSKSDK">#N/A</definedName>
    <definedName name="dskkwekw">#N/A</definedName>
    <definedName name="dsmce">#N/A</definedName>
    <definedName name="dsrdgr">#N/A</definedName>
    <definedName name="DSRGESR">#N/A</definedName>
    <definedName name="dsrgr">#N/A</definedName>
    <definedName name="dsrs">#REF!</definedName>
    <definedName name="dstrfhe5r">#N/A</definedName>
    <definedName name="dsver">#N/A</definedName>
    <definedName name="dsvgre">#N/A</definedName>
    <definedName name="DSWAEEW">#N/A</definedName>
    <definedName name="dsweffw">#N/A</definedName>
    <definedName name="dtd">#N/A</definedName>
    <definedName name="dtdy">#N/A</definedName>
    <definedName name="dtgh">#REF!</definedName>
    <definedName name="dtht">#REF!</definedName>
    <definedName name="dtjrdt">#N/A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DH">#N/A</definedName>
    <definedName name="DTRHTRD">#N/A</definedName>
    <definedName name="dtrj">#N/A</definedName>
    <definedName name="dtrjt">#N/A</definedName>
    <definedName name="dtyjdt">#N/A</definedName>
    <definedName name="dtytr">#N/A</definedName>
    <definedName name="DUJR">#N/A</definedName>
    <definedName name="DUJRT5">#N/A</definedName>
    <definedName name="dumppr">#REF!</definedName>
    <definedName name="durt">#N/A</definedName>
    <definedName name="dut">'[80]G-BS'!$F$3:$F$217</definedName>
    <definedName name="Dutiestaxes">#REF!</definedName>
    <definedName name="dv">#N/A</definedName>
    <definedName name="DVA">#N/A</definedName>
    <definedName name="dvd">#N/A</definedName>
    <definedName name="dvdfv">#N/A</definedName>
    <definedName name="dvef">#N/A</definedName>
    <definedName name="dver">#N/A</definedName>
    <definedName name="dvere">#N/A</definedName>
    <definedName name="dvfdf">#N/A</definedName>
    <definedName name="DVFDFV">#N/A</definedName>
    <definedName name="dvferd">#N/A</definedName>
    <definedName name="dvffdv">#N/A</definedName>
    <definedName name="dvfffsd">#N/A</definedName>
    <definedName name="dvffvdvf">#N/A</definedName>
    <definedName name="DVFR">#REF!</definedName>
    <definedName name="DVFSFDVSER">#N/A</definedName>
    <definedName name="dvfvd">#N/A</definedName>
    <definedName name="DVFVERS">#N/A</definedName>
    <definedName name="DVFVFDF">#N/A</definedName>
    <definedName name="dvfvfdv">#N/A</definedName>
    <definedName name="dvfvrfsed">#N/A</definedName>
    <definedName name="DVHYR">'[35]HBI NCD'!#REF!</definedName>
    <definedName name="dvrd">#N/A</definedName>
    <definedName name="dvrdg">#N/A</definedName>
    <definedName name="dvrfe">#N/A</definedName>
    <definedName name="dvrfrd">#N/A</definedName>
    <definedName name="dvrfsg">#N/A</definedName>
    <definedName name="DVRR">#REF!</definedName>
    <definedName name="dvrsegf">#N/A</definedName>
    <definedName name="dvrved">#N/A</definedName>
    <definedName name="dvserg">#N/A</definedName>
    <definedName name="DVSZD">#N/A</definedName>
    <definedName name="dvveesrg">#N/A</definedName>
    <definedName name="dvverlrl">#N/A</definedName>
    <definedName name="DWA" localSheetId="5" hidden="1">{"'Eng (page2)'!$A$1:$D$52"}</definedName>
    <definedName name="DWA" hidden="1">{"'Eng (page2)'!$A$1:$D$52"}</definedName>
    <definedName name="dws">#N/A</definedName>
    <definedName name="dwwd">#N/A</definedName>
    <definedName name="dxg">#N/A</definedName>
    <definedName name="dxgx">#N/A</definedName>
    <definedName name="DYR">#N/A</definedName>
    <definedName name="DYRT">#REF!</definedName>
    <definedName name="DYRTD">#N/A</definedName>
    <definedName name="DYRTF">#N/A</definedName>
    <definedName name="DYRY">#N/A</definedName>
    <definedName name="DYT">#N/A</definedName>
    <definedName name="E" hidden="1">{#N/A,#N/A,FALSE,"COVER.XLS";#N/A,#N/A,FALSE,"RACT1.XLS";#N/A,#N/A,FALSE,"RACT2.XLS";#N/A,#N/A,FALSE,"ECCMP";#N/A,#N/A,FALSE,"WELDER.XLS"}</definedName>
    <definedName name="e3eelephant" localSheetId="5" hidden="1">{"'Model'!$A$1:$N$53"}</definedName>
    <definedName name="e3eelephant" hidden="1">{"'Model'!$A$1:$N$53"}</definedName>
    <definedName name="E3KWFK">#N/A</definedName>
    <definedName name="E3RER">#N/A</definedName>
    <definedName name="e4e3" localSheetId="5" hidden="1">{"'Eng (page2)'!$A$1:$D$52"}</definedName>
    <definedName name="e4e3" hidden="1">{"'Eng (page2)'!$A$1:$D$52"}</definedName>
    <definedName name="e4te">#N/A</definedName>
    <definedName name="e5y4r">#N/A</definedName>
    <definedName name="e65t" localSheetId="5" hidden="1">{"'Eng (page2)'!$A$1:$D$52"}</definedName>
    <definedName name="e65t" hidden="1">{"'Eng (page2)'!$A$1:$D$52"}</definedName>
    <definedName name="e6y">#N/A</definedName>
    <definedName name="eac">#N/A</definedName>
    <definedName name="eace">#N/A</definedName>
    <definedName name="EAEGA">#N/A</definedName>
    <definedName name="EAEWA">#REF!</definedName>
    <definedName name="eaewfefw">#N/A</definedName>
    <definedName name="eafewcd">#N/A</definedName>
    <definedName name="eaffaeww">#N/A</definedName>
    <definedName name="eaffew">#N/A</definedName>
    <definedName name="eafwafew">#N/A</definedName>
    <definedName name="EAG">#N/A</definedName>
    <definedName name="EAGEGA">#N/A</definedName>
    <definedName name="EAGGR">#N/A</definedName>
    <definedName name="EAGRE">#N/A</definedName>
    <definedName name="EAGWE">#N/A</definedName>
    <definedName name="earning">#REF!</definedName>
    <definedName name="earwwer">#N/A</definedName>
    <definedName name="EAS">[72]EAS!$I$2:$L$219</definedName>
    <definedName name="EASFDEWA">#N/A</definedName>
    <definedName name="EAWAET">#N/A</definedName>
    <definedName name="eawfewef">#N/A</definedName>
    <definedName name="ebusabs" hidden="1">#REF!</definedName>
    <definedName name="ebussal" hidden="1">#REF!</definedName>
    <definedName name="Ec.Taxes">[79]b!$C$13</definedName>
    <definedName name="ececacew">#N/A</definedName>
    <definedName name="ecwaec">#N/A</definedName>
    <definedName name="ecwecw">#N/A</definedName>
    <definedName name="ed" localSheetId="5" hidden="1">{"'Eng (page2)'!$A$1:$D$52"}</definedName>
    <definedName name="ed" hidden="1">{"'Eng (page2)'!$A$1:$D$52"}</definedName>
    <definedName name="EDACDEA">#N/A</definedName>
    <definedName name="ede">'[114]Account List'!$A$2:$B$928</definedName>
    <definedName name="EDED">#N/A</definedName>
    <definedName name="ederg">#N/A</definedName>
    <definedName name="EDFAW">#N/A</definedName>
    <definedName name="edfewafe">#N/A</definedName>
    <definedName name="edge">#N/A</definedName>
    <definedName name="edgr">#N/A</definedName>
    <definedName name="ee" localSheetId="5" hidden="1">{"'Eng (page2)'!$A$1:$D$52"}</definedName>
    <definedName name="ee" hidden="1">{"'Eng (page2)'!$A$1:$D$52"}</definedName>
    <definedName name="eeafecs" localSheetId="5" hidden="1">{"'Eng (page2)'!$A$1:$D$52"}</definedName>
    <definedName name="eeafecs" hidden="1">{"'Eng (page2)'!$A$1:$D$52"}</definedName>
    <definedName name="eeawefw">#N/A</definedName>
    <definedName name="EEE">#N/A</definedName>
    <definedName name="eeee" localSheetId="5" hidden="1">{"'Eng (page2)'!$A$1:$D$52"}</definedName>
    <definedName name="eeee" hidden="1">{"'Eng (page2)'!$A$1:$D$52"}</definedName>
    <definedName name="eeeee">#REF!</definedName>
    <definedName name="eeewow">#N/A</definedName>
    <definedName name="EEGEWA">#N/A</definedName>
    <definedName name="eehrhe">#N/A</definedName>
    <definedName name="EEJEJEJ">#N/A</definedName>
    <definedName name="eekek">#N/A</definedName>
    <definedName name="eelel">#N/A</definedName>
    <definedName name="EEQE">#N/A</definedName>
    <definedName name="eergerg">#N/A</definedName>
    <definedName name="eergr">#N/A</definedName>
    <definedName name="eerr">#REF!</definedName>
    <definedName name="eet">#N/A</definedName>
    <definedName name="eete2">#N/A</definedName>
    <definedName name="eetr">#N/A</definedName>
    <definedName name="eetwteet">#N/A</definedName>
    <definedName name="eeutyt">#N/A</definedName>
    <definedName name="eeuurweu">#N/A</definedName>
    <definedName name="eew">#N/A</definedName>
    <definedName name="eewq">#N/A</definedName>
    <definedName name="eey">#N/A</definedName>
    <definedName name="eeyer">#N/A</definedName>
    <definedName name="ef">#N/A</definedName>
    <definedName name="efadscd">#N/A</definedName>
    <definedName name="EFAEAGR">#N/A</definedName>
    <definedName name="efaewf">#N/A</definedName>
    <definedName name="EFAEWFA">#N/A</definedName>
    <definedName name="efaewffwe">#N/A</definedName>
    <definedName name="EFAFEAW">#N/A</definedName>
    <definedName name="efaw">#N/A</definedName>
    <definedName name="EFAWFWEA">#N/A</definedName>
    <definedName name="efdfdf">#REF!</definedName>
    <definedName name="EFE">#N/A</definedName>
    <definedName name="EFEE">#N/A</definedName>
    <definedName name="efeef">#N/A</definedName>
    <definedName name="efef">#N/A</definedName>
    <definedName name="efefe">#N/A</definedName>
    <definedName name="efefww">#N/A</definedName>
    <definedName name="efekek">#N/A</definedName>
    <definedName name="efewa">#N/A</definedName>
    <definedName name="efewe">#N/A</definedName>
    <definedName name="EFFEWAEFW">#N/A</definedName>
    <definedName name="effewaewaf">#N/A</definedName>
    <definedName name="EFFWAE">#N/A</definedName>
    <definedName name="efkdk">#N/A</definedName>
    <definedName name="efkek">#N/A</definedName>
    <definedName name="efkfewfe">#N/A</definedName>
    <definedName name="eflkefl">#N/A</definedName>
    <definedName name="efseww">#N/A</definedName>
    <definedName name="efw">#N/A</definedName>
    <definedName name="efwa">#N/A</definedName>
    <definedName name="EFWA3W">#N/A</definedName>
    <definedName name="EFWAAWE">#N/A</definedName>
    <definedName name="EFWAAWEF">#N/A</definedName>
    <definedName name="efwafew">#N/A</definedName>
    <definedName name="efwafewae">#N/A</definedName>
    <definedName name="efwascdc">#N/A</definedName>
    <definedName name="EFWEFW">#N/A</definedName>
    <definedName name="efwefwefw">#N/A</definedName>
    <definedName name="efwewaffwe">#N/A</definedName>
    <definedName name="efwewffe">#N/A</definedName>
    <definedName name="efwfef">#N/A</definedName>
    <definedName name="efwfew">#N/A</definedName>
    <definedName name="efwkewkwe">#N/A</definedName>
    <definedName name="efwklew">#N/A</definedName>
    <definedName name="efwlewlefw">#N/A</definedName>
    <definedName name="EFWWEF">#REF!</definedName>
    <definedName name="efwwerooew">#N/A</definedName>
    <definedName name="eg">#N/A</definedName>
    <definedName name="EGA">#N/A</definedName>
    <definedName name="EGAA">#N/A</definedName>
    <definedName name="EGAAG">#N/A</definedName>
    <definedName name="EGAEG">#N/A</definedName>
    <definedName name="EGAG">#N/A</definedName>
    <definedName name="EGAGA">#N/A</definedName>
    <definedName name="EGAGEW">#N/A</definedName>
    <definedName name="EGAGRE">#N/A</definedName>
    <definedName name="EGAGWA">#N/A</definedName>
    <definedName name="EGAGWEA">#N/A</definedName>
    <definedName name="EGAW">#N/A</definedName>
    <definedName name="egawge">#N/A</definedName>
    <definedName name="EGAWGEW">#N/A</definedName>
    <definedName name="egdf">#N/A</definedName>
    <definedName name="ege">#N/A</definedName>
    <definedName name="egeg">#N/A</definedName>
    <definedName name="egegge">#N/A</definedName>
    <definedName name="egerg">#N/A</definedName>
    <definedName name="egerrg">#N/A</definedName>
    <definedName name="eggeegr">#N/A</definedName>
    <definedName name="egkekr">#N/A</definedName>
    <definedName name="egr">#N/A</definedName>
    <definedName name="egra">#N/A</definedName>
    <definedName name="egre">#N/A</definedName>
    <definedName name="egrefd">#N/A</definedName>
    <definedName name="egregr">#N/A</definedName>
    <definedName name="egregre">#N/A</definedName>
    <definedName name="egregregregr">#N/A</definedName>
    <definedName name="egregrere">#N/A</definedName>
    <definedName name="egrerg">#N/A</definedName>
    <definedName name="egrergs">#N/A</definedName>
    <definedName name="egrger">#N/A</definedName>
    <definedName name="egrr">#N/A</definedName>
    <definedName name="egrreg">#N/A</definedName>
    <definedName name="egrrege">#N/A</definedName>
    <definedName name="egrs">#N/A</definedName>
    <definedName name="egrsgesr">#N/A</definedName>
    <definedName name="egrsgre">#N/A</definedName>
    <definedName name="EGRSGRES">#N/A</definedName>
    <definedName name="egrsgrse">#N/A</definedName>
    <definedName name="egrskgre">#N/A</definedName>
    <definedName name="egrsreg">#N/A</definedName>
    <definedName name="EGRSREGS">#N/A</definedName>
    <definedName name="EGRSRESG">#N/A</definedName>
    <definedName name="egrsrge">#N/A</definedName>
    <definedName name="EGRSRGES">#N/A</definedName>
    <definedName name="egrsserg">#N/A</definedName>
    <definedName name="EGRSSGER">#N/A</definedName>
    <definedName name="EGRSSRERSGDSG">#N/A</definedName>
    <definedName name="egsg4e">#N/A</definedName>
    <definedName name="egsgr">#N/A</definedName>
    <definedName name="egsrger">#N/A</definedName>
    <definedName name="egw">#N/A</definedName>
    <definedName name="EGWA">#N/A</definedName>
    <definedName name="EGWAGA">#N/A</definedName>
    <definedName name="EGWAGWE">#N/A</definedName>
    <definedName name="EGWGAE">#N/A</definedName>
    <definedName name="EHBH">#N/A</definedName>
    <definedName name="ehhe">#N/A</definedName>
    <definedName name="ehhere">#N/A</definedName>
    <definedName name="ehhreher">#N/A</definedName>
    <definedName name="ehrh">#N/A</definedName>
    <definedName name="ehrhtr">#N/A</definedName>
    <definedName name="ehrrt">#N/A</definedName>
    <definedName name="eiiie">#N/A</definedName>
    <definedName name="ejeej">#N/A</definedName>
    <definedName name="EJEJEJ">#N/A</definedName>
    <definedName name="ejfkds">#N/A</definedName>
    <definedName name="ejjtr">#N/A</definedName>
    <definedName name="EJT">#N/A</definedName>
    <definedName name="ejtytjy">#N/A</definedName>
    <definedName name="ejwj">#N/A</definedName>
    <definedName name="ejwkw">#N/A</definedName>
    <definedName name="ekddkks">#N/A</definedName>
    <definedName name="EKE3KWF">#N/A</definedName>
    <definedName name="EKEIEK">#N/A</definedName>
    <definedName name="EKEK">#N/A</definedName>
    <definedName name="ekekcf">#N/A</definedName>
    <definedName name="ekeke">#N/A</definedName>
    <definedName name="EKEKEK">#N/A</definedName>
    <definedName name="ekekekd">#N/A</definedName>
    <definedName name="ekekeke">#N/A</definedName>
    <definedName name="ekekekek">#N/A</definedName>
    <definedName name="ekekekekek">#N/A</definedName>
    <definedName name="ekekekke">#N/A</definedName>
    <definedName name="ekekf">#N/A</definedName>
    <definedName name="ekekk">#N/A</definedName>
    <definedName name="ekekke">#N/A</definedName>
    <definedName name="ekekkeke">#N/A</definedName>
    <definedName name="ekekwkwke">#N/A</definedName>
    <definedName name="ekemcksd">#N/A</definedName>
    <definedName name="ekeoil">#N/A</definedName>
    <definedName name="ekergkg">#N/A</definedName>
    <definedName name="ekfka">#N/A</definedName>
    <definedName name="ekfkek">#N/A</definedName>
    <definedName name="ekgerl">#N/A</definedName>
    <definedName name="ekgid">#N/A</definedName>
    <definedName name="ekgkk">#N/A</definedName>
    <definedName name="ekid">#N/A</definedName>
    <definedName name="ekik">#N/A</definedName>
    <definedName name="ekjeoi">#N/A</definedName>
    <definedName name="ekkdkd">#N/A</definedName>
    <definedName name="ekke">#N/A</definedName>
    <definedName name="ekkeek">#N/A</definedName>
    <definedName name="ekkekakw">#N/A</definedName>
    <definedName name="ekkfs">#N/A</definedName>
    <definedName name="ekkksdfksd">#N/A</definedName>
    <definedName name="ekkwk">#N/A</definedName>
    <definedName name="eklgerk0">#N/A</definedName>
    <definedName name="ekr9e">#N/A</definedName>
    <definedName name="eksmsk">#N/A</definedName>
    <definedName name="ekw">#N/A</definedName>
    <definedName name="ekwe">#N/A</definedName>
    <definedName name="ekweiie">#N/A</definedName>
    <definedName name="ekwkkwkw">#N/A</definedName>
    <definedName name="elcmdl">#N/A</definedName>
    <definedName name="elel">#N/A</definedName>
    <definedName name="elele">#N/A</definedName>
    <definedName name="elelel">#N/A</definedName>
    <definedName name="elelfl">#N/A</definedName>
    <definedName name="elelfld">#N/A</definedName>
    <definedName name="elell">#N/A</definedName>
    <definedName name="elelwl">#N/A</definedName>
    <definedName name="elelwle">#N/A</definedName>
    <definedName name="ELFELE">#N/A</definedName>
    <definedName name="elflle">#N/A</definedName>
    <definedName name="Elim">#REF!</definedName>
    <definedName name="ellcld">#N/A</definedName>
    <definedName name="elle">#N/A</definedName>
    <definedName name="ellel">#N/A</definedName>
    <definedName name="ellelele">#N/A</definedName>
    <definedName name="ellels">#N/A</definedName>
    <definedName name="ellsl">#N/A</definedName>
    <definedName name="elwlfl">#N/A</definedName>
    <definedName name="elwlled">#N/A</definedName>
    <definedName name="elwpopk">#N/A</definedName>
    <definedName name="EMEMEMEM">#N/A</definedName>
    <definedName name="emfmewk">#N/A</definedName>
    <definedName name="EMP">#REF!</definedName>
    <definedName name="End_Bal">#REF!</definedName>
    <definedName name="ENENNE">#N/A</definedName>
    <definedName name="ENJENEN">#N/A</definedName>
    <definedName name="eokl">#N/A</definedName>
    <definedName name="EQE">#N/A</definedName>
    <definedName name="eqweqw">#N/A</definedName>
    <definedName name="er">#N/A</definedName>
    <definedName name="er4e">#N/A</definedName>
    <definedName name="er4ttw3">#N/A</definedName>
    <definedName name="ERAER">#N/A</definedName>
    <definedName name="eraweta">#N/A</definedName>
    <definedName name="erd">#REF!</definedName>
    <definedName name="erdvsdf">#N/A</definedName>
    <definedName name="erdy">#N/A</definedName>
    <definedName name="ere">#N/A</definedName>
    <definedName name="EREE">#N/A</definedName>
    <definedName name="eregr">#N/A</definedName>
    <definedName name="erel">#N/A</definedName>
    <definedName name="erer" localSheetId="5" hidden="1">{"'Eng (page2)'!$A$1:$D$52"}</definedName>
    <definedName name="erer" hidden="1">{"'Eng (page2)'!$A$1:$D$52"}</definedName>
    <definedName name="erere">#N/A</definedName>
    <definedName name="ERERERE">#N/A</definedName>
    <definedName name="ererg0">#N/A</definedName>
    <definedName name="ERERR">#N/A</definedName>
    <definedName name="ERERS">#N/A</definedName>
    <definedName name="ererte">#N/A</definedName>
    <definedName name="EREW">#N/A</definedName>
    <definedName name="erewr3">#N/A</definedName>
    <definedName name="erewre">#N/A</definedName>
    <definedName name="erewrew3">#N/A</definedName>
    <definedName name="erewtt">#N/A</definedName>
    <definedName name="erfe">#N/A</definedName>
    <definedName name="erfer">#N/A</definedName>
    <definedName name="erg">#N/A</definedName>
    <definedName name="ERGAGA">#N/A</definedName>
    <definedName name="ergdgv">#N/A</definedName>
    <definedName name="erge">#N/A</definedName>
    <definedName name="ergegr">#N/A</definedName>
    <definedName name="ergegrerg">#N/A</definedName>
    <definedName name="ergegrgr">#N/A</definedName>
    <definedName name="ergegrs">#N/A</definedName>
    <definedName name="erger">#N/A</definedName>
    <definedName name="ergerg">#N/A</definedName>
    <definedName name="ergf43">#N/A</definedName>
    <definedName name="ergger">#N/A</definedName>
    <definedName name="erggre">#N/A</definedName>
    <definedName name="ergkerk">#N/A</definedName>
    <definedName name="ergkre9">#N/A</definedName>
    <definedName name="ergkrleg">#N/A</definedName>
    <definedName name="ergo3">#N/A</definedName>
    <definedName name="ergr">#N/A</definedName>
    <definedName name="ERGRE">#REF!</definedName>
    <definedName name="ergreg">#N/A</definedName>
    <definedName name="ergrge">#N/A</definedName>
    <definedName name="ERGRRE">#REF!</definedName>
    <definedName name="ergsegr">#N/A</definedName>
    <definedName name="ergsg">#N/A</definedName>
    <definedName name="ergsger">#N/A</definedName>
    <definedName name="ergsgre">#N/A</definedName>
    <definedName name="ergsgres">#N/A</definedName>
    <definedName name="ERGSR">#N/A</definedName>
    <definedName name="ergsre">#N/A</definedName>
    <definedName name="ERGSREG">#N/A</definedName>
    <definedName name="ergsreger">#N/A</definedName>
    <definedName name="ERGSREGS">#N/A</definedName>
    <definedName name="ERGT" localSheetId="5" hidden="1">{"'Eng (page2)'!$A$1:$D$52"}</definedName>
    <definedName name="ERGT" hidden="1">{"'Eng (page2)'!$A$1:$D$52"}</definedName>
    <definedName name="ERH">#N/A</definedName>
    <definedName name="erhererherh">#N/A</definedName>
    <definedName name="erhht">#N/A</definedName>
    <definedName name="erjp" localSheetId="5" hidden="1">{"'Eng (page2)'!$A$1:$D$52"}</definedName>
    <definedName name="erjp" hidden="1">{"'Eng (page2)'!$A$1:$D$52"}</definedName>
    <definedName name="erkek">#N/A</definedName>
    <definedName name="erkgk">#N/A</definedName>
    <definedName name="erkgkd">#N/A</definedName>
    <definedName name="erkgkl">#N/A</definedName>
    <definedName name="erkke">#N/A</definedName>
    <definedName name="erkl">#N/A</definedName>
    <definedName name="erlelre">#N/A</definedName>
    <definedName name="erqw" localSheetId="5" hidden="1">{"'Eng (page2)'!$A$1:$D$52"}</definedName>
    <definedName name="erqw" hidden="1">{"'Eng (page2)'!$A$1:$D$52"}</definedName>
    <definedName name="err">#N/A</definedName>
    <definedName name="ERRE">#N/A</definedName>
    <definedName name="erreggre">#N/A</definedName>
    <definedName name="error">'[120]DropDown List'!#REF!</definedName>
    <definedName name="errre">#N/A</definedName>
    <definedName name="ERSERE">#REF!</definedName>
    <definedName name="erserg">#N/A</definedName>
    <definedName name="ersg">#N/A</definedName>
    <definedName name="ERSG4">#REF!</definedName>
    <definedName name="ersgg">#N/A</definedName>
    <definedName name="ersgg4e">#N/A</definedName>
    <definedName name="ERSGGRE">#N/A</definedName>
    <definedName name="ersggsergr">#N/A</definedName>
    <definedName name="ERSGRE">#N/A</definedName>
    <definedName name="ersre">#REF!</definedName>
    <definedName name="ert" hidden="1">#REF!</definedName>
    <definedName name="ert4e">#N/A</definedName>
    <definedName name="ert4r4">#N/A</definedName>
    <definedName name="ert4t4w">#N/A</definedName>
    <definedName name="ert4w">#N/A</definedName>
    <definedName name="ERTE">#N/A</definedName>
    <definedName name="erte3">#N/A</definedName>
    <definedName name="erte4">#N/A</definedName>
    <definedName name="erte43">#N/A</definedName>
    <definedName name="ertee">#N/A</definedName>
    <definedName name="ERTER">#N/A</definedName>
    <definedName name="ERTERE">#N/A</definedName>
    <definedName name="ertest">#N/A</definedName>
    <definedName name="ertr">#N/A</definedName>
    <definedName name="ertr44w">#N/A</definedName>
    <definedName name="ERTRGR">#REF!</definedName>
    <definedName name="ERW" localSheetId="5" hidden="1">{"'Eng (page2)'!$A$1:$D$52"}</definedName>
    <definedName name="ERW" hidden="1">{"'Eng (page2)'!$A$1:$D$52"}</definedName>
    <definedName name="erwq" localSheetId="5" hidden="1">{"'Eng (page2)'!$A$1:$D$52"}</definedName>
    <definedName name="erwq" hidden="1">{"'Eng (page2)'!$A$1:$D$52"}</definedName>
    <definedName name="erwrere">#N/A</definedName>
    <definedName name="erwrre">#N/A</definedName>
    <definedName name="erwt">#N/A</definedName>
    <definedName name="erwt4">#N/A</definedName>
    <definedName name="erwt4tr">#N/A</definedName>
    <definedName name="erwt4w">#N/A</definedName>
    <definedName name="erwte">#N/A</definedName>
    <definedName name="erwtrre">#N/A</definedName>
    <definedName name="erwtt4">#N/A</definedName>
    <definedName name="ERWWQEQ">#N/A</definedName>
    <definedName name="ery">#REF!</definedName>
    <definedName name="ery5rrt">#N/A</definedName>
    <definedName name="erye">#N/A</definedName>
    <definedName name="eryhr">#N/A</definedName>
    <definedName name="eryr">#N/A</definedName>
    <definedName name="eryrtr">#N/A</definedName>
    <definedName name="erytr">#N/A</definedName>
    <definedName name="erytre">#N/A</definedName>
    <definedName name="ERYYH">#N/A</definedName>
    <definedName name="eryyr">#N/A</definedName>
    <definedName name="ERYYRE">#N/A</definedName>
    <definedName name="ES">#N/A</definedName>
    <definedName name="esecabs" hidden="1">#REF!</definedName>
    <definedName name="esecsal" hidden="1">#REF!</definedName>
    <definedName name="esegrs">#N/A</definedName>
    <definedName name="eses">#N/A</definedName>
    <definedName name="esgdg">#N/A</definedName>
    <definedName name="esgerg">#N/A</definedName>
    <definedName name="ESGG">#N/A</definedName>
    <definedName name="esgr">#N/A</definedName>
    <definedName name="esgrgr">#N/A</definedName>
    <definedName name="esgrre">#N/A</definedName>
    <definedName name="eshers">#N/A</definedName>
    <definedName name="esr">#N/A</definedName>
    <definedName name="esre">#N/A</definedName>
    <definedName name="ESRGER4S">#N/A</definedName>
    <definedName name="esrrr">#REF!</definedName>
    <definedName name="esrte">#N/A</definedName>
    <definedName name="esrtgr">#N/A</definedName>
    <definedName name="eSs">#N/A</definedName>
    <definedName name="est">#N/A</definedName>
    <definedName name="este">#N/A</definedName>
    <definedName name="ESTEER">#N/A</definedName>
    <definedName name="esteyr">#N/A</definedName>
    <definedName name="estimate_to_complete">#REF!</definedName>
    <definedName name="EstimatedTaxAprActual">#REF!</definedName>
    <definedName name="EstimatedTaxAugProj">'[63]Financial backup'!#REF!</definedName>
    <definedName name="EstimatedTaxDecProj">'[63]Financial backup'!#REF!</definedName>
    <definedName name="EstimatedTaxDevToLY">#REF!</definedName>
    <definedName name="EstimatedTaxFebProj">'[63]Financial backup'!#REF!</definedName>
    <definedName name="EstimatedTaxJanProj">'[63]Financial backup'!#REF!</definedName>
    <definedName name="EstimatedTaxJulyActual">'[63]Financial backup'!#REF!</definedName>
    <definedName name="EstimatedTaxJuneProj">'[63]Financial backup'!#REF!</definedName>
    <definedName name="EstimatedTaxle">#REF!</definedName>
    <definedName name="EstimatedTaxLY">#REF!</definedName>
    <definedName name="EstimatedTaxMarProj">'[63]Financial backup'!#REF!</definedName>
    <definedName name="EstimatedTaxMayActual">#REF!</definedName>
    <definedName name="EstimatedTaxMonth">#REF!</definedName>
    <definedName name="EstimatedTaxMonth1Actuals">#REF!</definedName>
    <definedName name="EstimatedTaxMonth1Budget">#REF!</definedName>
    <definedName name="EstimatedTaxMonth2Actuals">#REF!</definedName>
    <definedName name="EstimatedTaxMonth2Budget">#REF!</definedName>
    <definedName name="EstimatedTaxMonth3Actuals">#REF!</definedName>
    <definedName name="EstimatedTaxMonth3Budget">#REF!</definedName>
    <definedName name="EstimatedTaxMonth4Actuals">#REF!</definedName>
    <definedName name="EstimatedTaxMonth4Budget">#REF!</definedName>
    <definedName name="EstimatedTaxMonth5Actuals">#REF!</definedName>
    <definedName name="EstimatedTaxMonth5Budget">#REF!</definedName>
    <definedName name="EstimatedTaxMonthActual">#REF!</definedName>
    <definedName name="EstimatedTaxMonthBudget">#REF!</definedName>
    <definedName name="EstimatedTaxMonthDevToBud">#REF!</definedName>
    <definedName name="EstimatedTaxMonthDevToLE">#REF!</definedName>
    <definedName name="EstimatedTaxMonthLE">[65]BFNR!$G$34</definedName>
    <definedName name="EstimatedTaxNovProj">'[63]Financial backup'!#REF!</definedName>
    <definedName name="EstimatedTaxOctProj">'[63]Financial backup'!#REF!</definedName>
    <definedName name="EstimatedTaxSepProj">'[63]Financial backup'!#REF!</definedName>
    <definedName name="EstimatedTaxTotalLE">'[63]Financial backup'!#REF!</definedName>
    <definedName name="EstimatedTaxYearActual">#REF!</definedName>
    <definedName name="EstimatedTaxYearBudget">#REF!</definedName>
    <definedName name="EstimatedTaxYearDevToBud">#REF!</definedName>
    <definedName name="EstimatedTaxYearDevToLY">[65]BFNR!$N$34</definedName>
    <definedName name="EstimatedTaxYearLY">[65]BFNR!$M$34</definedName>
    <definedName name="estte">#N/A</definedName>
    <definedName name="ESW">#N/A</definedName>
    <definedName name="esy">#REF!</definedName>
    <definedName name="esyrhr">#N/A</definedName>
    <definedName name="ET">#N/A</definedName>
    <definedName name="et4tw">#N/A</definedName>
    <definedName name="et5yerr">#N/A</definedName>
    <definedName name="ETE">#N/A</definedName>
    <definedName name="eter">#N/A</definedName>
    <definedName name="ETESER">#N/A</definedName>
    <definedName name="ETET">#N/A</definedName>
    <definedName name="ETETE">#N/A</definedName>
    <definedName name="etewt">#N/A</definedName>
    <definedName name="etjjtye">#N/A</definedName>
    <definedName name="ETR">#N/A</definedName>
    <definedName name="etse">#N/A</definedName>
    <definedName name="etssr">#N/A</definedName>
    <definedName name="etst">#N/A</definedName>
    <definedName name="etstse">#N/A</definedName>
    <definedName name="ETT">#N/A</definedName>
    <definedName name="ETTE">#N/A</definedName>
    <definedName name="ETTET">#N/A</definedName>
    <definedName name="ETTEW">#REF!</definedName>
    <definedName name="ETTTW">#N/A</definedName>
    <definedName name="ettw4re">#N/A</definedName>
    <definedName name="etu">#N/A</definedName>
    <definedName name="etw" localSheetId="5" hidden="1">{"'Eng (page2)'!$A$1:$D$52"}</definedName>
    <definedName name="etw" hidden="1">{"'Eng (page2)'!$A$1:$D$52"}</definedName>
    <definedName name="etwett">#N/A</definedName>
    <definedName name="etyeyr">#N/A</definedName>
    <definedName name="etyre">#N/A</definedName>
    <definedName name="eueu">#N/A</definedName>
    <definedName name="EURO_payments_fpcms">'[55]Interest 30-11-01 not PA 7%'!#REF!</definedName>
    <definedName name="euu">#N/A</definedName>
    <definedName name="EV__EVCOM_OPTIONS__" hidden="1">8</definedName>
    <definedName name="EV__EXPOPTIONS__" hidden="1">0</definedName>
    <definedName name="EV__LASTREFTIME__" hidden="1">"(GMT+05:30)5/14/2016 12:27:02 PM"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134217732</definedName>
    <definedName name="EV__WBVERSION__" hidden="1">0</definedName>
    <definedName name="eva">[79]Valuation!$BH$2</definedName>
    <definedName name="EVA_Chart">[79]b!$C$19</definedName>
    <definedName name="EW" localSheetId="5" hidden="1">{"'Eng (page2)'!$A$1:$D$52"}</definedName>
    <definedName name="EW" hidden="1">{"'Eng (page2)'!$A$1:$D$52"}</definedName>
    <definedName name="EW4A">#N/A</definedName>
    <definedName name="EW4FWEF">#N/A</definedName>
    <definedName name="ewace">#N/A</definedName>
    <definedName name="EWAF">#N/A</definedName>
    <definedName name="EWAFAFWE3WFE">#N/A</definedName>
    <definedName name="EWAFAWE">#N/A</definedName>
    <definedName name="EWAFD">#N/A</definedName>
    <definedName name="ewafefw">#N/A</definedName>
    <definedName name="EWAFEWF">#N/A</definedName>
    <definedName name="EWAFFEW">#REF!</definedName>
    <definedName name="EWAFFEWA">#N/A</definedName>
    <definedName name="ewaffewef">#N/A</definedName>
    <definedName name="EWAFW3A">#N/A</definedName>
    <definedName name="EWAFWFEA">#N/A</definedName>
    <definedName name="EWAG">#N/A</definedName>
    <definedName name="EWAREWA">#N/A</definedName>
    <definedName name="ewarewwer">#N/A</definedName>
    <definedName name="ewarf">#N/A</definedName>
    <definedName name="EWAW3W">#N/A</definedName>
    <definedName name="EWE">#N/A</definedName>
    <definedName name="ewee" localSheetId="5" hidden="1">{"'Eng (page2)'!$A$1:$D$52"}</definedName>
    <definedName name="ewee" hidden="1">{"'Eng (page2)'!$A$1:$D$52"}</definedName>
    <definedName name="ewefa">#N/A</definedName>
    <definedName name="ewefe">#N/A</definedName>
    <definedName name="ewefw">#N/A</definedName>
    <definedName name="ewekei">#N/A</definedName>
    <definedName name="EWEWAAWE">#N/A</definedName>
    <definedName name="EWEWE">#N/A</definedName>
    <definedName name="EWEWWEFA">#N/A</definedName>
    <definedName name="ewf">#N/A</definedName>
    <definedName name="ewfa">#N/A</definedName>
    <definedName name="EWFAAFEW">#REF!</definedName>
    <definedName name="EWFAFAEW">#N/A</definedName>
    <definedName name="EWFAFEW">#REF!</definedName>
    <definedName name="EWFAFEWA">#N/A</definedName>
    <definedName name="EWFAWE">#N/A</definedName>
    <definedName name="EWFAWFW">#N/A</definedName>
    <definedName name="ewfcsdd">#N/A</definedName>
    <definedName name="EWFE">#REF!</definedName>
    <definedName name="ewfefw">#N/A</definedName>
    <definedName name="ewfewefew">#N/A</definedName>
    <definedName name="ewfewefw">#N/A</definedName>
    <definedName name="ewfewf">#N/A</definedName>
    <definedName name="ewfewfew">#N/A</definedName>
    <definedName name="ewfewkefw">#N/A</definedName>
    <definedName name="ewff3w">#N/A</definedName>
    <definedName name="ewffe">#N/A</definedName>
    <definedName name="ewffee">#N/A</definedName>
    <definedName name="EWFFEFE">#N/A</definedName>
    <definedName name="ewffew">#N/A</definedName>
    <definedName name="ewffewa">#N/A</definedName>
    <definedName name="ewffewf">#N/A</definedName>
    <definedName name="ewffweawe">#N/A</definedName>
    <definedName name="ewfke">#N/A</definedName>
    <definedName name="ewfkelke">#N/A</definedName>
    <definedName name="ewfkewfk3">#N/A</definedName>
    <definedName name="ewfkewkew">#N/A</definedName>
    <definedName name="ewfkwek">#N/A</definedName>
    <definedName name="ewflele">#N/A</definedName>
    <definedName name="EWFWAWE">#N/A</definedName>
    <definedName name="ewfwef">#N/A</definedName>
    <definedName name="ewfweqf">#N/A</definedName>
    <definedName name="EWGAAGWE">#N/A</definedName>
    <definedName name="ewgwge">#N/A</definedName>
    <definedName name="ewiks">#N/A</definedName>
    <definedName name="ewiosd">#N/A</definedName>
    <definedName name="ewjae">#N/A</definedName>
    <definedName name="EWJEWJJE">#N/A</definedName>
    <definedName name="ewjjk">#N/A</definedName>
    <definedName name="ewkeke">#N/A</definedName>
    <definedName name="ewkekek">#N/A</definedName>
    <definedName name="ewkekk">#N/A</definedName>
    <definedName name="ewkf">#N/A</definedName>
    <definedName name="EWKFK">#N/A</definedName>
    <definedName name="ewkfwkk">#N/A</definedName>
    <definedName name="ewkkek">#N/A</definedName>
    <definedName name="ewkkk">#N/A</definedName>
    <definedName name="ewkla">#N/A</definedName>
    <definedName name="ewkoi">#N/A</definedName>
    <definedName name="ewqew">#N/A</definedName>
    <definedName name="ewqr">#N/A</definedName>
    <definedName name="ewr" localSheetId="5" hidden="1">{"'Eng (page2)'!$A$1:$D$52"}</definedName>
    <definedName name="ewr" hidden="1">{"'Eng (page2)'!$A$1:$D$52"}</definedName>
    <definedName name="ewr4tt4w">#N/A</definedName>
    <definedName name="ewre">#N/A</definedName>
    <definedName name="ewret">#N/A</definedName>
    <definedName name="ewrq" localSheetId="5" hidden="1">{"'Eng (page2)'!$A$1:$D$52"}</definedName>
    <definedName name="ewrq" hidden="1">{"'Eng (page2)'!$A$1:$D$52"}</definedName>
    <definedName name="ewrt3t4w">#N/A</definedName>
    <definedName name="ewrt4">#N/A</definedName>
    <definedName name="ewrt4t">#N/A</definedName>
    <definedName name="ewrt4te">#N/A</definedName>
    <definedName name="ewrtt34t">#N/A</definedName>
    <definedName name="EWSD" localSheetId="5" hidden="1">{"'Eng (page2)'!$A$1:$D$52"}</definedName>
    <definedName name="EWSD" hidden="1">{"'Eng (page2)'!$A$1:$D$52"}</definedName>
    <definedName name="ewsk">#N/A</definedName>
    <definedName name="ewt">#N/A</definedName>
    <definedName name="ewt4w">#N/A</definedName>
    <definedName name="ewte">#REF!</definedName>
    <definedName name="EWTGE">#N/A</definedName>
    <definedName name="ewtt">#N/A</definedName>
    <definedName name="ewtte4t">#N/A</definedName>
    <definedName name="ewttr">#N/A</definedName>
    <definedName name="ewwe">#N/A</definedName>
    <definedName name="EWWFE">#REF!</definedName>
    <definedName name="ewws">#N/A</definedName>
    <definedName name="EX">#REF!</definedName>
    <definedName name="exc" localSheetId="5" hidden="1">{"'Eng (page2)'!$A$1:$D$52"}</definedName>
    <definedName name="exc" hidden="1">{"'Eng (page2)'!$A$1:$D$52"}</definedName>
    <definedName name="Excel_BuiltIn_Print_Area_2">#REF!</definedName>
    <definedName name="EXP">#REF!</definedName>
    <definedName name="EXP_L">#REF!</definedName>
    <definedName name="Exp_M">'[105]Export-Database'!#REF!</definedName>
    <definedName name="Exp_Sep_forecast">#REF!</definedName>
    <definedName name="Expected_balance">#REF!</definedName>
    <definedName name="Expense">#REF!</definedName>
    <definedName name="expenses">#REF!</definedName>
    <definedName name="expenses_1">#REF!</definedName>
    <definedName name="Export_Aug">#REF!</definedName>
    <definedName name="ExportAdvance">#REF!</definedName>
    <definedName name="ExRMcons_7">'[81]VAR Act SAP vs EXCEL'!$I$5:$I$355</definedName>
    <definedName name="_xlnm.Extract">#REF!</definedName>
    <definedName name="ExtraordinaryItemsMonth1Actuals">#REF!</definedName>
    <definedName name="ExtraordinaryItemsMonth1Budget">#REF!</definedName>
    <definedName name="ExtraordinaryItemsMonth2Actuals">#REF!</definedName>
    <definedName name="ExtraordinaryItemsMonth2Budget">#REF!</definedName>
    <definedName name="ExtraordinaryItemsMonth3Actuals">#REF!</definedName>
    <definedName name="ExtraordinaryItemsMonth3Budget">#REF!</definedName>
    <definedName name="ExtraordinaryItemsMonth4Actuals">#REF!</definedName>
    <definedName name="ExtraordinaryItemsMonth4Budget">#REF!</definedName>
    <definedName name="ExtraordinaryItemsYTDActuals">#REF!</definedName>
    <definedName name="ExtraordinaryItemsYTDBudget">#REF!</definedName>
    <definedName name="ey">#N/A</definedName>
    <definedName name="ey5e5r">#N/A</definedName>
    <definedName name="EYE">#N/A</definedName>
    <definedName name="eyeer">#N/A</definedName>
    <definedName name="eyerw">#N/A</definedName>
    <definedName name="eyeyt">#N/A</definedName>
    <definedName name="eyr">#N/A</definedName>
    <definedName name="EYRREY">#N/A</definedName>
    <definedName name="eyrry">#N/A</definedName>
    <definedName name="EYRY">#N/A</definedName>
    <definedName name="eytr">#N/A</definedName>
    <definedName name="eytt">#REF!</definedName>
    <definedName name="eyty">#N/A</definedName>
    <definedName name="eyure">#N/A</definedName>
    <definedName name="EYY">#N/A</definedName>
    <definedName name="EYYRE">#N/A</definedName>
    <definedName name="eyyt">#REF!</definedName>
    <definedName name="f">#REF!</definedName>
    <definedName name="F_SL">FST:(FSB)</definedName>
    <definedName name="F1nin" localSheetId="5" hidden="1">{"'Model'!$A$1:$N$53"}</definedName>
    <definedName name="F1nin" hidden="1">{"'Model'!$A$1:$N$53"}</definedName>
    <definedName name="f3e">#N/A</definedName>
    <definedName name="F3F32">#N/A</definedName>
    <definedName name="f4ef">#N/A</definedName>
    <definedName name="fa">#N/A</definedName>
    <definedName name="FA_KG_Block">[121]Branch!#REF!</definedName>
    <definedName name="FA_Schedule">#REF!</definedName>
    <definedName name="fa3w">#N/A</definedName>
    <definedName name="FAAFEW">#N/A</definedName>
    <definedName name="FAC">#REF!</definedName>
    <definedName name="FAC_AL">#REF!</definedName>
    <definedName name="FAC_L">#REF!</definedName>
    <definedName name="facedaw">#N/A</definedName>
    <definedName name="fadcaewe">#N/A</definedName>
    <definedName name="fae">#N/A</definedName>
    <definedName name="faeacda">#N/A</definedName>
    <definedName name="faeacsd">#N/A</definedName>
    <definedName name="faeeafef">#N/A</definedName>
    <definedName name="faeef">#N/A</definedName>
    <definedName name="faeewf">#N/A</definedName>
    <definedName name="FAEEWFA">#N/A</definedName>
    <definedName name="FAEF">#N/A</definedName>
    <definedName name="faefa">#N/A</definedName>
    <definedName name="faefe">#N/A</definedName>
    <definedName name="faefeawf">#N/A</definedName>
    <definedName name="faefef">#N/A</definedName>
    <definedName name="faefewew">#N/A</definedName>
    <definedName name="faefw">#N/A</definedName>
    <definedName name="FAEFW3EA">#N/A</definedName>
    <definedName name="FAEFWA3E">#N/A</definedName>
    <definedName name="faew">#N/A</definedName>
    <definedName name="faewa">#N/A</definedName>
    <definedName name="faewaef">#N/A</definedName>
    <definedName name="FAEWAFWE">#N/A</definedName>
    <definedName name="faewe">#N/A</definedName>
    <definedName name="faewefw">#N/A</definedName>
    <definedName name="FAEWEW">#N/A</definedName>
    <definedName name="faewf">#N/A</definedName>
    <definedName name="faewfe">#N/A</definedName>
    <definedName name="faewfew">#N/A</definedName>
    <definedName name="faewfewa">#N/A</definedName>
    <definedName name="faewkekek">#N/A</definedName>
    <definedName name="faf">#N/A</definedName>
    <definedName name="fafa">#N/A</definedName>
    <definedName name="FAFAWEEW">#N/A</definedName>
    <definedName name="fafd">#N/A</definedName>
    <definedName name="FAFE">#N/A</definedName>
    <definedName name="fafewefw">#N/A</definedName>
    <definedName name="fafewew">#N/A</definedName>
    <definedName name="fafewfeaw3e">#N/A</definedName>
    <definedName name="fafewfew">#N/A</definedName>
    <definedName name="fafferv">#N/A</definedName>
    <definedName name="faiw">#N/A</definedName>
    <definedName name="fake">#N/A</definedName>
    <definedName name="falelel">#N/A</definedName>
    <definedName name="fasdcd">#N/A</definedName>
    <definedName name="fasdfewaew">#N/A</definedName>
    <definedName name="FAT" localSheetId="5" hidden="1">{"'Eng (page2)'!$A$1:$D$52"}</definedName>
    <definedName name="FAT" hidden="1">{"'Eng (page2)'!$A$1:$D$52"}</definedName>
    <definedName name="faw">#N/A</definedName>
    <definedName name="FAW3W">#N/A</definedName>
    <definedName name="FAW3WE">#N/A</definedName>
    <definedName name="fawaef">#N/A</definedName>
    <definedName name="fawafe">#N/A</definedName>
    <definedName name="fawasdwa">#N/A</definedName>
    <definedName name="FAWAWE4">#N/A</definedName>
    <definedName name="fawe">#N/A</definedName>
    <definedName name="faweafew">#N/A</definedName>
    <definedName name="FAWEAWFE">#N/A</definedName>
    <definedName name="FAWEEWAF">#N/A</definedName>
    <definedName name="faweewf">#N/A</definedName>
    <definedName name="FAWEF3W">#N/A</definedName>
    <definedName name="fawefew">#N/A</definedName>
    <definedName name="FAWEFEWA">#N/A</definedName>
    <definedName name="fawess">#N/A</definedName>
    <definedName name="fawew">#N/A</definedName>
    <definedName name="fawewafwe">#N/A</definedName>
    <definedName name="fawewef">#N/A</definedName>
    <definedName name="fawewewfaf">#N/A</definedName>
    <definedName name="FAWF4EW">#N/A</definedName>
    <definedName name="fawfe">#N/A</definedName>
    <definedName name="fawfewew">#N/A</definedName>
    <definedName name="fawfwa">#N/A</definedName>
    <definedName name="fawke">#N/A</definedName>
    <definedName name="fbf" localSheetId="5" hidden="1">{"'Model'!$A$1:$N$53"}</definedName>
    <definedName name="fbf" hidden="1">{"'Model'!$A$1:$N$53"}</definedName>
    <definedName name="FBFB">#REF!</definedName>
    <definedName name="FBFBBFBF">#N/A</definedName>
    <definedName name="FBFBFBF">#N/A</definedName>
    <definedName name="fbfy" localSheetId="5" hidden="1">{"'Model'!$A$1:$N$53"}</definedName>
    <definedName name="fbfy" hidden="1">{"'Model'!$A$1:$N$53"}</definedName>
    <definedName name="FBGBTR">#N/A</definedName>
    <definedName name="FBGTRB">#N/A</definedName>
    <definedName name="fbsre">#N/A</definedName>
    <definedName name="FBTDRT">#N/A</definedName>
    <definedName name="fbtgf">#N/A</definedName>
    <definedName name="FBTRD">#N/A</definedName>
    <definedName name="FCD">#REF!</definedName>
    <definedName name="FCD_ADJ">#N/A</definedName>
    <definedName name="fcl">#REF!</definedName>
    <definedName name="FCode" localSheetId="5" hidden="1">#REF!</definedName>
    <definedName name="FCode" hidden="1">#REF!</definedName>
    <definedName name="FCT" localSheetId="5" hidden="1">{"'Eng (page2)'!$A$1:$D$52"}</definedName>
    <definedName name="FCT" hidden="1">{"'Eng (page2)'!$A$1:$D$52"}</definedName>
    <definedName name="FCXF">#N/A</definedName>
    <definedName name="fd">#N/A</definedName>
    <definedName name="fdad">'[55]Interest 30-11-01 not PA 7%'!#REF!</definedName>
    <definedName name="fdbbrtd">#N/A</definedName>
    <definedName name="fdced">#N/A</definedName>
    <definedName name="FDDFFD">#N/A</definedName>
    <definedName name="FDDFHYJUK">[43]QTY!#REF!</definedName>
    <definedName name="fddrg4">#N/A</definedName>
    <definedName name="fddsf">#N/A</definedName>
    <definedName name="FDDSFFEAW">#N/A</definedName>
    <definedName name="fde">#N/A</definedName>
    <definedName name="fdecd">#N/A</definedName>
    <definedName name="fdee">#N/A</definedName>
    <definedName name="fdegdf">#N/A</definedName>
    <definedName name="fdegrf">#N/A</definedName>
    <definedName name="fderg">#N/A</definedName>
    <definedName name="fdete3">#N/A</definedName>
    <definedName name="FDEWAFEWAF">#N/A</definedName>
    <definedName name="FDF">#REF!</definedName>
    <definedName name="fdfd" hidden="1">{#N/A,#N/A,FALSE,"COVER.XLS";#N/A,#N/A,FALSE,"RACT1.XLS";#N/A,#N/A,FALSE,"RACT2.XLS";#N/A,#N/A,FALSE,"ECCMP";#N/A,#N/A,FALSE,"WELDER.XLS"}</definedName>
    <definedName name="fdfdgf">#N/A</definedName>
    <definedName name="fdfds">#N/A</definedName>
    <definedName name="fdfs">'[113]Financial backup'!#REF!</definedName>
    <definedName name="fdfvrrd">#N/A</definedName>
    <definedName name="fdgde">#N/A</definedName>
    <definedName name="FDGDG">#N/A</definedName>
    <definedName name="FDGDOL">#N/A</definedName>
    <definedName name="fdger">#N/A</definedName>
    <definedName name="FDGERS">#N/A</definedName>
    <definedName name="FDGERSER">#N/A</definedName>
    <definedName name="fdgerserg">#N/A</definedName>
    <definedName name="fdggers">#N/A</definedName>
    <definedName name="FDGGRESGS">#N/A</definedName>
    <definedName name="fdgr">#N/A</definedName>
    <definedName name="fdgrd">#N/A</definedName>
    <definedName name="fdgrdg">#N/A</definedName>
    <definedName name="fdgre">#N/A</definedName>
    <definedName name="fdgreg">#N/A</definedName>
    <definedName name="fdgrere">#N/A</definedName>
    <definedName name="fdgrerg">#N/A</definedName>
    <definedName name="fdgres">#N/A</definedName>
    <definedName name="FDGRESGRE">#N/A</definedName>
    <definedName name="fdgrg">#N/A</definedName>
    <definedName name="fdgrr">#N/A</definedName>
    <definedName name="fdgrrgd">#N/A</definedName>
    <definedName name="fdgrrge">#N/A</definedName>
    <definedName name="fdgrvf">#N/A</definedName>
    <definedName name="fdgrvffd">#N/A</definedName>
    <definedName name="fdgsdfg">#N/A</definedName>
    <definedName name="fdh">#N/A</definedName>
    <definedName name="fdhdg">#N/A</definedName>
    <definedName name="fdhdhf">#N/A</definedName>
    <definedName name="fdhfg">#N/A</definedName>
    <definedName name="fdhfgfg">#N/A</definedName>
    <definedName name="fdhfh">#N/A</definedName>
    <definedName name="FDHHDTRT">#N/A</definedName>
    <definedName name="fdhhf">#N/A</definedName>
    <definedName name="FDHHRDT">#N/A</definedName>
    <definedName name="FDHHRDT5">#N/A</definedName>
    <definedName name="FDHHRDTRHT">#N/A</definedName>
    <definedName name="FDHHRTDH">#N/A</definedName>
    <definedName name="FDHHRTDHTR">#N/A</definedName>
    <definedName name="FDHHRTDRT">#N/A</definedName>
    <definedName name="FDHHTRD">#N/A</definedName>
    <definedName name="FDHHTRDDHRT">#N/A</definedName>
    <definedName name="FDHHTRDHRT">#N/A</definedName>
    <definedName name="FDHHTRDHTRD">#N/A</definedName>
    <definedName name="FDHHTRDRTH">#N/A</definedName>
    <definedName name="FDHHTRDTH">#N/A</definedName>
    <definedName name="fdhrdt">#N/A</definedName>
    <definedName name="FDHRDT5">#N/A</definedName>
    <definedName name="FDHRHTD">#N/A</definedName>
    <definedName name="FDHRTDH">#N/A</definedName>
    <definedName name="FDHRTDRTH">#N/A</definedName>
    <definedName name="FDHRTDT">#N/A</definedName>
    <definedName name="fdht">#N/A</definedName>
    <definedName name="fdhte">#N/A</definedName>
    <definedName name="FDHTRD">#N/A</definedName>
    <definedName name="FDHTRDTRDH">#N/A</definedName>
    <definedName name="FDHTRHTRD">#N/A</definedName>
    <definedName name="fdhtte">#N/A</definedName>
    <definedName name="fdj">#N/A</definedName>
    <definedName name="FDJKJ">#N/A</definedName>
    <definedName name="FDKDKSDK">#N/A</definedName>
    <definedName name="FDKDSKDK">#N/A</definedName>
    <definedName name="FDKFDSKFDSLKF">#N/A</definedName>
    <definedName name="fdkfk">#N/A</definedName>
    <definedName name="FDKFKFK">#N/A</definedName>
    <definedName name="FDKGFLLD">#N/A</definedName>
    <definedName name="FDKLFDKLG">#N/A</definedName>
    <definedName name="fdkrikd">#N/A</definedName>
    <definedName name="fdkrkk">#N/A</definedName>
    <definedName name="fdks">#N/A</definedName>
    <definedName name="FDKSDKDK">#N/A</definedName>
    <definedName name="fdleole">#N/A</definedName>
    <definedName name="fdlgrek">#N/A</definedName>
    <definedName name="fdlre">#N/A</definedName>
    <definedName name="fdr">#N/A</definedName>
    <definedName name="fdrd">#N/A</definedName>
    <definedName name="fdrdd">#N/A</definedName>
    <definedName name="fdrdf">#N/A</definedName>
    <definedName name="fdregrge">#N/A</definedName>
    <definedName name="fdrgfd">#N/A</definedName>
    <definedName name="fdrijdj">#N/A</definedName>
    <definedName name="fdrrge">#N/A</definedName>
    <definedName name="fds">#N/A</definedName>
    <definedName name="fdsafads">#REF!</definedName>
    <definedName name="FDSAKDSKDK">#N/A</definedName>
    <definedName name="fdsakfel">#N/A</definedName>
    <definedName name="fdsd">#N/A</definedName>
    <definedName name="fdsew">#N/A</definedName>
    <definedName name="fdsewd">#N/A</definedName>
    <definedName name="FDSEWFA">#N/A</definedName>
    <definedName name="fdsf">'[113]Financial backup'!#REF!</definedName>
    <definedName name="fdsf8">#N/A</definedName>
    <definedName name="FDSFD">#N/A</definedName>
    <definedName name="fdsfdsa">#N/A</definedName>
    <definedName name="fdsfvfdv">#N/A</definedName>
    <definedName name="FDSGDFD">#N/A</definedName>
    <definedName name="FDSGDVR">#N/A</definedName>
    <definedName name="fdshret">#N/A</definedName>
    <definedName name="FDSJDSKKD">#N/A</definedName>
    <definedName name="FDSJKFDSKKS">#N/A</definedName>
    <definedName name="FDSKEWKWEF">#N/A</definedName>
    <definedName name="FDSRG">#REF!</definedName>
    <definedName name="fdsshr">#N/A</definedName>
    <definedName name="FDSWEWE">#N/A</definedName>
    <definedName name="FDT">#REF!</definedName>
    <definedName name="FDTRG">#REF!</definedName>
    <definedName name="fdttt">#N/A</definedName>
    <definedName name="FDVDFDF">#N/A</definedName>
    <definedName name="FDVDFV">#N/A</definedName>
    <definedName name="fdve4">#N/A</definedName>
    <definedName name="fdverg">#N/A</definedName>
    <definedName name="fdvf">#N/A</definedName>
    <definedName name="fdvfde">#N/A</definedName>
    <definedName name="fdvgre">#N/A</definedName>
    <definedName name="fdvr">#N/A</definedName>
    <definedName name="fdvrd">#N/A</definedName>
    <definedName name="fdvrdf">#N/A</definedName>
    <definedName name="fdvre">#N/A</definedName>
    <definedName name="fdvrefd">#N/A</definedName>
    <definedName name="fdvserre">#N/A</definedName>
    <definedName name="fdvsf">#N/A</definedName>
    <definedName name="fe">#N/A</definedName>
    <definedName name="fea">#N/A</definedName>
    <definedName name="feaae">#N/A</definedName>
    <definedName name="feaafsdd">#N/A</definedName>
    <definedName name="feaee">#N/A</definedName>
    <definedName name="feaefw">#N/A</definedName>
    <definedName name="feaele">#N/A</definedName>
    <definedName name="FEAEW">#N/A</definedName>
    <definedName name="feaewf">#N/A</definedName>
    <definedName name="FEAEWFA">#N/A</definedName>
    <definedName name="FEAFAEWEFWA">#N/A</definedName>
    <definedName name="feaw">#N/A</definedName>
    <definedName name="FEAW3E">#N/A</definedName>
    <definedName name="feawaffe">#N/A</definedName>
    <definedName name="feawefw">#N/A</definedName>
    <definedName name="feawfewa">#N/A</definedName>
    <definedName name="FEAWFEWAEF">#N/A</definedName>
    <definedName name="FEAWFEWAWE">#N/A</definedName>
    <definedName name="fecd">#N/A</definedName>
    <definedName name="fedfasd">#N/A</definedName>
    <definedName name="FEE">#REF!</definedName>
    <definedName name="feea">#N/A</definedName>
    <definedName name="FEEAWE">#N/A</definedName>
    <definedName name="FEEAWFWE">#N/A</definedName>
    <definedName name="FEEEF">#N/A</definedName>
    <definedName name="feefe">#N/A</definedName>
    <definedName name="feefw">#N/A</definedName>
    <definedName name="feekew">#N/A</definedName>
    <definedName name="feew">#N/A</definedName>
    <definedName name="FEEWF">#N/A</definedName>
    <definedName name="fef" hidden="1">{#N/A,#N/A,FALSE,"COVER.XLS";#N/A,#N/A,FALSE,"RACT1.XLS";#N/A,#N/A,FALSE,"RACT2.XLS";#N/A,#N/A,FALSE,"ECCMP";#N/A,#N/A,FALSE,"WELDER.XLS"}</definedName>
    <definedName name="fefaew">#N/A</definedName>
    <definedName name="FEFE">#REF!</definedName>
    <definedName name="fefew">#N/A</definedName>
    <definedName name="fefewafew">#N/A</definedName>
    <definedName name="FEFW">#N/A</definedName>
    <definedName name="fefwaf">#N/A</definedName>
    <definedName name="fefwea">#N/A</definedName>
    <definedName name="fejejej">#N/A</definedName>
    <definedName name="feke">#N/A</definedName>
    <definedName name="fekeke">#N/A</definedName>
    <definedName name="fekekf">#N/A</definedName>
    <definedName name="fekfeowfwe">#N/A</definedName>
    <definedName name="fekke">#N/A</definedName>
    <definedName name="feleewaf">#N/A</definedName>
    <definedName name="felewf">#N/A</definedName>
    <definedName name="fergg">#N/A</definedName>
    <definedName name="fergsrge">#N/A</definedName>
    <definedName name="fersdfer">#N/A</definedName>
    <definedName name="fertgd">#N/A</definedName>
    <definedName name="FEW">#N/A</definedName>
    <definedName name="FEW4AFEW">#N/A</definedName>
    <definedName name="fewa">#N/A</definedName>
    <definedName name="FEWA3WAE">#N/A</definedName>
    <definedName name="fewaa">#N/A</definedName>
    <definedName name="fewaaew">#N/A</definedName>
    <definedName name="FEWAAWEF">#N/A</definedName>
    <definedName name="fewaawfe">#N/A</definedName>
    <definedName name="fewaef">#N/A</definedName>
    <definedName name="FEWAEFS">#N/A</definedName>
    <definedName name="fewaefw">#N/A</definedName>
    <definedName name="FEWAEFWA">#N/A</definedName>
    <definedName name="FEWAEW">#N/A</definedName>
    <definedName name="fewaewf">#N/A</definedName>
    <definedName name="FEWAEWFA">#N/A</definedName>
    <definedName name="FEWAEWFE">#N/A</definedName>
    <definedName name="FEWAF3WA">#N/A</definedName>
    <definedName name="FEWAFAEW">#N/A</definedName>
    <definedName name="FEWAFAEWEW">#N/A</definedName>
    <definedName name="fewafawe">#N/A</definedName>
    <definedName name="FEWAFE">#N/A</definedName>
    <definedName name="FEWAFEW">#REF!</definedName>
    <definedName name="FEWAFEWA">#N/A</definedName>
    <definedName name="fewaffwe">#N/A</definedName>
    <definedName name="FEWAFWAEE">#N/A</definedName>
    <definedName name="fewafwe">#N/A</definedName>
    <definedName name="fewafwefeaww">#N/A</definedName>
    <definedName name="fewake">#N/A</definedName>
    <definedName name="fewakewk">#N/A</definedName>
    <definedName name="FEWAWE">#N/A</definedName>
    <definedName name="fewaweew">#N/A</definedName>
    <definedName name="fewawfe">#N/A</definedName>
    <definedName name="fewcds">#N/A</definedName>
    <definedName name="FEWEFWA">#N/A</definedName>
    <definedName name="FEWEFWAFEWA">#N/A</definedName>
    <definedName name="fewefwfe">#N/A</definedName>
    <definedName name="fewew">#N/A</definedName>
    <definedName name="FEWEWAFWAE">#N/A</definedName>
    <definedName name="fewewf">#N/A</definedName>
    <definedName name="FEWEWFA">#N/A</definedName>
    <definedName name="FEWEWFAEWF">#N/A</definedName>
    <definedName name="fewf">#N/A</definedName>
    <definedName name="FEWFA">#N/A</definedName>
    <definedName name="fewfe">#N/A</definedName>
    <definedName name="fewfew">#N/A</definedName>
    <definedName name="FEWFEWA">#N/A</definedName>
    <definedName name="fewfewafwe">#N/A</definedName>
    <definedName name="fewfewwf">#N/A</definedName>
    <definedName name="FEWFW3A">#N/A</definedName>
    <definedName name="FEWK">#N/A</definedName>
    <definedName name="fewk33">#N/A</definedName>
    <definedName name="fewkdkd">#N/A</definedName>
    <definedName name="fewke">#N/A</definedName>
    <definedName name="fewkfkdkc">#N/A</definedName>
    <definedName name="fewlke">#N/A</definedName>
    <definedName name="fewll">#N/A</definedName>
    <definedName name="fewuigei">#N/A</definedName>
    <definedName name="fewwa">#N/A</definedName>
    <definedName name="FEWWE">#N/A</definedName>
    <definedName name="fewweffew">#N/A</definedName>
    <definedName name="fewwefsa">#N/A</definedName>
    <definedName name="f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fckvld">#N/A</definedName>
    <definedName name="ffdsf">#N/A</definedName>
    <definedName name="ffe">#N/A</definedName>
    <definedName name="ffew">#N/A</definedName>
    <definedName name="ffewa">#N/A</definedName>
    <definedName name="fff">#REF!</definedName>
    <definedName name="fffeee">#REF!</definedName>
    <definedName name="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fffffff" hidden="1">{#N/A,#N/A,FALSE,"COVER.XLS";#N/A,#N/A,FALSE,"RACT1.XLS";#N/A,#N/A,FALSE,"RACT2.XLS";#N/A,#N/A,FALSE,"ECCMP";#N/A,#N/A,FALSE,"WELDER.XLS"}</definedName>
    <definedName name="fffffffff" hidden="1">{#N/A,#N/A,FALSE,"COVER1.XLS ";#N/A,#N/A,FALSE,"RACT1.XLS";#N/A,#N/A,FALSE,"RACT2.XLS";#N/A,#N/A,FALSE,"ECCMP";#N/A,#N/A,FALSE,"WELDER.XLS"}</definedName>
    <definedName name="FFGSRE">#N/A</definedName>
    <definedName name="ffh">#N/A</definedName>
    <definedName name="FFJJNVJF">#N/A</definedName>
    <definedName name="ffkf">#N/A</definedName>
    <definedName name="FFLLF">#N/A</definedName>
    <definedName name="FFMMFMF">#N/A</definedName>
    <definedName name="FFR">#N/A</definedName>
    <definedName name="ffsd">#N/A</definedName>
    <definedName name="fftrr5">#N/A</definedName>
    <definedName name="ffvrd">#N/A</definedName>
    <definedName name="ffwea">#N/A</definedName>
    <definedName name="fg">#REF!</definedName>
    <definedName name="FG_7">'[81]VAR Act SAP vs EXCEL'!$E$5:$E$355</definedName>
    <definedName name="FG_9">#REF!</definedName>
    <definedName name="FG_GROUP">#REF!</definedName>
    <definedName name="FG_Name_2009">#REF!</definedName>
    <definedName name="FGBBRTD">#N/A</definedName>
    <definedName name="FGBBTR">#N/A</definedName>
    <definedName name="fgbsdf">#N/A</definedName>
    <definedName name="fgbt">#N/A</definedName>
    <definedName name="FGD">#N/A</definedName>
    <definedName name="fgdd">#N/A</definedName>
    <definedName name="fgdfh">#N/A</definedName>
    <definedName name="FGDHRDT">#N/A</definedName>
    <definedName name="FGDHRHTD">#N/A</definedName>
    <definedName name="fgdp" localSheetId="5" hidden="1">{"'Eng (page2)'!$A$1:$D$52"}</definedName>
    <definedName name="fgdp" hidden="1">{"'Eng (page2)'!$A$1:$D$52"}</definedName>
    <definedName name="FGE\" localSheetId="5" hidden="1">{"'Eng (page2)'!$A$1:$D$52"}</definedName>
    <definedName name="FGE\" hidden="1">{"'Eng (page2)'!$A$1:$D$52"}</definedName>
    <definedName name="fgfd">#N/A</definedName>
    <definedName name="fgfds">'[113]Financial backup'!#REF!</definedName>
    <definedName name="fgfg">#N/A</definedName>
    <definedName name="fgfh">#N/A</definedName>
    <definedName name="FGFSGDGRE">#N/A</definedName>
    <definedName name="FGGD">#N/A</definedName>
    <definedName name="fghdff">#N/A</definedName>
    <definedName name="FGHDTRHDHTR">#N/A</definedName>
    <definedName name="fghfd">#N/A</definedName>
    <definedName name="FGHFHTR">#N/A</definedName>
    <definedName name="fghhf">#N/A</definedName>
    <definedName name="FGHRDT">#N/A</definedName>
    <definedName name="FGHRTD">#N/A</definedName>
    <definedName name="FGHRTDTH">#N/A</definedName>
    <definedName name="fghtf">#N/A</definedName>
    <definedName name="FGHTRD">#N/A</definedName>
    <definedName name="FGHTRDHR">#N/A</definedName>
    <definedName name="FGHTRDTH">#N/A</definedName>
    <definedName name="FGHTRHDRT">#N/A</definedName>
    <definedName name="FGHTRRT">#N/A</definedName>
    <definedName name="FGLLLFDLG">#N/A</definedName>
    <definedName name="fgrd">#N/A</definedName>
    <definedName name="FGRE">#N/A</definedName>
    <definedName name="fgred">#N/A</definedName>
    <definedName name="fgregre">#N/A</definedName>
    <definedName name="fgregs">#N/A</definedName>
    <definedName name="FGREREGS">#N/A</definedName>
    <definedName name="FGRGREG">#N/A</definedName>
    <definedName name="fgrrg">#N/A</definedName>
    <definedName name="fgrrse">#N/A</definedName>
    <definedName name="fgrsgre">#REF!</definedName>
    <definedName name="fgrsht">#N/A</definedName>
    <definedName name="FGRSRGE">#N/A</definedName>
    <definedName name="fgrtf">#N/A</definedName>
    <definedName name="FGRTT">#N/A</definedName>
    <definedName name="FGTYF">#N/A</definedName>
    <definedName name="FGYNHTY">#N/A</definedName>
    <definedName name="fh">#N/A</definedName>
    <definedName name="FHDHDRTF">#N/A</definedName>
    <definedName name="fhdhf">#N/A</definedName>
    <definedName name="FHDHFD">#N/A</definedName>
    <definedName name="FHDHRTD">#N/A</definedName>
    <definedName name="FHDHRTDR">#N/A</definedName>
    <definedName name="FHDHTRD">#N/A</definedName>
    <definedName name="FHDHTRDT">#N/A</definedName>
    <definedName name="FHDRDHT">#N/A</definedName>
    <definedName name="fhdtrr">#N/A</definedName>
    <definedName name="FHF">#N/A</definedName>
    <definedName name="fhghd">#N/A</definedName>
    <definedName name="FHHF">#REF!</definedName>
    <definedName name="fhhfhf">#N/A</definedName>
    <definedName name="FHHT">#N/A</definedName>
    <definedName name="FHHTRD">#N/A</definedName>
    <definedName name="fhr">#N/A</definedName>
    <definedName name="fhrgsg">#N/A</definedName>
    <definedName name="fhrsttr">#N/A</definedName>
    <definedName name="FIN2B">[38]FPS!$A$1:$S$675</definedName>
    <definedName name="final">'[35]HBI NCD'!#REF!</definedName>
    <definedName name="final_milestone_payment">#REF!</definedName>
    <definedName name="Finalinv_9">#REF!</definedName>
    <definedName name="Fintotalline">#REF!</definedName>
    <definedName name="fity">#N/A</definedName>
    <definedName name="FiveMonthsBefore">#REF!</definedName>
    <definedName name="fix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Fixed_Assets">#REF!</definedName>
    <definedName name="fixed1">'[21]Input Target Firm'!#REF!</definedName>
    <definedName name="fixed2">'[21]Input Combined Firm'!#REF!</definedName>
    <definedName name="FIXEDASSETS">[122]Cons!$B$2:$L$33</definedName>
    <definedName name="fixedassetss">#REF!</definedName>
    <definedName name="FJ">#N/A</definedName>
    <definedName name="fjf">#N/A</definedName>
    <definedName name="fjfj">#N/A</definedName>
    <definedName name="fjg">#N/A</definedName>
    <definedName name="fjgx">#N/A</definedName>
    <definedName name="fjh">#N/A</definedName>
    <definedName name="FJJ">#N/A</definedName>
    <definedName name="fjjh">#N/A</definedName>
    <definedName name="FJK">#N/A</definedName>
    <definedName name="fjkeke">#N/A</definedName>
    <definedName name="FJKKJGGF">#N/A</definedName>
    <definedName name="FJYJTY">#N/A</definedName>
    <definedName name="fjyt">#N/A</definedName>
    <definedName name="fk3k">#N/A</definedName>
    <definedName name="fkccd">#N/A</definedName>
    <definedName name="fkdf">#N/A</definedName>
    <definedName name="FKDKKFD">#N/A</definedName>
    <definedName name="FKDKNC">#N/A</definedName>
    <definedName name="fkdl">#N/A</definedName>
    <definedName name="fkeafl">#N/A</definedName>
    <definedName name="fkeekfk">#N/A</definedName>
    <definedName name="fkef">#N/A</definedName>
    <definedName name="fkeke">#N/A</definedName>
    <definedName name="fkekek">#N/A</definedName>
    <definedName name="fkekrk">#N/A</definedName>
    <definedName name="fkelkfa">#N/A</definedName>
    <definedName name="FKEREE">#N/A</definedName>
    <definedName name="fkergk">#N/A</definedName>
    <definedName name="fkewajids">#N/A</definedName>
    <definedName name="fkf">#N/A</definedName>
    <definedName name="FKFDSKKSD">#N/A</definedName>
    <definedName name="fkffk">#N/A</definedName>
    <definedName name="FKFKF">#N/A</definedName>
    <definedName name="FKFKFK">#N/A</definedName>
    <definedName name="FKFKFKF">#N/A</definedName>
    <definedName name="FKFKFKKF">#N/A</definedName>
    <definedName name="FKFKRK">#N/A</definedName>
    <definedName name="fkfl">#N/A</definedName>
    <definedName name="FKFLFLL">#N/A</definedName>
    <definedName name="FKFMMFK">#N/A</definedName>
    <definedName name="fkfr">#N/A</definedName>
    <definedName name="FKGDFKL">#N/A</definedName>
    <definedName name="fkgdj">#N/A</definedName>
    <definedName name="fkgh">#N/A</definedName>
    <definedName name="fkkeaw">#N/A</definedName>
    <definedName name="fkkeke">#N/A</definedName>
    <definedName name="fkkk">#N/A</definedName>
    <definedName name="FKKTYF">#N/A</definedName>
    <definedName name="FKKYT">#N/A</definedName>
    <definedName name="FKLFFLKL">#N/A</definedName>
    <definedName name="fkre">#N/A</definedName>
    <definedName name="fkrek">#N/A</definedName>
    <definedName name="fkrekke">#N/A</definedName>
    <definedName name="fkrle">#N/A</definedName>
    <definedName name="FKRMMF">#N/A</definedName>
    <definedName name="fkrsekg">#N/A</definedName>
    <definedName name="fkrvrf">#N/A</definedName>
    <definedName name="fksldle">#N/A</definedName>
    <definedName name="FKTYF">#N/A</definedName>
    <definedName name="fkwekwe">#N/A</definedName>
    <definedName name="fky">#N/A</definedName>
    <definedName name="fkykty">#N/A</definedName>
    <definedName name="fkyt">#N/A</definedName>
    <definedName name="FKYTK">#N/A</definedName>
    <definedName name="flaewefw">#N/A</definedName>
    <definedName name="fldjg">#N/A</definedName>
    <definedName name="fldlld">#N/A</definedName>
    <definedName name="fldok">#N/A</definedName>
    <definedName name="fleelle">#N/A</definedName>
    <definedName name="flelel">#N/A</definedName>
    <definedName name="flelele">#N/A</definedName>
    <definedName name="FLFFLK">#N/A</definedName>
    <definedName name="flfldld">#N/A</definedName>
    <definedName name="FLFLFL">#N/A</definedName>
    <definedName name="FLFLFLL">#N/A</definedName>
    <definedName name="flrlrl">#N/A</definedName>
    <definedName name="FMFLLFD">#N/A</definedName>
    <definedName name="FMFMF">#N/A</definedName>
    <definedName name="FMFMFM">#N/A</definedName>
    <definedName name="FMFMFMFM">#N/A</definedName>
    <definedName name="FMFMFMMF">#N/A</definedName>
    <definedName name="FMMFMFMF">#N/A</definedName>
    <definedName name="fmvf">#N/A</definedName>
    <definedName name="fmvmf">#N/A</definedName>
    <definedName name="FMYJ">#N/A</definedName>
    <definedName name="FNAME">#REF!</definedName>
    <definedName name="FNF">#N/A</definedName>
    <definedName name="FNFFIR">#N/A</definedName>
    <definedName name="FNFNF">#N/A</definedName>
    <definedName name="FNFNFN">#N/A</definedName>
    <definedName name="FNGTJY">#N/A</definedName>
    <definedName name="FNNFNF">#N/A</definedName>
    <definedName name="FNNFNFNF">#N/A</definedName>
    <definedName name="FO">#REF!</definedName>
    <definedName name="foex">#REF!</definedName>
    <definedName name="fojwp" localSheetId="5" hidden="1">{"'Eng (page2)'!$A$1:$D$52"}</definedName>
    <definedName name="fojwp" hidden="1">{"'Eng (page2)'!$A$1:$D$52"}</definedName>
    <definedName name="forex">#REF!</definedName>
    <definedName name="FourMonthsBefore">#REF!</definedName>
    <definedName name="fq">#N/A</definedName>
    <definedName name="fr">#N/A</definedName>
    <definedName name="frdf">#N/A</definedName>
    <definedName name="frdff">#N/A</definedName>
    <definedName name="frdgr">#N/A</definedName>
    <definedName name="fre">#REF!</definedName>
    <definedName name="fred">#N/A</definedName>
    <definedName name="Freight_THB">'[123]BUD-2010_Database'!$AC$15:$AC$1961</definedName>
    <definedName name="freq">'[90]Selection obj'!$E$2:$E$5</definedName>
    <definedName name="fresrg">#N/A</definedName>
    <definedName name="FREWEWF">#N/A</definedName>
    <definedName name="FRF">'[55]Interest 30-11-01 not PA 7%'!#REF!</definedName>
    <definedName name="FRF_payments">'[55]Interest 30-11-01 not PA 7%'!#REF!</definedName>
    <definedName name="frfgfd">#N/A</definedName>
    <definedName name="FRGD">#N/A</definedName>
    <definedName name="frge">#N/A</definedName>
    <definedName name="frgr34">#N/A</definedName>
    <definedName name="FRGRRD">#N/A</definedName>
    <definedName name="FRKKER">#N/A</definedName>
    <definedName name="frrfr">#N/A</definedName>
    <definedName name="frrg">#N/A</definedName>
    <definedName name="FS_BSAS">#REF!</definedName>
    <definedName name="FS_BSLI">#REF!</definedName>
    <definedName name="FS_PRLO">#REF!</definedName>
    <definedName name="FSADF">#N/A</definedName>
    <definedName name="fsadfs">#N/A</definedName>
    <definedName name="FSAEWFAW">#N/A</definedName>
    <definedName name="fsdacd">#N/A</definedName>
    <definedName name="fsdafaewcd">#N/A</definedName>
    <definedName name="FSDD">#N/A</definedName>
    <definedName name="FSDEFEFEEF">#N/A</definedName>
    <definedName name="fsdesr">#N/A</definedName>
    <definedName name="fsdew">#N/A</definedName>
    <definedName name="fsdfaewew">#N/A</definedName>
    <definedName name="fsdgesr">#N/A</definedName>
    <definedName name="FSDGGD">#N/A</definedName>
    <definedName name="FSDGSERG">#N/A</definedName>
    <definedName name="fsdsdf">#N/A</definedName>
    <definedName name="fsdvvre">#N/A</definedName>
    <definedName name="fsfs">#N/A</definedName>
    <definedName name="fsggf">#N/A</definedName>
    <definedName name="FSHTRSREHG">#N/A</definedName>
    <definedName name="fskeke">#N/A</definedName>
    <definedName name="fsser">#N/A</definedName>
    <definedName name="fssrth">#N/A</definedName>
    <definedName name="ft" localSheetId="5" hidden="1">{"'Model'!$A$1:$N$53"}</definedName>
    <definedName name="ft" hidden="1">{"'Model'!$A$1:$N$53"}</definedName>
    <definedName name="ftcjft">#N/A</definedName>
    <definedName name="ftkyt">#N/A</definedName>
    <definedName name="ftt">#N/A</definedName>
    <definedName name="ftu">#N/A</definedName>
    <definedName name="ftut">#N/A</definedName>
    <definedName name="FTWA4E">#N/A</definedName>
    <definedName name="FTY">#N/A</definedName>
    <definedName name="FTYJFY">#N/A</definedName>
    <definedName name="ftyjt">#N/A</definedName>
    <definedName name="FTYT">#N/A</definedName>
    <definedName name="FTYYT">#N/A</definedName>
    <definedName name="fud">#N/A</definedName>
    <definedName name="fukf">#N/A</definedName>
    <definedName name="Full_Print">#REF!</definedName>
    <definedName name="FUT">#N/A</definedName>
    <definedName name="FUTU">#N/A</definedName>
    <definedName name="FUU">#N/A</definedName>
    <definedName name="FUUT">#N/A</definedName>
    <definedName name="fv">#N/A</definedName>
    <definedName name="FVDER">#N/A</definedName>
    <definedName name="fvdesrg">#N/A</definedName>
    <definedName name="fvdfvdfd">#N/A</definedName>
    <definedName name="FVDSFVFD">#N/A</definedName>
    <definedName name="fvdvre">#N/A</definedName>
    <definedName name="fvfrr">#N/A</definedName>
    <definedName name="fvreg">#N/A</definedName>
    <definedName name="fvrf">#N/A</definedName>
    <definedName name="fvrfds">#N/A</definedName>
    <definedName name="FVRFDSEVR">#N/A</definedName>
    <definedName name="fvrff">#N/A</definedName>
    <definedName name="fvrfrd">#N/A</definedName>
    <definedName name="fvrrvs">#N/A</definedName>
    <definedName name="fvsdggf">#N/A</definedName>
    <definedName name="FVUYT">#N/A</definedName>
    <definedName name="FVVER">#N/A</definedName>
    <definedName name="fvvfd">#N/A</definedName>
    <definedName name="FVVFF">#N/A</definedName>
    <definedName name="fvvvfd">#N/A</definedName>
    <definedName name="FW33QT2WF3">#N/A</definedName>
    <definedName name="FW33W">#N/A</definedName>
    <definedName name="FW33WA">#N/A</definedName>
    <definedName name="FW3EF3EW">#N/A</definedName>
    <definedName name="FW4EFWA">#N/A</definedName>
    <definedName name="FWA">#N/A</definedName>
    <definedName name="FWA3FAW">#N/A</definedName>
    <definedName name="FWA4EAW3">#N/A</definedName>
    <definedName name="FWA4W3A">#N/A</definedName>
    <definedName name="FWAAEWF">#N/A</definedName>
    <definedName name="FWAAW">#N/A</definedName>
    <definedName name="FWAE3W">#N/A</definedName>
    <definedName name="FWAE4AWEF">#N/A</definedName>
    <definedName name="fwaeaew">#N/A</definedName>
    <definedName name="FWAEAFW">#N/A</definedName>
    <definedName name="FWAEE">#N/A</definedName>
    <definedName name="fwaef">#N/A</definedName>
    <definedName name="FWAEFW3">#N/A</definedName>
    <definedName name="FWAEW3FEA">#N/A</definedName>
    <definedName name="FWAEWEAF">#N/A</definedName>
    <definedName name="FWAEWEF">#N/A</definedName>
    <definedName name="fwaewffew">#N/A</definedName>
    <definedName name="FWAFW">#N/A</definedName>
    <definedName name="fwafwewe">#N/A</definedName>
    <definedName name="FWAW3E">#N/A</definedName>
    <definedName name="FWAW3E4FAW">#N/A</definedName>
    <definedName name="FWAWAE3">#N/A</definedName>
    <definedName name="fwe">#N/A</definedName>
    <definedName name="fwe\">#N/A</definedName>
    <definedName name="fwea3w">#N/A</definedName>
    <definedName name="FWEA4WE3">#N/A</definedName>
    <definedName name="fweaaefw">#N/A</definedName>
    <definedName name="fweaafwe">#N/A</definedName>
    <definedName name="FWEAAW3E">#N/A</definedName>
    <definedName name="fweae">#N/A</definedName>
    <definedName name="fweaefa">#N/A</definedName>
    <definedName name="FWEAEWF">#N/A</definedName>
    <definedName name="fweaewfawe">#N/A</definedName>
    <definedName name="fweafew">#N/A</definedName>
    <definedName name="fweafwefwe">#N/A</definedName>
    <definedName name="FWEAJKJSD">#N/A</definedName>
    <definedName name="fweake">#N/A</definedName>
    <definedName name="fweaw3e">#N/A</definedName>
    <definedName name="FWEAWEFA">#N/A</definedName>
    <definedName name="FWEEAWF">#N/A</definedName>
    <definedName name="FWEEWF">#REF!</definedName>
    <definedName name="fweewfwef">#N/A</definedName>
    <definedName name="fwefew">#N/A</definedName>
    <definedName name="fwefwe">#N/A</definedName>
    <definedName name="fwefwewfe">#N/A</definedName>
    <definedName name="fwekew">#N/A</definedName>
    <definedName name="fwekewl">#N/A</definedName>
    <definedName name="fwelkel">#N/A</definedName>
    <definedName name="fweoewf\">#N/A</definedName>
    <definedName name="fwerrwee">#N/A</definedName>
    <definedName name="FWEWE">#N/A</definedName>
    <definedName name="FWEWEF">#N/A</definedName>
    <definedName name="fwewew">#N/A</definedName>
    <definedName name="fwfea">#N/A</definedName>
    <definedName name="fwfew">#N/A</definedName>
    <definedName name="FWP" localSheetId="5" hidden="1">{"'Eng (page2)'!$A$1:$D$52"}</definedName>
    <definedName name="FWP" hidden="1">{"'Eng (page2)'!$A$1:$D$52"}</definedName>
    <definedName name="fwwe">#N/A</definedName>
    <definedName name="FX">#REF!</definedName>
    <definedName name="fxbrds">#N/A</definedName>
    <definedName name="FXDX">#N/A</definedName>
    <definedName name="fy">#N/A</definedName>
    <definedName name="fyiity">#N/A</definedName>
    <definedName name="fyt">#N/A</definedName>
    <definedName name="fytrtd">#N/A</definedName>
    <definedName name="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_L_Account_Name">#REF!</definedName>
    <definedName name="g5k">#N/A</definedName>
    <definedName name="GA">#N/A</definedName>
    <definedName name="ga34fgretex">#N/A</definedName>
    <definedName name="GAA">#N/A</definedName>
    <definedName name="GAAE">#N/A</definedName>
    <definedName name="GAAG">#N/A</definedName>
    <definedName name="GAAGEW">#N/A</definedName>
    <definedName name="GAE">#N/A</definedName>
    <definedName name="GAEE">#N/A</definedName>
    <definedName name="GAEGAG">#N/A</definedName>
    <definedName name="GAEW">#N/A</definedName>
    <definedName name="GAEWAGWE">#N/A</definedName>
    <definedName name="gaffefds">#N/A</definedName>
    <definedName name="GAG">#N/A</definedName>
    <definedName name="GAGAGEW">#N/A</definedName>
    <definedName name="gagdg">#N/A</definedName>
    <definedName name="GAGE">#N/A</definedName>
    <definedName name="GAGEAW">#N/A</definedName>
    <definedName name="GAGEW">#N/A</definedName>
    <definedName name="GAGEWA">#N/A</definedName>
    <definedName name="GAGR">#N/A</definedName>
    <definedName name="GAGWEGEA">#N/A</definedName>
    <definedName name="GAR">#N/A</definedName>
    <definedName name="GARAGR">#N/A</definedName>
    <definedName name="GAREAGAWE">#N/A</definedName>
    <definedName name="GAW">#N/A</definedName>
    <definedName name="GAWAGWE">#N/A</definedName>
    <definedName name="GAWE">#N/A</definedName>
    <definedName name="GAWEGA">#N/A</definedName>
    <definedName name="GAWEGAEW">#N/A</definedName>
    <definedName name="GAWEGEW">#N/A</definedName>
    <definedName name="GAWEGWE">#N/A</definedName>
    <definedName name="GAWGAEW">#N/A</definedName>
    <definedName name="GAWGEW">#N/A</definedName>
    <definedName name="GAWGW">#N/A</definedName>
    <definedName name="GAZS">#N/A</definedName>
    <definedName name="GBP">'[55]Interest 30-11-01 not PA 7%'!#REF!</definedName>
    <definedName name="GBP_payments">'[55]Interest 30-11-01 not PA 7%'!#REF!</definedName>
    <definedName name="gbrdf">#N/A</definedName>
    <definedName name="GCFD">#N/A</definedName>
    <definedName name="GCHGV">#N/A</definedName>
    <definedName name="GD">#N/A</definedName>
    <definedName name="gd4e">#N/A</definedName>
    <definedName name="GDAEGAEW">#N/A</definedName>
    <definedName name="GDDD">#N/A</definedName>
    <definedName name="gddght">#N/A</definedName>
    <definedName name="gddrd">#N/A</definedName>
    <definedName name="gddsgg">#N/A</definedName>
    <definedName name="gdeer">#N/A</definedName>
    <definedName name="gder">#N/A</definedName>
    <definedName name="gder43">#N/A</definedName>
    <definedName name="gdersg">#N/A</definedName>
    <definedName name="GDFD">#N/A</definedName>
    <definedName name="GDFDDSF">#N/A</definedName>
    <definedName name="gdfdf">#N/A</definedName>
    <definedName name="gdfs">#N/A</definedName>
    <definedName name="GDGD">#REF!</definedName>
    <definedName name="GDGDDF">#N/A</definedName>
    <definedName name="gdgdfd">#N/A</definedName>
    <definedName name="GDGDG">#N/A</definedName>
    <definedName name="GDGDOTROTO">#N/A</definedName>
    <definedName name="gdgdsg">#N/A</definedName>
    <definedName name="gdgers">#N/A</definedName>
    <definedName name="gdgersr">#N/A</definedName>
    <definedName name="gdgfre">#N/A</definedName>
    <definedName name="GDGGD">#N/A</definedName>
    <definedName name="GDGRE">#N/A</definedName>
    <definedName name="gdgres">#N/A</definedName>
    <definedName name="gdgser">#N/A</definedName>
    <definedName name="gdgsr">#N/A</definedName>
    <definedName name="GDH">#REF!</definedName>
    <definedName name="GDHHTRD">#N/A</definedName>
    <definedName name="GDHRTD">#N/A</definedName>
    <definedName name="GDHTRTR">#N/A</definedName>
    <definedName name="gdkgd">#N/A</definedName>
    <definedName name="gdkgdkgf">#N/A</definedName>
    <definedName name="gdrd">#N/A</definedName>
    <definedName name="gdrds43">#N/A</definedName>
    <definedName name="gdredd">#N/A</definedName>
    <definedName name="gdreerg">#N/A</definedName>
    <definedName name="gdregsg">#N/A</definedName>
    <definedName name="gdrere">#N/A</definedName>
    <definedName name="gdres">#N/A</definedName>
    <definedName name="GDRGERGE">#N/A</definedName>
    <definedName name="GDRGESER">#N/A</definedName>
    <definedName name="gds">#N/A</definedName>
    <definedName name="GDSDFF">#N/A</definedName>
    <definedName name="gdserer">#N/A</definedName>
    <definedName name="gdsgers">#N/A</definedName>
    <definedName name="gdsgrsre">#N/A</definedName>
    <definedName name="gdsgsd">#N/A</definedName>
    <definedName name="gdsre">#N/A</definedName>
    <definedName name="gdsreg">#N/A</definedName>
    <definedName name="GDSRESGSER">#N/A</definedName>
    <definedName name="GEA">#N/A</definedName>
    <definedName name="GEAE">#N/A</definedName>
    <definedName name="GEAER">#N/A</definedName>
    <definedName name="GEAG">#N/A</definedName>
    <definedName name="GEAGA">#N/A</definedName>
    <definedName name="GEARA">#N/A</definedName>
    <definedName name="gee" hidden="1">{#N/A,#N/A,FALSE,"COVER1.XLS ";#N/A,#N/A,FALSE,"RACT1.XLS";#N/A,#N/A,FALSE,"RACT2.XLS";#N/A,#N/A,FALSE,"ECCMP";#N/A,#N/A,FALSE,"WELDER.XLS"}</definedName>
    <definedName name="geerg">#N/A</definedName>
    <definedName name="ger">#REF!</definedName>
    <definedName name="gere">#REF!</definedName>
    <definedName name="gereg">#N/A</definedName>
    <definedName name="geregr">#N/A</definedName>
    <definedName name="gerer">#N/A</definedName>
    <definedName name="GERERAGRE">#N/A</definedName>
    <definedName name="gerewg">#N/A</definedName>
    <definedName name="gerg">#N/A</definedName>
    <definedName name="gerger">#N/A</definedName>
    <definedName name="gergergre">#N/A</definedName>
    <definedName name="gergre">#N/A</definedName>
    <definedName name="GERGRES">#N/A</definedName>
    <definedName name="gergrg">#N/A</definedName>
    <definedName name="gerr">#REF!</definedName>
    <definedName name="gerreg">#N/A</definedName>
    <definedName name="GERRGE">#N/A</definedName>
    <definedName name="gers">#N/A</definedName>
    <definedName name="gerser">#N/A</definedName>
    <definedName name="gerserg">#N/A</definedName>
    <definedName name="gerserger">#N/A</definedName>
    <definedName name="gersesg">#N/A</definedName>
    <definedName name="gersge">#N/A</definedName>
    <definedName name="gersgers">#N/A</definedName>
    <definedName name="gersgr">#N/A</definedName>
    <definedName name="gersgre">#N/A</definedName>
    <definedName name="GERSGREREG">#N/A</definedName>
    <definedName name="gersr">#REF!</definedName>
    <definedName name="GERSRE">#N/A</definedName>
    <definedName name="gersreg">#N/A</definedName>
    <definedName name="GERSREGS">#N/A</definedName>
    <definedName name="gersrge">#N/A</definedName>
    <definedName name="GERSRGES">#N/A</definedName>
    <definedName name="gerssegrgr">#N/A</definedName>
    <definedName name="gerssger">#N/A</definedName>
    <definedName name="gesgerre">#N/A</definedName>
    <definedName name="gesgre">#N/A</definedName>
    <definedName name="gesr">#N/A</definedName>
    <definedName name="GESREGRE">#N/A</definedName>
    <definedName name="gesrer">#N/A</definedName>
    <definedName name="gesrg4">#N/A</definedName>
    <definedName name="gesrgre">#N/A</definedName>
    <definedName name="GESRGREER">#N/A</definedName>
    <definedName name="gesrr">#N/A</definedName>
    <definedName name="GESRSER">#N/A</definedName>
    <definedName name="gesrsrge">#N/A</definedName>
    <definedName name="GEWA">#N/A</definedName>
    <definedName name="GEWAEAG">#N/A</definedName>
    <definedName name="GEWAEG">#N/A</definedName>
    <definedName name="GEWAGEW">#N/A</definedName>
    <definedName name="GEWAGEWA">#N/A</definedName>
    <definedName name="GEWAGWEA">#N/A</definedName>
    <definedName name="GEWEGW">#N/A</definedName>
    <definedName name="GEWGEAA">#N/A</definedName>
    <definedName name="gewr">#N/A</definedName>
    <definedName name="gf">#N/A</definedName>
    <definedName name="GFBRTD">#N/A</definedName>
    <definedName name="gfc">#N/A</definedName>
    <definedName name="GFDDSF">#N/A</definedName>
    <definedName name="gfdgddfg">#N/A</definedName>
    <definedName name="GFDGSG">#N/A</definedName>
    <definedName name="gfdrtdhrdht">#N/A</definedName>
    <definedName name="gfdvvfdrd">#N/A</definedName>
    <definedName name="GFFG">#N/A</definedName>
    <definedName name="gffllf">#N/A</definedName>
    <definedName name="gfg" localSheetId="5" hidden="1">{"'Eng (page2)'!$A$1:$D$52"}</definedName>
    <definedName name="gfg" hidden="1">{"'Eng (page2)'!$A$1:$D$52"}</definedName>
    <definedName name="gfgd">#N/A</definedName>
    <definedName name="GFGF">#REF!</definedName>
    <definedName name="gfhfd">#N/A</definedName>
    <definedName name="GFHH">#N/A</definedName>
    <definedName name="GFHR">#REF!</definedName>
    <definedName name="GFHRTDHHTR">#N/A</definedName>
    <definedName name="GFHRTDRT">#N/A</definedName>
    <definedName name="gfjgf">#N/A</definedName>
    <definedName name="GFJKJFD">#N/A</definedName>
    <definedName name="gfndt">#N/A</definedName>
    <definedName name="gfnfgd">#N/A</definedName>
    <definedName name="GFSDF">#N/A</definedName>
    <definedName name="GFSERRGS">#N/A</definedName>
    <definedName name="gfsg">#N/A</definedName>
    <definedName name="GFSGDS">#N/A</definedName>
    <definedName name="GFSSFD">#N/A</definedName>
    <definedName name="gftr">#N/A</definedName>
    <definedName name="gg" hidden="1">{#N/A,#N/A,FALSE,"COVER1.XLS ";#N/A,#N/A,FALSE,"RACT1.XLS";#N/A,#N/A,FALSE,"RACT2.XLS";#N/A,#N/A,FALSE,"ECCMP";#N/A,#N/A,FALSE,"WELDER.XLS"}</definedName>
    <definedName name="GGAEWE">#N/A</definedName>
    <definedName name="ggd">#N/A</definedName>
    <definedName name="GGDGDS">#N/A</definedName>
    <definedName name="GGEW">'[114]Account List'!$A$2:$B$928</definedName>
    <definedName name="GGEWAGEWA">#N/A</definedName>
    <definedName name="GGFF">#N/A</definedName>
    <definedName name="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">#N/A</definedName>
    <definedName name="ggggg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GGR">#N/A</definedName>
    <definedName name="ggreerggre">#N/A</definedName>
    <definedName name="GGRESERSG">#N/A</definedName>
    <definedName name="ggrf">#N/A</definedName>
    <definedName name="GGRFFF">#N/A</definedName>
    <definedName name="GGTGT">#N/A</definedName>
    <definedName name="gh" localSheetId="5" hidden="1">{"'Eng (page2)'!$A$1:$D$52"}</definedName>
    <definedName name="gh" hidden="1">{"'Eng (page2)'!$A$1:$D$52"}</definedName>
    <definedName name="ghcgh">#N/A</definedName>
    <definedName name="ghdf3">#N/A</definedName>
    <definedName name="GHDT">#N/A</definedName>
    <definedName name="ghf">#N/A</definedName>
    <definedName name="GHFGGGH">#N/A</definedName>
    <definedName name="ghfggn">#N/A</definedName>
    <definedName name="GHGFD">#N/A</definedName>
    <definedName name="ghj" hidden="1">{#N/A,#N/A,FALSE,"COVER.XLS";#N/A,#N/A,FALSE,"RACT1.XLS";#N/A,#N/A,FALSE,"RACT2.XLS";#N/A,#N/A,FALSE,"ECCMP";#N/A,#N/A,FALSE,"WELDER.XLS"}</definedName>
    <definedName name="ghjgh">#N/A</definedName>
    <definedName name="ghtf">#N/A</definedName>
    <definedName name="ghtt5">#N/A</definedName>
    <definedName name="ghuu" localSheetId="5" hidden="1">{"'Eng (page2)'!$A$1:$D$52"}</definedName>
    <definedName name="ghuu" hidden="1">{"'Eng (page2)'!$A$1:$D$52"}</definedName>
    <definedName name="ghvhvh">#N/A</definedName>
    <definedName name="gi">#N/A</definedName>
    <definedName name="gj">#N/A</definedName>
    <definedName name="gjdvndfv">#N/A</definedName>
    <definedName name="gjgdk">#N/A</definedName>
    <definedName name="GJGN">#N/A</definedName>
    <definedName name="gjjgd">#N/A</definedName>
    <definedName name="GJK">#N/A</definedName>
    <definedName name="gjtg">#N/A</definedName>
    <definedName name="GK">#N/A</definedName>
    <definedName name="gk0901int" hidden="1">{#N/A,#N/A,FALSE,"PMTABB";#N/A,#N/A,FALSE,"PMTABB"}</definedName>
    <definedName name="gkbmkf">#N/A</definedName>
    <definedName name="gkergsgr">#N/A</definedName>
    <definedName name="gkf">#N/A</definedName>
    <definedName name="GKGKGK">#N/A</definedName>
    <definedName name="gkiu">#N/A</definedName>
    <definedName name="gkj">#N/A</definedName>
    <definedName name="GKJFDKKFD">#N/A</definedName>
    <definedName name="gkjh">#N/A</definedName>
    <definedName name="GKKKLGKLG">#N/A</definedName>
    <definedName name="gkw" localSheetId="5" hidden="1">{"'Eng (page2)'!$A$1:$D$52"}</definedName>
    <definedName name="gkw" hidden="1">{"'Eng (page2)'!$A$1:$D$52"}</definedName>
    <definedName name="GL">'[124]May-Apr 2009'!$B$8:$B$227</definedName>
    <definedName name="gldfl">#N/A</definedName>
    <definedName name="GLGLGLG">#N/A</definedName>
    <definedName name="GLKLFDLFD">#N/A</definedName>
    <definedName name="gluy">#N/A</definedName>
    <definedName name="glyu">#N/A</definedName>
    <definedName name="glyuu">#N/A</definedName>
    <definedName name="gmg">#N/A</definedName>
    <definedName name="gmm">#N/A</definedName>
    <definedName name="gn">#N/A</definedName>
    <definedName name="gnb">#N/A</definedName>
    <definedName name="gnbg">#N/A</definedName>
    <definedName name="GNGNNG">#N/A</definedName>
    <definedName name="GNNGGN">#N/A</definedName>
    <definedName name="go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GOUYK">#N/A</definedName>
    <definedName name="gp">#N/A</definedName>
    <definedName name="gr" hidden="1">{#N/A,#N/A,FALSE,"COVER.XLS";#N/A,#N/A,FALSE,"RACT1.XLS";#N/A,#N/A,FALSE,"RACT2.XLS";#N/A,#N/A,FALSE,"ECCMP";#N/A,#N/A,FALSE,"WELDER.XLS"}</definedName>
    <definedName name="GRA">#N/A</definedName>
    <definedName name="Grade">'[40]2010 Sale Budget'!$F$15:$F$1961</definedName>
    <definedName name="GRAGA">#N/A</definedName>
    <definedName name="graph">'[79]EVA vs FCF Graph'!$B$1:$J$23</definedName>
    <definedName name="Graph1">[65]BKPM1!$A$11</definedName>
    <definedName name="Graph10">#REF!</definedName>
    <definedName name="Graph11">#REF!</definedName>
    <definedName name="Graph12">#REF!</definedName>
    <definedName name="Graph2">[65]BKPM1!#REF!</definedName>
    <definedName name="Graph3">[65]BKPM1!#REF!</definedName>
    <definedName name="Graph4">[65]BKPM1!#REF!</definedName>
    <definedName name="Graph5">[65]BKPM1!#REF!</definedName>
    <definedName name="Graph6">[65]BKPM1!#REF!</definedName>
    <definedName name="Graph7">#REF!</definedName>
    <definedName name="Graph8">#REF!</definedName>
    <definedName name="Graph9">#REF!</definedName>
    <definedName name="grbfg">#N/A</definedName>
    <definedName name="GRDSGER">#N/A</definedName>
    <definedName name="gre">#N/A</definedName>
    <definedName name="greegr">#N/A</definedName>
    <definedName name="GREG">#REF!</definedName>
    <definedName name="greger">#N/A</definedName>
    <definedName name="gregre">#N/A</definedName>
    <definedName name="gregregre">#N/A</definedName>
    <definedName name="GREGRERE">#N/A</definedName>
    <definedName name="gregs">#REF!</definedName>
    <definedName name="GREGSGRES">#N/A</definedName>
    <definedName name="gregsre">#N/A</definedName>
    <definedName name="grekrge">#N/A</definedName>
    <definedName name="grere">#N/A</definedName>
    <definedName name="grered">#N/A</definedName>
    <definedName name="grereg">#N/A</definedName>
    <definedName name="GREREGREG">#N/A</definedName>
    <definedName name="grerre">#N/A</definedName>
    <definedName name="gres">#N/A</definedName>
    <definedName name="greserg">#N/A</definedName>
    <definedName name="gresgers">#N/A</definedName>
    <definedName name="gresgre">#N/A</definedName>
    <definedName name="gresgres">#N/A</definedName>
    <definedName name="gresgresg">#N/A</definedName>
    <definedName name="GRESRE">#N/A</definedName>
    <definedName name="gresreg">#N/A</definedName>
    <definedName name="GRESREGREG">#N/A</definedName>
    <definedName name="GRESREGS">#N/A</definedName>
    <definedName name="gresrere">#N/A</definedName>
    <definedName name="GRESRESGRE">#N/A</definedName>
    <definedName name="gressegr">#N/A</definedName>
    <definedName name="gressger">#N/A</definedName>
    <definedName name="GRESSREGREG">#N/A</definedName>
    <definedName name="grew">#N/A</definedName>
    <definedName name="grfdvdf">#N/A</definedName>
    <definedName name="grgdfd">#N/A</definedName>
    <definedName name="grgdfg">#N/A</definedName>
    <definedName name="grgeg">#N/A</definedName>
    <definedName name="grgr">#N/A</definedName>
    <definedName name="grgreger">#N/A</definedName>
    <definedName name="GRGREGRE">#N/A</definedName>
    <definedName name="grgres">#N/A</definedName>
    <definedName name="grgressg">#N/A</definedName>
    <definedName name="Grid">#REF!</definedName>
    <definedName name="Gross_Margin___Rs_M">#REF!</definedName>
    <definedName name="GrossBlock">#REF!</definedName>
    <definedName name="GrossMargin">'[63]Financial backup'!#REF!</definedName>
    <definedName name="GrossMarginAprActual">'[63]Financial backup'!#REF!</definedName>
    <definedName name="GrossMarginAugActual">'[63]Financial backup'!#REF!</definedName>
    <definedName name="GrossMarginDecProj">'[63]Financial backup'!#REF!</definedName>
    <definedName name="GrossMarginFebProj">'[63]Financial backup'!#REF!</definedName>
    <definedName name="GrossMarginJanProj">'[63]Financial backup'!#REF!</definedName>
    <definedName name="GrossMarginJulyActual">'[63]Financial backup'!#REF!</definedName>
    <definedName name="GrossMarginJuneProj">'[63]Financial backup'!#REF!</definedName>
    <definedName name="GrossMarginMarProj">'[63]Financial backup'!#REF!</definedName>
    <definedName name="GrossMarginMay">'[63]Financial backup'!#REF!</definedName>
    <definedName name="GrossMarginMayActual">'[63]Financial backup'!#REF!</definedName>
    <definedName name="GrossMarginMonthActual">[65]BFNR!$E$24</definedName>
    <definedName name="GrossMarginMonthBudget">[65]BFNR!$D$24</definedName>
    <definedName name="GrossMarginMonthDevToBud">[65]BFNR!$F$24</definedName>
    <definedName name="GrossMarginMonthDevToLE">[65]BFNR!$H$24</definedName>
    <definedName name="GrossMarginMonthLE">[65]BFNR!$G$24</definedName>
    <definedName name="GrossMarginNovProj">'[63]Financial backup'!#REF!</definedName>
    <definedName name="GrossMarginOctProj">'[63]Financial backup'!#REF!</definedName>
    <definedName name="GrossMarginSepActual">'[63]Financial backup'!#REF!</definedName>
    <definedName name="GrossMarginTotalLE">'[63]Financial backup'!#REF!</definedName>
    <definedName name="GrossMarginYearActual">[65]BFNR!$K$24</definedName>
    <definedName name="GrossMarginYearBudget">[65]BFNR!$J$24</definedName>
    <definedName name="GrossMarginYearDevToBud">[65]BFNR!$L$24</definedName>
    <definedName name="GrossMarginYearDevTOLY">[65]BFNR!$N$24</definedName>
    <definedName name="GrossMarginYearLY">[65]BFNR!$M$24</definedName>
    <definedName name="GROSSPRODSUMMARY">#REF!</definedName>
    <definedName name="GrossTB">#REF!</definedName>
    <definedName name="GROUP">#REF!</definedName>
    <definedName name="GROUP_Ex">'[41]2010 Sale Budget'!$I$15:$I$1961</definedName>
    <definedName name="GROUP_Ship">[41]ShipmentCost!$L$32:$L$2446</definedName>
    <definedName name="GrphActSales">#REF!</definedName>
    <definedName name="GrphActStk">#REF!</definedName>
    <definedName name="GrphPlanSales">#REF!</definedName>
    <definedName name="GrphTgtStk">#REF!</definedName>
    <definedName name="grr">#N/A</definedName>
    <definedName name="grrg">#REF!</definedName>
    <definedName name="GRRGREG">#N/A</definedName>
    <definedName name="grrrg">#N/A</definedName>
    <definedName name="grs">#N/A</definedName>
    <definedName name="grsd">#N/A</definedName>
    <definedName name="grse">#N/A</definedName>
    <definedName name="GRSEERS">#N/A</definedName>
    <definedName name="GRSEREGGRE">#N/A</definedName>
    <definedName name="grsgre">#N/A</definedName>
    <definedName name="GRSGRES">#N/A</definedName>
    <definedName name="grsgrse">#N/A</definedName>
    <definedName name="GRSRG">#N/A</definedName>
    <definedName name="GRWEAE">#N/A</definedName>
    <definedName name="gs">#REF!</definedName>
    <definedName name="gsd">#N/A</definedName>
    <definedName name="gsddd">#N/A</definedName>
    <definedName name="GSDDGGD">#N/A</definedName>
    <definedName name="GSDERS">#N/A</definedName>
    <definedName name="gsdfg">#N/A</definedName>
    <definedName name="gsdgd">#N/A</definedName>
    <definedName name="gsdgdg">#N/A</definedName>
    <definedName name="GSDGERSREG">#N/A</definedName>
    <definedName name="GSDGESRER">#N/A</definedName>
    <definedName name="gsdgre">#N/A</definedName>
    <definedName name="gsdgres">#N/A</definedName>
    <definedName name="gsdgsd">#N/A</definedName>
    <definedName name="gsdgser">#N/A</definedName>
    <definedName name="GSDGSRE">#N/A</definedName>
    <definedName name="gsdreg">#N/A</definedName>
    <definedName name="gsdrgre">#N/A</definedName>
    <definedName name="gseg">#N/A</definedName>
    <definedName name="gsegr">#N/A</definedName>
    <definedName name="gser">#N/A</definedName>
    <definedName name="GSER4GER">#N/A</definedName>
    <definedName name="gserers">#REF!</definedName>
    <definedName name="gserg">#REF!</definedName>
    <definedName name="gsergsre">#N/A</definedName>
    <definedName name="gserr">#REF!</definedName>
    <definedName name="gserre">#N/A</definedName>
    <definedName name="gserregresserg">#N/A</definedName>
    <definedName name="gserrg">#REF!</definedName>
    <definedName name="gserrge">#N/A</definedName>
    <definedName name="gsfd">#N/A</definedName>
    <definedName name="gsg">#REF!</definedName>
    <definedName name="gsgre">#N/A</definedName>
    <definedName name="gsgregrs">#N/A</definedName>
    <definedName name="gsgresgers">#N/A</definedName>
    <definedName name="GSGRESREG">#N/A</definedName>
    <definedName name="gsr">#N/A</definedName>
    <definedName name="gsre">#N/A</definedName>
    <definedName name="gsreg">#N/A</definedName>
    <definedName name="gsregre">#N/A</definedName>
    <definedName name="GSREGRERGE">#N/A</definedName>
    <definedName name="GSREGSERG">#N/A</definedName>
    <definedName name="gsrere">#N/A</definedName>
    <definedName name="gsrerereg">#N/A</definedName>
    <definedName name="GSRERESG">#N/A</definedName>
    <definedName name="gsrerg">#REF!</definedName>
    <definedName name="GSRESRE">#N/A</definedName>
    <definedName name="gsrgre">#REF!</definedName>
    <definedName name="GSRGRES">#N/A</definedName>
    <definedName name="gsrgsr">#N/A</definedName>
    <definedName name="gsrr">#REF!</definedName>
    <definedName name="gsrsegr">#N/A</definedName>
    <definedName name="gssdf">#REF!</definedName>
    <definedName name="GST">#REF!</definedName>
    <definedName name="g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T">#REF!</definedName>
    <definedName name="guy">#N/A</definedName>
    <definedName name="gvfr">#N/A</definedName>
    <definedName name="gvfs">#N/A</definedName>
    <definedName name="gvrsv">#N/A</definedName>
    <definedName name="gw">#N/A</definedName>
    <definedName name="GWA">#N/A</definedName>
    <definedName name="GWAE">#N/A</definedName>
    <definedName name="GWAEEW">#N/A</definedName>
    <definedName name="GWAG">#N/A</definedName>
    <definedName name="GWAGAEW">#N/A</definedName>
    <definedName name="gwe">#N/A</definedName>
    <definedName name="GWEA">#N/A</definedName>
    <definedName name="GWEAG">#N/A</definedName>
    <definedName name="GWEAGAWE">#N/A</definedName>
    <definedName name="GWEAGEW">#N/A</definedName>
    <definedName name="gwgew">#N/A</definedName>
    <definedName name="GWRT" localSheetId="5" hidden="1">{"'Eng (page2)'!$A$1:$D$52"}</definedName>
    <definedName name="GWRT" hidden="1">{"'Eng (page2)'!$A$1:$D$52"}</definedName>
    <definedName name="gy">#N/A</definedName>
    <definedName name="GYH">#N/A</definedName>
    <definedName name="gyi">#N/A</definedName>
    <definedName name="gyu">#N/A</definedName>
    <definedName name="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26B">#REF!</definedName>
    <definedName name="H27A">[38]FPS!$M$1:$N$526</definedName>
    <definedName name="h5g">#N/A</definedName>
    <definedName name="h5re">#N/A</definedName>
    <definedName name="hap" hidden="1">{#N/A,#N/A,FALSE,"COVER1.XLS ";#N/A,#N/A,FALSE,"RACT1.XLS";#N/A,#N/A,FALSE,"RACT2.XLS";#N/A,#N/A,FALSE,"ECCMP";#N/A,#N/A,FALSE,"WELDER.XLS"}</definedName>
    <definedName name="hb">#N/A</definedName>
    <definedName name="HBFSDS">#N/A</definedName>
    <definedName name="hbgy6">#N/A</definedName>
    <definedName name="hbh">#N/A</definedName>
    <definedName name="hbhjj">#N/A</definedName>
    <definedName name="hbi4stat">#REF!</definedName>
    <definedName name="hbj">#N/A</definedName>
    <definedName name="hbjv">#N/A</definedName>
    <definedName name="HBR">#N/A</definedName>
    <definedName name="hbvt9">#N/A</definedName>
    <definedName name="hddrt">#N/A</definedName>
    <definedName name="hdf">#N/A</definedName>
    <definedName name="hdfh">#N/A</definedName>
    <definedName name="HDFRTHD">#N/A</definedName>
    <definedName name="hdhd">#N/A</definedName>
    <definedName name="hdhdf">#N/A</definedName>
    <definedName name="hdhf">#N/A</definedName>
    <definedName name="HDR6T">#N/A</definedName>
    <definedName name="HDRHTR">#N/A</definedName>
    <definedName name="hdrt">#N/A</definedName>
    <definedName name="HDRTD">#N/A</definedName>
    <definedName name="HDRTHDHTR">#N/A</definedName>
    <definedName name="HDRTHTR">#N/A</definedName>
    <definedName name="hdrtthr">#N/A</definedName>
    <definedName name="HDT">#N/A</definedName>
    <definedName name="HDTR">#N/A</definedName>
    <definedName name="HDTRDHRT">#N/A</definedName>
    <definedName name="HDTRT">#N/A</definedName>
    <definedName name="HDTTTHR">#N/A</definedName>
    <definedName name="hdxfh">#N/A</definedName>
    <definedName name="he" localSheetId="5" hidden="1">{"'Eng (page2)'!$A$1:$D$52"}</definedName>
    <definedName name="he" hidden="1">{"'Eng (page2)'!$A$1:$D$52"}</definedName>
    <definedName name="Head_office">#REF!</definedName>
    <definedName name="headcount_analysis" hidden="1">#REF!</definedName>
    <definedName name="Header_Row">ROW(#REF!)</definedName>
    <definedName name="Headerline">#REF!</definedName>
    <definedName name="HEADING">#REF!</definedName>
    <definedName name="hehe">#N/A</definedName>
    <definedName name="hehr">#N/A</definedName>
    <definedName name="HELLO">#REF!</definedName>
    <definedName name="her">#N/A</definedName>
    <definedName name="here">#N/A</definedName>
    <definedName name="hererhr">#N/A</definedName>
    <definedName name="herhe">#N/A</definedName>
    <definedName name="herher">#N/A</definedName>
    <definedName name="herhrehr">#N/A</definedName>
    <definedName name="herhrehre">#N/A</definedName>
    <definedName name="hersehrehr">#N/A</definedName>
    <definedName name="hesr">#N/A</definedName>
    <definedName name="hetr">#N/A</definedName>
    <definedName name="hfd">#N/A</definedName>
    <definedName name="HFDHD">#N/A</definedName>
    <definedName name="hfdhfgf">#N/A</definedName>
    <definedName name="HFDHRDT">#N/A</definedName>
    <definedName name="HFDHTRD">#N/A</definedName>
    <definedName name="HFDSHDFSD">#N/A</definedName>
    <definedName name="HFDTRDRTH">#N/A</definedName>
    <definedName name="HFFF">#N/A</definedName>
    <definedName name="HFGFDHF">#N/A</definedName>
    <definedName name="hfghghj">#N/A</definedName>
    <definedName name="hfh">#N/A</definedName>
    <definedName name="HFHF">#REF!</definedName>
    <definedName name="hfhfd">#N/A</definedName>
    <definedName name="HFHRDT">#N/A</definedName>
    <definedName name="HFHRTDTH">#N/A</definedName>
    <definedName name="HFTRDHHRT">#N/A</definedName>
    <definedName name="hg">#N/A</definedName>
    <definedName name="hgd">#REF!</definedName>
    <definedName name="hgf">#REF!</definedName>
    <definedName name="hgfgy" hidden="1">{"Book Income",#N/A,FALSE,"B&amp;T";"Taxable Income",#N/A,FALSE,"B&amp;T"}</definedName>
    <definedName name="HGGH">#N/A</definedName>
    <definedName name="HGH">#N/A</definedName>
    <definedName name="HGHHJ">#N/A</definedName>
    <definedName name="HGR">#N/A</definedName>
    <definedName name="hgrd4">#N/A</definedName>
    <definedName name="hgv">#N/A</definedName>
    <definedName name="hh" hidden="1">{"'Detail Summary'!$A$1:$F$83"}</definedName>
    <definedName name="hhfdhh">#N/A</definedName>
    <definedName name="hhghgv">#N/A</definedName>
    <definedName name="hhh">#REF!</definedName>
    <definedName name="HHHH">#REF!</definedName>
    <definedName name="HHHJ">#N/A</definedName>
    <definedName name="HHJK">#N/A</definedName>
    <definedName name="HHK" localSheetId="5" hidden="1">{"'Eng (page2)'!$A$1:$D$52"}</definedName>
    <definedName name="HHK" hidden="1">{"'Eng (page2)'!$A$1:$D$52"}</definedName>
    <definedName name="HHKKH">#N/A</definedName>
    <definedName name="hhrh">#N/A</definedName>
    <definedName name="hhrhe">#N/A</definedName>
    <definedName name="HHT">#REF!</definedName>
    <definedName name="HHTRDHTR">#N/A</definedName>
    <definedName name="hhyhy">#N/A</definedName>
    <definedName name="hhyyh">#N/A</definedName>
    <definedName name="HiddenRows" localSheetId="5" hidden="1">#REF!</definedName>
    <definedName name="HiddenRows" hidden="1">#REF!</definedName>
    <definedName name="HIIU" localSheetId="5" hidden="1">{"'Eng (page2)'!$A$1:$D$52"}</definedName>
    <definedName name="HIIU" hidden="1">{"'Eng (page2)'!$A$1:$D$52"}</definedName>
    <definedName name="hijo" localSheetId="5" hidden="1">{"'Eng (page2)'!$A$1:$D$52"}</definedName>
    <definedName name="hijo" hidden="1">{"'Eng (page2)'!$A$1:$D$52"}</definedName>
    <definedName name="HIO" localSheetId="5" hidden="1">{"'Eng (page2)'!$A$1:$D$52"}</definedName>
    <definedName name="HIO" hidden="1">{"'Eng (page2)'!$A$1:$D$52"}</definedName>
    <definedName name="hitech" hidden="1">#REF!</definedName>
    <definedName name="hj">#N/A</definedName>
    <definedName name="HJFH">#REF!</definedName>
    <definedName name="HJGJ">#REF!</definedName>
    <definedName name="hjh7j">#N/A</definedName>
    <definedName name="HJHGH">#N/A</definedName>
    <definedName name="HJHGHJ">#N/A</definedName>
    <definedName name="HJHGHJHJ">#N/A</definedName>
    <definedName name="HJHH">#N/A</definedName>
    <definedName name="HJHHJ">#N/A</definedName>
    <definedName name="hjhhjhj">#N/A</definedName>
    <definedName name="hjhj8">#N/A</definedName>
    <definedName name="hjht3">#N/A</definedName>
    <definedName name="hjht4">#N/A</definedName>
    <definedName name="hjhtr4">#N/A</definedName>
    <definedName name="hjjh">#N/A</definedName>
    <definedName name="hjjk">#N/A</definedName>
    <definedName name="hjk" hidden="1">#REF!</definedName>
    <definedName name="hjkh">#REF!</definedName>
    <definedName name="hjl">#N/A</definedName>
    <definedName name="hjlljk">#N/A</definedName>
    <definedName name="hjyt4">#N/A</definedName>
    <definedName name="HKB">#REF!</definedName>
    <definedName name="hkl">#N/A</definedName>
    <definedName name="hl">#N/A</definedName>
    <definedName name="hlhu">#N/A</definedName>
    <definedName name="hlkjl">#N/A</definedName>
    <definedName name="hll">#N/A</definedName>
    <definedName name="hlui">#N/A</definedName>
    <definedName name="hm">#N/A</definedName>
    <definedName name="hmgjm">#N/A</definedName>
    <definedName name="hn">#N/A</definedName>
    <definedName name="hnhgt5">#N/A</definedName>
    <definedName name="hnuub">#N/A</definedName>
    <definedName name="HOCFDDevToLE">#REF!</definedName>
    <definedName name="HOCFDDevToLY">#REF!</definedName>
    <definedName name="HOCFDLE">#REF!</definedName>
    <definedName name="HOCFDLY">#REF!</definedName>
    <definedName name="HOCFDMonthActual">#REF!</definedName>
    <definedName name="HOCFDMonthBudget">#REF!</definedName>
    <definedName name="HOCFDMonthDevToBud">#REF!</definedName>
    <definedName name="HOCFDYearActual">#REF!</definedName>
    <definedName name="HOCFDYearBudget">#REF!</definedName>
    <definedName name="HOCFDYearDevToBud">#REF!</definedName>
    <definedName name="HOInterestMonth1Budget">#REF!</definedName>
    <definedName name="HOInterestUnpaidMonth1Actuals">#REF!</definedName>
    <definedName name="HOInterestUnpaidMonth1Budget">#REF!</definedName>
    <definedName name="HOInterestUnpaidMonth2Actuals">#REF!</definedName>
    <definedName name="HOInterestUnpaidMonth2Budget">#REF!</definedName>
    <definedName name="HOInterestUnpaidMonth3Actuals">#REF!</definedName>
    <definedName name="HOInterestUnpaidMonth3Budget">#REF!</definedName>
    <definedName name="HOInterestUnpaidMonth4Actuals">#REF!</definedName>
    <definedName name="HOInterestUnpaidMonth4Budget">#REF!</definedName>
    <definedName name="HOInterestUnpaidYTDActuals">#REF!</definedName>
    <definedName name="HOInterestUnpaidYTDBudget">#REF!</definedName>
    <definedName name="hold_confirmed_cost">#REF!</definedName>
    <definedName name="hold_estimated_cost">#REF!</definedName>
    <definedName name="hoytyklhg">#N/A</definedName>
    <definedName name="hp">#N/A</definedName>
    <definedName name="hr">#N/A</definedName>
    <definedName name="HRA_R">'[125]Oct-Database Local'!$K$4:$K$299</definedName>
    <definedName name="HRD">#REF!</definedName>
    <definedName name="hrdh">#N/A</definedName>
    <definedName name="hrdhrt">#N/A</definedName>
    <definedName name="HRDRTRT">#N/A</definedName>
    <definedName name="hrdt">#N/A</definedName>
    <definedName name="HRDTDTRH">#N/A</definedName>
    <definedName name="hrdtr">#N/A</definedName>
    <definedName name="HRDTTH">#N/A</definedName>
    <definedName name="HRDTTRHD">#N/A</definedName>
    <definedName name="HRE">#N/A</definedName>
    <definedName name="HREH">#N/A</definedName>
    <definedName name="hrehrrhe">#N/A</definedName>
    <definedName name="hrer">#N/A</definedName>
    <definedName name="hrerher">#N/A</definedName>
    <definedName name="hret">#N/A</definedName>
    <definedName name="hrh">#N/A</definedName>
    <definedName name="HRHTR">#REF!</definedName>
    <definedName name="hrr">#N/A</definedName>
    <definedName name="HRT">#N/A</definedName>
    <definedName name="HRTDHRTD">#N/A</definedName>
    <definedName name="hrthr">#N/A</definedName>
    <definedName name="hrthrt">#REF!</definedName>
    <definedName name="HRTR">#N/A</definedName>
    <definedName name="hrtrt">#N/A</definedName>
    <definedName name="hrttr">#N/A</definedName>
    <definedName name="hrttrh">#REF!</definedName>
    <definedName name="HRTW" localSheetId="5" hidden="1">{"'Eng (page2)'!$A$1:$D$52"}</definedName>
    <definedName name="HRTW" hidden="1">{"'Eng (page2)'!$A$1:$D$52"}</definedName>
    <definedName name="hs">#N/A</definedName>
    <definedName name="HSCB">'[62]ADJ - RATE'!#REF!</definedName>
    <definedName name="hseer">#N/A</definedName>
    <definedName name="hser">#N/A</definedName>
    <definedName name="hsererh">#N/A</definedName>
    <definedName name="hserhr">#N/A</definedName>
    <definedName name="hsersre">#N/A</definedName>
    <definedName name="hsh">#N/A</definedName>
    <definedName name="hsr">#N/A</definedName>
    <definedName name="hsre">#N/A</definedName>
    <definedName name="hsreh">#N/A</definedName>
    <definedName name="hsrehr">#N/A</definedName>
    <definedName name="HSRHT">#N/A</definedName>
    <definedName name="hssddg">#N/A</definedName>
    <definedName name="HT">#N/A</definedName>
    <definedName name="HTDRTRHD">#N/A</definedName>
    <definedName name="hte">#N/A</definedName>
    <definedName name="htgre3">#N/A</definedName>
    <definedName name="HTML" localSheetId="5" hidden="1">{"'Sheet1'!$L$16"}</definedName>
    <definedName name="HTML" hidden="1">{"'Sheet1'!$L$16"}</definedName>
    <definedName name="HTML_AAA" localSheetId="5" hidden="1">{"'Sheet1'!$L$16"}</definedName>
    <definedName name="HTML_AAA" hidden="1">{"'Sheet1'!$L$16"}</definedName>
    <definedName name="HTML_CodePage" hidden="1">874</definedName>
    <definedName name="HTML_Control" localSheetId="5" hidden="1">{"'Eng (page2)'!$A$1:$D$52"}</definedName>
    <definedName name="HTML_Control" hidden="1">{"'Eng (page2)'!$A$1:$D$52"}</definedName>
    <definedName name="HTML_control_1" localSheetId="5" hidden="1">{"'Sheet1'!$L$16"}</definedName>
    <definedName name="HTML_control_1" hidden="1">{"'Sheet1'!$L$16"}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" localSheetId="5" hidden="1">{"'Sheet1'!$L$16"}</definedName>
    <definedName name="HTML1" hidden="1">{"'Sheet1'!$L$16"}</definedName>
    <definedName name="HTRDHRDT">#N/A</definedName>
    <definedName name="HTRDHTRD">#N/A</definedName>
    <definedName name="HTRDRHD">#N/A</definedName>
    <definedName name="HTRDRT">#N/A</definedName>
    <definedName name="HTRDTR">#N/A</definedName>
    <definedName name="HTRDTRDH">#N/A</definedName>
    <definedName name="HTRDTRH">#N/A</definedName>
    <definedName name="htrh">#N/A</definedName>
    <definedName name="htrhr">#N/A</definedName>
    <definedName name="htrhrt">#N/A</definedName>
    <definedName name="htrhtr">#N/A</definedName>
    <definedName name="htrll">#N/A</definedName>
    <definedName name="htrrht">#REF!</definedName>
    <definedName name="HTRT">#REF!</definedName>
    <definedName name="htrtr">#REF!</definedName>
    <definedName name="HTRTRH">#N/A</definedName>
    <definedName name="htt">#REF!</definedName>
    <definedName name="htth">#N/A</definedName>
    <definedName name="httr">#N/A</definedName>
    <definedName name="HTY">#N/A</definedName>
    <definedName name="hu">#N/A</definedName>
    <definedName name="hui">#N/A</definedName>
    <definedName name="hv">#N/A</definedName>
    <definedName name="hvg">#N/A</definedName>
    <definedName name="HVHHJ">#N/A</definedName>
    <definedName name="hw" localSheetId="5" hidden="1">{"'Eng (page2)'!$A$1:$D$52"}</definedName>
    <definedName name="hw" hidden="1">{"'Eng (page2)'!$A$1:$D$52"}</definedName>
    <definedName name="HWERTW" localSheetId="5" hidden="1">{"'Eng (page2)'!$A$1:$D$52"}</definedName>
    <definedName name="HWERTW" hidden="1">{"'Eng (page2)'!$A$1:$D$52"}</definedName>
    <definedName name="HWET" localSheetId="5" hidden="1">{"'Eng (page2)'!$A$1:$D$52"}</definedName>
    <definedName name="HWET" hidden="1">{"'Eng (page2)'!$A$1:$D$52"}</definedName>
    <definedName name="HWYH">#N/A</definedName>
    <definedName name="hxdr">#N/A</definedName>
    <definedName name="hy" localSheetId="5" hidden="1">{"'Eng (page2)'!$A$1:$D$52"}</definedName>
    <definedName name="hy" hidden="1">{"'Eng (page2)'!$A$1:$D$52"}</definedName>
    <definedName name="hygb">#N/A</definedName>
    <definedName name="hyhd" localSheetId="5" hidden="1">{"'Eng (page2)'!$A$1:$D$52"}</definedName>
    <definedName name="hyhd" hidden="1">{"'Eng (page2)'!$A$1:$D$52"}</definedName>
    <definedName name="hyhy">#N/A</definedName>
    <definedName name="hyhyyhyh">#N/A</definedName>
    <definedName name="hyu">#REF!</definedName>
    <definedName name="hyy">#N/A</definedName>
    <definedName name="i">#N/A</definedName>
    <definedName name="iarea1">[75]Input!$B$10:$V$21,[75]Input!$B$28:$V$28,[75]Input!$B$32:$V$43,[75]Input!$B$57:$V$57,[75]Input!$B$67:$B$69,[75]Input!$B$79:$B$81,[75]Input!$C$67:$V$67,[75]Input!$B$73:$V$75,[75]Input!$C$79:$V$79,[75]Input!$B$85:$V$87,[75]Input!$B$127:$V$127,[75]Input!$C$129:$V$134,[75]Input!$B$129:$B$133</definedName>
    <definedName name="iarea10">#REF!,#REF!</definedName>
    <definedName name="iarea2">[75]Input!$B$179:$D$179,[75]Input!$B$182:$D$182,[75]Input!$E$179:$K$179,[75]Input!$E$182:$K$182</definedName>
    <definedName name="iarea3">[75]Input!$C$109:$V$111,[75]Input!$B$115:$B$117,[75]Input!$C$115:$V$115,[75]Input!$C$121:$V$123,[75]Input!$B$140:$B$141,[75]Input!$C$140:$V$140,[75]Input!$B$152:$V$155,[75]Input!$B$159:$V$162</definedName>
    <definedName name="iarea4">'[21]Assumption Sheet'!#REF!,'[21]Assumption Sheet'!#REF!</definedName>
    <definedName name="iarea5">'[126]Input-Synergies'!$F$12:$Y$12,'[126]Input-Synergies'!$F$14:$Y$15,'[126]Input-Synergies'!$F$17:$Y$17,'[126]Input-Synergies'!$E$25:$Y$25,'[126]Input-Synergies'!$E$27:$Y$27</definedName>
    <definedName name="iarea6">'[21]Cash Taxes_Acq Firm'!$C$8:$Q$8,'[21]Cash Taxes_Acq Firm'!$C$11:$Q$18,'[21]Cash Taxes_Acq Firm'!#REF!</definedName>
    <definedName name="iarea7">#REF!,#REF!</definedName>
    <definedName name="iarea8">#REF!</definedName>
    <definedName name="iarea9">#REF!</definedName>
    <definedName name="ibhuu">#N/A</definedName>
    <definedName name="ICRP">'[127]16.IC-RP list'!$C$6:$C$524</definedName>
    <definedName name="icrplist">'[128]IC-RP list'!$C$4:$C$500</definedName>
    <definedName name="idbi">#REF!</definedName>
    <definedName name="ie\">#N/A</definedName>
    <definedName name="ieiiret">#N/A</definedName>
    <definedName name="ieirjgi">#N/A</definedName>
    <definedName name="IELWSALES">#REF!</definedName>
    <definedName name="IELYSALES">#REF!</definedName>
    <definedName name="IEPLANSALES">#REF!</definedName>
    <definedName name="ier" localSheetId="5" hidden="1">{"'Eng (page2)'!$A$1:$D$52"}</definedName>
    <definedName name="ier" hidden="1">{"'Eng (page2)'!$A$1:$D$52"}</definedName>
    <definedName name="iererigerj">#N/A</definedName>
    <definedName name="ierjd">#N/A</definedName>
    <definedName name="ierue">#N/A</definedName>
    <definedName name="IESP">#REF!</definedName>
    <definedName name="IFCT">#REF!</definedName>
    <definedName name="IFCT2">#REF!</definedName>
    <definedName name="ififi">#N/A</definedName>
    <definedName name="ifkfk0">#N/A</definedName>
    <definedName name="ifty">#N/A</definedName>
    <definedName name="IGUYKU">#N/A</definedName>
    <definedName name="ih">#N/A</definedName>
    <definedName name="ii">#N/A</definedName>
    <definedName name="iii">#REF!</definedName>
    <definedName name="iiii">#REF!</definedName>
    <definedName name="iiiiii" localSheetId="5" hidden="1">{"'Model'!$A$1:$N$53"}</definedName>
    <definedName name="iiiiii" hidden="1">{"'Model'!$A$1:$N$53"}</definedName>
    <definedName name="iiooii">#N/A</definedName>
    <definedName name="iiwe">#N/A</definedName>
    <definedName name="IIY">#N/A</definedName>
    <definedName name="IIYIYI">#REF!</definedName>
    <definedName name="ij">#N/A</definedName>
    <definedName name="ijijj">#N/A</definedName>
    <definedName name="ijlk">#N/A</definedName>
    <definedName name="ik">#N/A</definedName>
    <definedName name="iki">#N/A</definedName>
    <definedName name="IKII">#N/A</definedName>
    <definedName name="ikiiii">#REF!</definedName>
    <definedName name="ikik">#REF!</definedName>
    <definedName name="ilil">#N/A</definedName>
    <definedName name="ilki">#N/A</definedName>
    <definedName name="ilo">#N/A</definedName>
    <definedName name="ILUY">#N/A</definedName>
    <definedName name="inacq1">'[21]Input Acq Firm'!#REF!,'[21]Input Acq Firm'!#REF!,'[21]Input Acq Firm'!#REF!,'[21]Input Acq Firm'!#REF!,'[21]Input Acq Firm'!#REF!,'[21]Input Acq Firm'!#REF!,'[21]Input Acq Firm'!#REF!,'[21]Input Acq Firm'!#REF!</definedName>
    <definedName name="inacq10">'[21]Input Acq Firm'!#REF!,'[21]Input Acq Firm'!#REF!,'[21]Input Acq Firm'!#REF!,'[21]Input Acq Firm'!#REF!,'[21]Input Acq Firm'!#REF!,'[21]Input Acq Firm'!#REF!</definedName>
    <definedName name="inacq11">'[21]Input Acq Firm'!#REF!,'[21]Input Acq Firm'!#REF!,'[21]Input Acq Firm'!#REF!,'[21]Input Acq Firm'!#REF!,'[21]Input Acq Firm'!#REF!,'[21]Input Acq Firm'!#REF!</definedName>
    <definedName name="inacq12">'[21]Input Acq Firm'!#REF!,'[21]Input Acq Firm'!#REF!,'[21]Input Acq Firm'!#REF!,'[21]Input Acq Firm'!#REF!,'[21]Input Acq Firm'!#REF!,'[21]Input Acq Firm'!#REF!</definedName>
    <definedName name="inacq13">'[21]Input Acq Firm'!#REF!,'[21]Input Acq Firm'!#REF!,'[21]Input Acq Firm'!#REF!,'[21]Input Acq Firm'!#REF!,'[21]Input Acq Firm'!#REF!,'[21]Input Acq Firm'!#REF!</definedName>
    <definedName name="inacq14">'[21]Input Acq Firm'!#REF!,'[21]Input Acq Firm'!#REF!,'[21]Input Acq Firm'!#REF!,'[21]Input Acq Firm'!#REF!,'[21]Input Acq Firm'!#REF!,'[21]Input Acq Firm'!#REF!</definedName>
    <definedName name="inacq15">'[21]Input Acq Firm'!#REF!,'[21]Input Acq Firm'!#REF!,'[21]Input Acq Firm'!#REF!,'[21]Input Acq Firm'!#REF!,'[21]Input Acq Firm'!#REF!,'[21]Input Acq Firm'!#REF!,'[21]Input Acq Firm'!#REF!</definedName>
    <definedName name="inacq16">'[21]Input Acq Firm'!#REF!,'[21]Input Acq Firm'!#REF!,'[21]Input Acq Firm'!$C$120:$Q$122,'[21]Input Acq Firm'!$C$125:$Q$127,'[21]Input Acq Firm'!$B$144,'[21]Input Acq Firm'!#REF!,'[21]Input Acq Firm'!$C$250:$Q$250</definedName>
    <definedName name="inacq17">'[21]Input Acq Firm'!#REF!,'[21]Input Acq Firm'!#REF!,'[21]Input Acq Firm'!#REF!,'[21]Input Acq Firm'!#REF!</definedName>
    <definedName name="inacq18">'[21]Input Acq Firm'!#REF!,'[21]Input Acq Firm'!$C$408:$E$408</definedName>
    <definedName name="inacq2">'[21]Input Acq Firm'!#REF!,'[21]Input Acq Firm'!#REF!,'[21]Input Acq Firm'!#REF!,'[21]Input Acq Firm'!#REF!,'[21]Input Acq Firm'!#REF!,'[21]Input Acq Firm'!#REF!,'[21]Input Acq Firm'!#REF!,'[21]Input Acq Firm'!#REF!,'[21]Input Acq Firm'!#REF!</definedName>
    <definedName name="inacq3">'[21]Input Acq Firm'!#REF!,'[21]Input Acq Firm'!#REF!,'[21]Input Acq Firm'!#REF!,'[21]Input Acq Firm'!#REF!,'[21]Input Acq Firm'!#REF!,'[21]Input Acq Firm'!#REF!,'[21]Input Acq Firm'!#REF!,'[21]Input Acq Firm'!#REF!</definedName>
    <definedName name="inacq4">'[21]Input Acq Firm'!#REF!,'[21]Input Acq Firm'!#REF!,'[21]Input Acq Firm'!#REF!,'[21]Input Acq Firm'!#REF!,'[21]Input Acq Firm'!#REF!,'[21]Input Acq Firm'!#REF!,'[21]Input Acq Firm'!#REF!,'[21]Input Acq Firm'!#REF!</definedName>
    <definedName name="inacq5">'[21]Input Target Firm'!#REF!,'[21]Input Target Firm'!#REF!,'[21]Input Target Firm'!#REF!,'[21]Input Target Firm'!#REF!,'[21]Input Target Firm'!#REF!,'[21]Input Target Firm'!#REF!,'[21]Input Target Firm'!#REF!</definedName>
    <definedName name="inacq6">'[21]Input Acq Firm'!#REF!,'[21]Input Acq Firm'!#REF!,'[21]Input Acq Firm'!#REF!,'[21]Input Acq Firm'!$A$402,'[21]Input Acq Firm'!$A$404,'[21]Input Acq Firm'!$A$406,'[21]Input Acq Firm'!$A$408,'[21]Input Acq Firm'!$A$410,'[21]Input Acq Firm'!$A$412</definedName>
    <definedName name="inacq7">'[21]Input Acq Firm'!$A$414,'[21]Input Acq Firm'!$A$416,'[21]Input Acq Firm'!$C$416:$E$416,'[21]Input Acq Firm'!$C$414:$E$414,'[21]Input Acq Firm'!$C$412:$E$412,'[21]Input Acq Firm'!$C$410:$E$410</definedName>
    <definedName name="inacq8">'[21]Input Acq Firm'!#REF!,'[21]Input Acq Firm'!#REF!,'[21]Input Acq Firm'!#REF!,'[21]Input Acq Firm'!#REF!,'[21]Input Acq Firm'!$C$402:$E$402,'[21]Input Acq Firm'!$C$404:$E$404,'[21]Input Acq Firm'!$C$406:$E$406</definedName>
    <definedName name="inacq9">'[21]Input Acq Firm'!#REF!,'[21]Input Acq Firm'!#REF!,'[21]Input Acq Firm'!#REF!,'[21]Input Acq Firm'!#REF!,'[21]Input Acq Firm'!#REF!,'[21]Input Acq Firm'!#REF!</definedName>
    <definedName name="INC">#REF!</definedName>
    <definedName name="IncDecFinishedGoodsActual">#REF!</definedName>
    <definedName name="IncDecFinishedGoodsAndProcessStockAugProj">'[63]Financial backup'!#REF!</definedName>
    <definedName name="IncDecFinishedGoodsAndProcessStockDecProj">'[63]Financial backup'!#REF!</definedName>
    <definedName name="IncDecFinishedGoodsAndProcessStockFebProj">'[63]Financial backup'!#REF!</definedName>
    <definedName name="IncDecFinishedGoodsAndProcessStockJanProj">'[63]Financial backup'!#REF!</definedName>
    <definedName name="IncDecFinishedGoodsAndProcessStockJulyProj">'[63]Financial backup'!#REF!</definedName>
    <definedName name="IncDecFinishedGoodsAndProcessStockJuneProj">'[63]Financial backup'!#REF!</definedName>
    <definedName name="IncDecFinishedGoodsAndProcessStockMarProj">'[63]Financial backup'!#REF!</definedName>
    <definedName name="IncDecFinishedGoodsAndProcessStockMayActual">'[63]Financial backup'!#REF!</definedName>
    <definedName name="IncDecFinishedGoodsAndProcessStockNovProj">'[63]Financial backup'!#REF!</definedName>
    <definedName name="IncDecFinishedGoodsAndProcessStockOctProj">'[63]Financial backup'!#REF!</definedName>
    <definedName name="IncDecFinishedGoodsAndProcessStockSepProj">'[63]Financial backup'!#REF!</definedName>
    <definedName name="IncDecFinishedGoodsAndProcessStockTotalLE">'[63]Financial backup'!#REF!</definedName>
    <definedName name="IncDecFinishedGoodsDevToLE">#REF!</definedName>
    <definedName name="IncDecFinishedGoodsDevToLY">#REF!</definedName>
    <definedName name="IncDecFinishedGoodsLE">#REF!</definedName>
    <definedName name="IncDecFinishedGoodsLY">#REF!</definedName>
    <definedName name="IncDecFinishedGoodsMonthActual">#REF!</definedName>
    <definedName name="IncDecFinishedGoodsMonthBudget">#REF!</definedName>
    <definedName name="IncDecFinishedGoodsMonthDevToBud">#REF!</definedName>
    <definedName name="IncDecFinishedGoodsYearBudget">#REF!</definedName>
    <definedName name="IncDecFinishedGoodsYearDevToBud">#REF!</definedName>
    <definedName name="IncDecFinishedObjects">[65]BFNR!$D$22</definedName>
    <definedName name="IncDecOfFinishedGoodsMonthActuals">[65]BFNR!$E$22</definedName>
    <definedName name="IncDecOfFinishedGoodsMonthBudget">[65]BFNR!$D$22</definedName>
    <definedName name="IncDecOfFinishedGoodsMonthDevToBud">[65]BFNR!$F$22</definedName>
    <definedName name="IncDecOfFinishedGoodsMonthDevToLE">[65]BFNR!$H$22</definedName>
    <definedName name="IncDecOfFinishedGoodsMonthLE">[65]BFNR!$G$22</definedName>
    <definedName name="IncDecOfFinishedGoodsYearActual">[65]BFNR!$K$22</definedName>
    <definedName name="IncDecOfFinishedGoodsYearBudget">[65]BFNR!$J$22</definedName>
    <definedName name="IncDecOfFinishedGoodsYearDevToBud">[65]BFNR!$L$22</definedName>
    <definedName name="IncDecOfFinishedGoodsYearDevToLY">[65]BFNR!$N$22</definedName>
    <definedName name="IncDecOfFinishedGoodsYearLY">[65]BFNR!$M$22</definedName>
    <definedName name="incom1">'[21]Input Combined Firm'!#REF!,'[21]Input Combined Firm'!#REF!,'[21]Input Combined Firm'!#REF!,'[21]Input Combined Firm'!#REF!,'[21]Input Combined Firm'!#REF!,'[21]Input Combined Firm'!#REF!</definedName>
    <definedName name="incom10">'[21]Input Combined Firm'!#REF!,'[21]Input Combined Firm'!#REF!,'[21]Input Combined Firm'!#REF!,'[21]Input Combined Firm'!#REF!,'[21]Input Combined Firm'!#REF!,'[21]Input Combined Firm'!#REF!</definedName>
    <definedName name="incom11">'[21]Input Combined Firm'!#REF!,'[21]Input Combined Firm'!#REF!,'[21]Input Combined Firm'!#REF!,'[21]Input Combined Firm'!#REF!,'[21]Input Combined Firm'!#REF!,'[21]Input Combined Firm'!#REF!</definedName>
    <definedName name="incom12">'[21]Input Combined Firm'!#REF!,'[21]Input Combined Firm'!#REF!,'[21]Input Combined Firm'!#REF!,'[21]Input Combined Firm'!#REF!,'[21]Input Combined Firm'!#REF!,'[21]Input Combined Firm'!#REF!</definedName>
    <definedName name="incom13">'[21]Input Combined Firm'!#REF!,'[21]Input Combined Firm'!#REF!,'[21]Input Combined Firm'!#REF!,'[21]Input Combined Firm'!#REF!,'[21]Input Combined Firm'!#REF!,'[21]Input Combined Firm'!#REF!</definedName>
    <definedName name="incom14">'[21]Input Combined Firm'!#REF!,'[21]Input Combined Firm'!#REF!,'[21]Input Combined Firm'!#REF!,'[21]Input Combined Firm'!#REF!,'[21]Input Combined Firm'!#REF!,'[21]Input Combined Firm'!#REF!</definedName>
    <definedName name="incom15">'[21]Input Combined Firm'!#REF!,'[21]Input Combined Firm'!#REF!,'[21]Input Combined Firm'!#REF!,'[21]Input Combined Firm'!#REF!,'[21]Input Combined Firm'!#REF!,'[21]Input Combined Firm'!#REF!</definedName>
    <definedName name="incom16">'[21]Input Combined Firm'!#REF!,'[21]Input Combined Firm'!#REF!,'[21]Input Combined Firm'!#REF!,'[21]Input Combined Firm'!#REF!,'[21]Input Combined Firm'!#REF!,'[21]Input Combined Firm'!#REF!</definedName>
    <definedName name="incom17">'[21]Input Combined Firm'!#REF!,'[21]Input Combined Firm'!#REF!,'[21]Input Combined Firm'!#REF!,'[21]Input Combined Firm'!#REF!,'[21]Input Combined Firm'!#REF!,'[21]Input Combined Firm'!#REF!</definedName>
    <definedName name="incom18">'[21]Input Combined Firm'!#REF!,'[21]Input Combined Firm'!#REF!,'[21]Input Combined Firm'!#REF!,'[21]Input Combined Firm'!#REF!,'[21]Input Combined Firm'!#REF!,'[21]Input Combined Firm'!#REF!</definedName>
    <definedName name="incom19">'[21]Input Combined Firm'!#REF!,'[21]Input Combined Firm'!#REF!,'[21]Input Combined Firm'!#REF!,'[21]Input Combined Firm'!#REF!,'[21]Input Combined Firm'!#REF!,'[21]Input Combined Firm'!#REF!</definedName>
    <definedName name="incom2">'[21]Input Combined Firm'!#REF!,'[21]Input Combined Firm'!#REF!,'[21]Input Combined Firm'!#REF!,'[21]Input Combined Firm'!#REF!,'[21]Input Combined Firm'!#REF!,'[21]Input Combined Firm'!#REF!</definedName>
    <definedName name="incom20">'[21]Input Combined Firm'!#REF!,'[21]Input Combined Firm'!#REF!,'[21]Input Combined Firm'!#REF!,'[21]Input Combined Firm'!#REF!,'[21]Input Combined Firm'!#REF!,'[21]Input Combined Firm'!#REF!</definedName>
    <definedName name="incom21">'[21]Input Combined Firm'!#REF!,'[21]Input Combined Firm'!#REF!,'[21]Input Combined Firm'!#REF!,'[21]Input Combined Firm'!#REF!,'[21]Input Combined Firm'!#REF!,'[21]Input Combined Firm'!#REF!</definedName>
    <definedName name="incom22">'[21]Input Combined Firm'!#REF!,'[21]Input Combined Firm'!#REF!,'[21]Input Combined Firm'!#REF!,'[21]Input Combined Firm'!#REF!,'[21]Input Combined Firm'!#REF!,'[21]Input Combined Firm'!#REF!</definedName>
    <definedName name="incom23">'[21]Input Combined Firm'!#REF!,'[21]Input Combined Firm'!#REF!,'[21]Input Combined Firm'!#REF!,'[21]Input Combined Firm'!#REF!,'[21]Input Combined Firm'!#REF!,'[21]Input Combined Firm'!#REF!</definedName>
    <definedName name="incom24">'[21]Input Combined Firm'!#REF!,'[21]Input Combined Firm'!#REF!,'[21]Input Combined Firm'!#REF!,'[21]Input Combined Firm'!#REF!,'[21]Input Combined Firm'!#REF!,'[21]Input Combined Firm'!#REF!</definedName>
    <definedName name="incom25">'[21]Input Combined Firm'!#REF!,'[21]Input Combined Firm'!#REF!,'[21]Input Combined Firm'!#REF!</definedName>
    <definedName name="incom26">'[21]Input Combined Firm'!$A$469,'[21]Input Combined Firm'!$A$471,'[21]Input Combined Firm'!$A$473,'[21]Input Combined Firm'!$A$475,'[21]Input Combined Firm'!$A$477,'[21]Input Combined Firm'!$A$479,'[21]Input Combined Firm'!$A$481</definedName>
    <definedName name="incom28">'[21]Input Combined Firm'!$A$483,'[21]Input Combined Firm'!#REF!,'[21]Input Combined Firm'!#REF!,'[21]Input Combined Firm'!#REF!,'[21]Input Combined Firm'!#REF!,'[21]Input Combined Firm'!#REF!,'[21]Input Combined Firm'!#REF!</definedName>
    <definedName name="incom29">'[21]Input Combined Firm'!#REF!,'[21]Input Combined Firm'!#REF!,'[21]Input Combined Firm'!$C$483:$E$483,'[21]Input Combined Firm'!$C$481:$E$481,'[21]Input Combined Firm'!$C$479:$E$479,'[21]Input Combined Firm'!$C$477:$E$477</definedName>
    <definedName name="incom3">'[21]Input Combined Firm'!#REF!,'[21]Input Combined Firm'!#REF!,'[21]Input Combined Firm'!#REF!,'[21]Input Combined Firm'!#REF!,'[21]Input Combined Firm'!#REF!,'[21]Input Combined Firm'!#REF!</definedName>
    <definedName name="incom30">'[21]Input Combined Firm'!$C$475:$E$475,'[21]Input Combined Firm'!$C$473:$E$473,'[21]Input Combined Firm'!$C$471:$E$471,'[21]Input Combined Firm'!$C$469:$E$469</definedName>
    <definedName name="incom4">'[21]Input Combined Firm'!#REF!,'[21]Input Combined Firm'!#REF!,'[21]Input Combined Firm'!#REF!,'[21]Input Combined Firm'!#REF!,'[21]Input Combined Firm'!#REF!,'[21]Input Combined Firm'!#REF!</definedName>
    <definedName name="incom5">'[21]Input Combined Firm'!#REF!,'[21]Input Combined Firm'!#REF!,'[21]Input Combined Firm'!#REF!,'[21]Input Combined Firm'!#REF!,'[21]Input Combined Firm'!#REF!,'[21]Input Combined Firm'!#REF!</definedName>
    <definedName name="incom6">'[21]Input Combined Firm'!#REF!,'[21]Input Combined Firm'!#REF!,'[21]Input Combined Firm'!#REF!,'[21]Input Combined Firm'!#REF!,'[21]Input Combined Firm'!#REF!,'[21]Input Combined Firm'!#REF!</definedName>
    <definedName name="incom7">'[21]Input Combined Firm'!#REF!,'[21]Input Combined Firm'!#REF!,'[21]Input Combined Firm'!#REF!,'[21]Input Combined Firm'!#REF!,'[21]Input Combined Firm'!#REF!,'[21]Input Combined Firm'!#REF!</definedName>
    <definedName name="incom8">'[21]Input Combined Firm'!#REF!,'[21]Input Combined Firm'!#REF!,'[21]Input Combined Firm'!#REF!,'[21]Input Combined Firm'!#REF!,'[21]Input Combined Firm'!#REF!,'[21]Input Combined Firm'!#REF!</definedName>
    <definedName name="incom9">'[21]Input Combined Firm'!#REF!,'[21]Input Combined Firm'!#REF!,'[21]Input Combined Firm'!#REF!,'[21]Input Combined Firm'!#REF!,'[21]Input Combined Firm'!#REF!,'[21]Input Combined Firm'!#REF!</definedName>
    <definedName name="IncrementalSalesTaxMonth1Budget">#REF!</definedName>
    <definedName name="index">#REF!</definedName>
    <definedName name="India">'[108]2.1. Claimed Not Ack as debts'!#REF!</definedName>
    <definedName name="INDIA_PLASTIC_in_KUSD">#REF!</definedName>
    <definedName name="InevitableBudgetedCompletionDate">#REF!</definedName>
    <definedName name="InevitableCommitted">#REF!</definedName>
    <definedName name="InevitableExpectedCompletionDate">#REF!</definedName>
    <definedName name="InevitableExpectedTotalExpenditure">#REF!</definedName>
    <definedName name="InevitableExpenditureToDate">#REF!</definedName>
    <definedName name="InevitablePercentComp.">#REF!</definedName>
    <definedName name="InevitablePercentSanctioned">#REF!</definedName>
    <definedName name="InevitableReviewRequired">#REF!</definedName>
    <definedName name="InevitableSanctioned">#REF!</definedName>
    <definedName name="inio">#N/A</definedName>
    <definedName name="INPUT">#REF!</definedName>
    <definedName name="inputarea1">'[21]Assumption Sheet'!#REF!,'[21]Assumption Sheet'!#REF!</definedName>
    <definedName name="inputarea3">'[21]Assumption Sheet'!#REF!,'[21]Assumption Sheet'!$E$51</definedName>
    <definedName name="INPUTGRID">#REF!</definedName>
    <definedName name="InputMaterialCostDecProj">'[63]Financial backup'!#REF!</definedName>
    <definedName name="InputMaterialCostFebProj">'[63]Financial backup'!#REF!</definedName>
    <definedName name="InputMaterialCostJanProj">'[63]Financial backup'!#REF!</definedName>
    <definedName name="InputMaterialCostJulyProj">'[63]Financial backup'!#REF!</definedName>
    <definedName name="InputMaterialCostJuneProj">'[63]Financial backup'!#REF!</definedName>
    <definedName name="InputMaterialCostMarProj">'[63]Financial backup'!#REF!</definedName>
    <definedName name="InputMaterialCostMayActual">'[63]Financial backup'!#REF!</definedName>
    <definedName name="InputMaterialCostNov">'[63]Financial backup'!#REF!</definedName>
    <definedName name="InputMaterialCostOctProj">'[63]Financial backup'!#REF!</definedName>
    <definedName name="InputMaterialCostSepProj">'[63]Financial backup'!#REF!</definedName>
    <definedName name="InputMaterialCostTotalLE">'[63]Financial backup'!#REF!</definedName>
    <definedName name="InputMaterialsCostDevToLE">#REF!</definedName>
    <definedName name="InputMaterialsCostDevToLY">#REF!</definedName>
    <definedName name="InputMaterialsCostLE">#REF!</definedName>
    <definedName name="InputMaterialsCostLY">#REF!</definedName>
    <definedName name="InputMaterialsCostMonthActual">#REF!</definedName>
    <definedName name="InputMaterialsCostMonthBudget">#REF!</definedName>
    <definedName name="InputMaterialsCostMonthDevToBud">#REF!</definedName>
    <definedName name="InputMaterialsCostSept">'[63]Financial backup'!#REF!</definedName>
    <definedName name="InputMaterialsCostYearActual">#REF!</definedName>
    <definedName name="InputMaterialsCostYearBudget">#REF!</definedName>
    <definedName name="InputMaterialsCostYearDevToBud">#REF!</definedName>
    <definedName name="INS">#REF!</definedName>
    <definedName name="Insurance">'[129]2010 Sale Budget'!#REF!</definedName>
    <definedName name="Insurance_money_received">SUM('[55]Interest 30-11-01 not PA 7%'!$E$151:$E$152)</definedName>
    <definedName name="Int">#REF!</definedName>
    <definedName name="intar1">'[21]Input Target Firm'!#REF!,'[21]Input Target Firm'!#REF!,'[21]Input Target Firm'!#REF!,'[21]Input Target Firm'!#REF!,'[21]Input Target Firm'!#REF!,'[21]Input Target Firm'!#REF!</definedName>
    <definedName name="intar10">'[21]Input Target Firm'!#REF!,'[21]Input Target Firm'!#REF!,'[21]Input Target Firm'!#REF!,'[21]Input Target Firm'!#REF!,'[21]Input Target Firm'!#REF!,'[21]Input Target Firm'!#REF!,'[21]Input Target Firm'!#REF!</definedName>
    <definedName name="intar11">'[21]Input Target Firm'!#REF!,'[21]Input Target Firm'!#REF!,'[21]Input Target Firm'!#REF!,'[21]Input Target Firm'!#REF!,'[21]Input Target Firm'!#REF!,'[21]Input Target Firm'!#REF!,'[21]Input Target Firm'!#REF!</definedName>
    <definedName name="intar12">'[21]Input Target Firm'!#REF!,'[21]Input Target Firm'!#REF!,'[21]Input Target Firm'!#REF!,'[21]Input Target Firm'!#REF!,'[21]Input Target Firm'!#REF!,'[21]Input Target Firm'!#REF!</definedName>
    <definedName name="intar13">'[21]Input Target Firm'!#REF!,'[21]Input Target Firm'!#REF!,'[21]Input Target Firm'!#REF!,'[21]Input Target Firm'!#REF!,'[21]Input Target Firm'!#REF!,'[21]Input Target Firm'!#REF!</definedName>
    <definedName name="intar14">'[21]Input Target Firm'!#REF!,'[21]Input Target Firm'!#REF!,'[21]Input Target Firm'!#REF!,'[21]Input Target Firm'!#REF!,'[21]Input Target Firm'!#REF!,'[21]Input Target Firm'!#REF!</definedName>
    <definedName name="intar15">'[21]Input Target Firm'!#REF!,'[21]Input Target Firm'!#REF!,'[21]Input Target Firm'!#REF!,'[21]Input Target Firm'!#REF!,'[21]Input Target Firm'!#REF!,'[21]Input Target Firm'!#REF!</definedName>
    <definedName name="intar16">'[21]Input Target Firm'!#REF!,'[21]Input Target Firm'!#REF!,'[21]Input Target Firm'!#REF!,'[21]Input Target Firm'!#REF!,'[21]Input Target Firm'!#REF!,'[21]Input Target Firm'!#REF!</definedName>
    <definedName name="intar17">'[21]Input Target Firm'!#REF!,'[21]Input Target Firm'!#REF!</definedName>
    <definedName name="intar18">'[21]Input Target Firm'!#REF!</definedName>
    <definedName name="intar19">'[21]Input Target Firm'!#REF!,'[21]Input Target Firm'!#REF!,'[21]Input Target Firm'!#REF!,'[21]Input Target Firm'!#REF!</definedName>
    <definedName name="intar2">'[21]Input Target Firm'!#REF!,'[21]Input Target Firm'!#REF!,'[21]Input Target Firm'!#REF!,'[21]Input Target Firm'!#REF!,'[21]Input Target Firm'!#REF!,'[21]Input Target Firm'!#REF!,'[21]Input Target Firm'!#REF!,'[21]Input Target Firm'!#REF!</definedName>
    <definedName name="intar3">'[21]Input Target Firm'!#REF!,'[21]Input Target Firm'!#REF!,'[21]Input Target Firm'!#REF!,'[21]Input Target Firm'!#REF!,'[21]Input Target Firm'!#REF!,'[21]Input Target Firm'!#REF!,'[21]Input Target Firm'!#REF!</definedName>
    <definedName name="intar4">'[21]Input Target Firm'!#REF!,'[21]Input Target Firm'!#REF!,'[21]Input Target Firm'!#REF!,'[21]Input Target Firm'!#REF!,'[21]Input Target Firm'!#REF!,'[21]Input Target Firm'!#REF!,'[21]Input Target Firm'!#REF!,'[21]Input Target Firm'!#REF!</definedName>
    <definedName name="intar6">'[21]Input Target Firm'!#REF!,'[21]Input Target Firm'!#REF!,'[21]Input Target Firm'!#REF!,'[21]Input Target Firm'!#REF!,'[21]Input Target Firm'!#REF!,'[21]Input Target Firm'!#REF!,'[21]Input Target Firm'!#REF!</definedName>
    <definedName name="intar7">'[21]Input Target Firm'!#REF!,'[21]Input Target Firm'!#REF!,'[21]Input Target Firm'!#REF!,'[21]Input Target Firm'!#REF!,'[21]Input Target Firm'!#REF!,'[21]Input Target Firm'!#REF!,'[21]Input Target Firm'!#REF!</definedName>
    <definedName name="intar8">'[21]Input Target Firm'!#REF!,'[21]Input Target Firm'!#REF!,'[21]Input Target Firm'!#REF!,'[21]Input Target Firm'!#REF!</definedName>
    <definedName name="intar9">'[21]Input Target Firm'!#REF!,'[21]Input Target Firm'!#REF!,'[21]Input Target Firm'!#REF!,'[21]Input Target Firm'!#REF!,'[21]Input Target Firm'!#REF!,'[21]Input Target Firm'!#REF!,'[21]Input Target Firm'!#REF!,'[21]Input Target Firm'!#REF!</definedName>
    <definedName name="inter_new">#N/A</definedName>
    <definedName name="INTEREST">#N/A</definedName>
    <definedName name="Interest_Rate">#REF!</definedName>
    <definedName name="InterestExpenseAprActual">'[63]Financial backup'!#REF!</definedName>
    <definedName name="InterestExpenseAugProj">'[63]Financial backup'!#REF!</definedName>
    <definedName name="InterestExpenseDecProj">'[63]Financial backup'!#REF!</definedName>
    <definedName name="InterestExpenseFebProj">'[63]Financial backup'!#REF!</definedName>
    <definedName name="InterestExpenseJanProj">'[63]Financial backup'!#REF!</definedName>
    <definedName name="InterestExpenseJulyProj">'[63]Financial backup'!#REF!</definedName>
    <definedName name="InterestExpenseJuneProj">'[63]Financial backup'!#REF!</definedName>
    <definedName name="InterestExpenseMarProj">'[63]Financial backup'!#REF!</definedName>
    <definedName name="InterestExpenseMayActual">'[63]Financial backup'!#REF!</definedName>
    <definedName name="InterestExpenseMonthActuals">[65]BFNR!$E$31</definedName>
    <definedName name="InterestExpenseMonthBudget">[65]BFNR!$D$31</definedName>
    <definedName name="InterestExpenseMonthDevToBud">[65]BFNR!$F$31</definedName>
    <definedName name="InterestExpenseMonthDevToLE">[65]BFNR!$H$31</definedName>
    <definedName name="InterestExpenseMonthLE">[65]BFNR!$G$31</definedName>
    <definedName name="InterestExpenseNovProj">'[63]Financial backup'!#REF!</definedName>
    <definedName name="InterestExpenseOctActual">'[63]Financial backup'!#REF!</definedName>
    <definedName name="InterestExpenseOctProj">'[63]Financial backup'!#REF!</definedName>
    <definedName name="InterestExpenseSepProj">'[63]Financial backup'!#REF!</definedName>
    <definedName name="InterestExpenseTotalLE">'[63]Financial backup'!#REF!</definedName>
    <definedName name="InterestExpenseYearActual">[65]BFNR!$K$31</definedName>
    <definedName name="InterestExpenseYearBudget">[65]BFNR!$J$31</definedName>
    <definedName name="InterestExpenseYearDevToBud">[65]BFNR!$L$31</definedName>
    <definedName name="InterestExpenseYearDevToLY">[65]BFNR!$N$31</definedName>
    <definedName name="InterestExpenseYearLY">[65]BFNR!$M$31</definedName>
    <definedName name="InterestOnDebtMonth1Actuals">#REF!</definedName>
    <definedName name="InterestOnDebtMonth1Budget">#REF!</definedName>
    <definedName name="InterestOnDebtMonth2Actuals">#REF!</definedName>
    <definedName name="InterestOnDebtMonth2Budget">#REF!</definedName>
    <definedName name="InterestOnDebtMonth3Actuals">#REF!</definedName>
    <definedName name="InterestOnDebtMonth3Budget">#REF!</definedName>
    <definedName name="InterestOnDebtMonth4Actuals">#REF!</definedName>
    <definedName name="InterestOnDebtMonth4Budget">#REF!</definedName>
    <definedName name="InterestOnDebtYTDActuals">#REF!</definedName>
    <definedName name="InterestOnDebtYTDBudget">#REF!</definedName>
    <definedName name="InterestOnTermLoanBorrowing">'[63]Financial backup'!#REF!</definedName>
    <definedName name="InterestOnTermLoanBorrowingApr">'[63]Financial backup'!#REF!</definedName>
    <definedName name="InterestOnTermLoanBorrowingAugust">'[63]Financial backup'!#REF!</definedName>
    <definedName name="InterestOnTermLoanBorrowingDec">'[63]Financial backup'!#REF!</definedName>
    <definedName name="InterestOnTermLoanBorrowingFeb">'[63]Financial backup'!#REF!</definedName>
    <definedName name="InterestOnTermLoanBorrowingJan">'[63]Financial backup'!#REF!</definedName>
    <definedName name="InterestOnTermLoanBorrowingJuly">'[63]Financial backup'!#REF!</definedName>
    <definedName name="InterestOnTermLoanBorrowingJune">'[63]Financial backup'!#REF!</definedName>
    <definedName name="InterestOnTermLoanBorrowingMarch">'[63]Financial backup'!#REF!</definedName>
    <definedName name="InterestOnTermLoanBorrowingMay">'[63]Financial backup'!#REF!</definedName>
    <definedName name="InterestOnTermLoanBorrowingNov">'[63]Financial backup'!#REF!</definedName>
    <definedName name="InterestOnTermLoanBorrowingOct">'[63]Financial backup'!#REF!</definedName>
    <definedName name="InterestOnTermLoanBorrowingSept">'[63]Financial backup'!#REF!</definedName>
    <definedName name="InterestOnTermLoanDevToLE">#REF!</definedName>
    <definedName name="InterestOnTermLoanDevToLY">#REF!</definedName>
    <definedName name="InterestOnTermLoanLE">#REF!</definedName>
    <definedName name="InterestOnTermLoanLY">#REF!</definedName>
    <definedName name="InterestOnTermLoanMonthActual">#REF!</definedName>
    <definedName name="InterestOnTermLoanMonthBudget">#REF!</definedName>
    <definedName name="InterestOnTermLoanMonthDevToBud">#REF!</definedName>
    <definedName name="InterestOnTermLoanYearActual">#REF!</definedName>
    <definedName name="InterestOnTermLoanYearBudget">#REF!</definedName>
    <definedName name="InterestOnTermLoanYearDevToBud">#REF!</definedName>
    <definedName name="InterestOnWCActuals">[65]BFNR!$E$30</definedName>
    <definedName name="InterestOnWCAndFinanceChargesActual">#REF!</definedName>
    <definedName name="InterestOnWCAndFinanceChargesBudget">#REF!</definedName>
    <definedName name="InterestOnWCAndFinanceChargesDevToBudget">#REF!</definedName>
    <definedName name="InterestOnWCAndFinanceDevToLE">#REF!</definedName>
    <definedName name="InterestOnWCAndFinanceDevToLY">#REF!</definedName>
    <definedName name="InterestOnWCAndFinanceLE">#REF!</definedName>
    <definedName name="InterestOnWCAndFinanceLY">#REF!</definedName>
    <definedName name="InterestOnWCAndFinanceMonthActual">#REF!</definedName>
    <definedName name="InterestOnWCAndFinanceMonthBudget">#REF!</definedName>
    <definedName name="InterestOnWCAndFinanceMonthDevToBud">#REF!</definedName>
    <definedName name="InterestOnWCAndFinanceYearActual">#REF!</definedName>
    <definedName name="InterestOnWCAndFinanceYearBudget">#REF!</definedName>
    <definedName name="InterestOnWCAndFinanceYearDevToBud">#REF!</definedName>
    <definedName name="InterestOnWCBudget">[65]BFNR!$D$30</definedName>
    <definedName name="InterestOnWCDEviation">[65]BFNR!$F$30</definedName>
    <definedName name="InterestOnWCDEvToLE">[65]BFNR!$H$30</definedName>
    <definedName name="InterestOnWCFinanceChargesAnnualBudget">[65]BBRS!$C$29</definedName>
    <definedName name="InterestOnWCFinanceChargesApr">'[63]Financial backup'!#REF!</definedName>
    <definedName name="InterestOnWCFinanceChargesAugust">'[63]Financial backup'!#REF!</definedName>
    <definedName name="InterestOnWCFinanceChargesDec">'[63]Financial backup'!#REF!</definedName>
    <definedName name="InterestOnWCFinanceChargesFeb">'[63]Financial backup'!#REF!</definedName>
    <definedName name="InterestOnWCFinanceChargesJan">'[63]Financial backup'!#REF!</definedName>
    <definedName name="InterestOnWCFinanceChargesJuly">'[63]Financial backup'!#REF!</definedName>
    <definedName name="InterestOnWCFinanceChargesJune">'[63]Financial backup'!#REF!</definedName>
    <definedName name="InterestOnWCFinanceChargesLatestEstimate">[65]BBRS!$D$29</definedName>
    <definedName name="InterestOnWCFinanceChargesMarch">'[63]Financial backup'!#REF!</definedName>
    <definedName name="InterestOnWCFinanceChargesMay">'[63]Financial backup'!#REF!</definedName>
    <definedName name="InterestOnWCFinanceChargesNov">'[63]Financial backup'!#REF!</definedName>
    <definedName name="InterestOnWCFinanceChargesOct">'[63]Financial backup'!#REF!</definedName>
    <definedName name="InterestOnWCFinanceChargesPrevActual">[65]BBRS!$I$29</definedName>
    <definedName name="InterestOnWCFinanceChargesPrevAnnualBudget">[65]BBRS!$H$29</definedName>
    <definedName name="InterestOnWCFinanceChargesSept">'[63]Financial backup'!#REF!</definedName>
    <definedName name="InterestOnWCLE">[65]BFNR!$G$30</definedName>
    <definedName name="InterestOnWCYTDActuals">[65]BFNR!$K$30</definedName>
    <definedName name="InterestOnWCYTDBudget">[65]BFNR!$J$30</definedName>
    <definedName name="InterestOnWCYTDDEviation">[65]BFNR!$L$30</definedName>
    <definedName name="InterestOnWCYTDDevToLY">[65]BFNR!$N$30</definedName>
    <definedName name="InterestOnWCYTDLY">[65]BFNR!$M$30</definedName>
    <definedName name="InterestWCTotalLE">[65]BBRD!$P$30</definedName>
    <definedName name="interwisesept02">'[130]HBI NCD'!#REF!</definedName>
    <definedName name="IntFreeCred">#REF!</definedName>
    <definedName name="Inventory">#REF!</definedName>
    <definedName name="InventoryAprActual">'[63]Financial backup'!#REF!</definedName>
    <definedName name="InventoryAugProj">'[63]Financial backup'!#REF!</definedName>
    <definedName name="InventoryDecProj">'[63]Financial backup'!#REF!</definedName>
    <definedName name="InventoryFebProj">'[63]Financial backup'!#REF!</definedName>
    <definedName name="InventoryJanbProj">'[63]Financial backup'!#REF!</definedName>
    <definedName name="InventoryJanProj">'[63]Financial backup'!#REF!</definedName>
    <definedName name="InventoryJulyProj">'[63]Financial backup'!#REF!</definedName>
    <definedName name="InventoryJuneProj">'[63]Financial backup'!#REF!</definedName>
    <definedName name="InventoryMarProj">'[63]Financial backup'!#REF!</definedName>
    <definedName name="InventoryMayActual">'[63]Financial backup'!#REF!</definedName>
    <definedName name="InventoryMonthBudget">[65]BFNR!$D$43</definedName>
    <definedName name="InventoryMonthDevToBud">[65]BFNR!$F$43</definedName>
    <definedName name="InventoryMonthDevToLE">[65]BFNR!$H$43</definedName>
    <definedName name="InventoryMonthLE">[65]BFNR!$G$43</definedName>
    <definedName name="InventoryNovProj">'[63]Financial backup'!#REF!</definedName>
    <definedName name="InventoryOctProj">'[63]Financial backup'!#REF!</definedName>
    <definedName name="InventorySepProj">'[63]Financial backup'!#REF!</definedName>
    <definedName name="InventoryTotalLE">'[63]Financial backup'!#REF!</definedName>
    <definedName name="InventoryYearActual">[65]BFNR!$K$43</definedName>
    <definedName name="InventoryYearBudget">[65]BFNR!$J$43</definedName>
    <definedName name="InventoryYearDevToBud">[65]BFNR!$L$43</definedName>
    <definedName name="InventoryYearDevToLY">[65]BFNR!$N$43</definedName>
    <definedName name="InventoryYearLY">[65]BFNR!$M$43</definedName>
    <definedName name="InvestmentsAprActual">'[63]Financial backup'!#REF!</definedName>
    <definedName name="InvestmentsAugProj">'[63]Financial backup'!#REF!</definedName>
    <definedName name="InvestmentsDecProj">'[63]Financial backup'!#REF!</definedName>
    <definedName name="InvestmentsFebProj">'[63]Financial backup'!#REF!</definedName>
    <definedName name="InvestmentsJanProj">'[63]Financial backup'!#REF!</definedName>
    <definedName name="InvestmentsJulyProj">'[63]Financial backup'!#REF!</definedName>
    <definedName name="InvestmentsJuneACtual">'[63]Financial backup'!#REF!</definedName>
    <definedName name="InvestmentsMarProj">'[63]Financial backup'!#REF!</definedName>
    <definedName name="InvestmentsMayActual">'[63]Financial backup'!#REF!</definedName>
    <definedName name="InvestmentsMonthBudget">[65]BFNR!$D$46</definedName>
    <definedName name="InvestmentsMonthDevToBud">[65]BFNR!$F$46</definedName>
    <definedName name="InvestmentsMonthDevToLE">[65]BFNR!$H$46</definedName>
    <definedName name="InvestmentsMonthLE">[65]BFNR!$G$46</definedName>
    <definedName name="InvestmentsNovProj">'[63]Financial backup'!#REF!</definedName>
    <definedName name="InvestmentsOctProj">'[63]Financial backup'!#REF!</definedName>
    <definedName name="InvestmentsSepProj">'[63]Financial backup'!#REF!</definedName>
    <definedName name="InvestmentsTotalLE">'[63]Financial backup'!#REF!</definedName>
    <definedName name="InvestmentsYearBudget">[65]BFNR!$J$46</definedName>
    <definedName name="InvestmentsYearDevToBud">[65]BFNR!$L$46</definedName>
    <definedName name="InvestmentsYearDevToLY">[65]BFNR!$N$46</definedName>
    <definedName name="InvestmentsYearLY">[65]BFNR!$M$46</definedName>
    <definedName name="Invoice_No">'[58]DataBase Selling exp.upto Oct'!$E$4:$E$6565</definedName>
    <definedName name="invwc">'[21]Input Acq Firm'!#REF!</definedName>
    <definedName name="invwc2">'[21]Input Target Firm'!#REF!</definedName>
    <definedName name="invwc3">'[21]Input Combined Firm'!#REF!</definedName>
    <definedName name="ioiiii">#N/A</definedName>
    <definedName name="ioippipipu">#N/A</definedName>
    <definedName name="iojk">#N/A</definedName>
    <definedName name="iol">#N/A</definedName>
    <definedName name="IOO">#N/A</definedName>
    <definedName name="IOP" localSheetId="5" hidden="1">{"'Eng (page2)'!$A$1:$D$52"}</definedName>
    <definedName name="IOP" hidden="1">{"'Eng (page2)'!$A$1:$D$52"}</definedName>
    <definedName name="iopo" localSheetId="5" hidden="1">{"'Model'!$A$1:$N$53"}</definedName>
    <definedName name="iopo" hidden="1">{"'Model'!$A$1:$N$53"}</definedName>
    <definedName name="iote">#N/A</definedName>
    <definedName name="ioy">#N/A</definedName>
    <definedName name="ipi">#N/A</definedName>
    <definedName name="IPMaterialCostMonthActual">[65]BFNR!$E$16</definedName>
    <definedName name="IPMaterialCostMonthBudget">[65]BFNR!$D$16</definedName>
    <definedName name="IPMaterialCostMonthDevToBudget">[65]BFNR!$F$16</definedName>
    <definedName name="IPMaterialCostMonthDevToLE">[65]BFNR!$H$16</definedName>
    <definedName name="IPMaterialCostMonthLE">[65]BFNR!$G$16</definedName>
    <definedName name="IPMaterialCostYear">[65]BFNR!$J$16</definedName>
    <definedName name="IPMaterialCostYearActual">[65]BFNR!$K$16</definedName>
    <definedName name="IPMaterialCostYearBudget">[65]BFNR!$J$16</definedName>
    <definedName name="IPMaterialCostYearDevToBud">[65]BFNR!$L$16</definedName>
    <definedName name="IPMaterialCostYearDevToLY">[65]BFNR!$N$16</definedName>
    <definedName name="IPMaterialCostYearLY">[65]BFNR!$M$16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40868.6124652777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re">#N/A</definedName>
    <definedName name="iri">#N/A</definedName>
    <definedName name="iririr">#N/A</definedName>
    <definedName name="iririre">#N/A</definedName>
    <definedName name="irjfj">#N/A</definedName>
    <definedName name="irr">[75]IRR!$G$15</definedName>
    <definedName name="irue8">#N/A</definedName>
    <definedName name="itfy">#N/A</definedName>
    <definedName name="itfytyi">#N/A</definedName>
    <definedName name="iti">[131]sum!#REF!</definedName>
    <definedName name="ITJJ">#N/A</definedName>
    <definedName name="ITT">#N/A</definedName>
    <definedName name="ityt">#N/A</definedName>
    <definedName name="IUE" localSheetId="5" hidden="1">{"'Eng (page2)'!$A$1:$D$52"}</definedName>
    <definedName name="IUE" hidden="1">{"'Eng (page2)'!$A$1:$D$52"}</definedName>
    <definedName name="iuh">#N/A</definedName>
    <definedName name="IUO" localSheetId="5" hidden="1">{"'Eng (page2)'!$A$1:$D$52"}</definedName>
    <definedName name="IUO" hidden="1">{"'Eng (page2)'!$A$1:$D$52"}</definedName>
    <definedName name="iuu">#N/A</definedName>
    <definedName name="IUUU">#N/A</definedName>
    <definedName name="IUY" localSheetId="5" hidden="1">{"'Eng (page2)'!$A$1:$D$52"}</definedName>
    <definedName name="IUY" hidden="1">{"'Eng (page2)'!$A$1:$D$52"}</definedName>
    <definedName name="iuyiy">#N/A</definedName>
    <definedName name="ivu">#N/A</definedName>
    <definedName name="ivy">#N/A</definedName>
    <definedName name="ivyg">#N/A</definedName>
    <definedName name="iwuuwoer">#N/A</definedName>
    <definedName name="IY">#N/A</definedName>
    <definedName name="IYI">#N/A</definedName>
    <definedName name="IYIIYIY">#REF!</definedName>
    <definedName name="IYIYI">#N/A</definedName>
    <definedName name="IYIYIYIIY">#REF!</definedName>
    <definedName name="IYIYIYIYIY">#REF!</definedName>
    <definedName name="iyv">#N/A</definedName>
    <definedName name="IYYITITIT">#REF!</definedName>
    <definedName name="IZCL020">#REF!</definedName>
    <definedName name="J" hidden="1">{#N/A,#N/A,FALSE,"COVER.XLS";#N/A,#N/A,FALSE,"RACT1.XLS";#N/A,#N/A,FALSE,"RACT2.XLS";#N/A,#N/A,FALSE,"ECCMP";#N/A,#N/A,FALSE,"WELDER.XLS"}</definedName>
    <definedName name="j48d">#N/A</definedName>
    <definedName name="j67g">#N/A</definedName>
    <definedName name="j7j">#N/A</definedName>
    <definedName name="j8hj">#N/A</definedName>
    <definedName name="j8hp">#N/A</definedName>
    <definedName name="j8j">#N/A</definedName>
    <definedName name="JA">#REF!</definedName>
    <definedName name="jadjs">#REF!</definedName>
    <definedName name="janmantime" hidden="1">#REF!</definedName>
    <definedName name="jansal" hidden="1">#REF!</definedName>
    <definedName name="jbh">#N/A</definedName>
    <definedName name="jbjjk">#N/A</definedName>
    <definedName name="jcct">#N/A</definedName>
    <definedName name="jcfg">#N/A</definedName>
    <definedName name="jcnsd">#N/A</definedName>
    <definedName name="jct">#N/A</definedName>
    <definedName name="JD" localSheetId="5" hidden="1">{"'Eng (page2)'!$A$1:$D$52"}</definedName>
    <definedName name="JD" hidden="1">{"'Eng (page2)'!$A$1:$D$52"}</definedName>
    <definedName name="JDCL_MISC">#REF!</definedName>
    <definedName name="jdf">#N/A</definedName>
    <definedName name="jdff">#N/A</definedName>
    <definedName name="jdfpe" localSheetId="5" hidden="1">{"'Eng (page2)'!$A$1:$D$52"}</definedName>
    <definedName name="jdfpe" hidden="1">{"'Eng (page2)'!$A$1:$D$52"}</definedName>
    <definedName name="jdj">#N/A</definedName>
    <definedName name="jdjdjd">#N/A</definedName>
    <definedName name="jdr">#N/A</definedName>
    <definedName name="jdrt">#N/A</definedName>
    <definedName name="jdrtr">#N/A</definedName>
    <definedName name="JDT">#N/A</definedName>
    <definedName name="jdtr">#N/A</definedName>
    <definedName name="jeifi">#N/A</definedName>
    <definedName name="jerr" localSheetId="5" hidden="1">{"'Eng (page2)'!$A$1:$D$52"}</definedName>
    <definedName name="jerr" hidden="1">{"'Eng (page2)'!$A$1:$D$52"}</definedName>
    <definedName name="jesr">#N/A</definedName>
    <definedName name="jeww9">#N/A</definedName>
    <definedName name="JF">#N/A</definedName>
    <definedName name="jfd">#N/A</definedName>
    <definedName name="jfdj">#N/A</definedName>
    <definedName name="jfdjdfj">#N/A</definedName>
    <definedName name="jfenjk">#N/A</definedName>
    <definedName name="jfftj">#N/A</definedName>
    <definedName name="jfiee" localSheetId="5" hidden="1">{"'Eng (page2)'!$A$1:$D$52"}</definedName>
    <definedName name="jfiee" hidden="1">{"'Eng (page2)'!$A$1:$D$52"}</definedName>
    <definedName name="jfjdjgfd">#N/A</definedName>
    <definedName name="jfjeo" localSheetId="5" hidden="1">{"'Eng (page2)'!$A$1:$D$52"}</definedName>
    <definedName name="jfjeo" hidden="1">{"'Eng (page2)'!$A$1:$D$52"}</definedName>
    <definedName name="jfkd" localSheetId="5" hidden="1">{"'Eng (page2)'!$A$1:$D$52"}</definedName>
    <definedName name="jfkd" hidden="1">{"'Eng (page2)'!$A$1:$D$52"}</definedName>
    <definedName name="jfpwe" localSheetId="5" hidden="1">{"'Eng (page2)'!$A$1:$D$52"}</definedName>
    <definedName name="jfpwe" hidden="1">{"'Eng (page2)'!$A$1:$D$52"}</definedName>
    <definedName name="JFYY">#N/A</definedName>
    <definedName name="JGDD">#N/A</definedName>
    <definedName name="jgff6">#N/A</definedName>
    <definedName name="JGGFJH">#N/A</definedName>
    <definedName name="jggg">#N/A</definedName>
    <definedName name="jghgf">#N/A</definedName>
    <definedName name="jgj">#N/A</definedName>
    <definedName name="jgjfdk">#N/A</definedName>
    <definedName name="jgjgj" hidden="1">{#N/A,#N/A,FALSE,"COVER.XLS";#N/A,#N/A,FALSE,"RACT1.XLS";#N/A,#N/A,FALSE,"RACT2.XLS";#N/A,#N/A,FALSE,"ECCMP";#N/A,#N/A,FALSE,"WELDER.XLS"}</definedName>
    <definedName name="jh5er">#N/A</definedName>
    <definedName name="jh78j">#N/A</definedName>
    <definedName name="jherr">#N/A</definedName>
    <definedName name="JHGHHJ">#N/A</definedName>
    <definedName name="jhh">#N/A</definedName>
    <definedName name="jhht4">#N/A</definedName>
    <definedName name="jhj">#N/A</definedName>
    <definedName name="jhkh">#N/A</definedName>
    <definedName name="jhser">#N/A</definedName>
    <definedName name="jhtf5">#N/A</definedName>
    <definedName name="jhy">#N/A</definedName>
    <definedName name="jhyr3">#N/A</definedName>
    <definedName name="jhyy">#N/A</definedName>
    <definedName name="jiio">#N/A</definedName>
    <definedName name="jij">#N/A</definedName>
    <definedName name="jijiji" localSheetId="5" hidden="1">{"'Model'!$A$1:$N$53"}</definedName>
    <definedName name="jijiji" hidden="1">{"'Model'!$A$1:$N$53"}</definedName>
    <definedName name="jin" localSheetId="5" hidden="1">{"'Eng (page2)'!$A$1:$D$52"}</definedName>
    <definedName name="jin" hidden="1">{"'Eng (page2)'!$A$1:$D$52"}</definedName>
    <definedName name="JIO" localSheetId="5" hidden="1">{"'Eng (page2)'!$A$1:$D$52"}</definedName>
    <definedName name="JIO" hidden="1">{"'Eng (page2)'!$A$1:$D$52"}</definedName>
    <definedName name="jipk">#N/A</definedName>
    <definedName name="jiuu87">#N/A</definedName>
    <definedName name="JJ">#N/A</definedName>
    <definedName name="jjbv">#N/A</definedName>
    <definedName name="jjfd">#N/A</definedName>
    <definedName name="JJHHJ">#N/A</definedName>
    <definedName name="jjhiu">#N/A</definedName>
    <definedName name="jjhj">#N/A</definedName>
    <definedName name="jjhyur5">#N/A</definedName>
    <definedName name="JJHYYG">#N/A</definedName>
    <definedName name="JJI">#N/A</definedName>
    <definedName name="jjj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jjjj">#N/A</definedName>
    <definedName name="jjjjjk">#N/A</definedName>
    <definedName name="jjjkjk">#N/A</definedName>
    <definedName name="jjk">#N/A</definedName>
    <definedName name="jjkj">#N/A</definedName>
    <definedName name="jjkweffwe">#N/A</definedName>
    <definedName name="jjujuuj">#N/A</definedName>
    <definedName name="jjvnvf">#N/A</definedName>
    <definedName name="jjyg7">#N/A</definedName>
    <definedName name="jk">#N/A</definedName>
    <definedName name="jk0kl">#N/A</definedName>
    <definedName name="jk4e8">#N/A</definedName>
    <definedName name="jk7h">#N/A</definedName>
    <definedName name="jk9d">#N/A</definedName>
    <definedName name="jkb">#N/A</definedName>
    <definedName name="jkcy">#N/A</definedName>
    <definedName name="JKDSKDK">#N/A</definedName>
    <definedName name="jkhkjjhk">#N/A</definedName>
    <definedName name="jkhuj">#N/A</definedName>
    <definedName name="jkih8">#N/A</definedName>
    <definedName name="jkjjkj">#N/A</definedName>
    <definedName name="jkjk">#N/A</definedName>
    <definedName name="jkjkj">#N/A</definedName>
    <definedName name="jkjkyd4">#N/A</definedName>
    <definedName name="jkjut6">#N/A</definedName>
    <definedName name="JKK">#REF!</definedName>
    <definedName name="jkkju">#N/A</definedName>
    <definedName name="JKL" localSheetId="5" hidden="1">{"'Eng (page2)'!$A$1:$D$52"}</definedName>
    <definedName name="JKL" hidden="1">{"'Eng (page2)'!$A$1:$D$52"}</definedName>
    <definedName name="jkmhcd" localSheetId="5" hidden="1">{"'Eng (page2)'!$A$1:$D$52"}</definedName>
    <definedName name="jkmhcd" hidden="1">{"'Eng (page2)'!$A$1:$D$52"}</definedName>
    <definedName name="jkn">#N/A</definedName>
    <definedName name="jkytf">#N/A</definedName>
    <definedName name="jlh">#N/A</definedName>
    <definedName name="jmj">#N/A</definedName>
    <definedName name="jmjmm">#N/A</definedName>
    <definedName name="jmunml">#N/A</definedName>
    <definedName name="jn">#N/A</definedName>
    <definedName name="jner" localSheetId="5" hidden="1">{"'Eng (page2)'!$A$1:$D$52"}</definedName>
    <definedName name="jner" hidden="1">{"'Eng (page2)'!$A$1:$D$52"}</definedName>
    <definedName name="jnj">#N/A</definedName>
    <definedName name="jnjn">#N/A</definedName>
    <definedName name="jo" localSheetId="5" hidden="1">{"'Eng (page2)'!$A$1:$D$52"}</definedName>
    <definedName name="jo" hidden="1">{"'Eng (page2)'!$A$1:$D$52"}</definedName>
    <definedName name="JOP" localSheetId="5" hidden="1">{"'Eng (page2)'!$A$1:$D$52"}</definedName>
    <definedName name="JOP" hidden="1">{"'Eng (page2)'!$A$1:$D$52"}</definedName>
    <definedName name="jper" localSheetId="5" hidden="1">{"'Eng (page2)'!$A$1:$D$52"}</definedName>
    <definedName name="jper" hidden="1">{"'Eng (page2)'!$A$1:$D$52"}</definedName>
    <definedName name="JPP" localSheetId="5" hidden="1">{"'Eng (page2)'!$A$1:$D$52"}</definedName>
    <definedName name="JPP" hidden="1">{"'Eng (page2)'!$A$1:$D$52"}</definedName>
    <definedName name="jr">#N/A</definedName>
    <definedName name="jrewp" localSheetId="5" hidden="1">{"'Eng (page2)'!$A$1:$D$52"}</definedName>
    <definedName name="jrewp" hidden="1">{"'Eng (page2)'!$A$1:$D$52"}</definedName>
    <definedName name="JRHT">#N/A</definedName>
    <definedName name="jrjerjr">#N/A</definedName>
    <definedName name="jrp" localSheetId="5" hidden="1">{"'Eng (page2)'!$A$1:$D$52"}</definedName>
    <definedName name="jrp" hidden="1">{"'Eng (page2)'!$A$1:$D$52"}</definedName>
    <definedName name="jrs">#N/A</definedName>
    <definedName name="jrt">#N/A</definedName>
    <definedName name="JRTF">#N/A</definedName>
    <definedName name="jsrer">#N/A</definedName>
    <definedName name="JT">#N/A</definedName>
    <definedName name="JTFY">#N/A</definedName>
    <definedName name="JTR">#N/A</definedName>
    <definedName name="jtrt">#N/A</definedName>
    <definedName name="jtry">#N/A</definedName>
    <definedName name="jttjt">#N/A</definedName>
    <definedName name="jty">#N/A</definedName>
    <definedName name="jtyr">#N/A</definedName>
    <definedName name="JTYT">#N/A</definedName>
    <definedName name="ju">#N/A</definedName>
    <definedName name="ju0">#N/A</definedName>
    <definedName name="jujju">#N/A</definedName>
    <definedName name="jujuj">#N/A</definedName>
    <definedName name="JUJUJUUJ">#N/A</definedName>
    <definedName name="juki">#N/A</definedName>
    <definedName name="Jul_00">#REF!</definedName>
    <definedName name="june2">'[132]NAME CUSTOMER '!#REF!</definedName>
    <definedName name="JuneActual">'[63]Financial backup'!#REF!</definedName>
    <definedName name="jus" localSheetId="5" hidden="1">{"'Model'!$A$1:$N$53"}</definedName>
    <definedName name="jus" hidden="1">{"'Model'!$A$1:$N$53"}</definedName>
    <definedName name="juuh8">#N/A</definedName>
    <definedName name="juyyv676">#N/A</definedName>
    <definedName name="jvg">#N/A</definedName>
    <definedName name="jvnkjv">#N/A</definedName>
    <definedName name="JVTB">#REF!</definedName>
    <definedName name="JY">#N/A</definedName>
    <definedName name="jyg">#N/A</definedName>
    <definedName name="jygh">#N/A</definedName>
    <definedName name="JYJ">#N/A</definedName>
    <definedName name="jyt">#N/A</definedName>
    <definedName name="JYTJYT">#REF!</definedName>
    <definedName name="jytr">#N/A</definedName>
    <definedName name="JYYJ">#N/A</definedName>
    <definedName name="K" hidden="1">{#N/A,#N/A,FALSE,"COVER1.XLS ";#N/A,#N/A,FALSE,"RACT1.XLS";#N/A,#N/A,FALSE,"RACT2.XLS";#N/A,#N/A,FALSE,"ECCMP";#N/A,#N/A,FALSE,"WELDER.XLS"}</definedName>
    <definedName name="k.1" localSheetId="5" hidden="1">{"'Eng (page2)'!$A$1:$D$52"}</definedName>
    <definedName name="k.1" hidden="1">{"'Eng (page2)'!$A$1:$D$52"}</definedName>
    <definedName name="k3k3k">#N/A</definedName>
    <definedName name="K400_1" localSheetId="5" hidden="1">#REF!</definedName>
    <definedName name="K400_1" hidden="1">#REF!</definedName>
    <definedName name="K400CF" localSheetId="5" hidden="1">#REF!</definedName>
    <definedName name="K400CF" hidden="1">#REF!</definedName>
    <definedName name="k433k">#N/A</definedName>
    <definedName name="k6rf">#N/A</definedName>
    <definedName name="k7g">#N/A</definedName>
    <definedName name="k7yv">#N/A</definedName>
    <definedName name="k9d">#N/A</definedName>
    <definedName name="k9e7">#N/A</definedName>
    <definedName name="k9k">#N/A</definedName>
    <definedName name="kafwakwe">#N/A</definedName>
    <definedName name="kas" localSheetId="5" hidden="1">{"'Eng (page2)'!$A$1:$D$52"}</definedName>
    <definedName name="kas" hidden="1">{"'Eng (page2)'!$A$1:$D$52"}</definedName>
    <definedName name="KBVF" localSheetId="5" hidden="1">{"'Eng (page2)'!$A$1:$D$52"}</definedName>
    <definedName name="KBVF" hidden="1">{"'Eng (page2)'!$A$1:$D$52"}</definedName>
    <definedName name="KCFE" localSheetId="5" hidden="1">{"'Eng (page2)'!$A$1:$D$52"}</definedName>
    <definedName name="KCFE" hidden="1">{"'Eng (page2)'!$A$1:$D$52"}</definedName>
    <definedName name="KDDKKDKD">#N/A</definedName>
    <definedName name="kdflr0">#N/A</definedName>
    <definedName name="kdiejf">#N/A</definedName>
    <definedName name="kdjck">#N/A</definedName>
    <definedName name="kdjfj">#N/A</definedName>
    <definedName name="kdkdk">#N/A</definedName>
    <definedName name="KDKDKDKDK">#N/A</definedName>
    <definedName name="kdkjeiei">#N/A</definedName>
    <definedName name="KDLDL">#N/A</definedName>
    <definedName name="KDLDLFWE">#N/A</definedName>
    <definedName name="KDLKRGKL">#N/A</definedName>
    <definedName name="KDLKRGLK">#N/A</definedName>
    <definedName name="kdnjd">#N/A</definedName>
    <definedName name="kdurjd">#N/A</definedName>
    <definedName name="ke">#N/A</definedName>
    <definedName name="ked" localSheetId="5" hidden="1">{"'Model'!$A$1:$N$53"}</definedName>
    <definedName name="ked" hidden="1">{"'Model'!$A$1:$N$53"}</definedName>
    <definedName name="kee0">#N/A</definedName>
    <definedName name="keekek">#N/A</definedName>
    <definedName name="keekke">#N/A</definedName>
    <definedName name="keer9">#N/A</definedName>
    <definedName name="kefwfe">#N/A</definedName>
    <definedName name="kei49e">#N/A</definedName>
    <definedName name="keijg">#N/A</definedName>
    <definedName name="keisj4">#N/A</definedName>
    <definedName name="kekf">#N/A</definedName>
    <definedName name="kekko">#N/A</definedName>
    <definedName name="kekte">#N/A</definedName>
    <definedName name="kekwek">#N/A</definedName>
    <definedName name="kele" localSheetId="5" hidden="1">{"'Eng (page2)'!$A$1:$D$52"}</definedName>
    <definedName name="kele" hidden="1">{"'Eng (page2)'!$A$1:$D$52"}</definedName>
    <definedName name="ker0">#N/A</definedName>
    <definedName name="keregr0">#N/A</definedName>
    <definedName name="kerkgr">#N/A</definedName>
    <definedName name="kerkk">#N/A</definedName>
    <definedName name="KERKKG">#N/A</definedName>
    <definedName name="kermgvk">#N/A</definedName>
    <definedName name="kertet">#N/A</definedName>
    <definedName name="kertr8">#N/A</definedName>
    <definedName name="kewak">#N/A</definedName>
    <definedName name="kewfak">#N/A</definedName>
    <definedName name="kewfkfe">#N/A</definedName>
    <definedName name="kewkeke">#N/A</definedName>
    <definedName name="kewkke">#N/A</definedName>
    <definedName name="kf">#N/A</definedName>
    <definedName name="kfdjgjg">#N/A</definedName>
    <definedName name="kfeke">#N/A</definedName>
    <definedName name="kffy">#N/A</definedName>
    <definedName name="kfh">#N/A</definedName>
    <definedName name="kfkdfkg">#N/A</definedName>
    <definedName name="kfkfk">#N/A</definedName>
    <definedName name="kfkfkf">#N/A</definedName>
    <definedName name="kfkfkjg">#N/A</definedName>
    <definedName name="KFKFKKF">#N/A</definedName>
    <definedName name="kfkh">#N/A</definedName>
    <definedName name="kfkhk">#N/A</definedName>
    <definedName name="kfkke">#N/A</definedName>
    <definedName name="KFKLDKLD">#N/A</definedName>
    <definedName name="kfmvjd">#N/A</definedName>
    <definedName name="kfskfsda">#N/A</definedName>
    <definedName name="KFT">#N/A</definedName>
    <definedName name="KFT5R">#N/A</definedName>
    <definedName name="KFTR">#N/A</definedName>
    <definedName name="kfy">#N/A</definedName>
    <definedName name="kfyt">#N/A</definedName>
    <definedName name="kg">#N/A</definedName>
    <definedName name="KGDKFDLK">#N/A</definedName>
    <definedName name="kgh">#N/A</definedName>
    <definedName name="kgk">#N/A</definedName>
    <definedName name="kgkgdsk">#N/A</definedName>
    <definedName name="kgkit8">#N/A</definedName>
    <definedName name="kgu">#N/A</definedName>
    <definedName name="kgyu">#N/A</definedName>
    <definedName name="kh">#N/A</definedName>
    <definedName name="KHK">#REF!</definedName>
    <definedName name="khkhtrk">#N/A</definedName>
    <definedName name="ki3j3">#N/A</definedName>
    <definedName name="ki9j">#N/A</definedName>
    <definedName name="kiejw9">#N/A</definedName>
    <definedName name="kii">#N/A</definedName>
    <definedName name="kiij">#N/A</definedName>
    <definedName name="kijl">#N/A</definedName>
    <definedName name="kiki">#REF!</definedName>
    <definedName name="king">'[55]Interest 30-11-01 not PA 7%'!#REF!</definedName>
    <definedName name="kiu">#N/A</definedName>
    <definedName name="kj">#N/A</definedName>
    <definedName name="kj3e">#N/A</definedName>
    <definedName name="kj7g">#N/A</definedName>
    <definedName name="kjdsue7">#N/A</definedName>
    <definedName name="kjekegrk">#N/A</definedName>
    <definedName name="kjewe">#N/A</definedName>
    <definedName name="kjfg\" localSheetId="5" hidden="1">{"'Eng (page2)'!$A$1:$D$52"}</definedName>
    <definedName name="kjfg\" hidden="1">{"'Eng (page2)'!$A$1:$D$52"}</definedName>
    <definedName name="kjhbg">#N/A</definedName>
    <definedName name="kjhg">'[133]HBI NCD'!#REF!</definedName>
    <definedName name="kjioj">#N/A</definedName>
    <definedName name="kjjhiu">#N/A</definedName>
    <definedName name="kjk">#N/A</definedName>
    <definedName name="kjkkjk">#N/A</definedName>
    <definedName name="KJKKKK">#N/A</definedName>
    <definedName name="kjn">#N/A</definedName>
    <definedName name="kjnk" hidden="1">{"FB Assumptions",#N/A,FALSE,"Asu";"FB Cashflow 1",#N/A,FALSE,"F&amp;B";"FB Cashflow 2",#N/A,FALSE,"F&amp;B"}</definedName>
    <definedName name="kjnvd">#N/A</definedName>
    <definedName name="kjrkgkg">#N/A</definedName>
    <definedName name="kjyt" localSheetId="5" hidden="1">{"'Eng (page2)'!$A$1:$D$52"}</definedName>
    <definedName name="kjyt" hidden="1">{"'Eng (page2)'!$A$1:$D$52"}</definedName>
    <definedName name="kk" localSheetId="5" hidden="1">{"'Eng (page2)'!$A$1:$D$52"}</definedName>
    <definedName name="kk" hidden="1">{"'Eng (page2)'!$A$1:$D$52"}</definedName>
    <definedName name="kkdkd">#N/A</definedName>
    <definedName name="kkekd">#N/A</definedName>
    <definedName name="kkemck">#N/A</definedName>
    <definedName name="kkgk">#N/A</definedName>
    <definedName name="kki">#N/A</definedName>
    <definedName name="kkk" localSheetId="5" hidden="1">{"'Eng (page2)'!$A$1:$D$52"}</definedName>
    <definedName name="kkk" hidden="1">{"'Eng (page2)'!$A$1:$D$52"}</definedName>
    <definedName name="kkkfkf">#N/A</definedName>
    <definedName name="kkkj">#N/A</definedName>
    <definedName name="KKKK">#REF!</definedName>
    <definedName name="kkkkg">#N/A</definedName>
    <definedName name="kkkkkkkkkkk" hidden="1">[134]Accrue!#REF!</definedName>
    <definedName name="kkkkkkkkkkkk">#N/A</definedName>
    <definedName name="kkkklkl">#N/A</definedName>
    <definedName name="kkkl">#N/A</definedName>
    <definedName name="KKKLLLL">#REF!</definedName>
    <definedName name="KKL">[38]FPS!$A$3:$S$391</definedName>
    <definedName name="KKLKL">#REF!</definedName>
    <definedName name="kksdfkfds">#N/A</definedName>
    <definedName name="KKUKUK">#N/A</definedName>
    <definedName name="kkwkwk">#N/A</definedName>
    <definedName name="kkwwkk">#N/A</definedName>
    <definedName name="kl" hidden="1">{"Book Income",#N/A,FALSE,"B&amp;T";"Taxable Income",#N/A,FALSE,"B&amp;T"}</definedName>
    <definedName name="kl98k">#N/A</definedName>
    <definedName name="klewi">#N/A</definedName>
    <definedName name="KLGLKFLKL">#N/A</definedName>
    <definedName name="klk" localSheetId="5" hidden="1">{"'Eng (page2)'!$A$1:$D$52"}</definedName>
    <definedName name="klk" hidden="1">{"'Eng (page2)'!$A$1:$D$52"}</definedName>
    <definedName name="KLKJJ">#N/A</definedName>
    <definedName name="KLKL">#REF!</definedName>
    <definedName name="KLKLK">#REF!</definedName>
    <definedName name="klkllk">#N/A</definedName>
    <definedName name="klvkvk">#N/A</definedName>
    <definedName name="klwefa">#N/A</definedName>
    <definedName name="kmkfv">#N/A</definedName>
    <definedName name="kmkm">#N/A</definedName>
    <definedName name="KMKU">#N/A</definedName>
    <definedName name="KMUY">#N/A</definedName>
    <definedName name="knjvbh">#N/A</definedName>
    <definedName name="KOEW" localSheetId="5" hidden="1">{"'Eng (page2)'!$A$1:$D$52"}</definedName>
    <definedName name="KOEW" hidden="1">{"'Eng (page2)'!$A$1:$D$52"}</definedName>
    <definedName name="kok">#N/A</definedName>
    <definedName name="KOL" localSheetId="5" hidden="1">{"'Eng (page2)'!$A$1:$D$52"}</definedName>
    <definedName name="KOL" hidden="1">{"'Eng (page2)'!$A$1:$D$52"}</definedName>
    <definedName name="koojo">#N/A</definedName>
    <definedName name="KOREA_PLASTIC_in_KUSD">#REF!</definedName>
    <definedName name="KOREO">#N/A</definedName>
    <definedName name="kow" localSheetId="5" hidden="1">{"'Eng (page2)'!$A$1:$D$52"}</definedName>
    <definedName name="kow" hidden="1">{"'Eng (page2)'!$A$1:$D$52"}</definedName>
    <definedName name="kowk">#N/A</definedName>
    <definedName name="kp" localSheetId="5" hidden="1">{"'Eng (page2)'!$A$1:$D$52"}</definedName>
    <definedName name="kp" hidden="1">{"'Eng (page2)'!$A$1:$D$52"}</definedName>
    <definedName name="krdkd">#N/A</definedName>
    <definedName name="kregk">#N/A</definedName>
    <definedName name="KREIEJKRE">#N/A</definedName>
    <definedName name="kreier8">#N/A</definedName>
    <definedName name="krekek">#N/A</definedName>
    <definedName name="kridj">#N/A</definedName>
    <definedName name="KRIERGJ">#N/A</definedName>
    <definedName name="krjd">#N/A</definedName>
    <definedName name="krkek">#N/A</definedName>
    <definedName name="krkergk">#N/A</definedName>
    <definedName name="krkrk">#N/A</definedName>
    <definedName name="krr">#N/A</definedName>
    <definedName name="ks" hidden="1">{#N/A,#N/A,FALSE,"COVER.XLS";#N/A,#N/A,FALSE,"RACT1.XLS";#N/A,#N/A,FALSE,"RACT2.XLS";#N/A,#N/A,FALSE,"ECCMP";#N/A,#N/A,FALSE,"WELDER.XLS"}</definedName>
    <definedName name="ksdg">#N/A</definedName>
    <definedName name="ksefe8">#N/A</definedName>
    <definedName name="kskds">#N/A</definedName>
    <definedName name="kskk" hidden="1">{#N/A,#N/A,FALSE,"COVER.XLS";#N/A,#N/A,FALSE,"RACT1.XLS";#N/A,#N/A,FALSE,"RACT2.XLS";#N/A,#N/A,FALSE,"ECCMP";#N/A,#N/A,FALSE,"WELDER.XLS"}</definedName>
    <definedName name="KT">#N/A</definedName>
    <definedName name="KTB">#REF!</definedName>
    <definedName name="KTFK">#N/A</definedName>
    <definedName name="ktrkrk">#N/A</definedName>
    <definedName name="kttyr">#N/A</definedName>
    <definedName name="ktyf">#N/A</definedName>
    <definedName name="ktykty">#N/A</definedName>
    <definedName name="ktyyt">#N/A</definedName>
    <definedName name="ku">#N/A</definedName>
    <definedName name="kue" localSheetId="5" hidden="1">{"'Model'!$A$1:$N$53"}</definedName>
    <definedName name="kue" hidden="1">{"'Model'!$A$1:$N$53"}</definedName>
    <definedName name="KUU">#N/A</definedName>
    <definedName name="kuuuk">#N/A</definedName>
    <definedName name="kv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vv" hidden="1">{#N/A,#N/A,FALSE,"COVER.XLS";#N/A,#N/A,FALSE,"RACT1.XLS";#N/A,#N/A,FALSE,"RACT2.XLS";#N/A,#N/A,FALSE,"ECCMP";#N/A,#N/A,FALSE,"WELDER.XLS"}</definedName>
    <definedName name="kvyg">#N/A</definedName>
    <definedName name="kwefkwef">#N/A</definedName>
    <definedName name="kwkdkdk">#N/A</definedName>
    <definedName name="kwkwekwe">#N/A</definedName>
    <definedName name="ky">#N/A</definedName>
    <definedName name="kyf">#N/A</definedName>
    <definedName name="kyfkkt">#N/A</definedName>
    <definedName name="KYG">#N/A</definedName>
    <definedName name="kygu">#N/A</definedName>
    <definedName name="kyk">#N/A</definedName>
    <definedName name="KYKY">#N/A</definedName>
    <definedName name="KYT">#N/A</definedName>
    <definedName name="kytf">#N/A</definedName>
    <definedName name="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_Adjust">[135]Links!$H$1:$H$65536</definedName>
    <definedName name="L_AJE_Tot">[135]Links!$G$1:$G$65536</definedName>
    <definedName name="L_CY_Beg">[135]Links!$F$1:$F$65536</definedName>
    <definedName name="L_CY_End">[135]Links!$J$1:$J$65536</definedName>
    <definedName name="L_PY_End">[135]Links!$K$1:$K$65536</definedName>
    <definedName name="L_RJE_Tot">[135]Links!$I$1:$I$65536</definedName>
    <definedName name="LabourCostAugProj">'[63]Financial backup'!#REF!</definedName>
    <definedName name="LabourCostDecProj">'[63]Financial backup'!#REF!</definedName>
    <definedName name="LabourCostDevToLE">#REF!</definedName>
    <definedName name="LabourCostDevToLY">#REF!</definedName>
    <definedName name="LabourCostFebProj">'[63]Financial backup'!#REF!</definedName>
    <definedName name="LabourCostJanProj">'[63]Financial backup'!#REF!</definedName>
    <definedName name="LabourCostJulyProj">'[63]Financial backup'!#REF!</definedName>
    <definedName name="LabourCostJuneProj">'[63]Financial backup'!#REF!</definedName>
    <definedName name="LabourCostLE">#REF!</definedName>
    <definedName name="LabourCostLY">#REF!</definedName>
    <definedName name="LabourCostMarProj">'[63]Financial backup'!#REF!</definedName>
    <definedName name="LabourCostMayActual">'[63]Financial backup'!#REF!</definedName>
    <definedName name="LabourCostMonthActual">#REF!</definedName>
    <definedName name="LabourCostMonthBudget">#REF!</definedName>
    <definedName name="LabourCostMonthDevToBud">#REF!</definedName>
    <definedName name="LabourCostMonthDevToLE">[65]BFNR!$H$18</definedName>
    <definedName name="LabourCostMonthDevTpoBud">[65]BFNR!$F$18</definedName>
    <definedName name="LabourCostMonthLE">[65]BFNR!$G$18</definedName>
    <definedName name="LabourCostNovProj">'[63]Financial backup'!#REF!</definedName>
    <definedName name="LabourCostOctProj">'[63]Financial backup'!#REF!</definedName>
    <definedName name="LabourCostSepProj">'[63]Financial backup'!#REF!</definedName>
    <definedName name="LabourCostTotalLE">'[63]Financial backup'!#REF!</definedName>
    <definedName name="LabourCostYearActual">#REF!</definedName>
    <definedName name="LabourCostYearBudget">#REF!</definedName>
    <definedName name="LabourCostYearDevToBud">#REF!</definedName>
    <definedName name="LabourCostYearDevToLY">[65]BFNR!$N$18</definedName>
    <definedName name="LabourCostYearLY">[65]BFNR!$M$18</definedName>
    <definedName name="LAC">'[136]Trial Balance - MARCH 2006'!$I$2</definedName>
    <definedName name="Last_Row">#N/A</definedName>
    <definedName name="LASTCOLUMNCELL">#REF!</definedName>
    <definedName name="LatestEstimate">[93]UBRS!#REF!</definedName>
    <definedName name="LC_amnt">#REF!</definedName>
    <definedName name="lcldlm">#N/A</definedName>
    <definedName name="ldcdld">#N/A</definedName>
    <definedName name="lddldl">#N/A</definedName>
    <definedName name="ldkdgk">#N/A</definedName>
    <definedName name="ldldldl">#N/A</definedName>
    <definedName name="ldleldl">#N/A</definedName>
    <definedName name="LEASE">#REF!</definedName>
    <definedName name="leasing" localSheetId="5" hidden="1">{"'Eng (page2)'!$A$1:$D$52"}</definedName>
    <definedName name="leasing" hidden="1">{"'Eng (page2)'!$A$1:$D$52"}</definedName>
    <definedName name="ledr" localSheetId="5" hidden="1">{"'Eng (page2)'!$A$1:$D$52"}</definedName>
    <definedName name="ledr" hidden="1">{"'Eng (page2)'!$A$1:$D$52"}</definedName>
    <definedName name="lel">#N/A</definedName>
    <definedName name="lelelel">#N/A</definedName>
    <definedName name="lelfaewf">#N/A</definedName>
    <definedName name="ler">'[113]Financial backup'!#REF!</definedName>
    <definedName name="LessLoanPavmentMonth1Actuals">#REF!</definedName>
    <definedName name="LessLoanPavmentMonth1Budget">#REF!</definedName>
    <definedName name="LessLoanPavmentMonth2Actuals">#REF!</definedName>
    <definedName name="LessLoanPavmentMonth2Budget">#REF!</definedName>
    <definedName name="LessLoanPavmentMonth3Actuals">#REF!</definedName>
    <definedName name="LessLoanPavmentMonth3Budget">#REF!</definedName>
    <definedName name="LessLoanPavmentMonth4Actuals">#REF!</definedName>
    <definedName name="LessLoanPavmentMonth4Budget">#REF!</definedName>
    <definedName name="LessLoanPavmentYTDActuals">#REF!</definedName>
    <definedName name="LessLoanPavmentYTDBudget">#REF!</definedName>
    <definedName name="lewflel">#N/A</definedName>
    <definedName name="lewlwl">#N/A</definedName>
    <definedName name="lf" localSheetId="5" hidden="1">#REF!</definedName>
    <definedName name="lf" hidden="1">#REF!</definedName>
    <definedName name="LFDF">#N/A</definedName>
    <definedName name="lfdlg">#N/A</definedName>
    <definedName name="lfe0">#N/A</definedName>
    <definedName name="lffkgl">#N/A</definedName>
    <definedName name="lfgy">#N/A</definedName>
    <definedName name="LFLFLF">#N/A</definedName>
    <definedName name="LFLFLL">#N/A</definedName>
    <definedName name="lg">#N/A</definedName>
    <definedName name="lgflflf">#N/A</definedName>
    <definedName name="lgl">#N/A</definedName>
    <definedName name="lglfd">#N/A</definedName>
    <definedName name="LGLGLGL">#N/A</definedName>
    <definedName name="lgyuli">#N/A</definedName>
    <definedName name="lh">#N/A</definedName>
    <definedName name="lhhj">#N/A</definedName>
    <definedName name="lhin" localSheetId="5" hidden="1">{"'Eng (page2)'!$A$1:$D$52"}</definedName>
    <definedName name="lhin" hidden="1">{"'Eng (page2)'!$A$1:$D$52"}</definedName>
    <definedName name="lhl">#N/A</definedName>
    <definedName name="lhnj">#N/A</definedName>
    <definedName name="LHUIUI">#N/A</definedName>
    <definedName name="LI">#REF!</definedName>
    <definedName name="liebherr_risk">#REF!</definedName>
    <definedName name="LIFE">[79]Assumptions!$E$9</definedName>
    <definedName name="liik">#N/A</definedName>
    <definedName name="liil">#N/A</definedName>
    <definedName name="limcount" hidden="1">1</definedName>
    <definedName name="lINE">#REF!</definedName>
    <definedName name="Line1">#REF!</definedName>
    <definedName name="Link_data_Sale_Report">#REF!</definedName>
    <definedName name="liohn">#N/A</definedName>
    <definedName name="LIST_M">[137]Master!$A$3:$Q$540</definedName>
    <definedName name="LIT">'[117]ADJ - RATE'!$B$2</definedName>
    <definedName name="ljh">#N/A</definedName>
    <definedName name="ljhjk">#N/A</definedName>
    <definedName name="LJJ">#N/A</definedName>
    <definedName name="ljjj">#N/A</definedName>
    <definedName name="ljk">#N/A</definedName>
    <definedName name="LJNIKIK">#N/A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0">#N/A</definedName>
    <definedName name="lkere90">#N/A</definedName>
    <definedName name="lkerel">#N/A</definedName>
    <definedName name="LKFLF">#N/A</definedName>
    <definedName name="lkij">#N/A</definedName>
    <definedName name="lkik">#N/A</definedName>
    <definedName name="lkj">#N/A</definedName>
    <definedName name="LKJGLKSGD">#N/A</definedName>
    <definedName name="LKL">#REF!</definedName>
    <definedName name="LKLK">#REF!</definedName>
    <definedName name="lkuy">#N/A</definedName>
    <definedName name="LL">#REF!</definedName>
    <definedName name="llellee">#N/A</definedName>
    <definedName name="LLHJ">#N/A</definedName>
    <definedName name="lli">#REF!</definedName>
    <definedName name="lljk">#N/A</definedName>
    <definedName name="LLK" localSheetId="5" hidden="1">{"'Eng (page2)'!$A$1:$D$52"}</definedName>
    <definedName name="LLK" hidden="1">{"'Eng (page2)'!$A$1:$D$52"}</definedName>
    <definedName name="LLKYUK">#N/A</definedName>
    <definedName name="ll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L">#REF!</definedName>
    <definedName name="LLLLL">#REF!</definedName>
    <definedName name="LLLLLL">#REF!</definedName>
    <definedName name="LLLLLLL">#REF!</definedName>
    <definedName name="lllllllll">'[138]ลูกหนี้(เก่า)'!#REF!</definedName>
    <definedName name="lloo">#N/A</definedName>
    <definedName name="lloooooooo">#REF!</definedName>
    <definedName name="LLP" localSheetId="5" hidden="1">{"'Eng (page2)'!$A$1:$D$52"}</definedName>
    <definedName name="LLP" hidden="1">{"'Eng (page2)'!$A$1:$D$52"}</definedName>
    <definedName name="llsle">#N/A</definedName>
    <definedName name="LLUIIU">#N/A</definedName>
    <definedName name="lm">#N/A</definedName>
    <definedName name="lml">#N/A</definedName>
    <definedName name="LNO">#N/A</definedName>
    <definedName name="loan">#REF!</definedName>
    <definedName name="Loan_Amount">#REF!</definedName>
    <definedName name="Loan_Start">#REF!</definedName>
    <definedName name="Loan_Years">#REF!</definedName>
    <definedName name="Loan1">'[139]เงินกู้ MGC'!$B$4</definedName>
    <definedName name="LoansandAdvances">#REF!</definedName>
    <definedName name="LOL" localSheetId="5" hidden="1">{"'Eng (page2)'!$A$1:$D$52"}</definedName>
    <definedName name="LOL" hidden="1">{"'Eng (page2)'!$A$1:$D$52"}</definedName>
    <definedName name="LOLI">#N/A</definedName>
    <definedName name="LOLO">#N/A</definedName>
    <definedName name="LOLOOL">#N/A</definedName>
    <definedName name="Long">[139]เงินกู้ธนชาติ!$F$15</definedName>
    <definedName name="Long1">'[139]เงินกู้ MGC'!$F$15</definedName>
    <definedName name="LOOL">#N/A</definedName>
    <definedName name="lop" localSheetId="5" hidden="1">{"'Eng (page2)'!$A$1:$D$52"}</definedName>
    <definedName name="lop" hidden="1">{"'Eng (page2)'!$A$1:$D$52"}</definedName>
    <definedName name="LOW" localSheetId="5" hidden="1">{"'Eng (page2)'!$A$1:$D$52"}</definedName>
    <definedName name="LOW" hidden="1">{"'Eng (page2)'!$A$1:$D$52"}</definedName>
    <definedName name="lp">#REF!</definedName>
    <definedName name="lp0i">#N/A</definedName>
    <definedName name="lpl">#REF!</definedName>
    <definedName name="lpo">'[140]Stock Aging'!$A$2:$S$1606</definedName>
    <definedName name="lr00">#N/A</definedName>
    <definedName name="lr0l">#N/A</definedName>
    <definedName name="lrejg">#N/A</definedName>
    <definedName name="lreoitr9">#N/A</definedName>
    <definedName name="LRLRLRL">#N/A</definedName>
    <definedName name="ltkfkc">#N/A</definedName>
    <definedName name="ltlt">#N/A</definedName>
    <definedName name="LTU">#N/A</definedName>
    <definedName name="ltweet0">#N/A</definedName>
    <definedName name="lub">#N/A</definedName>
    <definedName name="luh">#N/A</definedName>
    <definedName name="LUKIU">#N/A</definedName>
    <definedName name="LUU">#N/A</definedName>
    <definedName name="luyu">#N/A</definedName>
    <definedName name="LV" localSheetId="5" hidden="1">{"'Eng (page2)'!$A$1:$D$52"}</definedName>
    <definedName name="LV" hidden="1">{"'Eng (page2)'!$A$1:$D$52"}</definedName>
    <definedName name="LWSALES">#REF!</definedName>
    <definedName name="ly" localSheetId="5" hidden="1">{"'Eng (page2)'!$A$1:$D$52"}</definedName>
    <definedName name="ly" hidden="1">{"'Eng (page2)'!$A$1:$D$52"}</definedName>
    <definedName name="LYBin">#REF!</definedName>
    <definedName name="LYG">#N/A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yu">#N/A</definedName>
    <definedName name="m">'[141]3.Grouping - Profit &amp; Loss(mio)'!$C$1</definedName>
    <definedName name="Main_Sheet">#REF!</definedName>
    <definedName name="man">#REF!</definedName>
    <definedName name="Managers" hidden="1">OFFSET([142]Titles!$H$3,0,0,COUNTA([142]Titles!$H$1:$H$65536)-2,1)</definedName>
    <definedName name="mani">#REF!</definedName>
    <definedName name="MARADJ">'[109]purtacom (jan01)'!#REF!</definedName>
    <definedName name="March2008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MARGINPLAN">#REF!</definedName>
    <definedName name="MARGINPROJ">#REF!</definedName>
    <definedName name="mat">'[91]10-1 Media:10-cut'!$A$1:$IV$5</definedName>
    <definedName name="Material">#REF!</definedName>
    <definedName name="Materiality">#REF!</definedName>
    <definedName name="mb">#REF!</definedName>
    <definedName name="mbkb">#N/A</definedName>
    <definedName name="mbn">'[143]HBI NCD'!#REF!</definedName>
    <definedName name="mc">'[144]Clause 9'!$A$4</definedName>
    <definedName name="mcjc">#N/A</definedName>
    <definedName name="mck">#N/A</definedName>
    <definedName name="MCOP" localSheetId="5" hidden="1">{"'Eng (page2)'!$A$1:$D$52"}</definedName>
    <definedName name="MCOP" hidden="1">{"'Eng (page2)'!$A$1:$D$52"}</definedName>
    <definedName name="mddj">#N/A</definedName>
    <definedName name="MDEVISES">#REF!,#REF!,#REF!</definedName>
    <definedName name="mdjdj">#N/A</definedName>
    <definedName name="mdjx">#N/A</definedName>
    <definedName name="MDMDM">#N/A</definedName>
    <definedName name="meivfd">#N/A</definedName>
    <definedName name="MethodAcc">[78]Masters!$C$46</definedName>
    <definedName name="mewiew">#N/A</definedName>
    <definedName name="mfd">#N/A</definedName>
    <definedName name="mfdfnds">#N/A</definedName>
    <definedName name="mfei">#N/A</definedName>
    <definedName name="mfjdn">#N/A</definedName>
    <definedName name="MFPW" localSheetId="5" hidden="1">{"'Eng (page2)'!$A$1:$D$52"}</definedName>
    <definedName name="MFPW" hidden="1">{"'Eng (page2)'!$A$1:$D$52"}</definedName>
    <definedName name="MFRF">#REF!,#REF!,#REF!,#REF!,#REF!</definedName>
    <definedName name="mghh">#N/A</definedName>
    <definedName name="mghhg">#N/A</definedName>
    <definedName name="MGJD">#N/A</definedName>
    <definedName name="mgkgdk">#N/A</definedName>
    <definedName name="MGUJH">#N/A</definedName>
    <definedName name="mh">#REF!</definedName>
    <definedName name="MHM">[56]Details!$D$156</definedName>
    <definedName name="mjnh5">#N/A</definedName>
    <definedName name="MJYJY">#N/A</definedName>
    <definedName name="mk">#REF!</definedName>
    <definedName name="mke0">#N/A</definedName>
    <definedName name="mkhjn">#N/A</definedName>
    <definedName name="mkmk">#N/A</definedName>
    <definedName name="MKO" localSheetId="5" hidden="1">{"'Eng (page2)'!$A$1:$D$52"}</definedName>
    <definedName name="MKO" hidden="1">{"'Eng (page2)'!$A$1:$D$52"}</definedName>
    <definedName name="MKY">#N/A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BMBMB">#N/A</definedName>
    <definedName name="MMDMDM">#N/A</definedName>
    <definedName name="MMDMDMD">#N/A</definedName>
    <definedName name="MMG">#N/A</definedName>
    <definedName name="mmm" hidden="1">{#N/A,#N/A,FALSE,"COVER.XLS";#N/A,#N/A,FALSE,"RACT1.XLS";#N/A,#N/A,FALSE,"RACT2.XLS";#N/A,#N/A,FALSE,"ECCMP";#N/A,#N/A,FALSE,"WELDER.XLS"}</definedName>
    <definedName name="MMY">#N/A</definedName>
    <definedName name="MOL" localSheetId="5" hidden="1">{"'Eng (page2)'!$A$1:$D$52"}</definedName>
    <definedName name="MOL" hidden="1">{"'Eng (page2)'!$A$1:$D$52"}</definedName>
    <definedName name="mon">#REF!</definedName>
    <definedName name="Monetary_Precision">#REF!</definedName>
    <definedName name="monmon" localSheetId="5" hidden="1">{"'Model'!$A$1:$N$53"}</definedName>
    <definedName name="monmon" hidden="1">{"'Model'!$A$1:$N$53"}</definedName>
    <definedName name="month">[145]Ref!#REF!</definedName>
    <definedName name="months">#REF!</definedName>
    <definedName name="MonthYear">#REF!</definedName>
    <definedName name="moo">[49]BS!$C$2:$C$575</definedName>
    <definedName name="MP">#REF!</definedName>
    <definedName name="MPR">#REF!</definedName>
    <definedName name="MRMRM">#N/A</definedName>
    <definedName name="mss">#N/A</definedName>
    <definedName name="MStVal">[78]Masters!$C$47</definedName>
    <definedName name="mun" localSheetId="5" hidden="1">{"'Model'!$A$1:$N$53"}</definedName>
    <definedName name="mun" hidden="1">{"'Model'!$A$1:$N$53"}</definedName>
    <definedName name="MWEP" localSheetId="5" hidden="1">{"'Eng (page2)'!$A$1:$D$52"}</definedName>
    <definedName name="MWEP" hidden="1">{"'Eng (page2)'!$A$1:$D$52"}</definedName>
    <definedName name="mwwkd">#N/A</definedName>
    <definedName name="MyBusiness">#REF!</definedName>
    <definedName name="myclient">"Thai Organic Chemicals Co. Ltd."</definedName>
    <definedName name="mydate">" 17 Mar 2006"</definedName>
    <definedName name="MYGM">#N/A</definedName>
    <definedName name="mylocation">"Gujarat"</definedName>
    <definedName name="MyTotal">[65]BIPR!#REF!</definedName>
    <definedName name="N">[65]BBRD!$C$29</definedName>
    <definedName name="name">[146]Params!$B$1</definedName>
    <definedName name="name1">#REF!</definedName>
    <definedName name="nan" localSheetId="5" hidden="1">{"'Model'!$A$1:$N$53"}</definedName>
    <definedName name="nan" hidden="1">{"'Model'!$A$1:$N$53"}</definedName>
    <definedName name="NATURE" localSheetId="5" hidden="1">{"'Eng (page2)'!$A$1:$D$52"}</definedName>
    <definedName name="NATURE" hidden="1">{"'Eng (page2)'!$A$1:$D$52"}</definedName>
    <definedName name="NatureBusiness">[78]Masters!$C$45</definedName>
    <definedName name="NBN">#N/A</definedName>
    <definedName name="nbnn">#N/A</definedName>
    <definedName name="ncc">#N/A</definedName>
    <definedName name="ncnbn">#N/A</definedName>
    <definedName name="ND">#REF!</definedName>
    <definedName name="ndgf">#N/A</definedName>
    <definedName name="NDNDNDN">#N/A</definedName>
    <definedName name="ndnng">#N/A</definedName>
    <definedName name="ndrt">#N/A</definedName>
    <definedName name="ndrtt">#N/A</definedName>
    <definedName name="ndt">#N/A</definedName>
    <definedName name="ndtyn">#N/A</definedName>
    <definedName name="ne" localSheetId="5" hidden="1">{"'Eng (page2)'!$A$1:$D$52"}</definedName>
    <definedName name="ne" hidden="1">{"'Eng (page2)'!$A$1:$D$52"}</definedName>
    <definedName name="nee" localSheetId="5" hidden="1">{"'Eng (page2)'!$A$1:$D$52"}</definedName>
    <definedName name="nee" hidden="1">{"'Eng (page2)'!$A$1:$D$52"}</definedName>
    <definedName name="neg" localSheetId="5" hidden="1">{"'Eng (page2)'!$A$1:$D$52"}</definedName>
    <definedName name="neg" hidden="1">{"'Eng (page2)'!$A$1:$D$52"}</definedName>
    <definedName name="NetAmountReceivedToHOCFDDevToLE">#REF!</definedName>
    <definedName name="NetAmountReceivedToHOCFDLE">#REF!</definedName>
    <definedName name="NetAmountReceivedToHOCFDMonthActual">#REF!</definedName>
    <definedName name="NetAmountReceivedToHOCFDMonthBudget">#REF!</definedName>
    <definedName name="NetAmountReceivedToHOCFDMonthDevToBud">#REF!</definedName>
    <definedName name="NetAmountReceivedToHOCFDYearActual">#REF!</definedName>
    <definedName name="NetAmountReceivedToHOCFDYearBudget">#REF!</definedName>
    <definedName name="NetAmountReceivedToHOCFDYearDevToBud">#REF!</definedName>
    <definedName name="NetAmountReceivedToHOCFDYearDevToLY">#REF!</definedName>
    <definedName name="NetAmountReceivedToHOCFDYearLY">#REF!</definedName>
    <definedName name="NetAssetsAprActual">'[63]Financial backup'!#REF!</definedName>
    <definedName name="NetAssetsAugProj">'[63]Financial backup'!#REF!</definedName>
    <definedName name="NetAssetsDecProj">'[63]Financial backup'!#REF!</definedName>
    <definedName name="NetAssetsFebProj">'[63]Financial backup'!#REF!</definedName>
    <definedName name="NetAssetsJanProj">'[63]Financial backup'!#REF!</definedName>
    <definedName name="NetAssetsJulyProj">'[63]Financial backup'!#REF!</definedName>
    <definedName name="NetAssetsJuneProj">'[63]Financial backup'!#REF!</definedName>
    <definedName name="NetAssetsMarProj">'[63]Financial backup'!#REF!</definedName>
    <definedName name="NetAssetsMayActual">'[63]Financial backup'!#REF!</definedName>
    <definedName name="NetAssetsNovProj">'[63]Financial backup'!#REF!</definedName>
    <definedName name="NetAssetsOctProj">'[63]Financial backup'!#REF!</definedName>
    <definedName name="NetAssetsSepProj">'[63]Financial backup'!#REF!</definedName>
    <definedName name="NetAssetsTotalLE">'[63]Financial backup'!#REF!</definedName>
    <definedName name="NetFixedAssetsMonthBudget">[65]BFNR!$D$41</definedName>
    <definedName name="NetFixedAssetsMonthDevToBud">[65]BFNR!$F$41</definedName>
    <definedName name="NetFixedAssetsMonthDevToLE">[65]BFNR!$H$41</definedName>
    <definedName name="NetFixedAssetsMonthLE">[65]BFNR!$G$41</definedName>
    <definedName name="NetFixedAssetsYearBudget">[65]BFNR!$J$41</definedName>
    <definedName name="NetFixedAssetsYearDevToBud">[65]BFNR!$L$41</definedName>
    <definedName name="NetFixedAssetsYearDevToLY">[65]BFNR!$N$41</definedName>
    <definedName name="NetFixedAssetsYearLY">[65]BFNR!$M$41</definedName>
    <definedName name="new" localSheetId="5" hidden="1">{"'Model'!$A$1:$N$53"}</definedName>
    <definedName name="new" hidden="1">{"'Model'!$A$1:$N$53"}</definedName>
    <definedName name="New_A1">[74]FOB_Sale_Jan!$CA$7:$CA$470</definedName>
    <definedName name="New_A4">#REF!</definedName>
    <definedName name="New_A5">#REF!</definedName>
    <definedName name="New_A6">#REF!</definedName>
    <definedName name="New_A7">#REF!</definedName>
    <definedName name="New_CT1">[74]FOB_Sale_Jan!$CB$7:$CB$470</definedName>
    <definedName name="New_CT4">#REF!</definedName>
    <definedName name="New_CT5">#REF!</definedName>
    <definedName name="New_CT6">#REF!</definedName>
    <definedName name="New_CT7">#REF!</definedName>
    <definedName name="newbusanal" hidden="1">#REF!</definedName>
    <definedName name="newbusbud" hidden="1">#REF!</definedName>
    <definedName name="newbusnames" hidden="1">#REF!</definedName>
    <definedName name="nfg">#N/A</definedName>
    <definedName name="NFNFN">#N/A</definedName>
    <definedName name="NFNFNNF">#N/A</definedName>
    <definedName name="NG">#N/A</definedName>
    <definedName name="ngc">#N/A</definedName>
    <definedName name="ngf">#N/A</definedName>
    <definedName name="ngh">#N/A</definedName>
    <definedName name="NGN">#N/A</definedName>
    <definedName name="NGNGN">#N/A</definedName>
    <definedName name="nhnnh">#N/A</definedName>
    <definedName name="nhtr4">#N/A</definedName>
    <definedName name="nhv">#N/A</definedName>
    <definedName name="nhyy5">#N/A</definedName>
    <definedName name="Niko_Block">#REF!</definedName>
    <definedName name="nin" localSheetId="5" hidden="1">{"'Model'!$A$1:$N$53"}</definedName>
    <definedName name="nin" hidden="1">{"'Model'!$A$1:$N$53"}</definedName>
    <definedName name="nj">#N/A</definedName>
    <definedName name="njdfnd">#N/A</definedName>
    <definedName name="njjk">#N/A</definedName>
    <definedName name="njnj">#N/A</definedName>
    <definedName name="nklvv">#N/A</definedName>
    <definedName name="NKT">#REF!</definedName>
    <definedName name="NLG">'[55]Interest 30-11-01 not PA 7%'!#REF!</definedName>
    <definedName name="NLG_payments">'[55]Interest 30-11-01 not PA 7%'!#REF!</definedName>
    <definedName name="nm" localSheetId="5" hidden="1">{"'Eng (page2)'!$A$1:$D$52"}</definedName>
    <definedName name="nm" hidden="1">{"'Eng (page2)'!$A$1:$D$52"}</definedName>
    <definedName name="NMH">#N/A</definedName>
    <definedName name="nn" hidden="1">{"'Eng (page2)'!$A$1:$D$52"}</definedName>
    <definedName name="NNFNFNF">#N/A</definedName>
    <definedName name="nnn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NNNNNNNNNNNNNNNNNNNNNN">#REF!</definedName>
    <definedName name="NonOperatingItemsBudget">#REF!</definedName>
    <definedName name="NonOperatingItemsMonth1Actuals">#REF!</definedName>
    <definedName name="NonOperatingItemsMonth1Budget">#REF!</definedName>
    <definedName name="NonOperatingItemsMonth2Actuals">#REF!</definedName>
    <definedName name="NonOperatingItemsMonth2Budget">#REF!</definedName>
    <definedName name="NonOperatingItemsMonth3Actuals">#REF!</definedName>
    <definedName name="NonOperatingItemsMonth3Budget">#REF!</definedName>
    <definedName name="NonOperatingItemsMonth4Actuals">#REF!</definedName>
    <definedName name="NonOperatingItemsMonth4Budget">#REF!</definedName>
    <definedName name="NonOperatingItemsYTDActuals">#REF!</definedName>
    <definedName name="NonOperatingItemsYTDBudget">#REF!</definedName>
    <definedName name="noo">#REF!</definedName>
    <definedName name="nopat">[75]Valuation!$BF$8</definedName>
    <definedName name="nopatadj">[75]Valuation!$BF$29</definedName>
    <definedName name="NopatAugProj">#REF!</definedName>
    <definedName name="NopatDecProj">'[63]Financial backup'!#REF!</definedName>
    <definedName name="NOPATDevToLE">#REF!</definedName>
    <definedName name="NOPATDevToLY">#REF!</definedName>
    <definedName name="NopatFebProj">'[63]Financial backup'!#REF!</definedName>
    <definedName name="NopatJanProj">'[63]Financial backup'!#REF!</definedName>
    <definedName name="NopatJulyProj">'[63]Financial backup'!#REF!</definedName>
    <definedName name="NopatJuneActual">'[63]Financial backup'!#REF!</definedName>
    <definedName name="NopatJuneProj">'[63]Financial backup'!#REF!</definedName>
    <definedName name="NOPATLE">#REF!</definedName>
    <definedName name="NOPATLY">#REF!</definedName>
    <definedName name="NopatMarProj">'[63]Financial backup'!#REF!</definedName>
    <definedName name="NopatMayActual">'[63]Financial backup'!#REF!</definedName>
    <definedName name="NOPATMonth">#REF!</definedName>
    <definedName name="NOPATMonth1Actuals">#REF!</definedName>
    <definedName name="NOPATMonth1Budget">#REF!</definedName>
    <definedName name="NOPATMonth2Actuals">#REF!</definedName>
    <definedName name="NOPATMonth2Budget">#REF!</definedName>
    <definedName name="NOPATMonth3Actuals">#REF!</definedName>
    <definedName name="NOPATMonth3Budget">#REF!</definedName>
    <definedName name="NOPATMonth4Actuals">#REF!</definedName>
    <definedName name="NOPATMonth4Budget">#REF!</definedName>
    <definedName name="NOPATMonth5Actuals">#REF!</definedName>
    <definedName name="NOPATMonth5Budget">#REF!</definedName>
    <definedName name="NOPATMonthActual">#REF!</definedName>
    <definedName name="NOPATMonthBudget">#REF!</definedName>
    <definedName name="NOPATMonthDevToBud">#REF!</definedName>
    <definedName name="NOPATMonthDevToLE">[65]BFNR!$H$36</definedName>
    <definedName name="NOPATMonthDevToLY">[65]BFNR!$N$36</definedName>
    <definedName name="NOPATMonthLE">[65]BFNR!$G$36</definedName>
    <definedName name="NOPATMonthLY">[65]BFNR!$M$36</definedName>
    <definedName name="NOPATNov">'[63]Financial backup'!#REF!</definedName>
    <definedName name="NopatOctProj">'[63]Financial backup'!#REF!</definedName>
    <definedName name="NOPATPrevYearActual">[93]UBRS!#REF!</definedName>
    <definedName name="NOPATPrevYearAnnualBudget">[93]UBRS!#REF!</definedName>
    <definedName name="NOPATPrevYearDeviation">[93]UBRS!#REF!</definedName>
    <definedName name="NOPATPrevYearPercentDeviationToBudget">[93]UBRS!#REF!</definedName>
    <definedName name="NopatSepProj">'[63]Financial backup'!#REF!</definedName>
    <definedName name="NopatTotalLE">'[63]Financial backup'!#REF!</definedName>
    <definedName name="NOPATYearActual">#REF!</definedName>
    <definedName name="NOPATYearAnnualBudget">[93]UBRS!#REF!</definedName>
    <definedName name="NOPATYearBudget">#REF!</definedName>
    <definedName name="NOPATYearDeviation">[93]UBRS!#REF!</definedName>
    <definedName name="NOPATYearDevToBud">#REF!</definedName>
    <definedName name="NOPATYearDevToLY">[65]BFNR!$N$36</definedName>
    <definedName name="NOPATYearLatestEstimate">[93]UBRS!#REF!</definedName>
    <definedName name="NOPATYearLY">[65]BFNR!$M$36</definedName>
    <definedName name="NOPATYearPercentDeviationToPercent">[93]UBRS!#REF!</definedName>
    <definedName name="NOPATYTDActuals">#REF!</definedName>
    <definedName name="NOPATYTDBudget">#REF!</definedName>
    <definedName name="North_zone">#REF!</definedName>
    <definedName name="NOTE">#REF!</definedName>
    <definedName name="NOV">'[109]purtacom (jan01)'!#REF!</definedName>
    <definedName name="NOV_FULL">'[109]purtacom (jan01)'!#REF!</definedName>
    <definedName name="NOV2003_A">#REF!</definedName>
    <definedName name="NOVMPRDIFF">'[109]purtacom (jan01)'!#REF!</definedName>
    <definedName name="NRTNTR">#N/A</definedName>
    <definedName name="NRTTT">#N/A</definedName>
    <definedName name="nsrtt">#N/A</definedName>
    <definedName name="nttyn">#N/A</definedName>
    <definedName name="NTYYN">#N/A</definedName>
    <definedName name="nuch">#REF!</definedName>
    <definedName name="nugj">#N/A</definedName>
    <definedName name="NUM_DOCS">#REF!</definedName>
    <definedName name="Number_of_Payments">#N/A</definedName>
    <definedName name="NumberArea">'[147]Balance Sheets-TKG'!$G$7:$BQ$492</definedName>
    <definedName name="nut" hidden="1">{"Book Income",#N/A,FALSE,"B&amp;T";"Taxable Income",#N/A,FALSE,"B&amp;T"}</definedName>
    <definedName name="nvc">#N/A</definedName>
    <definedName name="nvccv">#N/A</definedName>
    <definedName name="NVNVNV">#N/A</definedName>
    <definedName name="nvvb">#N/A</definedName>
    <definedName name="nxfng">#N/A</definedName>
    <definedName name="NYJ">#N/A</definedName>
    <definedName name="NYNY">#N/A</definedName>
    <definedName name="nytgfg7">#N/A</definedName>
    <definedName name="o">'[148]Main Bs Cr'!$N$1</definedName>
    <definedName name="O8OU">#REF!</definedName>
    <definedName name="OBC">'[101]Cancel &amp; Rollover'!#REF!</definedName>
    <definedName name="OE">#REF!</definedName>
    <definedName name="oeoeoeoeo" localSheetId="5" hidden="1">{"'Model'!$A$1:$N$53"}</definedName>
    <definedName name="oeoeoeoeo" hidden="1">{"'Model'!$A$1:$N$53"}</definedName>
    <definedName name="oer" localSheetId="5" hidden="1">{"'Eng (page2)'!$A$1:$D$52"}</definedName>
    <definedName name="oer" hidden="1">{"'Eng (page2)'!$A$1:$D$52"}</definedName>
    <definedName name="offf">#N/A</definedName>
    <definedName name="officeq">[111]addition!$A$1:$G$220</definedName>
    <definedName name="OH" localSheetId="5" hidden="1">{"'Eng (page2)'!$A$1:$D$52"}</definedName>
    <definedName name="OH" hidden="1">{"'Eng (page2)'!$A$1:$D$52"}</definedName>
    <definedName name="OH_Group">#REF!</definedName>
    <definedName name="OHC1_6">#N/A</definedName>
    <definedName name="OHR1_6">#N/A</definedName>
    <definedName name="OIE" localSheetId="5" hidden="1">{"'Eng (page2)'!$A$1:$D$52"}</definedName>
    <definedName name="OIE" hidden="1">{"'Eng (page2)'!$A$1:$D$52"}</definedName>
    <definedName name="oij">#N/A</definedName>
    <definedName name="OIKM" localSheetId="5" hidden="1">{"'Eng (page2)'!$A$1:$D$52"}</definedName>
    <definedName name="OIKM" hidden="1">{"'Eng (page2)'!$A$1:$D$52"}</definedName>
    <definedName name="oip">[149]BS!$A$2:$A$706</definedName>
    <definedName name="ojo">#N/A</definedName>
    <definedName name="ojoiioo">#N/A</definedName>
    <definedName name="OJUUJ">#N/A</definedName>
    <definedName name="ok" hidden="1">{#N/A,#N/A,FALSE,"COVER1.XLS ";#N/A,#N/A,FALSE,"RACT1.XLS";#N/A,#N/A,FALSE,"RACT2.XLS";#N/A,#N/A,FALSE,"ECCMP";#N/A,#N/A,FALSE,"WELDER.XLS"}</definedName>
    <definedName name="okij">#REF!</definedName>
    <definedName name="okiu">#N/A</definedName>
    <definedName name="OKKK">#N/A</definedName>
    <definedName name="oko">#N/A</definedName>
    <definedName name="oku" localSheetId="5" hidden="1">{"'Eng (page2)'!$A$1:$D$52"}</definedName>
    <definedName name="oku" hidden="1">{"'Eng (page2)'!$A$1:$D$52"}</definedName>
    <definedName name="OL" localSheetId="5" hidden="1">{"'Eng (page2)'!$A$1:$D$52"}</definedName>
    <definedName name="OL" hidden="1">{"'Eng (page2)'!$A$1:$D$52"}</definedName>
    <definedName name="olj" localSheetId="5" hidden="1">{"'Eng (page2)'!$A$1:$D$52"}</definedName>
    <definedName name="olj" hidden="1">{"'Eng (page2)'!$A$1:$D$52"}</definedName>
    <definedName name="OLK" localSheetId="5" hidden="1">{"'Eng (page2)'!$A$1:$D$52"}</definedName>
    <definedName name="OLK" hidden="1">{"'Eng (page2)'!$A$1:$D$52"}</definedName>
    <definedName name="oll" localSheetId="5" hidden="1">{"'Eng (page2)'!$A$1:$D$52"}</definedName>
    <definedName name="oll" hidden="1">{"'Eng (page2)'!$A$1:$D$52"}</definedName>
    <definedName name="olll">#N/A</definedName>
    <definedName name="olo">#N/A</definedName>
    <definedName name="OLOL">#N/A</definedName>
    <definedName name="olololo">#N/A</definedName>
    <definedName name="oloo">#N/A</definedName>
    <definedName name="oloool">#N/A</definedName>
    <definedName name="olop" localSheetId="5" hidden="1">{"'Eng (page2)'!$A$1:$D$52"}</definedName>
    <definedName name="olop" hidden="1">{"'Eng (page2)'!$A$1:$D$52"}</definedName>
    <definedName name="olpl">#N/A</definedName>
    <definedName name="olrlk\" localSheetId="5" hidden="1">{"'Eng (page2)'!$A$1:$D$52"}</definedName>
    <definedName name="olrlk\" hidden="1">{"'Eng (page2)'!$A$1:$D$52"}</definedName>
    <definedName name="one" localSheetId="5" hidden="1">{"'Eng (page2)'!$A$1:$D$52"}</definedName>
    <definedName name="one" hidden="1">{"'Eng (page2)'!$A$1:$D$52"}</definedName>
    <definedName name="oo">#N/A</definedName>
    <definedName name="oojoij">#N/A</definedName>
    <definedName name="ooo">#N/A</definedName>
    <definedName name="oooo" hidden="1">#REF!</definedName>
    <definedName name="ooooo">[72]EASCA!$U$2:$U$474</definedName>
    <definedName name="OOOOOO">#REF!</definedName>
    <definedName name="oooosss" localSheetId="5" hidden="1">{"'Model'!$A$1:$N$53"}</definedName>
    <definedName name="oooosss" hidden="1">{"'Model'!$A$1:$N$53"}</definedName>
    <definedName name="OP">#N/A</definedName>
    <definedName name="operations">#REF!</definedName>
    <definedName name="opgw" localSheetId="5" hidden="1">{"'Eng (page2)'!$A$1:$D$52"}</definedName>
    <definedName name="opgw" hidden="1">{"'Eng (page2)'!$A$1:$D$52"}</definedName>
    <definedName name="OPLL" localSheetId="5" hidden="1">{"'Eng (page2)'!$A$1:$D$52"}</definedName>
    <definedName name="OPLL" hidden="1">{"'Eng (page2)'!$A$1:$D$52"}</definedName>
    <definedName name="opooo">#N/A</definedName>
    <definedName name="opopoo">#N/A</definedName>
    <definedName name="Order">#REF!</definedName>
    <definedName name="OrderTable" localSheetId="5" hidden="1">#REF!</definedName>
    <definedName name="OrderTable" hidden="1">#REF!</definedName>
    <definedName name="osidhfo">#REF!</definedName>
    <definedName name="OTHER">#REF!</definedName>
    <definedName name="otherabs" hidden="1">#REF!</definedName>
    <definedName name="OtherAssetsAprActuals">'[63]Financial backup'!#REF!</definedName>
    <definedName name="OtherAssetsAugProj">'[63]Financial backup'!#REF!</definedName>
    <definedName name="OtherAssetsDecProj">'[63]Financial backup'!#REF!</definedName>
    <definedName name="OtherAssetsFebProj">'[63]Financial backup'!#REF!</definedName>
    <definedName name="OtherAssetsJanProj">'[63]Financial backup'!#REF!</definedName>
    <definedName name="OtherAssetsJulyActual">'[63]Financial backup'!#REF!</definedName>
    <definedName name="OtherAssetsJuneActual">'[63]Financial backup'!#REF!</definedName>
    <definedName name="OtherAssetsMarProj">'[63]Financial backup'!#REF!</definedName>
    <definedName name="OtherAssetsMayActual">'[63]Financial backup'!#REF!</definedName>
    <definedName name="OtherAssetsMonthActual">[150]UBSR!$F$32</definedName>
    <definedName name="OtherAssetsMonthBudget">[65]BFNR!$D$47</definedName>
    <definedName name="OtherAssetsMonthDevToBud">[65]BFNR!$F$47</definedName>
    <definedName name="OtherAssetsMonthDevToLE">[65]BFNR!$H$47</definedName>
    <definedName name="OtherAssetsMonthLE">[65]BFNR!$G$47</definedName>
    <definedName name="OtherAssetsNovProj">'[63]Financial backup'!#REF!</definedName>
    <definedName name="OtherAssetsOctProj">'[63]Financial backup'!#REF!</definedName>
    <definedName name="OtherAssetsSepProj">'[63]Financial backup'!#REF!</definedName>
    <definedName name="OtherAssetsTotalLE">'[63]Financial backup'!#REF!</definedName>
    <definedName name="OtherAssetsYearActual">[65]BFNR!$K$47</definedName>
    <definedName name="OtherAssetsYearBudget">[65]BFNR!$J$47</definedName>
    <definedName name="OtherAssetsYearDevToBud">[65]BFNR!$L$47</definedName>
    <definedName name="OtherAssetsYearDevToLY">[65]BFNR!$N$47</definedName>
    <definedName name="OtherAssetsYearLY">[65]BFNR!$M$47</definedName>
    <definedName name="OtherCurrentAssets">#REF!</definedName>
    <definedName name="OtherNonCashItemsMonth1Actuals">#REF!</definedName>
    <definedName name="OtherNonCashItemsMonth1Budget\">#REF!</definedName>
    <definedName name="OtherNonCashItemsMonth2Actuals">#REF!</definedName>
    <definedName name="OtherNonCashItemsMonth2Budget">#REF!</definedName>
    <definedName name="OtherNonCashItemsMonth3Actuaaaaaaaaaaaaaals">#REF!</definedName>
    <definedName name="OtherNonCashItemsMonth3Budget">#REF!</definedName>
    <definedName name="OtherNonCashItemsMonth4Actuals">#REF!</definedName>
    <definedName name="OtherNonCashItemsMonth4Budget">#REF!</definedName>
    <definedName name="OtherNonCashItemsYTDActuals">#REF!</definedName>
    <definedName name="OtherNonCashItemsYTDBudget">#REF!</definedName>
    <definedName name="OtherOperatingCostMonthActuals">[65]BFNR!$E$20</definedName>
    <definedName name="OtherOperatingCostMonthBudget">[65]BFNR!$D$20</definedName>
    <definedName name="OtherOperatingCostMonthDevToBud">[65]BFNR!$F$20</definedName>
    <definedName name="OtherOperatingCostMonthDevToLE">[65]BFNR!$H$20</definedName>
    <definedName name="OtherOperatingCostMonthLE">[65]BFNR!$G$20</definedName>
    <definedName name="OtherOperatingCostsAugProj">'[63]Financial backup'!#REF!</definedName>
    <definedName name="OtherOperatingCostsDecProj">'[63]Financial backup'!#REF!</definedName>
    <definedName name="OtherOperatingCostsDevToLE">#REF!</definedName>
    <definedName name="OtherOperatingCostsDevToLY">#REF!</definedName>
    <definedName name="OtherOperatingCostsFebProj">'[63]Financial backup'!#REF!</definedName>
    <definedName name="OtherOperatingCostsJanProj">'[63]Financial backup'!#REF!</definedName>
    <definedName name="OtherOperatingCostsJulyProj">'[63]Financial backup'!#REF!</definedName>
    <definedName name="OtherOperatingCostsJuneProj">'[63]Financial backup'!#REF!</definedName>
    <definedName name="OtherOperatingCostsLE">#REF!</definedName>
    <definedName name="OtherOperatingCostsLY">#REF!</definedName>
    <definedName name="OtherOperatingCostsMarProj">'[63]Financial backup'!#REF!</definedName>
    <definedName name="OtherOperatingCostsMayActual">'[63]Financial backup'!#REF!</definedName>
    <definedName name="OtherOperatingCostsMonthActual">#REF!</definedName>
    <definedName name="OtherOperatingCostsMonthBudget">#REF!</definedName>
    <definedName name="OtherOperatingCostsMonthDevToBud">#REF!</definedName>
    <definedName name="OtherOperatingCostsNovProj">'[63]Financial backup'!#REF!</definedName>
    <definedName name="OtherOperatingCostsOctProj">'[63]Financial backup'!#REF!</definedName>
    <definedName name="OtherOperatingCostsSepProj">'[63]Financial backup'!#REF!</definedName>
    <definedName name="OtherOperatingCostsTotalLE">'[63]Financial backup'!#REF!</definedName>
    <definedName name="OtherOperatingCostsYearActual">#REF!</definedName>
    <definedName name="OtherOperatingCostsYearBudget">#REF!</definedName>
    <definedName name="OtherOperatingCostsYearDevToBud">#REF!</definedName>
    <definedName name="OtherOperatingCostYear">[65]BFNR!$J$20</definedName>
    <definedName name="OtherOperatingCostYearActuals">[65]BFNR!$K$20</definedName>
    <definedName name="OtherOperatingCostYearBudget">[65]BFNR!$J$20</definedName>
    <definedName name="OtherOperatingCostYearDevToLY">[65]BFNR!$N$20</definedName>
    <definedName name="OtherOperatingCostYearDrevTOBud">[65]BFNR!$L$20</definedName>
    <definedName name="OtherOperatingCostYearLY">[65]BFNR!$M$20</definedName>
    <definedName name="OtherProjectsBudgetedCompletionDate">#REF!</definedName>
    <definedName name="OtherProjectsCommitted">#REF!</definedName>
    <definedName name="OtherProjectsExpectedCompletionDate">#REF!</definedName>
    <definedName name="OtherProjectsExpectedTotalExpenditure">#REF!</definedName>
    <definedName name="OtherProjectsExpenditureToDate">#REF!</definedName>
    <definedName name="OtherProjectsPercentageSanctioned">#REF!</definedName>
    <definedName name="OtherProjectsPercentComp.">#REF!</definedName>
    <definedName name="OtherProjectsReviewRequired">#REF!</definedName>
    <definedName name="OtherProjectsSanctioned">#REF!</definedName>
    <definedName name="Others" hidden="1">{#N/A,#N/A,FALSE,"COVER1.XLS ";#N/A,#N/A,FALSE,"RACT1.XLS";#N/A,#N/A,FALSE,"RACT2.XLS";#N/A,#N/A,FALSE,"ECCMP";#N/A,#N/A,FALSE,"WELDER.XLS"}</definedName>
    <definedName name="othersal" hidden="1">#REF!</definedName>
    <definedName name="otyo">#N/A</definedName>
    <definedName name="OU">'[90]Selection obj'!$I$2:$I$530</definedName>
    <definedName name="out">#N/A</definedName>
    <definedName name="OUTPUT">#REF!</definedName>
    <definedName name="OV">#REF!</definedName>
    <definedName name="owifea">#N/A</definedName>
    <definedName name="Owner">'[59]DropDown List'!#REF!</definedName>
    <definedName name="oxybel_interest">SUM('[71]a-4'!$E$99:$E$102)</definedName>
    <definedName name="oyot">#N/A</definedName>
    <definedName name="oyt">#N/A</definedName>
    <definedName name="oyu">#N/A</definedName>
    <definedName name="p">#REF!</definedName>
    <definedName name="P___L___Statement">#REF!</definedName>
    <definedName name="P_Code">#REF!</definedName>
    <definedName name="p2stat">#REF!</definedName>
    <definedName name="PA_PAF">#REF!+#REF!</definedName>
    <definedName name="pacf">'[71]a-4'!$E$77</definedName>
    <definedName name="Packaging__THB">'[41]2010 Sale Budget'!$AP$15:$AP$1961</definedName>
    <definedName name="Packaging_Total_Baht">'[123]BUD-2010_Database'!$AN$15:$AN$1961</definedName>
    <definedName name="page_8">#REF!</definedName>
    <definedName name="PAGE06">[38]FPS!$A$1:$K$48</definedName>
    <definedName name="PAGE08">[38]FPS!$A$1:$I$39</definedName>
    <definedName name="PAGE1">#REF!</definedName>
    <definedName name="PAGE1.1">#N/A</definedName>
    <definedName name="PAGE1.2">#N/A</definedName>
    <definedName name="PAGE1.3">#N/A</definedName>
    <definedName name="PAGE1.4">#N/A</definedName>
    <definedName name="PAGE1.5">#N/A</definedName>
    <definedName name="PAGE1.6">#REF!</definedName>
    <definedName name="PAGE1.7">#N/A</definedName>
    <definedName name="PAGE1.8">#N/A</definedName>
    <definedName name="PAGE1.9">#REF!</definedName>
    <definedName name="PAGE10">#REF!</definedName>
    <definedName name="PAGE11">#REF!</definedName>
    <definedName name="PAGE12">#REF!</definedName>
    <definedName name="PAGE13">#REF!</definedName>
    <definedName name="PAGE14">#REF!</definedName>
    <definedName name="PAGE15">#REF!</definedName>
    <definedName name="PAGE15OVERHEADS">#REF!</definedName>
    <definedName name="PAGE16">#REF!</definedName>
    <definedName name="PAGE16REPMAIN">#REF!</definedName>
    <definedName name="PAGE17ECHWC">#REF!</definedName>
    <definedName name="PAGE18WCCAUSTIC">#REF!</definedName>
    <definedName name="PAGE19DIVIDENDINTEREST">#REF!</definedName>
    <definedName name="PAGE1TOPSHEET">#REF!</definedName>
    <definedName name="PAGE2">#REF!</definedName>
    <definedName name="PAGE20RAWWATER">#REF!</definedName>
    <definedName name="PAGE21DMWATER">#REF!</definedName>
    <definedName name="PAGE22COOLINGWATER">#REF!</definedName>
    <definedName name="PAGE23CHILLEDWATER">#REF!</definedName>
    <definedName name="PAGE24STEAM">#REF!</definedName>
    <definedName name="PAGE25ETP">#REF!</definedName>
    <definedName name="PAGE27STARTUP">#REF!</definedName>
    <definedName name="PAGE2ECHTOP">#REF!</definedName>
    <definedName name="PAGE3">#REF!</definedName>
    <definedName name="PAGE3CAUSTICTOP">#REF!</definedName>
    <definedName name="PAGE4">#REF!</definedName>
    <definedName name="PAGE4HCLTOP">#REF!</definedName>
    <definedName name="PAGE5">#REF!</definedName>
    <definedName name="PAGE5ECHSALES">#REF!</definedName>
    <definedName name="PAGE6">#REF!</definedName>
    <definedName name="PAGE6CAUSTICSALES">#REF!</definedName>
    <definedName name="PAGE7">#REF!</definedName>
    <definedName name="PAGE7ECHRMCOST">#REF!</definedName>
    <definedName name="PAGE8">#REF!</definedName>
    <definedName name="PAGE8CAUSTICRMCOST">#REF!</definedName>
    <definedName name="PAGE9">#REF!</definedName>
    <definedName name="PAGE9SALARY">#REF!</definedName>
    <definedName name="paidadams">SUM('[151]pa-mtly'!$O$8:$S$8)</definedName>
    <definedName name="paidchemineer">SUM('[151]pa-mtly'!$O$17:$S$17)</definedName>
    <definedName name="paidcopes">SUM('[151]pa-mtly'!$O$18:$S$18)</definedName>
    <definedName name="paiddba">SUM('[151]pa-mtly'!$O$22:$S$22)</definedName>
    <definedName name="paiddelavan">SUM('[151]pa-mtly'!$O$20:$S$20)</definedName>
    <definedName name="paiddkm51">SUM('[151]pa-mtly'!$O$24:$S$24)</definedName>
    <definedName name="paiddkm52">SUM('[151]pa-mtly'!$O$25:$S$25)</definedName>
    <definedName name="paidemba">SUM('[151]pa-mtly'!$O$30:$S$30)</definedName>
    <definedName name="paidenviro">SUM('[151]pa-mtly'!$O$31:$S$31)</definedName>
    <definedName name="paidflowserve">SUM('[151]pa-mtly'!$O$36:$S$36)</definedName>
    <definedName name="paidfmc">SUM('[151]pa-mtly'!$O$37:$S$37)</definedName>
    <definedName name="paidgeveke149">SUM('[151]pa-mtly'!$O$40:$S$40)</definedName>
    <definedName name="paidgeveke80">SUM('[151]pa-mtly'!$O$39:$S$39)</definedName>
    <definedName name="paidgeveke81">SUM('[151]pa-mtly'!$O$41:$S$41)</definedName>
    <definedName name="paidghhb">SUM('[151]pa-mtly'!$O$42:$S$42)</definedName>
    <definedName name="paidgutor110">SUM('[151]pa-mtly'!$O$46:$S$46)</definedName>
    <definedName name="paidgutor96">SUM('[151]pa-mtly'!$O$45:$S$45)</definedName>
    <definedName name="paidhamw">SUM('[151]pa-mtly'!$O$47:$S$47)</definedName>
    <definedName name="paidheurtey">SUM('[151]pa-mtly'!$O$47:$S$47)</definedName>
    <definedName name="paidhmd">SUM('[151]pa-mtly'!$O$50:$S$50)</definedName>
    <definedName name="paidhydro">SUM('[151]pa-mtly'!$O$54:$S$54)</definedName>
    <definedName name="paidimi">SUM(#REF!)</definedName>
    <definedName name="paidkerp">SUM('[151]pa-mtly'!$O$61:$S$61)</definedName>
    <definedName name="paidkiekens">SUM('[151]pa-mtly'!$O$62:$S$62)</definedName>
    <definedName name="paidklinger">SUM('[151]pa-mtly'!$O$63:$S$63)</definedName>
    <definedName name="paidkoch">SUM('[151]pa-mtly'!$O$64:$S$64)</definedName>
    <definedName name="paidkuervers">SUM('[151]pa-mtly'!$O$72:$S$72)</definedName>
    <definedName name="paidliebert">SUM('[151]pa-mtly'!$O$76:$S$76)</definedName>
    <definedName name="paidliebherr">SUM('[151]pa-mtly'!$O$75:$S$75)</definedName>
    <definedName name="paidmann">SUM('[151]pa-mtly'!$P$80:$S$80)</definedName>
    <definedName name="paidmrm">SUM('[151]pa-mtly'!$O$88:$S$88)</definedName>
    <definedName name="paidnat">SUM('[151]pa-mtly'!$O$89:$S$89)</definedName>
    <definedName name="paidnp">SUM('[151]pa-mtly'!$O$95:$S$95)</definedName>
    <definedName name="paidods">SUM('[151]pa-mtly'!$O$109:$S$109)</definedName>
    <definedName name="paidoxybel951">SUM('[151]pa-mtly'!$O$118:$S$118)</definedName>
    <definedName name="paidoxybel952">SUM('[151]pa-mtly'!$O$119:$S$119)</definedName>
    <definedName name="paidpirelli">SUM('[151]pa-mtly'!$O$126:$S$126)</definedName>
    <definedName name="paidsafex">SUM('[151]pa-mtly'!$O$130:$S$130)</definedName>
    <definedName name="paidschulz">SUM('[151]pa-mtly'!$O$132:$S$132)</definedName>
    <definedName name="paidsirco">SUM('[151]pa-mtly'!$O$140:$S$140)</definedName>
    <definedName name="paidtaprogge">SUM('[151]pa-mtly'!$O$145:$S$145)</definedName>
    <definedName name="paidthermoheat165">SUM('[151]pa-mtly'!$O$148:$S$148)</definedName>
    <definedName name="paidthermoheat175">SUM('[151]pa-mtly'!$O$149:$S$149)</definedName>
    <definedName name="paidyokogawa">SUM('[151]pa-mtly'!$O$161:$S$161)</definedName>
    <definedName name="paidyork">SUM('[151]pa-mtly'!$O$162:$S$162)</definedName>
    <definedName name="PAN">#REF!</definedName>
    <definedName name="pang">#REF!</definedName>
    <definedName name="PartDesignation">[78]Masters!$C$16</definedName>
    <definedName name="PARTNERS_INITIALS">#REF!</definedName>
    <definedName name="pas">'[71]a-4'!$E$35</definedName>
    <definedName name="PATAugProj">'[63]Financial backup'!#REF!</definedName>
    <definedName name="PATDecProj">'[63]Financial backup'!#REF!</definedName>
    <definedName name="PATDevToLE">#REF!</definedName>
    <definedName name="PATDevToLY">#REF!</definedName>
    <definedName name="PATFebProj">'[63]Financial backup'!#REF!</definedName>
    <definedName name="PATJanProj">'[63]Financial backup'!#REF!</definedName>
    <definedName name="PATJulyProj">'[63]Financial backup'!#REF!</definedName>
    <definedName name="PATJuneProj">'[63]Financial backup'!#REF!</definedName>
    <definedName name="PATLE">#REF!</definedName>
    <definedName name="PATLY">#REF!</definedName>
    <definedName name="PATMarProj">'[63]Financial backup'!#REF!</definedName>
    <definedName name="PATMayActual">'[63]Financial backup'!#REF!</definedName>
    <definedName name="PATMonthActual">#REF!</definedName>
    <definedName name="PATMonthBudget">#REF!</definedName>
    <definedName name="PATMonthDevToBud">#REF!</definedName>
    <definedName name="PATMonthDevToLE">[65]BFNR!$H$35</definedName>
    <definedName name="PATMonthLE">[65]BFNR!$G$35</definedName>
    <definedName name="PATNovProj">'[63]Financial backup'!#REF!</definedName>
    <definedName name="PATOctProj">'[63]Financial backup'!#REF!</definedName>
    <definedName name="PATSepPRoj">'[63]Financial backup'!#REF!</definedName>
    <definedName name="PATTotalLE">'[63]Financial backup'!#REF!</definedName>
    <definedName name="PATYearActual">#REF!</definedName>
    <definedName name="PATYearBudget">#REF!</definedName>
    <definedName name="PATYearDevToBud">#REF!</definedName>
    <definedName name="PATYearDevToLY">[65]BFNR!$N$35</definedName>
    <definedName name="PATYearLY">[65]BFNR!$M$35</definedName>
    <definedName name="Payment_by_ABB_LGN">'[55]Interest 30-11-01 not PA 7%'!#REF!</definedName>
    <definedName name="Payment_by_ABB_LGN_EURO">'[55]Interest 30-11-01 not PA 7%'!#REF!</definedName>
    <definedName name="payments_PA">#REF!</definedName>
    <definedName name="PBDITAugProj">'[63]Financial backup'!#REF!</definedName>
    <definedName name="PBDITDecActual">'[63]Financial backup'!#REF!</definedName>
    <definedName name="PBDITDevToLE">#REF!</definedName>
    <definedName name="PBDITDevToLY">#REF!</definedName>
    <definedName name="PBDITFebProj">'[63]Financial backup'!#REF!</definedName>
    <definedName name="PBDITJanProj">[64]UBRD!$L$30</definedName>
    <definedName name="PBDITJulyProj">'[63]Financial backup'!#REF!</definedName>
    <definedName name="PBDITJuneProj">'[63]Financial backup'!#REF!</definedName>
    <definedName name="PBDITLE">#REF!</definedName>
    <definedName name="PBDITLY">#REF!</definedName>
    <definedName name="PBDITMarProj">'[63]Financial backup'!#REF!</definedName>
    <definedName name="PBDITMayActual">'[63]Financial backup'!#REF!</definedName>
    <definedName name="PBDITMonth">#REF!</definedName>
    <definedName name="PBDITMonthActual">#REF!</definedName>
    <definedName name="PBDITMonthActuals">[65]BFNR!$E$29</definedName>
    <definedName name="PBDITMonthBudget">#REF!</definedName>
    <definedName name="PBDITMonthDevToBud">#REF!</definedName>
    <definedName name="PBDITMonthDevToLE">[65]BFNR!$H$29</definedName>
    <definedName name="PBDITMonthLE">[65]BFNR!$G$29</definedName>
    <definedName name="PBDITNovActual">'[63]Financial backup'!#REF!</definedName>
    <definedName name="PBDITOctActual">'[63]Financial backup'!#REF!</definedName>
    <definedName name="PBDITSepProj">'[63]Financial backup'!#REF!</definedName>
    <definedName name="PBDITTotalLE">'[63]Financial backup'!#REF!</definedName>
    <definedName name="PBDITYearActual">#REF!</definedName>
    <definedName name="PBDITYearBudget">#REF!</definedName>
    <definedName name="PBDITYearDevToBud">#REF!</definedName>
    <definedName name="PBDITYearDevToLY">[65]BFNR!$N$29</definedName>
    <definedName name="PBDITYearLY">[65]BFNR!$M$29</definedName>
    <definedName name="PBT">#REF!</definedName>
    <definedName name="PBTAprActual">#REF!</definedName>
    <definedName name="PBTAugActual">'[63]Financial backup'!#REF!</definedName>
    <definedName name="PBTDecProj">'[63]Financial backup'!#REF!</definedName>
    <definedName name="PBTDevToLE">#REF!</definedName>
    <definedName name="PBTDevToLY">#REF!</definedName>
    <definedName name="PBTJulyActual">'[63]Financial backup'!#REF!</definedName>
    <definedName name="PBTJuneProj">'[63]Financial backup'!#REF!</definedName>
    <definedName name="PBTLE">#REF!</definedName>
    <definedName name="PBTLY">#REF!</definedName>
    <definedName name="PBTMayActual">'[63]Financial backup'!#REF!</definedName>
    <definedName name="PBTMonthActual">#REF!</definedName>
    <definedName name="PBTMonthBudget">#REF!</definedName>
    <definedName name="PBTMonthDevToBud">#REF!</definedName>
    <definedName name="PBTMonthDevToLE">[65]BFNR!$H$33</definedName>
    <definedName name="PBTMonthLE">[65]BFNR!$G$33</definedName>
    <definedName name="PBTNovProj">'[63]Financial backup'!#REF!</definedName>
    <definedName name="PBTOctProj">'[63]Financial backup'!#REF!</definedName>
    <definedName name="PBTSepProj">'[63]Financial backup'!#REF!</definedName>
    <definedName name="PBTTotalLE">'[63]Financial backup'!#REF!</definedName>
    <definedName name="PBTYearActual">#REF!</definedName>
    <definedName name="PBTYearBudget">#REF!</definedName>
    <definedName name="PBTYearDevToBud">#REF!</definedName>
    <definedName name="PBTYearDevToLY">[65]BFNR!$N$33</definedName>
    <definedName name="PBTYearLY">[65]BFNR!$M$33</definedName>
    <definedName name="pd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Percent_Threshold">#REF!</definedName>
    <definedName name="PercentagetToSalesMonthActual">[65]BFNR!$E$37</definedName>
    <definedName name="PercentagetToSalesMonthBudget">[65]BFNR!$D$37</definedName>
    <definedName name="PercentagetToSalesMonthDevToBud">[65]BFNR!$F$37</definedName>
    <definedName name="PercentagetToSalesMonthDevToLE">[65]BFNR!$H$37</definedName>
    <definedName name="PercentagetToSalesMonthLE">[65]BFNR!$G$37</definedName>
    <definedName name="PercentagetToSalesYearAactual">[65]BFNR!$K$37</definedName>
    <definedName name="PercentagetToSalesYearActual">[65]BFNR!$K$37</definedName>
    <definedName name="PercentagetToSalesYearBudget">[65]BFNR!$J$37</definedName>
    <definedName name="PercentagetToSalesYearDevToBud">[65]BFNR!$L$37</definedName>
    <definedName name="PercentagetToSalesYearDevToLY">[65]BFNR!$N$37</definedName>
    <definedName name="PercentagetToSalesYearLY">[65]BFNR!$M$37</definedName>
    <definedName name="PercentToSalesAprActual">'[63]Financial backup'!#REF!</definedName>
    <definedName name="PercentToSalesAugProj">'[63]Financial backup'!#REF!</definedName>
    <definedName name="PercentToSalesDecProj">'[63]Financial backup'!#REF!</definedName>
    <definedName name="PercentToSalesFebProj">'[63]Financial backup'!#REF!</definedName>
    <definedName name="PercentToSalesJanProj">'[63]Financial backup'!#REF!</definedName>
    <definedName name="PercentToSalesJulyProj">'[63]Financial backup'!#REF!</definedName>
    <definedName name="PercentToSalesJuneProj">'[63]Financial backup'!#REF!</definedName>
    <definedName name="PercentToSalesMarProj">'[63]Financial backup'!#REF!</definedName>
    <definedName name="PercentToSalesMayActual">'[63]Financial backup'!#REF!</definedName>
    <definedName name="PercentToSalesMonthAcdtual">[65]BFNR!$E$25</definedName>
    <definedName name="PercentToSalesMonthBudget">[65]BFNR!$D$25</definedName>
    <definedName name="PercentToSalesMonthDevToBud">[65]BFNR!$F$25</definedName>
    <definedName name="PercentToSalesMonthDevToLE">[65]BFNR!$H$25</definedName>
    <definedName name="PercentToSalesMonthLE">[65]BFNR!$G$25</definedName>
    <definedName name="PercentToSalesNovProj">'[63]Financial backup'!#REF!</definedName>
    <definedName name="PercentToSalesOctProj">'[63]Financial backup'!#REF!</definedName>
    <definedName name="PercentToSalesSepProj">'[63]Financial backup'!#REF!</definedName>
    <definedName name="PercentToSalesTotalLE">'[63]Financial backup'!#REF!</definedName>
    <definedName name="PercentToSalesYearActuals">[65]BFNR!$K$25</definedName>
    <definedName name="PercentToSalesYearBudget">[65]BFNR!$J$25</definedName>
    <definedName name="PercentToSalesYearDevToBud">[65]BFNR!$L$25</definedName>
    <definedName name="PercentToSalesYearDevToLY">[65]BFNR!$N$25</definedName>
    <definedName name="PercentToSalesYearLY">[65]BFNR!$M$25</definedName>
    <definedName name="Period">#REF!</definedName>
    <definedName name="PERIOD_END">#REF!</definedName>
    <definedName name="periodicity">[145]Ref!#REF!</definedName>
    <definedName name="PeriodList">[152]Index!$U$5:$U$16</definedName>
    <definedName name="PeriodsInYear">#REF!</definedName>
    <definedName name="Perspective">'[90]Selection obj'!$A$2:$A$5</definedName>
    <definedName name="PerToSalesAugProj">'[63]Financial backup'!#REF!</definedName>
    <definedName name="PerToSalesDecProj">'[63]Financial backup'!#REF!</definedName>
    <definedName name="PerToSalesFebProj">'[63]Financial backup'!#REF!</definedName>
    <definedName name="PerToSalesJanProj">'[63]Financial backup'!#REF!</definedName>
    <definedName name="PerToSalesJulyProj">'[63]Financial backup'!#REF!</definedName>
    <definedName name="PerToSalesJuneProj">'[63]Financial backup'!#REF!</definedName>
    <definedName name="PerToSalesMarProj">'[63]Financial backup'!#REF!</definedName>
    <definedName name="PerToSalesMayActual">'[63]Financial backup'!#REF!</definedName>
    <definedName name="PerToSalesMayProj">'[63]Financial backup'!#REF!</definedName>
    <definedName name="PerToSalesNovProj">'[63]Financial backup'!#REF!</definedName>
    <definedName name="PerToSalesOctProj">'[63]Financial backup'!#REF!</definedName>
    <definedName name="PerToSalesPrevYearActual">[93]UBRS!#REF!</definedName>
    <definedName name="PerToSalesPrevYearAnnualBudget">[93]UBRS!#REF!</definedName>
    <definedName name="PerToSalesPrevYearDeviation">[93]UBRS!#REF!</definedName>
    <definedName name="PerToSalesPrevYearPercentDeviationToBudget">[93]UBRS!#REF!</definedName>
    <definedName name="PerToSalesSepProj">'[63]Financial backup'!#REF!</definedName>
    <definedName name="PerToSalesTotalLE">'[63]Financial backup'!#REF!</definedName>
    <definedName name="PerToSalesYearAnnualBudget">[93]UBRS!#REF!</definedName>
    <definedName name="PerToSalesYearDeviation">[93]UBRS!#REF!</definedName>
    <definedName name="PerToSalesYearPercentDeviationToBudget">[93]UBRS!#REF!</definedName>
    <definedName name="PF" hidden="1">{#N/A,#N/A,FALSE,"COVER.XLS";#N/A,#N/A,FALSE,"RACT1.XLS";#N/A,#N/A,FALSE,"RACT2.XLS";#N/A,#N/A,FALSE,"ECCMP";#N/A,#N/A,FALSE,"WELDER.XLS"}</definedName>
    <definedName name="PF_R">'[125]Oct-Database Local'!$S$4:$S$299</definedName>
    <definedName name="pfwe" localSheetId="5" hidden="1">{"'Eng (page2)'!$A$1:$D$52"}</definedName>
    <definedName name="pfwe" hidden="1">{"'Eng (page2)'!$A$1:$D$52"}</definedName>
    <definedName name="PG7A">#REF!</definedName>
    <definedName name="PGA">#REF!</definedName>
    <definedName name="PGB">#REF!</definedName>
    <definedName name="pic">#REF!</definedName>
    <definedName name="pickling">#REF!</definedName>
    <definedName name="pioi">#N/A</definedName>
    <definedName name="PIPI">#N/A</definedName>
    <definedName name="PK">#REF!</definedName>
    <definedName name="PKK">#N/A</definedName>
    <definedName name="pkkk">#N/A</definedName>
    <definedName name="pkpkpk" localSheetId="5" hidden="1">{"'Model'!$A$1:$N$53"}</definedName>
    <definedName name="pkpkpk" hidden="1">{"'Model'!$A$1:$N$53"}</definedName>
    <definedName name="pl">#REF!</definedName>
    <definedName name="PL_Statement">#REF!</definedName>
    <definedName name="PLA">#REF!</definedName>
    <definedName name="plan1">[79]Input!$B$179</definedName>
    <definedName name="plan10">[79]Input!$K$179</definedName>
    <definedName name="plan2">[79]Input!$C$179</definedName>
    <definedName name="plan3">[79]Input!$D$179</definedName>
    <definedName name="plan4">[79]Input!$E$179</definedName>
    <definedName name="plan5">[79]Input!$F$179</definedName>
    <definedName name="plan6">[79]Input!$G$179</definedName>
    <definedName name="plan7">[79]Input!$H$179</definedName>
    <definedName name="plan8">[79]Input!$I$179</definedName>
    <definedName name="plan8\10">[79]Input!$K$179</definedName>
    <definedName name="plan9">[79]Input!$J$179</definedName>
    <definedName name="ple" localSheetId="5" hidden="1">{"'Eng (page2)'!$A$1:$D$52"}</definedName>
    <definedName name="ple" hidden="1">{"'Eng (page2)'!$A$1:$D$52"}</definedName>
    <definedName name="pln">'[32]HBI NCD'!#REF!</definedName>
    <definedName name="pln.xls">'[33]HBI NCD'!#REF!</definedName>
    <definedName name="plo" localSheetId="5" hidden="1">{"'Eng (page2)'!$A$1:$D$52"}</definedName>
    <definedName name="plo" hidden="1">{"'Eng (page2)'!$A$1:$D$52"}</definedName>
    <definedName name="ploo">#N/A</definedName>
    <definedName name="PLP" localSheetId="5" hidden="1">{"'Eng (page2)'!$A$1:$D$52"}</definedName>
    <definedName name="PLP" hidden="1">{"'Eng (page2)'!$A$1:$D$52"}</definedName>
    <definedName name="plpl">#N/A</definedName>
    <definedName name="plppll">#N/A</definedName>
    <definedName name="PM">#N/A</definedName>
    <definedName name="pmts">'[153]HBI NCD'!#REF!</definedName>
    <definedName name="pnsabs" hidden="1">#REF!</definedName>
    <definedName name="pnssal" hidden="1">#REF!</definedName>
    <definedName name="pnt">'[32]HBI NCD'!#REF!</definedName>
    <definedName name="PO_to_GO_excl_CC_and_ABB_payments">#REF!</definedName>
    <definedName name="PO0" localSheetId="5" hidden="1">{"'Eng (page2)'!$A$1:$D$52"}</definedName>
    <definedName name="PO0" hidden="1">{"'Eng (page2)'!$A$1:$D$52"}</definedName>
    <definedName name="poadams">#REF!</definedName>
    <definedName name="pochemineer">#REF!</definedName>
    <definedName name="pocopes">#REF!</definedName>
    <definedName name="podba">#REF!</definedName>
    <definedName name="podelavan">#REF!</definedName>
    <definedName name="podkm51">#REF!</definedName>
    <definedName name="podkm52">#REF!</definedName>
    <definedName name="poemba">#REF!</definedName>
    <definedName name="poenviro">#REF!</definedName>
    <definedName name="poer" localSheetId="5" hidden="1">{"'Eng (page2)'!$A$1:$D$52"}</definedName>
    <definedName name="poer" hidden="1">{"'Eng (page2)'!$A$1:$D$52"}</definedName>
    <definedName name="poflowserve">#REF!</definedName>
    <definedName name="pofmc">#REF!</definedName>
    <definedName name="pogeveke149">#REF!</definedName>
    <definedName name="pogeveke80">#REF!</definedName>
    <definedName name="pogeveke81">#REF!</definedName>
    <definedName name="poghhb">#REF!</definedName>
    <definedName name="pogutor110">#REF!</definedName>
    <definedName name="pogutor96">#REF!</definedName>
    <definedName name="pohamw">#REF!</definedName>
    <definedName name="poheurtey">#REF!</definedName>
    <definedName name="pohmd">#REF!</definedName>
    <definedName name="pohydro">#REF!</definedName>
    <definedName name="poimi">#REF!</definedName>
    <definedName name="poinprogress">#REF!</definedName>
    <definedName name="poissued">#REF!</definedName>
    <definedName name="pokerp">#REF!</definedName>
    <definedName name="pokiekens">#REF!</definedName>
    <definedName name="poklinger">#REF!</definedName>
    <definedName name="pokoch">#REF!</definedName>
    <definedName name="pokuervers">#REF!</definedName>
    <definedName name="poliebert">#REF!</definedName>
    <definedName name="poliebherr">#REF!</definedName>
    <definedName name="pom" hidden="1">#REF!</definedName>
    <definedName name="pomann">#REF!</definedName>
    <definedName name="pomrm">#REF!</definedName>
    <definedName name="ponat">#REF!</definedName>
    <definedName name="ponp">#REF!</definedName>
    <definedName name="PO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ods">#REF!</definedName>
    <definedName name="PooNim">#REF!</definedName>
    <definedName name="poopoopoo" localSheetId="5" hidden="1">{"'Model'!$A$1:$N$53"}</definedName>
    <definedName name="poopoopoo" hidden="1">{"'Model'!$A$1:$N$53"}</definedName>
    <definedName name="pooxybel">#REF!</definedName>
    <definedName name="pooxybel951">#REF!</definedName>
    <definedName name="pooxybel952">#REF!</definedName>
    <definedName name="pop">#REF!</definedName>
    <definedName name="popirelli">#REF!</definedName>
    <definedName name="popo">[49]BS!$C$2:$C$575</definedName>
    <definedName name="popy">#REF!</definedName>
    <definedName name="posafex">#REF!</definedName>
    <definedName name="poschulz">#REF!</definedName>
    <definedName name="posirco">#REF!</definedName>
    <definedName name="Postg_Date">#REF!</definedName>
    <definedName name="posuppl">#REF!</definedName>
    <definedName name="potaprogge">#REF!</definedName>
    <definedName name="potential_exposure">#REF!</definedName>
    <definedName name="pothermoheat165">#REF!</definedName>
    <definedName name="pothermoheat175">#REF!</definedName>
    <definedName name="POWERTALLY">#REF!</definedName>
    <definedName name="poyokogawa">#REF!</definedName>
    <definedName name="poyork">#REF!</definedName>
    <definedName name="pp">#REF!</definedName>
    <definedName name="PPACSBAHT">#REF!</definedName>
    <definedName name="PPACSEURO">#REF!</definedName>
    <definedName name="PPACSUSD">#REF!</definedName>
    <definedName name="PPACSYEN">#REF!</definedName>
    <definedName name="PPAUTOBAHT">#REF!</definedName>
    <definedName name="PPAUTOEURO">#REF!</definedName>
    <definedName name="PPAUTOUSD">#REF!</definedName>
    <definedName name="PPAUTOYEN">#REF!</definedName>
    <definedName name="PPCONST">#REF!</definedName>
    <definedName name="PPCV">#REF!</definedName>
    <definedName name="PPCVBAHT">#REF!</definedName>
    <definedName name="PPCVEURO">#REF!</definedName>
    <definedName name="PPCVUSD">#REF!</definedName>
    <definedName name="PPCVYEN">#REF!</definedName>
    <definedName name="PPELBAHT">#REF!</definedName>
    <definedName name="PPELEURO">#REF!</definedName>
    <definedName name="PPELUSD">#REF!</definedName>
    <definedName name="PPELYEN">#REF!</definedName>
    <definedName name="PPFFBAHT">#REF!</definedName>
    <definedName name="PPFFEURO">#REF!</definedName>
    <definedName name="PPFFUSD">#REF!</definedName>
    <definedName name="PPFFYEN">#REF!</definedName>
    <definedName name="PPINTRA">#REF!</definedName>
    <definedName name="PPMVACBAHT">#REF!</definedName>
    <definedName name="PPMVACEURO">#REF!</definedName>
    <definedName name="PPMVACUSD">#REF!</definedName>
    <definedName name="PPMVACYEN">#REF!</definedName>
    <definedName name="PPOTBAHT">#REF!</definedName>
    <definedName name="PPOTEURO">#REF!</definedName>
    <definedName name="PPOTUSD">#REF!</definedName>
    <definedName name="PPOTYEN">#REF!</definedName>
    <definedName name="ppp">#REF!</definedName>
    <definedName name="PPPLBAHT">#REF!</definedName>
    <definedName name="PPPLEURO">#REF!</definedName>
    <definedName name="PPPLUSD">#REF!</definedName>
    <definedName name="PPPLYEN">#REF!</definedName>
    <definedName name="PPPPBAHT">#REF!</definedName>
    <definedName name="PPPPEURO">#REF!</definedName>
    <definedName name="pppppp">#REF!</definedName>
    <definedName name="ppppppppppppp" localSheetId="5" hidden="1">{"'Model'!$A$1:$N$53"}</definedName>
    <definedName name="ppppppppppppp" hidden="1">{"'Model'!$A$1:$N$53"}</definedName>
    <definedName name="PPPPUSD">#REF!</definedName>
    <definedName name="PPPPYEN">#REF!</definedName>
    <definedName name="PPPUMPBAHT">#REF!</definedName>
    <definedName name="PPPUMPEURO">#REF!</definedName>
    <definedName name="PPPUMPUSD">#REF!</definedName>
    <definedName name="PPPUMPYEN">#REF!</definedName>
    <definedName name="PPSIBAHT">#REF!</definedName>
    <definedName name="PPSICONST">#REF!</definedName>
    <definedName name="PPSIEURO">#REF!</definedName>
    <definedName name="PPSIINTRA">#REF!</definedName>
    <definedName name="PPSIUSD">#REF!</definedName>
    <definedName name="PPSIYEN">#REF!</definedName>
    <definedName name="PPTANKBAHT">#REF!</definedName>
    <definedName name="PPTANKEURO">#REF!</definedName>
    <definedName name="PPTANKUSD">#REF!</definedName>
    <definedName name="PPTANKYEN">#REF!</definedName>
    <definedName name="pptt">[79]b!$C$11</definedName>
    <definedName name="PPUTBAHT">#REF!</definedName>
    <definedName name="PPUTEURO">#REF!</definedName>
    <definedName name="PPUTUSD">#REF!</definedName>
    <definedName name="PPUTYEN">#REF!</definedName>
    <definedName name="pr_113">#REF!</definedName>
    <definedName name="pr_145">#REF!</definedName>
    <definedName name="pr_AT">#REF!</definedName>
    <definedName name="pr_CZ">#REF!</definedName>
    <definedName name="pr_ES">#REF!</definedName>
    <definedName name="pr_ES1">#REF!</definedName>
    <definedName name="pr_HU">#REF!</definedName>
    <definedName name="pr_IE">#REF!</definedName>
    <definedName name="PR_NOV">#N/A</definedName>
    <definedName name="pr_PL">#REF!</definedName>
    <definedName name="pr_total">#REF!</definedName>
    <definedName name="PRDump">#REF!</definedName>
    <definedName name="Pre_tax_materiality">#REF!</definedName>
    <definedName name="Predict_Depre1">#REF!</definedName>
    <definedName name="PreviousMonth">#REF!</definedName>
    <definedName name="PRICE">#REF!</definedName>
    <definedName name="Price_structure">#REF!</definedName>
    <definedName name="PRICE1">[3]LOCAL!#REF!</definedName>
    <definedName name="PRICE2">[3]LOCAL!#REF!</definedName>
    <definedName name="PriceList">[154]PriceList!$A$4:$J$204</definedName>
    <definedName name="_xlnm.Print_Area" localSheetId="0">'BL-6-7'!$A$1:$I$75</definedName>
    <definedName name="_xlnm.Print_Area" localSheetId="6">'CF-14-15'!$A$1:$I$82</definedName>
    <definedName name="_xlnm.Print_Area" localSheetId="1">'PL-8-9'!$A$1:$I$69</definedName>
    <definedName name="_xlnm.Print_Area" localSheetId="2">'SH-10'!$A$1:$S$31</definedName>
    <definedName name="_xlnm.Print_Area" localSheetId="3">'SH-11'!$A$1:$S$31</definedName>
    <definedName name="_xlnm.Print_Area" localSheetId="5">'SH-13'!$A$1:$N$32</definedName>
    <definedName name="_xlnm.Print_Area">#REF!</definedName>
    <definedName name="Print_Area_MI">#REF!</definedName>
    <definedName name="_xlnm.Print_Titles">#REF!</definedName>
    <definedName name="PRINT_TITLES_MI">[56]REFNCOMPARE!#REF!</definedName>
    <definedName name="PRINTMENU">'[155]1'!#REF!</definedName>
    <definedName name="Prior">#REF!</definedName>
    <definedName name="PRJE1" localSheetId="5" hidden="1">{"'Eng (page2)'!$A$1:$D$52"}</definedName>
    <definedName name="PRJE1" hidden="1">{"'Eng (page2)'!$A$1:$D$52"}</definedName>
    <definedName name="ProdForm" localSheetId="5" hidden="1">#REF!</definedName>
    <definedName name="ProdForm" hidden="1">#REF!</definedName>
    <definedName name="Product" localSheetId="5" hidden="1">#REF!</definedName>
    <definedName name="Product" hidden="1">#REF!</definedName>
    <definedName name="ProductG_4">#REF!</definedName>
    <definedName name="ProductG_5">#REF!</definedName>
    <definedName name="ProductG_6">#REF!</definedName>
    <definedName name="ProductG_7">#REF!</definedName>
    <definedName name="ProductG1">[74]FOB_Sale_Jan!$I$7:$I$470</definedName>
    <definedName name="Production_facility">#REF!</definedName>
    <definedName name="Productioncost">#REF!</definedName>
    <definedName name="ProductionInUnitsAugProj">'[63]Financial backup'!#REF!</definedName>
    <definedName name="ProductionInUnitsDecProj">'[63]Financial backup'!#REF!</definedName>
    <definedName name="ProductionInUnitsDevToLE">#REF!</definedName>
    <definedName name="ProductionInUnitsDevToLY">#REF!</definedName>
    <definedName name="ProductionInUnitsFebProj">'[63]Financial backup'!#REF!</definedName>
    <definedName name="ProductionInUnitsJanProj">'[63]Financial backup'!#REF!</definedName>
    <definedName name="ProductionInUnitsJulyProj">'[63]Financial backup'!#REF!</definedName>
    <definedName name="ProductionInUnitsJuneProj">'[63]Financial backup'!#REF!</definedName>
    <definedName name="ProductionInUnitsLE">#REF!</definedName>
    <definedName name="ProductionInUnitsLY">#REF!</definedName>
    <definedName name="ProductionInUnitsMarActual">'[63]Financial backup'!#REF!</definedName>
    <definedName name="ProductionInUnitsMarProj">'[63]Financial backup'!#REF!</definedName>
    <definedName name="ProductionInUnitsMonthActual">#REF!</definedName>
    <definedName name="ProductionInUnitsMonthBudget">#REF!</definedName>
    <definedName name="ProductionInUnitsMonthDevToBud">#REF!</definedName>
    <definedName name="ProductionInUnitsNovProj">'[63]Financial backup'!#REF!</definedName>
    <definedName name="ProductionInUnitsOctProj">'[63]Financial backup'!#REF!</definedName>
    <definedName name="ProductionInUnitsSepProj">'[63]Financial backup'!#REF!</definedName>
    <definedName name="ProductionInUnitsTotalLE">'[63]Financial backup'!#REF!</definedName>
    <definedName name="ProductionInUnitsYearActual">#REF!</definedName>
    <definedName name="ProductionInUnitsYearBudget">#REF!</definedName>
    <definedName name="ProductionInUnitsYearDevToBud">#REF!</definedName>
    <definedName name="ProductionMonthActual">[65]BFNR!$E$14</definedName>
    <definedName name="ProductionMonthBudget">[65]BFNR!$D$14</definedName>
    <definedName name="ProductionMonthDevToBud">[65]BFNR!$F$14</definedName>
    <definedName name="ProductionMonthDevToLE">[65]BFNR!$H$14</definedName>
    <definedName name="ProductionMonthLE">[65]BFNR!$G$14</definedName>
    <definedName name="ProductionYearActual">[65]BFNR!$K$14</definedName>
    <definedName name="ProductionYearBudget">[65]BFNR!$J$14</definedName>
    <definedName name="ProductionYearDevToBud">[65]BFNR!$L$14</definedName>
    <definedName name="ProductionYearDevToLY">[65]BFNR!$N$14</definedName>
    <definedName name="ProductionYearLY">[65]BFNR!$M$14</definedName>
    <definedName name="Prof_Loss">#REF!</definedName>
    <definedName name="Profit_Loss">#REF!</definedName>
    <definedName name="ProfitAndLossBudgetAugProj">'[63]Financial backup'!#REF!</definedName>
    <definedName name="ProfitAndLossBudgetDecProj">'[63]Financial backup'!#REF!</definedName>
    <definedName name="ProfitAndLossBudgetFebProj">'[63]Financial backup'!#REF!</definedName>
    <definedName name="ProfitAndLossBudgetJanProj">'[63]Financial backup'!#REF!</definedName>
    <definedName name="ProfitAndLossBudgetJulyProj">'[63]Financial backup'!#REF!</definedName>
    <definedName name="ProfitAndLossBudgetJuneProj">'[63]Financial backup'!#REF!</definedName>
    <definedName name="ProfitAndLossBudgetMarProj">'[63]Financial backup'!#REF!</definedName>
    <definedName name="ProfitAndLossBudgetMayActual">'[63]Financial backup'!#REF!</definedName>
    <definedName name="ProfitAndLossBudgetNovProj">'[63]Financial backup'!#REF!</definedName>
    <definedName name="ProfitAndLossBudgetOctProj">'[63]Financial backup'!#REF!</definedName>
    <definedName name="ProfitAndLossBudgetSepProj">'[63]Financial backup'!#REF!</definedName>
    <definedName name="ProfitAndLossBudgetTotalLE">'[63]Financial backup'!#REF!</definedName>
    <definedName name="ProfitFromOtherActivities">[65]BFNR!$D$28</definedName>
    <definedName name="ProfitFromOtherActivitiesDevToLE">#REF!</definedName>
    <definedName name="ProfitFromOtherActivitiesDevToLY">#REF!</definedName>
    <definedName name="ProfitFromOtherActivitiesLE">#REF!</definedName>
    <definedName name="ProfitFromOtherActivitiesLY">#REF!</definedName>
    <definedName name="ProfitFromOtherActivitiesMonthActual">#REF!</definedName>
    <definedName name="ProfitFromOtherActivitiesMonthBudget">#REF!</definedName>
    <definedName name="ProfitFromOtherActivitiesMonthDevToBud">#REF!</definedName>
    <definedName name="ProfitFromOtherActivitiesMonthDevToLE">[65]BFNR!$H$28</definedName>
    <definedName name="ProfitFromOtherActivitiesMonthLE">[65]BFNR!$G$28</definedName>
    <definedName name="ProfitFromOtherActivitiesYearActual">#REF!</definedName>
    <definedName name="ProfitFromOtherActivitiesYearActuals">[65]BFNR!$K$28</definedName>
    <definedName name="ProfitFromOtherActivitiesYearBudget">#REF!</definedName>
    <definedName name="ProfitFromOtherActivitiesYearDevToBud">#REF!</definedName>
    <definedName name="ProfitFromOtherActivitiesYearDevToLY">[65]BFNR!$N$28</definedName>
    <definedName name="ProfitFromOtherActivitiesYearLY">[65]BFNR!$M$28</definedName>
    <definedName name="ProfitFromOtherAprActual">'[63]Financial backup'!#REF!</definedName>
    <definedName name="ProfitFromOtherAugProj">'[63]Financial backup'!#REF!</definedName>
    <definedName name="ProfitFromOtherDecProj">'[63]Financial backup'!#REF!</definedName>
    <definedName name="ProfitFromOtherfEBpROJ">'[63]Financial backup'!#REF!</definedName>
    <definedName name="ProfitFromOtherjANpROJ">'[63]Financial backup'!#REF!</definedName>
    <definedName name="ProfitFromOtherJulyProj">'[63]Financial backup'!#REF!</definedName>
    <definedName name="ProfitFromOtherJuneProj">'[63]Financial backup'!#REF!</definedName>
    <definedName name="ProfitFromOthermARpROJ">'[63]Financial backup'!#REF!</definedName>
    <definedName name="ProfitFromOtherMayActual">'[63]Financial backup'!#REF!</definedName>
    <definedName name="ProfitFromOtherNovProj">'[63]Financial backup'!#REF!</definedName>
    <definedName name="ProfitFromOtherOctProj">'[63]Financial backup'!#REF!</definedName>
    <definedName name="ProfitFromOtherOperatingActivitiesDevToBudget">[93]UBRS!#REF!</definedName>
    <definedName name="ProfitFromOtherSepProj">'[63]Financial backup'!#REF!</definedName>
    <definedName name="ProfitFromOtherTotalLE">'[63]Financial backup'!#REF!</definedName>
    <definedName name="ProfitLossaccount">#REF!</definedName>
    <definedName name="ProfitLossMonthActual">[65]BFNR!$E$13</definedName>
    <definedName name="ProfitLossMonthBudget">[65]BFNR!$D$13</definedName>
    <definedName name="ProfitLossMonthDevToBud">[65]BFNR!$F$13</definedName>
    <definedName name="ProfitLossMonthDevToLE">[65]BFNR!$H$13</definedName>
    <definedName name="ProfitLossMonthLE">[65]BFNR!$G$13</definedName>
    <definedName name="ProfitLossYearActual">[65]BFNR!$K$13</definedName>
    <definedName name="ProfitLossYearBudget">[65]BFNR!$J$13</definedName>
    <definedName name="ProfitLossYearDevToBudget">[65]BFNR!$L$13</definedName>
    <definedName name="ProfitLossYearDevToLY">[65]BFNR!$N$13</definedName>
    <definedName name="ProfitLossYearLY">[65]BFNR!$M$13</definedName>
    <definedName name="ProfitYEarAnnualBudget">[93]UBRS!#REF!</definedName>
    <definedName name="ProfitYEarLatestEstimate">[93]UBRS!#REF!</definedName>
    <definedName name="ProfitYEarPercentDeviationToBudget">[93]UBRS!#REF!</definedName>
    <definedName name="ProfitYPrevEarActual">[93]UBRS!#REF!</definedName>
    <definedName name="ProfitYPrevEarAnnualBudget">[93]UBRS!#REF!</definedName>
    <definedName name="ProfitYPrevEarDeviation">[93]UBRS!#REF!</definedName>
    <definedName name="ProfitYPrevEarPercentDeviationToBudget">[93]UBRS!#REF!</definedName>
    <definedName name="ProjectLionbftaxlosses" hidden="1">#REF!</definedName>
    <definedName name="ProjectLioncarleasev" hidden="1">#REF!</definedName>
    <definedName name="ProjectLionClosing_balance_sheet" hidden="1">#REF!</definedName>
    <definedName name="ProjectLiondiscinccf" hidden="1">#REF!</definedName>
    <definedName name="ProjectLionEntityname" hidden="1">#REF!</definedName>
    <definedName name="ProjectLionjanbackbone" hidden="1">#REF!</definedName>
    <definedName name="ProjectLionjancommissions" hidden="1">#REF!</definedName>
    <definedName name="ProjectLionjancontractmargin" hidden="1">#REF!</definedName>
    <definedName name="ProjectLionjancontractsales" hidden="1">#REF!</definedName>
    <definedName name="ProjectLionjandep" hidden="1">#REF!</definedName>
    <definedName name="ProjectLionjanrunratemargin" hidden="1">#REF!</definedName>
    <definedName name="ProjectLionjanrunratesales" hidden="1">#REF!</definedName>
    <definedName name="ProjectLionkitmargin" hidden="1">#REF!</definedName>
    <definedName name="ProjectLionlinesmargin" hidden="1">#REF!</definedName>
    <definedName name="ProjectLiononeofffinthisyear" hidden="1">#REF!</definedName>
    <definedName name="ProjectLiononeoffthisyear" hidden="1">#REF!</definedName>
    <definedName name="ProjectLionotall" hidden="1">#REF!</definedName>
    <definedName name="ProjectLionrunratethisyear" hidden="1">#REF!</definedName>
    <definedName name="ProjectLionunwindcf" hidden="1">#REF!</definedName>
    <definedName name="PROOF">#N/A</definedName>
    <definedName name="ProvisionsAndOtherLiabilitiesMonthActual">[150]UBSR!$F$39</definedName>
    <definedName name="ProvisionsAprActual">'[63]Financial backup'!#REF!</definedName>
    <definedName name="ProvisionsAugProj">'[63]Financial backup'!#REF!</definedName>
    <definedName name="ProvisionsDecProj">'[63]Financial backup'!#REF!</definedName>
    <definedName name="ProvisionsFebProj">'[63]Financial backup'!#REF!</definedName>
    <definedName name="ProvisionsJanProj">'[63]Financial backup'!#REF!</definedName>
    <definedName name="ProvisionsJulyProj">'[63]Financial backup'!#REF!</definedName>
    <definedName name="ProvisionsJuneProj">'[63]Financial backup'!#REF!</definedName>
    <definedName name="ProvisionsMarProj">'[63]Financial backup'!#REF!</definedName>
    <definedName name="ProvisionsMayActual">'[63]Financial backup'!#REF!</definedName>
    <definedName name="ProvisionsNovProj">'[63]Financial backup'!#REF!</definedName>
    <definedName name="ProvisionsOctProj">'[63]Financial backup'!#REF!</definedName>
    <definedName name="ProvisionsOtherLiabilitiesMonthActual">[65]BFNR!$E$52</definedName>
    <definedName name="ProvisionsOtherLiabilitiesMonthBudget">[65]BFNR!$D$52</definedName>
    <definedName name="ProvisionsOtherLiabilitiesMonthDevToBud">[65]BFNR!$F$52</definedName>
    <definedName name="ProvisionsOtherLiabilitiesMonthDevToLE">[65]BFNR!$H$52</definedName>
    <definedName name="ProvisionsOtherLiabilitiesMonthLE">[65]BFNR!$G$52</definedName>
    <definedName name="ProvisionsOtherLiabilitiesYearActual">[65]BFNR!$K$52</definedName>
    <definedName name="ProvisionsOtherLiabilitiesYearBudget">[65]BFNR!$J$52</definedName>
    <definedName name="ProvisionsOtherLiabilitiesYearDevToBud">[65]BFNR!$L$52</definedName>
    <definedName name="ProvisionsOtherLiabilitiesYearDevToLE">[65]BFNR!$H$53</definedName>
    <definedName name="ProvisionsOtherLiabilitiesYearDevToLY">[65]BFNR!$N$52</definedName>
    <definedName name="ProvisionsOtherLiabilitiesYearLY">[65]BFNR!$M$52</definedName>
    <definedName name="ProvisionsSepProj">'[63]Financial backup'!#REF!</definedName>
    <definedName name="ProvisionsTotalLE">'[63]Financial backup'!#REF!</definedName>
    <definedName name="PSD" localSheetId="5" hidden="1">{"'Eng (page2)'!$A$1:$D$52"}</definedName>
    <definedName name="PSD" hidden="1">{"'Eng (page2)'!$A$1:$D$52"}</definedName>
    <definedName name="PU">[156]SaleApr!$J$7:$J$505</definedName>
    <definedName name="pui">#N/A</definedName>
    <definedName name="PUR">'[42]EXCEP-R'!#REF!</definedName>
    <definedName name="PURTA">#REF!</definedName>
    <definedName name="PURTA_TALLY">#REF!</definedName>
    <definedName name="PURTA_TALLY_SUMMARY">#REF!</definedName>
    <definedName name="PY_Accounts_Receivable">#REF!</definedName>
    <definedName name="PY_all_Equity">#REF!</definedName>
    <definedName name="PY_all_Income">#REF!</definedName>
    <definedName name="PY_all_RetEarn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knw_Income">#REF!</definedName>
    <definedName name="PY_knw_RetEarn">#REF!</definedName>
    <definedName name="PY_LIABIL_EQUITY">#REF!</definedName>
    <definedName name="PY_lik_Income">#REF!</definedName>
    <definedName name="PY_lik_RetEarn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_knw_Xfoot">#REF!</definedName>
    <definedName name="PY_tot_lik_Xfoot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tx_lik_Income">#REF!</definedName>
    <definedName name="PY_tx_lik_RetEarn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_4">#REF!</definedName>
    <definedName name="Q_5">#REF!</definedName>
    <definedName name="Q_6">#REF!</definedName>
    <definedName name="Q_7">#REF!</definedName>
    <definedName name="QA">#N/A</definedName>
    <definedName name="QAQ">#N/A</definedName>
    <definedName name="qaqqa">#N/A</definedName>
    <definedName name="qaw">#REF!</definedName>
    <definedName name="qe">#N/A</definedName>
    <definedName name="QEQD">#REF!</definedName>
    <definedName name="QEQE">#N/A</definedName>
    <definedName name="qeqqeq">#N/A</definedName>
    <definedName name="qeqwew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QER" localSheetId="5" hidden="1">{"'Eng (page2)'!$A$1:$D$52"}</definedName>
    <definedName name="QER" hidden="1">{"'Eng (page2)'!$A$1:$D$52"}</definedName>
    <definedName name="qeweqwdd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EWQE">#N/A</definedName>
    <definedName name="qq" localSheetId="5" hidden="1">{"'Eng (page2)'!$A$1:$D$52"}</definedName>
    <definedName name="qq" hidden="1">{"'Eng (page2)'!$A$1:$D$52"}</definedName>
    <definedName name="qqaq">#N/A</definedName>
    <definedName name="qqq">#REF!</definedName>
    <definedName name="qqqq" localSheetId="5" hidden="1">{"'Eng (page2)'!$A$1:$D$52"}</definedName>
    <definedName name="qqqq" hidden="1">{"'Eng (page2)'!$A$1:$D$52"}</definedName>
    <definedName name="qqqqqqqq" localSheetId="5" hidden="1">{"'Model'!$A$1:$N$53"}</definedName>
    <definedName name="qqqqqqqq" hidden="1">{"'Model'!$A$1:$N$53"}</definedName>
    <definedName name="QQW" localSheetId="5" hidden="1">{"'Eng (page2)'!$A$1:$D$52"}</definedName>
    <definedName name="QQW" hidden="1">{"'Eng (page2)'!$A$1:$D$52"}</definedName>
    <definedName name="qrew">#N/A</definedName>
    <definedName name="qrqr">#N/A</definedName>
    <definedName name="QRR">#N/A</definedName>
    <definedName name="QRRQ">#N/A</definedName>
    <definedName name="qsq">#N/A</definedName>
    <definedName name="QTY">'[157]QTY. PROV.LAB'!#REF!</definedName>
    <definedName name="QUANTITIES">#REF!</definedName>
    <definedName name="Quantity_Ship">[41]ShipmentCost!$M$32:$M$2446</definedName>
    <definedName name="Query1">#REF!</definedName>
    <definedName name="qw" hidden="1">#REF!</definedName>
    <definedName name="QWQ">#N/A</definedName>
    <definedName name="qwqqew">#N/A</definedName>
    <definedName name="qwqw">#N/A</definedName>
    <definedName name="qwqwq">#N/A</definedName>
    <definedName name="qwqwwqw">#N/A</definedName>
    <definedName name="qwrerew">#N/A</definedName>
    <definedName name="qwwqwqq">#N/A</definedName>
    <definedName name="qwwwq">#N/A</definedName>
    <definedName name="QYI" localSheetId="5" hidden="1">{"'Eng (page2)'!$A$1:$D$52"}</definedName>
    <definedName name="QYI" hidden="1">{"'Eng (page2)'!$A$1:$D$52"}</definedName>
    <definedName name="R_Factor">#REF!</definedName>
    <definedName name="RA">#N/A</definedName>
    <definedName name="rac">#REF!</definedName>
    <definedName name="range">#REF!</definedName>
    <definedName name="RATE">#REF!</definedName>
    <definedName name="ratman" localSheetId="5" hidden="1">{"'Model'!$A$1:$N$53"}</definedName>
    <definedName name="ratman" hidden="1">{"'Model'!$A$1:$N$53"}</definedName>
    <definedName name="RAW">#REF!</definedName>
    <definedName name="RawAgencyPrice">#REF!</definedName>
    <definedName name="RAWEFEF">#N/A</definedName>
    <definedName name="RBData">#REF!</definedName>
    <definedName name="RCArea" localSheetId="5" hidden="1">#REF!</definedName>
    <definedName name="RCArea" hidden="1">#REF!</definedName>
    <definedName name="rcrc">#N/A</definedName>
    <definedName name="RD" localSheetId="5" hidden="1">{"'Model'!$A$1:$N$53"}</definedName>
    <definedName name="RD" hidden="1">{"'Model'!$A$1:$N$53"}</definedName>
    <definedName name="rdf">#N/A</definedName>
    <definedName name="rdgrd">#N/A</definedName>
    <definedName name="rdgreg">#N/A</definedName>
    <definedName name="rdh">#N/A</definedName>
    <definedName name="rdkfk">#N/A</definedName>
    <definedName name="rdkk">#N/A</definedName>
    <definedName name="rdr">#N/A</definedName>
    <definedName name="rdrf">#REF!</definedName>
    <definedName name="RDSGGERS">#N/A</definedName>
    <definedName name="RDTHRTHD">#N/A</definedName>
    <definedName name="RDYRY">#N/A</definedName>
    <definedName name="rdyt">#N/A</definedName>
    <definedName name="RDYTY">#N/A</definedName>
    <definedName name="re">#REF!</definedName>
    <definedName name="re34e">#N/A</definedName>
    <definedName name="re4w4e">#N/A</definedName>
    <definedName name="Realisations_salevalue">#REF!</definedName>
    <definedName name="REC">#REF!</definedName>
    <definedName name="recg">#REF!</definedName>
    <definedName name="recipients">#REF!</definedName>
    <definedName name="Recon">#REF!</definedName>
    <definedName name="RED">#REF!</definedName>
    <definedName name="ree">#N/A</definedName>
    <definedName name="reef34">#N/A</definedName>
    <definedName name="reer">#REF!</definedName>
    <definedName name="Ref_1">[158]PyrllDeduc!#REF!</definedName>
    <definedName name="Ref_11">#REF!</definedName>
    <definedName name="Ref_12">#REF!</definedName>
    <definedName name="Ref_2">[159]Year_End!#REF!</definedName>
    <definedName name="Ref_3">#REF!</definedName>
    <definedName name="Ref_4">'[160]Price Testing - Used - 1'!#REF!</definedName>
    <definedName name="Ref_5">'[160]Price Testing - Used - 1'!#REF!</definedName>
    <definedName name="Ref_6">'[160]Price Testing - Used - 1'!#REF!</definedName>
    <definedName name="Reference">#REF!</definedName>
    <definedName name="REFWFDWF">'[161]Lead COC'!#REF!</definedName>
    <definedName name="reg">#N/A</definedName>
    <definedName name="regdttreg">#N/A</definedName>
    <definedName name="regegrger">#N/A</definedName>
    <definedName name="reger">#N/A</definedName>
    <definedName name="regerger">#N/A</definedName>
    <definedName name="REGFLFLFL">#N/A</definedName>
    <definedName name="reggd">#N/A</definedName>
    <definedName name="REGGER">#N/A</definedName>
    <definedName name="REGGERSERG">#N/A</definedName>
    <definedName name="REGGR">#REF!</definedName>
    <definedName name="reggre">#REF!</definedName>
    <definedName name="RegionalSalarySplit" hidden="1">#REF!</definedName>
    <definedName name="Regions" hidden="1">OFFSET([142]Titles!$G$3,0,0,COUNTA([142]Titles!$G$1:$G$65536)-2,1)</definedName>
    <definedName name="RegionsandManagers" hidden="1">OFFSET([142]Titles!$G$3,0,0,COUNTA([142]Titles!$G$1:$G$65536)-2,2)</definedName>
    <definedName name="regl0">#N/A</definedName>
    <definedName name="regre">#N/A</definedName>
    <definedName name="regreg">#N/A</definedName>
    <definedName name="regrge">#N/A</definedName>
    <definedName name="regrr">#REF!</definedName>
    <definedName name="REGRRELERGL">#N/A</definedName>
    <definedName name="REGS">#N/A</definedName>
    <definedName name="REGSGERS">#N/A</definedName>
    <definedName name="REGSGRE">#N/A</definedName>
    <definedName name="REGSGRESREG">#N/A</definedName>
    <definedName name="REGSREG">#N/A</definedName>
    <definedName name="REGSREGREG">#N/A</definedName>
    <definedName name="REGSRERE">#N/A</definedName>
    <definedName name="regwre">#N/A</definedName>
    <definedName name="rehrth">#N/A</definedName>
    <definedName name="rek3k">#N/A</definedName>
    <definedName name="rekd">#N/A</definedName>
    <definedName name="rekdk">#N/A</definedName>
    <definedName name="rekek">#N/A</definedName>
    <definedName name="rekelg">#N/A</definedName>
    <definedName name="rekgdkld">#N/A</definedName>
    <definedName name="rekjgrei">#N/A</definedName>
    <definedName name="rekkg">#N/A</definedName>
    <definedName name="rekkk3">#N/A</definedName>
    <definedName name="rekkr">#N/A</definedName>
    <definedName name="rekrk">#N/A</definedName>
    <definedName name="RepairsAndMaintainanceAug">'[63]Financial backup'!#REF!</definedName>
    <definedName name="RepairsAndMaintainanceDec">'[63]Financial backup'!#REF!</definedName>
    <definedName name="RepairsAndMaintainanceFeb">[64]UBRD!$M$23</definedName>
    <definedName name="RepairsAndMaintainanceJan">[64]UBRD!$L$23</definedName>
    <definedName name="RepairsAndMaintainanceJuly">'[63]Financial backup'!#REF!</definedName>
    <definedName name="RepairsAndMaintainanceJune">'[63]Financial backup'!#REF!</definedName>
    <definedName name="RepairsAndMaintainanceMar">'[63]Financial backup'!#REF!</definedName>
    <definedName name="RepairsAndMaintainanceMay">'[63]Financial backup'!#REF!</definedName>
    <definedName name="RepairsAndMaintainanceNov">'[63]Financial backup'!#REF!</definedName>
    <definedName name="RepairsAndMaintainanceOct">'[63]Financial backup'!#REF!</definedName>
    <definedName name="RepairsAndMaintainanceSept">'[63]Financial backup'!#REF!</definedName>
    <definedName name="RepairsAndMaintenanceDevToLE">#REF!</definedName>
    <definedName name="RepairsAndMaintenanceDevToLY">#REF!</definedName>
    <definedName name="RepairsAndMaintenanceLE">#REF!</definedName>
    <definedName name="RepairsAndMaintenanceLY">#REF!</definedName>
    <definedName name="RepairsAndMaintenanceMonthActual">#REF!</definedName>
    <definedName name="RepairsAndMaintenanceMonthBudget">#REF!</definedName>
    <definedName name="RepairsAndMaintenanceMonthDevToBud">#REF!</definedName>
    <definedName name="RepairsAndMaintenanceMonthDevToLE">[65]BFNR!$H$19</definedName>
    <definedName name="RepairsAndMaintenanceMonthLE">[65]BFNR!$G$19</definedName>
    <definedName name="RepairsAndMaintenanceYearActual">#REF!</definedName>
    <definedName name="RepairsAndMaintenanceYearBudget">#REF!</definedName>
    <definedName name="RepairsAndMaintenanceYearDevTo">[65]BFNR!$L$19</definedName>
    <definedName name="RepairsAndMaintenanceYearDevToBud">#REF!</definedName>
    <definedName name="RepairsAndMaintenanceYearDevToLY">[65]BFNR!$N$19</definedName>
    <definedName name="RepairsAndMaintenanceYearLY">[65]BFNR!$M$19</definedName>
    <definedName name="repcurr">[145]Ref!#REF!</definedName>
    <definedName name="REPORT">'[42]EXCEP-R'!#REF!</definedName>
    <definedName name="report4">'[59]DropDown List'!#REF!</definedName>
    <definedName name="RER">#N/A</definedName>
    <definedName name="RERE">#N/A</definedName>
    <definedName name="REREGRE">#N/A</definedName>
    <definedName name="RERERER">#N/A</definedName>
    <definedName name="rerge">#N/A</definedName>
    <definedName name="RERGGR">#REF!</definedName>
    <definedName name="rertt">#N/A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elects">#REF!</definedName>
    <definedName name="resgf">#N/A</definedName>
    <definedName name="resggre">#N/A</definedName>
    <definedName name="resggrerge">#N/A</definedName>
    <definedName name="RESGRE">#N/A</definedName>
    <definedName name="RESGRESGREG">#N/A</definedName>
    <definedName name="resgsreg">#N/A</definedName>
    <definedName name="Residual_difference">#REF!</definedName>
    <definedName name="Responsibility_names" hidden="1">#REF!</definedName>
    <definedName name="RESRE">#N/A</definedName>
    <definedName name="RESREGERG">#N/A</definedName>
    <definedName name="RESSREG">#N/A</definedName>
    <definedName name="ret">#N/A</definedName>
    <definedName name="ret4w">#N/A</definedName>
    <definedName name="RETAINTION">[162]SaleJuly!$M$8:$M$642</definedName>
    <definedName name="retr">#N/A</definedName>
    <definedName name="ReturnReceipt">#REF!</definedName>
    <definedName name="REV_QTY">#REF!</definedName>
    <definedName name="revenue_1">#REF!</definedName>
    <definedName name="revenue_g">#REF!</definedName>
    <definedName name="REW">'[114]Account List'!$A$2:$B$928</definedName>
    <definedName name="REWASSD">#N/A</definedName>
    <definedName name="rewfre" localSheetId="5" hidden="1">{"'Model'!$A$1:$N$53"}</definedName>
    <definedName name="rewfre" hidden="1">{"'Model'!$A$1:$N$53"}</definedName>
    <definedName name="rewgr">#REF!</definedName>
    <definedName name="REWW">#REF!</definedName>
    <definedName name="rewwqre">#N/A</definedName>
    <definedName name="rey54ye5">#N/A</definedName>
    <definedName name="rey55e">#N/A</definedName>
    <definedName name="reye">#N/A</definedName>
    <definedName name="REYEEY">#REF!</definedName>
    <definedName name="reyr">#N/A</definedName>
    <definedName name="reyre">#N/A</definedName>
    <definedName name="REYRY">#N/A</definedName>
    <definedName name="reyye5">#N/A</definedName>
    <definedName name="reyyt">#N/A</definedName>
    <definedName name="rf">#N/A</definedName>
    <definedName name="RFAWWES">#N/A</definedName>
    <definedName name="rfr">#N/A</definedName>
    <definedName name="rfrf">#N/A</definedName>
    <definedName name="rfrfr">#N/A</definedName>
    <definedName name="rfrr">#REF!</definedName>
    <definedName name="rftu">#N/A</definedName>
    <definedName name="rfty">#N/A</definedName>
    <definedName name="r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GE">#N/A</definedName>
    <definedName name="rgeere">#N/A</definedName>
    <definedName name="RGEGAE">#N/A</definedName>
    <definedName name="rgeger">#N/A</definedName>
    <definedName name="rgegre">#N/A</definedName>
    <definedName name="RGEGRSERG">#N/A</definedName>
    <definedName name="rgekkr">#N/A</definedName>
    <definedName name="rgereg">#N/A</definedName>
    <definedName name="rgerge">#N/A</definedName>
    <definedName name="rgerger">#N/A</definedName>
    <definedName name="RGESGRES">#N/A</definedName>
    <definedName name="RGESREG">#N/A</definedName>
    <definedName name="RGESRGE">#N/A</definedName>
    <definedName name="rggf">#N/A</definedName>
    <definedName name="RGGSR">#N/A</definedName>
    <definedName name="RGKRKRK">#N/A</definedName>
    <definedName name="RGNL" hidden="1">#REF!</definedName>
    <definedName name="rgr">#REF!</definedName>
    <definedName name="rgrd">#N/A</definedName>
    <definedName name="RGRG">#N/A</definedName>
    <definedName name="RGRGESEGR">#N/A</definedName>
    <definedName name="rgrrefe">#N/A</definedName>
    <definedName name="rgrrg">#REF!</definedName>
    <definedName name="rgrse">#REF!</definedName>
    <definedName name="RGSGESR">#N/A</definedName>
    <definedName name="RGSR">#REF!</definedName>
    <definedName name="rgt">#N/A</definedName>
    <definedName name="rgyr">#REF!</definedName>
    <definedName name="RHD">#N/A</definedName>
    <definedName name="rhehtr">#N/A</definedName>
    <definedName name="rhre">#N/A</definedName>
    <definedName name="RHRHT">#N/A</definedName>
    <definedName name="RHTDTRH">#N/A</definedName>
    <definedName name="RHTHTRD">#N/A</definedName>
    <definedName name="rhtrhhrt">#N/A</definedName>
    <definedName name="rhtrth">#REF!</definedName>
    <definedName name="RHTT">#REF!</definedName>
    <definedName name="RHYR">#N/A</definedName>
    <definedName name="ridj">#N/A</definedName>
    <definedName name="riejg">#N/A</definedName>
    <definedName name="Risk_Activity">'[59]DropDown List'!#REF!</definedName>
    <definedName name="Risk_Catalog">#REF!</definedName>
    <definedName name="Risk_Group">'[59]DropDown List'!#REF!</definedName>
    <definedName name="Risk_Measures">'[59]DropDown List'!#REF!</definedName>
    <definedName name="Risk_Value_Field">'[59]DropDown List'!#REF!</definedName>
    <definedName name="RiskCatalog">'[59]DropDown List'!#REF!</definedName>
    <definedName name="RiskGroup">'[59]DropDown List'!#REF!</definedName>
    <definedName name="RiskMeasures">'[59]DropDown List'!#REF!</definedName>
    <definedName name="RiskValueField">'[59]DropDown List'!#REF!</definedName>
    <definedName name="rjee">#N/A</definedName>
    <definedName name="RJJRJR">#N/A</definedName>
    <definedName name="RJO" localSheetId="5" hidden="1">{"'Eng (page2)'!$A$1:$D$52"}</definedName>
    <definedName name="RJO" hidden="1">{"'Eng (page2)'!$A$1:$D$52"}</definedName>
    <definedName name="rjyt">#N/A</definedName>
    <definedName name="rkdsgk">#N/A</definedName>
    <definedName name="rkee">#N/A</definedName>
    <definedName name="rkeek">#N/A</definedName>
    <definedName name="rkek">#N/A</definedName>
    <definedName name="rkeke">#N/A</definedName>
    <definedName name="rkekgk">#N/A</definedName>
    <definedName name="rker">#N/A</definedName>
    <definedName name="rkerkgk">#N/A</definedName>
    <definedName name="rkgkl">#N/A</definedName>
    <definedName name="rkgkr">#N/A</definedName>
    <definedName name="rkjek">#N/A</definedName>
    <definedName name="rkrk">#N/A</definedName>
    <definedName name="rkrke">#N/A</definedName>
    <definedName name="rkrkg">#N/A</definedName>
    <definedName name="RKRKKRKR">#N/A</definedName>
    <definedName name="RKRKRKR">#N/A</definedName>
    <definedName name="RKRKRKRK">#N/A</definedName>
    <definedName name="rkrrkk">#N/A</definedName>
    <definedName name="rlelr">#N/A</definedName>
    <definedName name="rlelrl">#N/A</definedName>
    <definedName name="rlltl">#N/A</definedName>
    <definedName name="rlrel">#N/A</definedName>
    <definedName name="RLRLRLER">#N/A</definedName>
    <definedName name="RM">'[117]ADJ - RATE'!$B$5</definedName>
    <definedName name="RM_cons2009">#REF!</definedName>
    <definedName name="RM_P">#REF!</definedName>
    <definedName name="RMAmt_2009">#REF!</definedName>
    <definedName name="rmannex">#REF!</definedName>
    <definedName name="RMB">[163]Data!$D$10</definedName>
    <definedName name="RMB_CLS">#REF!</definedName>
    <definedName name="RMcode_2009">#REF!</definedName>
    <definedName name="RMcode_7">'[81]VAR Act SAP vs EXCEL'!$B$5:$B$355</definedName>
    <definedName name="RMCons_7">'[81]VAR Act SAP vs EXCEL'!$H$5:$H$355</definedName>
    <definedName name="RMRMRM">#N/A</definedName>
    <definedName name="ROff">'[164]Instruction Sheet'!$D$33</definedName>
    <definedName name="roundcpbaht">#REF!</definedName>
    <definedName name="roundcpeuro">#REF!</definedName>
    <definedName name="Roundcpusd">#REF!</definedName>
    <definedName name="Roundcpyen">#REF!</definedName>
    <definedName name="roundppbaht">#REF!</definedName>
    <definedName name="roundppeuro">#REF!</definedName>
    <definedName name="roundppusd">#REF!</definedName>
    <definedName name="Roundppyen">#REF!</definedName>
    <definedName name="ROW">#N/A</definedName>
    <definedName name="ROYAL">#N/A</definedName>
    <definedName name="RPT" hidden="1">{"'Eng (page2)'!$A$1:$D$52"}</definedName>
    <definedName name="rqr" localSheetId="5" hidden="1">{"'Eng (page2)'!$A$1:$D$52"}</definedName>
    <definedName name="rqr" hidden="1">{"'Eng (page2)'!$A$1:$D$52"}</definedName>
    <definedName name="rqw">#N/A</definedName>
    <definedName name="r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adj">nopatadj/capitaladj</definedName>
    <definedName name="rrd">#REF!</definedName>
    <definedName name="rrdsa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E" localSheetId="5" hidden="1">{"'Eng (page2)'!$A$1:$D$52"}</definedName>
    <definedName name="RRE" hidden="1">{"'Eng (page2)'!$A$1:$D$52"}</definedName>
    <definedName name="rree">#N/A</definedName>
    <definedName name="rrfe">#N/A</definedName>
    <definedName name="rrge">#REF!</definedName>
    <definedName name="rrgesre">#N/A</definedName>
    <definedName name="RRGRG">#N/A</definedName>
    <definedName name="RRGRLRL">#N/A</definedName>
    <definedName name="rrlrl">#N/A</definedName>
    <definedName name="rrr">[118]DATA!#REF!</definedName>
    <definedName name="rrrhrx">#N/A</definedName>
    <definedName name="rrrr" localSheetId="5" hidden="1">{"'Eng (page2)'!$A$1:$D$52"}</definedName>
    <definedName name="rrrr" hidden="1">{"'Eng (page2)'!$A$1:$D$52"}</definedName>
    <definedName name="rrrrr">#REF!</definedName>
    <definedName name="rrt">'[32]HBI NCD'!#REF!</definedName>
    <definedName name="rrtl">'[32]HBI NCD'!#REF!</definedName>
    <definedName name="rrtl1">'[32]HBI NCD'!#REF!</definedName>
    <definedName name="rrtt">#REF!</definedName>
    <definedName name="rrwr">#N/A</definedName>
    <definedName name="rryty">#REF!</definedName>
    <definedName name="RSE3W4">#REF!</definedName>
    <definedName name="RSEG">#N/A</definedName>
    <definedName name="RSEGGSER5">#N/A</definedName>
    <definedName name="rserb">#N/A</definedName>
    <definedName name="RSERGES">#N/A</definedName>
    <definedName name="rsetse">#N/A</definedName>
    <definedName name="rsew">#N/A</definedName>
    <definedName name="RSGEGESRR">#N/A</definedName>
    <definedName name="rsgegre">#N/A</definedName>
    <definedName name="RSGERE">#N/A</definedName>
    <definedName name="RSGGSR">#REF!</definedName>
    <definedName name="RSGRES">#N/A</definedName>
    <definedName name="rsgresg">#N/A</definedName>
    <definedName name="rsgsger">#N/A</definedName>
    <definedName name="RSGSRER">#N/A</definedName>
    <definedName name="rshrhr">#N/A</definedName>
    <definedName name="RSIN">[68]Sheet3!$D$3</definedName>
    <definedName name="rsyer">#N/A</definedName>
    <definedName name="RT">#REF!</definedName>
    <definedName name="rtdjrt">#N/A</definedName>
    <definedName name="rtds">#N/A</definedName>
    <definedName name="rter">#N/A</definedName>
    <definedName name="rtete">#N/A</definedName>
    <definedName name="RTFHRT">#N/A</definedName>
    <definedName name="rtg">#REF!</definedName>
    <definedName name="RTGER">#REF!</definedName>
    <definedName name="rtgres">#N/A</definedName>
    <definedName name="RTHFHTR">#N/A</definedName>
    <definedName name="rthhrt">#REF!</definedName>
    <definedName name="rthrht">#REF!</definedName>
    <definedName name="rtj">#N/A</definedName>
    <definedName name="rtjer">#N/A</definedName>
    <definedName name="RTJJH">#N/A</definedName>
    <definedName name="rtl">'[165]HBI NCD'!#REF!</definedName>
    <definedName name="rtl2.xls">'[33]HBI NCD'!#REF!</definedName>
    <definedName name="rtlMar03">'[166]HBI NCD'!#REF!</definedName>
    <definedName name="rtlpmt">'[167]HBI NCD'!#REF!</definedName>
    <definedName name="rtr">#N/A</definedName>
    <definedName name="RTRT">#N/A</definedName>
    <definedName name="rtrtr">#N/A</definedName>
    <definedName name="RTRTRT">#N/A</definedName>
    <definedName name="rtrttr">#N/A</definedName>
    <definedName name="RTT">#N/A</definedName>
    <definedName name="rtth">#REF!</definedName>
    <definedName name="RTTT">#N/A</definedName>
    <definedName name="rtttt">#N/A</definedName>
    <definedName name="rtty">#N/A</definedName>
    <definedName name="rtu6ru6">#N/A</definedName>
    <definedName name="rtur">#N/A</definedName>
    <definedName name="rturt">#N/A</definedName>
    <definedName name="rtwrreg">#N/A</definedName>
    <definedName name="rty">#REF!</definedName>
    <definedName name="rtyer">#REF!</definedName>
    <definedName name="rtyj">#N/A</definedName>
    <definedName name="rtytr">#N/A</definedName>
    <definedName name="ru">#N/A</definedName>
    <definedName name="RUPEE">#REF!</definedName>
    <definedName name="RUR">#N/A</definedName>
    <definedName name="rut">#N/A</definedName>
    <definedName name="rutrut" localSheetId="5" hidden="1">{"'Model'!$A$1:$N$53"}</definedName>
    <definedName name="rutrut" hidden="1">{"'Model'!$A$1:$N$53"}</definedName>
    <definedName name="RUY">#N/A</definedName>
    <definedName name="RUYR">#N/A</definedName>
    <definedName name="rvfgfg">#N/A</definedName>
    <definedName name="rvsre">#N/A</definedName>
    <definedName name="rw" hidden="1">{#N/A,#N/A,FALSE,"COVER1.XLS ";#N/A,#N/A,FALSE,"RACT1.XLS";#N/A,#N/A,FALSE,"RACT2.XLS";#N/A,#N/A,FALSE,"ECCMP";#N/A,#N/A,FALSE,"WELDER.XLS"}</definedName>
    <definedName name="RW3W">#N/A</definedName>
    <definedName name="RWAF3W">#N/A</definedName>
    <definedName name="RWE">#REF!</definedName>
    <definedName name="RWE3AAW3E">#N/A</definedName>
    <definedName name="RWEDW">#N/A</definedName>
    <definedName name="rwegregr">#N/A</definedName>
    <definedName name="rwere" hidden="1">{#N/A,#N/A,FALSE,"COVER1.XLS ";#N/A,#N/A,FALSE,"RACT1.XLS";#N/A,#N/A,FALSE,"RACT2.XLS";#N/A,#N/A,FALSE,"ECCMP";#N/A,#N/A,FALSE,"WELDER.XLS"}</definedName>
    <definedName name="RWR">#N/A</definedName>
    <definedName name="rwrwrw">#N/A</definedName>
    <definedName name="RWWR">#N/A</definedName>
    <definedName name="RYES4">#N/A</definedName>
    <definedName name="RYEY">#N/A</definedName>
    <definedName name="ryeyr">#N/A</definedName>
    <definedName name="RYH">#N/A</definedName>
    <definedName name="RYJ">#N/A</definedName>
    <definedName name="RYOHOKU">#REF!</definedName>
    <definedName name="ryr">#REF!</definedName>
    <definedName name="ryrt">#REF!</definedName>
    <definedName name="ryry">#N/A</definedName>
    <definedName name="rytr3">#N/A</definedName>
    <definedName name="ryu">#N/A</definedName>
    <definedName name="RYUR">#N/A</definedName>
    <definedName name="RYY">#N/A</definedName>
    <definedName name="RYYR">#N/A</definedName>
    <definedName name="ryyrr">#N/A</definedName>
    <definedName name="RYYRY">#N/A</definedName>
    <definedName name="ryyt">#N/A</definedName>
    <definedName name="s">#REF!</definedName>
    <definedName name="S.Clr_Fwd">[41]ShipmentCost!$AE$32:$AE$2446</definedName>
    <definedName name="S.Doms.Frt">[41]ShipmentCost!$AK$32:$AK$2446</definedName>
    <definedName name="S.FRT">[41]ShipmentCost!$AT$32:$AT$2446</definedName>
    <definedName name="S.INS.">[41]ShipmentCost!$S$32:$S$2446</definedName>
    <definedName name="S_AcctNum">#REF!</definedName>
    <definedName name="S_Adjust">'[161]Lead COC'!#REF!</definedName>
    <definedName name="S_Adjust_Data">'[161]Lead COC'!#REF!</definedName>
    <definedName name="S_Adjust_GT">'[161]Lead COC'!#REF!</definedName>
    <definedName name="S_AJE_Tot">'[161]Lead COC'!#REF!</definedName>
    <definedName name="S_AJE_Tot_Data">'[161]Lead COC'!#REF!</definedName>
    <definedName name="S_AJE_Tot_GT">'[161]Lead COC'!#REF!</definedName>
    <definedName name="S_CompNum">'[161]Lead COC'!#REF!</definedName>
    <definedName name="S_CY_Beg">'[161]Lead COC'!#REF!</definedName>
    <definedName name="S_CY_Beg_Data">'[161]Lead COC'!#REF!</definedName>
    <definedName name="S_CY_Beg_GT">'[161]Lead COC'!#REF!</definedName>
    <definedName name="S_CY_End_Data">[168]Lead!$F$1:$F$490</definedName>
    <definedName name="S_GrpNum">'[161]Lead COC'!#REF!</definedName>
    <definedName name="S_KeyValue">'[161]Lead COC'!#REF!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LSRange3">#REF!</definedName>
    <definedName name="S_LSRange3Balance">#REF!</definedName>
    <definedName name="S_LSRange3Balance1">#REF!</definedName>
    <definedName name="S_LSRange3Balance2">#REF!</definedName>
    <definedName name="S_LSRange3Balance3">#REF!</definedName>
    <definedName name="S_LSRange4">#REF!</definedName>
    <definedName name="S_LSRange4Balance">#REF!</definedName>
    <definedName name="S_LSRange4Balance1">#REF!</definedName>
    <definedName name="S_LSRange4Balance2">#REF!</definedName>
    <definedName name="S_LSRange4Balance3">#REF!</definedName>
    <definedName name="S_LSRange5">#REF!</definedName>
    <definedName name="S_LSRange5Balance">#REF!</definedName>
    <definedName name="S_LSRange5Balance1">#REF!</definedName>
    <definedName name="S_LSRange5Balance2">#REF!</definedName>
    <definedName name="S_LSRange5Balance3">#REF!</definedName>
    <definedName name="S_LSRange6">#REF!</definedName>
    <definedName name="S_LSRange6Balance">#REF!</definedName>
    <definedName name="S_LSRange6Balance1">#REF!</definedName>
    <definedName name="S_LSRange6Balance2">#REF!</definedName>
    <definedName name="S_LSRange6Balance3">#REF!</definedName>
    <definedName name="S_LSRange7">#REF!</definedName>
    <definedName name="S_LSRange7Balance">#REF!</definedName>
    <definedName name="S_LSRange7Balance1">#REF!</definedName>
    <definedName name="S_LSRange7Balance2">#REF!</definedName>
    <definedName name="S_LSRange7Balance3">#REF!</definedName>
    <definedName name="S_LSRange8">#REF!</definedName>
    <definedName name="S_LSRange8Balance">#REF!</definedName>
    <definedName name="S_LSRange8Balance1">#REF!</definedName>
    <definedName name="S_LSRange8Balance2">#REF!</definedName>
    <definedName name="S_LSRange8Balance3">#REF!</definedName>
    <definedName name="S_PY_End_Data">#REF!</definedName>
    <definedName name="S_RJE_Tot">'[161]Lead COC'!#REF!</definedName>
    <definedName name="S_RJE_Tot_Data">'[161]Lead COC'!#REF!</definedName>
    <definedName name="S_RJE_Tot_GT">'[161]Lead COC'!#REF!</definedName>
    <definedName name="S_Total">#REF!</definedName>
    <definedName name="S_Total1">#REF!</definedName>
    <definedName name="S_Total2">#REF!</definedName>
    <definedName name="S_Total3">#REF!</definedName>
    <definedName name="s4eg4">#N/A</definedName>
    <definedName name="SA">#REF!</definedName>
    <definedName name="SACC">#N/A</definedName>
    <definedName name="SACE">#N/A</definedName>
    <definedName name="sacea">#N/A</definedName>
    <definedName name="saceea">#N/A</definedName>
    <definedName name="sacew">#N/A</definedName>
    <definedName name="sacewa">#N/A</definedName>
    <definedName name="SAD">'[97]E001 Lead'!#REF!</definedName>
    <definedName name="sadeaewf">#N/A</definedName>
    <definedName name="sadfaew">#N/A</definedName>
    <definedName name="sadfaewa">#N/A</definedName>
    <definedName name="SADFAFWE">#N/A</definedName>
    <definedName name="SADFAWE">#N/A</definedName>
    <definedName name="sadfe">#N/A</definedName>
    <definedName name="sadfeefw">#N/A</definedName>
    <definedName name="sadfefaew">#N/A</definedName>
    <definedName name="sadfefwefw">#N/A</definedName>
    <definedName name="sadfess">#N/A</definedName>
    <definedName name="SADFEW">#N/A</definedName>
    <definedName name="sadfewa">#N/A</definedName>
    <definedName name="SADFEWAAEW">#N/A</definedName>
    <definedName name="SADFEWAEFW">#N/A</definedName>
    <definedName name="SADFEWAEWF">#N/A</definedName>
    <definedName name="SADFEWAFFEW">#N/A</definedName>
    <definedName name="sadffa">#N/A</definedName>
    <definedName name="SADFFAWE">#N/A</definedName>
    <definedName name="SADFFEAWEW">#N/A</definedName>
    <definedName name="SADFFWAE">#N/A</definedName>
    <definedName name="sadffwe">#N/A</definedName>
    <definedName name="sadffwea">#N/A</definedName>
    <definedName name="SADFFWEAWEF">#N/A</definedName>
    <definedName name="sadfiaes">#N/A</definedName>
    <definedName name="sadfsd">#N/A</definedName>
    <definedName name="SADFWAAFEW">#N/A</definedName>
    <definedName name="SADFWAE">#N/A</definedName>
    <definedName name="SADFWAEWEA">#N/A</definedName>
    <definedName name="SADFWAFE">#N/A</definedName>
    <definedName name="SADFWEA">#N/A</definedName>
    <definedName name="SADFWEAF">#N/A</definedName>
    <definedName name="SADFWEAFEW">#N/A</definedName>
    <definedName name="sadfweew">#N/A</definedName>
    <definedName name="sadkke">#N/A</definedName>
    <definedName name="SADWEAF">#N/A</definedName>
    <definedName name="SADWEFA">#N/A</definedName>
    <definedName name="sadwefafe">#N/A</definedName>
    <definedName name="sadwfe">#N/A</definedName>
    <definedName name="SAEFFWAE">#N/A</definedName>
    <definedName name="saefwef">#N/A</definedName>
    <definedName name="saelel">#N/A</definedName>
    <definedName name="safawfe">#N/A</definedName>
    <definedName name="safdew">#N/A</definedName>
    <definedName name="SAFDFEWA">#N/A</definedName>
    <definedName name="SAFDFWE">#N/A</definedName>
    <definedName name="SAFDFWEA">#N/A</definedName>
    <definedName name="safeew">#N/A</definedName>
    <definedName name="safewf">#N/A</definedName>
    <definedName name="SAFEWWAE">#N/A</definedName>
    <definedName name="SAFFSD">#N/A</definedName>
    <definedName name="safwaewef">#N/A</definedName>
    <definedName name="SAFWEA">#N/A</definedName>
    <definedName name="Salaries_man_charge" hidden="1">#REF!</definedName>
    <definedName name="Salary_manager_list" hidden="1">#REF!</definedName>
    <definedName name="salary_names" hidden="1">#REF!</definedName>
    <definedName name="Salaryrate_R">'[125]Oct-Database Local'!$J$4:$J$299</definedName>
    <definedName name="SalarySplit" hidden="1">#REF!</definedName>
    <definedName name="SALE">#REF!</definedName>
    <definedName name="SaleB_4">#REF!</definedName>
    <definedName name="SaleB_5">#REF!</definedName>
    <definedName name="SaleB_6">#REF!</definedName>
    <definedName name="SaleB_7">#REF!</definedName>
    <definedName name="SALES">#REF!</definedName>
    <definedName name="Sales_MiscIncome">#REF!</definedName>
    <definedName name="Sales_otherincome">#REF!</definedName>
    <definedName name="SalesAugProj">'[63]Financial backup'!#REF!</definedName>
    <definedName name="salescollection">#REF!</definedName>
    <definedName name="SalesDecProj">'[63]Financial backup'!#REF!</definedName>
    <definedName name="SalesDevToLE">#REF!</definedName>
    <definedName name="SalesDevToLY">#REF!</definedName>
    <definedName name="SalesFebProj">'[63]Financial backup'!#REF!</definedName>
    <definedName name="SalesInUnitsDevToLE">#REF!</definedName>
    <definedName name="SalesInUnitsDevToLY">#REF!</definedName>
    <definedName name="SalesInUnitsLE">#REF!</definedName>
    <definedName name="SalesInUnitsLY">#REF!</definedName>
    <definedName name="SalesInUnitsMonthActual">#REF!</definedName>
    <definedName name="SalesInUnitsMonthBudget">#REF!</definedName>
    <definedName name="SalesInUnitsMonthDevToBud">#REF!</definedName>
    <definedName name="SalesInUnitsYearActual">#REF!</definedName>
    <definedName name="SalesInUnitsYearBudget">#REF!</definedName>
    <definedName name="SalesInUnitsYearDevToBud">#REF!</definedName>
    <definedName name="SalesJanProj">'[63]Financial backup'!#REF!</definedName>
    <definedName name="SalesJulyProj">'[63]Financial backup'!#REF!</definedName>
    <definedName name="SalesJuneProj">'[63]Financial backup'!#REF!</definedName>
    <definedName name="SalesLE">#REF!</definedName>
    <definedName name="SalesLY">#REF!</definedName>
    <definedName name="SalesMarProj">'[63]Financial backup'!#REF!</definedName>
    <definedName name="SalesMayActual">'[63]Financial backup'!#REF!</definedName>
    <definedName name="SalesMonthActual">#REF!</definedName>
    <definedName name="SalesMonthAcxtual">[65]BFNR!$E$15</definedName>
    <definedName name="SalesMonthBudget">#REF!</definedName>
    <definedName name="SalesMonthDevToBud">#REF!</definedName>
    <definedName name="SalesMonthDevToLE">[65]BFNR!$H$15</definedName>
    <definedName name="SalesMonthLE">[65]BFNR!$G$15</definedName>
    <definedName name="SalesMTCust1Budget">#REF!</definedName>
    <definedName name="SalesMTCust1NextQuarter">#REF!</definedName>
    <definedName name="SalesMTCust1Quarter">#REF!</definedName>
    <definedName name="SalesMTCust2NextQuarter">#REF!</definedName>
    <definedName name="SalesMTCust3Budget">#REF!</definedName>
    <definedName name="SalesMTCust3NextQuarter">#REF!</definedName>
    <definedName name="SalesMTTotal">#REF!</definedName>
    <definedName name="SalesMTTotalBudget">#REF!</definedName>
    <definedName name="SalesMTTotalNextQuarter">#REF!</definedName>
    <definedName name="SalesMTTotalQuarter">#REF!</definedName>
    <definedName name="SalesNovProj">'[63]Financial backup'!#REF!</definedName>
    <definedName name="SalesOctProj">'[63]Financial backup'!#REF!</definedName>
    <definedName name="SALESPLAN">#REF!</definedName>
    <definedName name="SalesSepProj">'[63]Financial backup'!#REF!</definedName>
    <definedName name="SalesTotalLE">'[63]Financial backup'!#REF!</definedName>
    <definedName name="SalesYearActual">#REF!</definedName>
    <definedName name="SalesYearBudget">#REF!</definedName>
    <definedName name="SalesYearDevToBud">[65]BFNR!$L$15</definedName>
    <definedName name="SalesYearDevToBudget">#REF!</definedName>
    <definedName name="SalesYearDevToLY">[65]BFNR!$N$15</definedName>
    <definedName name="SalesYearLY">[65]BFNR!$M$15</definedName>
    <definedName name="sals" hidden="1">#REF!</definedName>
    <definedName name="SALV_21">#REF!</definedName>
    <definedName name="sam">#REF!</definedName>
    <definedName name="SANAND" hidden="1">{"'Sheet1'!$A$4386:$N$4591"}</definedName>
    <definedName name="SAPBEXdnldView" hidden="1">"3SB8LZCV0XHZU35V9QQ6GS6J7"</definedName>
    <definedName name="SAPBEXrevision" hidden="1">1</definedName>
    <definedName name="SAPBEXsysID" hidden="1">"PW1"</definedName>
    <definedName name="SAPBEXwbID" hidden="1">"AP2863RVQ3K4VMA0V0ICWDRU0"</definedName>
    <definedName name="SAS" localSheetId="5" hidden="1">{"'Eng (page2)'!$A$1:$D$52"}</definedName>
    <definedName name="SAS" hidden="1">{"'Eng (page2)'!$A$1:$D$52"}</definedName>
    <definedName name="SASA">#REF!</definedName>
    <definedName name="SAV_BANK">#REF!</definedName>
    <definedName name="SAWEF">#N/A</definedName>
    <definedName name="sber">#N/A</definedName>
    <definedName name="sbre">#N/A</definedName>
    <definedName name="sbsre">#N/A</definedName>
    <definedName name="SC" localSheetId="5" hidden="1">{"'Eng (page2)'!$A$1:$D$52"}</definedName>
    <definedName name="SC" hidden="1">{"'Eng (page2)'!$A$1:$D$52"}</definedName>
    <definedName name="sca">#N/A</definedName>
    <definedName name="SCACS">#N/A</definedName>
    <definedName name="scad">#N/A</definedName>
    <definedName name="scale">[145]Ref!#REF!</definedName>
    <definedName name="SCB">'[62]ADJ - RATE'!#REF!</definedName>
    <definedName name="sccdcd">#N/A</definedName>
    <definedName name="scce">#N/A</definedName>
    <definedName name="SCCS">#N/A</definedName>
    <definedName name="sccscs">#N/A</definedName>
    <definedName name="scde">#N/A</definedName>
    <definedName name="scenario_1">#REF!</definedName>
    <definedName name="scenario_2">#REF!</definedName>
    <definedName name="scene1">#REF!,#REF!,#REF!,#REF!,#REF!,#REF!</definedName>
    <definedName name="scese">#N/A</definedName>
    <definedName name="Sch_B">#REF!</definedName>
    <definedName name="SCH_D">#REF!</definedName>
    <definedName name="Sch_E">'[169]JV''2004 (Final)'!#REF!</definedName>
    <definedName name="sch4.1">'[170]Instruction Sheet'!$D$31</definedName>
    <definedName name="Sched_F">#REF!</definedName>
    <definedName name="Schedule_E">'[169]JV''2004 (Final)'!#REF!</definedName>
    <definedName name="scheduleA">#REF!</definedName>
    <definedName name="ScheduleBC">#REF!</definedName>
    <definedName name="ScheduleC">#REF!</definedName>
    <definedName name="ScheduleCD">#REF!</definedName>
    <definedName name="ScheduleD">#REF!</definedName>
    <definedName name="ScheduleE">#REF!</definedName>
    <definedName name="SCHv">[111]sep01!$A$1:$L$51</definedName>
    <definedName name="sckewke">#N/A</definedName>
    <definedName name="ScoreCard_List">'[59]DropDown List'!#REF!</definedName>
    <definedName name="ScoreCardList">'[59]DropDown List'!#REF!</definedName>
    <definedName name="scs" localSheetId="5" hidden="1">{"'Eng (page2)'!$A$1:$D$52"}</definedName>
    <definedName name="scs" hidden="1">{"'Eng (page2)'!$A$1:$D$52"}</definedName>
    <definedName name="SD" hidden="1">#REF!</definedName>
    <definedName name="sdaADSad">#N/A</definedName>
    <definedName name="sdaccs">#N/A</definedName>
    <definedName name="SDACS">#N/A</definedName>
    <definedName name="SDAFAWE">#N/A</definedName>
    <definedName name="sdafaweew">#N/A</definedName>
    <definedName name="sdafcde">#N/A</definedName>
    <definedName name="SDAFEWA">#N/A</definedName>
    <definedName name="sdafewewf">#N/A</definedName>
    <definedName name="sdaffewew">#N/A</definedName>
    <definedName name="SDAFFWAE">#N/A</definedName>
    <definedName name="SDAFFWEAFEW">#N/A</definedName>
    <definedName name="SDAFWAE">#N/A</definedName>
    <definedName name="SDAFWEA">#N/A</definedName>
    <definedName name="SDAFWEAEFW">#N/A</definedName>
    <definedName name="SDAFWEAFE">#N/A</definedName>
    <definedName name="SDAFWEAW">#N/A</definedName>
    <definedName name="SDAFWEFA">#N/A</definedName>
    <definedName name="SDAFWEWEAF">#N/A</definedName>
    <definedName name="sdakeke">#N/A</definedName>
    <definedName name="sdakekek">#N/A</definedName>
    <definedName name="sdakfeefm">#N/A</definedName>
    <definedName name="sdawe">#N/A</definedName>
    <definedName name="sdc">#N/A</definedName>
    <definedName name="sdccew">#N/A</definedName>
    <definedName name="sdcd">#N/A</definedName>
    <definedName name="sdcdcawe">#N/A</definedName>
    <definedName name="sdceaewa">#N/A</definedName>
    <definedName name="sdcee">#N/A</definedName>
    <definedName name="sdcees">#N/A</definedName>
    <definedName name="sdces">#N/A</definedName>
    <definedName name="sdcew">#N/A</definedName>
    <definedName name="SDCS">#N/A</definedName>
    <definedName name="SDCWAEWE">#N/A</definedName>
    <definedName name="sddc">#N/A</definedName>
    <definedName name="SDdcXcc">[1]BS!#REF!</definedName>
    <definedName name="SDDDD">#N/A</definedName>
    <definedName name="SDDF">#N/A</definedName>
    <definedName name="sddscd">#N/A</definedName>
    <definedName name="SDDSG">#REF!</definedName>
    <definedName name="sdedsf">#N/A</definedName>
    <definedName name="sdes">#N/A</definedName>
    <definedName name="sdesfd">#N/A</definedName>
    <definedName name="sdew">#N/A</definedName>
    <definedName name="sdews">#N/A</definedName>
    <definedName name="sdf" hidden="1">{#N/A,#N/A,FALSE,"COVER.XLS";#N/A,#N/A,FALSE,"RACT1.XLS";#N/A,#N/A,FALSE,"RACT2.XLS";#N/A,#N/A,FALSE,"ECCMP";#N/A,#N/A,FALSE,"WELDER.XLS"}</definedName>
    <definedName name="SDFA">#N/A</definedName>
    <definedName name="SDFAEW">#N/A</definedName>
    <definedName name="sdfaewes">#N/A</definedName>
    <definedName name="sdfaf">#N/A</definedName>
    <definedName name="SDFAKLDFSKDK">#N/A</definedName>
    <definedName name="SDFAWE">#N/A</definedName>
    <definedName name="SDFAWEW">#N/A</definedName>
    <definedName name="SDFAWFELE">#N/A</definedName>
    <definedName name="sdfces">#N/A</definedName>
    <definedName name="sdfds">#N/A</definedName>
    <definedName name="sdfe">#N/A</definedName>
    <definedName name="SDFEAFEW">#N/A</definedName>
    <definedName name="sdfeaw">#N/A</definedName>
    <definedName name="sdfeds">#N/A</definedName>
    <definedName name="sdfeef">#N/A</definedName>
    <definedName name="sdfeefw">#N/A</definedName>
    <definedName name="sdfeews">#N/A</definedName>
    <definedName name="sdfegrs">#N/A</definedName>
    <definedName name="sdfegrsg">#N/A</definedName>
    <definedName name="SDFERS">#N/A</definedName>
    <definedName name="sdfes">#N/A</definedName>
    <definedName name="sdfesfd">#N/A</definedName>
    <definedName name="sdfew">#N/A</definedName>
    <definedName name="SDFEWAWE">#N/A</definedName>
    <definedName name="sdfewefc">#N/A</definedName>
    <definedName name="sdfewf">#N/A</definedName>
    <definedName name="sdfews">#N/A</definedName>
    <definedName name="SDFFAWEFWE">#N/A</definedName>
    <definedName name="SDFFD">#REF!</definedName>
    <definedName name="SDFFDSFDSDFSFDS">#N/A</definedName>
    <definedName name="sdffe">#N/A</definedName>
    <definedName name="sdffeew">#N/A</definedName>
    <definedName name="sdffew">#N/A</definedName>
    <definedName name="SDFFEWA">#N/A</definedName>
    <definedName name="SDFFEWEWFA">#N/A</definedName>
    <definedName name="sdffsd">#N/A</definedName>
    <definedName name="sdffsdds">#N/A</definedName>
    <definedName name="sdffsdews">#N/A</definedName>
    <definedName name="SDFFWEA">#N/A</definedName>
    <definedName name="sdffweafew">#N/A</definedName>
    <definedName name="sdfg">#N/A</definedName>
    <definedName name="sdfg4">#N/A</definedName>
    <definedName name="SDFGEGRS">#N/A</definedName>
    <definedName name="sdfgers">#N/A</definedName>
    <definedName name="SDFGERSGER">#N/A</definedName>
    <definedName name="SDFGESRE">#N/A</definedName>
    <definedName name="SDFGF">#N/A</definedName>
    <definedName name="sdfggd">#N/A</definedName>
    <definedName name="SDFGGERSGSRE">#N/A</definedName>
    <definedName name="SDFGGESR">#N/A</definedName>
    <definedName name="sdfggresgre">#N/A</definedName>
    <definedName name="sdfgre">#N/A</definedName>
    <definedName name="sdfgreers">#N/A</definedName>
    <definedName name="sdfgres">#N/A</definedName>
    <definedName name="sdfgresr">#N/A</definedName>
    <definedName name="sdfgrre">#N/A</definedName>
    <definedName name="sdfgser">#N/A</definedName>
    <definedName name="SDFGSFGSB" hidden="1">{#N/A,#N/A,FALSE,"17MAY";#N/A,#N/A,FALSE,"24MAY"}</definedName>
    <definedName name="SDFGSFGSFG" hidden="1">{#N/A,#N/A,FALSE,"COVER1.XLS ";#N/A,#N/A,FALSE,"RACT1.XLS";#N/A,#N/A,FALSE,"RACT2.XLS";#N/A,#N/A,FALSE,"ECCMP";#N/A,#N/A,FALSE,"WELDER.XLS"}</definedName>
    <definedName name="SDFGSFGSS" hidden="1">{#N/A,#N/A,FALSE,"COVER.XLS";#N/A,#N/A,FALSE,"RACT1.XLS";#N/A,#N/A,FALSE,"RACT2.XLS";#N/A,#N/A,FALSE,"ECCMP";#N/A,#N/A,FALSE,"WELDER.XLS"}</definedName>
    <definedName name="SDFGS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v">#N/A</definedName>
    <definedName name="SDFKDLKDKD">#N/A</definedName>
    <definedName name="SDFKEK">#N/A</definedName>
    <definedName name="sdfkekek">#N/A</definedName>
    <definedName name="sdfres">#N/A</definedName>
    <definedName name="SDFRRS">#REF!</definedName>
    <definedName name="SDF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sdbbfd">#N/A</definedName>
    <definedName name="sdfsdf">#N/A</definedName>
    <definedName name="SDFSFSF" hidden="1">{#N/A,#N/A,FALSE,"COVER.XLS";#N/A,#N/A,FALSE,"RACT1.XLS";#N/A,#N/A,FALSE,"RACT2.XLS";#N/A,#N/A,FALSE,"ECCMP";#N/A,#N/A,FALSE,"WELDER.XLS"}</definedName>
    <definedName name="sdfvers">#N/A</definedName>
    <definedName name="sdfvf">#N/A</definedName>
    <definedName name="sdfvfd">#N/A</definedName>
    <definedName name="SDFWAE">#N/A</definedName>
    <definedName name="sdfwea">#N/A</definedName>
    <definedName name="SDFWEAFEW">#N/A</definedName>
    <definedName name="sdfwef">#N/A</definedName>
    <definedName name="SDFWEFA">#N/A</definedName>
    <definedName name="sdg">#N/A</definedName>
    <definedName name="sdgd">#N/A</definedName>
    <definedName name="sdgddg">#N/A</definedName>
    <definedName name="sdgdgd">#N/A</definedName>
    <definedName name="SDGDSDF">#N/A</definedName>
    <definedName name="sdgdsg">#N/A</definedName>
    <definedName name="sdger">#N/A</definedName>
    <definedName name="SDGEREGS">#N/A</definedName>
    <definedName name="SDGERGER">#N/A</definedName>
    <definedName name="sdgergr">#N/A</definedName>
    <definedName name="sdgergre">#N/A</definedName>
    <definedName name="SDGERSERG">#N/A</definedName>
    <definedName name="SDGERSG">#N/A</definedName>
    <definedName name="SDGERSGR">#N/A</definedName>
    <definedName name="SDGERSGRE">#N/A</definedName>
    <definedName name="sdgersv">#N/A</definedName>
    <definedName name="sdggd">#N/A</definedName>
    <definedName name="sdggdd">#N/A</definedName>
    <definedName name="SDGGERS">#N/A</definedName>
    <definedName name="SDGGERSER">#N/A</definedName>
    <definedName name="SDGGERSGRE">#N/A</definedName>
    <definedName name="SDGGERSRE">#N/A</definedName>
    <definedName name="SDGGERSREG">#N/A</definedName>
    <definedName name="sdggr">#REF!</definedName>
    <definedName name="sdggree">#N/A</definedName>
    <definedName name="SDGGRERE">#N/A</definedName>
    <definedName name="SDGGRES">#N/A</definedName>
    <definedName name="sdggsd">#N/A</definedName>
    <definedName name="sdggsre">#N/A</definedName>
    <definedName name="sdgr4d">#N/A</definedName>
    <definedName name="sdgre">#N/A</definedName>
    <definedName name="sdgregr">#N/A</definedName>
    <definedName name="SDGRES">#N/A</definedName>
    <definedName name="SDGRESER">#N/A</definedName>
    <definedName name="sdgrge">#N/A</definedName>
    <definedName name="sdgrgs">#N/A</definedName>
    <definedName name="sdgrs">#N/A</definedName>
    <definedName name="sdgrvff">#N/A</definedName>
    <definedName name="SDGSD">#N/A</definedName>
    <definedName name="SDGSDG">#N/A</definedName>
    <definedName name="sdgser">#N/A</definedName>
    <definedName name="SDGSERGE">#N/A</definedName>
    <definedName name="SDGSRE">#N/A</definedName>
    <definedName name="SDGVF">#N/A</definedName>
    <definedName name="sdkckek">#N/A</definedName>
    <definedName name="sdke">#N/A</definedName>
    <definedName name="sdkele">#N/A</definedName>
    <definedName name="SDKRGEKRE">#N/A</definedName>
    <definedName name="SDLKLKL">#N/A</definedName>
    <definedName name="sdmcewk">#N/A</definedName>
    <definedName name="sdmewo">#N/A</definedName>
    <definedName name="sdr" localSheetId="5" hidden="1">{"'Eng (page2)'!$A$1:$D$52"}</definedName>
    <definedName name="sdr" hidden="1">{"'Eng (page2)'!$A$1:$D$52"}</definedName>
    <definedName name="sdrgesr">#N/A</definedName>
    <definedName name="sdrthrt">#N/A</definedName>
    <definedName name="sdsd">#REF!</definedName>
    <definedName name="SDSEGRE">#N/A</definedName>
    <definedName name="sdsfd">#N/A</definedName>
    <definedName name="sdsrd">#N/A</definedName>
    <definedName name="sdves">#N/A</definedName>
    <definedName name="sdvr">#N/A</definedName>
    <definedName name="sdvreg">#N/A</definedName>
    <definedName name="sdvres">#N/A</definedName>
    <definedName name="sdvse">#N/A</definedName>
    <definedName name="sdvver">#N/A</definedName>
    <definedName name="SDVVES">#N/A</definedName>
    <definedName name="sdvvfves">#N/A</definedName>
    <definedName name="sdvvres">#N/A</definedName>
    <definedName name="sdvvsd">#N/A</definedName>
    <definedName name="sdwe">#N/A</definedName>
    <definedName name="sdweaf">#N/A</definedName>
    <definedName name="SDWEAFE">#N/A</definedName>
    <definedName name="sdwef">#N/A</definedName>
    <definedName name="sdws">#N/A</definedName>
    <definedName name="sdwwa">#N/A</definedName>
    <definedName name="Se" hidden="1">#REF!</definedName>
    <definedName name="sea">#N/A</definedName>
    <definedName name="seafawee">#N/A</definedName>
    <definedName name="sec">#REF!</definedName>
    <definedName name="secln">#REF!</definedName>
    <definedName name="secloan3">#REF!</definedName>
    <definedName name="seef7">#N/A</definedName>
    <definedName name="sefw">#N/A</definedName>
    <definedName name="sefwes">#N/A</definedName>
    <definedName name="seg">#N/A</definedName>
    <definedName name="sege">#N/A</definedName>
    <definedName name="SEGEGR">#N/A</definedName>
    <definedName name="segr">#N/A</definedName>
    <definedName name="segre">#N/A</definedName>
    <definedName name="segrer">#N/A</definedName>
    <definedName name="segresgr">#N/A</definedName>
    <definedName name="SEGRGE">#N/A</definedName>
    <definedName name="segrgers">#N/A</definedName>
    <definedName name="segrgre">#N/A</definedName>
    <definedName name="segrgres">#REF!</definedName>
    <definedName name="SEGRRGES">#N/A</definedName>
    <definedName name="sehe">#N/A</definedName>
    <definedName name="sehghs">#N/A</definedName>
    <definedName name="SEHH">#REF!</definedName>
    <definedName name="sell" localSheetId="5" hidden="1">{"'Eng (page2)'!$A$1:$D$52"}</definedName>
    <definedName name="sell" hidden="1">{"'Eng (page2)'!$A$1:$D$52"}</definedName>
    <definedName name="Sell30" localSheetId="5" hidden="1">{"'Eng (page2)'!$A$1:$D$52"}</definedName>
    <definedName name="Sell30" hidden="1">{"'Eng (page2)'!$A$1:$D$52"}</definedName>
    <definedName name="SELLC1_6">#N/A</definedName>
    <definedName name="selling" localSheetId="5" hidden="1">{"'Eng (page2)'!$A$1:$D$52"}</definedName>
    <definedName name="selling" hidden="1">{"'Eng (page2)'!$A$1:$D$52"}</definedName>
    <definedName name="SellingExpenseDevToLE">#REF!</definedName>
    <definedName name="SellingExpenseDevToLY">#REF!</definedName>
    <definedName name="SellingExpenseLE">#REF!</definedName>
    <definedName name="SellingExpenseLY">#REF!</definedName>
    <definedName name="SellingExpenseMonthActual">#REF!</definedName>
    <definedName name="SellingExpenseMonthBudget">#REF!</definedName>
    <definedName name="SellingExpenseMonthDevToBud">#REF!</definedName>
    <definedName name="SellingExpensesAugProj">'[63]Financial backup'!#REF!</definedName>
    <definedName name="SellingExpensesDecProj">'[63]Financial backup'!#REF!</definedName>
    <definedName name="SellingExpensesFebProj">'[63]Financial backup'!#REF!</definedName>
    <definedName name="SellingExpensesJanProj">'[63]Financial backup'!#REF!</definedName>
    <definedName name="SellingExpensesJulyProj">'[63]Financial backup'!#REF!</definedName>
    <definedName name="SellingExpensesJuneProj">'[63]Financial backup'!#REF!</definedName>
    <definedName name="SellingExpensesMarProj">'[63]Financial backup'!#REF!</definedName>
    <definedName name="SellingExpensesMayActual">'[63]Financial backup'!#REF!</definedName>
    <definedName name="SellingExpensesMonthActuals">[65]BFNR!$E$26</definedName>
    <definedName name="SellingExpensesMonthBudget">[65]BFNR!$D$26</definedName>
    <definedName name="SellingExpensesMonthDevToBud">[65]BFNR!$F$26</definedName>
    <definedName name="SellingExpensesMonthDevToLE">[65]BFNR!$H$26</definedName>
    <definedName name="SellingExpensesMonthLE">[65]BFNR!$G$26</definedName>
    <definedName name="SellingExpensesNovProj">'[63]Financial backup'!#REF!</definedName>
    <definedName name="SellingExpensesOctProj">'[63]Financial backup'!#REF!</definedName>
    <definedName name="SellingExpensesSepProj">'[63]Financial backup'!#REF!</definedName>
    <definedName name="SellingExpensesTotalLE">'[63]Financial backup'!#REF!</definedName>
    <definedName name="SellingExpensesYearMonthActual">[65]BFNR!$K$26</definedName>
    <definedName name="SellingExpensesYearMonthBudget">[65]BFNR!$J$26</definedName>
    <definedName name="SellingExpensesYearMonthDevToBud">[65]BFNR!$L$26</definedName>
    <definedName name="SellingExpensesYearMonthDevToLY">[65]BFNR!$N$26</definedName>
    <definedName name="SellingExpensesYearMonthLY">[65]BFNR!$M$26</definedName>
    <definedName name="SellingExpenseYearActual">#REF!</definedName>
    <definedName name="SellingExpenseYearBudget">#REF!</definedName>
    <definedName name="SellingExpenseYearDevToBud">#REF!</definedName>
    <definedName name="SELLR1_6">#N/A</definedName>
    <definedName name="sencount" hidden="1">1</definedName>
    <definedName name="SENSITIVITY">#REF!</definedName>
    <definedName name="Sept2" hidden="1">#REF!</definedName>
    <definedName name="ser">#N/A</definedName>
    <definedName name="SERAF">#N/A</definedName>
    <definedName name="serer">#N/A</definedName>
    <definedName name="serets">#N/A</definedName>
    <definedName name="serg">#N/A</definedName>
    <definedName name="sergdf">#N/A</definedName>
    <definedName name="sergdg">#N/A</definedName>
    <definedName name="serge">#N/A</definedName>
    <definedName name="SERGERGS">#N/A</definedName>
    <definedName name="SERGERS">#N/A</definedName>
    <definedName name="SERGF">#N/A</definedName>
    <definedName name="serggre">#N/A</definedName>
    <definedName name="SERGGRESRE">#N/A</definedName>
    <definedName name="SERGRDHT">#N/A</definedName>
    <definedName name="sergre">#N/A</definedName>
    <definedName name="sergreg">#N/A</definedName>
    <definedName name="SERGRES">#N/A</definedName>
    <definedName name="SERGRSEG">#N/A</definedName>
    <definedName name="sergsgefv">#N/A</definedName>
    <definedName name="SERH">#REF!</definedName>
    <definedName name="serhe">#N/A</definedName>
    <definedName name="serhre">#N/A</definedName>
    <definedName name="serreg">#N/A</definedName>
    <definedName name="serrge">#N/A</definedName>
    <definedName name="sert">#REF!</definedName>
    <definedName name="serte">#N/A</definedName>
    <definedName name="serters">#N/A</definedName>
    <definedName name="sertr">#REF!</definedName>
    <definedName name="Service_expense">#REF!</definedName>
    <definedName name="sery">#N/A</definedName>
    <definedName name="seryer">#N/A</definedName>
    <definedName name="sese">#N/A</definedName>
    <definedName name="SESRGRE">#N/A</definedName>
    <definedName name="set">#N/A</definedName>
    <definedName name="sete">#N/A</definedName>
    <definedName name="setg">#N/A</definedName>
    <definedName name="sewew">#N/A</definedName>
    <definedName name="SEWR">#N/A</definedName>
    <definedName name="sewter">#N/A</definedName>
    <definedName name="seyr">#N/A</definedName>
    <definedName name="sf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SFADFWEA">#N/A</definedName>
    <definedName name="sfafewaaew">#N/A</definedName>
    <definedName name="sfawefe">#N/A</definedName>
    <definedName name="sfd">#N/A</definedName>
    <definedName name="sfd3ws">#N/A</definedName>
    <definedName name="SFDADFSLLDS">#N/A</definedName>
    <definedName name="SFDAFEWA">#N/A</definedName>
    <definedName name="sfdasdf">#N/A</definedName>
    <definedName name="sfdew">#N/A</definedName>
    <definedName name="SFDEWA">#N/A</definedName>
    <definedName name="sfdf">#REF!</definedName>
    <definedName name="sfdfds">#N/A</definedName>
    <definedName name="sfdfewe">#N/A</definedName>
    <definedName name="sfdfsd">#N/A</definedName>
    <definedName name="SFDGS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DS">#REF!</definedName>
    <definedName name="sfdsfdsfd">#N/A</definedName>
    <definedName name="sfdsrht">#N/A</definedName>
    <definedName name="sfdvse">#N/A</definedName>
    <definedName name="sfea">#N/A</definedName>
    <definedName name="sfeafwea">#N/A</definedName>
    <definedName name="SFEEW">#N/A</definedName>
    <definedName name="SFER">#N/A</definedName>
    <definedName name="sfes">#N/A</definedName>
    <definedName name="sff">#N/A</definedName>
    <definedName name="sffew">#N/A</definedName>
    <definedName name="SFF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">#N/A</definedName>
    <definedName name="sfgd">#N/A</definedName>
    <definedName name="SFG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SFG" hidden="1">{#N/A,#N/A,FALSE,"COVER1.XLS ";#N/A,#N/A,FALSE,"RACT1.XLS";#N/A,#N/A,FALSE,"RACT2.XLS";#N/A,#N/A,FALSE,"ECCMP";#N/A,#N/A,FALSE,"WELDER.XLS"}</definedName>
    <definedName name="SFGSFGS" hidden="1">{#N/A,#N/A,FALSE,"COVER1.XLS ";#N/A,#N/A,FALSE,"RACT1.XLS";#N/A,#N/A,FALSE,"RACT2.XLS";#N/A,#N/A,FALSE,"ECCMP";#N/A,#N/A,FALSE,"WELDER.XLS"}</definedName>
    <definedName name="SFGSFGSFGSG" hidden="1">{#N/A,#N/A,FALSE,"COVER.XLS";#N/A,#N/A,FALSE,"RACT1.XLS";#N/A,#N/A,FALSE,"RACT2.XLS";#N/A,#N/A,FALSE,"ECCMP";#N/A,#N/A,FALSE,"WELDER.XLS"}</definedName>
    <definedName name="SFGSFGSG" hidden="1">{#N/A,#N/A,FALSE,"COVER.XLS";#N/A,#N/A,FALSE,"RACT1.XLS";#N/A,#N/A,FALSE,"RACT2.XLS";#N/A,#N/A,FALSE,"ECCMP";#N/A,#N/A,FALSE,"WELDER.XLS"}</definedName>
    <definedName name="SFGSFGS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SFGSGSFGSF" hidden="1">{#N/A,#N/A,FALSE,"COVER1.XLS ";#N/A,#N/A,FALSE,"RACT1.XLS";#N/A,#N/A,FALSE,"RACT2.XLS";#N/A,#N/A,FALSE,"ECCMP";#N/A,#N/A,FALSE,"WELDER.XLS"}</definedName>
    <definedName name="SFGSFSFG" hidden="1">{#N/A,#N/A,FALSE,"COVER1.XLS ";#N/A,#N/A,FALSE,"RACT1.XLS";#N/A,#N/A,FALSE,"RACT2.XLS";#N/A,#N/A,FALSE,"ECCMP";#N/A,#N/A,FALSE,"WELDER.XLS"}</definedName>
    <definedName name="SFGS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SS" hidden="1">{#N/A,#N/A,FALSE,"COVER1.XLS ";#N/A,#N/A,FALSE,"RACT1.XLS";#N/A,#N/A,FALSE,"RACT2.XLS";#N/A,#N/A,FALSE,"ECCMP";#N/A,#N/A,FALSE,"WELDER.XLS"}</definedName>
    <definedName name="SFGSSFG" hidden="1">{#N/A,#N/A,FALSE,"COVER.XLS";#N/A,#N/A,FALSE,"RACT1.XLS";#N/A,#N/A,FALSE,"RACT2.XLS";#N/A,#N/A,FALSE,"ECCMP";#N/A,#N/A,FALSE,"WELDER.XLS"}</definedName>
    <definedName name="sfhesr">#N/A</definedName>
    <definedName name="sfhresh">#N/A</definedName>
    <definedName name="sfkew">#N/A</definedName>
    <definedName name="sfrhers">#N/A</definedName>
    <definedName name="SFS">#REF!</definedName>
    <definedName name="SFSFFS" hidden="1">{#N/A,#N/A,FALSE,"COVER.XLS";#N/A,#N/A,FALSE,"RACT1.XLS";#N/A,#N/A,FALSE,"RACT2.XLS";#N/A,#N/A,FALSE,"ECCMP";#N/A,#N/A,FALSE,"WELDER.XLS"}</definedName>
    <definedName name="sfsgf">#N/A</definedName>
    <definedName name="sfwe">#N/A</definedName>
    <definedName name="SFWEAFEWA">#N/A</definedName>
    <definedName name="sfwee">#N/A</definedName>
    <definedName name="sfwefwe">#N/A</definedName>
    <definedName name="SG">#N/A</definedName>
    <definedName name="sg4resreg">#REF!</definedName>
    <definedName name="sgd">#N/A</definedName>
    <definedName name="SGDD">#N/A</definedName>
    <definedName name="sgdegr">#N/A</definedName>
    <definedName name="SGDEGRSERG">#N/A</definedName>
    <definedName name="sgdf">#N/A</definedName>
    <definedName name="SGDFD">#REF!</definedName>
    <definedName name="SGDGD">#N/A</definedName>
    <definedName name="SGDGRESD">#N/A</definedName>
    <definedName name="SGDGRESSREG">#N/A</definedName>
    <definedName name="sgdgsd">#N/A</definedName>
    <definedName name="SGDGSERERGS">#N/A</definedName>
    <definedName name="SGDRD">#N/A</definedName>
    <definedName name="SGDREG">#N/A</definedName>
    <definedName name="sgdregrds">#N/A</definedName>
    <definedName name="SGDRESG">#N/A</definedName>
    <definedName name="sgdrsreg">#N/A</definedName>
    <definedName name="sgdsd">#N/A</definedName>
    <definedName name="SGDSDG">#N/A</definedName>
    <definedName name="SGDSGD">#N/A</definedName>
    <definedName name="sgdvfd">#N/A</definedName>
    <definedName name="SGE">#N/A</definedName>
    <definedName name="sge4e">#N/A</definedName>
    <definedName name="sgegers">#REF!</definedName>
    <definedName name="sgegr">#N/A</definedName>
    <definedName name="sger">#N/A</definedName>
    <definedName name="sgerg4">#N/A</definedName>
    <definedName name="SGERGRE">#N/A</definedName>
    <definedName name="SGERGS">#N/A</definedName>
    <definedName name="SGERREG">#N/A</definedName>
    <definedName name="SGERRGES">#N/A</definedName>
    <definedName name="sgerrse">#REF!</definedName>
    <definedName name="sgers">#N/A</definedName>
    <definedName name="sgerser">#REF!</definedName>
    <definedName name="sgersre">#N/A</definedName>
    <definedName name="sgesrg">#N/A</definedName>
    <definedName name="sgesrreg">#N/A</definedName>
    <definedName name="sgf">#N/A</definedName>
    <definedName name="SGFESR">#N/A</definedName>
    <definedName name="SGFG">#N/A</definedName>
    <definedName name="SGFKREKDFK">#N/A</definedName>
    <definedName name="sgfsgd">#N/A</definedName>
    <definedName name="sgg">#N/A</definedName>
    <definedName name="SGGESR">#N/A</definedName>
    <definedName name="sggfg">#N/A</definedName>
    <definedName name="sggre">#N/A</definedName>
    <definedName name="sggresre">#N/A</definedName>
    <definedName name="SGGS">#N/A</definedName>
    <definedName name="sgr">#REF!</definedName>
    <definedName name="sgre">#N/A</definedName>
    <definedName name="sgreerg">#N/A</definedName>
    <definedName name="SGREGSSREG">#N/A</definedName>
    <definedName name="SGREREG">#N/A</definedName>
    <definedName name="SGREREGS">#N/A</definedName>
    <definedName name="SGRERFD">#N/A</definedName>
    <definedName name="SGRERGSREG">#N/A</definedName>
    <definedName name="sgres">#N/A</definedName>
    <definedName name="SGRESGRE">#N/A</definedName>
    <definedName name="SGRESR">#N/A</definedName>
    <definedName name="sgrgeers">#N/A</definedName>
    <definedName name="sgrgegre">#N/A</definedName>
    <definedName name="SGRGESRR">#N/A</definedName>
    <definedName name="sgrgre">#N/A</definedName>
    <definedName name="sgrgsre">#N/A</definedName>
    <definedName name="sgrr">#N/A</definedName>
    <definedName name="sgrred">#N/A</definedName>
    <definedName name="SGS">#N/A</definedName>
    <definedName name="sgse">#N/A</definedName>
    <definedName name="SGSEGRRE">#N/A</definedName>
    <definedName name="SGSGF">#N/A</definedName>
    <definedName name="SGSGSG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gsre">#N/A</definedName>
    <definedName name="sgv">#REF!</definedName>
    <definedName name="sgver">#N/A</definedName>
    <definedName name="shar1">[171]CJEs!#REF!</definedName>
    <definedName name="ShareCapitalHoDetailsMonthActual">#REF!</definedName>
    <definedName name="shd">#N/A</definedName>
    <definedName name="shdf">#N/A</definedName>
    <definedName name="shdhdf">#N/A</definedName>
    <definedName name="sheet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h">#N/A</definedName>
    <definedName name="sher">#N/A</definedName>
    <definedName name="sherr">#N/A</definedName>
    <definedName name="SHERSHR">#N/A</definedName>
    <definedName name="shfd">#N/A</definedName>
    <definedName name="shgesrh">#N/A</definedName>
    <definedName name="shgs">#N/A</definedName>
    <definedName name="shh">#N/A</definedName>
    <definedName name="shhdf">#N/A</definedName>
    <definedName name="SHHER">#N/A</definedName>
    <definedName name="SHHR">#N/A</definedName>
    <definedName name="shhre">#N/A</definedName>
    <definedName name="shhsd">#N/A</definedName>
    <definedName name="shhsddf">#N/A</definedName>
    <definedName name="shhsdf">#N/A</definedName>
    <definedName name="SHIFT">#REF!</definedName>
    <definedName name="SHOKYAKU97">'[172]#REF'!$A$6:$H$145</definedName>
    <definedName name="short" hidden="1">{#N/A,#N/A,FALSE,"COVER1.XLS ";#N/A,#N/A,FALSE,"RACT1.XLS";#N/A,#N/A,FALSE,"RACT2.XLS";#N/A,#N/A,FALSE,"ECCMP";#N/A,#N/A,FALSE,"WELDER.XLS"}</definedName>
    <definedName name="short1">'[139]เงินกู้ MGC'!$E$17</definedName>
    <definedName name="SHR">#REF!</definedName>
    <definedName name="shrgr">#N/A</definedName>
    <definedName name="shs">#N/A</definedName>
    <definedName name="shsdf">#N/A</definedName>
    <definedName name="shsdsd">#N/A</definedName>
    <definedName name="SHSFD">#N/A</definedName>
    <definedName name="shsreh">#N/A</definedName>
    <definedName name="SHT">#REF!</definedName>
    <definedName name="shtr">#N/A</definedName>
    <definedName name="shxdh">#N/A</definedName>
    <definedName name="SizingColumn">'[147]Balance Sheets-TKG'!#REF!</definedName>
    <definedName name="skcdslkds">#N/A</definedName>
    <definedName name="skkek">#N/A</definedName>
    <definedName name="skkekew">#N/A</definedName>
    <definedName name="sklelcd">#N/A</definedName>
    <definedName name="skskks">#N/A</definedName>
    <definedName name="SL">[56]Details!$D$195</definedName>
    <definedName name="smsms">#N/A</definedName>
    <definedName name="software" localSheetId="5" hidden="1">{"'Eng (page2)'!$A$1:$D$52"}</definedName>
    <definedName name="software" hidden="1">{"'Eng (page2)'!$A$1:$D$52"}</definedName>
    <definedName name="Sort" localSheetId="5" hidden="1">#REF!</definedName>
    <definedName name="Sort" hidden="1">#REF!</definedName>
    <definedName name="Sortrange">#REF!</definedName>
    <definedName name="source">'[90]Selection obj'!$G$2:$G$3</definedName>
    <definedName name="south_zone">#REF!</definedName>
    <definedName name="sp">#N/A</definedName>
    <definedName name="spcl">[173]deb!$A$45:$G$49</definedName>
    <definedName name="spcl1">[173]deb!$A$45:$G$49</definedName>
    <definedName name="Spec">#REF!</definedName>
    <definedName name="SpecialPrice" hidden="1">#REF!</definedName>
    <definedName name="spread">#N/A</definedName>
    <definedName name="spreadadj">rradj-wacc</definedName>
    <definedName name="sq">#N/A</definedName>
    <definedName name="SR">#REF!</definedName>
    <definedName name="srbrst">#N/A</definedName>
    <definedName name="srd" localSheetId="5" hidden="1">{"'Eng (page2)'!$A$1:$D$52"}</definedName>
    <definedName name="srd" hidden="1">{"'Eng (page2)'!$A$1:$D$52"}</definedName>
    <definedName name="srdgrge">#N/A</definedName>
    <definedName name="SRE">#REF!</definedName>
    <definedName name="sreegger">#N/A</definedName>
    <definedName name="sreg">#N/A</definedName>
    <definedName name="sregger">#N/A</definedName>
    <definedName name="sreggre">#N/A</definedName>
    <definedName name="sreggres">#REF!</definedName>
    <definedName name="SREGRESGRES">#N/A</definedName>
    <definedName name="SREGSGRE">#N/A</definedName>
    <definedName name="SREHRE">#REF!</definedName>
    <definedName name="sreres">#N/A</definedName>
    <definedName name="sret">#N/A</definedName>
    <definedName name="SRETE">#N/A</definedName>
    <definedName name="SRETERS">#N/A</definedName>
    <definedName name="sreyesr">#N/A</definedName>
    <definedName name="SRG">#N/A</definedName>
    <definedName name="SRGGRES">#N/A</definedName>
    <definedName name="srgres">#N/A</definedName>
    <definedName name="srh5r4es">#N/A</definedName>
    <definedName name="srhtr">#N/A</definedName>
    <definedName name="srr">#N/A</definedName>
    <definedName name="srsegres">'[174]Account List'!$A$2:$B$928</definedName>
    <definedName name="srthrt">#N/A</definedName>
    <definedName name="srthsrt">#N/A</definedName>
    <definedName name="srys">#N/A</definedName>
    <definedName name="ss" hidden="1">{#N/A,#N/A,FALSE,"COVER.XLS";#N/A,#N/A,FALSE,"RACT1.XLS";#N/A,#N/A,FALSE,"RACT2.XLS";#N/A,#N/A,FALSE,"ECCMP";#N/A,#N/A,FALSE,"WELDER.XLS"}</definedName>
    <definedName name="ssaa">#N/A</definedName>
    <definedName name="SSDFSD">#N/A</definedName>
    <definedName name="SSF_R">'[125]Oct-Database Local'!$R$4:$R$299</definedName>
    <definedName name="SSFGSFG" hidden="1">{#N/A,#N/A,FALSE,"COVER.XLS";#N/A,#N/A,FALSE,"RACT1.XLS";#N/A,#N/A,FALSE,"RACT2.XLS";#N/A,#N/A,FALSE,"ECCMP";#N/A,#N/A,FALSE,"WELDER.XLS"}</definedName>
    <definedName name="ssh">#N/A</definedName>
    <definedName name="sshr">#N/A</definedName>
    <definedName name="sshre">#N/A</definedName>
    <definedName name="SSM">#REF!</definedName>
    <definedName name="ssr">#REF!</definedName>
    <definedName name="sss" localSheetId="5" hidden="1">{"'Eng (page2)'!$A$1:$D$52"}</definedName>
    <definedName name="sss" hidden="1">{"'Eng (page2)'!$A$1:$D$52"}</definedName>
    <definedName name="SSSDFGSD" hidden="1">{#N/A,#N/A,FALSE,"COVER1.XLS ";#N/A,#N/A,FALSE,"RACT1.XLS";#N/A,#N/A,FALSE,"RACT2.XLS";#N/A,#N/A,FALSE,"ECCMP";#N/A,#N/A,FALSE,"WELDER.XLS"}</definedName>
    <definedName name="SSSDFGS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">#N/A</definedName>
    <definedName name="SSSSD" hidden="1">{#N/A,#N/A,FALSE,"COVER1.XLS ";#N/A,#N/A,FALSE,"RACT1.XLS";#N/A,#N/A,FALSE,"RACT2.XLS";#N/A,#N/A,FALSE,"ECCMP";#N/A,#N/A,FALSE,"WELDER.XLS"}</definedName>
    <definedName name="SSSSSSSSSSSSSSS" hidden="1">{#N/A,#N/A,FALSE,"17MAY";#N/A,#N/A,FALSE,"24MAY"}</definedName>
    <definedName name="ssssssssssssssss" localSheetId="5" hidden="1">{"'Eng (page2)'!$A$1:$D$52"}</definedName>
    <definedName name="ssssssssssssssss" hidden="1">{"'Eng (page2)'!$A$1:$D$52"}</definedName>
    <definedName name="SSSSSSSSSSSSSSSSSS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t" localSheetId="5" hidden="1">{"'Eng (page2)'!$A$1:$D$52"}</definedName>
    <definedName name="st" hidden="1">{"'Eng (page2)'!$A$1:$D$52"}</definedName>
    <definedName name="stamp" localSheetId="5" hidden="1">{"'Eng (page2)'!$A$1:$D$52"}</definedName>
    <definedName name="stamp" hidden="1">{"'Eng (page2)'!$A$1:$D$52"}</definedName>
    <definedName name="STAT">#REF!</definedName>
    <definedName name="States">[175]Codes!$C$20:$C$55</definedName>
    <definedName name="STC">#REF!</definedName>
    <definedName name="steg">#N/A</definedName>
    <definedName name="sters">#N/A</definedName>
    <definedName name="stete">#N/A</definedName>
    <definedName name="STEW" localSheetId="5" hidden="1">{"'Eng (page2)'!$A$1:$D$52"}</definedName>
    <definedName name="STEW" hidden="1">{"'Eng (page2)'!$A$1:$D$52"}</definedName>
    <definedName name="stggrereg">#N/A</definedName>
    <definedName name="STK">'[176]wip FG'!#REF!</definedName>
    <definedName name="Stocks">#REF!</definedName>
    <definedName name="storage_and_interest">#REF!</definedName>
    <definedName name="strat">[75]Assumptions!#REF!</definedName>
    <definedName name="streg">#N/A</definedName>
    <definedName name="strhnrt">#N/A</definedName>
    <definedName name="strhrth">#N/A</definedName>
    <definedName name="sts">#N/A</definedName>
    <definedName name="stser">#N/A</definedName>
    <definedName name="stsert">#N/A</definedName>
    <definedName name="stts">#N/A</definedName>
    <definedName name="STX">[36]BS!$A$1</definedName>
    <definedName name="Subarea_R">'[125]Oct-Database Local'!$I$4:$I$299</definedName>
    <definedName name="sug" localSheetId="5" hidden="1">{"'Eng (page2)'!$A$1:$D$52"}</definedName>
    <definedName name="sug" hidden="1">{"'Eng (page2)'!$A$1:$D$52"}</definedName>
    <definedName name="sum">#REF!</definedName>
    <definedName name="Summary">#REF!</definedName>
    <definedName name="supportarea">'[79]Supporting Sheet'!$A$21:$I$65536</definedName>
    <definedName name="sve">#N/A</definedName>
    <definedName name="svff">#N/A</definedName>
    <definedName name="svfs">#N/A</definedName>
    <definedName name="svver">#N/A</definedName>
    <definedName name="svvesr">#N/A</definedName>
    <definedName name="svvrere">#N/A</definedName>
    <definedName name="svvrr">#N/A</definedName>
    <definedName name="svvser">#N/A</definedName>
    <definedName name="sw">#N/A</definedName>
    <definedName name="sw3s">#N/A</definedName>
    <definedName name="swdfes">#N/A</definedName>
    <definedName name="swsww">#N/A</definedName>
    <definedName name="SWT">#N/A</definedName>
    <definedName name="SXSDCX">#N/A</definedName>
    <definedName name="SXX" localSheetId="5" hidden="1">{"'Eng (page2)'!$A$1:$D$52"}</definedName>
    <definedName name="SXX" hidden="1">{"'Eng (page2)'!$A$1:$D$52"}</definedName>
    <definedName name="SY">#N/A</definedName>
    <definedName name="sy4e">#N/A</definedName>
    <definedName name="syh">#N/A</definedName>
    <definedName name="SYYY">#REF!</definedName>
    <definedName name="t" hidden="1">{#N/A,#N/A,FALSE,"COVER.XLS";#N/A,#N/A,FALSE,"RACT1.XLS";#N/A,#N/A,FALSE,"RACT2.XLS";#N/A,#N/A,FALSE,"ECCMP";#N/A,#N/A,FALSE,"WELDER.XLS"}</definedName>
    <definedName name="t4rtr">#N/A</definedName>
    <definedName name="T4WA3">#N/A</definedName>
    <definedName name="t4wt">#N/A</definedName>
    <definedName name="t5u">#N/A</definedName>
    <definedName name="TA">#REF!</definedName>
    <definedName name="TA_U">#REF!</definedName>
    <definedName name="TAB">#REF!</definedName>
    <definedName name="table">#REF!</definedName>
    <definedName name="Table1">#REF!</definedName>
    <definedName name="tableadd">#REF!</definedName>
    <definedName name="tableaddref">#REF!</definedName>
    <definedName name="taeec">#N/A</definedName>
    <definedName name="TAFName">[78]Masters!$C$19</definedName>
    <definedName name="TAL">#REF!</definedName>
    <definedName name="TALLY">#REF!</definedName>
    <definedName name="TAMNo">[78]Masters!$C$23</definedName>
    <definedName name="TAName">[78]Masters!$C$20</definedName>
    <definedName name="TAPlace">[78]Masters!$C$43</definedName>
    <definedName name="TARGET">#N/A</definedName>
    <definedName name="TAX">#N/A</definedName>
    <definedName name="Tax_Credit">[79]b!$C$15</definedName>
    <definedName name="Tax_Effect_Income">#REF!</definedName>
    <definedName name="Tax_Effect_Liabs">#REF!</definedName>
    <definedName name="Tax_Effect_RetEarn">#REF!</definedName>
    <definedName name="Tax_Rate">#REF!</definedName>
    <definedName name="TaxAudAdd">[78]Masters!$C$24</definedName>
    <definedName name="TaxAuditDate">[78]Masters!$C$40</definedName>
    <definedName name="taxrate">'[21]Assumption Sheet'!#REF!</definedName>
    <definedName name="TaxTV">10%</definedName>
    <definedName name="TaxXL">5%</definedName>
    <definedName name="tb">[177]TRIALBALANCE!$A$5:$H$255</definedName>
    <definedName name="TB112.1">[52]시산표!#REF!</definedName>
    <definedName name="TB113.1">#REF!</definedName>
    <definedName name="TB114.1">#REF!</definedName>
    <definedName name="TB115.1">[52]시산표!#REF!</definedName>
    <definedName name="TB116.1">[51]시산표!#REF!</definedName>
    <definedName name="TB117.1">[52]시산표!#REF!</definedName>
    <definedName name="TB212.1">#REF!</definedName>
    <definedName name="TB213.1">[52]시산표!#REF!</definedName>
    <definedName name="TB221.1">[52]시산표!#REF!</definedName>
    <definedName name="TB222.1">[52]시산표!#REF!</definedName>
    <definedName name="TB222.2">[52]시산표!#REF!</definedName>
    <definedName name="TB223.1">[52]시산표!#REF!</definedName>
    <definedName name="TB224.1">[52]시산표!#REF!</definedName>
    <definedName name="TB312.1">#REF!</definedName>
    <definedName name="TB313.1">[52]시산표!#REF!</definedName>
    <definedName name="TB314.1">#REF!</definedName>
    <definedName name="TB315.1">#REF!</definedName>
    <definedName name="TB316.1">#REF!</definedName>
    <definedName name="TB317.1">[52]시산표!#REF!</definedName>
    <definedName name="TB318.1">[52]시산표!#REF!</definedName>
    <definedName name="TB601.1">[52]시산표!#REF!</definedName>
    <definedName name="TB605.1">[52]시산표!#REF!</definedName>
    <definedName name="TB904.1">#REF!</definedName>
    <definedName name="TB904.2">#REF!</definedName>
    <definedName name="tbl_ProdInfo" localSheetId="5" hidden="1">#REF!</definedName>
    <definedName name="tbl_ProdInfo" hidden="1">#REF!</definedName>
    <definedName name="TDHHTRD">#N/A</definedName>
    <definedName name="TDHHTRDT">#N/A</definedName>
    <definedName name="tdrr">#N/A</definedName>
    <definedName name="TDS">#REF!</definedName>
    <definedName name="tdt">#N/A</definedName>
    <definedName name="tdyty">#N/A</definedName>
    <definedName name="TE">'[97]E001 Lead'!#REF!</definedName>
    <definedName name="tee">#N/A</definedName>
    <definedName name="teh">#N/A</definedName>
    <definedName name="TEL">#REF!</definedName>
    <definedName name="TEMP">'[176]wip FG'!#REF!</definedName>
    <definedName name="TeradeCreditorsMonthActual">[65]BFNR!$E$50</definedName>
    <definedName name="TeradeCreditorsMonthBudget">[65]BFNR!$D$50</definedName>
    <definedName name="TeradeCreditorsMonthDevToBud">[65]BFNR!$F$50</definedName>
    <definedName name="TeradeCreditorsMonthDevToLE">[65]BFNR!$H$50</definedName>
    <definedName name="TeradeCreditorsMonthLE">[65]BFNR!$G$50</definedName>
    <definedName name="TeradeCreditorsYearActual">[65]BFNR!$K$50</definedName>
    <definedName name="TeradeCreditorsYearBudget">[65]BFNR!$J$50</definedName>
    <definedName name="TeradeCreditorsYearDevToBud">[65]BFNR!$L$50</definedName>
    <definedName name="TeradeCreditorsYearDevToLY">[65]BFNR!$N$50</definedName>
    <definedName name="TeradeCreditorsYearLY">[65]BFNR!$M$50</definedName>
    <definedName name="TERET">#N/A</definedName>
    <definedName name="term">#REF!</definedName>
    <definedName name="termination_cost">#REF!</definedName>
    <definedName name="tert">#REF!</definedName>
    <definedName name="tes">#N/A</definedName>
    <definedName name="teset">#N/A</definedName>
    <definedName name="tesr">#N/A</definedName>
    <definedName name="test" hidden="1">{#N/A,#N/A,FALSE,"COVER1.XLS ";#N/A,#N/A,FALSE,"RACT1.XLS";#N/A,#N/A,FALSE,"RACT2.XLS";#N/A,#N/A,FALSE,"ECCMP";#N/A,#N/A,FALSE,"WELDER.XLS"}</definedName>
    <definedName name="TEST0">#REF!</definedName>
    <definedName name="TEST1">#REF!</definedName>
    <definedName name="TEST10">#REF!</definedName>
    <definedName name="TEST100">#REF!</definedName>
    <definedName name="TEST101">#REF!</definedName>
    <definedName name="TEST102">#REF!</definedName>
    <definedName name="TEST103">#REF!</definedName>
    <definedName name="TEST104">#REF!</definedName>
    <definedName name="TEST105">#REF!</definedName>
    <definedName name="TEST106">#REF!</definedName>
    <definedName name="TEST107">#REF!</definedName>
    <definedName name="TEST108">#REF!</definedName>
    <definedName name="TEST109">#REF!</definedName>
    <definedName name="TEST11">#REF!</definedName>
    <definedName name="TEST110">#REF!</definedName>
    <definedName name="TEST111">#REF!</definedName>
    <definedName name="TEST112">#REF!</definedName>
    <definedName name="TEST113">#REF!</definedName>
    <definedName name="TEST114">#REF!</definedName>
    <definedName name="TEST115">#REF!</definedName>
    <definedName name="TEST116">#REF!</definedName>
    <definedName name="TEST117">#REF!</definedName>
    <definedName name="TEST118">#REF!</definedName>
    <definedName name="TEST119">#REF!</definedName>
    <definedName name="TEST12">#REF!</definedName>
    <definedName name="TEST120">#REF!</definedName>
    <definedName name="TEST121">#REF!</definedName>
    <definedName name="TEST122">#REF!</definedName>
    <definedName name="TEST123">#REF!</definedName>
    <definedName name="TEST124">#REF!</definedName>
    <definedName name="TEST125">#REF!</definedName>
    <definedName name="TEST126">#REF!</definedName>
    <definedName name="TEST127">#REF!</definedName>
    <definedName name="TEST128">#REF!</definedName>
    <definedName name="TEST129">#REF!</definedName>
    <definedName name="TEST13">#REF!</definedName>
    <definedName name="TEST130">#REF!</definedName>
    <definedName name="TEST131">#REF!</definedName>
    <definedName name="TEST132">#REF!</definedName>
    <definedName name="TEST133">#REF!</definedName>
    <definedName name="TEST134">#REF!</definedName>
    <definedName name="TEST135">#REF!</definedName>
    <definedName name="TEST136">#REF!</definedName>
    <definedName name="TEST137">#REF!</definedName>
    <definedName name="TEST138">#REF!</definedName>
    <definedName name="TEST139">#REF!</definedName>
    <definedName name="TEST14">#REF!</definedName>
    <definedName name="TEST140">#REF!</definedName>
    <definedName name="TEST141">#REF!</definedName>
    <definedName name="TEST142">#REF!</definedName>
    <definedName name="TEST143">#REF!</definedName>
    <definedName name="TEST144">#REF!</definedName>
    <definedName name="TEST145">#REF!</definedName>
    <definedName name="TEST146">#REF!</definedName>
    <definedName name="TEST147">#REF!</definedName>
    <definedName name="TEST148">#REF!</definedName>
    <definedName name="TEST149">#REF!</definedName>
    <definedName name="TEST15">#REF!</definedName>
    <definedName name="TEST150">#REF!</definedName>
    <definedName name="TEST151">#REF!</definedName>
    <definedName name="TEST152">#REF!</definedName>
    <definedName name="TEST153">#REF!</definedName>
    <definedName name="TEST154">#REF!</definedName>
    <definedName name="TEST155">#REF!</definedName>
    <definedName name="TEST156">#REF!</definedName>
    <definedName name="TEST157">#REF!</definedName>
    <definedName name="TEST158">#REF!</definedName>
    <definedName name="TEST159">#REF!</definedName>
    <definedName name="TEST16">#REF!</definedName>
    <definedName name="TEST160">#REF!</definedName>
    <definedName name="TEST161">#REF!</definedName>
    <definedName name="TEST162">#REF!</definedName>
    <definedName name="TEST163">#REF!</definedName>
    <definedName name="TEST164">#REF!</definedName>
    <definedName name="TEST17">[178]Vendors!#REF!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">#REF!</definedName>
    <definedName name="TEST50">#REF!</definedName>
    <definedName name="TEST51">#REF!</definedName>
    <definedName name="TEST52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61">#REF!</definedName>
    <definedName name="TEST62">#REF!</definedName>
    <definedName name="TEST63">#REF!</definedName>
    <definedName name="TEST64">#REF!</definedName>
    <definedName name="TEST65">#REF!</definedName>
    <definedName name="TEST66">#REF!</definedName>
    <definedName name="TEST67">#REF!</definedName>
    <definedName name="TEST68">#REF!</definedName>
    <definedName name="TEST69">#REF!</definedName>
    <definedName name="TEST7">#REF!</definedName>
    <definedName name="TEST70">#REF!</definedName>
    <definedName name="TEST71">#REF!</definedName>
    <definedName name="TEST72">#REF!</definedName>
    <definedName name="TEST73">#REF!</definedName>
    <definedName name="TEST74">#REF!</definedName>
    <definedName name="TEST75">#REF!</definedName>
    <definedName name="TEST76">#REF!</definedName>
    <definedName name="TEST77">#REF!</definedName>
    <definedName name="TEST78">#REF!</definedName>
    <definedName name="TEST79">#REF!</definedName>
    <definedName name="TEST8">#REF!</definedName>
    <definedName name="TEST80">#REF!</definedName>
    <definedName name="TEST81">#REF!</definedName>
    <definedName name="TEST82">#REF!</definedName>
    <definedName name="TEST83">#REF!</definedName>
    <definedName name="TEST84">#REF!</definedName>
    <definedName name="TEST85">#REF!</definedName>
    <definedName name="TEST86">#REF!</definedName>
    <definedName name="TEST87">#REF!</definedName>
    <definedName name="TEST88">#REF!</definedName>
    <definedName name="TEST89">#REF!</definedName>
    <definedName name="TEST9">#REF!</definedName>
    <definedName name="TEST90">#REF!</definedName>
    <definedName name="TEST91">#REF!</definedName>
    <definedName name="TEST92">#REF!</definedName>
    <definedName name="TEST93">#REF!</definedName>
    <definedName name="TEST94">#REF!</definedName>
    <definedName name="TEST95">#REF!</definedName>
    <definedName name="TEST96">#REF!</definedName>
    <definedName name="TEST97">#REF!</definedName>
    <definedName name="TEST98">#REF!</definedName>
    <definedName name="TEST99">#REF!</definedName>
    <definedName name="TESTHKEY">#REF!</definedName>
    <definedName name="TESTKEYS">#REF!</definedName>
    <definedName name="TESTVKEY">#REF!</definedName>
    <definedName name="TESTWE">#N/A</definedName>
    <definedName name="tet">#N/A</definedName>
    <definedName name="TETE">#N/A</definedName>
    <definedName name="tetet">#N/A</definedName>
    <definedName name="TETEW">#N/A</definedName>
    <definedName name="tette">#REF!</definedName>
    <definedName name="tew" localSheetId="5" hidden="1">{"'Eng (page2)'!$A$1:$D$52"}</definedName>
    <definedName name="tew" hidden="1">{"'Eng (page2)'!$A$1:$D$52"}</definedName>
    <definedName name="tewi">#N/A</definedName>
    <definedName name="Text">#REF!</definedName>
    <definedName name="text91">[179]CJEs!$E$26</definedName>
    <definedName name="TextRefCopy1">#REF!</definedName>
    <definedName name="TextRefCopy10">#REF!</definedName>
    <definedName name="TextRefCopy101">[180]CJEs!#REF!</definedName>
    <definedName name="TextRefCopy109">'[181]BS(Foamtec)'!$AA$40</definedName>
    <definedName name="TextRefCopy11">#REF!</definedName>
    <definedName name="TextRefCopy110">'[181]BS(Foamtec)'!$AC$40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'[181]BS(Foamtec)'!$AB$7</definedName>
    <definedName name="TextRefCopy19">'[108]2.1. Claimed Not Ack as debts'!#REF!</definedName>
    <definedName name="TextRefCopy2">#REF!</definedName>
    <definedName name="TextRefCopy20">'[108]2.2. Unitech Contingent'!#REF!</definedName>
    <definedName name="TextRefCopy21">'[108]2.4. Service Tax Contingent'!#REF!</definedName>
    <definedName name="TextRefCopy22">'[182]1612.01AL - INT AM&amp;NIEP'!#REF!</definedName>
    <definedName name="TextRefCopy26">#REF!</definedName>
    <definedName name="TextRefCopy27">#REF!</definedName>
    <definedName name="TextRefCopy28">#REF!</definedName>
    <definedName name="TextRefCopy29">'[108]6. Auditor Payment'!#REF!</definedName>
    <definedName name="TextRefCopy3">#REF!</definedName>
    <definedName name="TextRefCopy30">'[108]7. Pauling Joint Venture'!#REF!</definedName>
    <definedName name="TextRefCopy31">'[108]8. Non Provision'!#REF!</definedName>
    <definedName name="TextRefCopy32">'[108]5. MR'!#REF!</definedName>
    <definedName name="TextRefCopy36">'[108]31. EPS'!#REF!</definedName>
    <definedName name="TextRefCopy37">'[108]13. Finance Lease'!#REF!</definedName>
    <definedName name="TextRefCopy38">'[108]18. Earnings'!#REF!</definedName>
    <definedName name="TextRefCopy39">'[108]8. Non Provision'!#REF!</definedName>
    <definedName name="TextRefCopy4">#REF!</definedName>
    <definedName name="TextRefCopy43">[180]CJEs!#REF!</definedName>
    <definedName name="TextRefCopy46">[180]CJEs!#REF!</definedName>
    <definedName name="TextRefCopy49">'[181]PL(Foamtec)'!$P$30</definedName>
    <definedName name="TextRefCopy5">#REF!</definedName>
    <definedName name="TextRefCopy50">#REF!</definedName>
    <definedName name="TextRefCopy51">[180]CRJE!#REF!</definedName>
    <definedName name="TextRefCopy52">[180]PL!#REF!</definedName>
    <definedName name="TextRefCopy53">[180]PL!#REF!</definedName>
    <definedName name="TextRefCopy54">'[181]BS(Foamtec)'!$Z$12</definedName>
    <definedName name="TextRefCopy55">'[181]BS(Foamtec)'!$Z$13</definedName>
    <definedName name="TextRefCopy56">'[181]BS(Foamtec)'!$Z$14</definedName>
    <definedName name="TextRefCopy57">'[181]BS(Foamtec)'!$Z$15</definedName>
    <definedName name="TextRefCopy58">'[181]BS(Foamtec)'!$Z$16</definedName>
    <definedName name="TextRefCopy59">'[181]BS(Foamtec)'!$Z$23</definedName>
    <definedName name="TextRefCopy6">#REF!</definedName>
    <definedName name="TextRefCopy60">'[181]BS(Foamtec)'!$Z$24</definedName>
    <definedName name="TextRefCopy61">'[181]BS(Foamtec)'!$Z$24</definedName>
    <definedName name="TextRefCopy62">'[181]BS(Foamtec)'!$Z$36</definedName>
    <definedName name="TextRefCopy63">'[181]BS(Foamtec)'!$Z$36</definedName>
    <definedName name="TextRefCopy64">'[181]BS(Foamtec)'!$Z$37</definedName>
    <definedName name="TextRefCopy65">'[181]BS(Foamtec)'!$Z$38</definedName>
    <definedName name="TextRefCopy66">'[181]BS(Foamtec)'!$Z$40</definedName>
    <definedName name="TextRefCopy67">'[181]BS(Foamtec)'!$Z$42</definedName>
    <definedName name="TextRefCopy68">'[181]BS(Foamtec)'!$Z$47</definedName>
    <definedName name="TextRefCopy69">'[181]BS(Foamtec)'!$Z$49</definedName>
    <definedName name="TextRefCopy7">#REF!</definedName>
    <definedName name="TextRefCopy70">'[181]BS(Foamtec)'!$Z$53</definedName>
    <definedName name="TextRefCopy77">[180]PL!#REF!</definedName>
    <definedName name="TextRefCopy78">[180]PL!#REF!</definedName>
    <definedName name="TextRefCopy79">[180]PL!#REF!</definedName>
    <definedName name="TextRefCopy8">#REF!</definedName>
    <definedName name="TextRefCopy80">[180]PL!#REF!</definedName>
    <definedName name="TextRefCopy81">[180]PL!#REF!</definedName>
    <definedName name="TextRefCopy82">'[181]PL(Foamtec)'!$D$19</definedName>
    <definedName name="TextRefCopy84">[180]PL!#REF!</definedName>
    <definedName name="TextRefCopy85">[180]PL!#REF!</definedName>
    <definedName name="TextRefCopy9">#REF!</definedName>
    <definedName name="TextRefCopy91">[180]CJEs!$E$29</definedName>
    <definedName name="TextRefCopy99">[180]CJEs!#REF!</definedName>
    <definedName name="TextRefCopyRangeCount" hidden="1">18</definedName>
    <definedName name="tf">#N/A</definedName>
    <definedName name="TFB">#REF!</definedName>
    <definedName name="TFBH">#REF!</definedName>
    <definedName name="TFBWS">#REF!</definedName>
    <definedName name="tfiytiy">#N/A</definedName>
    <definedName name="tfk">#N/A</definedName>
    <definedName name="TFTF">#N/A</definedName>
    <definedName name="tfy">#N/A</definedName>
    <definedName name="tfyit">#N/A</definedName>
    <definedName name="tfyut">#N/A</definedName>
    <definedName name="tgkj" localSheetId="5" hidden="1">{"'Eng (page2)'!$A$1:$D$52"}</definedName>
    <definedName name="tgkj" hidden="1">{"'Eng (page2)'!$A$1:$D$52"}</definedName>
    <definedName name="TGTGG">#N/A</definedName>
    <definedName name="tgttgt">#N/A</definedName>
    <definedName name="THAI_PLASTIC_in_KUSD">#REF!</definedName>
    <definedName name="THB">[183]SaleMay!$J$5:$J$557</definedName>
    <definedName name="thr">#N/A</definedName>
    <definedName name="ThreeMonthsBefore">#REF!</definedName>
    <definedName name="Threshold">#REF!</definedName>
    <definedName name="THRHE">#N/A</definedName>
    <definedName name="tht">#N/A</definedName>
    <definedName name="THTH">#N/A</definedName>
    <definedName name="THTHHT">#N/A</definedName>
    <definedName name="TI">#N/A</definedName>
    <definedName name="tieir">#N/A</definedName>
    <definedName name="tiiyiyi">#N/A</definedName>
    <definedName name="tiretrk">#N/A</definedName>
    <definedName name="TIY">#N/A</definedName>
    <definedName name="tiyt">#N/A</definedName>
    <definedName name="tj">#N/A</definedName>
    <definedName name="tjh">#N/A</definedName>
    <definedName name="tjkfty">#N/A</definedName>
    <definedName name="tjrtd">#N/A</definedName>
    <definedName name="tjty">#N/A</definedName>
    <definedName name="TK">#REF!</definedName>
    <definedName name="tkfy">#N/A</definedName>
    <definedName name="tktktk">#N/A</definedName>
    <definedName name="tkykty">#N/A</definedName>
    <definedName name="tkyy">#N/A</definedName>
    <definedName name="tlltrlr">#N/A</definedName>
    <definedName name="TLLTTL">#N/A</definedName>
    <definedName name="TOHTO">#REF!</definedName>
    <definedName name="tome">#REF!</definedName>
    <definedName name="tootoy">#N/A</definedName>
    <definedName name="top">'[184]Detail-Sep'!#REF!</definedName>
    <definedName name="Top_Sale">[185]Top_Sale!#REF!</definedName>
    <definedName name="Tot_knw_Xfoot">#REF!</definedName>
    <definedName name="Tot_lik_Xfoot">#REF!</definedName>
    <definedName name="Total_Acc">#REF!</definedName>
    <definedName name="total_arbitration">#REF!</definedName>
    <definedName name="Total_Building">#REF!</definedName>
    <definedName name="Total_computer">#REF!</definedName>
    <definedName name="Total_Elec">#REF!</definedName>
    <definedName name="total_exposure_curr_rate">'[186]po-log - curr. rate'!$AH$91</definedName>
    <definedName name="total_exposure_proj_rate">#REF!</definedName>
    <definedName name="Total_Furniture">#REF!</definedName>
    <definedName name="Total_Office">#REF!</definedName>
    <definedName name="TotalAssetsAprActual">'[63]Financial backup'!#REF!</definedName>
    <definedName name="TotalAssetsAugProj">'[63]Financial backup'!#REF!</definedName>
    <definedName name="TotalAssetsDecProj">'[63]Financial backup'!#REF!</definedName>
    <definedName name="TotalAssetsFebProj">'[63]Financial backup'!#REF!</definedName>
    <definedName name="TotalAssetsJanProj">'[63]Financial backup'!#REF!</definedName>
    <definedName name="TotalAssetsJulyProj">'[63]Financial backup'!#REF!</definedName>
    <definedName name="TotalAssetsJuneProj">'[63]Financial backup'!#REF!</definedName>
    <definedName name="TotalAssetsMarProj">'[63]Financial backup'!#REF!</definedName>
    <definedName name="TotalAssetsMayActual">'[63]Financial backup'!#REF!</definedName>
    <definedName name="TotalAssetsMonthBudget">[65]BFNR!$D$48</definedName>
    <definedName name="TotalAssetsMonthDevToBud">[65]BFNR!$F$48</definedName>
    <definedName name="TotalAssetsMonthDevToLE">[65]BFNR!$H$48</definedName>
    <definedName name="TotalAssetsMonthLE">[65]BFNR!$G$48</definedName>
    <definedName name="TotalAssetsNovProj">'[63]Financial backup'!#REF!</definedName>
    <definedName name="TotalAssetsOctProj">'[63]Financial backup'!#REF!</definedName>
    <definedName name="TotalAssetsSepProj">'[63]Financial backup'!#REF!</definedName>
    <definedName name="TotalAssetsTotalLE">'[63]Financial backup'!#REF!</definedName>
    <definedName name="TotalAssetsYearActual">[65]BFNR!$K$48</definedName>
    <definedName name="TotalAssetsYearBudget">[65]BFNR!$J$48</definedName>
    <definedName name="TotalAssetsYearDevToBud">[65]BFNR!$L$48</definedName>
    <definedName name="TotalAssetsYearDevToLY">[65]BFNR!$N$48</definedName>
    <definedName name="TotalAssetsYearLY">[65]BFNR!$M$48</definedName>
    <definedName name="totalcap">'[21]Assumption Sheet'!#REF!</definedName>
    <definedName name="TotalCommitted">#REF!</definedName>
    <definedName name="TotalExpectedTotalExpenditure">#REF!</definedName>
    <definedName name="TotalExpenditureToDate">#REF!</definedName>
    <definedName name="TotalPercentSanctioned">#REF!</definedName>
    <definedName name="TOTALS">#REF!</definedName>
    <definedName name="TotalSanctioned">#REF!</definedName>
    <definedName name="TotalYear">#REF!</definedName>
    <definedName name="totoyo">#N/A</definedName>
    <definedName name="toyg">#N/A</definedName>
    <definedName name="tr" hidden="1">{#N/A,#N/A,FALSE,"COVER.XLS";#N/A,#N/A,FALSE,"RACT1.XLS";#N/A,#N/A,FALSE,"RACT2.XLS";#N/A,#N/A,FALSE,"ECCMP";#N/A,#N/A,FALSE,"WELDER.XLS"}</definedName>
    <definedName name="TradeCreditorsAprActual">'[63]Financial backup'!#REF!</definedName>
    <definedName name="TradeCreditorsAugProj">'[63]Financial backup'!#REF!</definedName>
    <definedName name="TradeCreditorsDecProj">'[63]Financial backup'!#REF!</definedName>
    <definedName name="TradeCreditorsFebProj">'[63]Financial backup'!#REF!</definedName>
    <definedName name="TradeCreditorsJanProj">'[63]Financial backup'!#REF!</definedName>
    <definedName name="TradeCreditorsJulyProj">'[63]Financial backup'!#REF!</definedName>
    <definedName name="TradeCreditorsJuneProj">'[63]Financial backup'!#REF!</definedName>
    <definedName name="TradeCreditorsMarProj">'[63]Financial backup'!#REF!</definedName>
    <definedName name="TradeCreditorsMayActual">'[63]Financial backup'!#REF!</definedName>
    <definedName name="TradeCreditorsMonthActual">[150]UBSR!$F$37</definedName>
    <definedName name="TradeCreditorsMonthBudget">[65]BFNR!$D$50</definedName>
    <definedName name="TradeCreditorsNovProj">'[63]Financial backup'!#REF!</definedName>
    <definedName name="TradeCreditorsOctProj">'[63]Financial backup'!#REF!</definedName>
    <definedName name="TradeCreditorsSepProj">'[63]Financial backup'!#REF!</definedName>
    <definedName name="TradeCreditorsTotalLE">'[63]Financial backup'!#REF!</definedName>
    <definedName name="TradeDebitorsDeviation">[65]BBRS!$E$42</definedName>
    <definedName name="TradedebtorsAprActual">'[63]Financial backup'!#REF!</definedName>
    <definedName name="TradedebtorsAugProj">'[63]Financial backup'!#REF!</definedName>
    <definedName name="TradeDebtorsCriticalMonthActual">#REF!</definedName>
    <definedName name="TradedebtorsDecProj">'[63]Financial backup'!#REF!</definedName>
    <definedName name="TradedebtorsFebProj">'[63]Financial backup'!#REF!</definedName>
    <definedName name="TradedebtorsJanProj">'[63]Financial backup'!#REF!</definedName>
    <definedName name="TradedebtorsJulyProj">'[63]Financial backup'!#REF!</definedName>
    <definedName name="TradedebtorsJuneProj">'[63]Financial backup'!#REF!</definedName>
    <definedName name="TradedebtorsMarProj">'[63]Financial backup'!#REF!</definedName>
    <definedName name="TradedebtorsMayActual">'[63]Financial backup'!#REF!</definedName>
    <definedName name="TradeDebtorsMonthBudget">[65]BFNR!$D$44</definedName>
    <definedName name="TradeDebtorsMonthDevToBud">[65]BFNR!$F$44</definedName>
    <definedName name="TradeDebtorsMonthDevToLE">[65]BFNR!$H$44</definedName>
    <definedName name="TradeDebtorsMonthLE">[65]BFNR!$G$44</definedName>
    <definedName name="TradedebtorsNovProj">'[63]Financial backup'!#REF!</definedName>
    <definedName name="TradedebtorsOctProj">'[63]Financial backup'!#REF!</definedName>
    <definedName name="TradeDebtorsPrevYearActual">[93]UBRS!#REF!</definedName>
    <definedName name="TradeDebtorsPrevYearAnnualBudget">[93]UBRS!#REF!</definedName>
    <definedName name="TradeDebtorsPrevYearDeviation">[93]UBRS!#REF!</definedName>
    <definedName name="TradeDebtorsPrevYearPercentDeviationToBudget">[93]UBRS!#REF!</definedName>
    <definedName name="TradedebtorsSepProj">'[63]Financial backup'!#REF!</definedName>
    <definedName name="TradedebtorsTotalLE">'[63]Financial backup'!#REF!</definedName>
    <definedName name="TradeDebtorsYearBudget">[65]BFNR!$J$44</definedName>
    <definedName name="TradeDebtorsYearDeviation">[93]UBRS!#REF!</definedName>
    <definedName name="TradeDebtorsYearDevToBud">[65]BFNR!$L$44</definedName>
    <definedName name="TradeDebtorsYearDevTOLY">[65]BFNR!$N$44</definedName>
    <definedName name="TradeDebtorsYearLY">[65]BFNR!$M$44</definedName>
    <definedName name="TradeDebtorsYearPercentDeviationToBudget">[93]UBRS!#REF!</definedName>
    <definedName name="TRAN">#N/A</definedName>
    <definedName name="Translation_Map_of_non_1US_only">#REF!</definedName>
    <definedName name="TRE" localSheetId="5" hidden="1">{"'Eng (page2)'!$A$1:$D$52"}</definedName>
    <definedName name="TRE" hidden="1">{"'Eng (page2)'!$A$1:$D$52"}</definedName>
    <definedName name="tre4r564t" localSheetId="5" hidden="1">{"'Eng (page2)'!$A$1:$D$52"}</definedName>
    <definedName name="tre4r564t" hidden="1">{"'Eng (page2)'!$A$1:$D$52"}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eetree" localSheetId="5" hidden="1">{"'Model'!$A$1:$N$53"}</definedName>
    <definedName name="treetree" hidden="1">{"'Model'!$A$1:$N$53"}</definedName>
    <definedName name="trend">'[90]Selection obj'!$C$2:$C$3</definedName>
    <definedName name="TRET">#N/A</definedName>
    <definedName name="trew" localSheetId="5" hidden="1">{"'Eng (page2)'!$A$1:$D$52"}</definedName>
    <definedName name="trew" hidden="1">{"'Eng (page2)'!$A$1:$D$52"}</definedName>
    <definedName name="TREY">#N/A</definedName>
    <definedName name="TRHDRTHD">#N/A</definedName>
    <definedName name="trhehtrth">#N/A</definedName>
    <definedName name="trhhtr">#N/A</definedName>
    <definedName name="TRIP">#REF!</definedName>
    <definedName name="trjt">#N/A</definedName>
    <definedName name="trjty">#N/A</definedName>
    <definedName name="trktrkrk">#N/A</definedName>
    <definedName name="trr">#N/A</definedName>
    <definedName name="TRRT">#N/A</definedName>
    <definedName name="trtetr">#N/A</definedName>
    <definedName name="TRTH">#N/A</definedName>
    <definedName name="TRTR">#REF!</definedName>
    <definedName name="TRTRT">#N/A</definedName>
    <definedName name="TRUR">#N/A</definedName>
    <definedName name="trw">#N/A</definedName>
    <definedName name="TRY">#N/A</definedName>
    <definedName name="tryer">#REF!</definedName>
    <definedName name="tryr">#REF!</definedName>
    <definedName name="tsd">#REF!</definedName>
    <definedName name="tseest">#N/A</definedName>
    <definedName name="tseset">#N/A</definedName>
    <definedName name="t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E">#N/A</definedName>
    <definedName name="ttetet">#REF!</definedName>
    <definedName name="ttiyityi">#N/A</definedName>
    <definedName name="TTR">#N/A</definedName>
    <definedName name="ttrft6">#N/A</definedName>
    <definedName name="ttrte">#N/A</definedName>
    <definedName name="ttt" hidden="1">{#N/A,#N/A,FALSE,"COVER.XLS";#N/A,#N/A,FALSE,"RACT1.XLS";#N/A,#N/A,FALSE,"RACT2.XLS";#N/A,#N/A,FALSE,"ECCMP";#N/A,#N/A,FALSE,"WELDER.XLS"}</definedName>
    <definedName name="TTTG">#N/A</definedName>
    <definedName name="TTTT">#N/A</definedName>
    <definedName name="ttttttt">#REF!</definedName>
    <definedName name="TTWT">#N/A</definedName>
    <definedName name="TTWTW">#N/A</definedName>
    <definedName name="tu">#N/A</definedName>
    <definedName name="TUITU">#N/A</definedName>
    <definedName name="tun" localSheetId="5" hidden="1">{"'Model'!$A$1:$N$53"}</definedName>
    <definedName name="tun" hidden="1">{"'Model'!$A$1:$N$53"}</definedName>
    <definedName name="TUR">#N/A</definedName>
    <definedName name="TUT">#N/A</definedName>
    <definedName name="TUTU">#N/A</definedName>
    <definedName name="tuu">#N/A</definedName>
    <definedName name="tuut">#N/A</definedName>
    <definedName name="TWE" localSheetId="5" hidden="1">{"'Eng (page2)'!$A$1:$D$52"}</definedName>
    <definedName name="TWE" hidden="1">{"'Eng (page2)'!$A$1:$D$52"}</definedName>
    <definedName name="twer">#N/A</definedName>
    <definedName name="twere">#N/A</definedName>
    <definedName name="twert">#N/A</definedName>
    <definedName name="twete">#N/A</definedName>
    <definedName name="twette34">#N/A</definedName>
    <definedName name="TwoMonthsBefore">#REF!</definedName>
    <definedName name="twr">#REF!</definedName>
    <definedName name="twrt">#REF!</definedName>
    <definedName name="twt">#N/A</definedName>
    <definedName name="ty">#REF!</definedName>
    <definedName name="ty5e5y">#N/A</definedName>
    <definedName name="TYEHGE">#N/A</definedName>
    <definedName name="TYERY">#N/A</definedName>
    <definedName name="tyeyr">#N/A</definedName>
    <definedName name="tyhyt">#N/A</definedName>
    <definedName name="tyjnyt">#N/A</definedName>
    <definedName name="TYJTFY">#N/A</definedName>
    <definedName name="tyjy">#N/A</definedName>
    <definedName name="tykktyf">#N/A</definedName>
    <definedName name="tykktyk">#N/A</definedName>
    <definedName name="tykkyt">#N/A</definedName>
    <definedName name="tykty">#N/A</definedName>
    <definedName name="TypeOfsale">[17]SaleJan!$A$7:$A$486</definedName>
    <definedName name="TypeOfSale2">[17]SaleFeb!$A$7:$A$502</definedName>
    <definedName name="TypeOfSale3">[17]SaleMar!$A$7:$A$545</definedName>
    <definedName name="TypeOfSale4">[17]SaleApr!$A$7:$A$505</definedName>
    <definedName name="TypeOfSale5">[17]SaleMay!$A$5:$A$557</definedName>
    <definedName name="TypeOfSale6">[17]SaleJune!$A$8:$A$616</definedName>
    <definedName name="TypeOfsale7">[17]SaleJuly!$A$8:$A$642</definedName>
    <definedName name="TYRYR">#N/A</definedName>
    <definedName name="TYTHT">#N/A</definedName>
    <definedName name="tytuyiiu">#N/A</definedName>
    <definedName name="tyty">#N/A</definedName>
    <definedName name="TYTYT">#N/A</definedName>
    <definedName name="TYTYTY">#N/A</definedName>
    <definedName name="TYUT">#N/A</definedName>
    <definedName name="TYYE">#N/A</definedName>
    <definedName name="U">#REF!</definedName>
    <definedName name="u_40239">#REF!</definedName>
    <definedName name="u_pang">#REF!</definedName>
    <definedName name="U6U">#N/A</definedName>
    <definedName name="udt">#N/A</definedName>
    <definedName name="udtu">#N/A</definedName>
    <definedName name="ue">#N/A</definedName>
    <definedName name="uee">#N/A</definedName>
    <definedName name="ueu">#N/A</definedName>
    <definedName name="uggbhj">#N/A</definedName>
    <definedName name="uggt6">#N/A</definedName>
    <definedName name="UGIKY">#N/A</definedName>
    <definedName name="ugygb">#N/A</definedName>
    <definedName name="uhi">#N/A</definedName>
    <definedName name="uhiuh">#N/A</definedName>
    <definedName name="uhju">#N/A</definedName>
    <definedName name="uhuhu">#N/A</definedName>
    <definedName name="uhytf6">#N/A</definedName>
    <definedName name="UI">#N/A</definedName>
    <definedName name="uiii">[149]BS!$B$2:$B$706</definedName>
    <definedName name="uiiu">#N/A</definedName>
    <definedName name="uiiuh">#N/A</definedName>
    <definedName name="UIIUI">#N/A</definedName>
    <definedName name="uij">#N/A</definedName>
    <definedName name="uik">#N/A</definedName>
    <definedName name="uikh">#N/A</definedName>
    <definedName name="uio">#REF!</definedName>
    <definedName name="UIOO">#N/A</definedName>
    <definedName name="uiui">#N/A</definedName>
    <definedName name="uiuuuu">#N/A</definedName>
    <definedName name="uiy">#REF!</definedName>
    <definedName name="uj">#N/A</definedName>
    <definedName name="ujj" localSheetId="5" hidden="1">{"'Eng (page2)'!$A$1:$D$52"}</definedName>
    <definedName name="ujj" hidden="1">{"'Eng (page2)'!$A$1:$D$52"}</definedName>
    <definedName name="UJU">#N/A</definedName>
    <definedName name="UJUJ">#N/A</definedName>
    <definedName name="ujujj">#REF!</definedName>
    <definedName name="UJUU">#N/A</definedName>
    <definedName name="UJUUJ">#N/A</definedName>
    <definedName name="UJUUUU">#N/A</definedName>
    <definedName name="ukj">#N/A</definedName>
    <definedName name="UKKUU">#N/A</definedName>
    <definedName name="UKL" localSheetId="5" hidden="1">{"'Eng (page2)'!$A$1:$D$52"}</definedName>
    <definedName name="UKL" hidden="1">{"'Eng (page2)'!$A$1:$D$52"}</definedName>
    <definedName name="UKUK">#N/A</definedName>
    <definedName name="ukuu">#N/A</definedName>
    <definedName name="unew" localSheetId="5" hidden="1">{"'Model'!$A$1:$N$53"}</definedName>
    <definedName name="unew" hidden="1">{"'Model'!$A$1:$N$53"}</definedName>
    <definedName name="Unit">'[97]E001 Lead'!#REF!</definedName>
    <definedName name="Unit2Gr1Apr">'[93]KPM DT'!#REF!</definedName>
    <definedName name="Unit2Gr1Feb">'[93]KPM DT'!#REF!</definedName>
    <definedName name="Unit2Gr1Jan">'[93]KPM DT'!#REF!</definedName>
    <definedName name="Unit2Gr1Mar">'[93]KPM DT'!#REF!</definedName>
    <definedName name="Unit2Gr2Apr">'[93]KPM DT'!#REF!</definedName>
    <definedName name="Unit2Gr2Feb">'[93]KPM DT'!#REF!</definedName>
    <definedName name="Unit2Gr2Jan">'[93]KPM DT'!#REF!</definedName>
    <definedName name="Unit2Gr2Mar">'[93]KPM DT'!#REF!</definedName>
    <definedName name="Unit2Gr3Apr">'[93]KPM DT'!#REF!</definedName>
    <definedName name="Unit2Gr3Feb">'[93]KPM DT'!#REF!</definedName>
    <definedName name="Unit2Gr3Jan">'[93]KPM DT'!#REF!</definedName>
    <definedName name="Unit2Gr3Mar">'[93]KPM DT'!#REF!</definedName>
    <definedName name="Unit2Gr4Apr">'[93]KPM DT'!#REF!</definedName>
    <definedName name="Unit2Gr4Feb">'[93]KPM DT'!#REF!</definedName>
    <definedName name="Unit2Gr4Jan">'[93]KPM DT'!#REF!</definedName>
    <definedName name="Unit2Gr4Mar">'[93]KPM DT'!#REF!</definedName>
    <definedName name="Unit2Gr5Apr">'[93]KPM DT'!#REF!</definedName>
    <definedName name="Unit2Gr5Feb">'[93]KPM DT'!#REF!</definedName>
    <definedName name="Unit2Gr5Jan">'[93]KPM DT'!#REF!</definedName>
    <definedName name="Unit2Gr5Mar">'[93]KPM DT'!#REF!</definedName>
    <definedName name="Unit2Gr6Apr">'[93]KPM DT'!#REF!</definedName>
    <definedName name="Unit2Gr6Feb">'[93]KPM DT'!#REF!</definedName>
    <definedName name="Unit2Gr6Jan">'[93]KPM DT'!#REF!</definedName>
    <definedName name="Unit2Gr6Mar">'[93]KPM DT'!#REF!</definedName>
    <definedName name="Unit3Gr1Apr">'[93]KPM DT'!#REF!</definedName>
    <definedName name="Unit3Gr1Feb">'[93]KPM DT'!#REF!</definedName>
    <definedName name="Unit3Gr1Jan">'[93]KPM DT'!#REF!</definedName>
    <definedName name="Unit3Gr1Mar">'[93]KPM DT'!#REF!</definedName>
    <definedName name="Unit3Gr2Apr">'[93]KPM DT'!#REF!</definedName>
    <definedName name="Unit3Gr2Feb">'[93]KPM DT'!#REF!</definedName>
    <definedName name="Unit3Gr2Jan">'[93]KPM DT'!#REF!</definedName>
    <definedName name="Unit3Gr2Mar">'[93]KPM DT'!#REF!</definedName>
    <definedName name="Unit3Gr3Apr">'[93]KPM DT'!#REF!</definedName>
    <definedName name="Unit3Gr3Feb">'[93]KPM DT'!#REF!</definedName>
    <definedName name="Unit3Gr3Jan">'[93]KPM DT'!#REF!</definedName>
    <definedName name="Unit3Gr3Mar">'[93]KPM DT'!#REF!</definedName>
    <definedName name="Unit3Gr4Apr">'[93]KPM DT'!#REF!</definedName>
    <definedName name="Unit3Gr4Feb">'[93]KPM DT'!#REF!</definedName>
    <definedName name="Unit3Gr4Jan">'[93]KPM DT'!#REF!</definedName>
    <definedName name="Unit3Gr4Mar">'[93]KPM DT'!#REF!</definedName>
    <definedName name="Unit3Gr5Apr">'[93]KPM DT'!#REF!</definedName>
    <definedName name="Unit3Gr5Feb">'[93]KPM DT'!#REF!</definedName>
    <definedName name="Unit3Gr5Jan">'[93]KPM DT'!#REF!</definedName>
    <definedName name="Unit3Gr5Mar">'[93]KPM DT'!#REF!</definedName>
    <definedName name="Unit3Gr6Apr">'[93]KPM DT'!#REF!</definedName>
    <definedName name="Unit3Gr6Feb">'[93]KPM DT'!#REF!</definedName>
    <definedName name="Unit3Gr6Jan">'[93]KPM DT'!#REF!</definedName>
    <definedName name="Unit3Gr6Mar">'[93]KPM DT'!#REF!</definedName>
    <definedName name="Unit4Gr1Apr">'[93]KPM DT'!#REF!</definedName>
    <definedName name="Unit4Gr1Feb">'[93]KPM DT'!#REF!</definedName>
    <definedName name="Unit4Gr1Jan">'[93]KPM DT'!#REF!</definedName>
    <definedName name="Unit4Gr1Mar">'[93]KPM DT'!#REF!</definedName>
    <definedName name="Unit4Gr2Apr">'[93]KPM DT'!#REF!</definedName>
    <definedName name="Unit4Gr2Feb">'[93]KPM DT'!#REF!</definedName>
    <definedName name="Unit4Gr2Jan">'[93]KPM DT'!#REF!</definedName>
    <definedName name="Unit4Gr2Mar">'[93]KPM DT'!#REF!</definedName>
    <definedName name="Unit4Gr3Apr">'[93]KPM DT'!#REF!</definedName>
    <definedName name="Unit4Gr3Feb">'[93]KPM DT'!#REF!</definedName>
    <definedName name="Unit4Gr3Jan">'[93]KPM DT'!#REF!</definedName>
    <definedName name="Unit4Gr3Mar">'[93]KPM DT'!#REF!</definedName>
    <definedName name="Unit4Gr4Apr">'[93]KPM DT'!#REF!</definedName>
    <definedName name="Unit4Gr4Feb">'[93]KPM DT'!#REF!</definedName>
    <definedName name="Unit4Gr4Jan">'[93]KPM DT'!#REF!</definedName>
    <definedName name="Unit4Gr4Mar">'[93]KPM DT'!#REF!</definedName>
    <definedName name="Unit4Gr5Apr">'[93]KPM DT'!#REF!</definedName>
    <definedName name="Unit4Gr5Feb">'[93]KPM DT'!#REF!</definedName>
    <definedName name="Unit4Gr5Jan">'[93]KPM DT'!#REF!</definedName>
    <definedName name="Unit4Gr5Mar">'[93]KPM DT'!#REF!</definedName>
    <definedName name="Unit4Gr6Apr">'[93]KPM DT'!#REF!</definedName>
    <definedName name="Unit4Gr6Feb">'[93]KPM DT'!#REF!</definedName>
    <definedName name="Unit4Gr6Jan">'[93]KPM DT'!#REF!</definedName>
    <definedName name="Unit4Gr6Mar">'[93]KPM DT'!#REF!</definedName>
    <definedName name="Unit5Gr1Apr">'[93]KPM DT'!#REF!</definedName>
    <definedName name="Unit5Gr1Feb">'[93]KPM DT'!#REF!</definedName>
    <definedName name="Unit5Gr1Jan">'[93]KPM DT'!#REF!</definedName>
    <definedName name="Unit5Gr1Mar">'[93]KPM DT'!#REF!</definedName>
    <definedName name="Unit5Gr2Apr">'[93]KPM DT'!#REF!</definedName>
    <definedName name="Unit5Gr2Feb">'[93]KPM DT'!#REF!</definedName>
    <definedName name="Unit5Gr2Jan">'[93]KPM DT'!#REF!</definedName>
    <definedName name="Unit5Gr2Mar">'[93]KPM DT'!#REF!</definedName>
    <definedName name="Unit5Gr3Apr">'[93]KPM DT'!#REF!</definedName>
    <definedName name="Unit5Gr3Feb">'[93]KPM DT'!#REF!</definedName>
    <definedName name="Unit5Gr3Jan">'[93]KPM DT'!#REF!</definedName>
    <definedName name="Unit5Gr3Mar">'[93]KPM DT'!#REF!</definedName>
    <definedName name="Unit5Gr4Apr">'[93]KPM DT'!#REF!</definedName>
    <definedName name="Unit5Gr4Feb">'[93]KPM DT'!#REF!</definedName>
    <definedName name="Unit5Gr4Jan">'[93]KPM DT'!#REF!</definedName>
    <definedName name="Unit5Gr4Mar">'[93]KPM DT'!#REF!</definedName>
    <definedName name="Unit5Gr5Apre">'[93]KPM DT'!#REF!</definedName>
    <definedName name="Unit5Gr5Feb">'[93]KPM DT'!#REF!</definedName>
    <definedName name="Unit5Gr5Jan">'[93]KPM DT'!#REF!</definedName>
    <definedName name="Unit5Gr5Mar">'[93]KPM DT'!#REF!</definedName>
    <definedName name="Unit5Gr6Apr">'[93]KPM DT'!#REF!</definedName>
    <definedName name="Unit5Gr6Feb">'[93]KPM DT'!#REF!</definedName>
    <definedName name="Unit5Gr6Jan">'[93]KPM DT'!#REF!</definedName>
    <definedName name="Unit5Gr6Mar">'[93]KPM DT'!#REF!</definedName>
    <definedName name="Unit6Gr1Apr">'[93]KPM DT'!#REF!</definedName>
    <definedName name="Unit6Gr1Feb">'[93]KPM DT'!#REF!</definedName>
    <definedName name="Unit6Gr1Jan">'[93]KPM DT'!#REF!</definedName>
    <definedName name="Unit6Gr1Mar">'[93]KPM DT'!#REF!</definedName>
    <definedName name="Unit6Gr2Apr">'[93]KPM DT'!#REF!</definedName>
    <definedName name="Unit6Gr2Feb">'[93]KPM DT'!#REF!</definedName>
    <definedName name="Unit6Gr2Jan">'[93]KPM DT'!#REF!</definedName>
    <definedName name="Unit6Gr2Mar">'[93]KPM DT'!#REF!</definedName>
    <definedName name="Unit6Gr3Apr">'[93]KPM DT'!#REF!</definedName>
    <definedName name="Unit6Gr3Feb">'[93]KPM DT'!#REF!</definedName>
    <definedName name="Unit6Gr3Jan">'[93]KPM DT'!#REF!</definedName>
    <definedName name="Unit6Gr3Mar">'[93]KPM DT'!#REF!</definedName>
    <definedName name="Unit6Gr4Apr">'[93]KPM DT'!#REF!</definedName>
    <definedName name="Unit6Gr4Feb">'[93]KPM DT'!#REF!</definedName>
    <definedName name="Unit6Gr4Jan">'[93]KPM DT'!#REF!</definedName>
    <definedName name="Unit6Gr4Mar">'[93]KPM DT'!#REF!</definedName>
    <definedName name="Unit6Gr5Apr">'[93]KPM DT'!#REF!</definedName>
    <definedName name="Unit6Gr5Feb">'[93]KPM DT'!#REF!</definedName>
    <definedName name="Unit6Gr5Jan">'[93]KPM DT'!#REF!</definedName>
    <definedName name="Unit6Gr5Mar">'[93]KPM DT'!#REF!</definedName>
    <definedName name="Unit6Gr6Apr">'[93]KPM DT'!#REF!</definedName>
    <definedName name="Unit6Gr6Feb">'[93]KPM DT'!#REF!</definedName>
    <definedName name="Unit6Gr6Jan">'[93]KPM DT'!#REF!</definedName>
    <definedName name="Unit6Gr6Mar">'[93]KPM DT'!#REF!</definedName>
    <definedName name="UnitName">#REF!</definedName>
    <definedName name="UnitPerformancDevToLE">#REF!</definedName>
    <definedName name="UnitPerformanceDevToLE">#REF!</definedName>
    <definedName name="UnitPerformanceDevToLY">#REF!</definedName>
    <definedName name="UnitPerformanceLE">#REF!</definedName>
    <definedName name="UnitPerformanceLY">#REF!</definedName>
    <definedName name="UnitPerformanceMonthActual">#REF!</definedName>
    <definedName name="UnitPerformanceMonthBudget">#REF!</definedName>
    <definedName name="UnitPerformanceMonthDevToBud">#REF!</definedName>
    <definedName name="UnitPerformanceYearActual">#REF!</definedName>
    <definedName name="UnitPerformanceYearDevToBudget">#REF!</definedName>
    <definedName name="UnitPerformancLE">#REF!</definedName>
    <definedName name="UnitPerformancMonthDevToBud">#REF!</definedName>
    <definedName name="UnitPerformancYearActual">#REF!</definedName>
    <definedName name="UnitPerformancYearBudget">#REF!</definedName>
    <definedName name="units">[79]Assumptions!$E$7</definedName>
    <definedName name="unnamed">#REF!</definedName>
    <definedName name="unnamed_0">#REF!</definedName>
    <definedName name="unreal">#REF!</definedName>
    <definedName name="Unrealized">#REF!</definedName>
    <definedName name="unsec">#REF!</definedName>
    <definedName name="uoiou">#N/A</definedName>
    <definedName name="UOO" localSheetId="5" hidden="1">{"'Eng (page2)'!$A$1:$D$52"}</definedName>
    <definedName name="UOO" hidden="1">{"'Eng (page2)'!$A$1:$D$52"}</definedName>
    <definedName name="UOPU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OPUO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or" localSheetId="5" hidden="1">{"'Eng (page2)'!$A$1:$D$52"}</definedName>
    <definedName name="Uor" hidden="1">{"'Eng (page2)'!$A$1:$D$52"}</definedName>
    <definedName name="upuyp">#N/A</definedName>
    <definedName name="ur">#N/A</definedName>
    <definedName name="UR5T">#N/A</definedName>
    <definedName name="urrt">#N/A</definedName>
    <definedName name="US">'[117]ADJ - RATE'!$B$3</definedName>
    <definedName name="USD">'[55]Interest 30-11-01 not PA 7%'!#REF!</definedName>
    <definedName name="USD.A">#REF!</definedName>
    <definedName name="USD.E">#REF!</definedName>
    <definedName name="USD_B">#REF!</definedName>
    <definedName name="USD_payments">'[55]Interest 30-11-01 not PA 7%'!#REF!</definedName>
    <definedName name="Used_Accts">[187]Used_Acc!$A$2:$B$747</definedName>
    <definedName name="UT">[102]FOB_Sale_Jan!$AV$7:$AV$470</definedName>
    <definedName name="utd">#N/A</definedName>
    <definedName name="UtilitiesCostAugProj">'[63]Financial backup'!#REF!</definedName>
    <definedName name="UtilitiesCostDecProj">'[63]Financial backup'!#REF!</definedName>
    <definedName name="UtilitiesCostDevToLE">#REF!</definedName>
    <definedName name="UtilitiesCostDevToLY">#REF!</definedName>
    <definedName name="UtilitiesCostFebProj">'[63]Financial backup'!#REF!</definedName>
    <definedName name="UtilitiesCostJanProj">'[63]Financial backup'!#REF!</definedName>
    <definedName name="UtilitiesCostJulyProj">'[63]Financial backup'!#REF!</definedName>
    <definedName name="UtilitiesCostJuneProj">'[63]Financial backup'!#REF!</definedName>
    <definedName name="UtilitiesCostLE">#REF!</definedName>
    <definedName name="UtilitiesCostLY">#REF!</definedName>
    <definedName name="UtilitiesCostMarProj">'[63]Financial backup'!#REF!</definedName>
    <definedName name="UtilitiesCostMayActual">'[63]Financial backup'!#REF!</definedName>
    <definedName name="UtilitiesCostMonthAaactual">[65]BFNR!$K$17</definedName>
    <definedName name="UtilitiesCostMonthActual">#REF!</definedName>
    <definedName name="UtilitiesCostMonthBudget">#REF!</definedName>
    <definedName name="UtilitiesCostMonthDevToBud">#REF!</definedName>
    <definedName name="UtilitiesCostMonthDevToBudget">[65]BFNR!$L$17</definedName>
    <definedName name="UtilitiesCostMonthDevToLE">[65]BFNR!$H$17</definedName>
    <definedName name="UtilitiesCostMonthLE">[65]BFNR!$G$17</definedName>
    <definedName name="UtilitiesCostNovProj">'[63]Financial backup'!#REF!</definedName>
    <definedName name="UtilitiesCostOctProj">'[63]Financial backup'!#REF!</definedName>
    <definedName name="UtilitiesCostSepProj">'[63]Financial backup'!#REF!</definedName>
    <definedName name="UtilitiesCostTotalLE">'[63]Financial backup'!#REF!</definedName>
    <definedName name="UtilitiesCostYearActual">#REF!</definedName>
    <definedName name="UtilitiesCostYearBudget">#REF!</definedName>
    <definedName name="UtilitiesCostYearDevToBud">#REF!</definedName>
    <definedName name="UtilitiesCostYearDevToLY">[65]BFNR!$N$17</definedName>
    <definedName name="UtilitiesCostYearLY">[65]BFNR!$M$17</definedName>
    <definedName name="UTILITY">[74]FOB_Sale_Jan!$A$7:$A$470</definedName>
    <definedName name="utk">#N/A</definedName>
    <definedName name="UTNH">#N/A</definedName>
    <definedName name="utrt">#N/A</definedName>
    <definedName name="uttuiti">#N/A</definedName>
    <definedName name="utu">#N/A</definedName>
    <definedName name="UTYYT">#N/A</definedName>
    <definedName name="uu" localSheetId="5" hidden="1">{"'Eng (page2)'!$A$1:$D$52"}</definedName>
    <definedName name="uu" hidden="1">{"'Eng (page2)'!$A$1:$D$52"}</definedName>
    <definedName name="uuu">#REF!</definedName>
    <definedName name="uuuhg">#N/A</definedName>
    <definedName name="uuuu">#REF!</definedName>
    <definedName name="uuuuiiii">#REF!</definedName>
    <definedName name="uuuuu">#N/A</definedName>
    <definedName name="UUUUUU">#REF!</definedName>
    <definedName name="UUUUUUU">#REF!</definedName>
    <definedName name="UUUY">#N/A</definedName>
    <definedName name="uygi">#N/A</definedName>
    <definedName name="UYT">#N/A</definedName>
    <definedName name="uyuh">#N/A</definedName>
    <definedName name="uyy">#N/A</definedName>
    <definedName name="uyyy">#REF!</definedName>
    <definedName name="V">#REF!</definedName>
    <definedName name="vActual">[65]BFNR!$K$55</definedName>
    <definedName name="VAL">#REF!</definedName>
    <definedName name="ValDate">[188]Summary!$E$14</definedName>
    <definedName name="valid">[79]Valuation!$G$77</definedName>
    <definedName name="VALID01234">#REF!,#REF!</definedName>
    <definedName name="values">'[189]Determination of Threshold'!$B$3,'[189]Determination of Threshold'!$B$4,'[189]Determination of Threshold'!$B$15</definedName>
    <definedName name="VALuta">'[55]x-rate'!$A$2:$B$11</definedName>
    <definedName name="vat">#REF!</definedName>
    <definedName name="vbesr">#N/A</definedName>
    <definedName name="vbn" hidden="1">{#N/A,#N/A,FALSE,"COVER.XLS";#N/A,#N/A,FALSE,"RACT1.XLS";#N/A,#N/A,FALSE,"RACT2.XLS";#N/A,#N/A,FALSE,"ECCMP";#N/A,#N/A,FALSE,"WELDER.XLS"}</definedName>
    <definedName name="VBV">#N/A</definedName>
    <definedName name="VBVB">#N/A</definedName>
    <definedName name="vc">#N/A</definedName>
    <definedName name="vcnb">#N/A</definedName>
    <definedName name="vcx" localSheetId="5" hidden="1">{"'Model'!$A$1:$N$53"}</definedName>
    <definedName name="vcx" hidden="1">{"'Model'!$A$1:$N$53"}</definedName>
    <definedName name="vcxhhd">#N/A</definedName>
    <definedName name="VDD">#N/A</definedName>
    <definedName name="vddgg">#N/A</definedName>
    <definedName name="vderfd">#N/A</definedName>
    <definedName name="vderrg">#N/A</definedName>
    <definedName name="VDF" localSheetId="5" hidden="1">{"'Eng (page2)'!$A$1:$D$52"}</definedName>
    <definedName name="VDF" hidden="1">{"'Eng (page2)'!$A$1:$D$52"}</definedName>
    <definedName name="vdfdf">#N/A</definedName>
    <definedName name="VDFDFVD">#N/A</definedName>
    <definedName name="vdfe">#N/A</definedName>
    <definedName name="vdfer">#N/A</definedName>
    <definedName name="vdfersg">#N/A</definedName>
    <definedName name="vdfre">#N/A</definedName>
    <definedName name="VDFRS">#REF!</definedName>
    <definedName name="vdfs">#N/A</definedName>
    <definedName name="VDFV">#N/A</definedName>
    <definedName name="VDFVERS">#N/A</definedName>
    <definedName name="VDFVERVR">#N/A</definedName>
    <definedName name="VDFVRE">#N/A</definedName>
    <definedName name="vdggdg">#N/A</definedName>
    <definedName name="vdrevr">#N/A</definedName>
    <definedName name="vdsfv">#N/A</definedName>
    <definedName name="vdsves">#N/A</definedName>
    <definedName name="vdsvre">#N/A</definedName>
    <definedName name="vdvfd">#N/A</definedName>
    <definedName name="veds">#N/A</definedName>
    <definedName name="veevee" localSheetId="5" hidden="1">{"'Model'!$A$1:$N$53"}</definedName>
    <definedName name="veevee" hidden="1">{"'Model'!$A$1:$N$53"}</definedName>
    <definedName name="VESGRES">#N/A</definedName>
    <definedName name="vfbd">#N/A</definedName>
    <definedName name="vfd">#N/A</definedName>
    <definedName name="vfddg">#N/A</definedName>
    <definedName name="vfdegfd">#N/A</definedName>
    <definedName name="VFDERS">#N/A</definedName>
    <definedName name="VFDFDGFFD">#N/A</definedName>
    <definedName name="VFDFDVFD">#N/A</definedName>
    <definedName name="vfdfgd">#N/A</definedName>
    <definedName name="vfdgd">#N/A</definedName>
    <definedName name="vfdrd">#N/A</definedName>
    <definedName name="vfdresg">#N/A</definedName>
    <definedName name="vfdser">#N/A</definedName>
    <definedName name="vfdsg">#N/A</definedName>
    <definedName name="VFDSVF">#N/A</definedName>
    <definedName name="vfdver">#N/A</definedName>
    <definedName name="VFDVESR">#N/A</definedName>
    <definedName name="VFDVRE">#N/A</definedName>
    <definedName name="VFDVSR">#N/A</definedName>
    <definedName name="VFE">#N/A</definedName>
    <definedName name="VFED">#N/A</definedName>
    <definedName name="vfeergd">#N/A</definedName>
    <definedName name="vfeg">#N/A</definedName>
    <definedName name="vfegf">#N/A</definedName>
    <definedName name="vfejfjf">#N/A</definedName>
    <definedName name="vfer">#N/A</definedName>
    <definedName name="vferd">#N/A</definedName>
    <definedName name="vferg">#N/A</definedName>
    <definedName name="VFF">#N/A</definedName>
    <definedName name="vffd">#N/A</definedName>
    <definedName name="VFFDR">#N/A</definedName>
    <definedName name="VFFDX">#N/A</definedName>
    <definedName name="vffer">#N/A</definedName>
    <definedName name="vffgs">#N/A</definedName>
    <definedName name="VFFVDSD">#N/A</definedName>
    <definedName name="vffvfd">#N/A</definedName>
    <definedName name="vffvfrd">#N/A</definedName>
    <definedName name="vfgdf">#N/A</definedName>
    <definedName name="vfgrd">#N/A</definedName>
    <definedName name="vfgre">#N/A</definedName>
    <definedName name="vfrd">#N/A</definedName>
    <definedName name="vfrdf">#N/A</definedName>
    <definedName name="vfrf">#N/A</definedName>
    <definedName name="vfser">#N/A</definedName>
    <definedName name="vfserg">#N/A</definedName>
    <definedName name="vfsgfgf">#N/A</definedName>
    <definedName name="vfsgr">#N/A</definedName>
    <definedName name="vfsgrs">#N/A</definedName>
    <definedName name="vfsr">#N/A</definedName>
    <definedName name="vfsrd">#N/A</definedName>
    <definedName name="vfsrg">#N/A</definedName>
    <definedName name="vfsrgdf">#N/A</definedName>
    <definedName name="vfvdff">#N/A</definedName>
    <definedName name="vfves">#N/A</definedName>
    <definedName name="VFVESRRE">#N/A</definedName>
    <definedName name="vfvfddfv">#N/A</definedName>
    <definedName name="vfvfdvf">#N/A</definedName>
    <definedName name="VFVFSER">#N/A</definedName>
    <definedName name="vfvrefd">#N/A</definedName>
    <definedName name="VFVSER">#N/A</definedName>
    <definedName name="vfvsr">#N/A</definedName>
    <definedName name="vgghhj">#N/A</definedName>
    <definedName name="vgh">#N/A</definedName>
    <definedName name="vgi">#N/A</definedName>
    <definedName name="vgyivg">#N/A</definedName>
    <definedName name="vhk">#N/A</definedName>
    <definedName name="vigy">#N/A</definedName>
    <definedName name="viv">#N/A</definedName>
    <definedName name="viy">#N/A</definedName>
    <definedName name="viyg">#N/A</definedName>
    <definedName name="viygiyg">#N/A</definedName>
    <definedName name="vj">#N/A</definedName>
    <definedName name="VJDNB">#N/A</definedName>
    <definedName name="vjjv">#N/A</definedName>
    <definedName name="VJVJ">#N/A</definedName>
    <definedName name="VJVJVJ">#N/A</definedName>
    <definedName name="vkf">#N/A</definedName>
    <definedName name="vkh">#N/A</definedName>
    <definedName name="vkvy">#N/A</definedName>
    <definedName name="vmjn">#N/A</definedName>
    <definedName name="VMM">#N/A</definedName>
    <definedName name="vmmx">#N/A</definedName>
    <definedName name="VMVMM">#N/A</definedName>
    <definedName name="vnnv">#N/A</definedName>
    <definedName name="VNVNVN">#N/A</definedName>
    <definedName name="vo">#N/A</definedName>
    <definedName name="vr">#N/A</definedName>
    <definedName name="vregg">#N/A</definedName>
    <definedName name="VRERESDF">#N/A</definedName>
    <definedName name="VRERVES">#N/A</definedName>
    <definedName name="vresldd">#N/A</definedName>
    <definedName name="VRESR">#N/A</definedName>
    <definedName name="VREVRE">#N/A</definedName>
    <definedName name="vrfer">#N/A</definedName>
    <definedName name="vrfers">#N/A</definedName>
    <definedName name="VRFFV">#N/A</definedName>
    <definedName name="vrfserf">#N/A</definedName>
    <definedName name="vrgd">#N/A</definedName>
    <definedName name="vrsgsd">#N/A</definedName>
    <definedName name="vsdv">#N/A</definedName>
    <definedName name="vsereg">#N/A</definedName>
    <definedName name="vsr">#N/A</definedName>
    <definedName name="vsvf">#N/A</definedName>
    <definedName name="vsvser">#N/A</definedName>
    <definedName name="vuujv">#N/A</definedName>
    <definedName name="vv">#N/A</definedName>
    <definedName name="vvd">#N/A</definedName>
    <definedName name="vvfdsfvdf">#N/A</definedName>
    <definedName name="VVFFD">#N/A</definedName>
    <definedName name="VVFFVDFD">#N/A</definedName>
    <definedName name="vvfsfd">#N/A</definedName>
    <definedName name="VVFVSER">#N/A</definedName>
    <definedName name="VVMVMMV">#N/A</definedName>
    <definedName name="vvref">#N/A</definedName>
    <definedName name="vvv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vvvv" hidden="1">{#N/A,#N/A,FALSE,"17MAY";#N/A,#N/A,FALSE,"24MAY"}</definedName>
    <definedName name="vvvvv" hidden="1">{#N/A,#N/A,FALSE,"COVER.XLS";#N/A,#N/A,FALSE,"RACT1.XLS";#N/A,#N/A,FALSE,"RACT2.XLS";#N/A,#N/A,FALSE,"ECCMP";#N/A,#N/A,FALSE,"WELDER.XLS"}</definedName>
    <definedName name="vxdsvggg">#N/A</definedName>
    <definedName name="vxvx" localSheetId="5" hidden="1">{"'Eng (page2)'!$A$1:$D$52"}</definedName>
    <definedName name="vxvx" hidden="1">{"'Eng (page2)'!$A$1:$D$52"}</definedName>
    <definedName name="vxvxert" localSheetId="5" hidden="1">{"'Eng (page2)'!$A$1:$D$52"}</definedName>
    <definedName name="vxvxert" hidden="1">{"'Eng (page2)'!$A$1:$D$52"}</definedName>
    <definedName name="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3AFWE">#N/A</definedName>
    <definedName name="W3EFA">#N/A</definedName>
    <definedName name="W3EWE">#N/A</definedName>
    <definedName name="W3FEFW3E">#N/A</definedName>
    <definedName name="W3RA">#N/A</definedName>
    <definedName name="W3RFWE">#N/A</definedName>
    <definedName name="w3te">#N/A</definedName>
    <definedName name="w3twe">#N/A</definedName>
    <definedName name="w45yw">#N/A</definedName>
    <definedName name="w4g4e">#N/A</definedName>
    <definedName name="w4y34w">#N/A</definedName>
    <definedName name="w4y43">#N/A</definedName>
    <definedName name="w6w">#N/A</definedName>
    <definedName name="wa">#N/A</definedName>
    <definedName name="WA3ERWA">#N/A</definedName>
    <definedName name="WA3FAW3">#N/A</definedName>
    <definedName name="WA4ETW">#N/A</definedName>
    <definedName name="WA4ETWA4">#N/A</definedName>
    <definedName name="WAAWFE3">#N/A</definedName>
    <definedName name="wacc">[75]Assumptions!$E$11</definedName>
    <definedName name="wae">#N/A</definedName>
    <definedName name="WAEF">#N/A</definedName>
    <definedName name="WAEFA3W">#N/A</definedName>
    <definedName name="WAEFEW">#N/A</definedName>
    <definedName name="WAEFEWF">#N/A</definedName>
    <definedName name="waeffewewf">#N/A</definedName>
    <definedName name="WAEFWA">#N/A</definedName>
    <definedName name="waefwef">#N/A</definedName>
    <definedName name="waew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F33E">#N/A</definedName>
    <definedName name="WAF3W">#N/A</definedName>
    <definedName name="wafeefwa">#N/A</definedName>
    <definedName name="WAFEEWAF">#N/A</definedName>
    <definedName name="WAFEFW">#N/A</definedName>
    <definedName name="WAFEFWEA">#N/A</definedName>
    <definedName name="WAFEWEA">#N/A</definedName>
    <definedName name="WAFEWF">#N/A</definedName>
    <definedName name="WAFW3">#N/A</definedName>
    <definedName name="WAGEGWAEG">#N/A</definedName>
    <definedName name="WAKEWKL">#N/A</definedName>
    <definedName name="walkthrough" localSheetId="5" hidden="1">{"'Eng (page2)'!$A$1:$D$52"}</definedName>
    <definedName name="walkthrough" hidden="1">{"'Eng (page2)'!$A$1:$D$52"}</definedName>
    <definedName name="wanna" localSheetId="5" hidden="1">{"'Model'!$A$1:$N$53"}</definedName>
    <definedName name="wanna" hidden="1">{"'Model'!$A$1:$N$53"}</definedName>
    <definedName name="WAT4WE">#N/A</definedName>
    <definedName name="WAWA">#N/A</definedName>
    <definedName name="WAWEF">#N/A</definedName>
    <definedName name="WAWF3W3">#N/A</definedName>
    <definedName name="wceew">#N/A</definedName>
    <definedName name="wcl">#REF!</definedName>
    <definedName name="wd">#N/A</definedName>
    <definedName name="WDD">#N/A</definedName>
    <definedName name="wdss">#N/A</definedName>
    <definedName name="wdsssw">#N/A</definedName>
    <definedName name="wdw">#N/A</definedName>
    <definedName name="WE">#REF!</definedName>
    <definedName name="WEA">#N/A</definedName>
    <definedName name="WEA4WAE">#N/A</definedName>
    <definedName name="WEAERKWKLWL">#N/A</definedName>
    <definedName name="weaf">#N/A</definedName>
    <definedName name="WEAF3WAE">#N/A</definedName>
    <definedName name="weafce">#N/A</definedName>
    <definedName name="WEAFEW">#N/A</definedName>
    <definedName name="WEAFEWA">#N/A</definedName>
    <definedName name="weafewafwe">#N/A</definedName>
    <definedName name="weafewf">#N/A</definedName>
    <definedName name="WEAFF3WE">#N/A</definedName>
    <definedName name="WEAFFAWE">#N/A</definedName>
    <definedName name="WEAFFEWAFEW">#N/A</definedName>
    <definedName name="weafw3">#N/A</definedName>
    <definedName name="WEAFWE">#N/A</definedName>
    <definedName name="WEAFWEAF">#N/A</definedName>
    <definedName name="WEAJEK">#N/A</definedName>
    <definedName name="wealk">#N/A</definedName>
    <definedName name="wearfe">#N/A</definedName>
    <definedName name="WEARWEA">#N/A</definedName>
    <definedName name="weawef">#N/A</definedName>
    <definedName name="weawt">#N/A</definedName>
    <definedName name="wecew">#N/A</definedName>
    <definedName name="WED" localSheetId="5" hidden="1">{"'Eng (page2)'!$A$1:$D$52"}</definedName>
    <definedName name="WED" hidden="1">{"'Eng (page2)'!$A$1:$D$52"}</definedName>
    <definedName name="weee" localSheetId="5" hidden="1">{"'Eng (page2)'!$A$1:$D$52"}</definedName>
    <definedName name="weee" hidden="1">{"'Eng (page2)'!$A$1:$D$52"}</definedName>
    <definedName name="Weeee">[190]CJEs!$E$29</definedName>
    <definedName name="weefw">#N/A</definedName>
    <definedName name="weewee" localSheetId="5" hidden="1">{"'Model'!$A$1:$N$53"}</definedName>
    <definedName name="weewee" hidden="1">{"'Model'!$A$1:$N$53"}</definedName>
    <definedName name="WEEWF">#N/A</definedName>
    <definedName name="weewfwefaf">#N/A</definedName>
    <definedName name="weewt">#N/A</definedName>
    <definedName name="wef">#N/A</definedName>
    <definedName name="wefa">#N/A</definedName>
    <definedName name="wefaaek">#N/A</definedName>
    <definedName name="wefaafwe">#N/A</definedName>
    <definedName name="WEFAEW">#N/A</definedName>
    <definedName name="wefaewf">#N/A</definedName>
    <definedName name="WEFAEWFA">#N/A</definedName>
    <definedName name="WEFAFEW">#REF!</definedName>
    <definedName name="WEFAFW3">#N/A</definedName>
    <definedName name="wefafweew">#N/A</definedName>
    <definedName name="wefakewke">#N/A</definedName>
    <definedName name="wefefr">#N/A</definedName>
    <definedName name="wefefw">#N/A</definedName>
    <definedName name="wefewf">#N/A</definedName>
    <definedName name="weff3w">#N/A</definedName>
    <definedName name="weffwe">#N/A</definedName>
    <definedName name="wefjd">#N/A</definedName>
    <definedName name="WEFJK">#N/A</definedName>
    <definedName name="wefjwekew">#N/A</definedName>
    <definedName name="WEFSAW">#N/A</definedName>
    <definedName name="wefsdfasc">#N/A</definedName>
    <definedName name="wefwe">#N/A</definedName>
    <definedName name="wefwe3a">#N/A</definedName>
    <definedName name="wefwea">#N/A</definedName>
    <definedName name="wefwfe">#N/A</definedName>
    <definedName name="wefwfew">#N/A</definedName>
    <definedName name="wefwfww">#N/A</definedName>
    <definedName name="WEGGWAEGW">#N/A</definedName>
    <definedName name="wei3w">#N/A</definedName>
    <definedName name="weig">#N/A</definedName>
    <definedName name="wekf">#N/A</definedName>
    <definedName name="wekjf3">#N/A</definedName>
    <definedName name="wekkwe">#N/A</definedName>
    <definedName name="weq">#N/A</definedName>
    <definedName name="wer4w34">#N/A</definedName>
    <definedName name="werertw">#N/A</definedName>
    <definedName name="werq">#N/A</definedName>
    <definedName name="werr">#REF!</definedName>
    <definedName name="wert43w43">#N/A</definedName>
    <definedName name="wert4t4">#N/A</definedName>
    <definedName name="wert4ttw4">#N/A</definedName>
    <definedName name="wert4tw">#N/A</definedName>
    <definedName name="werte">#N/A</definedName>
    <definedName name="wertreer">#N/A</definedName>
    <definedName name="wertteer">#N/A</definedName>
    <definedName name="werwer" localSheetId="5" hidden="1">{"'Model'!$A$1:$N$53"}</definedName>
    <definedName name="werwer" hidden="1">{"'Model'!$A$1:$N$53"}</definedName>
    <definedName name="WERWR">#REF!</definedName>
    <definedName name="West_zone">#REF!</definedName>
    <definedName name="wet">#N/A</definedName>
    <definedName name="wet4tw4">#N/A</definedName>
    <definedName name="wet4w">#N/A</definedName>
    <definedName name="wete">#N/A</definedName>
    <definedName name="wetewtte">#N/A</definedName>
    <definedName name="wetr">#REF!</definedName>
    <definedName name="wettr">#N/A</definedName>
    <definedName name="wettrte">#N/A</definedName>
    <definedName name="wetw">#N/A</definedName>
    <definedName name="wetwet">#N/A</definedName>
    <definedName name="wetwt">#N/A</definedName>
    <definedName name="WEUEUH">#N/A</definedName>
    <definedName name="WEW">#N/A</definedName>
    <definedName name="WEWE">#N/A</definedName>
    <definedName name="weweew">#N/A</definedName>
    <definedName name="wewew">#N/A</definedName>
    <definedName name="wewewe">#N/A</definedName>
    <definedName name="wewewy" hidden="1">#REF!</definedName>
    <definedName name="wewkek">#N/A</definedName>
    <definedName name="wewwaef">#N/A</definedName>
    <definedName name="WEWWRRW">#N/A</definedName>
    <definedName name="WEXW">#REF!</definedName>
    <definedName name="wezd">#N/A</definedName>
    <definedName name="WF">#N/A</definedName>
    <definedName name="WF3A3">#N/A</definedName>
    <definedName name="wfae">#N/A</definedName>
    <definedName name="WFAE3">#N/A</definedName>
    <definedName name="WFAEFEW">#REF!</definedName>
    <definedName name="wfe">#N/A</definedName>
    <definedName name="wfe3w">#N/A</definedName>
    <definedName name="wfe3w2s">#N/A</definedName>
    <definedName name="WFEA">#N/A</definedName>
    <definedName name="WFEAAWE4">#N/A</definedName>
    <definedName name="wfeaewf">#N/A</definedName>
    <definedName name="wfeafew">#N/A</definedName>
    <definedName name="wfeafewa">#N/A</definedName>
    <definedName name="WFEAFEWAE">#N/A</definedName>
    <definedName name="WFEAFWE">#REF!</definedName>
    <definedName name="WFEAFWEA">#N/A</definedName>
    <definedName name="WFEAW">#N/A</definedName>
    <definedName name="WFEAWAFE">#N/A</definedName>
    <definedName name="wfeawef">#N/A</definedName>
    <definedName name="wfeewf">#N/A</definedName>
    <definedName name="wfefeefwa">#N/A</definedName>
    <definedName name="wfefw">#N/A</definedName>
    <definedName name="wfefwe">#N/A</definedName>
    <definedName name="wfek3kw">#N/A</definedName>
    <definedName name="wfew">#N/A</definedName>
    <definedName name="wfewef">#N/A</definedName>
    <definedName name="wfewf">#N/A</definedName>
    <definedName name="WFEWFAWEF">#N/A</definedName>
    <definedName name="wfewfe">#N/A</definedName>
    <definedName name="wfewff">#N/A</definedName>
    <definedName name="wfm">#N/A</definedName>
    <definedName name="wfsfas">#N/A</definedName>
    <definedName name="wfw3ew">#N/A</definedName>
    <definedName name="wfwfe">#N/A</definedName>
    <definedName name="wge">#N/A</definedName>
    <definedName name="WGER">#N/A</definedName>
    <definedName name="wgere">#N/A</definedName>
    <definedName name="WGG">#N/A</definedName>
    <definedName name="wgr">#REF!</definedName>
    <definedName name="wiauh">#N/A</definedName>
    <definedName name="Winai_Obj">#REF!</definedName>
    <definedName name="Winai_ProName">#REF!</definedName>
    <definedName name="Winai_Ton">#REF!</definedName>
    <definedName name="working">#REF!</definedName>
    <definedName name="Working_Capital">#REF!</definedName>
    <definedName name="Workoverexpenses">#REF!</definedName>
    <definedName name="WQ">#N/A</definedName>
    <definedName name="wqqq">#N/A</definedName>
    <definedName name="wqrwe">#N/A</definedName>
    <definedName name="wqtret">#N/A</definedName>
    <definedName name="wqwq">#N/A</definedName>
    <definedName name="wqwrr" localSheetId="5" hidden="1">{"'Eng (page2)'!$A$1:$D$52"}</definedName>
    <definedName name="wqwrr" hidden="1">{"'Eng (page2)'!$A$1:$D$52"}</definedName>
    <definedName name="wr" localSheetId="5" hidden="1">{"'Eng (page2)'!$A$1:$D$52"}</definedName>
    <definedName name="wr" hidden="1">{"'Eng (page2)'!$A$1:$D$52"}</definedName>
    <definedName name="WRAFW3A">#N/A</definedName>
    <definedName name="wree">#N/A</definedName>
    <definedName name="wrer">#N/A</definedName>
    <definedName name="wreuiwr">#N/A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localSheetId="5" hidden="1">{"level1",#N/A,FALSE,"1_LEV";"LEVEL1",#N/A,FALSE,"1_LEV"}</definedName>
    <definedName name="wrn.1_lev." hidden="1">{"level1",#N/A,FALSE,"1_LEV";"LEVEL1",#N/A,FALSE,"1_LEV"}</definedName>
    <definedName name="wrn.1_levbt." localSheetId="5" hidden="1">{"lev1bt",#N/A,FALSE,"1_LEVB-T"}</definedName>
    <definedName name="wrn.1_levbt." hidden="1">{"lev1bt",#N/A,FALSE,"1_LEVB-T"}</definedName>
    <definedName name="wrn.2.2" hidden="1">{#N/A,#N/A,FALSE,"17MAY";#N/A,#N/A,FALSE,"24MAY"}</definedName>
    <definedName name="wrn.2_levmon." localSheetId="5" hidden="1">{"lev2mon",#N/A,FALSE,"2_levmon"}</definedName>
    <definedName name="wrn.2_levmon." hidden="1">{"lev2mon",#N/A,FALSE,"2_levmon"}</definedName>
    <definedName name="wrn.2_levmonbt." localSheetId="5" hidden="1">{"lev2monbt",#N/A,FALSE,"2_levmonB-T"}</definedName>
    <definedName name="wrn.2_levmonbt." hidden="1">{"lev2monbt",#N/A,FALSE,"2_levmonB-T"}</definedName>
    <definedName name="wrn.2_levytd." localSheetId="5" hidden="1">{"lev2ytd",#N/A,FALSE,"2_LEVYTD"}</definedName>
    <definedName name="wrn.2_levytd." hidden="1">{"lev2ytd",#N/A,FALSE,"2_LEVYTD"}</definedName>
    <definedName name="wrn.2_levytdbt." localSheetId="5" hidden="1">{"lev2tytbt",#N/A,FALSE,"2_LEVYTDB-T"}</definedName>
    <definedName name="wrn.2_levytdbt." hidden="1">{"lev2tytbt",#N/A,FALSE,"2_LEVYTDB-T"}</definedName>
    <definedName name="wrn.AA." hidden="1">{#N/A,#N/A,FALSE,"PMTABB";#N/A,#N/A,FALSE,"PMTABB"}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{"SUMM_1",#N/A,FALSE,"SUMS";"SUMM_2",#N/A,FALSE,"SUMS";"SEC1",#N/A,FALSE,"SECTION 1";"SEC2",#N/A,FALSE,"SECTION 2";"SEC3",#N/A,FALSE,"SECTION 3";"SEC4",#N/A,FALSE,"SECTION 4";"SEC5622",#N/A,FALSE,"SECTION 5 622 Mbit";"SEC525",#N/A,FALSE,"SECTION 5 2.5Gbit"}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localSheetId="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5" hidden="1">{"balance",#N/A,FALSE,"BALANCE"}</definedName>
    <definedName name="wrn.BALANCE." hidden="1">{"balance",#N/A,FALSE,"BALANCE"}</definedName>
    <definedName name="wrn.Book." hidden="1">{"EVA",#N/A,FALSE,"SMT2";#N/A,#N/A,FALSE,"Summary";#N/A,#N/A,FALSE,"Graphs";#N/A,#N/A,FALSE,"4 Panel"}</definedName>
    <definedName name="wrn.BSPL." hidden="1">{"BS",#N/A,FALSE,"Accounts2002 New";"PL",#N/A,FALSE,"Accounts2002 New"}</definedName>
    <definedName name="wrn.Budget2000.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cashflow." localSheetId="5" hidden="1">{"cashflow",#N/A,FALSE,"CASHFLOW "}</definedName>
    <definedName name="wrn.cashflow." hidden="1">{"cashflow",#N/A,FALSE,"CASHFLOW "}</definedName>
    <definedName name="wrn.Complete." hidden="1">{#N/A,#N/A,FALSE,"SMT1";#N/A,#N/A,FALSE,"SMT2";#N/A,#N/A,FALSE,"Summary";#N/A,#N/A,FALSE,"Graphs";#N/A,#N/A,FALSE,"4 Panel"}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ep12." localSheetId="5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5" hidden="1">{#N/A,#N/A,FALSE,"VPM(1-4)_12";#N/A,#N/A,FALSE,"CONV(1-4)_12"}</definedName>
    <definedName name="wrn.DEPART1." hidden="1">{#N/A,#N/A,FALSE,"VPM(1-4)_12";#N/A,#N/A,FALSE,"CONV(1-4)_12"}</definedName>
    <definedName name="wrn.dept1." localSheetId="5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inal.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5" hidden="1">{"hilight1",#N/A,FALSE,"HILIGHT1"}</definedName>
    <definedName name="wrn.hilight1." hidden="1">{"hilight1",#N/A,FALSE,"HILIGHT1"}</definedName>
    <definedName name="wrn.hilight2." localSheetId="5" hidden="1">{"hilight2",#N/A,FALSE,"HILIGHT2"}</definedName>
    <definedName name="wrn.hilight2." hidden="1">{"hilight2",#N/A,FALSE,"HILIGHT2"}</definedName>
    <definedName name="wrn.hilight3." localSheetId="5" hidden="1">{"hilight3",#N/A,FALSE,"HILIGHT3"}</definedName>
    <definedName name="wrn.hilight3." hidden="1">{"hilight3",#N/A,FALSE,"HILIGHT3"}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come." localSheetId="5" hidden="1">{"income",#N/A,FALSE,"INCOME"}</definedName>
    <definedName name="wrn.income." hidden="1">{"income",#N/A,FALSE,"INCOME"}</definedName>
    <definedName name="wrn.index." localSheetId="5" hidden="1">{"index",#N/A,FALSE,"INDEX"}</definedName>
    <definedName name="wrn.index." hidden="1">{"index",#N/A,FALSE,"INDEX"}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notcomplete" hidden="1">{#N/A,#N/A,FALSE,"SMT1";#N/A,#N/A,FALSE,"SMT2";#N/A,#N/A,FALSE,"Summary";#N/A,#N/A,FALSE,"Graphs";#N/A,#N/A,FALSE,"4 Panel"}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MDEPAER2." localSheetId="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CC.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_EST." localSheetId="5" hidden="1">{"PRINT_EST",#N/A,FALSE,"ESTMON"}</definedName>
    <definedName name="wrn.REPORT_EST." hidden="1">{"PRINT_EST",#N/A,FALSE,"ESTMON"}</definedName>
    <definedName name="wrn.report1" hidden="1">{#N/A,#N/A,FALSE,"COVER.XLS";#N/A,#N/A,FALSE,"RACT1.XLS";#N/A,#N/A,FALSE,"RACT2.XLS";#N/A,#N/A,FALSE,"ECCMP";#N/A,#N/A,FALSE,"WELDER.XLS"}</definedName>
    <definedName name="wrn.rev_sale._.report." localSheetId="5" hidden="1">{"revsale",#N/A,FALSE,"REV-ยุพดี"}</definedName>
    <definedName name="wrn.rev_sale._.report." hidden="1">{"revsale",#N/A,FALSE,"REV-ยุพดี"}</definedName>
    <definedName name="wrn.revable." localSheetId="5" hidden="1">{"revable",#N/A,FALSE,"REVABLE"}</definedName>
    <definedName name="wrn.revable." hidden="1">{"revable",#N/A,FALSE,"REVABLE"}</definedName>
    <definedName name="wrn.RLDEPART2.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_.report." localSheetId="5" hidden="1">{"sales",#N/A,FALSE,"SALES"}</definedName>
    <definedName name="wrn.sales._.report." hidden="1">{"sales",#N/A,FALSE,"SALES"}</definedName>
    <definedName name="wrn.Schedules.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ALL." hidden="1">{"SUMM_1",#N/A,FALSE,"SUMS";"SUMM_2",#N/A,FALSE,"SUMS";"SEC1",#N/A,FALSE,"SECTION 1";"SEC2",#N/A,FALSE,"SECTION 2";"SEC3",#N/A,FALSE,"SECTION 3";"SEC4",#N/A,FALSE,"SECTION 4";"SEC5622",#N/A,FALSE,"SECTION 5 622 Mbit";"SEC525",#N/A,FALSE,"SECTION 5 2.5Gbit"}</definedName>
    <definedName name="wrq">#N/A</definedName>
    <definedName name="WRRW">#N/A</definedName>
    <definedName name="WRRWR">#N/A</definedName>
    <definedName name="wrw">#REF!</definedName>
    <definedName name="wrwe3">#N/A</definedName>
    <definedName name="WRWR">#N/A</definedName>
    <definedName name="wrwre">#N/A</definedName>
    <definedName name="wrww">#N/A</definedName>
    <definedName name="WS">#N/A</definedName>
    <definedName name="wsert">#N/A</definedName>
    <definedName name="wsete">#N/A</definedName>
    <definedName name="wsetew">#N/A</definedName>
    <definedName name="wsr">#N/A</definedName>
    <definedName name="wsws">#N/A</definedName>
    <definedName name="wswswswsw">#N/A</definedName>
    <definedName name="wt">#N/A</definedName>
    <definedName name="WT3AFEW3E">#N/A</definedName>
    <definedName name="WTAW3E">#N/A</definedName>
    <definedName name="wte">#N/A</definedName>
    <definedName name="WTEA4FRWA4E">#N/A</definedName>
    <definedName name="wteet">#N/A</definedName>
    <definedName name="wter">#N/A</definedName>
    <definedName name="wtere">#N/A</definedName>
    <definedName name="wtet">#N/A</definedName>
    <definedName name="wtete">#N/A</definedName>
    <definedName name="WTF">#N/A</definedName>
    <definedName name="WTFAFAW3E">#N/A</definedName>
    <definedName name="wtre">#N/A</definedName>
    <definedName name="wtrt">#REF!</definedName>
    <definedName name="wtrtwe">#N/A</definedName>
    <definedName name="wtw">#N/A</definedName>
    <definedName name="WTWT">#N/A</definedName>
    <definedName name="ww" localSheetId="5" hidden="1">{"'Eng (page2)'!$A$1:$D$52"}</definedName>
    <definedName name="ww" hidden="1">{"'Eng (page2)'!$A$1:$D$52"}</definedName>
    <definedName name="wwd">#N/A</definedName>
    <definedName name="WWE" localSheetId="5" hidden="1">{"'Eng (page2)'!$A$1:$D$52"}</definedName>
    <definedName name="WWE" hidden="1">{"'Eng (page2)'!$A$1:$D$52"}</definedName>
    <definedName name="wwed2">#N/A</definedName>
    <definedName name="WWEE">#N/A</definedName>
    <definedName name="wwefw">#N/A</definedName>
    <definedName name="wwewe">#N/A</definedName>
    <definedName name="wwr">#N/A</definedName>
    <definedName name="wwsww">#REF!</definedName>
    <definedName name="wwte3">#N/A</definedName>
    <definedName name="ww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www">#N/A</definedName>
    <definedName name="wwwww">#N/A</definedName>
    <definedName name="wwwwwwwwww">#REF!</definedName>
    <definedName name="wxwx">#N/A</definedName>
    <definedName name="wy">#N/A</definedName>
    <definedName name="wy3y43">#N/A</definedName>
    <definedName name="wyr">#N/A</definedName>
    <definedName name="wyw">#N/A</definedName>
    <definedName name="x" localSheetId="5" hidden="1">{"'Eng (page2)'!$A$1:$D$52"}</definedName>
    <definedName name="x" hidden="1">{"'Eng (page2)'!$A$1:$D$52"}</definedName>
    <definedName name="XB">#N/A</definedName>
    <definedName name="xbd">#N/A</definedName>
    <definedName name="xbng">#N/A</definedName>
    <definedName name="xbx">#N/A</definedName>
    <definedName name="xbxbf">#N/A</definedName>
    <definedName name="xcbc">#N/A</definedName>
    <definedName name="xcvbsrdf">#N/A</definedName>
    <definedName name="xcvcxs">#N/A</definedName>
    <definedName name="XCX">#REF!</definedName>
    <definedName name="xcxc">#N/A</definedName>
    <definedName name="xdd">#N/A</definedName>
    <definedName name="xdh">#N/A</definedName>
    <definedName name="xdhh">#N/A</definedName>
    <definedName name="xf">#N/A</definedName>
    <definedName name="xgd">#N/A</definedName>
    <definedName name="xgrf">#N/A</definedName>
    <definedName name="xhd">#N/A</definedName>
    <definedName name="xhdf">#N/A</definedName>
    <definedName name="xhdr">#N/A</definedName>
    <definedName name="xhf">#N/A</definedName>
    <definedName name="xhfd">#N/A</definedName>
    <definedName name="xhxh">#N/A</definedName>
    <definedName name="xjf">#N/A</definedName>
    <definedName name="XNZ">'[191]NZDUTY-JAN01'!$E$208:$E$214</definedName>
    <definedName name="xr">#N/A</definedName>
    <definedName name="XREF_COLUMN_1" localSheetId="5" hidden="1">#REF!</definedName>
    <definedName name="XREF_COLUMN_1" hidden="1">#REF!</definedName>
    <definedName name="XREF_COLUMN_10" hidden="1">#REF!</definedName>
    <definedName name="XREF_COLUMN_11" hidden="1">'[192]Inventory Count Sheet '!#REF!</definedName>
    <definedName name="XREF_COLUMN_12" hidden="1">'[192]Inventory Count Sheet '!#REF!</definedName>
    <definedName name="XREF_COLUMN_13" hidden="1">'[192]Inventory Count Sheet '!#REF!</definedName>
    <definedName name="XREF_COLUMN_14" hidden="1">#REF!</definedName>
    <definedName name="XREF_COLUMN_2" hidden="1">#REF!</definedName>
    <definedName name="XREF_COLUMN_28" hidden="1">'[193]TAB 1'!#REF!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hidden="1">'[194]Wkgs_BS Lead'!#REF!</definedName>
    <definedName name="XRefCopy10" hidden="1">#REF!</definedName>
    <definedName name="XRefCopy100Row" hidden="1">#REF!</definedName>
    <definedName name="XRefCopy101Row" hidden="1">#REF!</definedName>
    <definedName name="XRefCopy102Row" hidden="1">#REF!</definedName>
    <definedName name="XRefCopy103Row" hidden="1">#REF!</definedName>
    <definedName name="XRefCopy104Row" hidden="1">#REF!</definedName>
    <definedName name="XRefCopy105Row" hidden="1">#REF!</definedName>
    <definedName name="XRefCopy106Row" hidden="1">#REF!</definedName>
    <definedName name="XRefCopy107Row" hidden="1">#REF!</definedName>
    <definedName name="XRefCopy108Row" hidden="1">#REF!</definedName>
    <definedName name="XRefCopy109Row" hidden="1">#REF!</definedName>
    <definedName name="XRefCopy10Row" hidden="1">#REF!</definedName>
    <definedName name="XRefCopy11" hidden="1">#REF!</definedName>
    <definedName name="XRefCopy110Row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5" hidden="1">#REF!</definedName>
    <definedName name="XRefCopy15Row" hidden="1">#REF!</definedName>
    <definedName name="XRefCopy16" hidden="1">'[195]5.Crs. TB'!#REF!</definedName>
    <definedName name="XRefCopy16Row" hidden="1">[195]XREF!#REF!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2" hidden="1">[196]L310!#REF!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5Row" hidden="1">#REF!</definedName>
    <definedName name="XRefCopy26Row" hidden="1">#REF!</definedName>
    <definedName name="XRefCopy27Row" hidden="1">#REF!</definedName>
    <definedName name="XRefCopy28Row" hidden="1">[197]XREF!#REF!</definedName>
    <definedName name="XRefCopy29Row" hidden="1">#REF!</definedName>
    <definedName name="XRefCopy30Row" hidden="1">#REF!</definedName>
    <definedName name="XRefCopy31" hidden="1">'[192]Inventory Count Sheet '!#REF!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40" hidden="1">#REF!</definedName>
    <definedName name="XRefCopy40Row" hidden="1">#REF!</definedName>
    <definedName name="XRefCopy41" hidden="1">#REF!</definedName>
    <definedName name="XRefCopy4Row" hidden="1">#REF!</definedName>
    <definedName name="XRefCopy5" hidden="1">#REF!</definedName>
    <definedName name="XRefCopy5Row" hidden="1">[198]XREF!#REF!</definedName>
    <definedName name="XRefCopy6" hidden="1">#REF!</definedName>
    <definedName name="XRefCopy6Row" hidden="1">[161]XREF!#REF!</definedName>
    <definedName name="XRefCopy7" hidden="1">#REF!</definedName>
    <definedName name="XRefCopy8" hidden="1">#REF!</definedName>
    <definedName name="XRefCopy88Row" hidden="1">#REF!</definedName>
    <definedName name="XRefCopy89Row" hidden="1">#REF!</definedName>
    <definedName name="XRefCopy8Row" hidden="1">#REF!</definedName>
    <definedName name="XRefCopy9" hidden="1">#REF!</definedName>
    <definedName name="XRefCopy90Row" hidden="1">#REF!</definedName>
    <definedName name="XRefCopy91Row" hidden="1">#REF!</definedName>
    <definedName name="XRefCopy92Row" hidden="1">#REF!</definedName>
    <definedName name="XRefCopy93Row" hidden="1">#REF!</definedName>
    <definedName name="XRefCopy94Row" hidden="1">#REF!</definedName>
    <definedName name="XRefCopy95Row" hidden="1">#REF!</definedName>
    <definedName name="XRefCopy96Row" hidden="1">#REF!</definedName>
    <definedName name="XRefCopy97Row" hidden="1">#REF!</definedName>
    <definedName name="XRefCopy98Row" hidden="1">#REF!</definedName>
    <definedName name="XRefCopy99Row" hidden="1">#REF!</definedName>
    <definedName name="XRefCopy9Row" hidden="1">#REF!</definedName>
    <definedName name="XRefCopyRangeCount" hidden="1">1</definedName>
    <definedName name="XRefPaste10" hidden="1">#REF!</definedName>
    <definedName name="XRefPaste100Row" hidden="1">#REF!</definedName>
    <definedName name="XRefPaste101Row" hidden="1">#REF!</definedName>
    <definedName name="XRefPaste102Row" hidden="1">#REF!</definedName>
    <definedName name="XRefPaste103Row" hidden="1">#REF!</definedName>
    <definedName name="XRefPaste104Row" hidden="1">#REF!</definedName>
    <definedName name="XRefPaste105Row" hidden="1">#REF!</definedName>
    <definedName name="XRefPaste106Row" hidden="1">#REF!</definedName>
    <definedName name="XRefPaste107Row" hidden="1">#REF!</definedName>
    <definedName name="XRefPaste108Row" hidden="1">#REF!</definedName>
    <definedName name="XRefPaste109Row" hidden="1">#REF!</definedName>
    <definedName name="XRefPaste10Row" hidden="1">#REF!</definedName>
    <definedName name="XRefPaste11" hidden="1">#REF!</definedName>
    <definedName name="XRefPaste110Row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4Row" hidden="1">#REF!</definedName>
    <definedName name="XRefPaste115Row" hidden="1">#REF!</definedName>
    <definedName name="XRefPaste116Row" hidden="1">#REF!</definedName>
    <definedName name="XRefPaste117Row" hidden="1">#REF!</definedName>
    <definedName name="XRefPaste118Row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Row" hidden="1">#REF!</definedName>
    <definedName name="XRefPaste125Row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Row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[197]XREF!#REF!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[199]XREF!#REF!</definedName>
    <definedName name="XRefPaste30" hidden="1">#REF!</definedName>
    <definedName name="XRefPaste30Row" hidden="1">#REF!</definedName>
    <definedName name="XRefPaste31Row" hidden="1">#REF!</definedName>
    <definedName name="XRefPaste32Row" hidden="1">#REF!</definedName>
    <definedName name="XRefPaste33Row" hidden="1">#REF!</definedName>
    <definedName name="XRefPaste34Row" hidden="1">#REF!</definedName>
    <definedName name="XRefPaste35" hidden="1">'[192]Inventory Count Sheet '!#REF!</definedName>
    <definedName name="XRefPaste35Row" hidden="1">#REF!</definedName>
    <definedName name="XRefPaste36" hidden="1">'[192]Inventory Count Sheet '!#REF!</definedName>
    <definedName name="XRefPaste36Row" hidden="1">#REF!</definedName>
    <definedName name="XRefPaste37" hidden="1">'[192]Inventory Count Sheet '!#REF!</definedName>
    <definedName name="XRefPaste37Row" hidden="1">#REF!</definedName>
    <definedName name="XRefPaste38" hidden="1">'[192]Inventory Count Sheet '!#REF!</definedName>
    <definedName name="XRefPaste38Row" hidden="1">#REF!</definedName>
    <definedName name="XRefPaste39" hidden="1">#REF!</definedName>
    <definedName name="XRefPaste39Row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Row" hidden="1">#REF!</definedName>
    <definedName name="XRefPaste46Row" hidden="1">#REF!</definedName>
    <definedName name="XRefPaste47" hidden="1">'[193]2.Control Sheet'!#REF!</definedName>
    <definedName name="XRefPaste47Row" hidden="1">#REF!</definedName>
    <definedName name="XRefPaste48Row" hidden="1">#REF!</definedName>
    <definedName name="XRefPaste49Row" hidden="1">#REF!</definedName>
    <definedName name="XRefPaste5" hidden="1">#REF!</definedName>
    <definedName name="XRefPaste50Row" hidden="1">#REF!</definedName>
    <definedName name="XRefPaste51Row" hidden="1">#REF!</definedName>
    <definedName name="XRefPaste52Row" hidden="1">#REF!</definedName>
    <definedName name="XRefPaste53Row" hidden="1">#REF!</definedName>
    <definedName name="XRefPaste54Row" hidden="1">#REF!</definedName>
    <definedName name="XRefPaste55Row" hidden="1">#REF!</definedName>
    <definedName name="XRefPaste56Row" hidden="1">#REF!</definedName>
    <definedName name="XRefPaste57Row" hidden="1">#REF!</definedName>
    <definedName name="XRefPaste58Row" hidden="1">#REF!</definedName>
    <definedName name="XRefPaste59Row" hidden="1">#REF!</definedName>
    <definedName name="XRefPaste5Row" hidden="1">[161]XREF!#REF!</definedName>
    <definedName name="XRefPaste6" hidden="1">#REF!</definedName>
    <definedName name="XRefPaste60Row" hidden="1">#REF!</definedName>
    <definedName name="XRefPaste61Row" hidden="1">#REF!</definedName>
    <definedName name="XRefPaste62Row" hidden="1">#REF!</definedName>
    <definedName name="XRefPaste63Row" hidden="1">#REF!</definedName>
    <definedName name="XRefPaste64Row" hidden="1">#REF!</definedName>
    <definedName name="XRefPaste65Row" hidden="1">#REF!</definedName>
    <definedName name="XRefPaste66Row" hidden="1">#REF!</definedName>
    <definedName name="XRefPaste67Row" hidden="1">#REF!</definedName>
    <definedName name="XRefPaste68Row" hidden="1">#REF!</definedName>
    <definedName name="XRefPaste69Row" hidden="1">#REF!</definedName>
    <definedName name="XRefPaste6Row" hidden="1">#REF!</definedName>
    <definedName name="XRefPaste7" hidden="1">#REF!</definedName>
    <definedName name="XRefPaste70Row" hidden="1">#REF!</definedName>
    <definedName name="XRefPaste71Row" hidden="1">#REF!</definedName>
    <definedName name="XRefPaste72Row" hidden="1">#REF!</definedName>
    <definedName name="XRefPaste73Row" hidden="1">#REF!</definedName>
    <definedName name="XRefPaste74Row" hidden="1">#REF!</definedName>
    <definedName name="XRefPaste76Row" hidden="1">#REF!</definedName>
    <definedName name="XRefPaste77Row" hidden="1">#REF!</definedName>
    <definedName name="XRefPaste79Row" hidden="1">#REF!</definedName>
    <definedName name="XRefPaste7Row" hidden="1">#REF!</definedName>
    <definedName name="XRefPaste8" hidden="1">#REF!</definedName>
    <definedName name="XRefPaste80Row" hidden="1">#REF!</definedName>
    <definedName name="XRefPaste81Row" hidden="1">#REF!</definedName>
    <definedName name="XRefPaste82Row" hidden="1">#REF!</definedName>
    <definedName name="XRefPaste83Row" hidden="1">#REF!</definedName>
    <definedName name="XRefPaste85Row" hidden="1">#REF!</definedName>
    <definedName name="XRefPaste86Row" hidden="1">#REF!</definedName>
    <definedName name="XRefPaste87Row" hidden="1">#REF!</definedName>
    <definedName name="XRefPaste88Row" hidden="1">#REF!</definedName>
    <definedName name="XRefPaste89Row" hidden="1">#REF!</definedName>
    <definedName name="XRefPaste8Row" hidden="1">#REF!</definedName>
    <definedName name="XRefPaste9" hidden="1">#REF!</definedName>
    <definedName name="XRefPaste90Row" hidden="1">#REF!</definedName>
    <definedName name="XRefPaste91Row" hidden="1">#REF!</definedName>
    <definedName name="XRefPaste92Row" hidden="1">#REF!</definedName>
    <definedName name="XRefPaste93Row" hidden="1">#REF!</definedName>
    <definedName name="XRefPaste94Row" hidden="1">#REF!</definedName>
    <definedName name="XRefPaste95Row" hidden="1">#REF!</definedName>
    <definedName name="XRefPaste96Row" hidden="1">#REF!</definedName>
    <definedName name="XRefPaste97Row" hidden="1">#REF!</definedName>
    <definedName name="XRefPaste98Row" hidden="1">#REF!</definedName>
    <definedName name="XRefPaste99Row" hidden="1">#REF!</definedName>
    <definedName name="XRefPaste9Row" hidden="1">#REF!</definedName>
    <definedName name="XRefPasteRangeCount" hidden="1">2</definedName>
    <definedName name="xssss">#REF!</definedName>
    <definedName name="xsxa" hidden="1">{"'Sheet1'!$A$4386:$N$4591"}</definedName>
    <definedName name="XTGX">#N/A</definedName>
    <definedName name="XTHC1301">#N/A</definedName>
    <definedName name="xx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xbcb">#REF!</definedName>
    <definedName name="xxg">#N/A</definedName>
    <definedName name="xxx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rd">#N/A</definedName>
    <definedName name="xyt">#N/A</definedName>
    <definedName name="xyz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Z">'[191]NZDUTY-JAN01'!$C$208</definedName>
    <definedName name="y">'[35]HBI NCD'!#REF!</definedName>
    <definedName name="Y_2010">'[125]Oct-Database Local'!$A$4:$A$299</definedName>
    <definedName name="Y_2011">'[125]Oct-Database Local'!$B$4:$B$299</definedName>
    <definedName name="y444y">#N/A</definedName>
    <definedName name="y4te">#N/A</definedName>
    <definedName name="Y6UIU">#N/A</definedName>
    <definedName name="YD">#REF!</definedName>
    <definedName name="YDDD">#N/A</definedName>
    <definedName name="YDE">#N/A</definedName>
    <definedName name="YDEY">#N/A</definedName>
    <definedName name="ye">'[69]Clause 9'!$A$3</definedName>
    <definedName name="year">#REF!</definedName>
    <definedName name="Year_end">'[200]E300 Subledger with GL'!#REF!</definedName>
    <definedName name="Year97_1st2nd">#REF!</definedName>
    <definedName name="YearEnd">'[201]N001 - Lead'!#REF!</definedName>
    <definedName name="YearList">[152]Index!$X$5:$X$25</definedName>
    <definedName name="YearStart10">'[202]PL6-Revenue Bridge'!#REF!</definedName>
    <definedName name="YearStart2">'[202]PL6-Revenue Bridge'!$B$14</definedName>
    <definedName name="YearStart3">'[202]PL6-Revenue Bridge'!$B$21</definedName>
    <definedName name="YearStart4">'[202]PL6-Revenue Bridge'!#REF!</definedName>
    <definedName name="YearStart5">'[202]PL6-Revenue Bridge'!#REF!</definedName>
    <definedName name="YearStart6">'[202]PL6-Revenue Bridge'!#REF!</definedName>
    <definedName name="YearStart7">'[202]PL6-Revenue Bridge'!#REF!</definedName>
    <definedName name="YEDYR">#N/A</definedName>
    <definedName name="YEEY">#N/A</definedName>
    <definedName name="YEHRT">#N/A</definedName>
    <definedName name="yen">#REF!</definedName>
    <definedName name="yenrate">#REF!</definedName>
    <definedName name="YER">#N/A</definedName>
    <definedName name="YERY">#N/A</definedName>
    <definedName name="yes">#REF!</definedName>
    <definedName name="yes1">[79]Input!$B$182</definedName>
    <definedName name="yes10">[79]Input!$K$182</definedName>
    <definedName name="yes2">[79]Input!$C$182</definedName>
    <definedName name="yes3">[79]Input!$D$182</definedName>
    <definedName name="yes4">[79]Input!$E$182</definedName>
    <definedName name="yes5">[79]Input!$F$182</definedName>
    <definedName name="yes6">[79]Input!$G$182</definedName>
    <definedName name="yes7">[79]Input!$H$182</definedName>
    <definedName name="yes8">[79]Input!$I$182</definedName>
    <definedName name="yes9">[79]Input!$J$182</definedName>
    <definedName name="yesrh">#N/A</definedName>
    <definedName name="YEY">#N/A</definedName>
    <definedName name="YEYR">#N/A</definedName>
    <definedName name="YFYF">#N/A</definedName>
    <definedName name="yg">#N/A</definedName>
    <definedName name="ygh">#N/A</definedName>
    <definedName name="yghu">#N/A</definedName>
    <definedName name="ygky">#N/A</definedName>
    <definedName name="ygt">#N/A</definedName>
    <definedName name="ygyg">#N/A</definedName>
    <definedName name="YH">#N/A</definedName>
    <definedName name="YHD">#N/A</definedName>
    <definedName name="yhgu">#N/A</definedName>
    <definedName name="yhju">#N/A</definedName>
    <definedName name="yhyh">#REF!</definedName>
    <definedName name="YHYY">#N/A</definedName>
    <definedName name="YI">#N/A</definedName>
    <definedName name="YIIYIY">#REF!</definedName>
    <definedName name="yinyin" localSheetId="5" hidden="1">{"'Model'!$A$1:$N$53"}</definedName>
    <definedName name="yinyin" hidden="1">{"'Model'!$A$1:$N$53"}</definedName>
    <definedName name="yiti">#N/A</definedName>
    <definedName name="yiu">#N/A</definedName>
    <definedName name="YIUII">#N/A</definedName>
    <definedName name="YIYI">#N/A</definedName>
    <definedName name="YIYIYIYI">#REF!</definedName>
    <definedName name="yiyiyre">#N/A</definedName>
    <definedName name="yjf">#REF!</definedName>
    <definedName name="yjjt">#N/A</definedName>
    <definedName name="YJY">#REF!</definedName>
    <definedName name="YKK">#N/A</definedName>
    <definedName name="ykt">#N/A</definedName>
    <definedName name="YKUI">#N/A</definedName>
    <definedName name="ykyj">#N/A</definedName>
    <definedName name="YLIIUL">#N/A</definedName>
    <definedName name="yop">#N/A</definedName>
    <definedName name="youy">#N/A</definedName>
    <definedName name="yoyoyo">#N/A</definedName>
    <definedName name="YR">#N/A</definedName>
    <definedName name="YRE" localSheetId="5" hidden="1">{"'Eng (page2)'!$A$1:$D$52"}</definedName>
    <definedName name="YRE" hidden="1">{"'Eng (page2)'!$A$1:$D$52"}</definedName>
    <definedName name="YREERYG">#N/A</definedName>
    <definedName name="yrer">#N/A</definedName>
    <definedName name="yrry">#N/A</definedName>
    <definedName name="yrrye">#N/A</definedName>
    <definedName name="YRT">#N/A</definedName>
    <definedName name="yrtyr">#N/A</definedName>
    <definedName name="YRY">#N/A</definedName>
    <definedName name="YRYR">#N/A</definedName>
    <definedName name="YS">#REF!</definedName>
    <definedName name="ysgff">#N/A</definedName>
    <definedName name="yt">#N/A</definedName>
    <definedName name="ytd">#N/A</definedName>
    <definedName name="ytgh">#N/A</definedName>
    <definedName name="ytiiyi">#N/A</definedName>
    <definedName name="ytirey">#N/A</definedName>
    <definedName name="ytj">#N/A</definedName>
    <definedName name="YTJTJD">#N/A</definedName>
    <definedName name="ytk">#N/A</definedName>
    <definedName name="ytr">#N/A</definedName>
    <definedName name="ytry" localSheetId="5" hidden="1">{"'Eng (page2)'!$A$1:$D$52"}</definedName>
    <definedName name="ytry" hidden="1">{"'Eng (page2)'!$A$1:$D$52"}</definedName>
    <definedName name="YTRYY">#N/A</definedName>
    <definedName name="YTT">#N/A</definedName>
    <definedName name="YTTR">#N/A</definedName>
    <definedName name="YTU" localSheetId="5" hidden="1">{"'Eng (page2)'!$A$1:$D$52"}</definedName>
    <definedName name="YTU" hidden="1">{"'Eng (page2)'!$A$1:$D$52"}</definedName>
    <definedName name="ytyt">#N/A</definedName>
    <definedName name="yu">#N/A</definedName>
    <definedName name="YUFTY">#N/A</definedName>
    <definedName name="yug">#N/A</definedName>
    <definedName name="yuggvb">#N/A</definedName>
    <definedName name="yughk">#N/A</definedName>
    <definedName name="yugkik">#N/A</definedName>
    <definedName name="yuj">#N/A</definedName>
    <definedName name="YUKUYKUY">#N/A</definedName>
    <definedName name="yuky">#N/A</definedName>
    <definedName name="YUUR">#N/A</definedName>
    <definedName name="YUUU">#N/A</definedName>
    <definedName name="yuuuy">#N/A</definedName>
    <definedName name="yuy">#N/A</definedName>
    <definedName name="YUYI">#N/A</definedName>
    <definedName name="YUYU">#N/A</definedName>
    <definedName name="yuyv">#N/A</definedName>
    <definedName name="yuyyy">#N/A</definedName>
    <definedName name="ywer" localSheetId="5" hidden="1">{"'Eng (page2)'!$A$1:$D$52"}</definedName>
    <definedName name="ywer" hidden="1">{"'Eng (page2)'!$A$1:$D$52"}</definedName>
    <definedName name="YWRW" localSheetId="5" hidden="1">{"'Eng (page2)'!$A$1:$D$52"}</definedName>
    <definedName name="YWRW" hidden="1">{"'Eng (page2)'!$A$1:$D$52"}</definedName>
    <definedName name="yww4">#N/A</definedName>
    <definedName name="YWY">#N/A</definedName>
    <definedName name="yy">#N/A</definedName>
    <definedName name="yyes">#N/A</definedName>
    <definedName name="YYJHYJ">#N/A</definedName>
    <definedName name="yyry">#N/A</definedName>
    <definedName name="yyu">#N/A</definedName>
    <definedName name="yyy" localSheetId="5" hidden="1">{"'Eng (page2)'!$A$1:$D$52"}</definedName>
    <definedName name="yyy" hidden="1">{"'Eng (page2)'!$A$1:$D$52"}</definedName>
    <definedName name="YYYE">#N/A</definedName>
    <definedName name="YYYT">#N/A</definedName>
    <definedName name="yyyy">'[35]HBI NCD'!#REF!</definedName>
    <definedName name="yyyyy">#N/A</definedName>
    <definedName name="yyyyyyyyyy">#REF!</definedName>
    <definedName name="yyyyyyyyyyyyyyy" hidden="1">{"'Sheet1'!$A$4386:$N$4591"}</definedName>
    <definedName name="yyyyyyyyyyyyyyyyyyyyyy">'[36]Schedules PL'!#REF!</definedName>
    <definedName name="YYYYYYYYYYYYYYYYYYYYYYYYYYYYYYYY">'[36]Schedules PL'!#REF!</definedName>
    <definedName name="YYYYYYYYYYYYYYYYYYYYYYYYYYYYYYYYYYYYYY">#REF!</definedName>
    <definedName name="yyyyyyyyyyyyyyyyyyyyyyyyyyyyyyyyyyyyyyyyyyyyyyyyy" hidden="1">{#N/A,#N/A,FALSE,"PMTABB";#N/A,#N/A,FALSE,"PMTABB"}</definedName>
    <definedName name="YYYYYYYYYYYYYYYYYYYYYYYYYYYYYYYYYYYYYYYYYYYYYYYYYYYYYYYYYYYYYYYYYYYYYY">#REF!</definedName>
    <definedName name="yyyyyyyyyyyyyyyyyyyyyyyyyyyyyyyyyyyyyyyyyyyyyyyyyyyyyyyyyyyyyyyyyyyyyyyyyyyyyyy">#REF!</definedName>
    <definedName name="YYYYYYYYYYYYYYYYYYYYYYYYYYYYYYYYYYYYYYYYYYYYYYYYYYYYYYYYYYYYYYYYYYYYYYYYYYYYYYYYYYYY">#REF!</definedName>
    <definedName name="yyyyyyyyyyyyyyyyyyyyyyyyyyyyyyyyyyyyyyyyyyyyyyyyyyyyyyyyyyyyyyyyyyyyyyyyyyyyyyyyyyyyyy" hidden="1">#REF!</definedName>
    <definedName name="z">[56]Details!$C$5</definedName>
    <definedName name="zc">#N/A</definedName>
    <definedName name="ZC_1" localSheetId="5" hidden="1">{"'Model'!$A$1:$N$53"}</definedName>
    <definedName name="ZC_1" hidden="1">{"'Model'!$A$1:$N$53"}</definedName>
    <definedName name="ZD" localSheetId="5" hidden="1">{"'Eng (page2)'!$A$1:$D$52"}</definedName>
    <definedName name="ZD" hidden="1">{"'Eng (page2)'!$A$1:$D$52"}</definedName>
    <definedName name="ZD1copy" localSheetId="5" hidden="1">{"'Eng (page2)'!$A$1:$D$52"}</definedName>
    <definedName name="ZD1copy" hidden="1">{"'Eng (page2)'!$A$1:$D$52"}</definedName>
    <definedName name="zdfzs">#N/A</definedName>
    <definedName name="ze" localSheetId="5" hidden="1">{"'Model'!$A$1:$N$53"}</definedName>
    <definedName name="ze" hidden="1">{"'Model'!$A$1:$N$53"}</definedName>
    <definedName name="ze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esg">#N/A</definedName>
    <definedName name="zfasf">#N/A</definedName>
    <definedName name="zgds">#N/A</definedName>
    <definedName name="zgf">#N/A</definedName>
    <definedName name="zgs">#N/A</definedName>
    <definedName name="zgwzs">#N/A</definedName>
    <definedName name="zsfgg">#N/A</definedName>
    <definedName name="ZVDSVDS">#N/A</definedName>
    <definedName name="zvf">#N/A</definedName>
    <definedName name="zvz">#N/A</definedName>
    <definedName name="zx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" localSheetId="5" hidden="1">{"'Eng (page2)'!$A$1:$D$52"}</definedName>
    <definedName name="zz" hidden="1">{"'Eng (page2)'!$A$1:$D$52"}</definedName>
    <definedName name="ZZZ">#N/A</definedName>
    <definedName name="zzzzz" hidden="1">{#N/A,#N/A,FALSE,"COVER1.XLS ";#N/A,#N/A,FALSE,"RACT1.XLS";#N/A,#N/A,FALSE,"RACT2.XLS";#N/A,#N/A,FALSE,"ECCMP";#N/A,#N/A,FALSE,"WELDER.XLS"}</definedName>
    <definedName name="zzzzzz" hidden="1">{#N/A,#N/A,FALSE,"COVER.XLS";#N/A,#N/A,FALSE,"RACT1.XLS";#N/A,#N/A,FALSE,"RACT2.XLS";#N/A,#N/A,FALSE,"ECCMP";#N/A,#N/A,FALSE,"WELDER.XLS"}</definedName>
    <definedName name="zzzzzzz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zzzzzzzzzzzz" hidden="1">{#N/A,#N/A,FALSE,"COVER.XLS";#N/A,#N/A,FALSE,"RACT1.XLS";#N/A,#N/A,FALSE,"RACT2.XLS";#N/A,#N/A,FALSE,"ECCMP";#N/A,#N/A,FALSE,"WELDER.XLS"}</definedName>
    <definedName name="เด" localSheetId="5" hidden="1">{"'Model'!$A$1:$N$53"}</definedName>
    <definedName name="เด" hidden="1">{"'Model'!$A$1:$N$53"}</definedName>
    <definedName name="แ2">#REF!</definedName>
    <definedName name="แดดเก" localSheetId="5" hidden="1">{"'Model'!$A$1:$N$53"}</definedName>
    <definedName name="แดดเก" hidden="1">{"'Model'!$A$1:$N$53"}</definedName>
    <definedName name="ก" localSheetId="5" hidden="1">{"'Model'!$A$1:$N$53"}</definedName>
    <definedName name="ก" hidden="1">{"'Model'!$A$1:$N$53"}</definedName>
    <definedName name="ดดดด">#REF!</definedName>
    <definedName name="ปก">#REF!</definedName>
    <definedName name="พรหา">'[59]DropDown List'!#REF!</definedName>
    <definedName name="ฟ" localSheetId="5" hidden="1">{"'Eng (page2)'!$A$1:$D$52"}</definedName>
    <definedName name="ฟ" hidden="1">{"'Eng (page2)'!$A$1:$D$52"}</definedName>
    <definedName name="ร" localSheetId="5" hidden="1">{"'Model'!$A$1:$N$53"}</definedName>
    <definedName name="ร" hidden="1">{"'Model'!$A$1:$N$53"}</definedName>
    <definedName name="ฤ1121">#REF!</definedName>
    <definedName name="ส1117">#REF!</definedName>
    <definedName name="สบทร" localSheetId="5" hidden="1">{"'Model'!$A$1:$N$53"}</definedName>
    <definedName name="สบทร" hidden="1">{"'Model'!$A$1:$N$53"}</definedName>
    <definedName name="ส่วนลดจ่าย" localSheetId="5" hidden="1">{"'Eng (page2)'!$A$1:$D$52"}</definedName>
    <definedName name="ส่วนลดจ่าย" hidden="1">{"'Eng (page2)'!$A$1:$D$52"}</definedName>
    <definedName name="สินทรัพย์">#REF!</definedName>
    <definedName name="าาา" localSheetId="5" hidden="1">{"'Model'!$A$1:$N$53"}</definedName>
    <definedName name="าาา" hidden="1">{"'Model'!$A$1:$N$53"}</definedName>
    <definedName name="าาาา" localSheetId="5" hidden="1">{"'Model'!$A$1:$N$53"}</definedName>
    <definedName name="าาาา" hidden="1">{"'Model'!$A$1:$N$53"}</definedName>
    <definedName name="건물">#N/A</definedName>
    <definedName name="건물1">#N/A</definedName>
    <definedName name="구축물">#N/A</definedName>
    <definedName name="구축물1">#N/A</definedName>
    <definedName name="금융기관">[203]INFORM!$D$40</definedName>
    <definedName name="기계장치">#N/A</definedName>
    <definedName name="기계장치1">#N/A</definedName>
    <definedName name="대변">#REF!</definedName>
    <definedName name="ㅁ1">#REF!</definedName>
    <definedName name="매출채권">#REF!</definedName>
    <definedName name="미지급금">#REF!</definedName>
    <definedName name="부채자본">#REF!</definedName>
    <definedName name="외상매입금">#REF!</definedName>
    <definedName name="자산">#REF!</definedName>
    <definedName name="중소기업">[204]INFORM!$D$36</definedName>
    <definedName name="지급어음">#REF!</definedName>
    <definedName name="집기">#N/A</definedName>
    <definedName name="집기비품">#N/A</definedName>
    <definedName name="집기비품1">#N/A</definedName>
    <definedName name="차량">#N/A</definedName>
    <definedName name="차량운반구">#N/A</definedName>
    <definedName name="차량운반구1">#N/A</definedName>
    <definedName name="차변">#REF!</definedName>
    <definedName name="총괄">#N/A</definedName>
    <definedName name="총괄1">#N/A</definedName>
    <definedName name="出差費用" localSheetId="5" hidden="1">{"'Sheet1'!$L$16"}</definedName>
    <definedName name="出差費用" hidden="1">{"'Sheet1'!$L$16"}</definedName>
    <definedName name="费用" localSheetId="5" hidden="1">#REF!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5" i="2" l="1"/>
  <c r="G65" i="2"/>
  <c r="E65" i="2"/>
  <c r="C65" i="2"/>
  <c r="C61" i="10"/>
  <c r="E24" i="10" l="1"/>
  <c r="C77" i="10"/>
  <c r="C19" i="1" l="1"/>
  <c r="G30" i="25" l="1"/>
  <c r="E30" i="25"/>
  <c r="C30" i="25"/>
  <c r="C30" i="1" l="1"/>
  <c r="L26" i="24" l="1"/>
  <c r="J26" i="24"/>
  <c r="N17" i="24"/>
  <c r="G16" i="1" l="1"/>
  <c r="N17" i="5" l="1"/>
  <c r="O23" i="3"/>
  <c r="M23" i="3"/>
  <c r="K23" i="3"/>
  <c r="I23" i="3"/>
  <c r="G23" i="3"/>
  <c r="E23" i="3"/>
  <c r="C23" i="3"/>
  <c r="Q26" i="25" l="1"/>
  <c r="O27" i="25"/>
  <c r="K27" i="25"/>
  <c r="Q23" i="25"/>
  <c r="Q21" i="25"/>
  <c r="S16" i="25"/>
  <c r="C22" i="2" l="1"/>
  <c r="G22" i="2"/>
  <c r="E61" i="10" l="1"/>
  <c r="G77" i="10" l="1"/>
  <c r="N21" i="24" l="1"/>
  <c r="O28" i="3" l="1"/>
  <c r="M28" i="3"/>
  <c r="K28" i="3"/>
  <c r="I71" i="10"/>
  <c r="I61" i="10"/>
  <c r="I16" i="10"/>
  <c r="E16" i="10"/>
  <c r="E71" i="10" s="1"/>
  <c r="H27" i="5"/>
  <c r="F27" i="5"/>
  <c r="D27" i="5"/>
  <c r="L22" i="5"/>
  <c r="J22" i="5"/>
  <c r="H22" i="5"/>
  <c r="F22" i="5"/>
  <c r="D22" i="5"/>
  <c r="D29" i="5" s="1"/>
  <c r="N21" i="5"/>
  <c r="Q23" i="3"/>
  <c r="Q21" i="3"/>
  <c r="S21" i="3" s="1"/>
  <c r="S23" i="3" s="1"/>
  <c r="G30" i="3"/>
  <c r="E30" i="3"/>
  <c r="C30" i="3"/>
  <c r="L27" i="5"/>
  <c r="I52" i="2"/>
  <c r="E52" i="2"/>
  <c r="I22" i="2"/>
  <c r="I15" i="2"/>
  <c r="E22" i="2"/>
  <c r="E15" i="2"/>
  <c r="I72" i="1"/>
  <c r="I53" i="1"/>
  <c r="I48" i="1"/>
  <c r="E72" i="1"/>
  <c r="E53" i="1"/>
  <c r="E48" i="1"/>
  <c r="I30" i="1"/>
  <c r="I16" i="1"/>
  <c r="E30" i="1"/>
  <c r="E16" i="1"/>
  <c r="E32" i="1" s="1"/>
  <c r="I32" i="1" l="1"/>
  <c r="E68" i="2"/>
  <c r="S27" i="3"/>
  <c r="F29" i="5"/>
  <c r="H29" i="5"/>
  <c r="N22" i="5"/>
  <c r="N26" i="5"/>
  <c r="L29" i="5"/>
  <c r="O30" i="3"/>
  <c r="Q28" i="3"/>
  <c r="K30" i="3"/>
  <c r="M30" i="3"/>
  <c r="E55" i="1"/>
  <c r="I55" i="1"/>
  <c r="I68" i="2"/>
  <c r="I24" i="2"/>
  <c r="I28" i="2" s="1"/>
  <c r="E24" i="2"/>
  <c r="E28" i="2" s="1"/>
  <c r="E30" i="2" s="1"/>
  <c r="E10" i="10" l="1"/>
  <c r="E27" i="10" s="1"/>
  <c r="E35" i="10" s="1"/>
  <c r="E74" i="1"/>
  <c r="I74" i="1"/>
  <c r="I30" i="2"/>
  <c r="Q30" i="3"/>
  <c r="E32" i="2"/>
  <c r="E43" i="2"/>
  <c r="I43" i="2" l="1"/>
  <c r="I10" i="10"/>
  <c r="I27" i="10" s="1"/>
  <c r="I35" i="10" s="1"/>
  <c r="E38" i="10"/>
  <c r="E74" i="10" s="1"/>
  <c r="E76" i="10" s="1"/>
  <c r="E78" i="10" s="1"/>
  <c r="I69" i="2"/>
  <c r="J25" i="5"/>
  <c r="I32" i="2"/>
  <c r="E69" i="2"/>
  <c r="I26" i="3"/>
  <c r="I38" i="10" l="1"/>
  <c r="I74" i="10" s="1"/>
  <c r="I76" i="10" s="1"/>
  <c r="I78" i="10" s="1"/>
  <c r="N25" i="5"/>
  <c r="N27" i="5" s="1"/>
  <c r="J27" i="5"/>
  <c r="J29" i="5" s="1"/>
  <c r="N29" i="5" s="1"/>
  <c r="S26" i="3"/>
  <c r="S28" i="3" s="1"/>
  <c r="S30" i="3" s="1"/>
  <c r="I28" i="3"/>
  <c r="I30" i="3" s="1"/>
  <c r="O28" i="25"/>
  <c r="K28" i="25"/>
  <c r="O30" i="25" l="1"/>
  <c r="K30" i="25"/>
  <c r="G71" i="10" l="1"/>
  <c r="H27" i="24" l="1"/>
  <c r="F27" i="24"/>
  <c r="D27" i="24"/>
  <c r="L22" i="24"/>
  <c r="J22" i="24"/>
  <c r="H22" i="24"/>
  <c r="F22" i="24"/>
  <c r="D22" i="24"/>
  <c r="F29" i="24" l="1"/>
  <c r="H29" i="24"/>
  <c r="N22" i="24"/>
  <c r="D29" i="24"/>
  <c r="N26" i="24" l="1"/>
  <c r="L27" i="24" l="1"/>
  <c r="L29" i="24" l="1"/>
  <c r="G71" i="1" s="1"/>
  <c r="G61" i="10"/>
  <c r="C72" i="1"/>
  <c r="G52" i="2"/>
  <c r="G68" i="2" s="1"/>
  <c r="C52" i="2"/>
  <c r="C68" i="2" s="1"/>
  <c r="G48" i="1"/>
  <c r="C71" i="10"/>
  <c r="C15" i="2"/>
  <c r="G15" i="2"/>
  <c r="G30" i="1"/>
  <c r="C48" i="1"/>
  <c r="C53" i="1"/>
  <c r="G53" i="1"/>
  <c r="G24" i="2" l="1"/>
  <c r="G28" i="2" s="1"/>
  <c r="C24" i="2"/>
  <c r="C28" i="2" s="1"/>
  <c r="C55" i="1"/>
  <c r="G55" i="1"/>
  <c r="G32" i="1"/>
  <c r="C30" i="2" l="1"/>
  <c r="C32" i="2"/>
  <c r="C74" i="1"/>
  <c r="G30" i="2"/>
  <c r="G10" i="10" s="1"/>
  <c r="C10" i="10" l="1"/>
  <c r="C27" i="10" s="1"/>
  <c r="C35" i="10" s="1"/>
  <c r="C38" i="10" s="1"/>
  <c r="C43" i="2"/>
  <c r="C69" i="2" s="1"/>
  <c r="J25" i="24"/>
  <c r="N25" i="24" s="1"/>
  <c r="G27" i="10"/>
  <c r="G35" i="10" s="1"/>
  <c r="G43" i="2"/>
  <c r="G32" i="2"/>
  <c r="I26" i="25" l="1"/>
  <c r="S26" i="25" s="1"/>
  <c r="G38" i="10"/>
  <c r="G74" i="10" s="1"/>
  <c r="G76" i="10" s="1"/>
  <c r="G78" i="10" s="1"/>
  <c r="J27" i="24"/>
  <c r="J29" i="24" s="1"/>
  <c r="N27" i="24"/>
  <c r="G69" i="2"/>
  <c r="C74" i="10" l="1"/>
  <c r="C76" i="10" s="1"/>
  <c r="G70" i="1"/>
  <c r="N29" i="24"/>
  <c r="C78" i="10" l="1"/>
  <c r="G72" i="1"/>
  <c r="G74" i="1" l="1"/>
  <c r="Q27" i="25" l="1"/>
  <c r="M28" i="25"/>
  <c r="Q28" i="25" l="1"/>
  <c r="M30" i="25"/>
  <c r="Q30" i="25" s="1"/>
  <c r="I23" i="25" l="1"/>
  <c r="S21" i="25"/>
  <c r="S23" i="25" s="1"/>
  <c r="I28" i="25" l="1"/>
  <c r="I30" i="25" s="1"/>
  <c r="S27" i="25"/>
  <c r="S28" i="25" l="1"/>
  <c r="S30" i="25" l="1"/>
  <c r="C16" i="1" l="1"/>
  <c r="C32" i="1" s="1"/>
</calcChain>
</file>

<file path=xl/sharedStrings.xml><?xml version="1.0" encoding="utf-8"?>
<sst xmlns="http://schemas.openxmlformats.org/spreadsheetml/2006/main" count="395" uniqueCount="227">
  <si>
    <t>Statement of financial position</t>
  </si>
  <si>
    <t>Consolidated</t>
  </si>
  <si>
    <t>Separate</t>
  </si>
  <si>
    <t>financial statements</t>
  </si>
  <si>
    <t>31 March</t>
  </si>
  <si>
    <t>Assets</t>
  </si>
  <si>
    <t>Note</t>
  </si>
  <si>
    <t>(in Baht)</t>
  </si>
  <si>
    <t>Current assets</t>
  </si>
  <si>
    <t>Cash and cash equivalents</t>
  </si>
  <si>
    <t>Trade accounts receivable</t>
  </si>
  <si>
    <t>Other receivables</t>
  </si>
  <si>
    <t>Inventories</t>
  </si>
  <si>
    <t>Total current assets</t>
  </si>
  <si>
    <t>Non-current assets</t>
  </si>
  <si>
    <t>Investments in subsidiary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</si>
  <si>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</si>
  <si>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</si>
  <si>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</si>
  <si>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</si>
  <si>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</si>
  <si>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</si>
  <si>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</si>
  <si>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</si>
  <si>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</si>
  <si>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payables</t>
  </si>
  <si>
    <t>Total current liabilities</t>
  </si>
  <si>
    <t>Non-current liabilities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</si>
  <si>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</si>
  <si>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</si>
  <si>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</si>
  <si>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</si>
  <si>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</si>
  <si>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</si>
  <si>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>Retained earnings</t>
  </si>
  <si>
    <t xml:space="preserve">   Appropriated </t>
  </si>
  <si>
    <t xml:space="preserve">     Legal reserve</t>
  </si>
  <si>
    <t xml:space="preserve">   Unappropriated</t>
  </si>
  <si>
    <t>Other components of equity</t>
  </si>
  <si>
    <t>Total equity</t>
  </si>
  <si>
    <t>Total liabilities and equity</t>
  </si>
  <si>
    <t>Statement of income</t>
  </si>
  <si>
    <t>Year ended 31 March</t>
  </si>
  <si>
    <t>Dividend income</t>
  </si>
  <si>
    <t>Interest income</t>
  </si>
  <si>
    <t>Net foreign exchange gain</t>
  </si>
  <si>
    <t>Other income</t>
  </si>
  <si>
    <t>Expenses</t>
  </si>
  <si>
    <t>Cost of sales of goods</t>
  </si>
  <si>
    <t>Administrative expenses</t>
  </si>
  <si>
    <t>Net foreign exchange loss</t>
  </si>
  <si>
    <t>Finance costs</t>
  </si>
  <si>
    <t>Total expenses</t>
  </si>
  <si>
    <t>Total</t>
  </si>
  <si>
    <t>Profit before income tax expense</t>
  </si>
  <si>
    <t xml:space="preserve">Profit for the year </t>
  </si>
  <si>
    <t>Profit for the year</t>
  </si>
  <si>
    <t>Statement of comprehensive income</t>
  </si>
  <si>
    <t>Other comprehensive income</t>
  </si>
  <si>
    <t>Total comprehensive income for the year</t>
  </si>
  <si>
    <t>Statement of changes in equity</t>
  </si>
  <si>
    <t>Consolidated financial statements</t>
  </si>
  <si>
    <t>equity</t>
  </si>
  <si>
    <t>Issued</t>
  </si>
  <si>
    <t>Total other</t>
  </si>
  <si>
    <t>and paid-up</t>
  </si>
  <si>
    <t xml:space="preserve">Share </t>
  </si>
  <si>
    <t>components of</t>
  </si>
  <si>
    <t>share capital</t>
  </si>
  <si>
    <t>premium</t>
  </si>
  <si>
    <t>Legal reseve</t>
  </si>
  <si>
    <t>Unappropriated</t>
  </si>
  <si>
    <t xml:space="preserve">   directly in equity</t>
  </si>
  <si>
    <t>Comprehensive income for the year</t>
  </si>
  <si>
    <t xml:space="preserve">   Profit</t>
  </si>
  <si>
    <t xml:space="preserve">   Other comprehensive income </t>
  </si>
  <si>
    <t xml:space="preserve"> Sales of investments in associate</t>
  </si>
  <si>
    <t>Separate financial statements</t>
  </si>
  <si>
    <t>Legal reserve</t>
  </si>
  <si>
    <t>Transactions with owners, recorded directly in equity</t>
  </si>
  <si>
    <t>(1) To comply with the requirements of Foreign Business Act license, an amount of Baht 510 million is required to be maintained as a minimum amount of unappropriated retained earnings.</t>
  </si>
  <si>
    <t>Statement of cash flows</t>
  </si>
  <si>
    <t>Cash flows from operating activities</t>
  </si>
  <si>
    <t>Gain on sale of investment in associate</t>
  </si>
  <si>
    <t>Loss (gain) related to sale of investment in subsidiary</t>
  </si>
  <si>
    <t>Changes in operating assets and liabilities</t>
  </si>
  <si>
    <t>Net cash from operating activities</t>
  </si>
  <si>
    <t>Cash flows from investing activities</t>
  </si>
  <si>
    <t>Interest received</t>
  </si>
  <si>
    <t>Dividend received</t>
  </si>
  <si>
    <t>Cash flows from financing activities</t>
  </si>
  <si>
    <t>Interest paid</t>
  </si>
  <si>
    <t>Dividends paid</t>
  </si>
  <si>
    <t>Decrease in short-term loans from financial institutions</t>
  </si>
  <si>
    <t>Increase in short-term loans from related party</t>
  </si>
  <si>
    <t>Repayment of borrowings</t>
  </si>
  <si>
    <t>Cash and cash equivalents at 1 April</t>
  </si>
  <si>
    <t>Cash and cash equivalents at 31 March</t>
  </si>
  <si>
    <t>Impairment loss on other long-term investment</t>
  </si>
  <si>
    <t>Sale of investment in associate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</si>
  <si>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</si>
  <si>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Transaction with owners, recorded</t>
  </si>
  <si>
    <t>Short-term deposits at financial institutions</t>
  </si>
  <si>
    <t>Derivatives liabilities</t>
  </si>
  <si>
    <t>Investments in associates</t>
  </si>
  <si>
    <t>Current tax payable</t>
  </si>
  <si>
    <t>Share premium:</t>
  </si>
  <si>
    <t xml:space="preserve">   Share premium on ordinary shares</t>
  </si>
  <si>
    <t>Revenue</t>
  </si>
  <si>
    <t>Revenue from sales</t>
  </si>
  <si>
    <t>Total revenue</t>
  </si>
  <si>
    <t>Distribution costs</t>
  </si>
  <si>
    <t>Tax expense</t>
  </si>
  <si>
    <t xml:space="preserve">   subsequently to profit or loss</t>
  </si>
  <si>
    <t>Translating</t>
  </si>
  <si>
    <t>foreign</t>
  </si>
  <si>
    <t>operations</t>
  </si>
  <si>
    <t>Employee benefit paid</t>
  </si>
  <si>
    <t>Tax paid</t>
  </si>
  <si>
    <t xml:space="preserve">Proceeds from sale of property, plant and equipment </t>
  </si>
  <si>
    <t>Items that will not be reclassified subsequently</t>
  </si>
  <si>
    <t xml:space="preserve">   to profit or loss</t>
  </si>
  <si>
    <t xml:space="preserve">Income tax relating to items that will not be </t>
  </si>
  <si>
    <t xml:space="preserve">    reclassified to profit or loss</t>
  </si>
  <si>
    <t xml:space="preserve">Total items that will not be reclassified </t>
  </si>
  <si>
    <t xml:space="preserve">Total items that will be reclassified </t>
  </si>
  <si>
    <t>Items that will be reclassified subsequently</t>
  </si>
  <si>
    <t>Net cash used in financing activities</t>
  </si>
  <si>
    <t>Provisions for employee benefits</t>
  </si>
  <si>
    <t>Share of other</t>
  </si>
  <si>
    <t>comprehensive</t>
  </si>
  <si>
    <t xml:space="preserve">income of </t>
  </si>
  <si>
    <t>associates</t>
  </si>
  <si>
    <t>Impairment loss on investment in subsidiary</t>
  </si>
  <si>
    <t>Net cash generated from operating</t>
  </si>
  <si>
    <t xml:space="preserve">Acquisition of property, plant and equipment </t>
  </si>
  <si>
    <t xml:space="preserve">Total transactions with owners, recorded </t>
  </si>
  <si>
    <t>Advance for purchase of machinery and equipment</t>
  </si>
  <si>
    <t>Long-term loans to related parties</t>
  </si>
  <si>
    <t>Proceeds from borrowings</t>
  </si>
  <si>
    <t xml:space="preserve">   before effect of exchange rates</t>
  </si>
  <si>
    <t>Effect of exchange rate changes on cash and cash equivalents</t>
  </si>
  <si>
    <t>Non-current provisions for employee benefits</t>
  </si>
  <si>
    <t>Exchange diffrences on translating foreign operations</t>
  </si>
  <si>
    <t>Share of other comprehensive income of associates,</t>
  </si>
  <si>
    <t>Share of profit of associates, net of tax</t>
  </si>
  <si>
    <t xml:space="preserve">   to related parties</t>
  </si>
  <si>
    <t xml:space="preserve">Proceeds from repayment of long-term loans </t>
  </si>
  <si>
    <t xml:space="preserve">   Dividends to owners of the Company</t>
  </si>
  <si>
    <t xml:space="preserve">   net of tax</t>
  </si>
  <si>
    <t xml:space="preserve">   for the year, net of tax</t>
  </si>
  <si>
    <t>Derivatives assets</t>
  </si>
  <si>
    <t>Net increase in cash and cash equivalents,</t>
  </si>
  <si>
    <t>Net increase in cash and cash equivalents</t>
  </si>
  <si>
    <t>Payment of lease liabilities</t>
  </si>
  <si>
    <t>Increase in long-term deposits at financial institution</t>
  </si>
  <si>
    <t xml:space="preserve">    fair value through other comprehensive income</t>
  </si>
  <si>
    <t>Birla Carbon (Thailand) Public Company Limited and its Subsidiary</t>
  </si>
  <si>
    <t>Other components</t>
  </si>
  <si>
    <t>of equity</t>
  </si>
  <si>
    <t xml:space="preserve">investments in </t>
  </si>
  <si>
    <t xml:space="preserve">equity instruments </t>
  </si>
  <si>
    <t>designated at</t>
  </si>
  <si>
    <t xml:space="preserve">fair value </t>
  </si>
  <si>
    <t xml:space="preserve">Issued and </t>
  </si>
  <si>
    <t>through other</t>
  </si>
  <si>
    <t>paid</t>
  </si>
  <si>
    <t xml:space="preserve"> comprehensive </t>
  </si>
  <si>
    <t>Share premium</t>
  </si>
  <si>
    <t>income</t>
  </si>
  <si>
    <t xml:space="preserve">   Distributions to owners </t>
  </si>
  <si>
    <t xml:space="preserve">     Dividend</t>
  </si>
  <si>
    <t xml:space="preserve">     Profit</t>
  </si>
  <si>
    <t xml:space="preserve">     Other comprehensive income</t>
  </si>
  <si>
    <t>10</t>
  </si>
  <si>
    <t>Decrease in short-term deposits at financial institutions</t>
  </si>
  <si>
    <t>Other non-current financial assets</t>
  </si>
  <si>
    <t xml:space="preserve">   (300,000,000 ordinary shares, </t>
  </si>
  <si>
    <t xml:space="preserve">   par value at Baht 1 per share)</t>
  </si>
  <si>
    <t>Profit from operating activities</t>
  </si>
  <si>
    <t xml:space="preserve">Share of profit of associates </t>
  </si>
  <si>
    <t xml:space="preserve">   accounted for using equity method</t>
  </si>
  <si>
    <t>Year ended 31 March 2022</t>
  </si>
  <si>
    <t>Balance at 31 March 2022</t>
  </si>
  <si>
    <t>Balance at 1 April 2021</t>
  </si>
  <si>
    <t>Increase in other long-term deposits at financial institution</t>
  </si>
  <si>
    <t>4, 6</t>
  </si>
  <si>
    <t>4, 8</t>
  </si>
  <si>
    <t>4, 18</t>
  </si>
  <si>
    <t>19</t>
  </si>
  <si>
    <t>8</t>
  </si>
  <si>
    <t xml:space="preserve">Statement of changes in equity </t>
  </si>
  <si>
    <t xml:space="preserve">Supplemental disclosure of cash flows information </t>
  </si>
  <si>
    <t>(1)</t>
  </si>
  <si>
    <t>Year ended 31 March 2023</t>
  </si>
  <si>
    <t>Balance at 1 April 2022</t>
  </si>
  <si>
    <t>Balance as at 31 March 2023</t>
  </si>
  <si>
    <t>Balance at 31 March 2023</t>
  </si>
  <si>
    <t>Long-term loan to related party</t>
  </si>
  <si>
    <t>Long-term interest receivable</t>
  </si>
  <si>
    <t xml:space="preserve">Gain (loss) on </t>
  </si>
  <si>
    <t>Gain on investments in equity instruments designated at</t>
  </si>
  <si>
    <t>Current portion of lease liability</t>
  </si>
  <si>
    <t>Lease liability</t>
  </si>
  <si>
    <t>Balance as at 31 March 2022</t>
  </si>
  <si>
    <t>4, 12</t>
  </si>
  <si>
    <t>4, 13</t>
  </si>
  <si>
    <t>Gain on disposal of property, plant and equipment</t>
  </si>
  <si>
    <t>Unrealised gain on exchange rate</t>
  </si>
  <si>
    <t>Gain (loss) on</t>
  </si>
  <si>
    <t>Unrealised (gain) loss on derivatives</t>
  </si>
  <si>
    <t>Net cash used in investing activities</t>
  </si>
  <si>
    <t xml:space="preserve">Net change in payables for purchases of </t>
  </si>
  <si>
    <t xml:space="preserve">    machinery and equipment</t>
  </si>
  <si>
    <t>Depreciation</t>
  </si>
  <si>
    <t>Loss on (reversal of) inventories devaluation</t>
  </si>
  <si>
    <t>Refundable income tax</t>
  </si>
  <si>
    <t>14</t>
  </si>
  <si>
    <t xml:space="preserve">Gain (loss) on remeasurements of </t>
  </si>
  <si>
    <t xml:space="preserve">    defined benefit plans</t>
  </si>
  <si>
    <t>Other comprehensive income (expense)</t>
  </si>
  <si>
    <t>Share of other comprehensive income (expense)</t>
  </si>
  <si>
    <t xml:space="preserve">    of associates, net of tax</t>
  </si>
  <si>
    <t xml:space="preserve">Total distributions to owners </t>
  </si>
  <si>
    <t>Adjustments for reconcile profit to cash receipts (payments)</t>
  </si>
  <si>
    <t>of associates</t>
  </si>
  <si>
    <t>income (expense)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</si>
</sst>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_-;\-* #,##0_-;_-* &quot;-&quot;??_-;_-@_-"/>
    <numFmt numFmtId="167" formatCode="#,##0.00\ ;\(#,##0.00\)"/>
    <numFmt numFmtId="168" formatCode="_-* #,##0.00_-;\-* #,##0.00_-;_-* &quot;-&quot;??_-;_-@_-"/>
    <numFmt numFmtId="169" formatCode="0.0%"/>
    <numFmt numFmtId="170" formatCode="_-* #,##0.000_-;\-* #,##0.000_-;_-* &quot;-&quot;??_-;_-@_-"/>
    <numFmt numFmtId="171" formatCode="0.00_);[Red]\(0.00\)"/>
    <numFmt numFmtId="172" formatCode="0&quot;.)&quot;"/>
    <numFmt numFmtId="173" formatCode="_-&quot;Dfl.&quot;\ * #,##0.00_-;_-&quot;Dfl.&quot;\ * #,##0.00\-;_-&quot;Dfl.&quot;\ * &quot;-&quot;??_-;_-@_-"/>
    <numFmt numFmtId="174" formatCode="_-&quot;$&quot;* #,##0_-;\-&quot;$&quot;* #,##0_-;_-&quot;$&quot;* &quot;-&quot;_-;_-@_-"/>
    <numFmt numFmtId="175" formatCode="_-* #,##0.00_-;_-* #,##0.00\-;_-* &quot;-&quot;??_-;_-@_-"/>
    <numFmt numFmtId="176" formatCode="_-* #,##0_-;\-* #,##0_-;_-* &quot;-&quot;_-;_-@_-"/>
    <numFmt numFmtId="177" formatCode="_-&quot;?&quot;* #,##0_-;\-&quot;?&quot;* #,##0_-;_-&quot;?&quot;* &quot;-&quot;_-;_-@_-"/>
    <numFmt numFmtId="178" formatCode="_-&quot;?&quot;* #,##0.00_-;\-&quot;?&quot;* #,##0.00_-;_-&quot;?&quot;* &quot;-&quot;??_-;_-@_-"/>
    <numFmt numFmtId="179" formatCode="_ * #,##0.00_ ;_ * \-#,##0.00_ ;_ * &quot;-&quot;??_ ;_ @_ "/>
    <numFmt numFmtId="180" formatCode="General_)"/>
    <numFmt numFmtId="181" formatCode="_ * #,##0_)\ _฿_ ;_ * \(#,##0\)\ _฿_ ;_ * &quot;-&quot;_)\ _฿_ ;_ @_ "/>
    <numFmt numFmtId="182" formatCode="&quot;\&quot;#,##0;[Red]&quot;\&quot;\-#,##0"/>
    <numFmt numFmtId="183" formatCode="&quot;\&quot;#,##0.00;[Red]&quot;\&quot;\-#,##0.00"/>
    <numFmt numFmtId="184" formatCode="&quot;฿&quot;#,##0.00_);[Red]\(&quot;฿&quot;#,##0.00\)"/>
    <numFmt numFmtId="185" formatCode="&quot;=&quot;_(* #,##0_);_(* \(#,##0\);_(* &quot;-&quot;??_);_(@_)"/>
    <numFmt numFmtId="186" formatCode="0.00&quot;  บาท/US$&quot;"/>
    <numFmt numFmtId="187" formatCode="&quot;฿&quot;#,##0.00_);\(&quot;฿&quot;#,##0.00\)"/>
    <numFmt numFmtId="188" formatCode="#,##0.0%;[Red]\(#,##0.0%\)"/>
    <numFmt numFmtId="189" formatCode="#.\ \ "/>
    <numFmt numFmtId="190" formatCode="##.\ \ "/>
    <numFmt numFmtId="191" formatCode="&quot;$&quot;#.;\(&quot;$&quot;#,\)"/>
    <numFmt numFmtId="192" formatCode="#,##0.0_);\(#,##0.0\)"/>
    <numFmt numFmtId="193" formatCode="_(* #,##0.0000_);_(* \(#,##0.0000\);_(* &quot;-&quot;??_);_(@_)"/>
    <numFmt numFmtId="194" formatCode="_-&quot;$&quot;* #,##0.00_-;\-&quot;$&quot;* #,##0.00_-;_-&quot;$&quot;* &quot;-&quot;??_-;_-@_-"/>
    <numFmt numFmtId="195" formatCode="0.0%;\(0.0%\)"/>
    <numFmt numFmtId="196" formatCode="&quot;ฃ&quot;#,##0;\-&quot;ฃ&quot;#,##0"/>
    <numFmt numFmtId="197" formatCode="_-* #,##0.00_-;\-* #,##0.00_-;_-* &quot;-&quot;_-;_-@_-"/>
    <numFmt numFmtId="198" formatCode="_(* #,##0.000_);[Red]\ \(#,##0.000\);_(* &quot;-&quot;_)\ ;_(@_)"/>
    <numFmt numFmtId="199" formatCode="#,##0\ ;[Red]\-#,##0\ "/>
    <numFmt numFmtId="200" formatCode="#,##0.00&quot;£&quot;_);[Red]\(#,##0.00&quot;£&quot;\)"/>
    <numFmt numFmtId="201" formatCode="&quot;(&quot;0.&quot;)&quot;"/>
    <numFmt numFmtId="202" formatCode="_(* #,##0_);[Red]\ \(#,##0\);_(* &quot;-&quot;_)\ ;_(@_)"/>
    <numFmt numFmtId="203" formatCode="0."/>
    <numFmt numFmtId="204" formatCode="* #,##0\ _ ;[Red]* \-#,##0\ \ ;_(* &quot;-&quot;??\ \ _);_(@_)"/>
    <numFmt numFmtId="205" formatCode="_(* #,##0_)\ ;_(* \(#,##0\)\ ;_(* &quot;-&quot;??_)\ \ ;_(@_)"/>
    <numFmt numFmtId="206" formatCode="#,##0&quot; Ton&quot;;[Red]\-#,##0&quot; Ton&quot;"/>
    <numFmt numFmtId="207" formatCode="#,##0;\(#,##0\)"/>
    <numFmt numFmtId="208" formatCode="#,##0&quot; พันบาท&quot;"/>
    <numFmt numFmtId="209" formatCode="&quot;(&quot;\ #,##0&quot; ล้านบาท )&quot;"/>
    <numFmt numFmtId="210" formatCode="* \(#,##0\);* #,##0_);&quot;-&quot;??_);@"/>
    <numFmt numFmtId="211" formatCode="&quot;$&quot;#,##0_);\(&quot;$&quot;#,##0.0\)"/>
    <numFmt numFmtId="212" formatCode="\ว\ \ด\ด\ด\ด\ &quot;ค.ศ.&quot;\ \ค\ค\ค\ค"/>
    <numFmt numFmtId="213" formatCode="\ว\ \ด\ด\ด\ \ป\ป"/>
    <numFmt numFmtId="214" formatCode="#,##0.00&quot; F&quot;_);\(#,##0.00&quot; F&quot;\)"/>
    <numFmt numFmtId="215" formatCode="* #,##0_);* \(#,##0\);&quot;-&quot;??_);@"/>
    <numFmt numFmtId="216" formatCode="\ช\:\น\น\:\ท\ท"/>
    <numFmt numFmtId="217" formatCode="_([$€-2]* #,##0.00_);_([$€-2]* \(#,##0.00\);_([$€-2]* &quot;-&quot;??_)"/>
    <numFmt numFmtId="218" formatCode="_-* #,##0.00_-;\-* #,##0.00_-;_-* \-??_-;_-@_-"/>
    <numFmt numFmtId="219" formatCode="0.0000"/>
    <numFmt numFmtId="220" formatCode="#,##0\ \ ;\(#,##0\)\ ;\—\ \ \ \ "/>
    <numFmt numFmtId="221" formatCode="&quot;0&quot;#.0"/>
    <numFmt numFmtId="222" formatCode="&quot;0&quot;#"/>
    <numFmt numFmtId="223" formatCode="&quot;?&quot;#,##0;[Red]\-&quot;?&quot;#,##0"/>
    <numFmt numFmtId="224" formatCode="0.0&quot;  &quot;"/>
    <numFmt numFmtId="225" formatCode="&quot;฿&quot;\t#,##0_);[Red]\(&quot;฿&quot;\t#,##0\)"/>
    <numFmt numFmtId="226" formatCode="0.0\ &quot;x&quot;"/>
    <numFmt numFmtId="227" formatCode="#,##0&quot; F&quot;_);[Red]\(#,##0&quot; F&quot;\)"/>
    <numFmt numFmtId="228" formatCode="&quot;US$&quot;#,##0_);[Red]\(&quot;US$&quot;#,##0\)"/>
    <numFmt numFmtId="229" formatCode="_(&quot;฿&quot;* #,##0_);_(&quot;฿&quot;* \(#,##0\);_(&quot;฿&quot;* &quot;-&quot;_);_(@_)"/>
    <numFmt numFmtId="230" formatCode="#,##0;[Red]\-#,##0;\-"/>
    <numFmt numFmtId="231" formatCode="0_)%;\(0\)%"/>
    <numFmt numFmtId="232" formatCode="0%_);\(0%\)"/>
    <numFmt numFmtId="233" formatCode="#,##0.000_ ;[Red]\-#,##0.000\ "/>
    <numFmt numFmtId="234" formatCode="#,##0&quot; Ton&quot;;[Red]\-#,##0\ &quot;Ton&quot;"/>
    <numFmt numFmtId="235" formatCode="_-* #,##0\ &quot;DM&quot;_-;\-* #,##0\ &quot;DM&quot;_-;_-* &quot;-&quot;\ &quot;DM&quot;_-;_-@_-"/>
    <numFmt numFmtId="236" formatCode="_-* #,##0.00\ &quot;DM&quot;_-;\-* #,##0.00\ &quot;DM&quot;_-;_-* &quot;-&quot;??\ &quot;DM&quot;_-;_-@_-"/>
    <numFmt numFmtId="237" formatCode="&quot;(&quot;0%&quot;)   &quot;;[Red]\-&quot;(&quot;0%&quot;)   &quot;;&quot;－    &quot;"/>
    <numFmt numFmtId="238" formatCode="&quot;(&quot;0.00%&quot;)   &quot;;[Red]\-&quot;(&quot;0.00%&quot;)   &quot;;&quot;－    &quot;"/>
    <numFmt numFmtId="239" formatCode="0.00%;[Red]\-0.00%;&quot;－&quot;"/>
    <numFmt numFmtId="240" formatCode="#,##0.00;[Red]\(#,##0.00\)"/>
    <numFmt numFmtId="241" formatCode="mmmm\ dd&quot;,&quot;\ yyyy"/>
    <numFmt numFmtId="242" formatCode="_-&quot;฿&quot;* #,##0_-;\-&quot;฿&quot;* #,##0_-;_-&quot;฿&quot;* &quot;-&quot;_-;_-@_-"/>
    <numFmt numFmtId="243" formatCode="_ * #,##0_ ;_ * \-#,##0_ ;_ * &quot;-&quot;_ ;_ @_ "/>
    <numFmt numFmtId="244" formatCode="_-&quot;\&quot;* #,##0_-;\-&quot;\&quot;* #,##0_-;_-&quot;\&quot;* &quot;-&quot;_-;_-@_-"/>
    <numFmt numFmtId="245" formatCode="_-&quot;\&quot;* #,##0.00_-;\-&quot;\&quot;* #,##0.00_-;_-&quot;\&quot;* &quot;-&quot;??_-;_-@_-"/>
    <numFmt numFmtId="246" formatCode="_ &quot;\&quot;* #,##0_ ;_ &quot;\&quot;* \-#,##0_ ;_ &quot;\&quot;* &quot;-&quot;_ ;_ @_ "/>
    <numFmt numFmtId="247" formatCode="_ &quot;\&quot;* #,##0.00_ ;_ &quot;\&quot;* \-#,##0.00_ ;_ &quot;\&quot;* &quot;-&quot;??_ ;_ @_ "/>
    <numFmt numFmtId="248" formatCode="_-&quot;HK$&quot;* #,##0_-;\-&quot;HK$&quot;* #,##0_-;_-&quot;HK$&quot;* &quot;-&quot;_-;_-@_-"/>
    <numFmt numFmtId="249" formatCode="_(&quot;￥&quot;* #,##0_);_(&quot;￥&quot;* \(#,##0\);_(&quot;￥&quot;* &quot;-&quot;_);_(@_)"/>
    <numFmt numFmtId="250" formatCode="_(&quot;￥&quot;* #,##0.00_);_(&quot;￥&quot;* \(#,##0.00\);_(&quot;￥&quot;* &quot;-&quot;??_);_(@_)"/>
    <numFmt numFmtId="251" formatCode="\(&quot;$&quot;#,##0_);&quot;$&quot;\(#,##0\);&quot;$&quot;&quot;-       &quot;;\(@_)"/>
    <numFmt numFmtId="252" formatCode="_(&quot;$&quot;#,##0.00_);_(&quot;$&quot;\(#,##0.00\);_(&quot;$&quot;&quot;-     &quot;_);_(@_)"/>
    <numFmt numFmtId="253" formatCode="&quot;$&quot;#,##0_);[Red]&quot;$&quot;\(#,##0\)"/>
    <numFmt numFmtId="254" formatCode="&quot;$&quot;#,##0.00_);[Red]&quot;$&quot;\(#,##0.00\)"/>
    <numFmt numFmtId="255" formatCode="#."/>
    <numFmt numFmtId="256" formatCode="#,###,_);[Red]\(#,###,\);&quot;-    &quot;"/>
    <numFmt numFmtId="257" formatCode="_(* #,##0_);_(* \(#,##0\);_(* &quot;-      &quot;_);_(@_)"/>
    <numFmt numFmtId="258" formatCode="_(* #,##0.00_);_(* \(#,##0.00\);_(* &quot;-      &quot;??_);_(@_)"/>
    <numFmt numFmtId="259" formatCode="#,##0.00;[Red]\(#,##0.00\);&quot;-&quot;"/>
    <numFmt numFmtId="260" formatCode="#,##0\ "/>
    <numFmt numFmtId="261" formatCode="#,##0&quot;bar&quot;"/>
    <numFmt numFmtId="262" formatCode="_(* #,##0.000000_);_(* \(#,##0.000000\);_(* &quot;-&quot;??_);_(@_)"/>
    <numFmt numFmtId="263" formatCode="#,##0.0_);[Red]\(#,##0.0\)"/>
    <numFmt numFmtId="264" formatCode="0.000"/>
    <numFmt numFmtId="265" formatCode="&quot;$&quot;#,##0.00"/>
    <numFmt numFmtId="266" formatCode="#,##0_);[Red]\(#,##0\);&quot;-   &quot;"/>
    <numFmt numFmtId="267" formatCode="&quot;฿&quot;#,##0.00;[Red]\-&quot;฿&quot;#,##0.00"/>
    <numFmt numFmtId="268" formatCode=";;;"/>
    <numFmt numFmtId="269" formatCode="\t&quot;$&quot;#,##0_);\(\t&quot;$&quot;#,##0\)"/>
    <numFmt numFmtId="270" formatCode="0_)"/>
    <numFmt numFmtId="271" formatCode="0.00_)"/>
    <numFmt numFmtId="272" formatCode="0.000000"/>
    <numFmt numFmtId="273" formatCode="#,##0.0;[Red]\-#,##0.0"/>
    <numFmt numFmtId="274" formatCode="#,##0.000000_);\(#,##0.000000\)"/>
    <numFmt numFmtId="275" formatCode="#,##0&quot;?&quot;_);[Red]\(#,##0&quot;?&quot;\)"/>
    <numFmt numFmtId="276" formatCode="0.0"/>
    <numFmt numFmtId="277" formatCode="#,##0_);[Red]\(#,##0\);&quot;-         &quot;"/>
    <numFmt numFmtId="278" formatCode="_(* #,##0.0,_);_(* \(#,##0.0,\);_(* &quot;-&quot;_);_(@_)"/>
    <numFmt numFmtId="279" formatCode="#,###\ ;\(#,###\);\-\ \ "/>
    <numFmt numFmtId="280" formatCode="#,##0.000_);\(#,##0.000\)"/>
    <numFmt numFmtId="281" formatCode="_(&quot;฿&quot;* #,##0.00_);_(&quot;฿&quot;* \(#,##0.00\);_(&quot;฿&quot;* &quot;-&quot;??_);_(@_)"/>
    <numFmt numFmtId="282" formatCode="&quot;$&quot;#,###,_);[Red]&quot;$&quot;\(#,###,\);&quot;$    -    &quot;"/>
    <numFmt numFmtId="283" formatCode="#,###,_);\(#,###,\);&quot;-    &quot;"/>
    <numFmt numFmtId="284" formatCode="###0_);[Red]\(###0\)"/>
    <numFmt numFmtId="285" formatCode="#,##0.0000000"/>
    <numFmt numFmtId="286" formatCode="_-[$€]* #,##0.00_-;\-[$€]* #,##0.00_-;_-[$€]* &quot;-&quot;??_-;_-@_-"/>
    <numFmt numFmtId="287" formatCode="0%;\(0%\)"/>
    <numFmt numFmtId="288" formatCode="#,##0&quot;£&quot;_);[Red]\(#,##0&quot;£&quot;\)"/>
    <numFmt numFmtId="289" formatCode="#,##0.000000_);[Red]\(#,##0.000000\)"/>
    <numFmt numFmtId="290" formatCode="0.00000&quot;  &quot;"/>
    <numFmt numFmtId="291" formatCode="_(* #,##0.0_);_(* \(#,##0.00\);_(* &quot;-&quot;??_);_(@_)"/>
    <numFmt numFmtId="292" formatCode="&quot;$&quot;#,\);\(&quot;$&quot;#,##0\)"/>
    <numFmt numFmtId="293" formatCode="_-[$$-409]* #,##0.00_ ;_-[$$-409]* \(#,##0.00\)\ ;_-[$$-409]* &quot;-&quot;??_ ;_-@_ "/>
    <numFmt numFmtId="294" formatCode="\60\4\7\:"/>
    <numFmt numFmtId="295" formatCode="&quot;$&quot;#,\);\(&quot;$&quot;#,\)"/>
    <numFmt numFmtId="296" formatCode="&quot;$&quot;#,;\(&quot;$&quot;#,\)"/>
    <numFmt numFmtId="297" formatCode="#,##0.00\ &quot;FB&quot;;[Red]\-#,##0.00\ &quot;FB&quot;"/>
    <numFmt numFmtId="298" formatCode="dd\-mmm\-yy_)"/>
    <numFmt numFmtId="299" formatCode="#,##0\ &quot;FB&quot;;\-#,##0\ &quot;FB&quot;"/>
    <numFmt numFmtId="300" formatCode="#,##0.00\ &quot;F&quot;;\-#,##0.00\ &quot;F&quot;"/>
    <numFmt numFmtId="301" formatCode="_(&quot;$&quot;* #,##0.0_);_(&quot;$&quot;* \(#,##0.0\);_(&quot;$&quot;* &quot;0.0&quot;_);_(@_)"/>
  </numFmts>
  <fonts count="43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pFont"/>
    </font>
    <font>
      <sz val="15"/>
      <name val="Angsana New"/>
      <family val="1"/>
    </font>
    <font>
      <b/>
      <i/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i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u/>
      <sz val="8"/>
      <color theme="10"/>
      <name val="Arial"/>
      <family val="2"/>
      <charset val="22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0"/>
      <color theme="0"/>
      <name val="Arial"/>
      <family val="2"/>
    </font>
    <font>
      <sz val="10"/>
      <name val="Times New Roman"/>
      <family val="1"/>
      <charset val="22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8"/>
      <name val="Times New Roman"/>
      <family val="1"/>
    </font>
    <font>
      <i/>
      <sz val="11"/>
      <color theme="1"/>
      <name val="Times New Roman"/>
      <family val="1"/>
    </font>
    <font>
      <sz val="10"/>
      <name val="Times New Roman"/>
      <family val="1"/>
    </font>
    <font>
      <sz val="10"/>
      <color rgb="FFFF0000"/>
      <name val="Arial"/>
      <family val="2"/>
    </font>
    <font>
      <b/>
      <sz val="10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Arial"/>
      <family val="2"/>
    </font>
    <font>
      <sz val="14"/>
      <name val="CordiaUPC"/>
      <family val="2"/>
    </font>
    <font>
      <sz val="10"/>
      <name val="Tahoma"/>
      <family val="2"/>
    </font>
    <font>
      <b/>
      <sz val="10"/>
      <name val="Tahoma"/>
      <family val="2"/>
    </font>
    <font>
      <sz val="14"/>
      <name val="AngsanaUPC"/>
      <family val="1"/>
    </font>
    <font>
      <sz val="16"/>
      <name val="Cordia New"/>
      <family val="2"/>
    </font>
    <font>
      <sz val="12"/>
      <name val="Courier"/>
      <family val="3"/>
    </font>
    <font>
      <sz val="11"/>
      <name val="ＭＳ Ｐゴシック"/>
      <family val="1"/>
      <charset val="136"/>
    </font>
    <font>
      <sz val="10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2"/>
      <name val="??"/>
      <charset val="134"/>
    </font>
    <font>
      <sz val="14"/>
      <name val="?? ??"/>
      <family val="2"/>
    </font>
    <font>
      <sz val="10"/>
      <name val="Helv"/>
      <family val="2"/>
    </font>
    <font>
      <sz val="10"/>
      <name val="Geneva"/>
      <family val="2"/>
    </font>
    <font>
      <sz val="14"/>
      <name val="AngsanaUPC"/>
      <family val="1"/>
      <charset val="222"/>
    </font>
    <font>
      <sz val="11"/>
      <name val="?l?r ?o?S?V?b?N"/>
      <family val="1"/>
    </font>
    <font>
      <sz val="14"/>
      <name val="·s²Ó©úÅ "/>
      <family val="3"/>
      <charset val="136"/>
    </font>
    <font>
      <sz val="12"/>
      <color indexed="8"/>
      <name val="·s²Ó©úÅ "/>
      <family val="3"/>
      <charset val="136"/>
    </font>
    <font>
      <sz val="12"/>
      <name val="·s²Ó©úÅé"/>
      <family val="1"/>
    </font>
    <font>
      <sz val="11"/>
      <name val="‚l‚r ‚oƒSƒVƒbƒN"/>
      <family val="3"/>
      <charset val="128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1"/>
      <name val="lr oSVbN"/>
      <family val="3"/>
    </font>
    <font>
      <sz val="14"/>
      <name val="BrowalliaUPC"/>
      <family val="1"/>
    </font>
    <font>
      <sz val="12"/>
      <name val="FreesiaUPC"/>
      <family val="2"/>
      <charset val="222"/>
    </font>
    <font>
      <sz val="9"/>
      <color indexed="8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</font>
    <font>
      <sz val="16"/>
      <name val="CordiaUPC"/>
      <family val="1"/>
    </font>
    <font>
      <sz val="9"/>
      <color indexed="9"/>
      <name val="Arial"/>
      <family val="2"/>
      <charset val="22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255"/>
    </font>
    <font>
      <sz val="9"/>
      <color indexed="27"/>
      <name val="明朝"/>
      <family val="1"/>
      <charset val="128"/>
    </font>
    <font>
      <sz val="9"/>
      <color indexed="20"/>
      <name val="Arial"/>
      <family val="2"/>
      <charset val="22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Geneva"/>
    </font>
    <font>
      <b/>
      <sz val="9"/>
      <color indexed="52"/>
      <name val="Arial"/>
      <family val="2"/>
      <charset val="222"/>
    </font>
    <font>
      <b/>
      <sz val="10"/>
      <name val="Helv"/>
      <family val="2"/>
    </font>
    <font>
      <b/>
      <sz val="9"/>
      <color indexed="9"/>
      <name val="Arial"/>
      <family val="2"/>
      <charset val="222"/>
    </font>
    <font>
      <sz val="10"/>
      <color indexed="8"/>
      <name val="Impact"/>
      <family val="2"/>
    </font>
    <font>
      <b/>
      <sz val="8"/>
      <name val="Arial"/>
      <family val="2"/>
    </font>
    <font>
      <sz val="16"/>
      <name val="Angsana New"/>
      <family val="1"/>
      <charset val="222"/>
    </font>
    <font>
      <sz val="14"/>
      <color indexed="8"/>
      <name val="DilleniaUPC"/>
      <family val="1"/>
      <charset val="222"/>
    </font>
    <font>
      <sz val="14"/>
      <name val="Cordia New"/>
      <family val="2"/>
      <charset val="222"/>
    </font>
    <font>
      <sz val="16"/>
      <color indexed="18"/>
      <name val="Angsana New"/>
      <family val="1"/>
      <charset val="222"/>
    </font>
    <font>
      <sz val="14"/>
      <name val="Browallia New"/>
      <family val="2"/>
    </font>
    <font>
      <b/>
      <sz val="16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4"/>
      <name val="Angsana New"/>
      <family val="1"/>
    </font>
    <font>
      <sz val="14"/>
      <name val="CordiaUPC"/>
      <family val="2"/>
      <charset val="222"/>
    </font>
    <font>
      <sz val="12"/>
      <name val="Helv"/>
      <family val="2"/>
    </font>
    <font>
      <sz val="12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9"/>
      <name val="Times New Roman"/>
      <family val="1"/>
    </font>
    <font>
      <sz val="9"/>
      <name val="Book Antiqua"/>
      <family val="1"/>
    </font>
    <font>
      <sz val="16"/>
      <name val="AngsanaUPC"/>
      <family val="1"/>
    </font>
    <font>
      <i/>
      <sz val="9"/>
      <color indexed="23"/>
      <name val="Arial"/>
      <family val="2"/>
      <charset val="222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9"/>
      <color indexed="17"/>
      <name val="Arial"/>
      <family val="2"/>
      <charset val="222"/>
    </font>
    <font>
      <b/>
      <sz val="12"/>
      <color indexed="9"/>
      <name val="Tms Rmn"/>
    </font>
    <font>
      <b/>
      <sz val="12"/>
      <name val="Helv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Arial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Arial"/>
      <family val="2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b/>
      <sz val="11"/>
      <color indexed="56"/>
      <name val="Arial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u/>
      <sz val="10"/>
      <color indexed="12"/>
      <name val="Arial"/>
      <family val="2"/>
    </font>
    <font>
      <sz val="9"/>
      <color indexed="62"/>
      <name val="Arial"/>
      <family val="2"/>
      <charset val="222"/>
    </font>
    <font>
      <sz val="7"/>
      <color indexed="17"/>
      <name val="Helv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9"/>
      <color indexed="52"/>
      <name val="Arial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2"/>
      <name val="CordiaUPC"/>
      <family val="2"/>
      <charset val="222"/>
    </font>
    <font>
      <sz val="9"/>
      <color indexed="6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Helv"/>
    </font>
    <font>
      <sz val="10"/>
      <name val="Palatino"/>
      <family val="1"/>
      <charset val="222"/>
    </font>
    <font>
      <sz val="11"/>
      <name val="Arial"/>
      <family val="2"/>
    </font>
    <font>
      <b/>
      <sz val="9"/>
      <color indexed="63"/>
      <name val="Arial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i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9"/>
      <name val="Futura Lt BT"/>
      <family val="2"/>
    </font>
    <font>
      <b/>
      <sz val="11"/>
      <name val="Arial"/>
      <family val="2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1"/>
      <color indexed="39"/>
      <name val="Arial"/>
      <family val="2"/>
    </font>
    <font>
      <sz val="9"/>
      <color indexed="8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</font>
    <font>
      <sz val="10"/>
      <name val="Univers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sz val="24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9"/>
      <color indexed="8"/>
      <name val="Arial"/>
      <family val="2"/>
      <charset val="222"/>
    </font>
    <font>
      <sz val="11"/>
      <name val="Univers (WN)"/>
    </font>
    <font>
      <sz val="9"/>
      <color indexed="10"/>
      <name val="Arial"/>
      <family val="2"/>
      <charset val="222"/>
    </font>
    <font>
      <u/>
      <sz val="9"/>
      <color indexed="36"/>
      <name val="ＭＳ Ｐゴシック"/>
      <family val="3"/>
      <charset val="128"/>
    </font>
    <font>
      <sz val="11"/>
      <color indexed="8"/>
      <name val="｢ﾛ｢・｢ﾞ????"/>
      <family val="3"/>
      <charset val="136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1"/>
      <name val="Tahoma"/>
      <family val="2"/>
    </font>
    <font>
      <sz val="11"/>
      <color indexed="20"/>
      <name val="Tahoma"/>
      <family val="2"/>
    </font>
    <font>
      <b/>
      <sz val="11"/>
      <color indexed="62"/>
      <name val="Tahoma"/>
      <family val="2"/>
    </font>
    <font>
      <b/>
      <sz val="11"/>
      <color indexed="51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1"/>
    </font>
    <font>
      <b/>
      <sz val="18"/>
      <color indexed="61"/>
      <name val="Tahoma"/>
      <family val="2"/>
    </font>
    <font>
      <sz val="12"/>
      <name val="ทsฒำฉ๚ล้"/>
      <family val="1"/>
      <charset val="136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1"/>
      <name val="Tahoma"/>
      <family val="2"/>
    </font>
    <font>
      <sz val="11"/>
      <color indexed="59"/>
      <name val="Tahoma"/>
      <family val="2"/>
    </font>
    <font>
      <b/>
      <sz val="11"/>
      <color indexed="8"/>
      <name val="Tahoma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b/>
      <sz val="15"/>
      <color indexed="61"/>
      <name val="Tahoma"/>
      <family val="2"/>
    </font>
    <font>
      <b/>
      <sz val="13"/>
      <color indexed="61"/>
      <name val="Tahoma"/>
      <family val="2"/>
    </font>
    <font>
      <b/>
      <sz val="11"/>
      <color indexed="61"/>
      <name val="Tahoma"/>
      <family val="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1"/>
      <charset val="136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4"/>
      <name val="ＭＳ ・団"/>
      <family val="1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b/>
      <sz val="11"/>
      <color indexed="8"/>
      <name val="ＭＳ Ｐゴシック"/>
      <family val="3"/>
      <charset val="128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0"/>
      <name val="Palatino"/>
      <family val="1"/>
    </font>
    <font>
      <sz val="8"/>
      <name val="Century Gothic"/>
      <family val="2"/>
    </font>
    <font>
      <sz val="11"/>
      <color theme="1"/>
      <name val="Calibri"/>
      <family val="2"/>
      <charset val="222"/>
      <scheme val="minor"/>
    </font>
    <font>
      <sz val="12"/>
      <name val="?? ??"/>
      <family val="1"/>
      <charset val="128"/>
    </font>
    <font>
      <sz val="10"/>
      <name val=" "/>
      <family val="1"/>
      <charset val="136"/>
    </font>
    <font>
      <sz val="11"/>
      <name val="Helv"/>
      <charset val="222"/>
    </font>
    <font>
      <sz val="9"/>
      <name val="Tahoma"/>
      <family val="2"/>
    </font>
    <font>
      <sz val="1"/>
      <color indexed="16"/>
      <name val="Courier"/>
      <family val="3"/>
    </font>
    <font>
      <u/>
      <sz val="12"/>
      <color indexed="12"/>
      <name val="·s²Ó©úÅé"/>
      <family val="1"/>
    </font>
    <font>
      <sz val="12"/>
      <name val="GE Kai+N"/>
      <family val="1"/>
    </font>
    <font>
      <sz val="12"/>
      <name val="¥þ¯u·¢®Ñ"/>
      <family val="1"/>
    </font>
    <font>
      <sz val="12"/>
      <name val="Arial"/>
      <family val="2"/>
      <charset val="222"/>
    </font>
    <font>
      <sz val="6"/>
      <name val="Arial"/>
      <family val="2"/>
    </font>
    <font>
      <sz val="14"/>
      <name val="FreesiaUPC"/>
      <family val="2"/>
    </font>
    <font>
      <sz val="11"/>
      <name val="DUTCH-1"/>
      <charset val="222"/>
    </font>
    <font>
      <sz val="10"/>
      <name val="Tms Rmn"/>
    </font>
    <font>
      <b/>
      <sz val="9.9499999999999993"/>
      <color indexed="8"/>
      <name val="Microsoft Sans Serif"/>
      <family val="2"/>
    </font>
    <font>
      <sz val="11"/>
      <color indexed="8"/>
      <name val="Calibri"/>
      <family val="2"/>
      <charset val="222"/>
    </font>
    <font>
      <sz val="8"/>
      <color theme="1"/>
      <name val="Arial"/>
      <family val="2"/>
      <charset val="222"/>
    </font>
    <font>
      <sz val="12"/>
      <name val="華康細圓體"/>
      <family val="3"/>
      <charset val="136"/>
    </font>
    <font>
      <sz val="12"/>
      <name val="Tms Rmn"/>
      <family val="1"/>
    </font>
    <font>
      <sz val="10"/>
      <name val="BERNHARD"/>
    </font>
    <font>
      <b/>
      <sz val="10"/>
      <name val="Tms Rmn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8"/>
      <name val="Book Antiqua"/>
      <family val="1"/>
    </font>
    <font>
      <sz val="8"/>
      <name val="仿宋体"/>
      <family val="3"/>
      <charset val="136"/>
    </font>
    <font>
      <sz val="8"/>
      <name val="Arial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4"/>
      <name val="黑体"/>
      <family val="3"/>
      <charset val="136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2"/>
      <color indexed="9"/>
      <name val="Helv"/>
      <family val="2"/>
    </font>
    <font>
      <sz val="12"/>
      <color indexed="9"/>
      <name val="Helv"/>
    </font>
    <font>
      <b/>
      <sz val="12"/>
      <name val="Book Antiqua"/>
      <family val="1"/>
    </font>
    <font>
      <b/>
      <sz val="12"/>
      <color indexed="16"/>
      <name val="Times New Roman"/>
      <family val="1"/>
    </font>
    <font>
      <sz val="8"/>
      <name val="宋体"/>
      <family val="3"/>
      <charset val="136"/>
    </font>
    <font>
      <sz val="16"/>
      <name val="BrowalliaUPC"/>
      <family val="2"/>
      <charset val="222"/>
    </font>
    <font>
      <b/>
      <i/>
      <sz val="16"/>
      <name val="Helv"/>
      <family val="2"/>
    </font>
    <font>
      <sz val="10"/>
      <color indexed="8"/>
      <name val="MS Sans Serif"/>
      <family val="2"/>
      <charset val="222"/>
    </font>
    <font>
      <sz val="11"/>
      <color indexed="8"/>
      <name val="新細明體"/>
      <family val="1"/>
      <charset val="136"/>
    </font>
    <font>
      <sz val="12"/>
      <color indexed="8"/>
      <name val="Angsana New"/>
      <family val="2"/>
      <charset val="222"/>
    </font>
    <font>
      <sz val="14"/>
      <name val="System"/>
      <family val="2"/>
      <charset val="222"/>
    </font>
    <font>
      <sz val="10"/>
      <name val="Tms Rmn"/>
      <family val="1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color indexed="48"/>
      <name val="Tahoma"/>
      <family val="2"/>
    </font>
    <font>
      <sz val="10"/>
      <name val="Courier New"/>
      <family val="3"/>
    </font>
    <font>
      <sz val="9"/>
      <name val="Tms Rmn"/>
    </font>
    <font>
      <u/>
      <sz val="10"/>
      <name val="Arial Condensed Bold"/>
      <family val="2"/>
    </font>
    <font>
      <b/>
      <sz val="11"/>
      <color theme="1"/>
      <name val="Calibri"/>
      <family val="2"/>
      <charset val="222"/>
      <scheme val="minor"/>
    </font>
    <font>
      <sz val="22"/>
      <name val="AngsanaUPC"/>
      <family val="1"/>
    </font>
    <font>
      <sz val="12"/>
      <name val="ｹﾙﾅﾁﾃｼ"/>
      <family val="1"/>
      <charset val="128"/>
    </font>
    <font>
      <sz val="11"/>
      <name val="ｵｸｿ "/>
      <family val="3"/>
      <charset val="128"/>
    </font>
    <font>
      <sz val="11"/>
      <color indexed="52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b/>
      <sz val="18"/>
      <color indexed="56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Geneva"/>
      <family val="3"/>
      <charset val="128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sz val="12"/>
      <name val="바탕체"/>
      <family val="3"/>
      <charset val="129"/>
    </font>
    <font>
      <sz val="12"/>
      <name val="*ZenKai-Medium*-Mapping"/>
      <family val="1"/>
    </font>
    <font>
      <sz val="10"/>
      <name val="GE Kai+N"/>
      <family val="1"/>
    </font>
    <font>
      <sz val="12"/>
      <name val="夥鰻羹"/>
      <family val="1"/>
      <charset val="136"/>
    </font>
    <font>
      <b/>
      <sz val="12"/>
      <color indexed="9"/>
      <name val="新細明體"/>
      <family val="1"/>
      <charset val="136"/>
    </font>
    <font>
      <sz val="13"/>
      <name val="華康細圓體"/>
      <family val="3"/>
      <charset val="136"/>
    </font>
    <font>
      <sz val="12"/>
      <color indexed="9"/>
      <name val="華康細圓體"/>
      <family val="3"/>
      <charset val="136"/>
    </font>
    <font>
      <b/>
      <sz val="12"/>
      <color indexed="9"/>
      <name val="華康細圓體"/>
      <family val="3"/>
      <charset val="136"/>
    </font>
    <font>
      <sz val="12"/>
      <color indexed="9"/>
      <name val="Times New Roman"/>
      <family val="1"/>
    </font>
    <font>
      <sz val="11"/>
      <color rgb="FF000000"/>
      <name val="Calibri"/>
      <family val="2"/>
      <scheme val="minor"/>
    </font>
    <font>
      <b/>
      <sz val="10"/>
      <color theme="1"/>
      <name val="Arial"/>
      <family val="2"/>
    </font>
    <font>
      <sz val="16"/>
      <name val="CordiaUPC"/>
      <family val="2"/>
    </font>
    <font>
      <sz val="10"/>
      <color theme="0"/>
      <name val="Arial"/>
      <family val="2"/>
    </font>
    <font>
      <u/>
      <sz val="10.5"/>
      <color indexed="12"/>
      <name val="Cordia New"/>
      <family val="2"/>
    </font>
    <font>
      <u/>
      <sz val="10.5"/>
      <color indexed="36"/>
      <name val="AngsanaUPC"/>
      <family val="1"/>
      <charset val="222"/>
    </font>
    <font>
      <u/>
      <sz val="10.5"/>
      <color indexed="12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Helv"/>
      <charset val="222"/>
    </font>
    <font>
      <sz val="10"/>
      <color indexed="8"/>
      <name val="Tahoma"/>
      <family val="2"/>
    </font>
    <font>
      <b/>
      <sz val="10"/>
      <color indexed="64"/>
      <name val="Arial"/>
      <family val="2"/>
    </font>
    <font>
      <sz val="10"/>
      <name val="Century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Arial"/>
      <family val="2"/>
      <charset val="222"/>
    </font>
    <font>
      <i/>
      <sz val="11"/>
      <color indexed="23"/>
      <name val="Tahoma"/>
      <family val="2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sz val="10"/>
      <name val="Helvetica-Black"/>
    </font>
    <font>
      <sz val="28"/>
      <name val="Helvetica-Black"/>
    </font>
    <font>
      <b/>
      <sz val="13"/>
      <color indexed="56"/>
      <name val="Tahoma"/>
      <family val="2"/>
      <charset val="222"/>
    </font>
    <font>
      <sz val="18"/>
      <name val="Palatino"/>
      <family val="1"/>
    </font>
    <font>
      <b/>
      <sz val="12"/>
      <name val="Tahoma"/>
      <family val="2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</font>
    <font>
      <b/>
      <sz val="8"/>
      <name val="MS Sans Serif"/>
      <family val="2"/>
    </font>
    <font>
      <u/>
      <sz val="14"/>
      <color indexed="12"/>
      <name val="AngsanaUPC"/>
      <family val="1"/>
      <charset val="222"/>
    </font>
    <font>
      <sz val="10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color theme="1"/>
      <name val="Tahoma"/>
      <family val="2"/>
    </font>
    <font>
      <sz val="10"/>
      <color indexed="64"/>
      <name val="Arial"/>
      <family val="2"/>
    </font>
    <font>
      <sz val="11"/>
      <color theme="1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22"/>
      <color indexed="8"/>
      <name val="Times New Roman"/>
      <family val="1"/>
    </font>
    <font>
      <sz val="12"/>
      <name val="Helvetica-Black"/>
    </font>
    <font>
      <sz val="8"/>
      <name val="MS Sans Serif"/>
      <family val="2"/>
    </font>
    <font>
      <b/>
      <sz val="10"/>
      <name val="Tahoma"/>
      <family val="2"/>
      <charset val="22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Helv"/>
      <charset val="222"/>
    </font>
    <font>
      <sz val="12"/>
      <name val="SWISS-1"/>
    </font>
    <font>
      <b/>
      <sz val="24"/>
      <name val="AngsanaUPC"/>
      <family val="1"/>
      <charset val="222"/>
    </font>
    <font>
      <u/>
      <sz val="10.5"/>
      <color indexed="36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2"/>
      <name val="Arial"/>
      <family val="2"/>
      <charset val="222"/>
    </font>
    <font>
      <b/>
      <sz val="10"/>
      <color indexed="51"/>
      <name val="Arial"/>
      <family val="2"/>
    </font>
    <font>
      <sz val="10"/>
      <color indexed="8"/>
      <name val="EYInterstate"/>
      <family val="2"/>
    </font>
    <font>
      <b/>
      <sz val="15"/>
      <color indexed="61"/>
      <name val="Arial"/>
      <family val="2"/>
    </font>
    <font>
      <b/>
      <sz val="13"/>
      <color indexed="61"/>
      <name val="Arial"/>
      <family val="2"/>
    </font>
    <font>
      <b/>
      <sz val="11"/>
      <color indexed="61"/>
      <name val="Arial"/>
      <family val="2"/>
    </font>
    <font>
      <sz val="10"/>
      <color indexed="61"/>
      <name val="Arial"/>
      <family val="2"/>
    </font>
    <font>
      <sz val="10"/>
      <color indexed="51"/>
      <name val="Arial"/>
      <family val="2"/>
    </font>
    <font>
      <sz val="10"/>
      <color indexed="59"/>
      <name val="Arial"/>
      <family val="2"/>
    </font>
    <font>
      <b/>
      <sz val="10"/>
      <color indexed="62"/>
      <name val="Arial"/>
      <family val="2"/>
    </font>
    <font>
      <sz val="10"/>
      <color rgb="FF9C0006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10"/>
      <color theme="1"/>
      <name val="EYInterstate"/>
      <family val="2"/>
    </font>
    <font>
      <b/>
      <sz val="18"/>
      <color indexed="61"/>
      <name val="Cambria"/>
      <family val="2"/>
      <scheme val="major"/>
    </font>
    <font>
      <sz val="11"/>
      <name val="Verdana"/>
      <family val="2"/>
    </font>
    <font>
      <sz val="10"/>
      <name val="EY Gothic Cond Medium"/>
    </font>
    <font>
      <sz val="11"/>
      <color theme="1"/>
      <name val="Calibri"/>
      <family val="2"/>
      <charset val="186"/>
      <scheme val="minor"/>
    </font>
    <font>
      <sz val="11"/>
      <name val="?? ?????"/>
      <family val="3"/>
      <charset val="128"/>
    </font>
  </fonts>
  <fills count="10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mediumGray">
        <fgColor indexed="8"/>
        <bgColor indexed="37"/>
      </patternFill>
    </fill>
    <fill>
      <patternFill patternType="solid">
        <fgColor indexed="55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</patternFill>
    </fill>
    <fill>
      <patternFill patternType="solid">
        <fgColor indexed="63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gray0625"/>
    </fill>
    <fill>
      <patternFill patternType="solid">
        <fgColor indexed="21"/>
        <bgColor indexed="64"/>
      </patternFill>
    </fill>
    <fill>
      <patternFill patternType="gray125">
        <fgColor indexed="8"/>
      </patternFill>
    </fill>
  </fills>
  <borders count="7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medium">
        <color indexed="22"/>
      </left>
      <right/>
      <top style="medium">
        <color indexed="22"/>
      </top>
      <bottom style="medium">
        <color indexed="22"/>
      </bottom>
      <diagonal/>
    </border>
    <border>
      <left style="thin">
        <color indexed="42"/>
      </left>
      <right style="thin">
        <color indexed="42"/>
      </right>
      <top style="thin">
        <color indexed="42"/>
      </top>
      <bottom style="thin">
        <color indexed="42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8395">
    <xf numFmtId="0" fontId="0" fillId="0" borderId="0"/>
    <xf numFmtId="43" fontId="2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6" fillId="0" borderId="0" applyFill="0" applyBorder="0" applyAlignment="0" applyProtection="0"/>
    <xf numFmtId="0" fontId="15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9" fontId="15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29" fillId="0" borderId="0"/>
    <xf numFmtId="0" fontId="16" fillId="0" borderId="0"/>
    <xf numFmtId="0" fontId="29" fillId="0" borderId="0"/>
    <xf numFmtId="0" fontId="11" fillId="0" borderId="0"/>
    <xf numFmtId="43" fontId="20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37" fillId="0" borderId="16" applyNumberFormat="0" applyFill="0" applyAlignment="0" applyProtection="0"/>
    <xf numFmtId="0" fontId="38" fillId="0" borderId="17" applyNumberFormat="0" applyFill="0" applyAlignment="0" applyProtection="0"/>
    <xf numFmtId="0" fontId="39" fillId="0" borderId="18" applyNumberFormat="0" applyFill="0" applyAlignment="0" applyProtection="0"/>
    <xf numFmtId="0" fontId="39" fillId="0" borderId="0" applyNumberFormat="0" applyFill="0" applyBorder="0" applyAlignment="0" applyProtection="0"/>
    <xf numFmtId="0" fontId="40" fillId="2" borderId="0" applyNumberFormat="0" applyBorder="0" applyAlignment="0" applyProtection="0"/>
    <xf numFmtId="0" fontId="41" fillId="3" borderId="0" applyNumberFormat="0" applyBorder="0" applyAlignment="0" applyProtection="0"/>
    <xf numFmtId="0" fontId="42" fillId="5" borderId="19" applyNumberFormat="0" applyAlignment="0" applyProtection="0"/>
    <xf numFmtId="0" fontId="43" fillId="6" borderId="20" applyNumberFormat="0" applyAlignment="0" applyProtection="0"/>
    <xf numFmtId="0" fontId="44" fillId="6" borderId="19" applyNumberFormat="0" applyAlignment="0" applyProtection="0"/>
    <xf numFmtId="0" fontId="45" fillId="0" borderId="21" applyNumberFormat="0" applyFill="0" applyAlignment="0" applyProtection="0"/>
    <xf numFmtId="0" fontId="46" fillId="7" borderId="22" applyNumberFormat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24" applyNumberFormat="0" applyFill="0" applyAlignment="0" applyProtection="0"/>
    <xf numFmtId="0" fontId="50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50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50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50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50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50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0" borderId="0"/>
    <xf numFmtId="0" fontId="52" fillId="0" borderId="0"/>
    <xf numFmtId="9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72" fontId="55" fillId="0" borderId="0" applyFont="0" applyFill="0" applyBorder="0" applyAlignment="0" applyProtection="0">
      <alignment horizontal="right"/>
    </xf>
    <xf numFmtId="8" fontId="56" fillId="0" borderId="0" applyFont="0" applyFill="0" applyBorder="0" applyAlignment="0" applyProtection="0"/>
    <xf numFmtId="0" fontId="34" fillId="0" borderId="0"/>
    <xf numFmtId="0" fontId="34" fillId="0" borderId="0"/>
    <xf numFmtId="0" fontId="5" fillId="0" borderId="0"/>
    <xf numFmtId="37" fontId="57" fillId="0" borderId="0"/>
    <xf numFmtId="0" fontId="34" fillId="0" borderId="0"/>
    <xf numFmtId="0" fontId="34" fillId="0" borderId="0"/>
    <xf numFmtId="0" fontId="5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59" fillId="0" borderId="0"/>
    <xf numFmtId="173" fontId="20" fillId="0" borderId="0" applyFont="0" applyFill="0" applyBorder="0" applyAlignment="0" applyProtection="0"/>
    <xf numFmtId="174" fontId="60" fillId="0" borderId="0" applyFont="0" applyFill="0" applyBorder="0" applyAlignment="0" applyProtection="0"/>
    <xf numFmtId="0" fontId="61" fillId="0" borderId="0"/>
    <xf numFmtId="0" fontId="62" fillId="0" borderId="0" applyNumberFormat="0" applyFill="0" applyBorder="0" applyAlignment="0" applyProtection="0">
      <alignment vertical="top"/>
      <protection locked="0"/>
    </xf>
    <xf numFmtId="0" fontId="59" fillId="0" borderId="0"/>
    <xf numFmtId="175" fontId="20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176" fontId="55" fillId="0" borderId="0" applyFont="0" applyFill="0" applyBorder="0" applyAlignment="0" applyProtection="0"/>
    <xf numFmtId="177" fontId="55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 applyFont="0" applyFill="0" applyBorder="0" applyAlignment="0" applyProtection="0"/>
    <xf numFmtId="178" fontId="55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179" fontId="67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8" fillId="0" borderId="0"/>
    <xf numFmtId="0" fontId="5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5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9" fontId="55" fillId="0" borderId="0"/>
    <xf numFmtId="9" fontId="55" fillId="0" borderId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9" fontId="55" fillId="0" borderId="0"/>
    <xf numFmtId="9" fontId="55" fillId="0" borderId="0"/>
    <xf numFmtId="9" fontId="55" fillId="0" borderId="0"/>
    <xf numFmtId="9" fontId="55" fillId="0" borderId="0"/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1" fontId="5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9" fontId="55" fillId="0" borderId="0"/>
    <xf numFmtId="9" fontId="55" fillId="0" borderId="0"/>
    <xf numFmtId="9" fontId="55" fillId="0" borderId="0"/>
    <xf numFmtId="9" fontId="55" fillId="0" borderId="0"/>
    <xf numFmtId="0" fontId="5" fillId="0" borderId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17" fillId="0" borderId="0">
      <alignment vertical="top"/>
    </xf>
    <xf numFmtId="0" fontId="17" fillId="0" borderId="0">
      <alignment vertical="top"/>
    </xf>
    <xf numFmtId="0" fontId="18" fillId="0" borderId="0" applyNumberForma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20" fillId="0" borderId="0" applyNumberForma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176" fontId="20" fillId="0" borderId="0" applyFont="0" applyFill="0" applyBorder="0" applyAlignment="0" applyProtection="0"/>
    <xf numFmtId="0" fontId="17" fillId="0" borderId="0">
      <alignment vertical="top"/>
    </xf>
    <xf numFmtId="0" fontId="20" fillId="0" borderId="0"/>
    <xf numFmtId="0" fontId="20" fillId="0" borderId="0"/>
    <xf numFmtId="0" fontId="20" fillId="0" borderId="0"/>
    <xf numFmtId="176" fontId="2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69" fillId="0" borderId="0"/>
    <xf numFmtId="0" fontId="17" fillId="0" borderId="0">
      <alignment vertical="top"/>
    </xf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7" fillId="0" borderId="0">
      <alignment vertical="top"/>
    </xf>
    <xf numFmtId="176" fontId="20" fillId="0" borderId="0" applyFont="0" applyFill="0" applyBorder="0" applyAlignment="0" applyProtection="0"/>
    <xf numFmtId="0" fontId="20" fillId="0" borderId="0"/>
    <xf numFmtId="9" fontId="55" fillId="0" borderId="0"/>
    <xf numFmtId="9" fontId="55" fillId="0" borderId="0"/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176" fontId="20" fillId="0" borderId="0" applyFont="0" applyFill="0" applyBorder="0" applyAlignment="0" applyProtection="0"/>
    <xf numFmtId="0" fontId="20" fillId="0" borderId="0"/>
    <xf numFmtId="176" fontId="20" fillId="0" borderId="0" applyFont="0" applyFill="0" applyBorder="0" applyAlignment="0" applyProtection="0"/>
    <xf numFmtId="0" fontId="20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0" fillId="0" borderId="0"/>
    <xf numFmtId="0" fontId="17" fillId="0" borderId="0">
      <alignment vertical="top"/>
    </xf>
    <xf numFmtId="0" fontId="20" fillId="0" borderId="0" applyNumberForma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76" fontId="2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76" fontId="20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0" fontId="70" fillId="0" borderId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7" fillId="0" borderId="0">
      <alignment vertical="top"/>
    </xf>
    <xf numFmtId="176" fontId="20" fillId="0" borderId="0" applyFont="0" applyFill="0" applyBorder="0" applyAlignment="0" applyProtection="0"/>
    <xf numFmtId="181" fontId="71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7" fillId="0" borderId="0">
      <alignment vertical="top"/>
    </xf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1" fontId="55" fillId="0" borderId="0" applyFont="0" applyFill="0" applyBorder="0" applyAlignment="0" applyProtection="0"/>
    <xf numFmtId="0" fontId="17" fillId="0" borderId="0">
      <alignment vertical="top"/>
    </xf>
    <xf numFmtId="0" fontId="20" fillId="0" borderId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7" fillId="0" borderId="0">
      <alignment vertical="top"/>
    </xf>
    <xf numFmtId="0" fontId="20" fillId="0" borderId="0"/>
    <xf numFmtId="0" fontId="20" fillId="0" borderId="0"/>
    <xf numFmtId="0" fontId="17" fillId="0" borderId="0">
      <alignment vertical="top"/>
    </xf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7" fillId="0" borderId="0">
      <alignment vertical="top"/>
    </xf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0" fillId="0" borderId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0" fillId="0" borderId="0"/>
    <xf numFmtId="0" fontId="20" fillId="0" borderId="0"/>
    <xf numFmtId="0" fontId="17" fillId="0" borderId="0">
      <alignment vertical="top"/>
    </xf>
    <xf numFmtId="0" fontId="20" fillId="0" borderId="0" applyNumberFormat="0" applyFill="0" applyBorder="0" applyAlignment="0" applyProtection="0"/>
    <xf numFmtId="181" fontId="55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6" fontId="20" fillId="0" borderId="0" applyFont="0" applyFill="0" applyBorder="0" applyAlignment="0" applyProtection="0"/>
    <xf numFmtId="0" fontId="69" fillId="0" borderId="0"/>
    <xf numFmtId="0" fontId="20" fillId="0" borderId="0"/>
    <xf numFmtId="181" fontId="55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176" fontId="20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69" fillId="0" borderId="0"/>
    <xf numFmtId="0" fontId="69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76" fontId="20" fillId="0" borderId="0" applyFont="0" applyFill="0" applyBorder="0" applyAlignment="0" applyProtection="0"/>
    <xf numFmtId="0" fontId="17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>
      <alignment vertical="top"/>
    </xf>
    <xf numFmtId="0" fontId="17" fillId="0" borderId="0">
      <alignment vertical="top"/>
    </xf>
    <xf numFmtId="0" fontId="69" fillId="0" borderId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20" fillId="0" borderId="0"/>
    <xf numFmtId="0" fontId="69" fillId="0" borderId="0"/>
    <xf numFmtId="0" fontId="20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20" fillId="0" borderId="0"/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0" fontId="20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8" fillId="0" borderId="0" applyNumberFormat="0" applyFill="0" applyBorder="0" applyAlignment="0" applyProtection="0"/>
    <xf numFmtId="0" fontId="17" fillId="0" borderId="0">
      <alignment vertical="top"/>
    </xf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0" fontId="20" fillId="0" borderId="0"/>
    <xf numFmtId="0" fontId="5" fillId="0" borderId="0"/>
    <xf numFmtId="181" fontId="55" fillId="0" borderId="0" applyFont="0" applyFill="0" applyBorder="0" applyAlignment="0" applyProtection="0"/>
    <xf numFmtId="0" fontId="17" fillId="0" borderId="0">
      <alignment vertical="top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1" fontId="55" fillId="0" borderId="0" applyFont="0" applyFill="0" applyBorder="0" applyAlignment="0" applyProtection="0"/>
    <xf numFmtId="0" fontId="17" fillId="0" borderId="0">
      <alignment vertical="top"/>
    </xf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0" fontId="20" fillId="0" borderId="0"/>
    <xf numFmtId="0" fontId="17" fillId="0" borderId="0">
      <alignment vertical="top"/>
    </xf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0" fontId="69" fillId="0" borderId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7" fillId="0" borderId="0">
      <alignment vertical="top"/>
    </xf>
    <xf numFmtId="176" fontId="20" fillId="0" borderId="0" applyFont="0" applyFill="0" applyBorder="0" applyAlignment="0" applyProtection="0"/>
    <xf numFmtId="0" fontId="17" fillId="0" borderId="0">
      <alignment vertical="top"/>
    </xf>
    <xf numFmtId="0" fontId="66" fillId="0" borderId="0" applyFont="0" applyFill="0" applyBorder="0" applyAlignment="0" applyProtection="0"/>
    <xf numFmtId="182" fontId="72" fillId="0" borderId="0" applyFont="0" applyFill="0" applyBorder="0" applyAlignment="0" applyProtection="0"/>
    <xf numFmtId="183" fontId="72" fillId="0" borderId="0" applyFont="0" applyFill="0" applyBorder="0" applyAlignment="0" applyProtection="0"/>
    <xf numFmtId="44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0" fontId="73" fillId="0" borderId="0"/>
    <xf numFmtId="0" fontId="74" fillId="0" borderId="0"/>
    <xf numFmtId="0" fontId="20" fillId="0" borderId="0"/>
    <xf numFmtId="0" fontId="75" fillId="0" borderId="0"/>
    <xf numFmtId="176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84" fontId="56" fillId="0" borderId="0" applyFont="0" applyFill="0" applyBorder="0" applyAlignment="0" applyProtection="0"/>
    <xf numFmtId="185" fontId="55" fillId="0" borderId="0" applyFont="0" applyFill="0" applyBorder="0" applyAlignment="0" applyProtection="0"/>
    <xf numFmtId="0" fontId="72" fillId="0" borderId="0"/>
    <xf numFmtId="0" fontId="20" fillId="0" borderId="0"/>
    <xf numFmtId="0" fontId="76" fillId="0" borderId="0"/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/>
    <xf numFmtId="0" fontId="5" fillId="0" borderId="0"/>
    <xf numFmtId="186" fontId="55" fillId="0" borderId="0" applyFont="0" applyFill="0" applyBorder="0" applyAlignment="0" applyProtection="0"/>
    <xf numFmtId="187" fontId="56" fillId="0" borderId="0" applyFont="0" applyFill="0" applyBorder="0" applyProtection="0">
      <alignment vertical="center"/>
    </xf>
    <xf numFmtId="0" fontId="80" fillId="0" borderId="0">
      <alignment vertical="center"/>
    </xf>
    <xf numFmtId="3" fontId="81" fillId="0" borderId="27" applyBorder="0">
      <alignment vertical="center"/>
    </xf>
    <xf numFmtId="0" fontId="55" fillId="0" borderId="0" applyFont="0" applyFill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3" fillId="34" borderId="0" applyNumberFormat="0" applyBorder="0" applyAlignment="0" applyProtection="0">
      <alignment vertical="center"/>
    </xf>
    <xf numFmtId="0" fontId="83" fillId="35" borderId="0" applyNumberFormat="0" applyBorder="0" applyAlignment="0" applyProtection="0">
      <alignment vertical="center"/>
    </xf>
    <xf numFmtId="0" fontId="83" fillId="36" borderId="0" applyNumberFormat="0" applyBorder="0" applyAlignment="0" applyProtection="0">
      <alignment vertical="center"/>
    </xf>
    <xf numFmtId="0" fontId="83" fillId="37" borderId="0" applyNumberFormat="0" applyBorder="0" applyAlignment="0" applyProtection="0">
      <alignment vertical="center"/>
    </xf>
    <xf numFmtId="0" fontId="83" fillId="38" borderId="0" applyNumberFormat="0" applyBorder="0" applyAlignment="0" applyProtection="0">
      <alignment vertical="center"/>
    </xf>
    <xf numFmtId="0" fontId="83" fillId="39" borderId="0" applyNumberFormat="0" applyBorder="0" applyAlignment="0" applyProtection="0">
      <alignment vertical="center"/>
    </xf>
    <xf numFmtId="0" fontId="84" fillId="39" borderId="0" applyNumberFormat="0" applyBorder="0" applyAlignment="0" applyProtection="0"/>
    <xf numFmtId="0" fontId="84" fillId="40" borderId="0" applyNumberFormat="0" applyBorder="0" applyAlignment="0" applyProtection="0"/>
    <xf numFmtId="0" fontId="84" fillId="41" borderId="0" applyNumberFormat="0" applyBorder="0" applyAlignment="0" applyProtection="0"/>
    <xf numFmtId="0" fontId="84" fillId="39" borderId="0" applyNumberFormat="0" applyBorder="0" applyAlignment="0" applyProtection="0"/>
    <xf numFmtId="0" fontId="84" fillId="38" borderId="0" applyNumberFormat="0" applyBorder="0" applyAlignment="0" applyProtection="0"/>
    <xf numFmtId="0" fontId="84" fillId="41" borderId="0" applyNumberFormat="0" applyBorder="0" applyAlignment="0" applyProtection="0"/>
    <xf numFmtId="188" fontId="20" fillId="0" borderId="0" applyProtection="0">
      <protection locked="0"/>
    </xf>
    <xf numFmtId="42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3" fillId="42" borderId="0" applyNumberFormat="0" applyBorder="0" applyAlignment="0" applyProtection="0">
      <alignment vertical="center"/>
    </xf>
    <xf numFmtId="0" fontId="83" fillId="40" borderId="0" applyNumberFormat="0" applyBorder="0" applyAlignment="0" applyProtection="0">
      <alignment vertical="center"/>
    </xf>
    <xf numFmtId="0" fontId="83" fillId="43" borderId="0" applyNumberFormat="0" applyBorder="0" applyAlignment="0" applyProtection="0">
      <alignment vertical="center"/>
    </xf>
    <xf numFmtId="0" fontId="83" fillId="37" borderId="0" applyNumberFormat="0" applyBorder="0" applyAlignment="0" applyProtection="0">
      <alignment vertical="center"/>
    </xf>
    <xf numFmtId="0" fontId="83" fillId="42" borderId="0" applyNumberFormat="0" applyBorder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84" fillId="45" borderId="0" applyNumberFormat="0" applyBorder="0" applyAlignment="0" applyProtection="0"/>
    <xf numFmtId="0" fontId="84" fillId="40" borderId="0" applyNumberFormat="0" applyBorder="0" applyAlignment="0" applyProtection="0"/>
    <xf numFmtId="0" fontId="84" fillId="46" borderId="0" applyNumberFormat="0" applyBorder="0" applyAlignment="0" applyProtection="0"/>
    <xf numFmtId="0" fontId="84" fillId="45" borderId="0" applyNumberFormat="0" applyBorder="0" applyAlignment="0" applyProtection="0"/>
    <xf numFmtId="0" fontId="84" fillId="42" borderId="0" applyNumberFormat="0" applyBorder="0" applyAlignment="0" applyProtection="0"/>
    <xf numFmtId="0" fontId="84" fillId="46" borderId="0" applyNumberFormat="0" applyBorder="0" applyAlignment="0" applyProtection="0"/>
    <xf numFmtId="43" fontId="85" fillId="0" borderId="26">
      <alignment horizontal="right" vertical="center"/>
    </xf>
    <xf numFmtId="0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3" borderId="0" applyNumberFormat="0" applyBorder="0" applyAlignment="0" applyProtection="0"/>
    <xf numFmtId="0" fontId="86" fillId="43" borderId="0" applyNumberFormat="0" applyBorder="0" applyAlignment="0" applyProtection="0"/>
    <xf numFmtId="0" fontId="86" fillId="43" borderId="0" applyNumberFormat="0" applyBorder="0" applyAlignment="0" applyProtection="0"/>
    <xf numFmtId="0" fontId="86" fillId="43" borderId="0" applyNumberFormat="0" applyBorder="0" applyAlignment="0" applyProtection="0"/>
    <xf numFmtId="0" fontId="86" fillId="48" borderId="0" applyNumberFormat="0" applyBorder="0" applyAlignment="0" applyProtection="0"/>
    <xf numFmtId="0" fontId="86" fillId="48" borderId="0" applyNumberFormat="0" applyBorder="0" applyAlignment="0" applyProtection="0"/>
    <xf numFmtId="0" fontId="86" fillId="48" borderId="0" applyNumberFormat="0" applyBorder="0" applyAlignment="0" applyProtection="0"/>
    <xf numFmtId="0" fontId="86" fillId="48" borderId="0" applyNumberFormat="0" applyBorder="0" applyAlignment="0" applyProtection="0"/>
    <xf numFmtId="0" fontId="86" fillId="49" borderId="0" applyNumberFormat="0" applyBorder="0" applyAlignment="0" applyProtection="0"/>
    <xf numFmtId="0" fontId="86" fillId="49" borderId="0" applyNumberFormat="0" applyBorder="0" applyAlignment="0" applyProtection="0"/>
    <xf numFmtId="0" fontId="86" fillId="49" borderId="0" applyNumberFormat="0" applyBorder="0" applyAlignment="0" applyProtection="0"/>
    <xf numFmtId="0" fontId="86" fillId="49" borderId="0" applyNumberFormat="0" applyBorder="0" applyAlignment="0" applyProtection="0"/>
    <xf numFmtId="0" fontId="86" fillId="50" borderId="0" applyNumberFormat="0" applyBorder="0" applyAlignment="0" applyProtection="0"/>
    <xf numFmtId="0" fontId="86" fillId="50" borderId="0" applyNumberFormat="0" applyBorder="0" applyAlignment="0" applyProtection="0"/>
    <xf numFmtId="0" fontId="86" fillId="50" borderId="0" applyNumberFormat="0" applyBorder="0" applyAlignment="0" applyProtection="0"/>
    <xf numFmtId="0" fontId="86" fillId="50" borderId="0" applyNumberFormat="0" applyBorder="0" applyAlignment="0" applyProtection="0"/>
    <xf numFmtId="0" fontId="87" fillId="47" borderId="0" applyNumberFormat="0" applyBorder="0" applyAlignment="0" applyProtection="0">
      <alignment vertical="center"/>
    </xf>
    <xf numFmtId="0" fontId="87" fillId="40" borderId="0" applyNumberFormat="0" applyBorder="0" applyAlignment="0" applyProtection="0">
      <alignment vertical="center"/>
    </xf>
    <xf numFmtId="0" fontId="87" fillId="43" borderId="0" applyNumberFormat="0" applyBorder="0" applyAlignment="0" applyProtection="0">
      <alignment vertical="center"/>
    </xf>
    <xf numFmtId="0" fontId="87" fillId="48" borderId="0" applyNumberFormat="0" applyBorder="0" applyAlignment="0" applyProtection="0">
      <alignment vertical="center"/>
    </xf>
    <xf numFmtId="0" fontId="87" fillId="49" borderId="0" applyNumberFormat="0" applyBorder="0" applyAlignment="0" applyProtection="0">
      <alignment vertical="center"/>
    </xf>
    <xf numFmtId="0" fontId="87" fillId="50" borderId="0" applyNumberFormat="0" applyBorder="0" applyAlignment="0" applyProtection="0">
      <alignment vertical="center"/>
    </xf>
    <xf numFmtId="0" fontId="88" fillId="51" borderId="0" applyNumberFormat="0" applyBorder="0" applyAlignment="0" applyProtection="0"/>
    <xf numFmtId="0" fontId="88" fillId="40" borderId="0" applyNumberFormat="0" applyBorder="0" applyAlignment="0" applyProtection="0"/>
    <xf numFmtId="0" fontId="88" fillId="46" borderId="0" applyNumberFormat="0" applyBorder="0" applyAlignment="0" applyProtection="0"/>
    <xf numFmtId="0" fontId="88" fillId="45" borderId="0" applyNumberFormat="0" applyBorder="0" applyAlignment="0" applyProtection="0"/>
    <xf numFmtId="0" fontId="88" fillId="51" borderId="0" applyNumberFormat="0" applyBorder="0" applyAlignment="0" applyProtection="0"/>
    <xf numFmtId="0" fontId="88" fillId="40" borderId="0" applyNumberFormat="0" applyBorder="0" applyAlignment="0" applyProtection="0"/>
    <xf numFmtId="9" fontId="55" fillId="0" borderId="0"/>
    <xf numFmtId="0" fontId="59" fillId="0" borderId="0"/>
    <xf numFmtId="0" fontId="59" fillId="0" borderId="0"/>
    <xf numFmtId="0" fontId="59" fillId="0" borderId="0"/>
    <xf numFmtId="9" fontId="71" fillId="0" borderId="0"/>
    <xf numFmtId="0" fontId="89" fillId="0" borderId="0" applyFont="0" applyFill="0" applyBorder="0" applyAlignment="0" applyProtection="0"/>
    <xf numFmtId="0" fontId="90" fillId="0" borderId="10">
      <alignment horizontal="center"/>
    </xf>
    <xf numFmtId="0" fontId="91" fillId="0" borderId="0"/>
    <xf numFmtId="0" fontId="91" fillId="0" borderId="5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52" borderId="0"/>
    <xf numFmtId="0" fontId="90" fillId="0" borderId="0">
      <protection locked="0"/>
    </xf>
    <xf numFmtId="0" fontId="90" fillId="0" borderId="0"/>
    <xf numFmtId="189" fontId="90" fillId="0" borderId="0"/>
    <xf numFmtId="190" fontId="90" fillId="0" borderId="0"/>
    <xf numFmtId="0" fontId="91" fillId="53" borderId="0">
      <alignment horizontal="right"/>
    </xf>
    <xf numFmtId="0" fontId="90" fillId="0" borderId="0"/>
    <xf numFmtId="0" fontId="92" fillId="54" borderId="11">
      <alignment horizontal="centerContinuous" vertical="top"/>
    </xf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6" borderId="0" applyNumberFormat="0" applyBorder="0" applyAlignment="0" applyProtection="0"/>
    <xf numFmtId="0" fontId="86" fillId="56" borderId="0" applyNumberFormat="0" applyBorder="0" applyAlignment="0" applyProtection="0"/>
    <xf numFmtId="0" fontId="86" fillId="56" borderId="0" applyNumberFormat="0" applyBorder="0" applyAlignment="0" applyProtection="0"/>
    <xf numFmtId="0" fontId="86" fillId="56" borderId="0" applyNumberFormat="0" applyBorder="0" applyAlignment="0" applyProtection="0"/>
    <xf numFmtId="0" fontId="86" fillId="57" borderId="0" applyNumberFormat="0" applyBorder="0" applyAlignment="0" applyProtection="0"/>
    <xf numFmtId="0" fontId="86" fillId="57" borderId="0" applyNumberFormat="0" applyBorder="0" applyAlignment="0" applyProtection="0"/>
    <xf numFmtId="0" fontId="86" fillId="57" borderId="0" applyNumberFormat="0" applyBorder="0" applyAlignment="0" applyProtection="0"/>
    <xf numFmtId="0" fontId="86" fillId="57" borderId="0" applyNumberFormat="0" applyBorder="0" applyAlignment="0" applyProtection="0"/>
    <xf numFmtId="0" fontId="86" fillId="48" borderId="0" applyNumberFormat="0" applyBorder="0" applyAlignment="0" applyProtection="0"/>
    <xf numFmtId="0" fontId="86" fillId="48" borderId="0" applyNumberFormat="0" applyBorder="0" applyAlignment="0" applyProtection="0"/>
    <xf numFmtId="0" fontId="86" fillId="48" borderId="0" applyNumberFormat="0" applyBorder="0" applyAlignment="0" applyProtection="0"/>
    <xf numFmtId="0" fontId="86" fillId="48" borderId="0" applyNumberFormat="0" applyBorder="0" applyAlignment="0" applyProtection="0"/>
    <xf numFmtId="0" fontId="86" fillId="49" borderId="0" applyNumberFormat="0" applyBorder="0" applyAlignment="0" applyProtection="0"/>
    <xf numFmtId="0" fontId="86" fillId="49" borderId="0" applyNumberFormat="0" applyBorder="0" applyAlignment="0" applyProtection="0"/>
    <xf numFmtId="0" fontId="86" fillId="49" borderId="0" applyNumberFormat="0" applyBorder="0" applyAlignment="0" applyProtection="0"/>
    <xf numFmtId="0" fontId="86" fillId="49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5" fillId="0" borderId="0">
      <alignment horizontal="justify" vertical="top" wrapText="1"/>
      <protection locked="0"/>
    </xf>
    <xf numFmtId="0" fontId="32" fillId="0" borderId="0">
      <alignment horizontal="center" wrapText="1"/>
      <protection locked="0"/>
    </xf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4" fontId="94" fillId="59" borderId="0" applyNumberFormat="0" applyBorder="0" applyAlignment="0" applyProtection="0">
      <alignment horizontal="left"/>
    </xf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37" fontId="96" fillId="0" borderId="0"/>
    <xf numFmtId="0" fontId="97" fillId="0" borderId="0" applyNumberFormat="0" applyFill="0" applyBorder="0" applyAlignment="0" applyProtection="0"/>
    <xf numFmtId="37" fontId="98" fillId="0" borderId="0"/>
    <xf numFmtId="37" fontId="98" fillId="0" borderId="0"/>
    <xf numFmtId="5" fontId="99" fillId="0" borderId="4" applyAlignment="0" applyProtection="0"/>
    <xf numFmtId="0" fontId="93" fillId="0" borderId="0"/>
    <xf numFmtId="191" fontId="100" fillId="0" borderId="0" applyFill="0" applyBorder="0" applyAlignment="0"/>
    <xf numFmtId="192" fontId="69" fillId="0" borderId="0" applyFill="0" applyBorder="0" applyAlignment="0"/>
    <xf numFmtId="193" fontId="69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194" fontId="69" fillId="0" borderId="0" applyFill="0" applyBorder="0" applyAlignment="0"/>
    <xf numFmtId="195" fontId="69" fillId="0" borderId="0" applyFill="0" applyBorder="0" applyAlignment="0"/>
    <xf numFmtId="192" fontId="69" fillId="0" borderId="0" applyFill="0" applyBorder="0" applyAlignment="0"/>
    <xf numFmtId="0" fontId="101" fillId="45" borderId="28" applyNumberFormat="0" applyAlignment="0" applyProtection="0"/>
    <xf numFmtId="0" fontId="101" fillId="45" borderId="28" applyNumberFormat="0" applyAlignment="0" applyProtection="0"/>
    <xf numFmtId="0" fontId="101" fillId="45" borderId="28" applyNumberFormat="0" applyAlignment="0" applyProtection="0"/>
    <xf numFmtId="0" fontId="101" fillId="45" borderId="28" applyNumberFormat="0" applyAlignment="0" applyProtection="0"/>
    <xf numFmtId="0" fontId="102" fillId="0" borderId="0"/>
    <xf numFmtId="0" fontId="103" fillId="60" borderId="29" applyNumberFormat="0" applyAlignment="0" applyProtection="0"/>
    <xf numFmtId="0" fontId="103" fillId="60" borderId="29" applyNumberFormat="0" applyAlignment="0" applyProtection="0"/>
    <xf numFmtId="0" fontId="103" fillId="60" borderId="29" applyNumberFormat="0" applyAlignment="0" applyProtection="0"/>
    <xf numFmtId="0" fontId="103" fillId="60" borderId="29" applyNumberFormat="0" applyAlignment="0" applyProtection="0"/>
    <xf numFmtId="196" fontId="55" fillId="0" borderId="0" applyFont="0" applyFill="0" applyBorder="0" applyAlignment="0" applyProtection="0"/>
    <xf numFmtId="0" fontId="104" fillId="33" borderId="30">
      <alignment horizontal="center" wrapText="1"/>
    </xf>
    <xf numFmtId="0" fontId="105" fillId="0" borderId="7">
      <alignment horizontal="center"/>
    </xf>
    <xf numFmtId="176" fontId="106" fillId="0" borderId="0" applyFont="0" applyFill="0" applyBorder="0" applyAlignment="0" applyProtection="0"/>
    <xf numFmtId="197" fontId="106" fillId="0" borderId="0"/>
    <xf numFmtId="198" fontId="106" fillId="0" borderId="0" applyFont="0" applyFill="0" applyBorder="0" applyAlignment="0" applyProtection="0"/>
    <xf numFmtId="199" fontId="107" fillId="0" borderId="31" applyFont="0" applyFill="0" applyBorder="0" applyAlignment="0" applyProtection="0">
      <alignment vertical="center"/>
    </xf>
    <xf numFmtId="200" fontId="20" fillId="0" borderId="0"/>
    <xf numFmtId="200" fontId="20" fillId="0" borderId="0"/>
    <xf numFmtId="200" fontId="20" fillId="0" borderId="0"/>
    <xf numFmtId="200" fontId="20" fillId="0" borderId="0"/>
    <xf numFmtId="200" fontId="20" fillId="0" borderId="0"/>
    <xf numFmtId="200" fontId="20" fillId="0" borderId="0"/>
    <xf numFmtId="200" fontId="20" fillId="0" borderId="0"/>
    <xf numFmtId="200" fontId="20" fillId="0" borderId="0"/>
    <xf numFmtId="38" fontId="108" fillId="0" borderId="0" applyFill="0" applyProtection="0">
      <alignment vertical="center"/>
    </xf>
    <xf numFmtId="201" fontId="109" fillId="0" borderId="0" applyFont="0" applyFill="0" applyBorder="0" applyAlignment="0" applyProtection="0"/>
    <xf numFmtId="202" fontId="55" fillId="0" borderId="0" applyFont="0" applyFill="0" applyBorder="0" applyAlignment="0" applyProtection="0"/>
    <xf numFmtId="203" fontId="55" fillId="0" borderId="0" applyFont="0" applyFill="0" applyBorder="0" applyAlignment="0" applyProtection="0"/>
    <xf numFmtId="204" fontId="108" fillId="0" borderId="0" applyFont="0" applyFill="0" applyBorder="0" applyAlignment="0" applyProtection="0">
      <alignment vertical="center"/>
    </xf>
    <xf numFmtId="205" fontId="106" fillId="0" borderId="32" applyFont="0" applyBorder="0" applyProtection="0">
      <alignment vertical="center"/>
    </xf>
    <xf numFmtId="41" fontId="20" fillId="0" borderId="0" applyFont="0" applyFill="0" applyBorder="0" applyAlignment="0" applyProtection="0"/>
    <xf numFmtId="41" fontId="1" fillId="0" borderId="0" applyFont="0" applyFill="0" applyBorder="0" applyAlignment="0" applyProtection="0"/>
    <xf numFmtId="194" fontId="6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5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16" fillId="0" borderId="0" applyFont="0" applyFill="0" applyBorder="0" applyAlignment="0" applyProtection="0"/>
    <xf numFmtId="42" fontId="84" fillId="0" borderId="0" applyFont="0" applyFill="0" applyBorder="0" applyAlignment="0" applyProtection="0"/>
    <xf numFmtId="43" fontId="11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06" fontId="56" fillId="0" borderId="0" applyFont="0" applyFill="0" applyBorder="0" applyAlignment="0" applyProtection="0"/>
    <xf numFmtId="0" fontId="55" fillId="0" borderId="0"/>
    <xf numFmtId="207" fontId="34" fillId="0" borderId="0"/>
    <xf numFmtId="207" fontId="29" fillId="0" borderId="0"/>
    <xf numFmtId="208" fontId="55" fillId="0" borderId="0" applyFont="0" applyFill="0" applyBorder="0" applyAlignment="0" applyProtection="0"/>
    <xf numFmtId="209" fontId="56" fillId="0" borderId="0" applyFont="0" applyFill="0" applyBorder="0" applyAlignment="0" applyProtection="0"/>
    <xf numFmtId="3" fontId="20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92" fillId="54" borderId="11">
      <alignment horizontal="centerContinuous" vertical="top"/>
    </xf>
    <xf numFmtId="0" fontId="112" fillId="0" borderId="0" applyNumberFormat="0" applyAlignment="0">
      <alignment horizontal="left"/>
    </xf>
    <xf numFmtId="0" fontId="113" fillId="0" borderId="0">
      <alignment horizontal="left"/>
    </xf>
    <xf numFmtId="0" fontId="114" fillId="0" borderId="0"/>
    <xf numFmtId="0" fontId="115" fillId="0" borderId="0">
      <alignment horizontal="left"/>
    </xf>
    <xf numFmtId="210" fontId="34" fillId="0" borderId="0" applyFill="0" applyBorder="0" applyProtection="0"/>
    <xf numFmtId="210" fontId="34" fillId="0" borderId="4" applyFill="0" applyProtection="0"/>
    <xf numFmtId="210" fontId="34" fillId="0" borderId="25" applyFill="0" applyProtection="0"/>
    <xf numFmtId="0" fontId="116" fillId="0" borderId="0"/>
    <xf numFmtId="0" fontId="116" fillId="0" borderId="0"/>
    <xf numFmtId="40" fontId="117" fillId="0" borderId="0">
      <alignment vertical="center"/>
    </xf>
    <xf numFmtId="174" fontId="36" fillId="0" borderId="33" applyBorder="0"/>
    <xf numFmtId="192" fontId="69" fillId="0" borderId="0" applyFont="0" applyFill="0" applyBorder="0" applyAlignment="0" applyProtection="0"/>
    <xf numFmtId="42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211" fontId="20" fillId="0" borderId="0">
      <protection locked="0"/>
    </xf>
    <xf numFmtId="212" fontId="52" fillId="0" borderId="0" applyFont="0" applyFill="0" applyBorder="0" applyAlignment="0" applyProtection="0"/>
    <xf numFmtId="0" fontId="55" fillId="0" borderId="0"/>
    <xf numFmtId="213" fontId="118" fillId="0" borderId="0"/>
    <xf numFmtId="213" fontId="52" fillId="0" borderId="0"/>
    <xf numFmtId="214" fontId="20" fillId="0" borderId="0"/>
    <xf numFmtId="0" fontId="119" fillId="0" borderId="0"/>
    <xf numFmtId="44" fontId="20" fillId="0" borderId="0" applyFont="0" applyFill="0" applyBorder="0" applyAlignment="0" applyProtection="0"/>
    <xf numFmtId="0" fontId="18" fillId="54" borderId="0" applyNumberFormat="0" applyFont="0" applyFill="0" applyBorder="0" applyProtection="0">
      <alignment horizontal="left"/>
    </xf>
    <xf numFmtId="0" fontId="119" fillId="0" borderId="34"/>
    <xf numFmtId="15" fontId="20" fillId="0" borderId="0"/>
    <xf numFmtId="14" fontId="17" fillId="0" borderId="0" applyFill="0" applyBorder="0" applyAlignment="0"/>
    <xf numFmtId="0" fontId="120" fillId="0" borderId="0" applyProtection="0"/>
    <xf numFmtId="215" fontId="34" fillId="0" borderId="0" applyFill="0" applyBorder="0" applyProtection="0"/>
    <xf numFmtId="215" fontId="34" fillId="0" borderId="4" applyFill="0" applyProtection="0"/>
    <xf numFmtId="215" fontId="34" fillId="0" borderId="25" applyFill="0" applyProtection="0"/>
    <xf numFmtId="38" fontId="121" fillId="0" borderId="35">
      <alignment vertical="center"/>
    </xf>
    <xf numFmtId="10" fontId="20" fillId="61" borderId="10" applyNumberFormat="0" applyFont="0" applyBorder="0" applyAlignment="0" applyProtection="0">
      <protection locked="0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55" fillId="0" borderId="0"/>
    <xf numFmtId="216" fontId="118" fillId="0" borderId="0"/>
    <xf numFmtId="216" fontId="52" fillId="0" borderId="0"/>
    <xf numFmtId="0" fontId="97" fillId="0" borderId="0" applyNumberFormat="0" applyFill="0" applyBorder="0" applyAlignment="0" applyProtection="0"/>
    <xf numFmtId="194" fontId="69" fillId="0" borderId="0" applyFill="0" applyBorder="0" applyAlignment="0"/>
    <xf numFmtId="192" fontId="69" fillId="0" borderId="0" applyFill="0" applyBorder="0" applyAlignment="0"/>
    <xf numFmtId="194" fontId="69" fillId="0" borderId="0" applyFill="0" applyBorder="0" applyAlignment="0"/>
    <xf numFmtId="195" fontId="69" fillId="0" borderId="0" applyFill="0" applyBorder="0" applyAlignment="0"/>
    <xf numFmtId="192" fontId="69" fillId="0" borderId="0" applyFill="0" applyBorder="0" applyAlignment="0"/>
    <xf numFmtId="0" fontId="122" fillId="0" borderId="0" applyNumberFormat="0" applyAlignment="0">
      <alignment horizontal="left"/>
    </xf>
    <xf numFmtId="0" fontId="123" fillId="0" borderId="0">
      <alignment horizontal="left"/>
    </xf>
    <xf numFmtId="217" fontId="124" fillId="0" borderId="0" applyFont="0" applyFill="0" applyBorder="0" applyAlignment="0" applyProtection="0"/>
    <xf numFmtId="43" fontId="125" fillId="0" borderId="0" applyFont="0" applyFill="0" applyBorder="0" applyAlignment="0" applyProtection="0"/>
    <xf numFmtId="218" fontId="52" fillId="0" borderId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219" fontId="127" fillId="61" borderId="10" applyFont="0" applyFill="0" applyBorder="0" applyAlignment="0" applyProtection="0">
      <protection locked="0"/>
    </xf>
    <xf numFmtId="2" fontId="20" fillId="0" borderId="0" applyFont="0" applyFill="0" applyBorder="0" applyAlignment="0" applyProtection="0"/>
    <xf numFmtId="0" fontId="128" fillId="0" borderId="0">
      <alignment horizontal="left"/>
    </xf>
    <xf numFmtId="0" fontId="129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220" fontId="6" fillId="0" borderId="0">
      <alignment horizontal="right"/>
    </xf>
    <xf numFmtId="0" fontId="132" fillId="36" borderId="0" applyNumberFormat="0" applyBorder="0" applyAlignment="0" applyProtection="0"/>
    <xf numFmtId="0" fontId="132" fillId="36" borderId="0" applyNumberFormat="0" applyBorder="0" applyAlignment="0" applyProtection="0"/>
    <xf numFmtId="0" fontId="132" fillId="36" borderId="0" applyNumberFormat="0" applyBorder="0" applyAlignment="0" applyProtection="0"/>
    <xf numFmtId="0" fontId="132" fillId="36" borderId="0" applyNumberFormat="0" applyBorder="0" applyAlignment="0" applyProtection="0"/>
    <xf numFmtId="38" fontId="51" fillId="54" borderId="0" applyNumberFormat="0" applyBorder="0" applyAlignment="0" applyProtection="0"/>
    <xf numFmtId="0" fontId="20" fillId="0" borderId="0"/>
    <xf numFmtId="0" fontId="133" fillId="52" borderId="0"/>
    <xf numFmtId="0" fontId="134" fillId="0" borderId="0">
      <alignment horizontal="left"/>
    </xf>
    <xf numFmtId="0" fontId="135" fillId="0" borderId="0">
      <alignment horizontal="left"/>
    </xf>
    <xf numFmtId="0" fontId="137" fillId="0" borderId="36" applyNumberFormat="0" applyAlignment="0" applyProtection="0">
      <alignment horizontal="left" vertical="center"/>
    </xf>
    <xf numFmtId="0" fontId="137" fillId="0" borderId="1">
      <alignment horizontal="left" vertical="center"/>
    </xf>
    <xf numFmtId="203" fontId="138" fillId="33" borderId="0">
      <alignment horizontal="left" vertical="top"/>
    </xf>
    <xf numFmtId="0" fontId="139" fillId="0" borderId="37" applyNumberFormat="0" applyFill="0" applyAlignment="0" applyProtection="0"/>
    <xf numFmtId="0" fontId="139" fillId="0" borderId="37" applyNumberFormat="0" applyFill="0" applyAlignment="0" applyProtection="0"/>
    <xf numFmtId="0" fontId="139" fillId="0" borderId="37" applyNumberFormat="0" applyFill="0" applyAlignment="0" applyProtection="0"/>
    <xf numFmtId="0" fontId="139" fillId="0" borderId="37" applyNumberFormat="0" applyFill="0" applyAlignment="0" applyProtection="0"/>
    <xf numFmtId="0" fontId="140" fillId="0" borderId="0">
      <alignment horizontal="left"/>
    </xf>
    <xf numFmtId="0" fontId="141" fillId="0" borderId="12">
      <alignment horizontal="left" vertical="top"/>
    </xf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0" fontId="143" fillId="0" borderId="0">
      <alignment horizontal="left"/>
    </xf>
    <xf numFmtId="0" fontId="144" fillId="0" borderId="12">
      <alignment horizontal="left" vertical="top"/>
    </xf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6" fillId="0" borderId="0">
      <alignment horizontal="left"/>
    </xf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21" fontId="98" fillId="0" borderId="40">
      <alignment horizontal="left"/>
    </xf>
    <xf numFmtId="222" fontId="147" fillId="0" borderId="11">
      <alignment horizontal="left"/>
    </xf>
    <xf numFmtId="0" fontId="148" fillId="0" borderId="41">
      <alignment horizontal="right"/>
    </xf>
    <xf numFmtId="0" fontId="98" fillId="1" borderId="11">
      <alignment horizontal="left"/>
    </xf>
    <xf numFmtId="0" fontId="149" fillId="0" borderId="0" applyProtection="0"/>
    <xf numFmtId="0" fontId="137" fillId="0" borderId="0" applyProtection="0"/>
    <xf numFmtId="0" fontId="150" fillId="0" borderId="5">
      <alignment horizontal="center"/>
    </xf>
    <xf numFmtId="0" fontId="150" fillId="0" borderId="0">
      <alignment horizontal="center"/>
    </xf>
    <xf numFmtId="0" fontId="151" fillId="0" borderId="0" applyNumberFormat="0" applyFill="0" applyBorder="0" applyAlignment="0" applyProtection="0">
      <alignment vertical="top"/>
      <protection locked="0"/>
    </xf>
    <xf numFmtId="0" fontId="53" fillId="33" borderId="0">
      <alignment horizontal="left" wrapText="1" indent="2"/>
    </xf>
    <xf numFmtId="223" fontId="20" fillId="0" borderId="0" applyBorder="0" applyAlignment="0"/>
    <xf numFmtId="10" fontId="51" fillId="33" borderId="10" applyNumberFormat="0" applyBorder="0" applyAlignment="0" applyProtection="0"/>
    <xf numFmtId="0" fontId="152" fillId="39" borderId="28" applyNumberFormat="0" applyAlignment="0" applyProtection="0"/>
    <xf numFmtId="0" fontId="152" fillId="39" borderId="28" applyNumberFormat="0" applyAlignment="0" applyProtection="0"/>
    <xf numFmtId="0" fontId="152" fillId="39" borderId="28" applyNumberFormat="0" applyAlignment="0" applyProtection="0"/>
    <xf numFmtId="0" fontId="152" fillId="39" borderId="28" applyNumberFormat="0" applyAlignment="0" applyProtection="0"/>
    <xf numFmtId="10" fontId="153" fillId="0" borderId="0"/>
    <xf numFmtId="224" fontId="20" fillId="0" borderId="0"/>
    <xf numFmtId="169" fontId="154" fillId="0" borderId="0"/>
    <xf numFmtId="1" fontId="20" fillId="0" borderId="0" applyFont="0" applyFill="0" applyBorder="0" applyAlignment="0" applyProtection="0"/>
    <xf numFmtId="38" fontId="155" fillId="0" borderId="0"/>
    <xf numFmtId="38" fontId="156" fillId="0" borderId="0"/>
    <xf numFmtId="38" fontId="12" fillId="0" borderId="0"/>
    <xf numFmtId="38" fontId="14" fillId="0" borderId="0"/>
    <xf numFmtId="0" fontId="6" fillId="0" borderId="0"/>
    <xf numFmtId="0" fontId="6" fillId="0" borderId="0"/>
    <xf numFmtId="0" fontId="6" fillId="0" borderId="0"/>
    <xf numFmtId="1" fontId="157" fillId="0" borderId="0" applyProtection="0">
      <protection locked="0"/>
    </xf>
    <xf numFmtId="0" fontId="158" fillId="62" borderId="34"/>
    <xf numFmtId="41" fontId="6" fillId="0" borderId="0">
      <alignment vertical="top"/>
    </xf>
    <xf numFmtId="0" fontId="34" fillId="0" borderId="0" applyNumberFormat="0" applyFont="0" applyFill="0" applyBorder="0" applyProtection="0">
      <alignment horizontal="left" vertical="center"/>
    </xf>
    <xf numFmtId="194" fontId="69" fillId="0" borderId="0" applyFill="0" applyBorder="0" applyAlignment="0"/>
    <xf numFmtId="192" fontId="69" fillId="0" borderId="0" applyFill="0" applyBorder="0" applyAlignment="0"/>
    <xf numFmtId="194" fontId="69" fillId="0" borderId="0" applyFill="0" applyBorder="0" applyAlignment="0"/>
    <xf numFmtId="195" fontId="69" fillId="0" borderId="0" applyFill="0" applyBorder="0" applyAlignment="0"/>
    <xf numFmtId="192" fontId="69" fillId="0" borderId="0" applyFill="0" applyBorder="0" applyAlignment="0"/>
    <xf numFmtId="0" fontId="159" fillId="0" borderId="42" applyNumberFormat="0" applyFill="0" applyAlignment="0" applyProtection="0"/>
    <xf numFmtId="0" fontId="159" fillId="0" borderId="42" applyNumberFormat="0" applyFill="0" applyAlignment="0" applyProtection="0"/>
    <xf numFmtId="0" fontId="159" fillId="0" borderId="42" applyNumberFormat="0" applyFill="0" applyAlignment="0" applyProtection="0"/>
    <xf numFmtId="0" fontId="159" fillId="0" borderId="42" applyNumberFormat="0" applyFill="0" applyAlignment="0" applyProtection="0"/>
    <xf numFmtId="0" fontId="160" fillId="0" borderId="0"/>
    <xf numFmtId="0" fontId="161" fillId="0" borderId="0"/>
    <xf numFmtId="0" fontId="160" fillId="0" borderId="0"/>
    <xf numFmtId="0" fontId="161" fillId="0" borderId="0"/>
    <xf numFmtId="0" fontId="162" fillId="0" borderId="0"/>
    <xf numFmtId="225" fontId="52" fillId="0" borderId="0" applyFont="0" applyFill="0" applyBorder="0" applyAlignment="0" applyProtection="0"/>
    <xf numFmtId="225" fontId="118" fillId="0" borderId="0" applyFont="0" applyFill="0" applyBorder="0" applyAlignment="0" applyProtection="0"/>
    <xf numFmtId="37" fontId="20" fillId="0" borderId="0" applyFont="0" applyFill="0" applyBorder="0" applyAlignment="0" applyProtection="0"/>
    <xf numFmtId="0" fontId="164" fillId="0" borderId="5"/>
    <xf numFmtId="6" fontId="163" fillId="0" borderId="0" applyFont="0" applyFill="0" applyBorder="0" applyAlignment="0" applyProtection="0"/>
    <xf numFmtId="8" fontId="163" fillId="0" borderId="0" applyFont="0" applyFill="0" applyBorder="0" applyAlignment="0" applyProtection="0"/>
    <xf numFmtId="6" fontId="163" fillId="0" borderId="0" applyFont="0" applyFill="0" applyBorder="0" applyAlignment="0" applyProtection="0"/>
    <xf numFmtId="8" fontId="163" fillId="0" borderId="0" applyFont="0" applyFill="0" applyBorder="0" applyAlignment="0" applyProtection="0"/>
    <xf numFmtId="6" fontId="163" fillId="0" borderId="0" applyFont="0" applyFill="0" applyBorder="0" applyAlignment="0" applyProtection="0"/>
    <xf numFmtId="8" fontId="163" fillId="0" borderId="0" applyFont="0" applyFill="0" applyBorder="0" applyAlignment="0" applyProtection="0"/>
    <xf numFmtId="6" fontId="163" fillId="0" borderId="0" applyFont="0" applyFill="0" applyBorder="0" applyAlignment="0" applyProtection="0"/>
    <xf numFmtId="8" fontId="163" fillId="0" borderId="0" applyFont="0" applyFill="0" applyBorder="0" applyAlignment="0" applyProtection="0"/>
    <xf numFmtId="226" fontId="20" fillId="0" borderId="0" applyFont="0" applyFill="0" applyBorder="0" applyAlignment="0" applyProtection="0"/>
    <xf numFmtId="40" fontId="165" fillId="0" borderId="0">
      <alignment horizontal="left"/>
    </xf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34" fillId="0" borderId="0"/>
    <xf numFmtId="37" fontId="167" fillId="0" borderId="0"/>
    <xf numFmtId="0" fontId="20" fillId="0" borderId="0"/>
    <xf numFmtId="0" fontId="160" fillId="0" borderId="0"/>
    <xf numFmtId="0" fontId="161" fillId="0" borderId="0"/>
    <xf numFmtId="0" fontId="161" fillId="0" borderId="0"/>
    <xf numFmtId="0" fontId="168" fillId="0" borderId="0"/>
    <xf numFmtId="0" fontId="169" fillId="0" borderId="0"/>
    <xf numFmtId="0" fontId="169" fillId="0" borderId="0"/>
    <xf numFmtId="0" fontId="169" fillId="0" borderId="0"/>
    <xf numFmtId="0" fontId="116" fillId="0" borderId="0"/>
    <xf numFmtId="0" fontId="169" fillId="0" borderId="0"/>
    <xf numFmtId="0" fontId="169" fillId="0" borderId="0"/>
    <xf numFmtId="0" fontId="16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2" fillId="0" borderId="0"/>
    <xf numFmtId="0" fontId="52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16" fillId="0" borderId="0"/>
    <xf numFmtId="0" fontId="52" fillId="0" borderId="0"/>
    <xf numFmtId="0" fontId="23" fillId="0" borderId="0"/>
    <xf numFmtId="0" fontId="23" fillId="0" borderId="0"/>
    <xf numFmtId="0" fontId="16" fillId="0" borderId="0"/>
    <xf numFmtId="0" fontId="52" fillId="0" borderId="0"/>
    <xf numFmtId="0" fontId="52" fillId="0" borderId="0"/>
    <xf numFmtId="0" fontId="20" fillId="0" borderId="0"/>
    <xf numFmtId="0" fontId="17" fillId="0" borderId="0">
      <alignment vertical="top"/>
    </xf>
    <xf numFmtId="0" fontId="20" fillId="0" borderId="0"/>
    <xf numFmtId="0" fontId="16" fillId="0" borderId="0"/>
    <xf numFmtId="0" fontId="20" fillId="0" borderId="0"/>
    <xf numFmtId="0" fontId="16" fillId="0" borderId="0"/>
    <xf numFmtId="0" fontId="51" fillId="0" borderId="0"/>
    <xf numFmtId="0" fontId="20" fillId="0" borderId="0"/>
    <xf numFmtId="0" fontId="20" fillId="0" borderId="0"/>
    <xf numFmtId="0" fontId="16" fillId="0" borderId="0"/>
    <xf numFmtId="227" fontId="20" fillId="0" borderId="0"/>
    <xf numFmtId="0" fontId="170" fillId="0" borderId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228" fontId="171" fillId="0" borderId="0" applyFont="0" applyFill="0" applyBorder="0" applyAlignment="0" applyProtection="0"/>
    <xf numFmtId="44" fontId="171" fillId="0" borderId="0" applyFont="0" applyFill="0" applyBorder="0" applyAlignment="0" applyProtection="0"/>
    <xf numFmtId="181" fontId="55" fillId="0" borderId="0" applyFont="0" applyFill="0" applyBorder="0" applyAlignment="0" applyProtection="0"/>
    <xf numFmtId="0" fontId="172" fillId="45" borderId="44" applyNumberFormat="0" applyAlignment="0" applyProtection="0"/>
    <xf numFmtId="0" fontId="172" fillId="45" borderId="44" applyNumberFormat="0" applyAlignment="0" applyProtection="0"/>
    <xf numFmtId="0" fontId="172" fillId="45" borderId="44" applyNumberFormat="0" applyAlignment="0" applyProtection="0"/>
    <xf numFmtId="0" fontId="172" fillId="45" borderId="44" applyNumberFormat="0" applyAlignment="0" applyProtection="0"/>
    <xf numFmtId="40" fontId="30" fillId="63" borderId="0">
      <alignment horizontal="right"/>
    </xf>
    <xf numFmtId="0" fontId="173" fillId="63" borderId="0">
      <alignment horizontal="right"/>
    </xf>
    <xf numFmtId="0" fontId="174" fillId="63" borderId="13"/>
    <xf numFmtId="0" fontId="22" fillId="63" borderId="0" applyBorder="0">
      <alignment horizontal="centerContinuous"/>
    </xf>
    <xf numFmtId="0" fontId="175" fillId="63" borderId="0" applyBorder="0">
      <alignment horizontal="centerContinuous"/>
    </xf>
    <xf numFmtId="0" fontId="176" fillId="0" borderId="0">
      <alignment horizontal="left"/>
    </xf>
    <xf numFmtId="0" fontId="177" fillId="0" borderId="0">
      <alignment horizontal="center"/>
    </xf>
    <xf numFmtId="0" fontId="178" fillId="0" borderId="0">
      <alignment horizontal="center"/>
    </xf>
    <xf numFmtId="0" fontId="179" fillId="63" borderId="0"/>
    <xf numFmtId="229" fontId="52" fillId="0" borderId="0" applyFont="0" applyFill="0" applyBorder="0" applyAlignment="0" applyProtection="0"/>
    <xf numFmtId="230" fontId="180" fillId="0" borderId="0"/>
    <xf numFmtId="14" fontId="32" fillId="0" borderId="0">
      <alignment horizontal="center" wrapText="1"/>
      <protection locked="0"/>
    </xf>
    <xf numFmtId="231" fontId="181" fillId="0" borderId="0" applyFont="0" applyFill="0" applyBorder="0" applyAlignment="0" applyProtection="0"/>
    <xf numFmtId="23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82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63" fillId="0" borderId="6" applyNumberFormat="0" applyBorder="0"/>
    <xf numFmtId="3" fontId="183" fillId="0" borderId="0" applyNumberFormat="0" applyFill="0" applyBorder="0" applyAlignment="0" applyProtection="0"/>
    <xf numFmtId="194" fontId="69" fillId="0" borderId="0" applyFill="0" applyBorder="0" applyAlignment="0"/>
    <xf numFmtId="192" fontId="69" fillId="0" borderId="0" applyFill="0" applyBorder="0" applyAlignment="0"/>
    <xf numFmtId="194" fontId="69" fillId="0" borderId="0" applyFill="0" applyBorder="0" applyAlignment="0"/>
    <xf numFmtId="195" fontId="69" fillId="0" borderId="0" applyFill="0" applyBorder="0" applyAlignment="0"/>
    <xf numFmtId="192" fontId="69" fillId="0" borderId="0" applyFill="0" applyBorder="0" applyAlignment="0"/>
    <xf numFmtId="4" fontId="123" fillId="0" borderId="0">
      <alignment horizontal="right"/>
    </xf>
    <xf numFmtId="0" fontId="34" fillId="0" borderId="0" applyNumberFormat="0" applyFill="0" applyBorder="0" applyAlignment="0" applyProtection="0">
      <alignment horizontal="left"/>
    </xf>
    <xf numFmtId="15" fontId="121" fillId="0" borderId="0" applyFont="0" applyFill="0" applyBorder="0" applyAlignment="0" applyProtection="0"/>
    <xf numFmtId="4" fontId="121" fillId="0" borderId="0" applyFont="0" applyFill="0" applyBorder="0" applyAlignment="0" applyProtection="0"/>
    <xf numFmtId="0" fontId="36" fillId="0" borderId="5" applyBorder="0">
      <alignment horizontal="center"/>
    </xf>
    <xf numFmtId="3" fontId="121" fillId="0" borderId="0" applyFont="0" applyFill="0" applyBorder="0" applyAlignment="0" applyProtection="0"/>
    <xf numFmtId="0" fontId="121" fillId="64" borderId="0" applyNumberFormat="0" applyFont="0" applyBorder="0" applyAlignment="0" applyProtection="0"/>
    <xf numFmtId="37" fontId="5" fillId="0" borderId="0"/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55" fillId="0" borderId="0" applyFont="0" applyFill="0" applyBorder="0" applyAlignment="0" applyProtection="0"/>
    <xf numFmtId="1" fontId="20" fillId="0" borderId="8" applyNumberFormat="0" applyFill="0" applyAlignment="0" applyProtection="0">
      <alignment horizontal="center" vertical="center"/>
    </xf>
    <xf numFmtId="233" fontId="117" fillId="65" borderId="0" applyFont="0" applyFill="0" applyBorder="0" applyAlignment="0" applyProtection="0">
      <alignment vertical="center"/>
    </xf>
    <xf numFmtId="0" fontId="184" fillId="66" borderId="0" applyNumberFormat="0" applyFont="0" applyBorder="0" applyAlignment="0">
      <alignment horizontal="center"/>
    </xf>
    <xf numFmtId="0" fontId="185" fillId="67" borderId="0"/>
    <xf numFmtId="0" fontId="119" fillId="0" borderId="0"/>
    <xf numFmtId="4" fontId="186" fillId="0" borderId="0">
      <alignment horizontal="right"/>
    </xf>
    <xf numFmtId="14" fontId="187" fillId="0" borderId="0" applyNumberFormat="0" applyFill="0" applyBorder="0" applyAlignment="0" applyProtection="0">
      <alignment horizontal="left"/>
    </xf>
    <xf numFmtId="0" fontId="129" fillId="0" borderId="45">
      <alignment vertical="center"/>
    </xf>
    <xf numFmtId="4" fontId="17" fillId="65" borderId="44" applyNumberFormat="0" applyProtection="0">
      <alignment vertical="center"/>
    </xf>
    <xf numFmtId="4" fontId="188" fillId="65" borderId="44" applyNumberFormat="0" applyProtection="0">
      <alignment vertical="center"/>
    </xf>
    <xf numFmtId="4" fontId="17" fillId="65" borderId="44" applyNumberFormat="0" applyProtection="0">
      <alignment horizontal="left" vertical="center" indent="1"/>
    </xf>
    <xf numFmtId="4" fontId="17" fillId="65" borderId="44" applyNumberFormat="0" applyProtection="0">
      <alignment horizontal="left" vertical="center" indent="1"/>
    </xf>
    <xf numFmtId="0" fontId="20" fillId="68" borderId="44" applyNumberFormat="0" applyProtection="0">
      <alignment horizontal="left" vertical="center" indent="1"/>
    </xf>
    <xf numFmtId="4" fontId="17" fillId="69" borderId="44" applyNumberFormat="0" applyProtection="0">
      <alignment horizontal="right" vertical="center"/>
    </xf>
    <xf numFmtId="4" fontId="17" fillId="70" borderId="44" applyNumberFormat="0" applyProtection="0">
      <alignment horizontal="right" vertical="center"/>
    </xf>
    <xf numFmtId="4" fontId="17" fillId="71" borderId="44" applyNumberFormat="0" applyProtection="0">
      <alignment horizontal="right" vertical="center"/>
    </xf>
    <xf numFmtId="4" fontId="17" fillId="72" borderId="44" applyNumberFormat="0" applyProtection="0">
      <alignment horizontal="right" vertical="center"/>
    </xf>
    <xf numFmtId="4" fontId="17" fillId="73" borderId="44" applyNumberFormat="0" applyProtection="0">
      <alignment horizontal="right" vertical="center"/>
    </xf>
    <xf numFmtId="4" fontId="17" fillId="74" borderId="44" applyNumberFormat="0" applyProtection="0">
      <alignment horizontal="right" vertical="center"/>
    </xf>
    <xf numFmtId="4" fontId="17" fillId="75" borderId="44" applyNumberFormat="0" applyProtection="0">
      <alignment horizontal="right" vertical="center"/>
    </xf>
    <xf numFmtId="4" fontId="17" fillId="76" borderId="44" applyNumberFormat="0" applyProtection="0">
      <alignment horizontal="right" vertical="center"/>
    </xf>
    <xf numFmtId="4" fontId="17" fillId="77" borderId="44" applyNumberFormat="0" applyProtection="0">
      <alignment horizontal="right" vertical="center"/>
    </xf>
    <xf numFmtId="4" fontId="19" fillId="78" borderId="44" applyNumberFormat="0" applyProtection="0">
      <alignment horizontal="left" vertical="center" indent="1"/>
    </xf>
    <xf numFmtId="4" fontId="17" fillId="79" borderId="46" applyNumberFormat="0" applyProtection="0">
      <alignment horizontal="left" vertical="center" indent="1"/>
    </xf>
    <xf numFmtId="4" fontId="189" fillId="80" borderId="0" applyNumberFormat="0" applyProtection="0">
      <alignment horizontal="left" vertical="center" indent="1"/>
    </xf>
    <xf numFmtId="0" fontId="20" fillId="68" borderId="44" applyNumberFormat="0" applyProtection="0">
      <alignment horizontal="left" vertical="center" indent="1"/>
    </xf>
    <xf numFmtId="4" fontId="17" fillId="79" borderId="44" applyNumberFormat="0" applyProtection="0">
      <alignment horizontal="left" vertical="center" indent="1"/>
    </xf>
    <xf numFmtId="4" fontId="17" fillId="81" borderId="44" applyNumberFormat="0" applyProtection="0">
      <alignment horizontal="left" vertical="center" indent="1"/>
    </xf>
    <xf numFmtId="0" fontId="20" fillId="81" borderId="44" applyNumberFormat="0" applyProtection="0">
      <alignment horizontal="left" vertical="center" indent="1"/>
    </xf>
    <xf numFmtId="0" fontId="20" fillId="81" borderId="44" applyNumberFormat="0" applyProtection="0">
      <alignment horizontal="left" vertical="center" indent="1"/>
    </xf>
    <xf numFmtId="0" fontId="20" fillId="82" borderId="44" applyNumberFormat="0" applyProtection="0">
      <alignment horizontal="left" vertical="center" indent="1"/>
    </xf>
    <xf numFmtId="0" fontId="20" fillId="82" borderId="44" applyNumberFormat="0" applyProtection="0">
      <alignment horizontal="left" vertical="center" indent="1"/>
    </xf>
    <xf numFmtId="0" fontId="20" fillId="54" borderId="44" applyNumberFormat="0" applyProtection="0">
      <alignment horizontal="left" vertical="center" indent="1"/>
    </xf>
    <xf numFmtId="0" fontId="20" fillId="54" borderId="44" applyNumberFormat="0" applyProtection="0">
      <alignment horizontal="left" vertical="center" indent="1"/>
    </xf>
    <xf numFmtId="0" fontId="20" fillId="68" borderId="44" applyNumberFormat="0" applyProtection="0">
      <alignment horizontal="left" vertical="center" indent="1"/>
    </xf>
    <xf numFmtId="0" fontId="20" fillId="68" borderId="44" applyNumberFormat="0" applyProtection="0">
      <alignment horizontal="left" vertical="center" indent="1"/>
    </xf>
    <xf numFmtId="4" fontId="17" fillId="33" borderId="44" applyNumberFormat="0" applyProtection="0">
      <alignment vertical="center"/>
    </xf>
    <xf numFmtId="4" fontId="188" fillId="33" borderId="44" applyNumberFormat="0" applyProtection="0">
      <alignment vertical="center"/>
    </xf>
    <xf numFmtId="4" fontId="17" fillId="33" borderId="44" applyNumberFormat="0" applyProtection="0">
      <alignment horizontal="left" vertical="center" indent="1"/>
    </xf>
    <xf numFmtId="4" fontId="17" fillId="33" borderId="44" applyNumberFormat="0" applyProtection="0">
      <alignment horizontal="left" vertical="center" indent="1"/>
    </xf>
    <xf numFmtId="4" fontId="17" fillId="79" borderId="44" applyNumberFormat="0" applyProtection="0">
      <alignment horizontal="right" vertical="center"/>
    </xf>
    <xf numFmtId="4" fontId="188" fillId="79" borderId="44" applyNumberFormat="0" applyProtection="0">
      <alignment horizontal="right" vertical="center"/>
    </xf>
    <xf numFmtId="0" fontId="20" fillId="68" borderId="44" applyNumberFormat="0" applyProtection="0">
      <alignment horizontal="left" vertical="center" indent="1"/>
    </xf>
    <xf numFmtId="0" fontId="20" fillId="68" borderId="44" applyNumberFormat="0" applyProtection="0">
      <alignment horizontal="left" vertical="center" indent="1"/>
    </xf>
    <xf numFmtId="0" fontId="190" fillId="0" borderId="0"/>
    <xf numFmtId="4" fontId="127" fillId="79" borderId="44" applyNumberFormat="0" applyProtection="0">
      <alignment horizontal="right" vertical="center"/>
    </xf>
    <xf numFmtId="38" fontId="34" fillId="0" borderId="0" applyNumberFormat="0" applyFont="0" applyFill="0" applyBorder="0" applyAlignment="0"/>
    <xf numFmtId="0" fontId="191" fillId="0" borderId="0">
      <alignment horizontal="left"/>
    </xf>
    <xf numFmtId="0" fontId="192" fillId="0" borderId="0">
      <alignment horizontal="left"/>
    </xf>
    <xf numFmtId="0" fontId="184" fillId="1" borderId="1" applyNumberFormat="0" applyFont="0" applyAlignment="0">
      <alignment horizontal="center"/>
    </xf>
    <xf numFmtId="0" fontId="34" fillId="0" borderId="14" applyAlignment="0">
      <alignment horizontal="centerContinuous"/>
    </xf>
    <xf numFmtId="0" fontId="193" fillId="0" borderId="0" applyNumberFormat="0" applyFill="0" applyBorder="0" applyAlignment="0">
      <alignment horizontal="center"/>
    </xf>
    <xf numFmtId="12" fontId="194" fillId="0" borderId="10">
      <alignment horizontal="center"/>
    </xf>
    <xf numFmtId="0" fontId="17" fillId="0" borderId="0">
      <alignment vertical="top"/>
    </xf>
    <xf numFmtId="0" fontId="195" fillId="63" borderId="0" applyNumberFormat="0" applyProtection="0">
      <alignment horizontal="center" vertical="center"/>
    </xf>
    <xf numFmtId="4" fontId="196" fillId="63" borderId="0" applyProtection="0">
      <alignment horizontal="center" vertical="top" wrapText="1"/>
    </xf>
    <xf numFmtId="0" fontId="197" fillId="63" borderId="0" applyNumberFormat="0" applyProtection="0">
      <alignment horizontal="center" vertical="center" wrapText="1"/>
    </xf>
    <xf numFmtId="4" fontId="198" fillId="63" borderId="0" applyProtection="0">
      <alignment horizontal="center" vertical="top" wrapText="1"/>
    </xf>
    <xf numFmtId="0" fontId="21" fillId="83" borderId="0" applyNumberFormat="0" applyProtection="0">
      <alignment horizontal="center" vertical="center" wrapText="1"/>
    </xf>
    <xf numFmtId="4" fontId="199" fillId="83" borderId="0" applyProtection="0">
      <alignment horizontal="center" vertical="top" wrapText="1"/>
    </xf>
    <xf numFmtId="0" fontId="200" fillId="63" borderId="0" applyNumberFormat="0" applyProtection="0">
      <alignment horizontal="center" vertical="center" wrapText="1"/>
    </xf>
    <xf numFmtId="4" fontId="201" fillId="63" borderId="0" applyProtection="0">
      <alignment horizontal="center" vertical="top" wrapText="1"/>
    </xf>
    <xf numFmtId="0" fontId="202" fillId="84" borderId="0" applyNumberFormat="0" applyProtection="0">
      <alignment horizontal="center" vertical="center" wrapText="1"/>
    </xf>
    <xf numFmtId="0" fontId="203" fillId="0" borderId="0" applyNumberFormat="0" applyBorder="0"/>
    <xf numFmtId="0" fontId="204" fillId="0" borderId="0" applyNumberFormat="0" applyBorder="0" applyAlignment="0"/>
    <xf numFmtId="0" fontId="205" fillId="0" borderId="0" applyNumberFormat="0" applyBorder="0" applyAlignment="0"/>
    <xf numFmtId="0" fontId="206" fillId="0" borderId="0" applyNumberFormat="0" applyBorder="0" applyAlignment="0"/>
    <xf numFmtId="0" fontId="206" fillId="0" borderId="0" applyNumberFormat="0" applyBorder="0" applyAlignment="0"/>
    <xf numFmtId="0" fontId="207" fillId="0" borderId="0" applyNumberFormat="0" applyBorder="0" applyAlignment="0"/>
    <xf numFmtId="0" fontId="208" fillId="0" borderId="0" applyNumberFormat="0" applyBorder="0" applyAlignment="0"/>
    <xf numFmtId="0" fontId="209" fillId="45" borderId="0" applyNumberFormat="0" applyBorder="0" applyAlignment="0"/>
    <xf numFmtId="0" fontId="164" fillId="0" borderId="0"/>
    <xf numFmtId="0" fontId="54" fillId="33" borderId="0">
      <alignment wrapText="1"/>
    </xf>
    <xf numFmtId="40" fontId="210" fillId="0" borderId="0" applyBorder="0">
      <alignment horizontal="right"/>
    </xf>
    <xf numFmtId="49" fontId="211" fillId="0" borderId="0" applyFill="0" applyBorder="0" applyProtection="0">
      <protection locked="0"/>
    </xf>
    <xf numFmtId="4" fontId="211" fillId="0" borderId="0" applyFill="0" applyBorder="0" applyProtection="0">
      <protection locked="0"/>
    </xf>
    <xf numFmtId="0" fontId="119" fillId="0" borderId="34"/>
    <xf numFmtId="0" fontId="212" fillId="0" borderId="0">
      <alignment horizontal="left"/>
    </xf>
    <xf numFmtId="0" fontId="130" fillId="0" borderId="0">
      <alignment horizontal="left"/>
    </xf>
    <xf numFmtId="0" fontId="143" fillId="0" borderId="0"/>
    <xf numFmtId="0" fontId="140" fillId="0" borderId="0"/>
    <xf numFmtId="0" fontId="130" fillId="0" borderId="0"/>
    <xf numFmtId="0" fontId="213" fillId="0" borderId="0" applyBorder="0" applyAlignment="0"/>
    <xf numFmtId="0" fontId="214" fillId="0" borderId="0"/>
    <xf numFmtId="0" fontId="214" fillId="0" borderId="0"/>
    <xf numFmtId="0" fontId="215" fillId="0" borderId="0"/>
    <xf numFmtId="0" fontId="215" fillId="0" borderId="0"/>
    <xf numFmtId="0" fontId="214" fillId="0" borderId="0"/>
    <xf numFmtId="0" fontId="214" fillId="0" borderId="0"/>
    <xf numFmtId="49" fontId="17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1" fillId="0" borderId="0" applyFill="0" applyBorder="0" applyProtection="0">
      <alignment horizontal="left" vertical="top"/>
    </xf>
    <xf numFmtId="0" fontId="21" fillId="0" borderId="0">
      <alignment horizontal="center" vertical="top"/>
    </xf>
    <xf numFmtId="40" fontId="7" fillId="0" borderId="0"/>
    <xf numFmtId="0" fontId="216" fillId="85" borderId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5" fillId="0" borderId="0"/>
    <xf numFmtId="0" fontId="214" fillId="0" borderId="0"/>
    <xf numFmtId="234" fontId="56" fillId="0" borderId="0" applyFont="0" applyFill="0" applyBorder="0" applyAlignment="0" applyProtection="0"/>
    <xf numFmtId="0" fontId="218" fillId="0" borderId="47" applyNumberFormat="0" applyFill="0" applyAlignment="0" applyProtection="0"/>
    <xf numFmtId="0" fontId="218" fillId="0" borderId="47" applyNumberFormat="0" applyFill="0" applyAlignment="0" applyProtection="0"/>
    <xf numFmtId="0" fontId="218" fillId="0" borderId="47" applyNumberFormat="0" applyFill="0" applyAlignment="0" applyProtection="0"/>
    <xf numFmtId="0" fontId="218" fillId="0" borderId="47" applyNumberFormat="0" applyFill="0" applyAlignment="0" applyProtection="0"/>
    <xf numFmtId="0" fontId="158" fillId="0" borderId="48"/>
    <xf numFmtId="0" fontId="158" fillId="0" borderId="34"/>
    <xf numFmtId="38" fontId="121" fillId="0" borderId="0" applyFont="0" applyFill="0" applyBorder="0" applyAlignment="0" applyProtection="0"/>
    <xf numFmtId="0" fontId="219" fillId="0" borderId="0"/>
    <xf numFmtId="6" fontId="121" fillId="0" borderId="0" applyFont="0" applyFill="0" applyBorder="0" applyAlignment="0" applyProtection="0"/>
    <xf numFmtId="6" fontId="163" fillId="0" borderId="0" applyFont="0" applyFill="0" applyBorder="0" applyAlignment="0" applyProtection="0"/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235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10" fontId="20" fillId="77" borderId="10" applyNumberFormat="0" applyFont="0" applyBorder="0" applyAlignment="0" applyProtection="0">
      <protection locked="0"/>
    </xf>
    <xf numFmtId="0" fontId="70" fillId="0" borderId="0" applyNumberFormat="0" applyFont="0" applyFill="0" applyBorder="0" applyProtection="0">
      <alignment horizontal="center" vertical="center" wrapText="1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" fontId="20" fillId="0" borderId="0" applyFont="0" applyFill="0" applyBorder="0" applyAlignment="0" applyProtection="0"/>
    <xf numFmtId="0" fontId="87" fillId="55" borderId="0" applyNumberFormat="0" applyBorder="0" applyAlignment="0" applyProtection="0">
      <alignment vertical="center"/>
    </xf>
    <xf numFmtId="0" fontId="87" fillId="56" borderId="0" applyNumberFormat="0" applyBorder="0" applyAlignment="0" applyProtection="0">
      <alignment vertical="center"/>
    </xf>
    <xf numFmtId="0" fontId="87" fillId="57" borderId="0" applyNumberFormat="0" applyBorder="0" applyAlignment="0" applyProtection="0">
      <alignment vertical="center"/>
    </xf>
    <xf numFmtId="0" fontId="87" fillId="48" borderId="0" applyNumberFormat="0" applyBorder="0" applyAlignment="0" applyProtection="0">
      <alignment vertical="center"/>
    </xf>
    <xf numFmtId="0" fontId="87" fillId="49" borderId="0" applyNumberFormat="0" applyBorder="0" applyAlignment="0" applyProtection="0">
      <alignment vertical="center"/>
    </xf>
    <xf numFmtId="0" fontId="87" fillId="58" borderId="0" applyNumberFormat="0" applyBorder="0" applyAlignment="0" applyProtection="0">
      <alignment vertical="center"/>
    </xf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0" fontId="222" fillId="0" borderId="0"/>
    <xf numFmtId="0" fontId="223" fillId="0" borderId="0" applyNumberFormat="0" applyFill="0" applyBorder="0" applyAlignment="0" applyProtection="0">
      <alignment vertical="center"/>
    </xf>
    <xf numFmtId="0" fontId="224" fillId="60" borderId="29" applyNumberFormat="0" applyAlignment="0" applyProtection="0">
      <alignment vertical="center"/>
    </xf>
    <xf numFmtId="0" fontId="225" fillId="46" borderId="0" applyNumberFormat="0" applyBorder="0" applyAlignment="0" applyProtection="0">
      <alignment vertical="center"/>
    </xf>
    <xf numFmtId="237" fontId="226" fillId="0" borderId="0" applyFont="0" applyFill="0" applyBorder="0" applyAlignment="0" applyProtection="0"/>
    <xf numFmtId="238" fontId="226" fillId="0" borderId="0" applyFont="0" applyFill="0" applyBorder="0" applyAlignment="0" applyProtection="0">
      <alignment vertical="top"/>
    </xf>
    <xf numFmtId="239" fontId="226" fillId="0" borderId="0" applyFont="0" applyFill="0" applyBorder="0" applyAlignment="0" applyProtection="0"/>
    <xf numFmtId="0" fontId="227" fillId="0" borderId="0" applyNumberFormat="0" applyFill="0" applyBorder="0" applyAlignment="0" applyProtection="0">
      <alignment vertical="top"/>
      <protection locked="0"/>
    </xf>
    <xf numFmtId="0" fontId="83" fillId="41" borderId="43" applyNumberFormat="0" applyFont="0" applyAlignment="0" applyProtection="0">
      <alignment vertical="center"/>
    </xf>
    <xf numFmtId="0" fontId="228" fillId="0" borderId="42" applyNumberFormat="0" applyFill="0" applyAlignment="0" applyProtection="0">
      <alignment vertical="center"/>
    </xf>
    <xf numFmtId="176" fontId="16" fillId="0" borderId="0" applyFont="0" applyFill="0" applyBorder="0" applyAlignment="0" applyProtection="0"/>
    <xf numFmtId="240" fontId="71" fillId="0" borderId="0" applyFont="0" applyFill="0" applyBorder="0" applyAlignment="0" applyProtection="0"/>
    <xf numFmtId="240" fontId="71" fillId="0" borderId="0" applyFont="0" applyFill="0" applyBorder="0" applyAlignment="0" applyProtection="0"/>
    <xf numFmtId="176" fontId="16" fillId="0" borderId="0" applyFont="0" applyFill="0" applyBorder="0" applyAlignment="0" applyProtection="0"/>
    <xf numFmtId="241" fontId="108" fillId="0" borderId="0" applyFont="0" applyFill="0" applyBorder="0" applyAlignment="0" applyProtection="0"/>
    <xf numFmtId="241" fontId="71" fillId="0" borderId="0" applyFont="0" applyFill="0" applyBorder="0" applyAlignment="0" applyProtection="0"/>
    <xf numFmtId="241" fontId="71" fillId="0" borderId="0" applyFont="0" applyFill="0" applyBorder="0" applyAlignment="0" applyProtection="0"/>
    <xf numFmtId="241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6" fillId="0" borderId="0" applyFont="0" applyFill="0" applyBorder="0" applyAlignment="0" applyProtection="0"/>
    <xf numFmtId="241" fontId="108" fillId="0" borderId="0" applyFont="0" applyFill="0" applyBorder="0" applyAlignment="0" applyProtection="0"/>
    <xf numFmtId="241" fontId="108" fillId="0" borderId="0" applyFont="0" applyFill="0" applyBorder="0" applyAlignment="0" applyProtection="0"/>
    <xf numFmtId="241" fontId="108" fillId="0" borderId="0" applyFont="0" applyFill="0" applyBorder="0" applyAlignment="0" applyProtection="0"/>
    <xf numFmtId="241" fontId="108" fillId="0" borderId="0" applyFont="0" applyFill="0" applyBorder="0" applyAlignment="0" applyProtection="0"/>
    <xf numFmtId="242" fontId="16" fillId="0" borderId="0" applyFon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230" fillId="86" borderId="49" applyNumberFormat="0" applyAlignment="0" applyProtection="0"/>
    <xf numFmtId="0" fontId="231" fillId="0" borderId="50" applyNumberFormat="0" applyFill="0" applyAlignment="0" applyProtection="0"/>
    <xf numFmtId="9" fontId="20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232" fillId="35" borderId="0" applyNumberFormat="0" applyBorder="0" applyAlignment="0" applyProtection="0"/>
    <xf numFmtId="0" fontId="233" fillId="87" borderId="51" applyNumberFormat="0" applyAlignment="0" applyProtection="0"/>
    <xf numFmtId="0" fontId="234" fillId="87" borderId="28" applyNumberFormat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/>
    <xf numFmtId="176" fontId="237" fillId="0" borderId="0" applyFont="0" applyFill="0" applyBorder="0" applyAlignment="0" applyProtection="0"/>
    <xf numFmtId="43" fontId="237" fillId="0" borderId="0" applyFont="0" applyFill="0" applyBorder="0" applyAlignment="0" applyProtection="0"/>
    <xf numFmtId="4" fontId="55" fillId="0" borderId="9"/>
    <xf numFmtId="0" fontId="238" fillId="0" borderId="0" applyNumberFormat="0" applyFill="0" applyBorder="0" applyAlignment="0" applyProtection="0"/>
    <xf numFmtId="42" fontId="239" fillId="0" borderId="0" applyFont="0" applyFill="0" applyBorder="0" applyAlignment="0" applyProtection="0"/>
    <xf numFmtId="44" fontId="239" fillId="0" borderId="0" applyFont="0" applyFill="0" applyBorder="0" applyAlignment="0" applyProtection="0"/>
    <xf numFmtId="0" fontId="240" fillId="36" borderId="0" applyNumberFormat="0" applyBorder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9" fontId="89" fillId="0" borderId="0" applyFont="0" applyFill="0" applyBorder="0" applyAlignment="0" applyProtection="0"/>
    <xf numFmtId="0" fontId="20" fillId="0" borderId="0"/>
    <xf numFmtId="0" fontId="16" fillId="0" borderId="0"/>
    <xf numFmtId="0" fontId="71" fillId="0" borderId="0"/>
    <xf numFmtId="0" fontId="242" fillId="46" borderId="28" applyNumberFormat="0" applyAlignment="0" applyProtection="0"/>
    <xf numFmtId="0" fontId="243" fillId="46" borderId="0" applyNumberFormat="0" applyBorder="0" applyAlignment="0" applyProtection="0"/>
    <xf numFmtId="0" fontId="244" fillId="0" borderId="52" applyNumberFormat="0" applyFill="0" applyAlignment="0" applyProtection="0"/>
    <xf numFmtId="6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243" fontId="245" fillId="0" borderId="0" applyFont="0" applyFill="0" applyBorder="0" applyAlignment="0" applyProtection="0"/>
    <xf numFmtId="179" fontId="245" fillId="0" borderId="0" applyFont="0" applyFill="0" applyBorder="0" applyAlignment="0" applyProtection="0"/>
    <xf numFmtId="0" fontId="89" fillId="0" borderId="0" applyFont="0" applyFill="0" applyBorder="0" applyAlignment="0" applyProtection="0"/>
    <xf numFmtId="244" fontId="246" fillId="0" borderId="0" applyFont="0" applyFill="0" applyBorder="0" applyAlignment="0" applyProtection="0"/>
    <xf numFmtId="245" fontId="246" fillId="0" borderId="0" applyFont="0" applyFill="0" applyBorder="0" applyAlignment="0" applyProtection="0"/>
    <xf numFmtId="37" fontId="161" fillId="0" borderId="0"/>
    <xf numFmtId="246" fontId="245" fillId="0" borderId="0" applyFont="0" applyFill="0" applyBorder="0" applyAlignment="0" applyProtection="0"/>
    <xf numFmtId="247" fontId="245" fillId="0" borderId="0" applyFont="0" applyFill="0" applyBorder="0" applyAlignment="0" applyProtection="0"/>
    <xf numFmtId="0" fontId="17" fillId="0" borderId="0">
      <alignment vertical="top"/>
    </xf>
    <xf numFmtId="0" fontId="89" fillId="0" borderId="0"/>
    <xf numFmtId="39" fontId="247" fillId="0" borderId="0" applyFont="0" applyBorder="0" applyAlignment="0">
      <alignment horizontal="center"/>
    </xf>
    <xf numFmtId="0" fontId="88" fillId="51" borderId="0" applyNumberFormat="0" applyBorder="0" applyAlignment="0" applyProtection="0"/>
    <xf numFmtId="0" fontId="88" fillId="56" borderId="0" applyNumberFormat="0" applyBorder="0" applyAlignment="0" applyProtection="0"/>
    <xf numFmtId="0" fontId="88" fillId="88" borderId="0" applyNumberFormat="0" applyBorder="0" applyAlignment="0" applyProtection="0"/>
    <xf numFmtId="0" fontId="88" fillId="58" borderId="0" applyNumberFormat="0" applyBorder="0" applyAlignment="0" applyProtection="0"/>
    <xf numFmtId="0" fontId="88" fillId="51" borderId="0" applyNumberFormat="0" applyBorder="0" applyAlignment="0" applyProtection="0"/>
    <xf numFmtId="0" fontId="88" fillId="50" borderId="0" applyNumberFormat="0" applyBorder="0" applyAlignment="0" applyProtection="0"/>
    <xf numFmtId="0" fontId="17" fillId="41" borderId="43" applyNumberFormat="0" applyFont="0" applyAlignment="0" applyProtection="0"/>
    <xf numFmtId="0" fontId="248" fillId="0" borderId="53" applyNumberFormat="0" applyFill="0" applyAlignment="0" applyProtection="0"/>
    <xf numFmtId="0" fontId="249" fillId="0" borderId="38" applyNumberFormat="0" applyFill="0" applyAlignment="0" applyProtection="0"/>
    <xf numFmtId="0" fontId="250" fillId="0" borderId="54" applyNumberFormat="0" applyFill="0" applyAlignment="0" applyProtection="0"/>
    <xf numFmtId="0" fontId="250" fillId="0" borderId="0" applyNumberFormat="0" applyFill="0" applyBorder="0" applyAlignment="0" applyProtection="0"/>
    <xf numFmtId="0" fontId="66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76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40" fontId="251" fillId="0" borderId="0" applyFont="0" applyFill="0" applyBorder="0" applyAlignment="0" applyProtection="0"/>
    <xf numFmtId="38" fontId="251" fillId="0" borderId="0" applyFont="0" applyFill="0" applyBorder="0" applyAlignment="0" applyProtection="0"/>
    <xf numFmtId="0" fontId="251" fillId="0" borderId="0" applyFont="0" applyFill="0" applyBorder="0" applyAlignment="0" applyProtection="0"/>
    <xf numFmtId="0" fontId="251" fillId="0" borderId="0" applyFont="0" applyFill="0" applyBorder="0" applyAlignment="0" applyProtection="0"/>
    <xf numFmtId="9" fontId="252" fillId="0" borderId="0" applyFont="0" applyFill="0" applyBorder="0" applyAlignment="0" applyProtection="0"/>
    <xf numFmtId="0" fontId="253" fillId="0" borderId="0"/>
    <xf numFmtId="38" fontId="163" fillId="0" borderId="0" applyFont="0" applyFill="0" applyBorder="0" applyAlignment="0" applyProtection="0"/>
    <xf numFmtId="243" fontId="254" fillId="0" borderId="0" applyFont="0" applyFill="0" applyBorder="0" applyAlignment="0" applyProtection="0"/>
    <xf numFmtId="179" fontId="254" fillId="0" borderId="0" applyFont="0" applyFill="0" applyBorder="0" applyAlignment="0" applyProtection="0"/>
    <xf numFmtId="183" fontId="254" fillId="0" borderId="0" applyFont="0" applyFill="0" applyBorder="0" applyAlignment="0" applyProtection="0"/>
    <xf numFmtId="182" fontId="254" fillId="0" borderId="0" applyFont="0" applyFill="0" applyBorder="0" applyAlignment="0" applyProtection="0"/>
    <xf numFmtId="0" fontId="255" fillId="0" borderId="0"/>
    <xf numFmtId="0" fontId="20" fillId="0" borderId="0"/>
    <xf numFmtId="0" fontId="256" fillId="39" borderId="28" applyNumberFormat="0" applyAlignment="0" applyProtection="0">
      <alignment vertical="center"/>
    </xf>
    <xf numFmtId="0" fontId="257" fillId="45" borderId="44" applyNumberFormat="0" applyAlignment="0" applyProtection="0">
      <alignment vertical="center"/>
    </xf>
    <xf numFmtId="243" fontId="258" fillId="0" borderId="0" applyFont="0" applyFill="0" applyBorder="0" applyAlignment="0" applyProtection="0"/>
    <xf numFmtId="176" fontId="25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60" fillId="0" borderId="0" applyNumberFormat="0" applyFill="0" applyBorder="0" applyAlignment="0" applyProtection="0">
      <alignment vertical="top"/>
      <protection locked="0"/>
    </xf>
    <xf numFmtId="0" fontId="261" fillId="35" borderId="0" applyNumberFormat="0" applyBorder="0" applyAlignment="0" applyProtection="0">
      <alignment vertical="center"/>
    </xf>
    <xf numFmtId="0" fontId="262" fillId="0" borderId="0" applyNumberFormat="0" applyFont="0" applyFill="0" applyBorder="0">
      <alignment horizontal="left" vertical="top" wrapText="1"/>
    </xf>
    <xf numFmtId="0" fontId="20" fillId="0" borderId="0"/>
    <xf numFmtId="0" fontId="263" fillId="0" borderId="0"/>
    <xf numFmtId="40" fontId="264" fillId="0" borderId="0" applyFont="0" applyFill="0" applyBorder="0" applyAlignment="0" applyProtection="0">
      <alignment vertical="center"/>
    </xf>
    <xf numFmtId="38" fontId="264" fillId="0" borderId="0" applyFont="0" applyFill="0" applyBorder="0" applyAlignment="0" applyProtection="0">
      <alignment vertical="center"/>
    </xf>
    <xf numFmtId="0" fontId="265" fillId="0" borderId="0"/>
    <xf numFmtId="0" fontId="266" fillId="0" borderId="0"/>
    <xf numFmtId="0" fontId="267" fillId="0" borderId="0" applyNumberFormat="0" applyFill="0" applyBorder="0" applyAlignment="0" applyProtection="0">
      <alignment vertical="top"/>
      <protection locked="0"/>
    </xf>
    <xf numFmtId="0" fontId="268" fillId="0" borderId="0"/>
    <xf numFmtId="0" fontId="262" fillId="0" borderId="55" applyNumberFormat="0" applyFont="0" applyFill="0" applyAlignment="0"/>
    <xf numFmtId="0" fontId="269" fillId="36" borderId="0" applyNumberFormat="0" applyBorder="0" applyAlignment="0" applyProtection="0">
      <alignment vertical="center"/>
    </xf>
    <xf numFmtId="0" fontId="270" fillId="0" borderId="0" applyNumberFormat="0" applyFill="0" applyBorder="0" applyAlignment="0" applyProtection="0">
      <alignment vertical="top"/>
      <protection locked="0"/>
    </xf>
    <xf numFmtId="0" fontId="271" fillId="0" borderId="37" applyNumberFormat="0" applyFill="0" applyAlignment="0" applyProtection="0">
      <alignment vertical="center"/>
    </xf>
    <xf numFmtId="0" fontId="272" fillId="0" borderId="38" applyNumberFormat="0" applyFill="0" applyAlignment="0" applyProtection="0">
      <alignment vertical="center"/>
    </xf>
    <xf numFmtId="0" fontId="273" fillId="0" borderId="39" applyNumberFormat="0" applyFill="0" applyAlignment="0" applyProtection="0">
      <alignment vertical="center"/>
    </xf>
    <xf numFmtId="0" fontId="273" fillId="0" borderId="0" applyNumberFormat="0" applyFill="0" applyBorder="0" applyAlignment="0" applyProtection="0">
      <alignment vertical="center"/>
    </xf>
    <xf numFmtId="0" fontId="274" fillId="0" borderId="0" applyFill="0" applyBorder="0" applyProtection="0"/>
    <xf numFmtId="0" fontId="275" fillId="45" borderId="28" applyNumberFormat="0" applyAlignment="0" applyProtection="0">
      <alignment vertical="center"/>
    </xf>
    <xf numFmtId="0" fontId="276" fillId="0" borderId="0" applyNumberFormat="0" applyFill="0" applyBorder="0" applyAlignment="0" applyProtection="0">
      <alignment vertical="center"/>
    </xf>
    <xf numFmtId="0" fontId="277" fillId="0" borderId="0" applyNumberFormat="0" applyFill="0" applyBorder="0" applyAlignment="0" applyProtection="0">
      <alignment vertical="center"/>
    </xf>
    <xf numFmtId="248" fontId="259" fillId="0" borderId="0" applyFont="0" applyFill="0" applyBorder="0" applyAlignment="0" applyProtection="0"/>
    <xf numFmtId="44" fontId="20" fillId="0" borderId="0" applyFont="0" applyFill="0" applyBorder="0" applyAlignment="0" applyProtection="0"/>
    <xf numFmtId="249" fontId="5" fillId="0" borderId="0" applyFont="0" applyFill="0" applyBorder="0" applyAlignment="0" applyProtection="0"/>
    <xf numFmtId="250" fontId="5" fillId="0" borderId="0" applyFont="0" applyFill="0" applyBorder="0" applyAlignment="0" applyProtection="0"/>
    <xf numFmtId="0" fontId="278" fillId="0" borderId="0" applyNumberFormat="0" applyFill="0" applyBorder="0" applyAlignment="0" applyProtection="0">
      <alignment vertical="top"/>
      <protection locked="0"/>
    </xf>
    <xf numFmtId="0" fontId="279" fillId="0" borderId="47" applyNumberFormat="0" applyFill="0" applyAlignment="0" applyProtection="0">
      <alignment vertical="center"/>
    </xf>
    <xf numFmtId="0" fontId="280" fillId="0" borderId="0" applyNumberFormat="0" applyFill="0" applyBorder="0" applyAlignment="0" applyProtection="0"/>
    <xf numFmtId="0" fontId="281" fillId="4" borderId="0" applyNumberFormat="0" applyBorder="0" applyAlignment="0" applyProtection="0"/>
    <xf numFmtId="0" fontId="50" fillId="12" borderId="0" applyNumberFormat="0" applyBorder="0" applyAlignment="0" applyProtection="0"/>
    <xf numFmtId="0" fontId="50" fillId="16" borderId="0" applyNumberFormat="0" applyBorder="0" applyAlignment="0" applyProtection="0"/>
    <xf numFmtId="0" fontId="50" fillId="20" borderId="0" applyNumberFormat="0" applyBorder="0" applyAlignment="0" applyProtection="0"/>
    <xf numFmtId="0" fontId="50" fillId="24" borderId="0" applyNumberFormat="0" applyBorder="0" applyAlignment="0" applyProtection="0"/>
    <xf numFmtId="0" fontId="50" fillId="28" borderId="0" applyNumberFormat="0" applyBorder="0" applyAlignment="0" applyProtection="0"/>
    <xf numFmtId="0" fontId="50" fillId="32" borderId="0" applyNumberFormat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7" fillId="0" borderId="0">
      <alignment vertical="top"/>
    </xf>
    <xf numFmtId="0" fontId="282" fillId="0" borderId="0"/>
    <xf numFmtId="0" fontId="282" fillId="45" borderId="0" applyNumberFormat="0" applyBorder="0" applyAlignment="0" applyProtection="0"/>
    <xf numFmtId="0" fontId="17" fillId="0" borderId="0">
      <alignment vertical="top"/>
    </xf>
    <xf numFmtId="43" fontId="17" fillId="0" borderId="0" applyFont="0" applyFill="0" applyBorder="0" applyAlignment="0" applyProtection="0">
      <alignment vertical="top"/>
    </xf>
    <xf numFmtId="0" fontId="17" fillId="0" borderId="0">
      <alignment vertical="top"/>
    </xf>
    <xf numFmtId="0" fontId="17" fillId="0" borderId="0">
      <alignment vertical="top"/>
    </xf>
    <xf numFmtId="43" fontId="282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82" fillId="0" borderId="0" applyFont="0" applyFill="0" applyBorder="0" applyAlignment="0" applyProtection="0"/>
    <xf numFmtId="168" fontId="5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283" fillId="0" borderId="0">
      <alignment horizontal="left"/>
    </xf>
    <xf numFmtId="0" fontId="16" fillId="0" borderId="0"/>
    <xf numFmtId="0" fontId="282" fillId="0" borderId="0"/>
    <xf numFmtId="0" fontId="52" fillId="0" borderId="0"/>
    <xf numFmtId="43" fontId="28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284" fillId="0" borderId="0"/>
    <xf numFmtId="0" fontId="23" fillId="0" borderId="0"/>
    <xf numFmtId="0" fontId="23" fillId="0" borderId="0"/>
    <xf numFmtId="0" fontId="16" fillId="0" borderId="0"/>
    <xf numFmtId="0" fontId="23" fillId="0" borderId="0"/>
    <xf numFmtId="0" fontId="16" fillId="0" borderId="0"/>
    <xf numFmtId="0" fontId="23" fillId="8" borderId="23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82" fillId="0" borderId="0" applyFont="0" applyFill="0" applyBorder="0" applyAlignment="0" applyProtection="0"/>
    <xf numFmtId="0" fontId="17" fillId="0" borderId="0">
      <alignment vertical="top"/>
    </xf>
    <xf numFmtId="168" fontId="16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9" fontId="16" fillId="0" borderId="0" applyFont="0" applyFill="0" applyBorder="0" applyAlignment="0" applyProtection="0"/>
    <xf numFmtId="0" fontId="283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/>
    <xf numFmtId="0" fontId="23" fillId="0" borderId="0"/>
    <xf numFmtId="0" fontId="23" fillId="0" borderId="0"/>
    <xf numFmtId="0" fontId="23" fillId="0" borderId="0"/>
    <xf numFmtId="0" fontId="285" fillId="0" borderId="0"/>
    <xf numFmtId="168" fontId="28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85" fillId="0" borderId="0"/>
    <xf numFmtId="168" fontId="15" fillId="0" borderId="0" applyFont="0" applyFill="0" applyBorder="0" applyAlignment="0" applyProtection="0"/>
    <xf numFmtId="0" fontId="15" fillId="0" borderId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0" fontId="20" fillId="0" borderId="0"/>
    <xf numFmtId="0" fontId="69" fillId="0" borderId="0"/>
    <xf numFmtId="38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251" fontId="5" fillId="0" borderId="0"/>
    <xf numFmtId="252" fontId="5" fillId="0" borderId="0"/>
    <xf numFmtId="253" fontId="5" fillId="0" borderId="0"/>
    <xf numFmtId="254" fontId="5" fillId="0" borderId="0"/>
    <xf numFmtId="253" fontId="5" fillId="0" borderId="0"/>
    <xf numFmtId="0" fontId="20" fillId="0" borderId="0"/>
    <xf numFmtId="0" fontId="286" fillId="0" borderId="0"/>
    <xf numFmtId="0" fontId="287" fillId="0" borderId="0" applyFont="0" applyFill="0" applyBorder="0" applyAlignment="0" applyProtection="0"/>
    <xf numFmtId="0" fontId="287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69" fillId="0" borderId="0"/>
    <xf numFmtId="0" fontId="70" fillId="0" borderId="0"/>
    <xf numFmtId="0" fontId="69" fillId="0" borderId="0"/>
    <xf numFmtId="0" fontId="69" fillId="0" borderId="0"/>
    <xf numFmtId="0" fontId="69" fillId="0" borderId="0"/>
    <xf numFmtId="0" fontId="70" fillId="0" borderId="0"/>
    <xf numFmtId="0" fontId="69" fillId="0" borderId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81" fontId="55" fillId="0" borderId="0" applyFont="0" applyFill="0" applyBorder="0" applyAlignment="0" applyProtection="0"/>
    <xf numFmtId="0" fontId="17" fillId="0" borderId="0">
      <alignment vertical="top"/>
    </xf>
    <xf numFmtId="0" fontId="70" fillId="0" borderId="0"/>
    <xf numFmtId="176" fontId="20" fillId="0" borderId="0" applyFont="0" applyFill="0" applyBorder="0" applyAlignment="0" applyProtection="0"/>
    <xf numFmtId="0" fontId="69" fillId="0" borderId="0"/>
    <xf numFmtId="9" fontId="55" fillId="0" borderId="0"/>
    <xf numFmtId="176" fontId="20" fillId="0" borderId="0" applyFont="0" applyFill="0" applyBorder="0" applyAlignment="0" applyProtection="0"/>
    <xf numFmtId="0" fontId="17" fillId="0" borderId="0">
      <alignment vertical="top"/>
    </xf>
    <xf numFmtId="176" fontId="20" fillId="0" borderId="0" applyFont="0" applyFill="0" applyBorder="0" applyAlignment="0" applyProtection="0"/>
    <xf numFmtId="0" fontId="69" fillId="0" borderId="0"/>
    <xf numFmtId="0" fontId="69" fillId="0" borderId="0"/>
    <xf numFmtId="181" fontId="5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5" fillId="0" borderId="0"/>
    <xf numFmtId="0" fontId="5" fillId="0" borderId="0"/>
    <xf numFmtId="0" fontId="5" fillId="0" borderId="0"/>
    <xf numFmtId="37" fontId="288" fillId="0" borderId="0"/>
    <xf numFmtId="0" fontId="20" fillId="0" borderId="0"/>
    <xf numFmtId="0" fontId="20" fillId="0" borderId="0"/>
    <xf numFmtId="0" fontId="20" fillId="0" borderId="0"/>
    <xf numFmtId="0" fontId="70" fillId="0" borderId="0"/>
    <xf numFmtId="0" fontId="20" fillId="0" borderId="0"/>
    <xf numFmtId="0" fontId="20" fillId="0" borderId="0"/>
    <xf numFmtId="181" fontId="55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20" fillId="0" borderId="0"/>
    <xf numFmtId="0" fontId="5" fillId="0" borderId="0"/>
    <xf numFmtId="0" fontId="17" fillId="0" borderId="0">
      <alignment vertical="top"/>
    </xf>
    <xf numFmtId="0" fontId="69" fillId="0" borderId="0"/>
    <xf numFmtId="0" fontId="69" fillId="0" borderId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0" fillId="0" borderId="0"/>
    <xf numFmtId="0" fontId="20" fillId="0" borderId="0"/>
    <xf numFmtId="0" fontId="5" fillId="0" borderId="0"/>
    <xf numFmtId="181" fontId="55" fillId="0" borderId="0" applyFont="0" applyFill="0" applyBorder="0" applyAlignment="0" applyProtection="0"/>
    <xf numFmtId="0" fontId="5" fillId="0" borderId="0"/>
    <xf numFmtId="0" fontId="17" fillId="0" borderId="0">
      <alignment vertical="top"/>
    </xf>
    <xf numFmtId="176" fontId="20" fillId="0" borderId="0" applyFont="0" applyFill="0" applyBorder="0" applyAlignment="0" applyProtection="0"/>
    <xf numFmtId="0" fontId="5" fillId="0" borderId="0"/>
    <xf numFmtId="176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181" fontId="55" fillId="0" borderId="0" applyFont="0" applyFill="0" applyBorder="0" applyAlignment="0" applyProtection="0"/>
    <xf numFmtId="0" fontId="5" fillId="0" borderId="0"/>
    <xf numFmtId="0" fontId="17" fillId="0" borderId="0">
      <alignment vertical="top"/>
    </xf>
    <xf numFmtId="181" fontId="55" fillId="0" borderId="0" applyFont="0" applyFill="0" applyBorder="0" applyAlignment="0" applyProtection="0"/>
    <xf numFmtId="9" fontId="55" fillId="0" borderId="0"/>
    <xf numFmtId="9" fontId="55" fillId="0" borderId="0"/>
    <xf numFmtId="0" fontId="17" fillId="0" borderId="0">
      <alignment vertical="top"/>
    </xf>
    <xf numFmtId="0" fontId="17" fillId="0" borderId="0">
      <alignment vertical="top"/>
    </xf>
    <xf numFmtId="37" fontId="288" fillId="0" borderId="0"/>
    <xf numFmtId="37" fontId="288" fillId="0" borderId="0"/>
    <xf numFmtId="181" fontId="55" fillId="0" borderId="0" applyFont="0" applyFill="0" applyBorder="0" applyAlignment="0" applyProtection="0"/>
    <xf numFmtId="0" fontId="20" fillId="0" borderId="0"/>
    <xf numFmtId="0" fontId="69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181" fontId="55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69" fillId="0" borderId="0"/>
    <xf numFmtId="0" fontId="17" fillId="0" borderId="0">
      <alignment vertical="top"/>
    </xf>
    <xf numFmtId="0" fontId="70" fillId="0" borderId="0"/>
    <xf numFmtId="0" fontId="5" fillId="0" borderId="0"/>
    <xf numFmtId="0" fontId="5" fillId="0" borderId="0"/>
    <xf numFmtId="0" fontId="20" fillId="0" borderId="0" applyNumberFormat="0" applyFill="0" applyBorder="0" applyAlignment="0" applyProtection="0"/>
    <xf numFmtId="0" fontId="20" fillId="0" borderId="0"/>
    <xf numFmtId="181" fontId="55" fillId="0" borderId="0" applyFont="0" applyFill="0" applyBorder="0" applyAlignment="0" applyProtection="0"/>
    <xf numFmtId="0" fontId="17" fillId="0" borderId="0">
      <alignment vertical="top"/>
    </xf>
    <xf numFmtId="0" fontId="20" fillId="0" borderId="0"/>
    <xf numFmtId="181" fontId="55" fillId="0" borderId="0" applyFont="0" applyFill="0" applyBorder="0" applyAlignment="0" applyProtection="0"/>
    <xf numFmtId="0" fontId="69" fillId="0" borderId="0"/>
    <xf numFmtId="0" fontId="289" fillId="84" borderId="56"/>
    <xf numFmtId="0" fontId="20" fillId="0" borderId="0"/>
    <xf numFmtId="0" fontId="17" fillId="0" borderId="0">
      <alignment vertical="top"/>
    </xf>
    <xf numFmtId="0" fontId="17" fillId="0" borderId="0">
      <alignment vertical="top"/>
    </xf>
    <xf numFmtId="0" fontId="20" fillId="0" borderId="0"/>
    <xf numFmtId="181" fontId="55" fillId="0" borderId="0" applyFont="0" applyFill="0" applyBorder="0" applyAlignment="0" applyProtection="0"/>
    <xf numFmtId="0" fontId="20" fillId="0" borderId="0"/>
    <xf numFmtId="9" fontId="55" fillId="0" borderId="0"/>
    <xf numFmtId="181" fontId="55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20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7" fillId="0" borderId="0">
      <alignment vertical="top"/>
    </xf>
    <xf numFmtId="0" fontId="20" fillId="0" borderId="0"/>
    <xf numFmtId="176" fontId="2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9" fontId="55" fillId="0" borderId="0"/>
    <xf numFmtId="0" fontId="20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20" fillId="0" borderId="0"/>
    <xf numFmtId="0" fontId="20" fillId="0" borderId="0"/>
    <xf numFmtId="0" fontId="17" fillId="0" borderId="0">
      <alignment vertical="top"/>
    </xf>
    <xf numFmtId="0" fontId="17" fillId="0" borderId="0">
      <alignment vertical="top"/>
    </xf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5" fillId="0" borderId="0"/>
    <xf numFmtId="181" fontId="55" fillId="0" borderId="0" applyFont="0" applyFill="0" applyBorder="0" applyAlignment="0" applyProtection="0"/>
    <xf numFmtId="0" fontId="20" fillId="0" borderId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0" fontId="69" fillId="0" borderId="0"/>
    <xf numFmtId="176" fontId="2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181" fontId="55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>
      <alignment vertical="top"/>
    </xf>
    <xf numFmtId="0" fontId="5" fillId="0" borderId="0"/>
    <xf numFmtId="255" fontId="290" fillId="0" borderId="0">
      <protection locked="0"/>
    </xf>
    <xf numFmtId="0" fontId="291" fillId="0" borderId="0" applyNumberFormat="0" applyFill="0" applyBorder="0" applyAlignment="0" applyProtection="0">
      <alignment vertical="top"/>
      <protection locked="0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56" fontId="292" fillId="0" borderId="8"/>
    <xf numFmtId="257" fontId="5" fillId="0" borderId="0"/>
    <xf numFmtId="258" fontId="5" fillId="0" borderId="0"/>
    <xf numFmtId="257" fontId="5" fillId="0" borderId="0"/>
    <xf numFmtId="0" fontId="55" fillId="0" borderId="0" applyFont="0" applyFill="0" applyBorder="0" applyAlignment="0" applyProtection="0"/>
    <xf numFmtId="0" fontId="15" fillId="34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39" borderId="0" applyNumberFormat="0" applyBorder="0" applyAlignment="0" applyProtection="0"/>
    <xf numFmtId="0" fontId="84" fillId="34" borderId="0" applyNumberFormat="0" applyBorder="0" applyAlignment="0" applyProtection="0"/>
    <xf numFmtId="0" fontId="84" fillId="35" borderId="0" applyNumberFormat="0" applyBorder="0" applyAlignment="0" applyProtection="0"/>
    <xf numFmtId="0" fontId="84" fillId="36" borderId="0" applyNumberFormat="0" applyBorder="0" applyAlignment="0" applyProtection="0"/>
    <xf numFmtId="0" fontId="84" fillId="37" borderId="0" applyNumberFormat="0" applyBorder="0" applyAlignment="0" applyProtection="0"/>
    <xf numFmtId="0" fontId="84" fillId="38" borderId="0" applyNumberFormat="0" applyBorder="0" applyAlignment="0" applyProtection="0"/>
    <xf numFmtId="0" fontId="84" fillId="39" borderId="0" applyNumberFormat="0" applyBorder="0" applyAlignment="0" applyProtection="0"/>
    <xf numFmtId="40" fontId="182" fillId="0" borderId="0" applyFill="0" applyBorder="0" applyProtection="0"/>
    <xf numFmtId="174" fontId="293" fillId="0" borderId="0" applyFont="0" applyFill="0" applyBorder="0" applyAlignment="0" applyProtection="0"/>
    <xf numFmtId="0" fontId="15" fillId="42" borderId="0" applyNumberFormat="0" applyBorder="0" applyAlignment="0" applyProtection="0"/>
    <xf numFmtId="0" fontId="15" fillId="40" borderId="0" applyNumberFormat="0" applyBorder="0" applyAlignment="0" applyProtection="0"/>
    <xf numFmtId="0" fontId="15" fillId="43" borderId="0" applyNumberFormat="0" applyBorder="0" applyAlignment="0" applyProtection="0"/>
    <xf numFmtId="0" fontId="15" fillId="37" borderId="0" applyNumberFormat="0" applyBorder="0" applyAlignment="0" applyProtection="0"/>
    <xf numFmtId="0" fontId="15" fillId="42" borderId="0" applyNumberFormat="0" applyBorder="0" applyAlignment="0" applyProtection="0"/>
    <xf numFmtId="0" fontId="15" fillId="44" borderId="0" applyNumberFormat="0" applyBorder="0" applyAlignment="0" applyProtection="0"/>
    <xf numFmtId="0" fontId="84" fillId="42" borderId="0" applyNumberFormat="0" applyBorder="0" applyAlignment="0" applyProtection="0"/>
    <xf numFmtId="0" fontId="84" fillId="40" borderId="0" applyNumberFormat="0" applyBorder="0" applyAlignment="0" applyProtection="0"/>
    <xf numFmtId="0" fontId="84" fillId="43" borderId="0" applyNumberFormat="0" applyBorder="0" applyAlignment="0" applyProtection="0"/>
    <xf numFmtId="0" fontId="84" fillId="37" borderId="0" applyNumberFormat="0" applyBorder="0" applyAlignment="0" applyProtection="0"/>
    <xf numFmtId="0" fontId="84" fillId="42" borderId="0" applyNumberFormat="0" applyBorder="0" applyAlignment="0" applyProtection="0"/>
    <xf numFmtId="0" fontId="84" fillId="44" borderId="0" applyNumberFormat="0" applyBorder="0" applyAlignment="0" applyProtection="0"/>
    <xf numFmtId="0" fontId="88" fillId="47" borderId="0" applyNumberFormat="0" applyBorder="0" applyAlignment="0" applyProtection="0"/>
    <xf numFmtId="0" fontId="88" fillId="40" borderId="0" applyNumberFormat="0" applyBorder="0" applyAlignment="0" applyProtection="0"/>
    <xf numFmtId="0" fontId="88" fillId="43" borderId="0" applyNumberFormat="0" applyBorder="0" applyAlignment="0" applyProtection="0"/>
    <xf numFmtId="0" fontId="88" fillId="48" borderId="0" applyNumberFormat="0" applyBorder="0" applyAlignment="0" applyProtection="0"/>
    <xf numFmtId="0" fontId="88" fillId="49" borderId="0" applyNumberFormat="0" applyBorder="0" applyAlignment="0" applyProtection="0"/>
    <xf numFmtId="0" fontId="88" fillId="50" borderId="0" applyNumberFormat="0" applyBorder="0" applyAlignment="0" applyProtection="0"/>
    <xf numFmtId="37" fontId="161" fillId="0" borderId="57"/>
    <xf numFmtId="255" fontId="290" fillId="0" borderId="0">
      <protection locked="0"/>
    </xf>
    <xf numFmtId="255" fontId="290" fillId="0" borderId="0">
      <protection locked="0"/>
    </xf>
    <xf numFmtId="255" fontId="290" fillId="0" borderId="0">
      <protection locked="0"/>
    </xf>
    <xf numFmtId="259" fontId="294" fillId="0" borderId="2" applyFont="0" applyFill="0" applyBorder="0" applyAlignment="0"/>
    <xf numFmtId="0" fontId="51" fillId="0" borderId="0" applyNumberFormat="0" applyAlignment="0"/>
    <xf numFmtId="260" fontId="171" fillId="0" borderId="0">
      <alignment vertical="center"/>
    </xf>
    <xf numFmtId="261" fontId="295" fillId="0" borderId="0">
      <alignment vertical="center"/>
    </xf>
    <xf numFmtId="38" fontId="20" fillId="0" borderId="0" applyFont="0" applyFill="0" applyBorder="0" applyAlignment="0" applyProtection="0"/>
    <xf numFmtId="5" fontId="99" fillId="0" borderId="4" applyAlignment="0" applyProtection="0"/>
    <xf numFmtId="262" fontId="20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193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37" fontId="296" fillId="0" borderId="0"/>
    <xf numFmtId="200" fontId="20" fillId="0" borderId="0"/>
    <xf numFmtId="200" fontId="20" fillId="0" borderId="0"/>
    <xf numFmtId="200" fontId="20" fillId="0" borderId="0"/>
    <xf numFmtId="200" fontId="20" fillId="0" borderId="0"/>
    <xf numFmtId="200" fontId="20" fillId="0" borderId="0"/>
    <xf numFmtId="200" fontId="20" fillId="0" borderId="0"/>
    <xf numFmtId="200" fontId="20" fillId="0" borderId="0"/>
    <xf numFmtId="200" fontId="20" fillId="0" borderId="0"/>
    <xf numFmtId="39" fontId="297" fillId="0" borderId="0"/>
    <xf numFmtId="39" fontId="297" fillId="0" borderId="0"/>
    <xf numFmtId="39" fontId="297" fillId="0" borderId="0"/>
    <xf numFmtId="39" fontId="297" fillId="0" borderId="0"/>
    <xf numFmtId="39" fontId="297" fillId="0" borderId="0"/>
    <xf numFmtId="39" fontId="297" fillId="0" borderId="0"/>
    <xf numFmtId="39" fontId="297" fillId="0" borderId="0"/>
    <xf numFmtId="39" fontId="297" fillId="0" borderId="0"/>
    <xf numFmtId="263" fontId="298" fillId="0" borderId="0" applyFill="0" applyBorder="0" applyAlignment="0" applyProtection="0"/>
    <xf numFmtId="40" fontId="298" fillId="0" borderId="0" applyFill="0" applyBorder="0" applyAlignment="0" applyProtection="0"/>
    <xf numFmtId="187" fontId="52" fillId="87" borderId="0" applyFill="0" applyBorder="0" applyAlignment="0">
      <alignment vertical="top"/>
    </xf>
    <xf numFmtId="264" fontId="52" fillId="0" borderId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99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300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4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265" fontId="2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301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302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30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266" fontId="303" fillId="0" borderId="0" applyFill="0" applyAlignment="0" applyProtection="0">
      <alignment vertical="center"/>
    </xf>
    <xf numFmtId="0" fontId="304" fillId="0" borderId="0"/>
    <xf numFmtId="0" fontId="169" fillId="0" borderId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0" fontId="304" fillId="0" borderId="0"/>
    <xf numFmtId="0" fontId="169" fillId="0" borderId="0"/>
    <xf numFmtId="0" fontId="59" fillId="0" borderId="0" applyNumberFormat="0" applyAlignment="0"/>
    <xf numFmtId="0" fontId="113" fillId="0" borderId="0">
      <alignment horizontal="left"/>
    </xf>
    <xf numFmtId="0" fontId="114" fillId="0" borderId="0"/>
    <xf numFmtId="0" fontId="115" fillId="0" borderId="0">
      <alignment horizontal="left"/>
    </xf>
    <xf numFmtId="267" fontId="121" fillId="0" borderId="0" applyFont="0" applyFill="0" applyBorder="0" applyAlignment="0" applyProtection="0"/>
    <xf numFmtId="0" fontId="305" fillId="0" borderId="0"/>
    <xf numFmtId="0" fontId="305" fillId="0" borderId="0"/>
    <xf numFmtId="0" fontId="52" fillId="87" borderId="25" applyFill="0" applyBorder="0" applyAlignment="0">
      <alignment horizontal="right"/>
    </xf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192" fontId="169" fillId="0" borderId="0" applyFont="0" applyFill="0" applyBorder="0" applyAlignment="0" applyProtection="0"/>
    <xf numFmtId="212" fontId="55" fillId="0" borderId="0" applyFont="0" applyFill="0" applyBorder="0" applyAlignment="0" applyProtection="0"/>
    <xf numFmtId="214" fontId="20" fillId="0" borderId="0"/>
    <xf numFmtId="0" fontId="18" fillId="54" borderId="0" applyNumberFormat="0" applyFont="0" applyFill="0" applyBorder="0" applyProtection="0">
      <alignment horizontal="left"/>
    </xf>
    <xf numFmtId="0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0" fontId="306" fillId="0" borderId="0">
      <protection locked="0"/>
    </xf>
    <xf numFmtId="0" fontId="307" fillId="0" borderId="0">
      <protection locked="0"/>
    </xf>
    <xf numFmtId="0" fontId="307" fillId="0" borderId="0">
      <protection locked="0"/>
    </xf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217" fontId="308" fillId="0" borderId="0" applyFont="0" applyFill="0" applyBorder="0" applyAlignment="0" applyProtection="0"/>
    <xf numFmtId="255" fontId="309" fillId="0" borderId="0">
      <protection locked="0"/>
    </xf>
    <xf numFmtId="0" fontId="306" fillId="0" borderId="0">
      <protection locked="0"/>
    </xf>
    <xf numFmtId="255" fontId="290" fillId="0" borderId="0">
      <protection locked="0"/>
    </xf>
    <xf numFmtId="0" fontId="306" fillId="0" borderId="0">
      <protection locked="0"/>
    </xf>
    <xf numFmtId="255" fontId="290" fillId="0" borderId="0">
      <protection locked="0"/>
    </xf>
    <xf numFmtId="0" fontId="306" fillId="0" borderId="0">
      <protection locked="0"/>
    </xf>
    <xf numFmtId="255" fontId="309" fillId="0" borderId="0">
      <protection locked="0"/>
    </xf>
    <xf numFmtId="0" fontId="306" fillId="0" borderId="0">
      <protection locked="0"/>
    </xf>
    <xf numFmtId="255" fontId="309" fillId="0" borderId="0">
      <protection locked="0"/>
    </xf>
    <xf numFmtId="0" fontId="306" fillId="0" borderId="0">
      <protection locked="0"/>
    </xf>
    <xf numFmtId="255" fontId="310" fillId="0" borderId="0">
      <protection locked="0"/>
    </xf>
    <xf numFmtId="0" fontId="306" fillId="0" borderId="0">
      <protection locked="0"/>
    </xf>
    <xf numFmtId="255" fontId="290" fillId="0" borderId="0">
      <protection locked="0"/>
    </xf>
    <xf numFmtId="0" fontId="306" fillId="0" borderId="0">
      <protection locked="0"/>
    </xf>
    <xf numFmtId="40" fontId="311" fillId="0" borderId="8" applyBorder="0"/>
    <xf numFmtId="0" fontId="306" fillId="0" borderId="0">
      <protection locked="0"/>
    </xf>
    <xf numFmtId="0" fontId="306" fillId="0" borderId="0">
      <protection locked="0"/>
    </xf>
    <xf numFmtId="2" fontId="20" fillId="0" borderId="0" applyFont="0" applyFill="0" applyBorder="0" applyAlignment="0" applyProtection="0"/>
    <xf numFmtId="0" fontId="128" fillId="0" borderId="0">
      <alignment horizontal="left"/>
    </xf>
    <xf numFmtId="0" fontId="129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1" fillId="0" borderId="0">
      <alignment horizontal="left"/>
    </xf>
    <xf numFmtId="0" fontId="312" fillId="0" borderId="0" applyNumberFormat="0" applyFill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38" fontId="313" fillId="54" borderId="0" applyNumberFormat="0" applyBorder="0" applyAlignment="0" applyProtection="0"/>
    <xf numFmtId="0" fontId="20" fillId="0" borderId="0"/>
    <xf numFmtId="0" fontId="111" fillId="0" borderId="0"/>
    <xf numFmtId="0" fontId="135" fillId="0" borderId="0">
      <alignment horizontal="left"/>
    </xf>
    <xf numFmtId="0" fontId="136" fillId="0" borderId="0">
      <alignment horizontal="left"/>
    </xf>
    <xf numFmtId="0" fontId="137" fillId="0" borderId="36" applyNumberFormat="0" applyAlignment="0" applyProtection="0">
      <alignment horizontal="left" vertical="center"/>
    </xf>
    <xf numFmtId="0" fontId="137" fillId="0" borderId="36" applyNumberFormat="0" applyAlignment="0" applyProtection="0">
      <alignment horizontal="left" vertical="center"/>
    </xf>
    <xf numFmtId="0" fontId="137" fillId="0" borderId="1">
      <alignment horizontal="left" vertical="center"/>
    </xf>
    <xf numFmtId="0" fontId="137" fillId="0" borderId="1">
      <alignment horizontal="left" vertical="center"/>
    </xf>
    <xf numFmtId="0" fontId="314" fillId="0" borderId="16" applyNumberFormat="0" applyFill="0" applyAlignment="0" applyProtection="0"/>
    <xf numFmtId="0" fontId="140" fillId="0" borderId="0">
      <alignment horizontal="left"/>
    </xf>
    <xf numFmtId="0" fontId="141" fillId="0" borderId="12">
      <alignment horizontal="left" vertical="top"/>
    </xf>
    <xf numFmtId="203" fontId="138" fillId="33" borderId="0">
      <alignment horizontal="left" vertical="top"/>
    </xf>
    <xf numFmtId="203" fontId="138" fillId="33" borderId="0">
      <alignment horizontal="left" vertical="top"/>
    </xf>
    <xf numFmtId="203" fontId="138" fillId="33" borderId="0">
      <alignment horizontal="left" vertical="top"/>
    </xf>
    <xf numFmtId="203" fontId="138" fillId="33" borderId="0">
      <alignment horizontal="left" vertical="top"/>
    </xf>
    <xf numFmtId="203" fontId="138" fillId="33" borderId="0">
      <alignment horizontal="left" vertical="top"/>
    </xf>
    <xf numFmtId="203" fontId="138" fillId="33" borderId="0">
      <alignment horizontal="left" vertical="top"/>
    </xf>
    <xf numFmtId="203" fontId="138" fillId="33" borderId="0">
      <alignment horizontal="left" vertical="top"/>
    </xf>
    <xf numFmtId="0" fontId="315" fillId="0" borderId="17" applyNumberFormat="0" applyFill="0" applyAlignment="0" applyProtection="0"/>
    <xf numFmtId="0" fontId="283" fillId="0" borderId="0">
      <alignment horizontal="left"/>
    </xf>
    <xf numFmtId="0" fontId="144" fillId="0" borderId="12">
      <alignment horizontal="left" vertical="top"/>
    </xf>
    <xf numFmtId="0" fontId="316" fillId="0" borderId="18" applyNumberFormat="0" applyFill="0" applyAlignment="0" applyProtection="0"/>
    <xf numFmtId="0" fontId="146" fillId="0" borderId="0">
      <alignment horizontal="left"/>
    </xf>
    <xf numFmtId="203" fontId="138" fillId="33" borderId="0">
      <alignment horizontal="left" vertical="top"/>
    </xf>
    <xf numFmtId="203" fontId="138" fillId="33" borderId="0">
      <alignment horizontal="left" vertical="top"/>
    </xf>
    <xf numFmtId="203" fontId="138" fillId="33" borderId="0">
      <alignment horizontal="left" vertical="top"/>
    </xf>
    <xf numFmtId="203" fontId="138" fillId="33" borderId="0">
      <alignment horizontal="left" vertical="top"/>
    </xf>
    <xf numFmtId="203" fontId="138" fillId="33" borderId="0">
      <alignment horizontal="left" vertical="top"/>
    </xf>
    <xf numFmtId="0" fontId="137" fillId="0" borderId="0" applyProtection="0"/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0" fontId="150" fillId="0" borderId="0">
      <alignment horizontal="center"/>
    </xf>
    <xf numFmtId="268" fontId="298" fillId="0" borderId="0" applyFill="0" applyBorder="0" applyAlignment="0" applyProtection="0"/>
    <xf numFmtId="0" fontId="317" fillId="0" borderId="0" applyNumberForma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318" fillId="0" borderId="0" applyNumberFormat="0" applyFill="0" applyBorder="0" applyAlignment="0" applyProtection="0">
      <alignment vertical="top"/>
      <protection locked="0"/>
    </xf>
    <xf numFmtId="0" fontId="53" fillId="33" borderId="0">
      <alignment horizontal="left" wrapText="1"/>
    </xf>
    <xf numFmtId="10" fontId="313" fillId="33" borderId="10" applyNumberFormat="0" applyBorder="0" applyAlignment="0" applyProtection="0"/>
    <xf numFmtId="10" fontId="313" fillId="33" borderId="10" applyNumberFormat="0" applyBorder="0" applyAlignment="0" applyProtection="0"/>
    <xf numFmtId="10" fontId="313" fillId="33" borderId="10" applyNumberFormat="0" applyBorder="0" applyAlignment="0" applyProtection="0"/>
    <xf numFmtId="10" fontId="313" fillId="33" borderId="10" applyNumberFormat="0" applyBorder="0" applyAlignment="0" applyProtection="0"/>
    <xf numFmtId="10" fontId="313" fillId="33" borderId="10" applyNumberFormat="0" applyBorder="0" applyAlignment="0" applyProtection="0"/>
    <xf numFmtId="10" fontId="313" fillId="33" borderId="10" applyNumberFormat="0" applyBorder="0" applyAlignment="0" applyProtection="0"/>
    <xf numFmtId="10" fontId="313" fillId="33" borderId="10" applyNumberFormat="0" applyBorder="0" applyAlignment="0" applyProtection="0"/>
    <xf numFmtId="10" fontId="313" fillId="33" borderId="10" applyNumberFormat="0" applyBorder="0" applyAlignment="0" applyProtection="0"/>
    <xf numFmtId="10" fontId="313" fillId="33" borderId="10" applyNumberFormat="0" applyBorder="0" applyAlignment="0" applyProtection="0"/>
    <xf numFmtId="10" fontId="313" fillId="33" borderId="10" applyNumberFormat="0" applyBorder="0" applyAlignment="0" applyProtection="0"/>
    <xf numFmtId="10" fontId="51" fillId="63" borderId="10" applyNumberFormat="0" applyBorder="0" applyAlignment="0" applyProtection="0"/>
    <xf numFmtId="10" fontId="313" fillId="33" borderId="10" applyNumberFormat="0" applyBorder="0" applyAlignment="0" applyProtection="0"/>
    <xf numFmtId="10" fontId="313" fillId="33" borderId="10" applyNumberFormat="0" applyBorder="0" applyAlignment="0" applyProtection="0"/>
    <xf numFmtId="10" fontId="313" fillId="33" borderId="10" applyNumberFormat="0" applyBorder="0" applyAlignment="0" applyProtection="0"/>
    <xf numFmtId="10" fontId="313" fillId="33" borderId="10" applyNumberFormat="0" applyBorder="0" applyAlignment="0" applyProtection="0"/>
    <xf numFmtId="10" fontId="313" fillId="33" borderId="10" applyNumberFormat="0" applyBorder="0" applyAlignment="0" applyProtection="0"/>
    <xf numFmtId="10" fontId="313" fillId="33" borderId="10" applyNumberFormat="0" applyBorder="0" applyAlignment="0" applyProtection="0"/>
    <xf numFmtId="10" fontId="313" fillId="33" borderId="10" applyNumberFormat="0" applyBorder="0" applyAlignment="0" applyProtection="0"/>
    <xf numFmtId="10" fontId="313" fillId="33" borderId="10" applyNumberFormat="0" applyBorder="0" applyAlignment="0" applyProtection="0"/>
    <xf numFmtId="10" fontId="313" fillId="33" borderId="10" applyNumberFormat="0" applyBorder="0" applyAlignment="0" applyProtection="0"/>
    <xf numFmtId="0" fontId="319" fillId="39" borderId="28" applyNumberFormat="0" applyAlignment="0" applyProtection="0"/>
    <xf numFmtId="0" fontId="319" fillId="39" borderId="28" applyNumberFormat="0" applyAlignment="0" applyProtection="0"/>
    <xf numFmtId="0" fontId="319" fillId="39" borderId="28" applyNumberFormat="0" applyAlignment="0" applyProtection="0"/>
    <xf numFmtId="0" fontId="319" fillId="39" borderId="28" applyNumberFormat="0" applyAlignment="0" applyProtection="0"/>
    <xf numFmtId="0" fontId="319" fillId="39" borderId="28" applyNumberFormat="0" applyAlignment="0" applyProtection="0"/>
    <xf numFmtId="0" fontId="319" fillId="39" borderId="28" applyNumberFormat="0" applyAlignment="0" applyProtection="0"/>
    <xf numFmtId="0" fontId="319" fillId="39" borderId="28" applyNumberFormat="0" applyAlignment="0" applyProtection="0"/>
    <xf numFmtId="0" fontId="319" fillId="39" borderId="28" applyNumberFormat="0" applyAlignment="0" applyProtection="0"/>
    <xf numFmtId="0" fontId="319" fillId="39" borderId="28" applyNumberFormat="0" applyAlignment="0" applyProtection="0"/>
    <xf numFmtId="0" fontId="319" fillId="39" borderId="28" applyNumberFormat="0" applyAlignment="0" applyProtection="0"/>
    <xf numFmtId="0" fontId="319" fillId="39" borderId="28" applyNumberFormat="0" applyAlignment="0" applyProtection="0"/>
    <xf numFmtId="0" fontId="319" fillId="39" borderId="28" applyNumberFormat="0" applyAlignment="0" applyProtection="0"/>
    <xf numFmtId="192" fontId="119" fillId="91" borderId="0"/>
    <xf numFmtId="192" fontId="161" fillId="91" borderId="0"/>
    <xf numFmtId="192" fontId="161" fillId="91" borderId="0"/>
    <xf numFmtId="192" fontId="161" fillId="91" borderId="0"/>
    <xf numFmtId="192" fontId="161" fillId="91" borderId="0"/>
    <xf numFmtId="192" fontId="161" fillId="91" borderId="0"/>
    <xf numFmtId="192" fontId="161" fillId="91" borderId="0"/>
    <xf numFmtId="192" fontId="161" fillId="91" borderId="0"/>
    <xf numFmtId="192" fontId="161" fillId="91" borderId="0"/>
    <xf numFmtId="192" fontId="161" fillId="91" borderId="0"/>
    <xf numFmtId="192" fontId="161" fillId="91" borderId="0"/>
    <xf numFmtId="192" fontId="161" fillId="91" borderId="0"/>
    <xf numFmtId="192" fontId="161" fillId="91" borderId="0"/>
    <xf numFmtId="192" fontId="161" fillId="91" borderId="0"/>
    <xf numFmtId="192" fontId="161" fillId="91" borderId="0"/>
    <xf numFmtId="192" fontId="161" fillId="91" borderId="0"/>
    <xf numFmtId="192" fontId="161" fillId="91" borderId="0"/>
    <xf numFmtId="192" fontId="161" fillId="91" borderId="0"/>
    <xf numFmtId="192" fontId="161" fillId="91" borderId="0"/>
    <xf numFmtId="192" fontId="161" fillId="91" borderId="0"/>
    <xf numFmtId="192" fontId="161" fillId="91" borderId="0"/>
    <xf numFmtId="224" fontId="20" fillId="0" borderId="0"/>
    <xf numFmtId="1" fontId="20" fillId="0" borderId="0" applyFont="0" applyFill="0" applyBorder="0" applyAlignment="0" applyProtection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320" fillId="85" borderId="0"/>
    <xf numFmtId="192" fontId="321" fillId="85" borderId="0"/>
    <xf numFmtId="192" fontId="321" fillId="85" borderId="0"/>
    <xf numFmtId="192" fontId="321" fillId="85" borderId="0"/>
    <xf numFmtId="192" fontId="321" fillId="85" borderId="0"/>
    <xf numFmtId="192" fontId="321" fillId="85" borderId="0"/>
    <xf numFmtId="192" fontId="321" fillId="85" borderId="0"/>
    <xf numFmtId="192" fontId="321" fillId="85" borderId="0"/>
    <xf numFmtId="192" fontId="321" fillId="85" borderId="0"/>
    <xf numFmtId="192" fontId="321" fillId="85" borderId="0"/>
    <xf numFmtId="192" fontId="321" fillId="85" borderId="0"/>
    <xf numFmtId="192" fontId="321" fillId="85" borderId="0"/>
    <xf numFmtId="192" fontId="321" fillId="85" borderId="0"/>
    <xf numFmtId="192" fontId="321" fillId="85" borderId="0"/>
    <xf numFmtId="192" fontId="321" fillId="85" borderId="0"/>
    <xf numFmtId="192" fontId="321" fillId="85" borderId="0"/>
    <xf numFmtId="192" fontId="321" fillId="85" borderId="0"/>
    <xf numFmtId="192" fontId="321" fillId="85" borderId="0"/>
    <xf numFmtId="192" fontId="321" fillId="85" borderId="0"/>
    <xf numFmtId="192" fontId="321" fillId="85" borderId="0"/>
    <xf numFmtId="192" fontId="321" fillId="85" borderId="0"/>
    <xf numFmtId="0" fontId="322" fillId="0" borderId="10">
      <alignment horizontal="center"/>
    </xf>
    <xf numFmtId="0" fontId="323" fillId="0" borderId="0"/>
    <xf numFmtId="40" fontId="12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38" fontId="163" fillId="0" borderId="0" applyFont="0" applyFill="0" applyBorder="0" applyAlignment="0" applyProtection="0"/>
    <xf numFmtId="40" fontId="163" fillId="0" borderId="0" applyFont="0" applyFill="0" applyBorder="0" applyAlignment="0" applyProtection="0"/>
    <xf numFmtId="170" fontId="108" fillId="0" borderId="0" applyFont="0" applyFill="0" applyBorder="0" applyAlignment="0" applyProtection="0"/>
    <xf numFmtId="269" fontId="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270" fontId="20" fillId="0" borderId="0" applyFont="0" applyFill="0" applyBorder="0" applyAlignment="0" applyProtection="0"/>
    <xf numFmtId="0" fontId="306" fillId="0" borderId="0">
      <protection locked="0"/>
    </xf>
    <xf numFmtId="6" fontId="163" fillId="0" borderId="0" applyFont="0" applyFill="0" applyBorder="0" applyAlignment="0" applyProtection="0"/>
    <xf numFmtId="8" fontId="163" fillId="0" borderId="0" applyFont="0" applyFill="0" applyBorder="0" applyAlignment="0" applyProtection="0"/>
    <xf numFmtId="0" fontId="324" fillId="0" borderId="0" applyNumberFormat="0" applyFill="0" applyBorder="0" applyAlignment="0" applyProtection="0"/>
    <xf numFmtId="0" fontId="120" fillId="0" borderId="0" applyNumberFormat="0" applyFont="0" applyFill="0" applyAlignment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271" fontId="326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0" fontId="305" fillId="0" borderId="0"/>
    <xf numFmtId="272" fontId="108" fillId="0" borderId="0"/>
    <xf numFmtId="0" fontId="20" fillId="0" borderId="0"/>
    <xf numFmtId="0" fontId="16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0" fillId="0" borderId="0"/>
    <xf numFmtId="0" fontId="16" fillId="0" borderId="0"/>
    <xf numFmtId="0" fontId="327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16" fillId="0" borderId="0"/>
    <xf numFmtId="0" fontId="17" fillId="0" borderId="0">
      <alignment vertical="top"/>
    </xf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0" fillId="0" borderId="0"/>
    <xf numFmtId="0" fontId="20" fillId="0" borderId="0"/>
    <xf numFmtId="0" fontId="15" fillId="0" borderId="0"/>
    <xf numFmtId="0" fontId="20" fillId="0" borderId="0"/>
    <xf numFmtId="0" fontId="15" fillId="0" borderId="0"/>
    <xf numFmtId="0" fontId="20" fillId="0" borderId="0"/>
    <xf numFmtId="0" fontId="16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16" fillId="0" borderId="0"/>
    <xf numFmtId="0" fontId="15" fillId="0" borderId="0"/>
    <xf numFmtId="0" fontId="23" fillId="0" borderId="0"/>
    <xf numFmtId="0" fontId="23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55" fillId="0" borderId="0"/>
    <xf numFmtId="0" fontId="15" fillId="0" borderId="0"/>
    <xf numFmtId="0" fontId="23" fillId="0" borderId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28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3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5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302" fillId="0" borderId="0"/>
    <xf numFmtId="0" fontId="55" fillId="0" borderId="0"/>
    <xf numFmtId="0" fontId="20" fillId="0" borderId="0"/>
    <xf numFmtId="0" fontId="285" fillId="0" borderId="0"/>
    <xf numFmtId="0" fontId="20" fillId="0" borderId="0"/>
    <xf numFmtId="0" fontId="285" fillId="0" borderId="0"/>
    <xf numFmtId="0" fontId="285" fillId="0" borderId="0"/>
    <xf numFmtId="0" fontId="20" fillId="0" borderId="0"/>
    <xf numFmtId="0" fontId="285" fillId="0" borderId="0"/>
    <xf numFmtId="0" fontId="285" fillId="0" borderId="0"/>
    <xf numFmtId="0" fontId="20" fillId="0" borderId="0"/>
    <xf numFmtId="0" fontId="285" fillId="0" borderId="0"/>
    <xf numFmtId="0" fontId="28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>
      <alignment vertical="top"/>
    </xf>
    <xf numFmtId="0" fontId="20" fillId="0" borderId="0"/>
    <xf numFmtId="0" fontId="285" fillId="0" borderId="0"/>
    <xf numFmtId="0" fontId="285" fillId="0" borderId="0"/>
    <xf numFmtId="0" fontId="20" fillId="0" borderId="0"/>
    <xf numFmtId="0" fontId="285" fillId="0" borderId="0"/>
    <xf numFmtId="0" fontId="285" fillId="0" borderId="0"/>
    <xf numFmtId="0" fontId="20" fillId="0" borderId="0"/>
    <xf numFmtId="0" fontId="285" fillId="0" borderId="0"/>
    <xf numFmtId="0" fontId="28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301" fillId="0" borderId="0"/>
    <xf numFmtId="0" fontId="16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28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5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227" fontId="20" fillId="0" borderId="0"/>
    <xf numFmtId="0" fontId="121" fillId="0" borderId="0"/>
    <xf numFmtId="0" fontId="170" fillId="0" borderId="0"/>
    <xf numFmtId="0" fontId="283" fillId="0" borderId="0"/>
    <xf numFmtId="0" fontId="285" fillId="8" borderId="23" applyNumberFormat="0" applyFont="0" applyAlignment="0" applyProtection="0"/>
    <xf numFmtId="0" fontId="15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15" fillId="41" borderId="43" applyNumberFormat="0" applyFont="0" applyAlignment="0" applyProtection="0"/>
    <xf numFmtId="0" fontId="330" fillId="0" borderId="0"/>
    <xf numFmtId="181" fontId="55" fillId="0" borderId="0" applyFont="0" applyFill="0" applyBorder="0" applyAlignment="0" applyProtection="0"/>
    <xf numFmtId="0" fontId="176" fillId="0" borderId="0">
      <alignment horizontal="left"/>
    </xf>
    <xf numFmtId="0" fontId="52" fillId="87" borderId="0" applyFill="0" applyBorder="0" applyAlignment="0" applyProtection="0">
      <protection locked="0"/>
    </xf>
    <xf numFmtId="232" fontId="20" fillId="0" borderId="0" applyFont="0" applyFill="0" applyBorder="0" applyAlignment="0" applyProtection="0"/>
    <xf numFmtId="273" fontId="52" fillId="87" borderId="0" applyFill="0" applyBorder="0" applyAlignment="0" applyProtection="0">
      <alignment vertical="top"/>
    </xf>
    <xf numFmtId="171" fontId="52" fillId="0" borderId="0" applyFill="0" applyBorder="0" applyAlignment="0" applyProtection="0"/>
    <xf numFmtId="9" fontId="1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121" fillId="0" borderId="6" applyNumberFormat="0" applyBorder="0"/>
    <xf numFmtId="0" fontId="306" fillId="0" borderId="0">
      <protection locked="0"/>
    </xf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44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5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192" fontId="169" fillId="0" borderId="0" applyFill="0" applyBorder="0" applyAlignment="0"/>
    <xf numFmtId="5" fontId="331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5" fontId="298" fillId="0" borderId="0"/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34" fillId="0" borderId="0" applyNumberForma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0" fontId="36" fillId="0" borderId="5" applyBorder="0">
      <alignment horizontal="center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5" fontId="20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274" fontId="71" fillId="0" borderId="0" applyNumberFormat="0" applyFill="0" applyBorder="0" applyAlignment="0" applyProtection="0">
      <alignment horizontal="left"/>
    </xf>
    <xf numFmtId="38" fontId="187" fillId="0" borderId="0"/>
    <xf numFmtId="0" fontId="129" fillId="0" borderId="45">
      <alignment vertical="center"/>
    </xf>
    <xf numFmtId="4" fontId="332" fillId="46" borderId="58" applyNumberFormat="0" applyProtection="0">
      <alignment vertical="center"/>
    </xf>
    <xf numFmtId="4" fontId="197" fillId="65" borderId="58" applyNumberFormat="0" applyProtection="0">
      <alignment vertical="center"/>
    </xf>
    <xf numFmtId="4" fontId="332" fillId="65" borderId="58" applyNumberFormat="0" applyProtection="0">
      <alignment horizontal="left" vertical="center" indent="1"/>
    </xf>
    <xf numFmtId="0" fontId="19" fillId="65" borderId="58" applyNumberFormat="0" applyProtection="0">
      <alignment horizontal="left" vertical="top" indent="1"/>
    </xf>
    <xf numFmtId="0" fontId="20" fillId="68" borderId="44" applyNumberFormat="0" applyProtection="0">
      <alignment horizontal="left" vertical="center" indent="1"/>
    </xf>
    <xf numFmtId="4" fontId="332" fillId="92" borderId="0" applyNumberFormat="0" applyProtection="0">
      <alignment horizontal="left" vertical="center" indent="1"/>
    </xf>
    <xf numFmtId="4" fontId="51" fillId="49" borderId="59" applyNumberFormat="0" applyProtection="0">
      <alignment horizontal="left" vertical="center" indent="1"/>
    </xf>
    <xf numFmtId="4" fontId="17" fillId="35" borderId="58" applyNumberFormat="0" applyProtection="0">
      <alignment horizontal="right" vertical="center"/>
    </xf>
    <xf numFmtId="4" fontId="17" fillId="40" borderId="58" applyNumberFormat="0" applyProtection="0">
      <alignment horizontal="right" vertical="center"/>
    </xf>
    <xf numFmtId="4" fontId="17" fillId="56" borderId="58" applyNumberFormat="0" applyProtection="0">
      <alignment horizontal="right" vertical="center"/>
    </xf>
    <xf numFmtId="4" fontId="17" fillId="44" borderId="58" applyNumberFormat="0" applyProtection="0">
      <alignment horizontal="right" vertical="center"/>
    </xf>
    <xf numFmtId="4" fontId="17" fillId="50" borderId="58" applyNumberFormat="0" applyProtection="0">
      <alignment horizontal="right" vertical="center"/>
    </xf>
    <xf numFmtId="4" fontId="17" fillId="58" borderId="58" applyNumberFormat="0" applyProtection="0">
      <alignment horizontal="right" vertical="center"/>
    </xf>
    <xf numFmtId="4" fontId="17" fillId="57" borderId="58" applyNumberFormat="0" applyProtection="0">
      <alignment horizontal="right" vertical="center"/>
    </xf>
    <xf numFmtId="4" fontId="17" fillId="93" borderId="58" applyNumberFormat="0" applyProtection="0">
      <alignment horizontal="right" vertical="center"/>
    </xf>
    <xf numFmtId="4" fontId="17" fillId="43" borderId="58" applyNumberFormat="0" applyProtection="0">
      <alignment horizontal="right" vertical="center"/>
    </xf>
    <xf numFmtId="4" fontId="332" fillId="94" borderId="60" applyNumberFormat="0" applyProtection="0">
      <alignment horizontal="left" vertical="center" indent="1"/>
    </xf>
    <xf numFmtId="4" fontId="333" fillId="95" borderId="0" applyNumberFormat="0" applyProtection="0">
      <alignment horizontal="left" vertical="center" indent="1"/>
    </xf>
    <xf numFmtId="4" fontId="189" fillId="80" borderId="0" applyNumberFormat="0" applyProtection="0">
      <alignment horizontal="left" vertical="center" indent="1"/>
    </xf>
    <xf numFmtId="0" fontId="20" fillId="68" borderId="44" applyNumberFormat="0" applyProtection="0">
      <alignment horizontal="left" vertical="center" indent="1"/>
    </xf>
    <xf numFmtId="4" fontId="17" fillId="96" borderId="58" applyNumberFormat="0" applyProtection="0">
      <alignment horizontal="right" vertical="center"/>
    </xf>
    <xf numFmtId="4" fontId="17" fillId="79" borderId="44" applyNumberFormat="0" applyProtection="0">
      <alignment horizontal="left" vertical="center" indent="1"/>
    </xf>
    <xf numFmtId="4" fontId="333" fillId="95" borderId="0" applyNumberFormat="0" applyProtection="0">
      <alignment horizontal="left" vertical="center" indent="1"/>
    </xf>
    <xf numFmtId="4" fontId="17" fillId="81" borderId="44" applyNumberFormat="0" applyProtection="0">
      <alignment horizontal="left" vertical="center" indent="1"/>
    </xf>
    <xf numFmtId="4" fontId="333" fillId="92" borderId="0" applyNumberFormat="0" applyProtection="0">
      <alignment horizontal="left" vertical="center" indent="1"/>
    </xf>
    <xf numFmtId="0" fontId="20" fillId="81" borderId="44" applyNumberFormat="0" applyProtection="0">
      <alignment horizontal="left" vertical="center" indent="1"/>
    </xf>
    <xf numFmtId="0" fontId="20" fillId="80" borderId="58" applyNumberFormat="0" applyProtection="0">
      <alignment horizontal="left" vertical="center" indent="1"/>
    </xf>
    <xf numFmtId="0" fontId="20" fillId="81" borderId="44" applyNumberFormat="0" applyProtection="0">
      <alignment horizontal="left" vertical="center" indent="1"/>
    </xf>
    <xf numFmtId="0" fontId="20" fillId="80" borderId="58" applyNumberFormat="0" applyProtection="0">
      <alignment horizontal="left" vertical="top" indent="1"/>
    </xf>
    <xf numFmtId="0" fontId="20" fillId="82" borderId="44" applyNumberFormat="0" applyProtection="0">
      <alignment horizontal="left" vertical="center" indent="1"/>
    </xf>
    <xf numFmtId="0" fontId="20" fillId="92" borderId="58" applyNumberFormat="0" applyProtection="0">
      <alignment horizontal="left" vertical="center" indent="1"/>
    </xf>
    <xf numFmtId="0" fontId="20" fillId="82" borderId="44" applyNumberFormat="0" applyProtection="0">
      <alignment horizontal="left" vertical="center" indent="1"/>
    </xf>
    <xf numFmtId="0" fontId="20" fillId="92" borderId="58" applyNumberFormat="0" applyProtection="0">
      <alignment horizontal="left" vertical="top" indent="1"/>
    </xf>
    <xf numFmtId="0" fontId="20" fillId="54" borderId="44" applyNumberFormat="0" applyProtection="0">
      <alignment horizontal="left" vertical="center" indent="1"/>
    </xf>
    <xf numFmtId="0" fontId="20" fillId="90" borderId="58" applyNumberFormat="0" applyProtection="0">
      <alignment horizontal="left" vertical="center" indent="1"/>
    </xf>
    <xf numFmtId="0" fontId="20" fillId="54" borderId="44" applyNumberFormat="0" applyProtection="0">
      <alignment horizontal="left" vertical="center" indent="1"/>
    </xf>
    <xf numFmtId="0" fontId="20" fillId="90" borderId="58" applyNumberFormat="0" applyProtection="0">
      <alignment horizontal="left" vertical="top" indent="1"/>
    </xf>
    <xf numFmtId="0" fontId="20" fillId="68" borderId="44" applyNumberFormat="0" applyProtection="0">
      <alignment horizontal="left" vertical="center" indent="1"/>
    </xf>
    <xf numFmtId="0" fontId="20" fillId="97" borderId="58" applyNumberFormat="0" applyProtection="0">
      <alignment horizontal="left" vertical="center" indent="1"/>
    </xf>
    <xf numFmtId="0" fontId="20" fillId="68" borderId="44" applyNumberFormat="0" applyProtection="0">
      <alignment horizontal="left" vertical="center" indent="1"/>
    </xf>
    <xf numFmtId="0" fontId="20" fillId="97" borderId="58" applyNumberFormat="0" applyProtection="0">
      <alignment horizontal="left" vertical="top" indent="1"/>
    </xf>
    <xf numFmtId="4" fontId="17" fillId="33" borderId="58" applyNumberFormat="0" applyProtection="0">
      <alignment vertical="center"/>
    </xf>
    <xf numFmtId="4" fontId="188" fillId="33" borderId="58" applyNumberFormat="0" applyProtection="0">
      <alignment vertical="center"/>
    </xf>
    <xf numFmtId="4" fontId="17" fillId="33" borderId="58" applyNumberFormat="0" applyProtection="0">
      <alignment horizontal="left" vertical="center" indent="1"/>
    </xf>
    <xf numFmtId="0" fontId="17" fillId="33" borderId="58" applyNumberFormat="0" applyProtection="0">
      <alignment horizontal="left" vertical="top" indent="1"/>
    </xf>
    <xf numFmtId="4" fontId="333" fillId="95" borderId="58" applyNumberFormat="0" applyProtection="0">
      <alignment horizontal="right" vertical="center"/>
    </xf>
    <xf numFmtId="4" fontId="188" fillId="95" borderId="58" applyNumberFormat="0" applyProtection="0">
      <alignment horizontal="right" vertical="center"/>
    </xf>
    <xf numFmtId="0" fontId="20" fillId="68" borderId="44" applyNumberFormat="0" applyProtection="0">
      <alignment horizontal="left" vertical="center" indent="1"/>
    </xf>
    <xf numFmtId="4" fontId="333" fillId="96" borderId="58" applyNumberFormat="0" applyProtection="0">
      <alignment horizontal="left" vertical="center" indent="1"/>
    </xf>
    <xf numFmtId="0" fontId="20" fillId="68" borderId="44" applyNumberFormat="0" applyProtection="0">
      <alignment horizontal="left" vertical="center" indent="1"/>
    </xf>
    <xf numFmtId="0" fontId="333" fillId="92" borderId="58" applyNumberFormat="0" applyProtection="0">
      <alignment horizontal="left" vertical="top" indent="1"/>
    </xf>
    <xf numFmtId="4" fontId="334" fillId="91" borderId="0" applyNumberFormat="0" applyProtection="0">
      <alignment horizontal="left" vertical="center" indent="1"/>
    </xf>
    <xf numFmtId="4" fontId="127" fillId="95" borderId="58" applyNumberFormat="0" applyProtection="0">
      <alignment horizontal="right" vertical="center"/>
    </xf>
    <xf numFmtId="276" fontId="108" fillId="0" borderId="0" applyFont="0" applyFill="0" applyBorder="0" applyAlignment="0" applyProtection="0"/>
    <xf numFmtId="169" fontId="108" fillId="0" borderId="0" applyFont="0" applyFill="0" applyBorder="0" applyAlignment="0" applyProtection="0"/>
    <xf numFmtId="0" fontId="312" fillId="98" borderId="61" applyNumberFormat="0" applyFont="0" applyBorder="0" applyAlignment="0" applyProtection="0"/>
    <xf numFmtId="0" fontId="184" fillId="1" borderId="1" applyNumberFormat="0" applyFont="0" applyAlignment="0">
      <alignment horizontal="center"/>
    </xf>
    <xf numFmtId="0" fontId="335" fillId="0" borderId="62">
      <alignment horizontal="left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193" fillId="0" borderId="0" applyNumberFormat="0" applyFill="0" applyBorder="0" applyAlignment="0">
      <alignment horizontal="center"/>
    </xf>
    <xf numFmtId="0" fontId="324" fillId="0" borderId="0" applyNumberFormat="0" applyFill="0" applyBorder="0" applyAlignment="0" applyProtection="0"/>
    <xf numFmtId="12" fontId="194" fillId="0" borderId="10">
      <alignment horizontal="center"/>
    </xf>
    <xf numFmtId="0" fontId="69" fillId="0" borderId="0"/>
    <xf numFmtId="176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0" fontId="54" fillId="33" borderId="0">
      <alignment wrapText="1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277" fontId="303" fillId="0" borderId="4" applyFill="0" applyAlignment="0" applyProtection="0">
      <alignment horizontal="centerContinuous" vertical="center"/>
    </xf>
    <xf numFmtId="0" fontId="212" fillId="0" borderId="0">
      <alignment horizontal="left"/>
    </xf>
    <xf numFmtId="0" fontId="130" fillId="0" borderId="0">
      <alignment horizontal="left"/>
    </xf>
    <xf numFmtId="0" fontId="283" fillId="0" borderId="0"/>
    <xf numFmtId="0" fontId="140" fillId="0" borderId="0"/>
    <xf numFmtId="0" fontId="130" fillId="0" borderId="0"/>
    <xf numFmtId="0" fontId="336" fillId="0" borderId="0" applyNumberFormat="0" applyFill="0" applyBorder="0" applyAlignment="0" applyProtection="0"/>
    <xf numFmtId="0" fontId="214" fillId="0" borderId="0"/>
    <xf numFmtId="0" fontId="214" fillId="0" borderId="0"/>
    <xf numFmtId="0" fontId="215" fillId="0" borderId="0"/>
    <xf numFmtId="0" fontId="215" fillId="0" borderId="0"/>
    <xf numFmtId="0" fontId="214" fillId="0" borderId="0"/>
    <xf numFmtId="0" fontId="214" fillId="0" borderId="0"/>
    <xf numFmtId="38" fontId="20" fillId="0" borderId="0" applyNumberFormat="0" applyFont="0" applyFill="0" applyAlignment="0" applyProtection="0"/>
    <xf numFmtId="278" fontId="51" fillId="0" borderId="0" applyFont="0" applyFill="0" applyBorder="0" applyAlignment="0" applyProtection="0"/>
    <xf numFmtId="279" fontId="337" fillId="0" borderId="0" applyNumberFormat="0" applyFill="0" applyBorder="0" applyProtection="0">
      <alignment horizontal="right" vertical="center" wrapText="1"/>
    </xf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80" fontId="20" fillId="0" borderId="0" applyBorder="0">
      <alignment horizontal="centerContinuous" wrapText="1"/>
    </xf>
    <xf numFmtId="0" fontId="215" fillId="0" borderId="0"/>
    <xf numFmtId="0" fontId="214" fillId="0" borderId="0"/>
    <xf numFmtId="0" fontId="338" fillId="0" borderId="24" applyNumberFormat="0" applyFill="0" applyAlignment="0" applyProtection="0"/>
    <xf numFmtId="0" fontId="339" fillId="0" borderId="63"/>
    <xf numFmtId="38" fontId="20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18" fillId="63" borderId="0">
      <protection locked="0"/>
    </xf>
    <xf numFmtId="9" fontId="340" fillId="0" borderId="0" applyFont="0" applyFill="0" applyBorder="0" applyAlignment="0" applyProtection="0"/>
    <xf numFmtId="0" fontId="125" fillId="0" borderId="0"/>
    <xf numFmtId="243" fontId="341" fillId="0" borderId="0" applyFont="0" applyFill="0" applyBorder="0" applyAlignment="0" applyProtection="0"/>
    <xf numFmtId="179" fontId="341" fillId="0" borderId="0" applyFont="0" applyFill="0" applyBorder="0" applyAlignment="0" applyProtection="0"/>
    <xf numFmtId="246" fontId="341" fillId="0" borderId="0" applyFont="0" applyFill="0" applyBorder="0" applyAlignment="0" applyProtection="0"/>
    <xf numFmtId="247" fontId="341" fillId="0" borderId="0" applyFont="0" applyFill="0" applyBorder="0" applyAlignment="0" applyProtection="0"/>
    <xf numFmtId="0" fontId="34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81" fontId="20" fillId="0" borderId="0" applyFont="0" applyFill="0" applyBorder="0" applyAlignment="0" applyProtection="0"/>
    <xf numFmtId="0" fontId="230" fillId="60" borderId="29" applyNumberFormat="0" applyAlignment="0" applyProtection="0"/>
    <xf numFmtId="0" fontId="342" fillId="0" borderId="42" applyNumberFormat="0" applyFill="0" applyAlignment="0" applyProtection="0"/>
    <xf numFmtId="0" fontId="232" fillId="35" borderId="0" applyNumberFormat="0" applyBorder="0" applyAlignment="0" applyProtection="0"/>
    <xf numFmtId="0" fontId="343" fillId="45" borderId="44" applyNumberFormat="0" applyAlignment="0" applyProtection="0"/>
    <xf numFmtId="0" fontId="344" fillId="45" borderId="28" applyNumberFormat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40" fillId="36" borderId="0" applyNumberFormat="0" applyBorder="0" applyAlignment="0" applyProtection="0"/>
    <xf numFmtId="0" fontId="16" fillId="0" borderId="0"/>
    <xf numFmtId="0" fontId="16" fillId="0" borderId="0"/>
    <xf numFmtId="0" fontId="346" fillId="39" borderId="28" applyNumberFormat="0" applyAlignment="0" applyProtection="0"/>
    <xf numFmtId="0" fontId="347" fillId="46" borderId="0" applyNumberFormat="0" applyBorder="0" applyAlignment="0" applyProtection="0"/>
    <xf numFmtId="0" fontId="244" fillId="0" borderId="47" applyNumberFormat="0" applyFill="0" applyAlignment="0" applyProtection="0"/>
    <xf numFmtId="0" fontId="88" fillId="55" borderId="0" applyNumberFormat="0" applyBorder="0" applyAlignment="0" applyProtection="0"/>
    <xf numFmtId="0" fontId="88" fillId="56" borderId="0" applyNumberFormat="0" applyBorder="0" applyAlignment="0" applyProtection="0"/>
    <xf numFmtId="0" fontId="88" fillId="57" borderId="0" applyNumberFormat="0" applyBorder="0" applyAlignment="0" applyProtection="0"/>
    <xf numFmtId="0" fontId="88" fillId="48" borderId="0" applyNumberFormat="0" applyBorder="0" applyAlignment="0" applyProtection="0"/>
    <xf numFmtId="0" fontId="88" fillId="49" borderId="0" applyNumberFormat="0" applyBorder="0" applyAlignment="0" applyProtection="0"/>
    <xf numFmtId="0" fontId="88" fillId="58" borderId="0" applyNumberFormat="0" applyBorder="0" applyAlignment="0" applyProtection="0"/>
    <xf numFmtId="0" fontId="55" fillId="41" borderId="43" applyNumberFormat="0" applyFont="0" applyAlignment="0" applyProtection="0"/>
    <xf numFmtId="0" fontId="348" fillId="0" borderId="37" applyNumberFormat="0" applyFill="0" applyAlignment="0" applyProtection="0"/>
    <xf numFmtId="0" fontId="349" fillId="0" borderId="38" applyNumberFormat="0" applyFill="0" applyAlignment="0" applyProtection="0"/>
    <xf numFmtId="0" fontId="350" fillId="0" borderId="39" applyNumberFormat="0" applyFill="0" applyAlignment="0" applyProtection="0"/>
    <xf numFmtId="0" fontId="350" fillId="0" borderId="0" applyNumberFormat="0" applyFill="0" applyBorder="0" applyAlignment="0" applyProtection="0"/>
    <xf numFmtId="0" fontId="351" fillId="0" borderId="0"/>
    <xf numFmtId="0" fontId="352" fillId="0" borderId="0" applyFont="0" applyFill="0" applyBorder="0" applyAlignment="0" applyProtection="0"/>
    <xf numFmtId="0" fontId="352" fillId="0" borderId="0" applyFont="0" applyFill="0" applyBorder="0" applyAlignment="0" applyProtection="0"/>
    <xf numFmtId="0" fontId="5" fillId="0" borderId="0">
      <alignment vertical="center"/>
    </xf>
    <xf numFmtId="0" fontId="353" fillId="0" borderId="0"/>
    <xf numFmtId="0" fontId="335" fillId="0" borderId="0"/>
    <xf numFmtId="181" fontId="55" fillId="0" borderId="0" applyFont="0" applyFill="0" applyBorder="0" applyAlignment="0" applyProtection="0"/>
    <xf numFmtId="0" fontId="20" fillId="0" borderId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6" fontId="121" fillId="0" borderId="0" applyFont="0" applyFill="0" applyBorder="0" applyAlignment="0" applyProtection="0"/>
    <xf numFmtId="0" fontId="264" fillId="0" borderId="0" applyNumberFormat="0" applyFill="0" applyBorder="0" applyAlignment="0" applyProtection="0"/>
    <xf numFmtId="0" fontId="354" fillId="0" borderId="0"/>
    <xf numFmtId="38" fontId="355" fillId="0" borderId="12" applyNumberFormat="0" applyFill="0" applyBorder="0" applyAlignment="0" applyProtection="0">
      <protection locked="0"/>
    </xf>
    <xf numFmtId="0" fontId="356" fillId="0" borderId="0" applyFill="0" applyBorder="0" applyAlignment="0" applyProtection="0"/>
    <xf numFmtId="168" fontId="259" fillId="0" borderId="0" applyFont="0" applyFill="0" applyBorder="0" applyAlignment="0" applyProtection="0"/>
    <xf numFmtId="256" fontId="303" fillId="0" borderId="0" applyFont="0" applyFill="0" applyBorder="0" applyAlignment="0" applyProtection="0"/>
    <xf numFmtId="282" fontId="303" fillId="0" borderId="3" applyFont="0" applyFill="0" applyBorder="0" applyAlignment="0" applyProtection="0"/>
    <xf numFmtId="283" fontId="303" fillId="0" borderId="0" applyFont="0" applyFill="0" applyBorder="0" applyAlignment="0" applyProtection="0">
      <protection locked="0"/>
    </xf>
    <xf numFmtId="168" fontId="302" fillId="0" borderId="0" applyFont="0" applyFill="0" applyBorder="0" applyAlignment="0" applyProtection="0"/>
    <xf numFmtId="243" fontId="357" fillId="0" borderId="0" applyFont="0" applyFill="0" applyBorder="0" applyAlignment="0" applyProtection="0"/>
    <xf numFmtId="179" fontId="357" fillId="0" borderId="0" applyFont="0" applyFill="0" applyBorder="0" applyAlignment="0" applyProtection="0"/>
    <xf numFmtId="0" fontId="20" fillId="0" borderId="0"/>
    <xf numFmtId="0" fontId="358" fillId="89" borderId="64">
      <alignment horizontal="center"/>
    </xf>
    <xf numFmtId="0" fontId="302" fillId="67" borderId="10" applyFont="0">
      <alignment horizontal="center"/>
    </xf>
    <xf numFmtId="0" fontId="302" fillId="67" borderId="10" applyFont="0">
      <alignment horizontal="center"/>
    </xf>
    <xf numFmtId="0" fontId="359" fillId="67" borderId="34" applyFont="0" applyAlignment="0">
      <alignment horizontal="center"/>
    </xf>
    <xf numFmtId="0" fontId="360" fillId="99" borderId="65"/>
    <xf numFmtId="0" fontId="361" fillId="89" borderId="43" applyFont="0">
      <alignment horizontal="center"/>
    </xf>
    <xf numFmtId="0" fontId="358" fillId="99" borderId="65">
      <alignment horizontal="center"/>
    </xf>
    <xf numFmtId="0" fontId="358" fillId="61" borderId="64">
      <alignment horizontal="center"/>
    </xf>
    <xf numFmtId="37" fontId="362" fillId="99" borderId="65" applyAlignment="0">
      <alignment horizontal="center"/>
    </xf>
    <xf numFmtId="0" fontId="259" fillId="90" borderId="10"/>
    <xf numFmtId="0" fontId="259" fillId="90" borderId="10"/>
    <xf numFmtId="243" fontId="55" fillId="0" borderId="0" applyFont="0" applyFill="0" applyBorder="0" applyAlignment="0" applyProtection="0"/>
    <xf numFmtId="179" fontId="55" fillId="0" borderId="0" applyFont="0" applyFill="0" applyBorder="0" applyAlignment="0" applyProtection="0"/>
    <xf numFmtId="264" fontId="264" fillId="0" borderId="0" applyFont="0" applyFill="0" applyBorder="0" applyAlignment="0" applyProtection="0"/>
    <xf numFmtId="264" fontId="108" fillId="0" borderId="0" applyFont="0" applyFill="0" applyBorder="0" applyAlignment="0" applyProtection="0"/>
    <xf numFmtId="9" fontId="302" fillId="0" borderId="0" applyFont="0" applyFill="0" applyBorder="0" applyAlignment="0" applyProtection="0"/>
    <xf numFmtId="256" fontId="303" fillId="0" borderId="0" applyNumberFormat="0" applyFill="0" applyBorder="0" applyAlignment="0" applyProtection="0"/>
    <xf numFmtId="12" fontId="18" fillId="0" borderId="0" applyNumberFormat="0" applyFill="0" applyBorder="0" applyAlignment="0" applyProtection="0"/>
    <xf numFmtId="194" fontId="302" fillId="0" borderId="0" applyFont="0" applyFill="0" applyBorder="0" applyAlignment="0" applyProtection="0"/>
    <xf numFmtId="174" fontId="259" fillId="0" borderId="0" applyFont="0" applyFill="0" applyBorder="0" applyAlignment="0" applyProtection="0"/>
    <xf numFmtId="0" fontId="358" fillId="89" borderId="66">
      <alignment horizontal="center"/>
    </xf>
    <xf numFmtId="44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246" fontId="357" fillId="0" borderId="0" applyFont="0" applyFill="0" applyBorder="0" applyAlignment="0" applyProtection="0"/>
    <xf numFmtId="247" fontId="357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63" fillId="0" borderId="0"/>
    <xf numFmtId="43" fontId="363" fillId="0" borderId="0" applyFont="0" applyFill="0" applyBorder="0" applyAlignment="0" applyProtection="0"/>
    <xf numFmtId="0" fontId="363" fillId="0" borderId="0"/>
    <xf numFmtId="43" fontId="363" fillId="0" borderId="0" applyFont="0" applyFill="0" applyBorder="0" applyAlignment="0" applyProtection="0"/>
    <xf numFmtId="0" fontId="363" fillId="0" borderId="0"/>
    <xf numFmtId="43" fontId="363" fillId="0" borderId="0" applyFont="0" applyFill="0" applyBorder="0" applyAlignment="0" applyProtection="0"/>
    <xf numFmtId="0" fontId="363" fillId="0" borderId="0"/>
    <xf numFmtId="43" fontId="363" fillId="0" borderId="0" applyFont="0" applyFill="0" applyBorder="0" applyAlignment="0" applyProtection="0"/>
    <xf numFmtId="0" fontId="363" fillId="0" borderId="0"/>
    <xf numFmtId="43" fontId="363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0" fontId="285" fillId="0" borderId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0" fontId="285" fillId="0" borderId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0" fontId="71" fillId="0" borderId="26"/>
    <xf numFmtId="43" fontId="71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181" fontId="71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82" fillId="3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82" fillId="35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82" fillId="36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82" fillId="37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82" fillId="38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82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40" borderId="0" applyNumberFormat="0" applyBorder="0" applyAlignment="0" applyProtection="0"/>
    <xf numFmtId="0" fontId="84" fillId="41" borderId="0" applyNumberFormat="0" applyBorder="0" applyAlignment="0" applyProtection="0"/>
    <xf numFmtId="0" fontId="84" fillId="39" borderId="0" applyNumberFormat="0" applyBorder="0" applyAlignment="0" applyProtection="0"/>
    <xf numFmtId="0" fontId="84" fillId="4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82" fillId="42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82" fillId="4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82" fillId="4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82" fillId="3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82" fillId="42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82" fillId="44" borderId="0" applyNumberFormat="0" applyBorder="0" applyAlignment="0" applyProtection="0"/>
    <xf numFmtId="0" fontId="84" fillId="45" borderId="0" applyNumberFormat="0" applyBorder="0" applyAlignment="0" applyProtection="0"/>
    <xf numFmtId="0" fontId="84" fillId="46" borderId="0" applyNumberFormat="0" applyBorder="0" applyAlignment="0" applyProtection="0"/>
    <xf numFmtId="0" fontId="84" fillId="45" borderId="0" applyNumberFormat="0" applyBorder="0" applyAlignment="0" applyProtection="0"/>
    <xf numFmtId="0" fontId="84" fillId="46" borderId="0" applyNumberFormat="0" applyBorder="0" applyAlignment="0" applyProtection="0"/>
    <xf numFmtId="0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3" borderId="0" applyNumberFormat="0" applyBorder="0" applyAlignment="0" applyProtection="0"/>
    <xf numFmtId="0" fontId="86" fillId="43" borderId="0" applyNumberFormat="0" applyBorder="0" applyAlignment="0" applyProtection="0"/>
    <xf numFmtId="0" fontId="86" fillId="48" borderId="0" applyNumberFormat="0" applyBorder="0" applyAlignment="0" applyProtection="0"/>
    <xf numFmtId="0" fontId="86" fillId="48" borderId="0" applyNumberFormat="0" applyBorder="0" applyAlignment="0" applyProtection="0"/>
    <xf numFmtId="0" fontId="86" fillId="49" borderId="0" applyNumberFormat="0" applyBorder="0" applyAlignment="0" applyProtection="0"/>
    <xf numFmtId="0" fontId="86" fillId="49" borderId="0" applyNumberFormat="0" applyBorder="0" applyAlignment="0" applyProtection="0"/>
    <xf numFmtId="0" fontId="86" fillId="50" borderId="0" applyNumberFormat="0" applyBorder="0" applyAlignment="0" applyProtection="0"/>
    <xf numFmtId="0" fontId="86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6" borderId="0" applyNumberFormat="0" applyBorder="0" applyAlignment="0" applyProtection="0"/>
    <xf numFmtId="0" fontId="88" fillId="45" borderId="0" applyNumberFormat="0" applyBorder="0" applyAlignment="0" applyProtection="0"/>
    <xf numFmtId="0" fontId="88" fillId="51" borderId="0" applyNumberFormat="0" applyBorder="0" applyAlignment="0" applyProtection="0"/>
    <xf numFmtId="0" fontId="88" fillId="40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6" borderId="0" applyNumberFormat="0" applyBorder="0" applyAlignment="0" applyProtection="0"/>
    <xf numFmtId="0" fontId="86" fillId="56" borderId="0" applyNumberFormat="0" applyBorder="0" applyAlignment="0" applyProtection="0"/>
    <xf numFmtId="0" fontId="86" fillId="57" borderId="0" applyNumberFormat="0" applyBorder="0" applyAlignment="0" applyProtection="0"/>
    <xf numFmtId="0" fontId="86" fillId="57" borderId="0" applyNumberFormat="0" applyBorder="0" applyAlignment="0" applyProtection="0"/>
    <xf numFmtId="0" fontId="86" fillId="48" borderId="0" applyNumberFormat="0" applyBorder="0" applyAlignment="0" applyProtection="0"/>
    <xf numFmtId="0" fontId="86" fillId="48" borderId="0" applyNumberFormat="0" applyBorder="0" applyAlignment="0" applyProtection="0"/>
    <xf numFmtId="0" fontId="86" fillId="49" borderId="0" applyNumberFormat="0" applyBorder="0" applyAlignment="0" applyProtection="0"/>
    <xf numFmtId="0" fontId="86" fillId="49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91" fontId="10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194" fontId="69" fillId="0" borderId="0" applyFill="0" applyBorder="0" applyAlignment="0"/>
    <xf numFmtId="0" fontId="101" fillId="45" borderId="28" applyNumberFormat="0" applyAlignment="0" applyProtection="0"/>
    <xf numFmtId="0" fontId="101" fillId="45" borderId="28" applyNumberFormat="0" applyAlignment="0" applyProtection="0"/>
    <xf numFmtId="0" fontId="103" fillId="60" borderId="29" applyNumberFormat="0" applyAlignment="0" applyProtection="0"/>
    <xf numFmtId="0" fontId="103" fillId="60" borderId="29" applyNumberFormat="0" applyAlignment="0" applyProtection="0"/>
    <xf numFmtId="41" fontId="20" fillId="0" borderId="0" applyFont="0" applyFill="0" applyBorder="0" applyAlignment="0" applyProtection="0"/>
    <xf numFmtId="194" fontId="69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363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3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55" fillId="0" borderId="0"/>
    <xf numFmtId="44" fontId="20" fillId="0" borderId="0" applyFont="0" applyFill="0" applyBorder="0" applyAlignment="0" applyProtection="0"/>
    <xf numFmtId="0" fontId="55" fillId="0" borderId="0"/>
    <xf numFmtId="15" fontId="20" fillId="0" borderId="0"/>
    <xf numFmtId="15" fontId="20" fillId="0" borderId="0"/>
    <xf numFmtId="15" fontId="20" fillId="0" borderId="0"/>
    <xf numFmtId="15" fontId="20" fillId="0" borderId="0"/>
    <xf numFmtId="15" fontId="20" fillId="0" borderId="0"/>
    <xf numFmtId="15" fontId="20" fillId="0" borderId="0"/>
    <xf numFmtId="15" fontId="20" fillId="0" borderId="0"/>
    <xf numFmtId="194" fontId="69" fillId="0" borderId="0" applyFill="0" applyBorder="0" applyAlignment="0"/>
    <xf numFmtId="194" fontId="69" fillId="0" borderId="0" applyFill="0" applyBorder="0" applyAlignment="0"/>
    <xf numFmtId="217" fontId="124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32" fillId="36" borderId="0" applyNumberFormat="0" applyBorder="0" applyAlignment="0" applyProtection="0"/>
    <xf numFmtId="0" fontId="132" fillId="36" borderId="0" applyNumberFormat="0" applyBorder="0" applyAlignment="0" applyProtection="0"/>
    <xf numFmtId="0" fontId="139" fillId="0" borderId="37" applyNumberFormat="0" applyFill="0" applyAlignment="0" applyProtection="0"/>
    <xf numFmtId="0" fontId="139" fillId="0" borderId="37" applyNumberFormat="0" applyFill="0" applyAlignment="0" applyProtection="0"/>
    <xf numFmtId="203" fontId="138" fillId="33" borderId="0">
      <alignment horizontal="left" vertical="top"/>
    </xf>
    <xf numFmtId="203" fontId="138" fillId="33" borderId="0">
      <alignment horizontal="left" vertical="top"/>
    </xf>
    <xf numFmtId="203" fontId="138" fillId="33" borderId="0">
      <alignment horizontal="left" vertical="top"/>
    </xf>
    <xf numFmtId="0" fontId="142" fillId="0" borderId="38" applyNumberFormat="0" applyFill="0" applyAlignment="0" applyProtection="0"/>
    <xf numFmtId="0" fontId="142" fillId="0" borderId="38" applyNumberFormat="0" applyFill="0" applyAlignment="0" applyProtection="0"/>
    <xf numFmtId="203" fontId="138" fillId="33" borderId="0">
      <alignment horizontal="left" vertical="top"/>
    </xf>
    <xf numFmtId="203" fontId="138" fillId="33" borderId="0">
      <alignment horizontal="left" vertical="top"/>
    </xf>
    <xf numFmtId="203" fontId="138" fillId="33" borderId="0">
      <alignment horizontal="left" vertical="top"/>
    </xf>
    <xf numFmtId="203" fontId="138" fillId="33" borderId="0">
      <alignment horizontal="left" vertical="top"/>
    </xf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53" fillId="33" borderId="0">
      <alignment horizontal="left" wrapText="1" indent="2"/>
    </xf>
    <xf numFmtId="0" fontId="319" fillId="39" borderId="28" applyNumberFormat="0" applyAlignment="0" applyProtection="0"/>
    <xf numFmtId="0" fontId="152" fillId="39" borderId="28" applyNumberFormat="0" applyAlignment="0" applyProtection="0"/>
    <xf numFmtId="0" fontId="152" fillId="39" borderId="28" applyNumberFormat="0" applyAlignment="0" applyProtection="0"/>
    <xf numFmtId="0" fontId="152" fillId="39" borderId="28" applyNumberFormat="0" applyAlignment="0" applyProtection="0"/>
    <xf numFmtId="0" fontId="152" fillId="39" borderId="28" applyNumberFormat="0" applyAlignment="0" applyProtection="0"/>
    <xf numFmtId="194" fontId="69" fillId="0" borderId="0" applyFill="0" applyBorder="0" applyAlignment="0"/>
    <xf numFmtId="194" fontId="69" fillId="0" borderId="0" applyFill="0" applyBorder="0" applyAlignment="0"/>
    <xf numFmtId="0" fontId="159" fillId="0" borderId="42" applyNumberFormat="0" applyFill="0" applyAlignment="0" applyProtection="0"/>
    <xf numFmtId="0" fontId="159" fillId="0" borderId="42" applyNumberFormat="0" applyFill="0" applyAlignment="0" applyProtection="0"/>
    <xf numFmtId="225" fontId="118" fillId="0" borderId="0" applyFont="0" applyFill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68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282" fillId="0" borderId="0"/>
    <xf numFmtId="0" fontId="5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63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3" fillId="0" borderId="0"/>
    <xf numFmtId="0" fontId="2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285" fillId="0" borderId="0"/>
    <xf numFmtId="0" fontId="16" fillId="0" borderId="0"/>
    <xf numFmtId="0" fontId="285" fillId="0" borderId="0"/>
    <xf numFmtId="0" fontId="285" fillId="0" borderId="0"/>
    <xf numFmtId="0" fontId="20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0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0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0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3" fillId="0" borderId="0"/>
    <xf numFmtId="0" fontId="16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16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52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3" fillId="0" borderId="0"/>
    <xf numFmtId="0" fontId="23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3" fillId="0" borderId="0"/>
    <xf numFmtId="0" fontId="23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3" fillId="0" borderId="0"/>
    <xf numFmtId="0" fontId="23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3" fillId="0" borderId="0"/>
    <xf numFmtId="0" fontId="23" fillId="0" borderId="0"/>
    <xf numFmtId="0" fontId="28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285" fillId="0" borderId="0"/>
    <xf numFmtId="0" fontId="1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28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/>
    <xf numFmtId="0" fontId="52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23" fillId="8" borderId="23" applyNumberFormat="0" applyFont="0" applyAlignment="0" applyProtection="0"/>
    <xf numFmtId="0" fontId="23" fillId="8" borderId="2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5" fillId="41" borderId="43" applyNumberFormat="0" applyFont="0" applyAlignment="0" applyProtection="0"/>
    <xf numFmtId="0" fontId="172" fillId="45" borderId="44" applyNumberFormat="0" applyAlignment="0" applyProtection="0"/>
    <xf numFmtId="0" fontId="172" fillId="45" borderId="44" applyNumberFormat="0" applyAlignment="0" applyProtection="0"/>
    <xf numFmtId="0" fontId="22" fillId="63" borderId="0" applyBorder="0">
      <alignment horizontal="centerContinuous"/>
    </xf>
    <xf numFmtId="0" fontId="175" fillId="63" borderId="0" applyBorder="0">
      <alignment horizontal="centerContinuous"/>
    </xf>
    <xf numFmtId="229" fontId="5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8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82" fillId="0" borderId="0" applyFont="0" applyFill="0" applyBorder="0" applyAlignment="0" applyProtection="0"/>
    <xf numFmtId="194" fontId="69" fillId="0" borderId="0" applyFill="0" applyBorder="0" applyAlignment="0"/>
    <xf numFmtId="194" fontId="69" fillId="0" borderId="0" applyFill="0" applyBorder="0" applyAlignment="0"/>
    <xf numFmtId="14" fontId="187" fillId="0" borderId="0" applyNumberFormat="0" applyFill="0" applyBorder="0" applyAlignment="0" applyProtection="0">
      <alignment horizontal="left"/>
    </xf>
    <xf numFmtId="0" fontId="17" fillId="0" borderId="0">
      <alignment vertical="top"/>
    </xf>
    <xf numFmtId="0" fontId="20" fillId="0" borderId="0" applyFill="0" applyBorder="0" applyAlignment="0"/>
    <xf numFmtId="0" fontId="20" fillId="0" borderId="0" applyFill="0" applyBorder="0" applyAlignment="0"/>
    <xf numFmtId="0" fontId="217" fillId="0" borderId="0" applyNumberFormat="0" applyFill="0" applyBorder="0" applyAlignment="0" applyProtection="0"/>
    <xf numFmtId="0" fontId="218" fillId="0" borderId="47" applyNumberFormat="0" applyFill="0" applyAlignment="0" applyProtection="0"/>
    <xf numFmtId="0" fontId="218" fillId="0" borderId="47" applyNumberFormat="0" applyFill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83" fillId="41" borderId="43" applyNumberFormat="0" applyFont="0" applyAlignment="0" applyProtection="0">
      <alignment vertical="center"/>
    </xf>
    <xf numFmtId="240" fontId="7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30" fillId="86" borderId="49" applyNumberFormat="0" applyAlignment="0" applyProtection="0"/>
    <xf numFmtId="0" fontId="231" fillId="0" borderId="50" applyNumberFormat="0" applyFill="0" applyAlignment="0" applyProtection="0"/>
    <xf numFmtId="0" fontId="233" fillId="87" borderId="51" applyNumberFormat="0" applyAlignment="0" applyProtection="0"/>
    <xf numFmtId="0" fontId="234" fillId="87" borderId="28" applyNumberFormat="0" applyAlignment="0" applyProtection="0"/>
    <xf numFmtId="0" fontId="238" fillId="0" borderId="0" applyNumberFormat="0" applyFill="0" applyBorder="0" applyAlignment="0" applyProtection="0"/>
    <xf numFmtId="0" fontId="242" fillId="46" borderId="28" applyNumberFormat="0" applyAlignment="0" applyProtection="0"/>
    <xf numFmtId="0" fontId="243" fillId="46" borderId="0" applyNumberFormat="0" applyBorder="0" applyAlignment="0" applyProtection="0"/>
    <xf numFmtId="0" fontId="244" fillId="0" borderId="52" applyNumberFormat="0" applyFill="0" applyAlignment="0" applyProtection="0"/>
    <xf numFmtId="0" fontId="88" fillId="51" borderId="0" applyNumberFormat="0" applyBorder="0" applyAlignment="0" applyProtection="0"/>
    <xf numFmtId="0" fontId="88" fillId="88" borderId="0" applyNumberFormat="0" applyBorder="0" applyAlignment="0" applyProtection="0"/>
    <xf numFmtId="0" fontId="88" fillId="58" borderId="0" applyNumberFormat="0" applyBorder="0" applyAlignment="0" applyProtection="0"/>
    <xf numFmtId="0" fontId="88" fillId="51" borderId="0" applyNumberFormat="0" applyBorder="0" applyAlignment="0" applyProtection="0"/>
    <xf numFmtId="0" fontId="88" fillId="50" borderId="0" applyNumberFormat="0" applyBorder="0" applyAlignment="0" applyProtection="0"/>
    <xf numFmtId="0" fontId="17" fillId="41" borderId="43" applyNumberFormat="0" applyFont="0" applyAlignment="0" applyProtection="0"/>
    <xf numFmtId="0" fontId="248" fillId="0" borderId="53" applyNumberFormat="0" applyFill="0" applyAlignment="0" applyProtection="0"/>
    <xf numFmtId="0" fontId="249" fillId="0" borderId="38" applyNumberFormat="0" applyFill="0" applyAlignment="0" applyProtection="0"/>
    <xf numFmtId="0" fontId="250" fillId="0" borderId="54" applyNumberFormat="0" applyFill="0" applyAlignment="0" applyProtection="0"/>
    <xf numFmtId="0" fontId="250" fillId="0" borderId="0" applyNumberFormat="0" applyFill="0" applyBorder="0" applyAlignment="0" applyProtection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4" fontId="20" fillId="0" borderId="0" applyFont="0" applyFill="0" applyBorder="0" applyAlignment="0" applyProtection="0"/>
    <xf numFmtId="0" fontId="20" fillId="0" borderId="0"/>
    <xf numFmtId="0" fontId="64" fillId="0" borderId="0" applyNumberFormat="0" applyFill="0" applyBorder="0" applyAlignment="0" applyProtection="0">
      <alignment vertical="top"/>
      <protection locked="0"/>
    </xf>
    <xf numFmtId="0" fontId="367" fillId="0" borderId="0" applyNumberFormat="0" applyFill="0" applyBorder="0" applyAlignment="0" applyProtection="0">
      <alignment vertical="top"/>
      <protection locked="0"/>
    </xf>
    <xf numFmtId="181" fontId="55" fillId="0" borderId="0" applyFont="0" applyFill="0" applyBorder="0" applyAlignment="0" applyProtection="0"/>
    <xf numFmtId="0" fontId="368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70" fillId="0" borderId="0"/>
    <xf numFmtId="0" fontId="23" fillId="10" borderId="0" applyNumberFormat="0" applyBorder="0" applyAlignment="0" applyProtection="0"/>
    <xf numFmtId="0" fontId="15" fillId="34" borderId="0" applyNumberFormat="0" applyBorder="0" applyAlignment="0" applyProtection="0"/>
    <xf numFmtId="0" fontId="23" fillId="14" borderId="0" applyNumberFormat="0" applyBorder="0" applyAlignment="0" applyProtection="0"/>
    <xf numFmtId="0" fontId="15" fillId="35" borderId="0" applyNumberFormat="0" applyBorder="0" applyAlignment="0" applyProtection="0"/>
    <xf numFmtId="0" fontId="23" fillId="18" borderId="0" applyNumberFormat="0" applyBorder="0" applyAlignment="0" applyProtection="0"/>
    <xf numFmtId="0" fontId="15" fillId="36" borderId="0" applyNumberFormat="0" applyBorder="0" applyAlignment="0" applyProtection="0"/>
    <xf numFmtId="0" fontId="23" fillId="22" borderId="0" applyNumberFormat="0" applyBorder="0" applyAlignment="0" applyProtection="0"/>
    <xf numFmtId="0" fontId="15" fillId="37" borderId="0" applyNumberFormat="0" applyBorder="0" applyAlignment="0" applyProtection="0"/>
    <xf numFmtId="0" fontId="23" fillId="26" borderId="0" applyNumberFormat="0" applyBorder="0" applyAlignment="0" applyProtection="0"/>
    <xf numFmtId="0" fontId="15" fillId="38" borderId="0" applyNumberFormat="0" applyBorder="0" applyAlignment="0" applyProtection="0"/>
    <xf numFmtId="0" fontId="23" fillId="30" borderId="0" applyNumberFormat="0" applyBorder="0" applyAlignment="0" applyProtection="0"/>
    <xf numFmtId="0" fontId="15" fillId="39" borderId="0" applyNumberFormat="0" applyBorder="0" applyAlignment="0" applyProtection="0"/>
    <xf numFmtId="0" fontId="15" fillId="34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39" borderId="0" applyNumberFormat="0" applyBorder="0" applyAlignment="0" applyProtection="0"/>
    <xf numFmtId="0" fontId="23" fillId="11" borderId="0" applyNumberFormat="0" applyBorder="0" applyAlignment="0" applyProtection="0"/>
    <xf numFmtId="0" fontId="15" fillId="42" borderId="0" applyNumberFormat="0" applyBorder="0" applyAlignment="0" applyProtection="0"/>
    <xf numFmtId="0" fontId="23" fillId="15" borderId="0" applyNumberFormat="0" applyBorder="0" applyAlignment="0" applyProtection="0"/>
    <xf numFmtId="0" fontId="15" fillId="40" borderId="0" applyNumberFormat="0" applyBorder="0" applyAlignment="0" applyProtection="0"/>
    <xf numFmtId="0" fontId="23" fillId="19" borderId="0" applyNumberFormat="0" applyBorder="0" applyAlignment="0" applyProtection="0"/>
    <xf numFmtId="0" fontId="15" fillId="43" borderId="0" applyNumberFormat="0" applyBorder="0" applyAlignment="0" applyProtection="0"/>
    <xf numFmtId="0" fontId="23" fillId="23" borderId="0" applyNumberFormat="0" applyBorder="0" applyAlignment="0" applyProtection="0"/>
    <xf numFmtId="0" fontId="15" fillId="37" borderId="0" applyNumberFormat="0" applyBorder="0" applyAlignment="0" applyProtection="0"/>
    <xf numFmtId="0" fontId="23" fillId="27" borderId="0" applyNumberFormat="0" applyBorder="0" applyAlignment="0" applyProtection="0"/>
    <xf numFmtId="0" fontId="15" fillId="42" borderId="0" applyNumberFormat="0" applyBorder="0" applyAlignment="0" applyProtection="0"/>
    <xf numFmtId="0" fontId="23" fillId="31" borderId="0" applyNumberFormat="0" applyBorder="0" applyAlignment="0" applyProtection="0"/>
    <xf numFmtId="0" fontId="15" fillId="44" borderId="0" applyNumberFormat="0" applyBorder="0" applyAlignment="0" applyProtection="0"/>
    <xf numFmtId="0" fontId="15" fillId="42" borderId="0" applyNumberFormat="0" applyBorder="0" applyAlignment="0" applyProtection="0"/>
    <xf numFmtId="0" fontId="15" fillId="40" borderId="0" applyNumberFormat="0" applyBorder="0" applyAlignment="0" applyProtection="0"/>
    <xf numFmtId="0" fontId="15" fillId="43" borderId="0" applyNumberFormat="0" applyBorder="0" applyAlignment="0" applyProtection="0"/>
    <xf numFmtId="0" fontId="15" fillId="37" borderId="0" applyNumberFormat="0" applyBorder="0" applyAlignment="0" applyProtection="0"/>
    <xf numFmtId="0" fontId="15" fillId="42" borderId="0" applyNumberFormat="0" applyBorder="0" applyAlignment="0" applyProtection="0"/>
    <xf numFmtId="0" fontId="15" fillId="44" borderId="0" applyNumberFormat="0" applyBorder="0" applyAlignment="0" applyProtection="0"/>
    <xf numFmtId="0" fontId="370" fillId="47" borderId="0" applyNumberFormat="0" applyBorder="0" applyAlignment="0" applyProtection="0"/>
    <xf numFmtId="0" fontId="370" fillId="47" borderId="0" applyNumberFormat="0" applyBorder="0" applyAlignment="0" applyProtection="0"/>
    <xf numFmtId="0" fontId="370" fillId="40" borderId="0" applyNumberFormat="0" applyBorder="0" applyAlignment="0" applyProtection="0"/>
    <xf numFmtId="0" fontId="370" fillId="40" borderId="0" applyNumberFormat="0" applyBorder="0" applyAlignment="0" applyProtection="0"/>
    <xf numFmtId="0" fontId="370" fillId="43" borderId="0" applyNumberFormat="0" applyBorder="0" applyAlignment="0" applyProtection="0"/>
    <xf numFmtId="0" fontId="370" fillId="43" borderId="0" applyNumberFormat="0" applyBorder="0" applyAlignment="0" applyProtection="0"/>
    <xf numFmtId="0" fontId="370" fillId="48" borderId="0" applyNumberFormat="0" applyBorder="0" applyAlignment="0" applyProtection="0"/>
    <xf numFmtId="0" fontId="370" fillId="48" borderId="0" applyNumberFormat="0" applyBorder="0" applyAlignment="0" applyProtection="0"/>
    <xf numFmtId="0" fontId="370" fillId="49" borderId="0" applyNumberFormat="0" applyBorder="0" applyAlignment="0" applyProtection="0"/>
    <xf numFmtId="0" fontId="370" fillId="49" borderId="0" applyNumberFormat="0" applyBorder="0" applyAlignment="0" applyProtection="0"/>
    <xf numFmtId="0" fontId="370" fillId="50" borderId="0" applyNumberFormat="0" applyBorder="0" applyAlignment="0" applyProtection="0"/>
    <xf numFmtId="0" fontId="370" fillId="50" borderId="0" applyNumberFormat="0" applyBorder="0" applyAlignment="0" applyProtection="0"/>
    <xf numFmtId="0" fontId="370" fillId="47" borderId="0" applyNumberFormat="0" applyBorder="0" applyAlignment="0" applyProtection="0"/>
    <xf numFmtId="0" fontId="370" fillId="40" borderId="0" applyNumberFormat="0" applyBorder="0" applyAlignment="0" applyProtection="0"/>
    <xf numFmtId="0" fontId="370" fillId="43" borderId="0" applyNumberFormat="0" applyBorder="0" applyAlignment="0" applyProtection="0"/>
    <xf numFmtId="0" fontId="370" fillId="48" borderId="0" applyNumberFormat="0" applyBorder="0" applyAlignment="0" applyProtection="0"/>
    <xf numFmtId="0" fontId="370" fillId="49" borderId="0" applyNumberFormat="0" applyBorder="0" applyAlignment="0" applyProtection="0"/>
    <xf numFmtId="0" fontId="370" fillId="50" borderId="0" applyNumberFormat="0" applyBorder="0" applyAlignment="0" applyProtection="0"/>
    <xf numFmtId="0" fontId="370" fillId="55" borderId="0" applyNumberFormat="0" applyBorder="0" applyAlignment="0" applyProtection="0"/>
    <xf numFmtId="0" fontId="370" fillId="55" borderId="0" applyNumberFormat="0" applyBorder="0" applyAlignment="0" applyProtection="0"/>
    <xf numFmtId="0" fontId="370" fillId="56" borderId="0" applyNumberFormat="0" applyBorder="0" applyAlignment="0" applyProtection="0"/>
    <xf numFmtId="0" fontId="370" fillId="56" borderId="0" applyNumberFormat="0" applyBorder="0" applyAlignment="0" applyProtection="0"/>
    <xf numFmtId="0" fontId="370" fillId="57" borderId="0" applyNumberFormat="0" applyBorder="0" applyAlignment="0" applyProtection="0"/>
    <xf numFmtId="0" fontId="370" fillId="57" borderId="0" applyNumberFormat="0" applyBorder="0" applyAlignment="0" applyProtection="0"/>
    <xf numFmtId="0" fontId="370" fillId="48" borderId="0" applyNumberFormat="0" applyBorder="0" applyAlignment="0" applyProtection="0"/>
    <xf numFmtId="0" fontId="370" fillId="48" borderId="0" applyNumberFormat="0" applyBorder="0" applyAlignment="0" applyProtection="0"/>
    <xf numFmtId="0" fontId="370" fillId="49" borderId="0" applyNumberFormat="0" applyBorder="0" applyAlignment="0" applyProtection="0"/>
    <xf numFmtId="0" fontId="370" fillId="49" borderId="0" applyNumberFormat="0" applyBorder="0" applyAlignment="0" applyProtection="0"/>
    <xf numFmtId="0" fontId="370" fillId="58" borderId="0" applyNumberFormat="0" applyBorder="0" applyAlignment="0" applyProtection="0"/>
    <xf numFmtId="0" fontId="370" fillId="58" borderId="0" applyNumberFormat="0" applyBorder="0" applyAlignment="0" applyProtection="0"/>
    <xf numFmtId="0" fontId="371" fillId="35" borderId="0" applyNumberFormat="0" applyBorder="0" applyAlignment="0" applyProtection="0"/>
    <xf numFmtId="0" fontId="371" fillId="35" borderId="0" applyNumberFormat="0" applyBorder="0" applyAlignment="0" applyProtection="0"/>
    <xf numFmtId="284" fontId="20" fillId="0" borderId="0" applyFill="0" applyBorder="0" applyAlignment="0"/>
    <xf numFmtId="285" fontId="20" fillId="0" borderId="0" applyFill="0" applyBorder="0" applyAlignment="0"/>
    <xf numFmtId="270" fontId="20" fillId="0" borderId="0" applyFill="0" applyBorder="0" applyAlignment="0"/>
    <xf numFmtId="44" fontId="69" fillId="0" borderId="0" applyFill="0" applyBorder="0" applyAlignment="0"/>
    <xf numFmtId="0" fontId="372" fillId="45" borderId="28" applyNumberFormat="0" applyAlignment="0" applyProtection="0"/>
    <xf numFmtId="0" fontId="372" fillId="45" borderId="28" applyNumberFormat="0" applyAlignment="0" applyProtection="0"/>
    <xf numFmtId="0" fontId="373" fillId="60" borderId="29" applyNumberFormat="0" applyAlignment="0" applyProtection="0"/>
    <xf numFmtId="0" fontId="373" fillId="60" borderId="29" applyNumberFormat="0" applyAlignment="0" applyProtection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38" fontId="266" fillId="0" borderId="0" applyFont="0" applyFill="0" applyBorder="0" applyAlignment="0" applyProtection="0"/>
    <xf numFmtId="44" fontId="69" fillId="0" borderId="0" applyFont="0" applyFill="0" applyBorder="0" applyAlignment="0" applyProtection="0"/>
    <xf numFmtId="43" fontId="37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37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3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285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36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37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8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378" fillId="0" borderId="0">
      <alignment horizontal="left"/>
    </xf>
    <xf numFmtId="0" fontId="379" fillId="0" borderId="0"/>
    <xf numFmtId="0" fontId="380" fillId="0" borderId="0">
      <alignment horizontal="left"/>
    </xf>
    <xf numFmtId="44" fontId="16" fillId="0" borderId="0" applyFont="0" applyFill="0" applyBorder="0" applyAlignment="0" applyProtection="0"/>
    <xf numFmtId="0" fontId="381" fillId="54" borderId="0" applyNumberFormat="0" applyFont="0" applyFill="0" applyBorder="0" applyProtection="0">
      <alignment horizontal="left"/>
    </xf>
    <xf numFmtId="0" fontId="120" fillId="0" borderId="0" applyProtection="0"/>
    <xf numFmtId="15" fontId="20" fillId="0" borderId="0"/>
    <xf numFmtId="44" fontId="69" fillId="0" borderId="0" applyFill="0" applyBorder="0" applyAlignment="0"/>
    <xf numFmtId="44" fontId="69" fillId="0" borderId="0" applyFill="0" applyBorder="0" applyAlignment="0"/>
    <xf numFmtId="286" fontId="16" fillId="0" borderId="0" applyFont="0" applyFill="0" applyBorder="0" applyAlignment="0" applyProtection="0"/>
    <xf numFmtId="0" fontId="382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2" fontId="120" fillId="0" borderId="0" applyProtection="0"/>
    <xf numFmtId="0" fontId="383" fillId="0" borderId="0">
      <alignment horizontal="left"/>
    </xf>
    <xf numFmtId="0" fontId="384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385" fillId="36" borderId="0" applyNumberFormat="0" applyBorder="0" applyAlignment="0" applyProtection="0"/>
    <xf numFmtId="0" fontId="385" fillId="36" borderId="0" applyNumberFormat="0" applyBorder="0" applyAlignment="0" applyProtection="0"/>
    <xf numFmtId="0" fontId="136" fillId="0" borderId="0">
      <alignment horizontal="left"/>
    </xf>
    <xf numFmtId="0" fontId="386" fillId="0" borderId="37" applyNumberFormat="0" applyFill="0" applyAlignment="0" applyProtection="0"/>
    <xf numFmtId="0" fontId="386" fillId="0" borderId="37" applyNumberFormat="0" applyFill="0" applyAlignment="0" applyProtection="0"/>
    <xf numFmtId="0" fontId="387" fillId="0" borderId="0">
      <alignment horizontal="left"/>
    </xf>
    <xf numFmtId="0" fontId="388" fillId="0" borderId="12">
      <alignment horizontal="left" vertical="top"/>
    </xf>
    <xf numFmtId="0" fontId="389" fillId="0" borderId="38" applyNumberFormat="0" applyFill="0" applyAlignment="0" applyProtection="0"/>
    <xf numFmtId="0" fontId="389" fillId="0" borderId="38" applyNumberFormat="0" applyFill="0" applyAlignment="0" applyProtection="0"/>
    <xf numFmtId="0" fontId="390" fillId="0" borderId="12">
      <alignment horizontal="left" vertical="top"/>
    </xf>
    <xf numFmtId="203" fontId="391" fillId="33" borderId="0">
      <alignment horizontal="left" vertical="top"/>
    </xf>
    <xf numFmtId="203" fontId="138" fillId="33" borderId="0">
      <alignment horizontal="left" vertical="top"/>
    </xf>
    <xf numFmtId="0" fontId="392" fillId="0" borderId="39" applyNumberFormat="0" applyFill="0" applyAlignment="0" applyProtection="0"/>
    <xf numFmtId="0" fontId="392" fillId="0" borderId="39" applyNumberFormat="0" applyFill="0" applyAlignment="0" applyProtection="0"/>
    <xf numFmtId="0" fontId="393" fillId="0" borderId="0">
      <alignment horizontal="left"/>
    </xf>
    <xf numFmtId="0" fontId="392" fillId="0" borderId="0" applyNumberFormat="0" applyFill="0" applyBorder="0" applyAlignment="0" applyProtection="0"/>
    <xf numFmtId="0" fontId="392" fillId="0" borderId="0" applyNumberFormat="0" applyFill="0" applyBorder="0" applyAlignment="0" applyProtection="0"/>
    <xf numFmtId="0" fontId="394" fillId="0" borderId="5">
      <alignment horizontal="center"/>
    </xf>
    <xf numFmtId="0" fontId="394" fillId="0" borderId="0">
      <alignment horizontal="center"/>
    </xf>
    <xf numFmtId="0" fontId="395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/>
    <xf numFmtId="0" fontId="396" fillId="33" borderId="0">
      <alignment horizontal="left" wrapText="1"/>
    </xf>
    <xf numFmtId="0" fontId="319" fillId="39" borderId="28" applyNumberFormat="0" applyAlignment="0" applyProtection="0"/>
    <xf numFmtId="0" fontId="319" fillId="39" borderId="28" applyNumberFormat="0" applyAlignment="0" applyProtection="0"/>
    <xf numFmtId="0" fontId="319" fillId="39" borderId="28" applyNumberFormat="0" applyAlignment="0" applyProtection="0"/>
    <xf numFmtId="0" fontId="319" fillId="39" borderId="28" applyNumberFormat="0" applyAlignment="0" applyProtection="0"/>
    <xf numFmtId="44" fontId="69" fillId="0" borderId="0" applyFill="0" applyBorder="0" applyAlignment="0"/>
    <xf numFmtId="44" fontId="69" fillId="0" borderId="0" applyFill="0" applyBorder="0" applyAlignment="0"/>
    <xf numFmtId="0" fontId="397" fillId="0" borderId="42" applyNumberFormat="0" applyFill="0" applyAlignment="0" applyProtection="0"/>
    <xf numFmtId="0" fontId="397" fillId="0" borderId="42" applyNumberFormat="0" applyFill="0" applyAlignment="0" applyProtection="0"/>
    <xf numFmtId="225" fontId="52" fillId="0" borderId="0" applyFont="0" applyFill="0" applyBorder="0" applyAlignment="0" applyProtection="0"/>
    <xf numFmtId="0" fontId="398" fillId="46" borderId="0" applyNumberFormat="0" applyBorder="0" applyAlignment="0" applyProtection="0"/>
    <xf numFmtId="0" fontId="398" fillId="46" borderId="0" applyNumberFormat="0" applyBorder="0" applyAlignment="0" applyProtection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399" fillId="0" borderId="0"/>
    <xf numFmtId="0" fontId="40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63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16" fillId="0" borderId="0"/>
    <xf numFmtId="0" fontId="23" fillId="0" borderId="0"/>
    <xf numFmtId="0" fontId="23" fillId="0" borderId="0"/>
    <xf numFmtId="0" fontId="300" fillId="0" borderId="0"/>
    <xf numFmtId="0" fontId="71" fillId="0" borderId="26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1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23" fillId="0" borderId="0"/>
    <xf numFmtId="0" fontId="37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5" fillId="0" borderId="0"/>
    <xf numFmtId="0" fontId="28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23" fillId="0" borderId="0"/>
    <xf numFmtId="0" fontId="28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23" fillId="8" borderId="2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329" fillId="41" borderId="43" applyNumberFormat="0" applyFont="0" applyAlignment="0" applyProtection="0"/>
    <xf numFmtId="0" fontId="402" fillId="45" borderId="44" applyNumberFormat="0" applyAlignment="0" applyProtection="0"/>
    <xf numFmtId="0" fontId="402" fillId="45" borderId="44" applyNumberFormat="0" applyAlignment="0" applyProtection="0"/>
    <xf numFmtId="0" fontId="174" fillId="0" borderId="0" applyBorder="0">
      <alignment horizontal="centerContinuous"/>
    </xf>
    <xf numFmtId="0" fontId="403" fillId="0" borderId="0" applyBorder="0">
      <alignment horizontal="centerContinuous"/>
    </xf>
    <xf numFmtId="0" fontId="404" fillId="0" borderId="0">
      <alignment horizontal="left"/>
    </xf>
    <xf numFmtId="242" fontId="52" fillId="0" borderId="0" applyFont="0" applyFill="0" applyBorder="0" applyAlignment="0" applyProtection="0"/>
    <xf numFmtId="270" fontId="20" fillId="0" borderId="0" applyFont="0" applyFill="0" applyBorder="0" applyAlignment="0" applyProtection="0"/>
    <xf numFmtId="287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8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4" fontId="69" fillId="0" borderId="0" applyFill="0" applyBorder="0" applyAlignment="0"/>
    <xf numFmtId="44" fontId="69" fillId="0" borderId="0" applyFill="0" applyBorder="0" applyAlignment="0"/>
    <xf numFmtId="0" fontId="163" fillId="0" borderId="0" applyNumberFormat="0" applyFont="0" applyFill="0" applyBorder="0" applyAlignment="0" applyProtection="0">
      <alignment horizontal="left"/>
    </xf>
    <xf numFmtId="0" fontId="99" fillId="0" borderId="5">
      <alignment horizontal="center"/>
    </xf>
    <xf numFmtId="288" fontId="20" fillId="0" borderId="0" applyNumberFormat="0" applyFill="0" applyBorder="0" applyAlignment="0" applyProtection="0">
      <alignment horizontal="left"/>
    </xf>
    <xf numFmtId="0" fontId="384" fillId="0" borderId="45">
      <alignment vertical="center"/>
    </xf>
    <xf numFmtId="0" fontId="405" fillId="0" borderId="0" applyNumberFormat="0" applyFill="0" applyBorder="0" applyAlignment="0">
      <alignment horizontal="center"/>
    </xf>
    <xf numFmtId="270" fontId="20" fillId="0" borderId="0">
      <alignment horizontal="center"/>
    </xf>
    <xf numFmtId="0" fontId="70" fillId="0" borderId="0"/>
    <xf numFmtId="0" fontId="406" fillId="33" borderId="0">
      <alignment wrapText="1"/>
    </xf>
    <xf numFmtId="40" fontId="407" fillId="0" borderId="0" applyBorder="0">
      <alignment horizontal="right"/>
    </xf>
    <xf numFmtId="0" fontId="408" fillId="0" borderId="0">
      <alignment horizontal="left"/>
    </xf>
    <xf numFmtId="0" fontId="131" fillId="0" borderId="0">
      <alignment horizontal="left"/>
    </xf>
    <xf numFmtId="0" fontId="387" fillId="0" borderId="0"/>
    <xf numFmtId="0" fontId="131" fillId="0" borderId="0"/>
    <xf numFmtId="0" fontId="409" fillId="0" borderId="0"/>
    <xf numFmtId="0" fontId="409" fillId="0" borderId="0"/>
    <xf numFmtId="0" fontId="410" fillId="0" borderId="0"/>
    <xf numFmtId="0" fontId="410" fillId="0" borderId="0"/>
    <xf numFmtId="0" fontId="409" fillId="0" borderId="0"/>
    <xf numFmtId="0" fontId="409" fillId="0" borderId="0"/>
    <xf numFmtId="289" fontId="20" fillId="0" borderId="0" applyFill="0" applyBorder="0" applyAlignment="0"/>
    <xf numFmtId="280" fontId="20" fillId="0" borderId="0" applyFill="0" applyBorder="0" applyAlignment="0"/>
    <xf numFmtId="0" fontId="410" fillId="0" borderId="0"/>
    <xf numFmtId="0" fontId="409" fillId="0" borderId="0"/>
    <xf numFmtId="0" fontId="411" fillId="0" borderId="47" applyNumberFormat="0" applyFill="0" applyAlignment="0" applyProtection="0"/>
    <xf numFmtId="0" fontId="411" fillId="0" borderId="47" applyNumberFormat="0" applyFill="0" applyAlignment="0" applyProtection="0"/>
    <xf numFmtId="0" fontId="412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20" fillId="41" borderId="43" applyNumberFormat="0" applyFont="0" applyAlignment="0" applyProtection="0">
      <alignment vertical="center"/>
    </xf>
    <xf numFmtId="176" fontId="16" fillId="0" borderId="0" applyFont="0" applyFill="0" applyBorder="0" applyAlignment="0" applyProtection="0"/>
    <xf numFmtId="290" fontId="20" fillId="0" borderId="0" applyFont="0" applyFill="0" applyBorder="0" applyAlignment="0" applyProtection="0"/>
    <xf numFmtId="0" fontId="373" fillId="60" borderId="29" applyNumberFormat="0" applyAlignment="0" applyProtection="0"/>
    <xf numFmtId="0" fontId="397" fillId="0" borderId="42" applyNumberFormat="0" applyFill="0" applyAlignment="0" applyProtection="0"/>
    <xf numFmtId="0" fontId="371" fillId="35" borderId="0" applyNumberFormat="0" applyBorder="0" applyAlignment="0" applyProtection="0"/>
    <xf numFmtId="0" fontId="402" fillId="45" borderId="44" applyNumberFormat="0" applyAlignment="0" applyProtection="0"/>
    <xf numFmtId="0" fontId="372" fillId="45" borderId="28" applyNumberFormat="0" applyAlignment="0" applyProtection="0"/>
    <xf numFmtId="0" fontId="412" fillId="0" borderId="0" applyNumberFormat="0" applyFill="0" applyBorder="0" applyAlignment="0" applyProtection="0"/>
    <xf numFmtId="0" fontId="382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385" fillId="36" borderId="0" applyNumberFormat="0" applyBorder="0" applyAlignment="0" applyProtection="0"/>
    <xf numFmtId="0" fontId="319" fillId="39" borderId="28" applyNumberFormat="0" applyAlignment="0" applyProtection="0"/>
    <xf numFmtId="0" fontId="398" fillId="46" borderId="0" applyNumberFormat="0" applyBorder="0" applyAlignment="0" applyProtection="0"/>
    <xf numFmtId="0" fontId="411" fillId="0" borderId="47" applyNumberFormat="0" applyFill="0" applyAlignment="0" applyProtection="0"/>
    <xf numFmtId="0" fontId="370" fillId="55" borderId="0" applyNumberFormat="0" applyBorder="0" applyAlignment="0" applyProtection="0"/>
    <xf numFmtId="0" fontId="370" fillId="56" borderId="0" applyNumberFormat="0" applyBorder="0" applyAlignment="0" applyProtection="0"/>
    <xf numFmtId="0" fontId="370" fillId="57" borderId="0" applyNumberFormat="0" applyBorder="0" applyAlignment="0" applyProtection="0"/>
    <xf numFmtId="0" fontId="370" fillId="48" borderId="0" applyNumberFormat="0" applyBorder="0" applyAlignment="0" applyProtection="0"/>
    <xf numFmtId="0" fontId="370" fillId="49" borderId="0" applyNumberFormat="0" applyBorder="0" applyAlignment="0" applyProtection="0"/>
    <xf numFmtId="0" fontId="370" fillId="58" borderId="0" applyNumberFormat="0" applyBorder="0" applyAlignment="0" applyProtection="0"/>
    <xf numFmtId="0" fontId="15" fillId="41" borderId="43" applyNumberFormat="0" applyFont="0" applyAlignment="0" applyProtection="0"/>
    <xf numFmtId="0" fontId="386" fillId="0" borderId="37" applyNumberFormat="0" applyFill="0" applyAlignment="0" applyProtection="0"/>
    <xf numFmtId="0" fontId="389" fillId="0" borderId="38" applyNumberFormat="0" applyFill="0" applyAlignment="0" applyProtection="0"/>
    <xf numFmtId="0" fontId="392" fillId="0" borderId="39" applyNumberFormat="0" applyFill="0" applyAlignment="0" applyProtection="0"/>
    <xf numFmtId="0" fontId="392" fillId="0" borderId="0" applyNumberFormat="0" applyFill="0" applyBorder="0" applyAlignment="0" applyProtection="0"/>
    <xf numFmtId="0" fontId="20" fillId="0" borderId="0"/>
    <xf numFmtId="168" fontId="20" fillId="0" borderId="0" applyFont="0" applyFill="0" applyBorder="0" applyAlignment="0" applyProtection="0"/>
    <xf numFmtId="43" fontId="282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17" fillId="0" borderId="0">
      <alignment vertical="top"/>
    </xf>
    <xf numFmtId="39" fontId="374" fillId="0" borderId="0"/>
    <xf numFmtId="39" fontId="374" fillId="0" borderId="0"/>
    <xf numFmtId="0" fontId="68" fillId="0" borderId="0"/>
    <xf numFmtId="39" fontId="374" fillId="0" borderId="0"/>
    <xf numFmtId="39" fontId="374" fillId="0" borderId="0"/>
    <xf numFmtId="0" fontId="17" fillId="0" borderId="0">
      <alignment vertical="top"/>
    </xf>
    <xf numFmtId="176" fontId="20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181" fontId="55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176" fontId="20" fillId="0" borderId="0" applyFont="0" applyFill="0" applyBorder="0" applyAlignment="0" applyProtection="0"/>
    <xf numFmtId="0" fontId="17" fillId="0" borderId="0">
      <alignment vertical="top"/>
    </xf>
    <xf numFmtId="0" fontId="16" fillId="0" borderId="0"/>
    <xf numFmtId="0" fontId="282" fillId="39" borderId="0" applyNumberFormat="0" applyBorder="0" applyAlignment="0" applyProtection="0"/>
    <xf numFmtId="0" fontId="282" fillId="40" borderId="0" applyNumberFormat="0" applyBorder="0" applyAlignment="0" applyProtection="0"/>
    <xf numFmtId="0" fontId="282" fillId="41" borderId="0" applyNumberFormat="0" applyBorder="0" applyAlignment="0" applyProtection="0"/>
    <xf numFmtId="0" fontId="282" fillId="39" borderId="0" applyNumberFormat="0" applyBorder="0" applyAlignment="0" applyProtection="0"/>
    <xf numFmtId="0" fontId="282" fillId="26" borderId="0" applyNumberFormat="0" applyBorder="0" applyAlignment="0" applyProtection="0"/>
    <xf numFmtId="0" fontId="282" fillId="41" borderId="0" applyNumberFormat="0" applyBorder="0" applyAlignment="0" applyProtection="0"/>
    <xf numFmtId="9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0" fontId="282" fillId="45" borderId="0" applyNumberFormat="0" applyBorder="0" applyAlignment="0" applyProtection="0"/>
    <xf numFmtId="0" fontId="282" fillId="15" borderId="0" applyNumberFormat="0" applyBorder="0" applyAlignment="0" applyProtection="0"/>
    <xf numFmtId="0" fontId="282" fillId="46" borderId="0" applyNumberFormat="0" applyBorder="0" applyAlignment="0" applyProtection="0"/>
    <xf numFmtId="0" fontId="282" fillId="45" borderId="0" applyNumberFormat="0" applyBorder="0" applyAlignment="0" applyProtection="0"/>
    <xf numFmtId="0" fontId="282" fillId="27" borderId="0" applyNumberFormat="0" applyBorder="0" applyAlignment="0" applyProtection="0"/>
    <xf numFmtId="0" fontId="282" fillId="46" borderId="0" applyNumberFormat="0" applyBorder="0" applyAlignment="0" applyProtection="0"/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0" fontId="366" fillId="51" borderId="0" applyNumberFormat="0" applyBorder="0" applyAlignment="0" applyProtection="0"/>
    <xf numFmtId="0" fontId="366" fillId="16" borderId="0" applyNumberFormat="0" applyBorder="0" applyAlignment="0" applyProtection="0"/>
    <xf numFmtId="0" fontId="366" fillId="46" borderId="0" applyNumberFormat="0" applyBorder="0" applyAlignment="0" applyProtection="0"/>
    <xf numFmtId="0" fontId="366" fillId="45" borderId="0" applyNumberFormat="0" applyBorder="0" applyAlignment="0" applyProtection="0"/>
    <xf numFmtId="0" fontId="366" fillId="51" borderId="0" applyNumberFormat="0" applyBorder="0" applyAlignment="0" applyProtection="0"/>
    <xf numFmtId="0" fontId="366" fillId="40" borderId="0" applyNumberFormat="0" applyBorder="0" applyAlignment="0" applyProtection="0"/>
    <xf numFmtId="9" fontId="55" fillId="0" borderId="0"/>
    <xf numFmtId="9" fontId="55" fillId="0" borderId="0"/>
    <xf numFmtId="9" fontId="71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71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0" fontId="366" fillId="51" borderId="0" applyNumberFormat="0" applyBorder="0" applyAlignment="0" applyProtection="0"/>
    <xf numFmtId="0" fontId="366" fillId="13" borderId="0" applyNumberFormat="0" applyBorder="0" applyAlignment="0" applyProtection="0"/>
    <xf numFmtId="0" fontId="366" fillId="88" borderId="0" applyNumberFormat="0" applyBorder="0" applyAlignment="0" applyProtection="0"/>
    <xf numFmtId="0" fontId="366" fillId="58" borderId="0" applyNumberFormat="0" applyBorder="0" applyAlignment="0" applyProtection="0"/>
    <xf numFmtId="0" fontId="366" fillId="51" borderId="0" applyNumberFormat="0" applyBorder="0" applyAlignment="0" applyProtection="0"/>
    <xf numFmtId="0" fontId="366" fillId="50" borderId="0" applyNumberFormat="0" applyBorder="0" applyAlignment="0" applyProtection="0"/>
    <xf numFmtId="0" fontId="428" fillId="3" borderId="0" applyNumberFormat="0" applyBorder="0" applyAlignment="0" applyProtection="0"/>
    <xf numFmtId="180" fontId="123" fillId="0" borderId="0" applyFill="0" applyBorder="0" applyAlignment="0"/>
    <xf numFmtId="264" fontId="123" fillId="0" borderId="0" applyFill="0" applyBorder="0" applyAlignment="0"/>
    <xf numFmtId="192" fontId="59" fillId="0" borderId="0" applyFill="0" applyBorder="0" applyAlignment="0"/>
    <xf numFmtId="280" fontId="59" fillId="0" borderId="0" applyFill="0" applyBorder="0" applyAlignment="0"/>
    <xf numFmtId="291" fontId="123" fillId="0" borderId="0" applyFill="0" applyBorder="0" applyAlignment="0"/>
    <xf numFmtId="292" fontId="59" fillId="0" borderId="0" applyFill="0" applyBorder="0" applyAlignment="0"/>
    <xf numFmtId="180" fontId="123" fillId="0" borderId="0" applyFill="0" applyBorder="0" applyAlignment="0"/>
    <xf numFmtId="0" fontId="419" fillId="87" borderId="19" applyNumberFormat="0" applyAlignment="0" applyProtection="0"/>
    <xf numFmtId="0" fontId="28" fillId="86" borderId="49" applyNumberFormat="0" applyAlignment="0" applyProtection="0"/>
    <xf numFmtId="43" fontId="17" fillId="0" borderId="0" applyFont="0" applyFill="0" applyBorder="0" applyAlignment="0" applyProtection="0">
      <alignment vertical="top"/>
    </xf>
    <xf numFmtId="0" fontId="119" fillId="0" borderId="0"/>
    <xf numFmtId="180" fontId="414" fillId="0" borderId="0"/>
    <xf numFmtId="0" fontId="119" fillId="0" borderId="0"/>
    <xf numFmtId="180" fontId="414" fillId="0" borderId="0"/>
    <xf numFmtId="0" fontId="119" fillId="0" borderId="0"/>
    <xf numFmtId="180" fontId="414" fillId="0" borderId="0"/>
    <xf numFmtId="0" fontId="119" fillId="0" borderId="0"/>
    <xf numFmtId="180" fontId="414" fillId="0" borderId="0"/>
    <xf numFmtId="0" fontId="119" fillId="0" borderId="0"/>
    <xf numFmtId="180" fontId="414" fillId="0" borderId="0"/>
    <xf numFmtId="0" fontId="119" fillId="0" borderId="0"/>
    <xf numFmtId="180" fontId="414" fillId="0" borderId="0"/>
    <xf numFmtId="0" fontId="119" fillId="0" borderId="0"/>
    <xf numFmtId="180" fontId="414" fillId="0" borderId="0"/>
    <xf numFmtId="0" fontId="119" fillId="0" borderId="0"/>
    <xf numFmtId="39" fontId="374" fillId="0" borderId="0"/>
    <xf numFmtId="0" fontId="119" fillId="0" borderId="0"/>
    <xf numFmtId="180" fontId="414" fillId="0" borderId="0"/>
    <xf numFmtId="0" fontId="119" fillId="0" borderId="0"/>
    <xf numFmtId="39" fontId="374" fillId="0" borderId="0"/>
    <xf numFmtId="291" fontId="1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" fontId="1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4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4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29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29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29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" fontId="10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/>
    <xf numFmtId="297" fontId="52" fillId="0" borderId="0"/>
    <xf numFmtId="300" fontId="71" fillId="0" borderId="0"/>
    <xf numFmtId="180" fontId="123" fillId="0" borderId="0" applyFont="0" applyFill="0" applyBorder="0" applyAlignment="0" applyProtection="0"/>
    <xf numFmtId="298" fontId="55" fillId="0" borderId="0"/>
    <xf numFmtId="298" fontId="71" fillId="0" borderId="0"/>
    <xf numFmtId="0" fontId="20" fillId="0" borderId="0" applyFont="0" applyFill="0" applyBorder="0" applyAlignment="0" applyProtection="0"/>
    <xf numFmtId="0" fontId="120" fillId="0" borderId="0" applyProtection="0"/>
    <xf numFmtId="0" fontId="20" fillId="0" borderId="0" applyFont="0" applyFill="0" applyBorder="0" applyAlignment="0" applyProtection="0"/>
    <xf numFmtId="14" fontId="17" fillId="0" borderId="0" applyFill="0" applyBorder="0" applyAlignment="0"/>
    <xf numFmtId="169" fontId="55" fillId="0" borderId="0"/>
    <xf numFmtId="169" fontId="71" fillId="0" borderId="0"/>
    <xf numFmtId="301" fontId="20" fillId="0" borderId="0" applyFont="0" applyFill="0" applyBorder="0" applyAlignment="0" applyProtection="0"/>
    <xf numFmtId="291" fontId="123" fillId="0" borderId="0" applyFill="0" applyBorder="0" applyAlignment="0"/>
    <xf numFmtId="180" fontId="123" fillId="0" borderId="0" applyFill="0" applyBorder="0" applyAlignment="0"/>
    <xf numFmtId="291" fontId="123" fillId="0" borderId="0" applyFill="0" applyBorder="0" applyAlignment="0"/>
    <xf numFmtId="292" fontId="59" fillId="0" borderId="0" applyFill="0" applyBorder="0" applyAlignment="0"/>
    <xf numFmtId="180" fontId="123" fillId="0" borderId="0" applyFill="0" applyBorder="0" applyAlignment="0"/>
    <xf numFmtId="0" fontId="429" fillId="0" borderId="0" applyNumberFormat="0" applyFill="0" applyBorder="0" applyAlignment="0" applyProtection="0"/>
    <xf numFmtId="2" fontId="120" fillId="0" borderId="0" applyProtection="0"/>
    <xf numFmtId="2" fontId="20" fillId="0" borderId="0" applyFont="0" applyFill="0" applyBorder="0" applyAlignment="0" applyProtection="0"/>
    <xf numFmtId="0" fontId="430" fillId="2" borderId="0" applyNumberFormat="0" applyBorder="0" applyAlignment="0" applyProtection="0"/>
    <xf numFmtId="0" fontId="98" fillId="100" borderId="68"/>
    <xf numFmtId="0" fontId="418" fillId="0" borderId="36" applyNumberFormat="0" applyAlignment="0" applyProtection="0">
      <alignment horizontal="left" vertical="center"/>
    </xf>
    <xf numFmtId="0" fontId="418" fillId="0" borderId="1">
      <alignment horizontal="left" vertical="center"/>
    </xf>
    <xf numFmtId="0" fontId="421" fillId="0" borderId="53" applyNumberFormat="0" applyFill="0" applyAlignment="0" applyProtection="0"/>
    <xf numFmtId="0" fontId="422" fillId="0" borderId="17" applyNumberFormat="0" applyFill="0" applyAlignment="0" applyProtection="0"/>
    <xf numFmtId="0" fontId="423" fillId="0" borderId="54" applyNumberFormat="0" applyFill="0" applyAlignment="0" applyProtection="0"/>
    <xf numFmtId="0" fontId="423" fillId="0" borderId="0" applyNumberFormat="0" applyFill="0" applyBorder="0" applyAlignment="0" applyProtection="0"/>
    <xf numFmtId="0" fontId="18" fillId="65" borderId="15">
      <alignment vertical="center" wrapText="1"/>
    </xf>
    <xf numFmtId="0" fontId="431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424" fillId="46" borderId="19" applyNumberFormat="0" applyAlignment="0" applyProtection="0"/>
    <xf numFmtId="0" fontId="424" fillId="46" borderId="19" applyNumberFormat="0" applyAlignment="0" applyProtection="0"/>
    <xf numFmtId="291" fontId="123" fillId="0" borderId="0" applyFill="0" applyBorder="0" applyAlignment="0"/>
    <xf numFmtId="180" fontId="123" fillId="0" borderId="0" applyFill="0" applyBorder="0" applyAlignment="0"/>
    <xf numFmtId="291" fontId="123" fillId="0" borderId="0" applyFill="0" applyBorder="0" applyAlignment="0"/>
    <xf numFmtId="292" fontId="59" fillId="0" borderId="0" applyFill="0" applyBorder="0" applyAlignment="0"/>
    <xf numFmtId="180" fontId="123" fillId="0" borderId="0" applyFill="0" applyBorder="0" applyAlignment="0"/>
    <xf numFmtId="0" fontId="425" fillId="0" borderId="50" applyNumberFormat="0" applyFill="0" applyAlignment="0" applyProtection="0"/>
    <xf numFmtId="0" fontId="426" fillId="4" borderId="0" applyNumberFormat="0" applyBorder="0" applyAlignment="0" applyProtection="0"/>
    <xf numFmtId="271" fontId="168" fillId="0" borderId="0"/>
    <xf numFmtId="299" fontId="52" fillId="0" borderId="0"/>
    <xf numFmtId="0" fontId="20" fillId="0" borderId="0"/>
    <xf numFmtId="0" fontId="23" fillId="0" borderId="0"/>
    <xf numFmtId="0" fontId="23" fillId="0" borderId="0"/>
    <xf numFmtId="0" fontId="16" fillId="0" borderId="0"/>
    <xf numFmtId="0" fontId="282" fillId="0" borderId="0"/>
    <xf numFmtId="0" fontId="20" fillId="0" borderId="0"/>
    <xf numFmtId="0" fontId="16" fillId="0" borderId="0"/>
    <xf numFmtId="39" fontId="413" fillId="0" borderId="0"/>
    <xf numFmtId="0" fontId="23" fillId="0" borderId="0"/>
    <xf numFmtId="0" fontId="20" fillId="0" borderId="0"/>
    <xf numFmtId="0" fontId="282" fillId="0" borderId="0"/>
    <xf numFmtId="39" fontId="413" fillId="0" borderId="0"/>
    <xf numFmtId="0" fontId="23" fillId="0" borderId="0"/>
    <xf numFmtId="0" fontId="23" fillId="0" borderId="0"/>
    <xf numFmtId="0" fontId="23" fillId="0" borderId="0"/>
    <xf numFmtId="0" fontId="282" fillId="0" borderId="0"/>
    <xf numFmtId="0" fontId="23" fillId="0" borderId="0"/>
    <xf numFmtId="0" fontId="23" fillId="0" borderId="0"/>
    <xf numFmtId="0" fontId="282" fillId="0" borderId="0"/>
    <xf numFmtId="0" fontId="23" fillId="0" borderId="0"/>
    <xf numFmtId="0" fontId="23" fillId="0" borderId="0"/>
    <xf numFmtId="0" fontId="10" fillId="0" borderId="0"/>
    <xf numFmtId="0" fontId="23" fillId="0" borderId="0"/>
    <xf numFmtId="0" fontId="23" fillId="0" borderId="0"/>
    <xf numFmtId="0" fontId="10" fillId="0" borderId="0"/>
    <xf numFmtId="0" fontId="23" fillId="0" borderId="0"/>
    <xf numFmtId="0" fontId="23" fillId="0" borderId="0"/>
    <xf numFmtId="0" fontId="10" fillId="0" borderId="0"/>
    <xf numFmtId="0" fontId="23" fillId="0" borderId="0"/>
    <xf numFmtId="0" fontId="23" fillId="0" borderId="0"/>
    <xf numFmtId="0" fontId="10" fillId="0" borderId="0"/>
    <xf numFmtId="0" fontId="23" fillId="0" borderId="0"/>
    <xf numFmtId="0" fontId="23" fillId="0" borderId="0"/>
    <xf numFmtId="0" fontId="282" fillId="0" borderId="0"/>
    <xf numFmtId="0" fontId="23" fillId="0" borderId="0"/>
    <xf numFmtId="0" fontId="71" fillId="0" borderId="0"/>
    <xf numFmtId="0" fontId="16" fillId="0" borderId="0"/>
    <xf numFmtId="0" fontId="71" fillId="0" borderId="0"/>
    <xf numFmtId="0" fontId="432" fillId="0" borderId="0"/>
    <xf numFmtId="39" fontId="413" fillId="0" borderId="0"/>
    <xf numFmtId="0" fontId="432" fillId="0" borderId="0"/>
    <xf numFmtId="39" fontId="413" fillId="0" borderId="0"/>
    <xf numFmtId="0" fontId="23" fillId="0" borderId="0"/>
    <xf numFmtId="0" fontId="23" fillId="0" borderId="0"/>
    <xf numFmtId="0" fontId="433" fillId="0" borderId="0"/>
    <xf numFmtId="0" fontId="43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39" fontId="413" fillId="0" borderId="0"/>
    <xf numFmtId="0" fontId="20" fillId="0" borderId="0"/>
    <xf numFmtId="39" fontId="413" fillId="0" borderId="0"/>
    <xf numFmtId="0" fontId="16" fillId="0" borderId="0"/>
    <xf numFmtId="0" fontId="23" fillId="0" borderId="0"/>
    <xf numFmtId="0" fontId="282" fillId="0" borderId="0"/>
    <xf numFmtId="0" fontId="20" fillId="0" borderId="0"/>
    <xf numFmtId="0" fontId="23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0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23" fillId="0" borderId="0"/>
    <xf numFmtId="0" fontId="17" fillId="0" borderId="0">
      <alignment vertical="top"/>
    </xf>
    <xf numFmtId="0" fontId="282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282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0" fillId="0" borderId="0"/>
    <xf numFmtId="0" fontId="282" fillId="0" borderId="0"/>
    <xf numFmtId="0" fontId="327" fillId="0" borderId="0"/>
    <xf numFmtId="0" fontId="327" fillId="0" borderId="0"/>
    <xf numFmtId="0" fontId="282" fillId="0" borderId="0"/>
    <xf numFmtId="0" fontId="16" fillId="0" borderId="0"/>
    <xf numFmtId="0" fontId="20" fillId="0" borderId="0"/>
    <xf numFmtId="0" fontId="282" fillId="0" borderId="0"/>
    <xf numFmtId="0" fontId="20" fillId="0" borderId="0"/>
    <xf numFmtId="0" fontId="282" fillId="0" borderId="0"/>
    <xf numFmtId="0" fontId="17" fillId="8" borderId="23" applyNumberFormat="0" applyFont="0" applyAlignment="0" applyProtection="0"/>
    <xf numFmtId="0" fontId="427" fillId="87" borderId="51" applyNumberFormat="0" applyAlignment="0" applyProtection="0"/>
    <xf numFmtId="9" fontId="17" fillId="0" borderId="0" applyFont="0" applyFill="0" applyBorder="0" applyAlignment="0" applyProtection="0">
      <alignment vertical="top"/>
    </xf>
    <xf numFmtId="280" fontId="59" fillId="0" borderId="0" applyFont="0" applyFill="0" applyBorder="0" applyAlignment="0" applyProtection="0"/>
    <xf numFmtId="294" fontId="1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7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>
      <alignment vertical="top"/>
    </xf>
    <xf numFmtId="9" fontId="420" fillId="0" borderId="0" applyFont="0" applyFill="0" applyBorder="0" applyAlignment="0" applyProtection="0"/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291" fontId="123" fillId="0" borderId="0" applyFill="0" applyBorder="0" applyAlignment="0"/>
    <xf numFmtId="180" fontId="123" fillId="0" borderId="0" applyFill="0" applyBorder="0" applyAlignment="0"/>
    <xf numFmtId="291" fontId="123" fillId="0" borderId="0" applyFill="0" applyBorder="0" applyAlignment="0"/>
    <xf numFmtId="292" fontId="59" fillId="0" borderId="0" applyFill="0" applyBorder="0" applyAlignment="0"/>
    <xf numFmtId="180" fontId="123" fillId="0" borderId="0" applyFill="0" applyBorder="0" applyAlignment="0"/>
    <xf numFmtId="263" fontId="20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39" fontId="413" fillId="0" borderId="0"/>
    <xf numFmtId="0" fontId="20" fillId="68" borderId="44" applyNumberFormat="0" applyProtection="0">
      <alignment horizontal="left" vertical="center" indent="1"/>
    </xf>
    <xf numFmtId="39" fontId="413" fillId="0" borderId="0"/>
    <xf numFmtId="39" fontId="413" fillId="0" borderId="0"/>
    <xf numFmtId="39" fontId="413" fillId="0" borderId="0"/>
    <xf numFmtId="0" fontId="17" fillId="0" borderId="0">
      <alignment vertical="top"/>
    </xf>
    <xf numFmtId="0" fontId="16" fillId="0" borderId="0" applyNumberFormat="0" applyBorder="0">
      <alignment vertical="center"/>
    </xf>
    <xf numFmtId="3" fontId="20" fillId="0" borderId="10" applyNumberFormat="0" applyFont="0" applyFill="0" applyAlignment="0" applyProtection="0">
      <alignment vertical="center"/>
    </xf>
    <xf numFmtId="49" fontId="17" fillId="0" borderId="0" applyFill="0" applyBorder="0" applyAlignment="0"/>
    <xf numFmtId="295" fontId="59" fillId="0" borderId="0" applyFill="0" applyBorder="0" applyAlignment="0"/>
    <xf numFmtId="296" fontId="59" fillId="0" borderId="0" applyFill="0" applyBorder="0" applyAlignment="0"/>
    <xf numFmtId="0" fontId="21" fillId="0" borderId="0" applyFill="0" applyBorder="0" applyProtection="0">
      <alignment horizontal="center" vertical="top"/>
    </xf>
    <xf numFmtId="0" fontId="21" fillId="0" borderId="0" applyFill="0" applyBorder="0" applyProtection="0">
      <alignment horizontal="center" vertical="top"/>
    </xf>
    <xf numFmtId="0" fontId="21" fillId="0" borderId="0" applyFill="0" applyBorder="0" applyProtection="0">
      <alignment horizontal="left" vertical="top"/>
    </xf>
    <xf numFmtId="0" fontId="434" fillId="0" borderId="0" applyNumberFormat="0" applyFill="0" applyBorder="0" applyAlignment="0" applyProtection="0"/>
    <xf numFmtId="0" fontId="434" fillId="0" borderId="0" applyNumberFormat="0" applyFill="0" applyBorder="0" applyAlignment="0" applyProtection="0"/>
    <xf numFmtId="0" fontId="364" fillId="0" borderId="52" applyNumberFormat="0" applyFill="0" applyAlignment="0" applyProtection="0"/>
    <xf numFmtId="3" fontId="415" fillId="0" borderId="67">
      <alignment horizontal="center"/>
    </xf>
    <xf numFmtId="0" fontId="364" fillId="0" borderId="52" applyNumberFormat="0" applyFill="0" applyAlignment="0" applyProtection="0"/>
    <xf numFmtId="40" fontId="163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161" fillId="0" borderId="69"/>
    <xf numFmtId="0" fontId="229" fillId="0" borderId="0" applyNumberFormat="0" applyFill="0" applyBorder="0" applyAlignment="0" applyProtection="0">
      <alignment vertical="top"/>
      <protection locked="0"/>
    </xf>
    <xf numFmtId="0" fontId="395" fillId="0" borderId="0" applyNumberFormat="0" applyFill="0" applyBorder="0" applyAlignment="0" applyProtection="0">
      <alignment vertical="top"/>
      <protection locked="0"/>
    </xf>
    <xf numFmtId="169" fontId="118" fillId="0" borderId="0" applyFont="0" applyFill="0" applyBorder="0" applyAlignment="0" applyProtection="0"/>
    <xf numFmtId="0" fontId="416" fillId="0" borderId="0" applyNumberFormat="0" applyFill="0" applyBorder="0" applyAlignment="0" applyProtection="0">
      <alignment vertical="top"/>
      <protection locked="0"/>
    </xf>
    <xf numFmtId="0" fontId="417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416" fillId="0" borderId="0" applyNumberFormat="0" applyFill="0" applyBorder="0" applyAlignment="0" applyProtection="0">
      <alignment vertical="top"/>
      <protection locked="0"/>
    </xf>
    <xf numFmtId="0" fontId="413" fillId="41" borderId="43" applyNumberFormat="0" applyFont="0" applyAlignment="0" applyProtection="0"/>
    <xf numFmtId="0" fontId="17" fillId="0" borderId="0">
      <alignment vertical="top"/>
    </xf>
    <xf numFmtId="0" fontId="17" fillId="0" borderId="0">
      <alignment vertical="top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9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0" fontId="17" fillId="0" borderId="0">
      <alignment vertical="top"/>
    </xf>
    <xf numFmtId="0" fontId="23" fillId="0" borderId="0"/>
    <xf numFmtId="43" fontId="23" fillId="0" borderId="0" applyFont="0" applyFill="0" applyBorder="0" applyAlignment="0" applyProtection="0"/>
    <xf numFmtId="0" fontId="23" fillId="8" borderId="23" applyNumberFormat="0" applyFont="0" applyAlignment="0" applyProtection="0"/>
    <xf numFmtId="0" fontId="16" fillId="0" borderId="0"/>
    <xf numFmtId="168" fontId="16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83" fillId="0" borderId="0">
      <alignment horizontal="left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83" fillId="0" borderId="0"/>
    <xf numFmtId="9" fontId="16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0" fontId="23" fillId="8" borderId="23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17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39" fontId="413" fillId="0" borderId="0"/>
    <xf numFmtId="168" fontId="5" fillId="0" borderId="0" applyFont="0" applyFill="0" applyBorder="0" applyAlignment="0" applyProtection="0"/>
    <xf numFmtId="0" fontId="23" fillId="31" borderId="0" applyNumberFormat="0" applyBorder="0" applyAlignment="0" applyProtection="0"/>
    <xf numFmtId="0" fontId="23" fillId="30" borderId="0" applyNumberFormat="0" applyBorder="0" applyAlignment="0" applyProtection="0"/>
    <xf numFmtId="0" fontId="23" fillId="27" borderId="0" applyNumberFormat="0" applyBorder="0" applyAlignment="0" applyProtection="0"/>
    <xf numFmtId="0" fontId="23" fillId="26" borderId="0" applyNumberFormat="0" applyBorder="0" applyAlignment="0" applyProtection="0"/>
    <xf numFmtId="0" fontId="23" fillId="23" borderId="0" applyNumberFormat="0" applyBorder="0" applyAlignment="0" applyProtection="0"/>
    <xf numFmtId="0" fontId="23" fillId="22" borderId="0" applyNumberFormat="0" applyBorder="0" applyAlignment="0" applyProtection="0"/>
    <xf numFmtId="0" fontId="23" fillId="19" borderId="0" applyNumberFormat="0" applyBorder="0" applyAlignment="0" applyProtection="0"/>
    <xf numFmtId="0" fontId="23" fillId="18" borderId="0" applyNumberFormat="0" applyBorder="0" applyAlignment="0" applyProtection="0"/>
    <xf numFmtId="0" fontId="23" fillId="11" borderId="0" applyNumberFormat="0" applyBorder="0" applyAlignment="0" applyProtection="0"/>
    <xf numFmtId="0" fontId="23" fillId="10" borderId="0" applyNumberFormat="0" applyBorder="0" applyAlignment="0" applyProtection="0"/>
    <xf numFmtId="0" fontId="23" fillId="15" borderId="0" applyNumberFormat="0" applyBorder="0" applyAlignment="0" applyProtection="0"/>
    <xf numFmtId="0" fontId="23" fillId="14" borderId="0" applyNumberFormat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168" fontId="16" fillId="0" borderId="0" applyFont="0" applyFill="0" applyBorder="0" applyAlignment="0" applyProtection="0"/>
    <xf numFmtId="0" fontId="16" fillId="0" borderId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84" fillId="39" borderId="0" applyNumberFormat="0" applyBorder="0" applyAlignment="0" applyProtection="0"/>
    <xf numFmtId="0" fontId="84" fillId="40" borderId="0" applyNumberFormat="0" applyBorder="0" applyAlignment="0" applyProtection="0"/>
    <xf numFmtId="0" fontId="84" fillId="41" borderId="0" applyNumberFormat="0" applyBorder="0" applyAlignment="0" applyProtection="0"/>
    <xf numFmtId="0" fontId="84" fillId="39" borderId="0" applyNumberFormat="0" applyBorder="0" applyAlignment="0" applyProtection="0"/>
    <xf numFmtId="0" fontId="84" fillId="38" borderId="0" applyNumberFormat="0" applyBorder="0" applyAlignment="0" applyProtection="0"/>
    <xf numFmtId="0" fontId="84" fillId="41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0" fontId="84" fillId="45" borderId="0" applyNumberFormat="0" applyBorder="0" applyAlignment="0" applyProtection="0"/>
    <xf numFmtId="0" fontId="84" fillId="40" borderId="0" applyNumberFormat="0" applyBorder="0" applyAlignment="0" applyProtection="0"/>
    <xf numFmtId="0" fontId="84" fillId="46" borderId="0" applyNumberFormat="0" applyBorder="0" applyAlignment="0" applyProtection="0"/>
    <xf numFmtId="0" fontId="84" fillId="45" borderId="0" applyNumberFormat="0" applyBorder="0" applyAlignment="0" applyProtection="0"/>
    <xf numFmtId="0" fontId="84" fillId="42" borderId="0" applyNumberFormat="0" applyBorder="0" applyAlignment="0" applyProtection="0"/>
    <xf numFmtId="0" fontId="84" fillId="46" borderId="0" applyNumberFormat="0" applyBorder="0" applyAlignment="0" applyProtection="0"/>
    <xf numFmtId="0" fontId="88" fillId="51" borderId="0" applyNumberFormat="0" applyBorder="0" applyAlignment="0" applyProtection="0"/>
    <xf numFmtId="0" fontId="88" fillId="40" borderId="0" applyNumberFormat="0" applyBorder="0" applyAlignment="0" applyProtection="0"/>
    <xf numFmtId="0" fontId="88" fillId="46" borderId="0" applyNumberFormat="0" applyBorder="0" applyAlignment="0" applyProtection="0"/>
    <xf numFmtId="0" fontId="88" fillId="45" borderId="0" applyNumberFormat="0" applyBorder="0" applyAlignment="0" applyProtection="0"/>
    <xf numFmtId="0" fontId="88" fillId="51" borderId="0" applyNumberFormat="0" applyBorder="0" applyAlignment="0" applyProtection="0"/>
    <xf numFmtId="0" fontId="88" fillId="40" borderId="0" applyNumberFormat="0" applyBorder="0" applyAlignment="0" applyProtection="0"/>
    <xf numFmtId="168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4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9" fontId="16" fillId="0" borderId="0" applyFont="0" applyFill="0" applyBorder="0" applyAlignment="0" applyProtection="0"/>
    <xf numFmtId="4" fontId="17" fillId="65" borderId="44" applyNumberFormat="0" applyProtection="0">
      <alignment vertical="center"/>
    </xf>
    <xf numFmtId="4" fontId="188" fillId="65" borderId="44" applyNumberFormat="0" applyProtection="0">
      <alignment vertical="center"/>
    </xf>
    <xf numFmtId="4" fontId="17" fillId="65" borderId="44" applyNumberFormat="0" applyProtection="0">
      <alignment horizontal="left" vertical="center" indent="1"/>
    </xf>
    <xf numFmtId="4" fontId="17" fillId="65" borderId="44" applyNumberFormat="0" applyProtection="0">
      <alignment horizontal="left" vertical="center" indent="1"/>
    </xf>
    <xf numFmtId="0" fontId="20" fillId="68" borderId="44" applyNumberFormat="0" applyProtection="0">
      <alignment horizontal="left" vertical="center" indent="1"/>
    </xf>
    <xf numFmtId="4" fontId="17" fillId="69" borderId="44" applyNumberFormat="0" applyProtection="0">
      <alignment horizontal="right" vertical="center"/>
    </xf>
    <xf numFmtId="4" fontId="17" fillId="70" borderId="44" applyNumberFormat="0" applyProtection="0">
      <alignment horizontal="right" vertical="center"/>
    </xf>
    <xf numFmtId="4" fontId="17" fillId="71" borderId="44" applyNumberFormat="0" applyProtection="0">
      <alignment horizontal="right" vertical="center"/>
    </xf>
    <xf numFmtId="4" fontId="17" fillId="72" borderId="44" applyNumberFormat="0" applyProtection="0">
      <alignment horizontal="right" vertical="center"/>
    </xf>
    <xf numFmtId="4" fontId="17" fillId="73" borderId="44" applyNumberFormat="0" applyProtection="0">
      <alignment horizontal="right" vertical="center"/>
    </xf>
    <xf numFmtId="4" fontId="17" fillId="74" borderId="44" applyNumberFormat="0" applyProtection="0">
      <alignment horizontal="right" vertical="center"/>
    </xf>
    <xf numFmtId="4" fontId="17" fillId="75" borderId="44" applyNumberFormat="0" applyProtection="0">
      <alignment horizontal="right" vertical="center"/>
    </xf>
    <xf numFmtId="4" fontId="17" fillId="76" borderId="44" applyNumberFormat="0" applyProtection="0">
      <alignment horizontal="right" vertical="center"/>
    </xf>
    <xf numFmtId="4" fontId="17" fillId="77" borderId="44" applyNumberFormat="0" applyProtection="0">
      <alignment horizontal="right" vertical="center"/>
    </xf>
    <xf numFmtId="4" fontId="19" fillId="78" borderId="44" applyNumberFormat="0" applyProtection="0">
      <alignment horizontal="left" vertical="center" indent="1"/>
    </xf>
    <xf numFmtId="4" fontId="17" fillId="79" borderId="46" applyNumberFormat="0" applyProtection="0">
      <alignment horizontal="left" vertical="center" indent="1"/>
    </xf>
    <xf numFmtId="4" fontId="189" fillId="80" borderId="0" applyNumberFormat="0" applyProtection="0">
      <alignment horizontal="left" vertical="center" indent="1"/>
    </xf>
    <xf numFmtId="0" fontId="20" fillId="68" borderId="44" applyNumberFormat="0" applyProtection="0">
      <alignment horizontal="left" vertical="center" indent="1"/>
    </xf>
    <xf numFmtId="4" fontId="17" fillId="79" borderId="44" applyNumberFormat="0" applyProtection="0">
      <alignment horizontal="left" vertical="center" indent="1"/>
    </xf>
    <xf numFmtId="4" fontId="17" fillId="81" borderId="44" applyNumberFormat="0" applyProtection="0">
      <alignment horizontal="left" vertical="center" indent="1"/>
    </xf>
    <xf numFmtId="0" fontId="20" fillId="81" borderId="44" applyNumberFormat="0" applyProtection="0">
      <alignment horizontal="left" vertical="center" indent="1"/>
    </xf>
    <xf numFmtId="0" fontId="20" fillId="81" borderId="44" applyNumberFormat="0" applyProtection="0">
      <alignment horizontal="left" vertical="center" indent="1"/>
    </xf>
    <xf numFmtId="0" fontId="20" fillId="82" borderId="44" applyNumberFormat="0" applyProtection="0">
      <alignment horizontal="left" vertical="center" indent="1"/>
    </xf>
    <xf numFmtId="0" fontId="20" fillId="82" borderId="44" applyNumberFormat="0" applyProtection="0">
      <alignment horizontal="left" vertical="center" indent="1"/>
    </xf>
    <xf numFmtId="0" fontId="20" fillId="54" borderId="44" applyNumberFormat="0" applyProtection="0">
      <alignment horizontal="left" vertical="center" indent="1"/>
    </xf>
    <xf numFmtId="0" fontId="20" fillId="54" borderId="44" applyNumberFormat="0" applyProtection="0">
      <alignment horizontal="left" vertical="center" indent="1"/>
    </xf>
    <xf numFmtId="0" fontId="20" fillId="68" borderId="44" applyNumberFormat="0" applyProtection="0">
      <alignment horizontal="left" vertical="center" indent="1"/>
    </xf>
    <xf numFmtId="0" fontId="20" fillId="68" borderId="44" applyNumberFormat="0" applyProtection="0">
      <alignment horizontal="left" vertical="center" indent="1"/>
    </xf>
    <xf numFmtId="4" fontId="17" fillId="33" borderId="44" applyNumberFormat="0" applyProtection="0">
      <alignment vertical="center"/>
    </xf>
    <xf numFmtId="4" fontId="188" fillId="33" borderId="44" applyNumberFormat="0" applyProtection="0">
      <alignment vertical="center"/>
    </xf>
    <xf numFmtId="4" fontId="17" fillId="33" borderId="44" applyNumberFormat="0" applyProtection="0">
      <alignment horizontal="left" vertical="center" indent="1"/>
    </xf>
    <xf numFmtId="4" fontId="17" fillId="33" borderId="44" applyNumberFormat="0" applyProtection="0">
      <alignment horizontal="left" vertical="center" indent="1"/>
    </xf>
    <xf numFmtId="4" fontId="17" fillId="79" borderId="44" applyNumberFormat="0" applyProtection="0">
      <alignment horizontal="right" vertical="center"/>
    </xf>
    <xf numFmtId="0" fontId="20" fillId="68" borderId="44" applyNumberFormat="0" applyProtection="0">
      <alignment horizontal="left" vertical="center" indent="1"/>
    </xf>
    <xf numFmtId="0" fontId="20" fillId="68" borderId="44" applyNumberFormat="0" applyProtection="0">
      <alignment horizontal="left" vertical="center" indent="1"/>
    </xf>
    <xf numFmtId="0" fontId="190" fillId="0" borderId="0"/>
    <xf numFmtId="4" fontId="127" fillId="79" borderId="44" applyNumberFormat="0" applyProtection="0">
      <alignment horizontal="right" vertical="center"/>
    </xf>
    <xf numFmtId="0" fontId="230" fillId="86" borderId="49" applyNumberFormat="0" applyAlignment="0" applyProtection="0"/>
    <xf numFmtId="0" fontId="231" fillId="0" borderId="50" applyNumberFormat="0" applyFill="0" applyAlignment="0" applyProtection="0"/>
    <xf numFmtId="0" fontId="232" fillId="35" borderId="0" applyNumberFormat="0" applyBorder="0" applyAlignment="0" applyProtection="0"/>
    <xf numFmtId="0" fontId="233" fillId="87" borderId="51" applyNumberFormat="0" applyAlignment="0" applyProtection="0"/>
    <xf numFmtId="0" fontId="234" fillId="87" borderId="28" applyNumberFormat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0" fillId="36" borderId="0" applyNumberFormat="0" applyBorder="0" applyAlignment="0" applyProtection="0"/>
    <xf numFmtId="0" fontId="242" fillId="46" borderId="28" applyNumberFormat="0" applyAlignment="0" applyProtection="0"/>
    <xf numFmtId="0" fontId="243" fillId="46" borderId="0" applyNumberFormat="0" applyBorder="0" applyAlignment="0" applyProtection="0"/>
    <xf numFmtId="0" fontId="244" fillId="0" borderId="52" applyNumberFormat="0" applyFill="0" applyAlignment="0" applyProtection="0"/>
    <xf numFmtId="0" fontId="88" fillId="51" borderId="0" applyNumberFormat="0" applyBorder="0" applyAlignment="0" applyProtection="0"/>
    <xf numFmtId="0" fontId="88" fillId="56" borderId="0" applyNumberFormat="0" applyBorder="0" applyAlignment="0" applyProtection="0"/>
    <xf numFmtId="0" fontId="88" fillId="88" borderId="0" applyNumberFormat="0" applyBorder="0" applyAlignment="0" applyProtection="0"/>
    <xf numFmtId="0" fontId="88" fillId="58" borderId="0" applyNumberFormat="0" applyBorder="0" applyAlignment="0" applyProtection="0"/>
    <xf numFmtId="0" fontId="88" fillId="51" borderId="0" applyNumberFormat="0" applyBorder="0" applyAlignment="0" applyProtection="0"/>
    <xf numFmtId="0" fontId="88" fillId="50" borderId="0" applyNumberFormat="0" applyBorder="0" applyAlignment="0" applyProtection="0"/>
    <xf numFmtId="0" fontId="17" fillId="41" borderId="43" applyNumberFormat="0" applyFont="0" applyAlignment="0" applyProtection="0"/>
    <xf numFmtId="0" fontId="248" fillId="0" borderId="53" applyNumberFormat="0" applyFill="0" applyAlignment="0" applyProtection="0"/>
    <xf numFmtId="0" fontId="249" fillId="0" borderId="38" applyNumberFormat="0" applyFill="0" applyAlignment="0" applyProtection="0"/>
    <xf numFmtId="0" fontId="250" fillId="0" borderId="54" applyNumberFormat="0" applyFill="0" applyAlignment="0" applyProtection="0"/>
    <xf numFmtId="0" fontId="250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0" fontId="23" fillId="8" borderId="23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8" borderId="23" applyNumberFormat="0" applyFont="0" applyAlignment="0" applyProtection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0" fontId="23" fillId="8" borderId="23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8" borderId="23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17" fillId="0" borderId="0" applyFont="0" applyFill="0" applyBorder="0" applyAlignment="0" applyProtection="0"/>
    <xf numFmtId="43" fontId="282" fillId="0" borderId="0" applyFont="0" applyFill="0" applyBorder="0" applyAlignment="0" applyProtection="0"/>
    <xf numFmtId="0" fontId="282" fillId="41" borderId="0" applyNumberFormat="0" applyBorder="0" applyAlignment="0" applyProtection="0"/>
    <xf numFmtId="0" fontId="282" fillId="0" borderId="0"/>
    <xf numFmtId="0" fontId="282" fillId="0" borderId="0"/>
    <xf numFmtId="43" fontId="17" fillId="0" borderId="0" applyFont="0" applyFill="0" applyBorder="0" applyAlignment="0" applyProtection="0">
      <alignment vertical="top"/>
    </xf>
    <xf numFmtId="0" fontId="16" fillId="0" borderId="0"/>
    <xf numFmtId="43" fontId="17" fillId="0" borderId="0" applyFont="0" applyFill="0" applyBorder="0" applyAlignment="0" applyProtection="0">
      <alignment vertical="top"/>
    </xf>
    <xf numFmtId="0" fontId="282" fillId="0" borderId="0"/>
    <xf numFmtId="43" fontId="17" fillId="0" borderId="0" applyFont="0" applyFill="0" applyBorder="0" applyAlignment="0" applyProtection="0">
      <alignment vertical="top"/>
    </xf>
    <xf numFmtId="0" fontId="16" fillId="0" borderId="0"/>
    <xf numFmtId="43" fontId="20" fillId="0" borderId="0" applyFont="0" applyFill="0" applyBorder="0" applyAlignment="0" applyProtection="0"/>
    <xf numFmtId="9" fontId="17" fillId="0" borderId="0" applyFont="0" applyFill="0" applyBorder="0" applyAlignment="0" applyProtection="0">
      <alignment vertical="top"/>
    </xf>
    <xf numFmtId="9" fontId="23" fillId="0" borderId="0" applyFont="0" applyFill="0" applyBorder="0" applyAlignment="0" applyProtection="0"/>
    <xf numFmtId="43" fontId="282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282" fillId="0" borderId="0"/>
    <xf numFmtId="0" fontId="282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>
      <alignment vertical="top"/>
    </xf>
    <xf numFmtId="43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>
      <alignment vertical="top"/>
    </xf>
    <xf numFmtId="0" fontId="17" fillId="0" borderId="0">
      <alignment vertical="top"/>
    </xf>
    <xf numFmtId="0" fontId="435" fillId="0" borderId="0"/>
    <xf numFmtId="43" fontId="282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9" fontId="20" fillId="0" borderId="0" applyFont="0" applyFill="0" applyBorder="0" applyAlignment="0" applyProtection="0"/>
    <xf numFmtId="0" fontId="282" fillId="0" borderId="0"/>
    <xf numFmtId="43" fontId="17" fillId="0" borderId="0" applyFont="0" applyFill="0" applyBorder="0" applyAlignment="0" applyProtection="0">
      <alignment vertical="top"/>
    </xf>
    <xf numFmtId="0" fontId="435" fillId="0" borderId="0"/>
    <xf numFmtId="43" fontId="17" fillId="0" borderId="0" applyFont="0" applyFill="0" applyBorder="0" applyAlignment="0" applyProtection="0">
      <alignment vertical="top"/>
    </xf>
    <xf numFmtId="0" fontId="282" fillId="0" borderId="0"/>
    <xf numFmtId="43" fontId="1" fillId="0" borderId="0" applyFont="0" applyFill="0" applyBorder="0" applyAlignment="0" applyProtection="0"/>
    <xf numFmtId="0" fontId="16" fillId="0" borderId="0"/>
    <xf numFmtId="9" fontId="17" fillId="0" borderId="0" applyFont="0" applyFill="0" applyBorder="0" applyAlignment="0" applyProtection="0">
      <alignment vertical="top"/>
    </xf>
    <xf numFmtId="0" fontId="282" fillId="0" borderId="0"/>
    <xf numFmtId="0" fontId="282" fillId="0" borderId="0"/>
    <xf numFmtId="0" fontId="282" fillId="0" borderId="0"/>
    <xf numFmtId="9" fontId="17" fillId="0" borderId="0" applyFont="0" applyFill="0" applyBorder="0" applyAlignment="0" applyProtection="0">
      <alignment vertical="top"/>
    </xf>
    <xf numFmtId="0" fontId="433" fillId="0" borderId="0"/>
    <xf numFmtId="43" fontId="17" fillId="0" borderId="0" applyFont="0" applyFill="0" applyBorder="0" applyAlignment="0" applyProtection="0">
      <alignment vertical="top"/>
    </xf>
    <xf numFmtId="0" fontId="282" fillId="46" borderId="0" applyNumberFormat="0" applyBorder="0" applyAlignment="0" applyProtection="0"/>
    <xf numFmtId="0" fontId="435" fillId="0" borderId="0"/>
    <xf numFmtId="0" fontId="17" fillId="0" borderId="0">
      <alignment vertical="top"/>
    </xf>
    <xf numFmtId="0" fontId="17" fillId="0" borderId="0">
      <alignment vertical="top"/>
    </xf>
    <xf numFmtId="168" fontId="16" fillId="0" borderId="0" applyFont="0" applyFill="0" applyBorder="0" applyAlignment="0" applyProtection="0"/>
    <xf numFmtId="0" fontId="282" fillId="0" borderId="0"/>
    <xf numFmtId="9" fontId="17" fillId="0" borderId="0" applyFont="0" applyFill="0" applyBorder="0" applyAlignment="0" applyProtection="0">
      <alignment vertical="top"/>
    </xf>
    <xf numFmtId="0" fontId="16" fillId="0" borderId="0"/>
    <xf numFmtId="0" fontId="16" fillId="0" borderId="0"/>
    <xf numFmtId="168" fontId="16" fillId="0" borderId="0" applyFont="0" applyFill="0" applyBorder="0" applyAlignment="0" applyProtection="0"/>
    <xf numFmtId="43" fontId="282" fillId="0" borderId="0" applyFont="0" applyFill="0" applyBorder="0" applyAlignment="0" applyProtection="0"/>
    <xf numFmtId="9" fontId="17" fillId="0" borderId="0" applyFont="0" applyFill="0" applyBorder="0" applyAlignment="0" applyProtection="0">
      <alignment vertical="top"/>
    </xf>
    <xf numFmtId="43" fontId="282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9" fontId="28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82" fillId="0" borderId="0"/>
    <xf numFmtId="0" fontId="282" fillId="0" borderId="0"/>
    <xf numFmtId="0" fontId="282" fillId="40" borderId="0" applyNumberFormat="0" applyBorder="0" applyAlignment="0" applyProtection="0"/>
    <xf numFmtId="43" fontId="282" fillId="0" borderId="0" applyFont="0" applyFill="0" applyBorder="0" applyAlignment="0" applyProtection="0"/>
    <xf numFmtId="9" fontId="16" fillId="0" borderId="0" applyFont="0" applyFill="0" applyBorder="0" applyAlignment="0" applyProtection="0"/>
    <xf numFmtId="39" fontId="413" fillId="0" borderId="0"/>
    <xf numFmtId="9" fontId="17" fillId="0" borderId="0" applyFont="0" applyFill="0" applyBorder="0" applyAlignment="0" applyProtection="0">
      <alignment vertical="top"/>
    </xf>
    <xf numFmtId="43" fontId="282" fillId="0" borderId="0" applyFont="0" applyFill="0" applyBorder="0" applyAlignment="0" applyProtection="0"/>
    <xf numFmtId="43" fontId="282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282" fillId="0" borderId="0"/>
    <xf numFmtId="43" fontId="282" fillId="0" borderId="0" applyFont="0" applyFill="0" applyBorder="0" applyAlignment="0" applyProtection="0"/>
    <xf numFmtId="0" fontId="17" fillId="0" borderId="0">
      <alignment vertical="top"/>
    </xf>
    <xf numFmtId="0" fontId="282" fillId="0" borderId="0"/>
    <xf numFmtId="43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82" fillId="39" borderId="0" applyNumberFormat="0" applyBorder="0" applyAlignment="0" applyProtection="0"/>
    <xf numFmtId="43" fontId="282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9" fontId="16" fillId="0" borderId="0" applyFont="0" applyFill="0" applyBorder="0" applyAlignment="0" applyProtection="0"/>
    <xf numFmtId="43" fontId="282" fillId="0" borderId="0" applyFont="0" applyFill="0" applyBorder="0" applyAlignment="0" applyProtection="0"/>
    <xf numFmtId="9" fontId="17" fillId="0" borderId="0" applyFont="0" applyFill="0" applyBorder="0" applyAlignment="0" applyProtection="0">
      <alignment vertical="top"/>
    </xf>
    <xf numFmtId="43" fontId="282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0" fontId="20" fillId="0" borderId="0"/>
    <xf numFmtId="0" fontId="10" fillId="0" borderId="0"/>
    <xf numFmtId="0" fontId="16" fillId="0" borderId="0"/>
    <xf numFmtId="0" fontId="282" fillId="0" borderId="0"/>
    <xf numFmtId="9" fontId="17" fillId="0" borderId="0" applyFont="0" applyFill="0" applyBorder="0" applyAlignment="0" applyProtection="0">
      <alignment vertical="top"/>
    </xf>
    <xf numFmtId="0" fontId="17" fillId="8" borderId="23" applyNumberFormat="0" applyFont="0" applyAlignment="0" applyProtection="0"/>
    <xf numFmtId="43" fontId="43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2" fillId="46" borderId="0" applyNumberFormat="0" applyBorder="0" applyAlignment="0" applyProtection="0"/>
    <xf numFmtId="43" fontId="282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7" fillId="0" borderId="0">
      <alignment vertical="top"/>
    </xf>
    <xf numFmtId="43" fontId="435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>
      <alignment vertical="top"/>
    </xf>
    <xf numFmtId="0" fontId="282" fillId="0" borderId="0"/>
    <xf numFmtId="43" fontId="435" fillId="0" borderId="0" applyFont="0" applyFill="0" applyBorder="0" applyAlignment="0" applyProtection="0"/>
    <xf numFmtId="9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282" fillId="0" borderId="0" applyFont="0" applyFill="0" applyBorder="0" applyAlignment="0" applyProtection="0"/>
    <xf numFmtId="0" fontId="282" fillId="0" borderId="0"/>
    <xf numFmtId="0" fontId="282" fillId="39" borderId="0" applyNumberFormat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>
      <alignment vertical="top"/>
    </xf>
    <xf numFmtId="0" fontId="16" fillId="0" borderId="0"/>
    <xf numFmtId="0" fontId="435" fillId="0" borderId="0"/>
    <xf numFmtId="9" fontId="16" fillId="0" borderId="0" applyFont="0" applyFill="0" applyBorder="0" applyAlignment="0" applyProtection="0"/>
    <xf numFmtId="0" fontId="282" fillId="0" borderId="0"/>
    <xf numFmtId="0" fontId="16" fillId="0" borderId="0"/>
    <xf numFmtId="0" fontId="282" fillId="15" borderId="0" applyNumberFormat="0" applyBorder="0" applyAlignment="0" applyProtection="0"/>
    <xf numFmtId="43" fontId="282" fillId="0" borderId="0" applyFont="0" applyFill="0" applyBorder="0" applyAlignment="0" applyProtection="0"/>
    <xf numFmtId="0" fontId="282" fillId="41" borderId="0" applyNumberFormat="0" applyBorder="0" applyAlignment="0" applyProtection="0"/>
    <xf numFmtId="43" fontId="17" fillId="0" borderId="0" applyFont="0" applyFill="0" applyBorder="0" applyAlignment="0" applyProtection="0">
      <alignment vertical="top"/>
    </xf>
    <xf numFmtId="0" fontId="17" fillId="0" borderId="0">
      <alignment vertical="top"/>
    </xf>
    <xf numFmtId="9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0" fontId="435" fillId="0" borderId="0"/>
    <xf numFmtId="0" fontId="282" fillId="0" borderId="0"/>
    <xf numFmtId="0" fontId="17" fillId="0" borderId="0">
      <alignment vertical="top"/>
    </xf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>
      <alignment vertical="top"/>
    </xf>
    <xf numFmtId="43" fontId="282" fillId="0" borderId="0" applyFont="0" applyFill="0" applyBorder="0" applyAlignment="0" applyProtection="0"/>
    <xf numFmtId="0" fontId="17" fillId="0" borderId="0">
      <alignment vertical="top"/>
    </xf>
    <xf numFmtId="293" fontId="16" fillId="0" borderId="0" applyFont="0" applyFill="0" applyBorder="0" applyAlignment="0" applyProtection="0"/>
    <xf numFmtId="0" fontId="282" fillId="45" borderId="0" applyNumberFormat="0" applyBorder="0" applyAlignment="0" applyProtection="0"/>
    <xf numFmtId="0" fontId="143" fillId="0" borderId="0"/>
    <xf numFmtId="43" fontId="282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282" fillId="0" borderId="0" applyFont="0" applyFill="0" applyBorder="0" applyAlignment="0" applyProtection="0"/>
    <xf numFmtId="0" fontId="282" fillId="26" borderId="0" applyNumberFormat="0" applyBorder="0" applyAlignment="0" applyProtection="0"/>
    <xf numFmtId="0" fontId="282" fillId="0" borderId="0"/>
    <xf numFmtId="0" fontId="17" fillId="0" borderId="0">
      <alignment vertical="top"/>
    </xf>
    <xf numFmtId="0" fontId="16" fillId="0" borderId="0"/>
    <xf numFmtId="0" fontId="282" fillId="0" borderId="0"/>
    <xf numFmtId="168" fontId="16" fillId="0" borderId="0" applyFont="0" applyFill="0" applyBorder="0" applyAlignment="0" applyProtection="0"/>
    <xf numFmtId="0" fontId="143" fillId="0" borderId="0">
      <alignment horizontal="left"/>
    </xf>
    <xf numFmtId="0" fontId="282" fillId="27" borderId="0" applyNumberFormat="0" applyBorder="0" applyAlignment="0" applyProtection="0"/>
    <xf numFmtId="168" fontId="16" fillId="0" borderId="0" applyFont="0" applyFill="0" applyBorder="0" applyAlignment="0" applyProtection="0"/>
    <xf numFmtId="0" fontId="282" fillId="0" borderId="0"/>
    <xf numFmtId="0" fontId="16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3" fillId="0" borderId="0"/>
    <xf numFmtId="0" fontId="20" fillId="0" borderId="0"/>
    <xf numFmtId="43" fontId="23" fillId="0" borderId="0" applyFont="0" applyFill="0" applyBorder="0" applyAlignment="0" applyProtection="0"/>
    <xf numFmtId="0" fontId="436" fillId="0" borderId="0"/>
    <xf numFmtId="0" fontId="282" fillId="0" borderId="0"/>
    <xf numFmtId="43" fontId="43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37" fillId="0" borderId="0"/>
    <xf numFmtId="43" fontId="282" fillId="0" borderId="0" applyFont="0" applyFill="0" applyBorder="0" applyAlignment="0" applyProtection="0"/>
    <xf numFmtId="40" fontId="438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0" fillId="0" borderId="0">
      <alignment vertical="top"/>
    </xf>
    <xf numFmtId="0" fontId="280" fillId="0" borderId="0" applyNumberFormat="0" applyFill="0" applyBorder="0" applyAlignment="0" applyProtection="0"/>
  </cellStyleXfs>
  <cellXfs count="296">
    <xf numFmtId="0" fontId="0" fillId="0" borderId="0" xfId="0"/>
    <xf numFmtId="0" fontId="2" fillId="0" borderId="0" xfId="0" applyNumberFormat="1" applyFont="1" applyFill="1" applyAlignment="1">
      <alignment horizontal="left"/>
    </xf>
    <xf numFmtId="0" fontId="3" fillId="0" borderId="0" xfId="0" applyFont="1" applyFill="1" applyAlignment="1"/>
    <xf numFmtId="0" fontId="4" fillId="0" borderId="0" xfId="0" applyNumberFormat="1" applyFont="1" applyFill="1" applyAlignment="1">
      <alignment horizontal="left"/>
    </xf>
    <xf numFmtId="0" fontId="5" fillId="0" borderId="0" xfId="0" applyFont="1" applyFill="1" applyAlignment="1"/>
    <xf numFmtId="164" fontId="5" fillId="0" borderId="0" xfId="0" applyNumberFormat="1" applyFont="1" applyFill="1" applyAlignment="1"/>
    <xf numFmtId="0" fontId="6" fillId="0" borderId="0" xfId="0" applyFont="1" applyFill="1" applyAlignment="1"/>
    <xf numFmtId="164" fontId="6" fillId="0" borderId="0" xfId="0" applyNumberFormat="1" applyFont="1" applyFill="1" applyAlignment="1"/>
    <xf numFmtId="0" fontId="6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NumberFormat="1" applyFont="1" applyFill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/>
    <xf numFmtId="164" fontId="9" fillId="0" borderId="0" xfId="0" applyNumberFormat="1" applyFont="1" applyFill="1" applyAlignment="1"/>
    <xf numFmtId="0" fontId="9" fillId="0" borderId="0" xfId="0" applyFont="1" applyFill="1" applyAlignment="1"/>
    <xf numFmtId="37" fontId="8" fillId="0" borderId="0" xfId="0" applyNumberFormat="1" applyFont="1" applyFill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left"/>
    </xf>
    <xf numFmtId="164" fontId="7" fillId="0" borderId="0" xfId="0" applyNumberFormat="1" applyFont="1" applyFill="1" applyBorder="1" applyAlignment="1"/>
    <xf numFmtId="41" fontId="7" fillId="0" borderId="0" xfId="0" applyNumberFormat="1" applyFont="1" applyFill="1" applyBorder="1" applyAlignment="1"/>
    <xf numFmtId="164" fontId="6" fillId="0" borderId="0" xfId="0" applyNumberFormat="1" applyFont="1" applyFill="1" applyBorder="1" applyAlignment="1"/>
    <xf numFmtId="41" fontId="6" fillId="0" borderId="0" xfId="0" applyNumberFormat="1" applyFont="1" applyFill="1" applyBorder="1" applyAlignment="1"/>
    <xf numFmtId="165" fontId="6" fillId="0" borderId="0" xfId="1" applyNumberFormat="1" applyFont="1" applyFill="1" applyAlignment="1">
      <alignment horizontal="right"/>
    </xf>
    <xf numFmtId="164" fontId="6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Alignment="1">
      <alignment horizontal="right"/>
    </xf>
    <xf numFmtId="164" fontId="7" fillId="0" borderId="0" xfId="0" applyNumberFormat="1" applyFont="1" applyFill="1" applyAlignment="1"/>
    <xf numFmtId="164" fontId="7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0" fontId="9" fillId="0" borderId="0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left"/>
    </xf>
    <xf numFmtId="164" fontId="7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center"/>
    </xf>
    <xf numFmtId="167" fontId="7" fillId="0" borderId="0" xfId="0" applyNumberFormat="1" applyFont="1" applyFill="1" applyBorder="1" applyAlignment="1">
      <alignment horizontal="right"/>
    </xf>
    <xf numFmtId="167" fontId="7" fillId="0" borderId="0" xfId="0" applyNumberFormat="1" applyFont="1" applyFill="1" applyAlignment="1"/>
    <xf numFmtId="167" fontId="7" fillId="0" borderId="0" xfId="0" applyNumberFormat="1" applyFont="1" applyFill="1" applyBorder="1" applyAlignment="1"/>
    <xf numFmtId="0" fontId="25" fillId="0" borderId="0" xfId="0" applyFont="1" applyFill="1"/>
    <xf numFmtId="0" fontId="25" fillId="0" borderId="0" xfId="0" applyNumberFormat="1" applyFont="1" applyFill="1" applyBorder="1" applyAlignment="1">
      <alignment horizontal="left"/>
    </xf>
    <xf numFmtId="0" fontId="25" fillId="0" borderId="0" xfId="0" applyNumberFormat="1" applyFont="1" applyFill="1" applyAlignment="1">
      <alignment horizontal="left"/>
    </xf>
    <xf numFmtId="165" fontId="6" fillId="0" borderId="0" xfId="1" applyNumberFormat="1" applyFont="1" applyFill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 vertical="center"/>
    </xf>
    <xf numFmtId="49" fontId="6" fillId="0" borderId="0" xfId="15" applyNumberFormat="1" applyFont="1" applyFill="1" applyAlignment="1"/>
    <xf numFmtId="0" fontId="7" fillId="0" borderId="0" xfId="14" applyFont="1" applyFill="1" applyAlignment="1"/>
    <xf numFmtId="0" fontId="7" fillId="0" borderId="0" xfId="0" applyFont="1" applyFill="1" applyAlignment="1"/>
    <xf numFmtId="165" fontId="7" fillId="0" borderId="2" xfId="1" applyNumberFormat="1" applyFont="1" applyFill="1" applyBorder="1" applyAlignment="1">
      <alignment horizontal="right"/>
    </xf>
    <xf numFmtId="164" fontId="25" fillId="0" borderId="0" xfId="0" applyNumberFormat="1" applyFont="1" applyFill="1" applyBorder="1" applyAlignment="1">
      <alignment horizontal="right"/>
    </xf>
    <xf numFmtId="0" fontId="25" fillId="0" borderId="0" xfId="0" applyFont="1" applyFill="1" applyAlignment="1"/>
    <xf numFmtId="0" fontId="8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justify"/>
    </xf>
    <xf numFmtId="0" fontId="7" fillId="0" borderId="0" xfId="0" applyFont="1" applyFill="1" applyBorder="1" applyAlignment="1">
      <alignment horizontal="justify"/>
    </xf>
    <xf numFmtId="41" fontId="6" fillId="0" borderId="0" xfId="1" quotePrefix="1" applyNumberFormat="1" applyFont="1" applyFill="1" applyBorder="1" applyAlignment="1">
      <alignment horizontal="center"/>
    </xf>
    <xf numFmtId="41" fontId="7" fillId="0" borderId="2" xfId="1" quotePrefix="1" applyNumberFormat="1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25" fillId="0" borderId="0" xfId="0" applyFont="1" applyFill="1" applyAlignment="1">
      <alignment horizontal="center"/>
    </xf>
    <xf numFmtId="0" fontId="25" fillId="0" borderId="0" xfId="0" applyFont="1" applyFill="1" applyBorder="1" applyAlignment="1"/>
    <xf numFmtId="0" fontId="25" fillId="0" borderId="0" xfId="0" applyFont="1" applyFill="1" applyBorder="1" applyAlignment="1">
      <alignment horizontal="justify"/>
    </xf>
    <xf numFmtId="41" fontId="25" fillId="0" borderId="0" xfId="0" applyNumberFormat="1" applyFont="1" applyFill="1" applyBorder="1" applyAlignment="1"/>
    <xf numFmtId="166" fontId="25" fillId="0" borderId="0" xfId="4" applyNumberFormat="1" applyFont="1" applyFill="1" applyBorder="1" applyAlignment="1">
      <alignment horizontal="left"/>
    </xf>
    <xf numFmtId="0" fontId="13" fillId="0" borderId="0" xfId="0" applyNumberFormat="1" applyFont="1" applyFill="1" applyAlignment="1">
      <alignment horizontal="center"/>
    </xf>
    <xf numFmtId="0" fontId="14" fillId="0" borderId="0" xfId="0" applyNumberFormat="1" applyFont="1" applyFill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9" fillId="0" borderId="0" xfId="7" applyFont="1" applyFill="1" applyAlignment="1">
      <alignment wrapText="1"/>
    </xf>
    <xf numFmtId="49" fontId="6" fillId="0" borderId="0" xfId="9" applyNumberFormat="1" applyFont="1" applyFill="1" applyAlignment="1"/>
    <xf numFmtId="165" fontId="6" fillId="0" borderId="0" xfId="1" applyNumberFormat="1" applyFont="1" applyFill="1" applyBorder="1" applyAlignment="1">
      <alignment horizontal="right"/>
    </xf>
    <xf numFmtId="0" fontId="6" fillId="0" borderId="0" xfId="9" applyFont="1" applyFill="1"/>
    <xf numFmtId="43" fontId="6" fillId="0" borderId="0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right"/>
    </xf>
    <xf numFmtId="49" fontId="6" fillId="0" borderId="0" xfId="9" applyNumberFormat="1" applyFont="1" applyFill="1" applyAlignment="1">
      <alignment horizontal="left"/>
    </xf>
    <xf numFmtId="0" fontId="6" fillId="0" borderId="0" xfId="9" applyFont="1" applyFill="1" applyAlignment="1"/>
    <xf numFmtId="0" fontId="7" fillId="0" borderId="0" xfId="8" applyFont="1" applyFill="1" applyAlignment="1"/>
    <xf numFmtId="49" fontId="8" fillId="0" borderId="0" xfId="10" applyNumberFormat="1" applyFont="1" applyFill="1" applyAlignment="1"/>
    <xf numFmtId="49" fontId="6" fillId="0" borderId="0" xfId="10" applyNumberFormat="1" applyFont="1" applyFill="1" applyAlignment="1"/>
    <xf numFmtId="0" fontId="6" fillId="0" borderId="0" xfId="10" applyFont="1" applyFill="1" applyAlignment="1">
      <alignment wrapText="1"/>
    </xf>
    <xf numFmtId="49" fontId="6" fillId="0" borderId="0" xfId="11" applyNumberFormat="1" applyFont="1" applyFill="1" applyAlignment="1"/>
    <xf numFmtId="37" fontId="8" fillId="0" borderId="0" xfId="11" applyNumberFormat="1" applyFont="1" applyFill="1" applyBorder="1" applyAlignment="1">
      <alignment horizontal="center"/>
    </xf>
    <xf numFmtId="165" fontId="6" fillId="0" borderId="3" xfId="1" applyNumberFormat="1" applyFont="1" applyFill="1" applyBorder="1" applyAlignment="1"/>
    <xf numFmtId="37" fontId="6" fillId="0" borderId="0" xfId="11" applyNumberFormat="1" applyFont="1" applyFill="1" applyBorder="1" applyAlignment="1"/>
    <xf numFmtId="49" fontId="7" fillId="0" borderId="0" xfId="11" applyNumberFormat="1" applyFont="1" applyFill="1" applyAlignment="1">
      <alignment horizontal="left"/>
    </xf>
    <xf numFmtId="37" fontId="9" fillId="0" borderId="0" xfId="11" applyNumberFormat="1" applyFont="1" applyFill="1" applyBorder="1" applyAlignment="1">
      <alignment horizontal="center"/>
    </xf>
    <xf numFmtId="165" fontId="7" fillId="0" borderId="3" xfId="11" applyNumberFormat="1" applyFont="1" applyFill="1" applyBorder="1" applyAlignment="1"/>
    <xf numFmtId="43" fontId="7" fillId="0" borderId="0" xfId="11" applyNumberFormat="1" applyFont="1" applyFill="1" applyBorder="1" applyAlignment="1"/>
    <xf numFmtId="37" fontId="7" fillId="0" borderId="0" xfId="11" applyNumberFormat="1" applyFont="1" applyFill="1" applyBorder="1" applyAlignment="1"/>
    <xf numFmtId="49" fontId="2" fillId="0" borderId="0" xfId="15" applyNumberFormat="1" applyFont="1" applyFill="1" applyAlignment="1"/>
    <xf numFmtId="0" fontId="6" fillId="0" borderId="0" xfId="11" applyFont="1" applyFill="1" applyBorder="1" applyAlignment="1">
      <alignment horizontal="left"/>
    </xf>
    <xf numFmtId="0" fontId="6" fillId="0" borderId="0" xfId="11" applyFont="1" applyFill="1" applyAlignment="1"/>
    <xf numFmtId="0" fontId="6" fillId="0" borderId="0" xfId="11" applyFont="1" applyFill="1" applyBorder="1" applyAlignment="1"/>
    <xf numFmtId="49" fontId="4" fillId="0" borderId="0" xfId="11" applyNumberFormat="1" applyFont="1" applyFill="1" applyAlignment="1"/>
    <xf numFmtId="0" fontId="9" fillId="0" borderId="0" xfId="11" applyFont="1" applyFill="1" applyAlignment="1">
      <alignment horizontal="center"/>
    </xf>
    <xf numFmtId="49" fontId="7" fillId="0" borderId="0" xfId="11" applyNumberFormat="1" applyFont="1" applyFill="1" applyAlignment="1"/>
    <xf numFmtId="0" fontId="7" fillId="0" borderId="0" xfId="11" applyFont="1" applyFill="1" applyBorder="1" applyAlignment="1">
      <alignment horizontal="left"/>
    </xf>
    <xf numFmtId="0" fontId="6" fillId="0" borderId="0" xfId="15" applyFont="1" applyFill="1"/>
    <xf numFmtId="49" fontId="9" fillId="0" borderId="0" xfId="11" applyNumberFormat="1" applyFont="1" applyFill="1" applyAlignment="1"/>
    <xf numFmtId="164" fontId="8" fillId="0" borderId="0" xfId="11" applyNumberFormat="1" applyFont="1" applyFill="1" applyAlignment="1">
      <alignment horizontal="center"/>
    </xf>
    <xf numFmtId="164" fontId="6" fillId="0" borderId="0" xfId="11" applyNumberFormat="1" applyFont="1" applyFill="1" applyAlignment="1"/>
    <xf numFmtId="164" fontId="6" fillId="0" borderId="0" xfId="11" applyNumberFormat="1" applyFont="1" applyFill="1" applyBorder="1" applyAlignment="1"/>
    <xf numFmtId="165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164" fontId="8" fillId="0" borderId="0" xfId="11" applyNumberFormat="1" applyFont="1" applyFill="1" applyBorder="1" applyAlignment="1">
      <alignment horizontal="center"/>
    </xf>
    <xf numFmtId="49" fontId="6" fillId="0" borderId="0" xfId="11" applyNumberFormat="1" applyFont="1" applyFill="1" applyAlignment="1">
      <alignment horizontal="left"/>
    </xf>
    <xf numFmtId="164" fontId="9" fillId="0" borderId="0" xfId="11" applyNumberFormat="1" applyFont="1" applyFill="1" applyBorder="1" applyAlignment="1">
      <alignment horizontal="center"/>
    </xf>
    <xf numFmtId="164" fontId="7" fillId="0" borderId="0" xfId="11" applyNumberFormat="1" applyFont="1" applyFill="1" applyBorder="1" applyAlignment="1"/>
    <xf numFmtId="165" fontId="8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 applyBorder="1" applyAlignment="1"/>
    <xf numFmtId="165" fontId="6" fillId="0" borderId="3" xfId="1" applyNumberFormat="1" applyFont="1" applyFill="1" applyBorder="1" applyAlignment="1">
      <alignment horizontal="center"/>
    </xf>
    <xf numFmtId="164" fontId="9" fillId="0" borderId="0" xfId="11" applyNumberFormat="1" applyFont="1" applyFill="1" applyAlignment="1">
      <alignment horizontal="center"/>
    </xf>
    <xf numFmtId="0" fontId="25" fillId="0" borderId="0" xfId="7" applyFont="1" applyFill="1" applyAlignment="1">
      <alignment wrapText="1"/>
    </xf>
    <xf numFmtId="49" fontId="25" fillId="0" borderId="0" xfId="9" applyNumberFormat="1" applyFont="1" applyFill="1" applyAlignment="1">
      <alignment horizontal="left"/>
    </xf>
    <xf numFmtId="49" fontId="25" fillId="0" borderId="0" xfId="9" applyNumberFormat="1" applyFont="1" applyFill="1" applyAlignment="1"/>
    <xf numFmtId="164" fontId="25" fillId="0" borderId="0" xfId="0" applyNumberFormat="1" applyFont="1" applyFill="1" applyBorder="1" applyAlignment="1"/>
    <xf numFmtId="164" fontId="25" fillId="0" borderId="3" xfId="0" applyNumberFormat="1" applyFont="1" applyFill="1" applyBorder="1" applyAlignment="1"/>
    <xf numFmtId="165" fontId="25" fillId="0" borderId="0" xfId="1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/>
    <xf numFmtId="164" fontId="2" fillId="0" borderId="0" xfId="0" applyNumberFormat="1" applyFont="1" applyFill="1" applyAlignment="1"/>
    <xf numFmtId="49" fontId="13" fillId="0" borderId="0" xfId="15" applyNumberFormat="1" applyFont="1" applyFill="1" applyBorder="1" applyAlignment="1">
      <alignment horizontal="center"/>
    </xf>
    <xf numFmtId="49" fontId="13" fillId="0" borderId="0" xfId="15" applyNumberFormat="1" applyFont="1" applyFill="1" applyBorder="1" applyAlignment="1"/>
    <xf numFmtId="3" fontId="3" fillId="0" borderId="0" xfId="1" applyNumberFormat="1" applyFont="1" applyFill="1" applyAlignment="1"/>
    <xf numFmtId="0" fontId="3" fillId="0" borderId="0" xfId="11" applyFont="1" applyFill="1" applyBorder="1" applyAlignment="1">
      <alignment horizontal="left"/>
    </xf>
    <xf numFmtId="0" fontId="3" fillId="0" borderId="0" xfId="11" applyFont="1" applyFill="1" applyAlignment="1"/>
    <xf numFmtId="0" fontId="3" fillId="0" borderId="0" xfId="11" applyFont="1" applyFill="1" applyBorder="1" applyAlignment="1"/>
    <xf numFmtId="0" fontId="14" fillId="0" borderId="0" xfId="11" applyFont="1" applyFill="1" applyAlignment="1">
      <alignment horizontal="center"/>
    </xf>
    <xf numFmtId="0" fontId="5" fillId="0" borderId="0" xfId="11" applyFont="1" applyFill="1" applyAlignment="1"/>
    <xf numFmtId="0" fontId="5" fillId="0" borderId="0" xfId="11" applyFont="1" applyFill="1" applyBorder="1" applyAlignment="1"/>
    <xf numFmtId="0" fontId="5" fillId="0" borderId="0" xfId="11" applyFont="1" applyFill="1" applyBorder="1" applyAlignment="1">
      <alignment horizontal="left"/>
    </xf>
    <xf numFmtId="164" fontId="4" fillId="0" borderId="0" xfId="0" applyNumberFormat="1" applyFont="1" applyFill="1" applyBorder="1" applyAlignment="1"/>
    <xf numFmtId="164" fontId="4" fillId="0" borderId="0" xfId="0" applyNumberFormat="1" applyFont="1" applyFill="1" applyAlignment="1"/>
    <xf numFmtId="165" fontId="6" fillId="0" borderId="0" xfId="1" applyNumberFormat="1" applyFont="1" applyFill="1" applyAlignment="1"/>
    <xf numFmtId="49" fontId="7" fillId="0" borderId="0" xfId="15" applyNumberFormat="1" applyFont="1" applyFill="1" applyAlignment="1"/>
    <xf numFmtId="0" fontId="6" fillId="0" borderId="0" xfId="13" applyFont="1" applyFill="1" applyBorder="1" applyAlignment="1">
      <alignment wrapText="1"/>
    </xf>
    <xf numFmtId="43" fontId="25" fillId="0" borderId="0" xfId="0" applyNumberFormat="1" applyFont="1" applyFill="1" applyBorder="1" applyAlignment="1">
      <alignment horizontal="right"/>
    </xf>
    <xf numFmtId="49" fontId="6" fillId="0" borderId="0" xfId="0" applyNumberFormat="1" applyFont="1" applyFill="1" applyAlignment="1"/>
    <xf numFmtId="43" fontId="6" fillId="0" borderId="0" xfId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43" fontId="25" fillId="0" borderId="0" xfId="1" applyFont="1" applyFill="1" applyBorder="1" applyAlignment="1"/>
    <xf numFmtId="0" fontId="6" fillId="0" borderId="0" xfId="0" applyFont="1" applyFill="1"/>
    <xf numFmtId="49" fontId="9" fillId="0" borderId="0" xfId="15" applyNumberFormat="1" applyFont="1" applyFill="1" applyAlignment="1"/>
    <xf numFmtId="165" fontId="25" fillId="0" borderId="0" xfId="1" applyNumberFormat="1" applyFont="1" applyFill="1" applyBorder="1" applyAlignment="1"/>
    <xf numFmtId="0" fontId="7" fillId="0" borderId="0" xfId="13" applyFont="1" applyFill="1" applyBorder="1" applyAlignment="1"/>
    <xf numFmtId="0" fontId="4" fillId="0" borderId="0" xfId="0" applyFont="1" applyFill="1" applyAlignment="1">
      <alignment horizontal="justify"/>
    </xf>
    <xf numFmtId="0" fontId="12" fillId="0" borderId="0" xfId="0" applyFont="1" applyFill="1" applyAlignment="1">
      <alignment horizontal="center"/>
    </xf>
    <xf numFmtId="0" fontId="4" fillId="0" borderId="0" xfId="0" applyFont="1" applyFill="1" applyAlignment="1"/>
    <xf numFmtId="0" fontId="4" fillId="0" borderId="0" xfId="0" applyFont="1" applyFill="1" applyBorder="1" applyAlignment="1"/>
    <xf numFmtId="0" fontId="6" fillId="0" borderId="0" xfId="0" applyFont="1" applyFill="1" applyAlignment="1">
      <alignment horizontal="justify"/>
    </xf>
    <xf numFmtId="0" fontId="9" fillId="0" borderId="0" xfId="0" applyFont="1" applyFill="1" applyAlignment="1">
      <alignment horizontal="center"/>
    </xf>
    <xf numFmtId="43" fontId="25" fillId="0" borderId="0" xfId="1" applyNumberFormat="1" applyFont="1" applyFill="1" applyBorder="1" applyAlignment="1">
      <alignment horizontal="center"/>
    </xf>
    <xf numFmtId="43" fontId="25" fillId="0" borderId="0" xfId="1" applyNumberFormat="1" applyFont="1" applyFill="1" applyBorder="1" applyAlignment="1"/>
    <xf numFmtId="41" fontId="25" fillId="0" borderId="0" xfId="1" applyNumberFormat="1" applyFont="1" applyFill="1" applyBorder="1" applyAlignment="1">
      <alignment horizontal="center"/>
    </xf>
    <xf numFmtId="43" fontId="25" fillId="0" borderId="3" xfId="1" applyNumberFormat="1" applyFont="1" applyFill="1" applyBorder="1" applyAlignment="1">
      <alignment horizontal="center"/>
    </xf>
    <xf numFmtId="41" fontId="6" fillId="0" borderId="3" xfId="1" quotePrefix="1" applyNumberFormat="1" applyFont="1" applyFill="1" applyBorder="1" applyAlignment="1">
      <alignment horizontal="center"/>
    </xf>
    <xf numFmtId="41" fontId="25" fillId="0" borderId="3" xfId="0" applyNumberFormat="1" applyFont="1" applyFill="1" applyBorder="1" applyAlignment="1">
      <alignment horizontal="center"/>
    </xf>
    <xf numFmtId="41" fontId="25" fillId="0" borderId="0" xfId="0" applyNumberFormat="1" applyFont="1" applyFill="1" applyBorder="1" applyAlignment="1">
      <alignment horizontal="center"/>
    </xf>
    <xf numFmtId="43" fontId="7" fillId="0" borderId="3" xfId="1" applyNumberFormat="1" applyFont="1" applyFill="1" applyBorder="1" applyAlignment="1">
      <alignment horizontal="center"/>
    </xf>
    <xf numFmtId="41" fontId="7" fillId="0" borderId="3" xfId="1" quotePrefix="1" applyNumberFormat="1" applyFont="1" applyFill="1" applyBorder="1" applyAlignment="1">
      <alignment horizontal="center"/>
    </xf>
    <xf numFmtId="41" fontId="7" fillId="0" borderId="3" xfId="0" applyNumberFormat="1" applyFont="1" applyFill="1" applyBorder="1" applyAlignment="1">
      <alignment horizontal="center"/>
    </xf>
    <xf numFmtId="43" fontId="7" fillId="0" borderId="1" xfId="1" applyNumberFormat="1" applyFont="1" applyFill="1" applyBorder="1" applyAlignment="1">
      <alignment horizontal="center"/>
    </xf>
    <xf numFmtId="43" fontId="7" fillId="0" borderId="0" xfId="1" applyNumberFormat="1" applyFont="1" applyFill="1" applyBorder="1" applyAlignment="1"/>
    <xf numFmtId="41" fontId="7" fillId="0" borderId="1" xfId="1" quotePrefix="1" applyNumberFormat="1" applyFont="1" applyFill="1" applyBorder="1" applyAlignment="1">
      <alignment horizontal="center"/>
    </xf>
    <xf numFmtId="41" fontId="7" fillId="0" borderId="1" xfId="0" applyNumberFormat="1" applyFont="1" applyFill="1" applyBorder="1" applyAlignment="1"/>
    <xf numFmtId="0" fontId="9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6" fillId="0" borderId="0" xfId="11" applyFont="1" applyFill="1"/>
    <xf numFmtId="49" fontId="9" fillId="0" borderId="0" xfId="15" applyNumberFormat="1" applyFont="1" applyFill="1" applyBorder="1" applyAlignment="1"/>
    <xf numFmtId="165" fontId="7" fillId="0" borderId="0" xfId="1" applyNumberFormat="1" applyFont="1" applyFill="1" applyBorder="1" applyAlignment="1"/>
    <xf numFmtId="0" fontId="6" fillId="0" borderId="0" xfId="12" applyFont="1" applyFill="1" applyAlignment="1"/>
    <xf numFmtId="49" fontId="8" fillId="0" borderId="0" xfId="15" applyNumberFormat="1" applyFont="1" applyFill="1" applyBorder="1" applyAlignment="1">
      <alignment horizontal="center"/>
    </xf>
    <xf numFmtId="0" fontId="7" fillId="0" borderId="0" xfId="12" applyFont="1" applyFill="1" applyAlignment="1"/>
    <xf numFmtId="165" fontId="7" fillId="0" borderId="3" xfId="1" applyNumberFormat="1" applyFont="1" applyFill="1" applyBorder="1" applyAlignment="1"/>
    <xf numFmtId="165" fontId="26" fillId="0" borderId="3" xfId="1" applyNumberFormat="1" applyFont="1" applyFill="1" applyBorder="1" applyAlignment="1">
      <alignment horizontal="right"/>
    </xf>
    <xf numFmtId="165" fontId="6" fillId="0" borderId="0" xfId="1" quotePrefix="1" applyNumberFormat="1" applyFont="1" applyFill="1" applyBorder="1" applyAlignment="1">
      <alignment horizontal="center"/>
    </xf>
    <xf numFmtId="165" fontId="25" fillId="0" borderId="0" xfId="1" applyNumberFormat="1" applyFont="1" applyFill="1" applyBorder="1" applyAlignment="1">
      <alignment vertical="center"/>
    </xf>
    <xf numFmtId="165" fontId="7" fillId="0" borderId="0" xfId="1" applyNumberFormat="1" applyFont="1" applyFill="1" applyBorder="1" applyAlignment="1">
      <alignment horizontal="right" vertical="center"/>
    </xf>
    <xf numFmtId="165" fontId="25" fillId="0" borderId="3" xfId="1" applyNumberFormat="1" applyFont="1" applyFill="1" applyBorder="1" applyAlignment="1">
      <alignment horizontal="right"/>
    </xf>
    <xf numFmtId="165" fontId="7" fillId="0" borderId="0" xfId="1" applyNumberFormat="1" applyFont="1" applyFill="1" applyAlignment="1"/>
    <xf numFmtId="165" fontId="4" fillId="0" borderId="0" xfId="1" applyNumberFormat="1" applyFont="1" applyFill="1" applyAlignment="1"/>
    <xf numFmtId="165" fontId="25" fillId="0" borderId="0" xfId="1" applyNumberFormat="1" applyFont="1" applyFill="1" applyAlignment="1">
      <alignment horizontal="center"/>
    </xf>
    <xf numFmtId="165" fontId="8" fillId="0" borderId="0" xfId="1" applyNumberFormat="1" applyFont="1" applyFill="1" applyAlignment="1">
      <alignment horizontal="center"/>
    </xf>
    <xf numFmtId="165" fontId="25" fillId="0" borderId="3" xfId="1" applyNumberFormat="1" applyFont="1" applyFill="1" applyBorder="1" applyAlignment="1">
      <alignment horizontal="center"/>
    </xf>
    <xf numFmtId="165" fontId="7" fillId="0" borderId="3" xfId="1" applyNumberFormat="1" applyFont="1" applyFill="1" applyBorder="1" applyAlignment="1">
      <alignment horizontal="center"/>
    </xf>
    <xf numFmtId="165" fontId="7" fillId="0" borderId="1" xfId="1" applyNumberFormat="1" applyFont="1" applyFill="1" applyBorder="1" applyAlignment="1"/>
    <xf numFmtId="165" fontId="7" fillId="0" borderId="2" xfId="1" quotePrefix="1" applyNumberFormat="1" applyFont="1" applyFill="1" applyBorder="1" applyAlignment="1">
      <alignment horizontal="center"/>
    </xf>
    <xf numFmtId="0" fontId="27" fillId="0" borderId="0" xfId="0" applyFont="1" applyAlignment="1">
      <alignment vertical="center"/>
    </xf>
    <xf numFmtId="165" fontId="7" fillId="0" borderId="1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165" fontId="7" fillId="0" borderId="2" xfId="1" applyNumberFormat="1" applyFont="1" applyFill="1" applyBorder="1" applyAlignment="1"/>
    <xf numFmtId="43" fontId="6" fillId="0" borderId="0" xfId="1" applyFont="1" applyFill="1" applyAlignment="1">
      <alignment horizontal="center"/>
    </xf>
    <xf numFmtId="165" fontId="7" fillId="0" borderId="0" xfId="1" applyNumberFormat="1" applyFont="1" applyFill="1" applyBorder="1" applyAlignment="1">
      <alignment horizontal="center"/>
    </xf>
    <xf numFmtId="165" fontId="6" fillId="0" borderId="2" xfId="1" applyNumberFormat="1" applyFont="1" applyFill="1" applyBorder="1" applyAlignment="1"/>
    <xf numFmtId="165" fontId="25" fillId="0" borderId="0" xfId="1" applyNumberFormat="1" applyFont="1" applyFill="1" applyAlignment="1"/>
    <xf numFmtId="165" fontId="25" fillId="0" borderId="0" xfId="1" applyNumberFormat="1" applyFont="1" applyFill="1" applyAlignment="1">
      <alignment horizontal="right"/>
    </xf>
    <xf numFmtId="165" fontId="7" fillId="0" borderId="0" xfId="1" applyNumberFormat="1" applyFont="1" applyFill="1" applyAlignment="1">
      <alignment horizontal="right"/>
    </xf>
    <xf numFmtId="165" fontId="25" fillId="0" borderId="0" xfId="1" applyNumberFormat="1" applyFont="1" applyFill="1" applyBorder="1" applyAlignment="1">
      <alignment horizontal="right"/>
    </xf>
    <xf numFmtId="43" fontId="6" fillId="0" borderId="2" xfId="1" applyFont="1" applyFill="1" applyBorder="1" applyAlignment="1">
      <alignment horizontal="right"/>
    </xf>
    <xf numFmtId="43" fontId="7" fillId="0" borderId="0" xfId="1" applyFont="1" applyFill="1" applyBorder="1" applyAlignment="1">
      <alignment horizontal="right" vertical="center"/>
    </xf>
    <xf numFmtId="43" fontId="6" fillId="0" borderId="2" xfId="1" applyFont="1" applyFill="1" applyBorder="1" applyAlignment="1">
      <alignment horizontal="center"/>
    </xf>
    <xf numFmtId="165" fontId="7" fillId="0" borderId="0" xfId="1" applyNumberFormat="1" applyFont="1" applyFill="1"/>
    <xf numFmtId="165" fontId="6" fillId="0" borderId="0" xfId="1" applyNumberFormat="1" applyFont="1" applyFill="1" applyBorder="1"/>
    <xf numFmtId="49" fontId="6" fillId="0" borderId="0" xfId="0" applyNumberFormat="1" applyFont="1" applyFill="1"/>
    <xf numFmtId="49" fontId="2" fillId="0" borderId="0" xfId="15" applyNumberFormat="1" applyFont="1"/>
    <xf numFmtId="0" fontId="8" fillId="0" borderId="0" xfId="19" applyFont="1" applyAlignment="1">
      <alignment horizontal="center"/>
    </xf>
    <xf numFmtId="0" fontId="8" fillId="0" borderId="0" xfId="19" applyFont="1" applyAlignment="1">
      <alignment horizontal="centerContinuous"/>
    </xf>
    <xf numFmtId="0" fontId="6" fillId="0" borderId="0" xfId="19" applyFont="1" applyAlignment="1">
      <alignment horizontal="centerContinuous"/>
    </xf>
    <xf numFmtId="37" fontId="6" fillId="0" borderId="0" xfId="19" applyNumberFormat="1" applyFont="1" applyAlignment="1">
      <alignment horizontal="centerContinuous"/>
    </xf>
    <xf numFmtId="49" fontId="6" fillId="0" borderId="0" xfId="20" applyNumberFormat="1" applyFont="1" applyAlignment="1">
      <alignment horizontal="right"/>
    </xf>
    <xf numFmtId="0" fontId="6" fillId="0" borderId="0" xfId="19" applyFont="1"/>
    <xf numFmtId="0" fontId="4" fillId="0" borderId="0" xfId="19" applyFont="1" applyAlignment="1">
      <alignment horizontal="left"/>
    </xf>
    <xf numFmtId="0" fontId="6" fillId="0" borderId="0" xfId="20" applyFont="1"/>
    <xf numFmtId="0" fontId="8" fillId="0" borderId="0" xfId="20" applyFont="1" applyAlignment="1">
      <alignment horizontal="center"/>
    </xf>
    <xf numFmtId="0" fontId="8" fillId="0" borderId="0" xfId="20" applyFont="1"/>
    <xf numFmtId="0" fontId="7" fillId="0" borderId="0" xfId="20" applyFont="1" applyAlignment="1">
      <alignment horizontal="center"/>
    </xf>
    <xf numFmtId="0" fontId="6" fillId="0" borderId="0" xfId="20" applyFont="1" applyAlignment="1">
      <alignment horizontal="center"/>
    </xf>
    <xf numFmtId="37" fontId="6" fillId="0" borderId="0" xfId="20" applyNumberFormat="1" applyFont="1" applyAlignment="1">
      <alignment horizontal="center"/>
    </xf>
    <xf numFmtId="37" fontId="6" fillId="0" borderId="3" xfId="20" applyNumberFormat="1" applyFont="1" applyBorder="1" applyAlignment="1">
      <alignment horizontal="center"/>
    </xf>
    <xf numFmtId="0" fontId="6" fillId="0" borderId="0" xfId="21" applyFont="1" applyAlignment="1">
      <alignment horizontal="center"/>
    </xf>
    <xf numFmtId="0" fontId="8" fillId="0" borderId="0" xfId="21" applyFont="1" applyAlignment="1">
      <alignment horizontal="center"/>
    </xf>
    <xf numFmtId="164" fontId="6" fillId="0" borderId="0" xfId="21" applyNumberFormat="1" applyFont="1"/>
    <xf numFmtId="164" fontId="6" fillId="0" borderId="0" xfId="21" applyNumberFormat="1" applyFont="1" applyAlignment="1">
      <alignment horizontal="center"/>
    </xf>
    <xf numFmtId="164" fontId="6" fillId="0" borderId="0" xfId="21" applyNumberFormat="1" applyFont="1" applyAlignment="1">
      <alignment horizontal="center" wrapText="1"/>
    </xf>
    <xf numFmtId="0" fontId="7" fillId="0" borderId="0" xfId="22" applyFont="1"/>
    <xf numFmtId="164" fontId="8" fillId="0" borderId="0" xfId="21" applyNumberFormat="1" applyFont="1" applyAlignment="1">
      <alignment horizontal="center"/>
    </xf>
    <xf numFmtId="164" fontId="8" fillId="0" borderId="0" xfId="21" applyNumberFormat="1" applyFont="1"/>
    <xf numFmtId="37" fontId="7" fillId="0" borderId="0" xfId="1" applyNumberFormat="1" applyFont="1" applyFill="1" applyBorder="1"/>
    <xf numFmtId="37" fontId="7" fillId="0" borderId="0" xfId="1" applyNumberFormat="1" applyFont="1" applyFill="1" applyBorder="1" applyAlignment="1"/>
    <xf numFmtId="0" fontId="7" fillId="0" borderId="0" xfId="0" applyFont="1"/>
    <xf numFmtId="43" fontId="30" fillId="0" borderId="0" xfId="1" applyFont="1" applyFill="1" applyBorder="1" applyAlignment="1">
      <alignment horizontal="center"/>
    </xf>
    <xf numFmtId="165" fontId="6" fillId="0" borderId="0" xfId="23" applyNumberFormat="1" applyFont="1" applyFill="1" applyAlignment="1"/>
    <xf numFmtId="165" fontId="30" fillId="0" borderId="0" xfId="1" applyNumberFormat="1" applyFont="1" applyFill="1" applyBorder="1" applyAlignment="1">
      <alignment horizontal="center"/>
    </xf>
    <xf numFmtId="0" fontId="7" fillId="0" borderId="0" xfId="24" applyFont="1"/>
    <xf numFmtId="3" fontId="7" fillId="0" borderId="0" xfId="1" applyNumberFormat="1" applyFont="1" applyFill="1" applyBorder="1"/>
    <xf numFmtId="3" fontId="7" fillId="0" borderId="0" xfId="1" applyNumberFormat="1" applyFont="1" applyFill="1" applyBorder="1" applyAlignment="1"/>
    <xf numFmtId="0" fontId="9" fillId="0" borderId="0" xfId="0" applyFont="1"/>
    <xf numFmtId="0" fontId="6" fillId="0" borderId="0" xfId="25" applyFont="1"/>
    <xf numFmtId="165" fontId="6" fillId="0" borderId="0" xfId="15" applyNumberFormat="1"/>
    <xf numFmtId="165" fontId="31" fillId="0" borderId="1" xfId="1" applyNumberFormat="1" applyFont="1" applyFill="1" applyBorder="1" applyAlignment="1">
      <alignment horizontal="center"/>
    </xf>
    <xf numFmtId="0" fontId="7" fillId="0" borderId="0" xfId="20" applyFont="1"/>
    <xf numFmtId="165" fontId="7" fillId="0" borderId="1" xfId="15" applyNumberFormat="1" applyFont="1" applyBorder="1"/>
    <xf numFmtId="0" fontId="7" fillId="0" borderId="0" xfId="21" applyFont="1"/>
    <xf numFmtId="164" fontId="9" fillId="0" borderId="0" xfId="21" applyNumberFormat="1" applyFont="1" applyAlignment="1">
      <alignment horizontal="center"/>
    </xf>
    <xf numFmtId="164" fontId="9" fillId="0" borderId="0" xfId="21" applyNumberFormat="1" applyFont="1"/>
    <xf numFmtId="165" fontId="7" fillId="0" borderId="0" xfId="23" applyNumberFormat="1" applyFont="1" applyFill="1" applyAlignment="1"/>
    <xf numFmtId="164" fontId="7" fillId="0" borderId="0" xfId="21" applyNumberFormat="1" applyFont="1"/>
    <xf numFmtId="164" fontId="7" fillId="0" borderId="0" xfId="21" applyNumberFormat="1" applyFont="1" applyAlignment="1">
      <alignment horizontal="right"/>
    </xf>
    <xf numFmtId="49" fontId="7" fillId="0" borderId="0" xfId="20" applyNumberFormat="1" applyFont="1"/>
    <xf numFmtId="37" fontId="31" fillId="0" borderId="2" xfId="1" applyNumberFormat="1" applyFont="1" applyFill="1" applyBorder="1" applyAlignment="1">
      <alignment horizontal="right"/>
    </xf>
    <xf numFmtId="37" fontId="6" fillId="0" borderId="0" xfId="1" applyNumberFormat="1" applyFont="1" applyFill="1"/>
    <xf numFmtId="37" fontId="32" fillId="0" borderId="0" xfId="20" applyNumberFormat="1" applyFont="1" applyAlignment="1">
      <alignment horizontal="left" vertical="top"/>
    </xf>
    <xf numFmtId="165" fontId="31" fillId="0" borderId="2" xfId="1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20" applyFont="1" applyAlignment="1">
      <alignment horizontal="center"/>
    </xf>
    <xf numFmtId="0" fontId="33" fillId="0" borderId="0" xfId="0" applyNumberFormat="1" applyFont="1" applyFill="1" applyAlignment="1">
      <alignment horizontal="left" wrapText="1"/>
    </xf>
    <xf numFmtId="0" fontId="33" fillId="0" borderId="0" xfId="0" applyNumberFormat="1" applyFont="1" applyFill="1" applyAlignment="1">
      <alignment horizontal="left"/>
    </xf>
    <xf numFmtId="165" fontId="26" fillId="0" borderId="0" xfId="1" applyNumberFormat="1" applyFont="1" applyFill="1" applyBorder="1" applyAlignment="1">
      <alignment horizontal="right"/>
    </xf>
    <xf numFmtId="165" fontId="26" fillId="0" borderId="0" xfId="1" applyNumberFormat="1" applyFont="1" applyFill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20" applyFont="1" applyAlignment="1">
      <alignment horizontal="center"/>
    </xf>
    <xf numFmtId="0" fontId="8" fillId="0" borderId="0" xfId="20" applyFont="1" applyAlignment="1">
      <alignment horizontal="center"/>
    </xf>
    <xf numFmtId="37" fontId="7" fillId="0" borderId="0" xfId="0" applyNumberFormat="1" applyFont="1" applyBorder="1" applyAlignment="1">
      <alignment horizontal="right"/>
    </xf>
    <xf numFmtId="165" fontId="7" fillId="0" borderId="0" xfId="1" applyNumberFormat="1" applyFont="1" applyBorder="1" applyAlignment="1">
      <alignment horizontal="right"/>
    </xf>
    <xf numFmtId="165" fontId="7" fillId="0" borderId="0" xfId="1" applyNumberFormat="1" applyFont="1" applyBorder="1"/>
    <xf numFmtId="37" fontId="32" fillId="0" borderId="0" xfId="20" quotePrefix="1" applyNumberFormat="1" applyFont="1" applyAlignment="1">
      <alignment horizontal="left" vertical="top"/>
    </xf>
    <xf numFmtId="37" fontId="7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165" fontId="7" fillId="0" borderId="1" xfId="1" applyNumberFormat="1" applyFont="1" applyFill="1" applyBorder="1" applyAlignment="1">
      <alignment horizontal="center"/>
    </xf>
    <xf numFmtId="0" fontId="25" fillId="0" borderId="0" xfId="9" applyFont="1" applyFill="1"/>
    <xf numFmtId="164" fontId="7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11" applyFont="1" applyFill="1" applyAlignment="1">
      <alignment horizontal="center"/>
    </xf>
    <xf numFmtId="0" fontId="25" fillId="0" borderId="0" xfId="0" applyFont="1"/>
    <xf numFmtId="37" fontId="8" fillId="0" borderId="0" xfId="0" applyNumberFormat="1" applyFont="1" applyAlignment="1">
      <alignment horizontal="center"/>
    </xf>
    <xf numFmtId="0" fontId="6" fillId="0" borderId="0" xfId="0" applyFont="1"/>
    <xf numFmtId="0" fontId="8" fillId="0" borderId="0" xfId="20" applyFont="1" applyFill="1"/>
    <xf numFmtId="0" fontId="6" fillId="0" borderId="0" xfId="20" applyFont="1" applyFill="1"/>
    <xf numFmtId="0" fontId="7" fillId="0" borderId="0" xfId="26" applyFont="1"/>
    <xf numFmtId="0" fontId="8" fillId="0" borderId="0" xfId="7" applyFont="1" applyFill="1" applyAlignment="1"/>
    <xf numFmtId="164" fontId="8" fillId="0" borderId="0" xfId="0" applyNumberFormat="1" applyFont="1" applyFill="1" applyAlignment="1">
      <alignment horizontal="center"/>
    </xf>
    <xf numFmtId="164" fontId="7" fillId="0" borderId="0" xfId="0" applyNumberFormat="1" applyFont="1" applyFill="1" applyAlignment="1">
      <alignment horizontal="center"/>
    </xf>
    <xf numFmtId="164" fontId="25" fillId="0" borderId="0" xfId="0" quotePrefix="1" applyNumberFormat="1" applyFont="1" applyFill="1" applyAlignment="1">
      <alignment horizontal="center"/>
    </xf>
    <xf numFmtId="16" fontId="25" fillId="0" borderId="0" xfId="0" applyNumberFormat="1" applyFont="1" applyFill="1" applyBorder="1" applyAlignment="1">
      <alignment horizontal="center"/>
    </xf>
    <xf numFmtId="16" fontId="25" fillId="0" borderId="0" xfId="0" quotePrefix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25" fillId="0" borderId="3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20" applyFont="1" applyAlignment="1">
      <alignment horizontal="center"/>
    </xf>
    <xf numFmtId="0" fontId="6" fillId="0" borderId="3" xfId="21" applyFont="1" applyBorder="1" applyAlignment="1">
      <alignment horizontal="center"/>
    </xf>
    <xf numFmtId="0" fontId="8" fillId="0" borderId="0" xfId="20" applyFont="1" applyAlignment="1">
      <alignment horizontal="center"/>
    </xf>
    <xf numFmtId="0" fontId="8" fillId="0" borderId="0" xfId="11" applyFont="1" applyFill="1" applyAlignment="1">
      <alignment horizontal="center"/>
    </xf>
    <xf numFmtId="0" fontId="7" fillId="0" borderId="0" xfId="11" applyFont="1" applyFill="1" applyAlignment="1">
      <alignment horizontal="center"/>
    </xf>
    <xf numFmtId="0" fontId="25" fillId="0" borderId="0" xfId="11" applyFont="1" applyFill="1" applyAlignment="1">
      <alignment horizontal="center"/>
    </xf>
    <xf numFmtId="0" fontId="6" fillId="0" borderId="0" xfId="11" applyFont="1" applyFill="1" applyAlignment="1">
      <alignment horizontal="center"/>
    </xf>
  </cellXfs>
  <cellStyles count="18395">
    <cellStyle name="_x0013_" xfId="1399" xr:uid="{2F237B91-73AE-4E2F-A54E-6C4F98D20DB2}"/>
    <cellStyle name=" 1" xfId="1400" xr:uid="{0BC8C54C-EDDD-42E3-A643-35931EDD054F}"/>
    <cellStyle name=" a specified number of montd" xfId="1401" xr:uid="{819EC66D-F073-4A66-9B5A-0133FDCB6524}"/>
    <cellStyle name=" before or after a specified number of montd" xfId="1402" xr:uid="{5C15FF57-269C-4161-A7B3-8F3FF059A722}"/>
    <cellStyle name=" between two dateœ" xfId="1403" xr:uid="{40C0A104-3980-4517-AC51-50224676ED99}"/>
    <cellStyle name=" of whole workdays between two dateœ" xfId="1404" xr:uid="{1B57FB07-B142-4DE2-9F3E-3F738E495B8F}"/>
    <cellStyle name="#.)" xfId="64" xr:uid="{BB1D564D-88AF-475F-892C-9E1AE656C8CB}"/>
    <cellStyle name="$" xfId="65" xr:uid="{911AB709-20C4-4BF7-BD39-BC087CE818EB}"/>
    <cellStyle name="$-" xfId="1405" xr:uid="{0813FA4F-0DEB-4CFF-85F8-83D178AC4833}"/>
    <cellStyle name="$0.00" xfId="1406" xr:uid="{B99B1487-3680-4018-8DF9-7CF910B0A285}"/>
    <cellStyle name="$123" xfId="1407" xr:uid="{30B0F5FB-F05B-4B9D-91EA-39D935ED1B61}"/>
    <cellStyle name="$123.00" xfId="1408" xr:uid="{20127980-753B-4DCB-A910-B693F025C478}"/>
    <cellStyle name="$123_89-4400f60" xfId="1409" xr:uid="{566D0724-3A14-4143-94ED-E229A12CE1DF}"/>
    <cellStyle name="､@ｯ・AP" xfId="66" xr:uid="{A50C62E3-3347-4D27-A953-A65BBF02E698}"/>
    <cellStyle name="､@ｯ・AR" xfId="67" xr:uid="{0D5660FD-06AD-47FD-99ED-7532E55F555B}"/>
    <cellStyle name="､@ｯ・ERK2JML" xfId="68" xr:uid="{ACE73356-8E46-426F-B523-FAF6A18AD51A}"/>
    <cellStyle name="､@ｯ・FROM-11" xfId="69" xr:uid="{98517767-D9BE-405D-8E35-C8EA7865E1C6}"/>
    <cellStyle name="､@ｯ・GROUP" xfId="70" xr:uid="{8263574B-DBF8-46D1-BFB9-4EAB57278A18}"/>
    <cellStyle name="､@ｯ・INVESTMENT" xfId="71" xr:uid="{C9D5C96E-80DF-4022-ADE7-52852C1D82C1}"/>
    <cellStyle name="､@ｯ・KZ to TMC 393-4o" xfId="72" xr:uid="{B4D2F957-E662-4C28-901D-C9B9680FB926}"/>
    <cellStyle name="､@ｯ・LAND &amp; BLDG" xfId="73" xr:uid="{19D00350-31B5-4F2C-A263-2A49DC4D9FAB}"/>
    <cellStyle name="､@ｯ・MACHINERY &amp; EQUIPMENT" xfId="74" xr:uid="{EB1B8648-F347-44D9-A404-3FD68CDF1557}"/>
    <cellStyle name="､@ｯ・OTHER ASSETS" xfId="75" xr:uid="{FF72D131-0280-4D8F-A079-53D81E732361}"/>
    <cellStyle name="､@ｯ・OTHER LIABILITIES" xfId="76" xr:uid="{F095A13A-CBEB-4B96-B485-50ED671DE5BE}"/>
    <cellStyle name="､d､ﾀｦ・0]_ERK2JML" xfId="77" xr:uid="{F8DB0B61-9774-453B-B6B4-78FEB5E3A828}"/>
    <cellStyle name="､d､ﾀｦ・ERK2JML" xfId="78" xr:uid="{5627566B-9D3A-45B3-A9D6-B457AE2219DD}"/>
    <cellStyle name="??" xfId="79" xr:uid="{7060CD9F-E214-48AC-A819-2594062A0BDE}"/>
    <cellStyle name="?? - Style1" xfId="7432" xr:uid="{2DB54802-794E-4917-A534-61FF23DC1853}"/>
    <cellStyle name="?? [0. - Style1" xfId="80" xr:uid="{DC1E5430-8E5B-471E-9454-16CAD6A628D9}"/>
    <cellStyle name="?? [0.00]_ADMAG" xfId="81" xr:uid="{C09F6E8C-9EC4-480F-BC32-3F86B6E6BEB7}"/>
    <cellStyle name="?? [0] - Style2" xfId="7433" xr:uid="{1C8DCB8E-E86F-4987-B101-CB038E769E71}"/>
    <cellStyle name="?? [0]_liz-ss" xfId="82" xr:uid="{ED0373A7-BC20-48F2-A65D-4AD2B242FBE9}"/>
    <cellStyle name="?? 10" xfId="5346" xr:uid="{8FBDBA58-6AFB-45D2-AE61-C339D1831E29}"/>
    <cellStyle name="?? 2" xfId="3733" xr:uid="{CD4781C1-AD5F-49B9-9346-3509DD2EEBDD}"/>
    <cellStyle name="?? 3" xfId="3734" xr:uid="{BBC7F28E-10D4-499C-B095-7B2DBF2AB388}"/>
    <cellStyle name="?? 4" xfId="3735" xr:uid="{63FBE751-3DB7-4E82-B202-8639DE2B136C}"/>
    <cellStyle name="?? 5" xfId="3736" xr:uid="{3C095C86-AEE4-4A11-BF86-A6ECA14E0B83}"/>
    <cellStyle name="?? 6" xfId="3737" xr:uid="{8AF058D0-2E7B-40E0-B8B6-E64DF9157126}"/>
    <cellStyle name="?? 7" xfId="3738" xr:uid="{5B6E7423-2CCA-48C6-9972-C5CDBA729F0C}"/>
    <cellStyle name="?? 8" xfId="3739" xr:uid="{9C6F2A05-0A86-43E1-8AB9-D80DB582EB0A}"/>
    <cellStyle name="?? 9" xfId="5347" xr:uid="{0EB47F2D-F7EC-4559-BAAA-846215017F51}"/>
    <cellStyle name="?_x001d_?'&amp;O??&amp;H?_x000b__x0008_4_x0018__x0005__x0019__x000f__x0001__x0001_" xfId="1410" xr:uid="{26EE824D-0B0D-4A32-AC87-0B1CD18CF474}"/>
    <cellStyle name="???" xfId="83" xr:uid="{F82CCA3F-D32E-4B03-AE1E-5FFD366A6531}"/>
    <cellStyle name="??? 2" xfId="7434" xr:uid="{EA8B2F58-658D-4E63-96A5-57B3D90C9CED}"/>
    <cellStyle name="????" xfId="84" xr:uid="{E255FBCC-4A19-4611-A8D5-2DF84361D08F}"/>
    <cellStyle name="???? [ - Style2" xfId="85" xr:uid="{E5603B0F-F454-4A98-AD43-B32119AEA169}"/>
    <cellStyle name="???? [0.00]_ADMAG" xfId="86" xr:uid="{D04755C1-3A68-402C-9A66-0A77D9CE64B6}"/>
    <cellStyle name="??????" xfId="87" xr:uid="{EF2F3A96-3B23-47C0-B947-2025CDFFD208}"/>
    <cellStyle name="?????? - Style3" xfId="7435" xr:uid="{F7F36978-8B80-4815-832C-C198B8F342EB}"/>
    <cellStyle name="?????? - Style4" xfId="7436" xr:uid="{CFF3BB6D-D091-40A2-A50F-891B110112A7}"/>
    <cellStyle name="?????????????????" xfId="88" xr:uid="{FE584A66-1B35-4BFB-AFD6-860FC9495F23}"/>
    <cellStyle name="????????????????? [0]_MOGAS97" xfId="89" xr:uid="{1B1AA1F6-ABB8-4E55-85FB-1C984936292D}"/>
    <cellStyle name="????????????????? 10" xfId="5348" xr:uid="{78C4A85E-99E4-4CD7-BCDC-F0F129C9E69D}"/>
    <cellStyle name="????????????????? 2" xfId="3740" xr:uid="{BD58F1A1-BC48-4BBE-B369-FA87B4EC2DFE}"/>
    <cellStyle name="????????????????? 3" xfId="3741" xr:uid="{E682DD03-E897-43B9-8210-C9694096FFB5}"/>
    <cellStyle name="????????????????? 4" xfId="3742" xr:uid="{45230863-BD1F-4997-940E-386DF435563A}"/>
    <cellStyle name="????????????????? 5" xfId="3743" xr:uid="{8905CC91-F1B9-4456-BECC-4A21FEFC9652}"/>
    <cellStyle name="????????????????? 6" xfId="3744" xr:uid="{E447D643-68B2-4CFE-B5A2-6D6EC6A3C405}"/>
    <cellStyle name="????????????????? 7" xfId="3745" xr:uid="{C4E3955D-D68A-4C10-AF76-8C8394E54A81}"/>
    <cellStyle name="????????????????? 8" xfId="3746" xr:uid="{759E4978-A0A8-42C4-B850-10AEA02D39CB}"/>
    <cellStyle name="????????????????? 9" xfId="5349" xr:uid="{EEE0D959-A712-4D01-A466-85A54EF4964B}"/>
    <cellStyle name="??????????????????? [0]_MOGAS97" xfId="90" xr:uid="{781394BD-CF12-4654-92DC-5312EDC01A5B}"/>
    <cellStyle name="???????????????????????" xfId="91" xr:uid="{4ABF6CF1-CB22-4AC2-AAC6-ABBC2B956EC5}"/>
    <cellStyle name="???????????????????????????????ma_QTR94_95_1ฟ๙ศธบ๑ณปฟช (2)" xfId="92" xr:uid="{7857A612-EABB-4953-A8DC-35E70F102BCC}"/>
    <cellStyle name="???????????????????_MOGAS97" xfId="93" xr:uid="{62FD6678-7632-41A7-A069-111B9200F89B}"/>
    <cellStyle name="?????????????????_about dA G" xfId="94" xr:uid="{D70E20C4-FF78-44DB-9161-DD0A0BD9DB28}"/>
    <cellStyle name="????_10????" xfId="95" xr:uid="{A7DE3463-85B2-42A4-BF8F-996186E7C7FE}"/>
    <cellStyle name="???[0]_LC (2)" xfId="96" xr:uid="{903BA33A-0451-45AA-842B-76D636503695}"/>
    <cellStyle name="???_'01.11" xfId="97" xr:uid="{FA5C3D2E-FA92-4DAD-82D5-58B9A48ADB66}"/>
    <cellStyle name="???b???b???b???b???????????????????????????????ma_QTR94_95_1ฟ๙ศธบ๑ณปฟช (2)" xfId="98" xr:uid="{0CEE882D-95AD-4055-940B-572E4B5ADF20}"/>
    <cellStyle name="??[0]_LC (2)" xfId="99" xr:uid="{055167A6-D7C7-46CF-AA5F-34D8A6C8C189}"/>
    <cellStyle name="??_(3)???" xfId="1411" xr:uid="{AE628DB4-09F5-4742-87A1-3BB870C98FB2}"/>
    <cellStyle name="? [0.00]_GUIDE" xfId="1412" xr:uid="{FC97FEA0-3EBF-4CBD-B76F-FCE932C77DB2}"/>
    <cellStyle name="?_GUIDE" xfId="1413" xr:uid="{2BB2D52C-C54A-44FA-B3A5-A8F90820E03E}"/>
    <cellStyle name="?蟓%U?&amp;H?_x0008_?s_x000a__x0007__x0001__x0001_" xfId="1414" xr:uid="{033D32E2-466C-4FD1-B5AD-AA06F7DA7D8D}"/>
    <cellStyle name="ˆê”Ê_EAX-A0495" xfId="100" xr:uid="{6DCAA3C8-CDA3-43EC-9EDF-83B55294634D}"/>
    <cellStyle name="_112 input vat v10 AUG 04" xfId="101" xr:uid="{2C33C2F5-9DF2-4DDB-8018-2408F97D2D87}"/>
    <cellStyle name="_112 input vat v10 JUL 04" xfId="102" xr:uid="{15549CC4-3212-4989-A116-B08F74EE5FC5}"/>
    <cellStyle name="_112 input vat v10 Jun03" xfId="103" xr:uid="{D52FCB16-914D-405E-A9D0-9AE3D241562C}"/>
    <cellStyle name="_112 input vat v10 Sep 03" xfId="104" xr:uid="{F50DE8A5-B92C-421D-89E2-DBDDB11E0C7A}"/>
    <cellStyle name="_112 output tax Jun'03" xfId="105" xr:uid="{E09A3A32-B2DA-4623-A746-6738AD52E981}"/>
    <cellStyle name="_112 output vat v19 AUG03" xfId="106" xr:uid="{F8B65482-67AB-4586-B28F-A3265B6D8162}"/>
    <cellStyle name="_112 Output vat v19 MAY 04" xfId="107" xr:uid="{D3624568-6788-42E4-A5C8-8AE6EF2C04DF}"/>
    <cellStyle name="_112 output vat v19 Oct03" xfId="108" xr:uid="{CDBBF880-2690-43F0-B7D4-495B22A1688D}"/>
    <cellStyle name="_112 output vat v19 Sepl03" xfId="109" xr:uid="{7E02788F-63A0-44A6-A296-8C399E2D44BD}"/>
    <cellStyle name="_20,30 KSP &amp; vouch" xfId="1415" xr:uid="{ED076C8B-BAE7-4893-B7EB-25DE6E0F5515}"/>
    <cellStyle name="_2006-MR WP for SEL" xfId="1416" xr:uid="{9C33C87E-7BA2-468C-A634-7725C22811DC}"/>
    <cellStyle name="_2008 Annual Budget (Aus)v1" xfId="1417" xr:uid="{A47C1F63-AB06-4EB3-9D99-41669BEDDF44}"/>
    <cellStyle name="_2008 Managemet Report (HK) - 06" xfId="1418" xr:uid="{A0476B8D-A9E7-4E32-AE52-679B87E0F032}"/>
    <cellStyle name="_2008 Managemet Report (HK) - 10 (FINAL)" xfId="1419" xr:uid="{332302E3-A258-4ED3-BF3B-FBDE05FC7C19}"/>
    <cellStyle name="_2008 Managemet Report (TH) - 12" xfId="1420" xr:uid="{4B97936D-B2A8-4689-BBFC-894EA3DD4C79}"/>
    <cellStyle name="_2009 Annual Budget (NZ)" xfId="1421" xr:uid="{CFB84616-4A92-483E-89A9-8F464C2CE3A6}"/>
    <cellStyle name="_2009 Managemet Report (HK)" xfId="1422" xr:uid="{C094A8FE-60B6-4609-8603-8C7A009A80D2}"/>
    <cellStyle name="_20-30" xfId="110" xr:uid="{60701A68-F080-49EB-851D-1CF29CDA1A3D}"/>
    <cellStyle name="_20-TEST'04-yim" xfId="111" xr:uid="{D622CC2B-5558-4E6C-8F57-2EBA0171DD43}"/>
    <cellStyle name="_20-TEST'04-yim 2" xfId="1423" xr:uid="{6EB6179D-0098-4FBA-8B60-3CFC99F0BB27}"/>
    <cellStyle name="_2-321-Cost Calculation_โอ๊ต OK." xfId="112" xr:uid="{1F5FB4CB-15EE-483F-8E8F-DF1E7C4CC4BA}"/>
    <cellStyle name="_2-321-Cost Calculation_โอ๊ต OK._Construction_Revenue and cost (from nu+ vee)" xfId="113" xr:uid="{826D60B0-3B70-4E38-8ECD-524EFC8A041D}"/>
    <cellStyle name="_2550 P-3. Trial Balance - Before Audit - December 31, 2006 ve" xfId="114" xr:uid="{1BE9AC0D-5C00-4F38-B930-64BA21AA7296}"/>
    <cellStyle name="_30 11" xfId="115" xr:uid="{89ECC3C1-D391-413E-8FD5-0BE1BF3CF943}"/>
    <cellStyle name="_30 11 2" xfId="1424" xr:uid="{DE656C44-2332-453A-8B16-ADB0FBDC907D}"/>
    <cellStyle name="_30.09.06" xfId="116" xr:uid="{BC7CCA7E-620F-4450-8305-8EC5051DAA85}"/>
    <cellStyle name="_7-291-Cost Calculation_วรรณ" xfId="117" xr:uid="{5CCA0F01-C44F-48C4-80B6-82277C10B4ED}"/>
    <cellStyle name="_7-291-Cost Calculation_วรรณ.Audit Adjust-เข้า Period 13" xfId="118" xr:uid="{537DBB44-0D0A-4431-8A5A-756DB624258B}"/>
    <cellStyle name="_7-341-Cost Calculation_โอ๊ต Update Plan Rev 7-3-2550" xfId="119" xr:uid="{38519EA8-D44A-4FE8-BA5D-42484A035B0A}"/>
    <cellStyle name="_7-341-Cost Calculation_โอ๊ต Update Plan Rev 7-3-2550..Audit Adj..." xfId="120" xr:uid="{EB9FED24-848E-45B5-9163-78B0DC7BE866}"/>
    <cellStyle name="_AGING AR" xfId="121" xr:uid="{4144A022-A041-4483-923F-532064B41257}"/>
    <cellStyle name="_AGING AR 2" xfId="1425" xr:uid="{4236FC38-7534-4DC7-84EA-7C5005F36588}"/>
    <cellStyle name="_AJE - RJE" xfId="122" xr:uid="{F84A285B-669C-4114-BDB2-0BD2F1FAB8DC}"/>
    <cellStyle name="_AJE - RJE 2" xfId="1426" xr:uid="{4D3D13A6-4229-4F32-ACF9-AECB63984812}"/>
    <cellStyle name="_Allocate -MIC" xfId="1427" xr:uid="{896FB1E7-1B0C-4CCA-B775-B67D88298C06}"/>
    <cellStyle name="_analytic" xfId="1428" xr:uid="{664B6172-2FEB-413C-8928-1731A2149E6B}"/>
    <cellStyle name="_Anol_PCC_06.30.05" xfId="123" xr:uid="{1EFEC0A8-FCD4-482A-B4BB-A28F458EB731}"/>
    <cellStyle name="_Anol_PCC_06.30.05 2" xfId="1429" xr:uid="{BA0F2159-B70A-45E1-978E-E48C4CAC2F71}"/>
    <cellStyle name="_Anol_RocheDiag new 11.04.07" xfId="124" xr:uid="{760F4E61-EFF8-4042-9D32-1B5F6EDBC739}"/>
    <cellStyle name="_Anol_RocheDiag_10.31.06" xfId="125" xr:uid="{7D4183DF-AF68-4DB5-9D12-0E2FA4DED2CC}"/>
    <cellStyle name="_Anol_RocheDiag_12.31.05" xfId="126" xr:uid="{16CF95EB-AA8D-45E5-B3A4-A60532AE5EEB}"/>
    <cellStyle name="_ANZ DBG Performance Report Y901 (v4)" xfId="1430" xr:uid="{B3B3C232-4C4B-4366-AA36-85843A62800E}"/>
    <cellStyle name="_AP" xfId="127" xr:uid="{EC3337C0-E848-4B1D-98FB-2EC5F6865B99}"/>
    <cellStyle name="_AP AR TKCM 31.12.07-Bird" xfId="128" xr:uid="{454593ED-1A49-45DF-914E-2661B9AD3EF0}"/>
    <cellStyle name="_AP AR TKCM 31.12.07-Bird_Gain_loss_on_ex_rate" xfId="129" xr:uid="{F27E9319-CCFA-4739-87C5-428F7DDD45FC}"/>
    <cellStyle name="_AP AR TKCM 31.12.07-Bird_Kobelco 31.12.08" xfId="130" xr:uid="{6BE4846C-0871-4E46-8CA3-C4857A65E4E5}"/>
    <cellStyle name="_AP AR TKCM 31.12.07-Bird_O300 (bank)" xfId="131" xr:uid="{8C925083-F417-4762-A4ED-CDAA1D817AAF}"/>
    <cellStyle name="_AP AR TKCM 31.12.07-Bird_Q300 (short term loan)" xfId="132" xr:uid="{FED5E94D-ADA4-4F9E-B9FF-616D7D25A854}"/>
    <cellStyle name="_AP AR TKCM 31.12.07-Bird_Top_TKCM" xfId="133" xr:uid="{619C8F6D-D2E2-4994-8206-E21B878868DA}"/>
    <cellStyle name="_AP AR TKCM 31.12.07-Bird_Vouch S&amp;A_cost" xfId="134" xr:uid="{AD899FF3-E6D6-421E-9182-B224F482B67B}"/>
    <cellStyle name="_AP-31.12.06-ju" xfId="135" xr:uid="{DCC7473F-BC7F-4C15-B19B-4479BC5F1113}"/>
    <cellStyle name="_APATCL Lead sheet-08" xfId="136" xr:uid="{45A1A0DB-34CA-4D12-AD52-40D3DA66C2CB}"/>
    <cellStyle name="_AR4909" xfId="137" xr:uid="{C307D6EB-AE86-41D4-8B70-7E4DFEE77FBF}"/>
    <cellStyle name="_AR4909_Construction_Revenue and cost (from nu+ vee)" xfId="138" xr:uid="{CD6C83A5-8617-4416-B8D2-7FDAB75C31BE}"/>
    <cellStyle name="_AR4909-console-num" xfId="139" xr:uid="{A0B8681B-71D1-4191-BB6B-EC4DE9ED3353}"/>
    <cellStyle name="_AR4909-console-num_Construction_Revenue and cost (from nu+ vee)" xfId="140" xr:uid="{8ACC7DFA-B408-4AD1-A8F5-E1BDFE440E2C}"/>
    <cellStyle name="_ARAging 31Dec07(AROver60)" xfId="141" xr:uid="{0FFC9FE7-EF67-445C-A7AB-59454A8A8E0A}"/>
    <cellStyle name="_Atotech-work1" xfId="142" xr:uid="{DF0D6490-4253-47B5-A491-2AE53B636E71}"/>
    <cellStyle name="_Audit adjustment" xfId="143" xr:uid="{36635B4F-4088-47A2-B18A-85360BBFD8FB}"/>
    <cellStyle name="_Avon interim07_ju" xfId="144" xr:uid="{964B91FC-80C8-40EE-8A85-2C4AFD880C2E}"/>
    <cellStyle name="_awiTOP_WORK PING-TCC'2007_BS" xfId="1431" xr:uid="{9879A93E-19C3-40C5-8101-8BC50025D0E8}"/>
    <cellStyle name="_B123" xfId="145" xr:uid="{88FBC71D-2BD5-4461-A1CF-7B325A7D7427}"/>
    <cellStyle name="_Bangpra Cost 2007" xfId="146" xr:uid="{A6831FEA-D093-4775-942C-91DF86AF662D}"/>
    <cellStyle name="_Bangpra Cost 2007 2" xfId="7437" xr:uid="{DBC76621-803C-4034-BAF6-47C3F0E1DC26}"/>
    <cellStyle name="_bank reconciliation" xfId="147" xr:uid="{1B7C4B08-F92E-491C-A990-11BEFB5E21A5}"/>
    <cellStyle name="_BB" xfId="148" xr:uid="{7A5453F1-A400-48D1-93F3-5FAD5CC6AD97}"/>
    <cellStyle name="_BB 2" xfId="1432" xr:uid="{AE85323C-41B6-453B-BBF0-9C20E0830198}"/>
    <cellStyle name="_BBDO" xfId="1433" xr:uid="{DE0A89AF-B034-478E-9DE5-E430BB218569}"/>
    <cellStyle name="_BCC_31.12.06" xfId="149" xr:uid="{A97DF228-157B-41B4-8FA0-B43A7B815017}"/>
    <cellStyle name="_BCC_31.12.06 2" xfId="1434" xr:uid="{401F4736-E24F-4509-869D-D06DCC761371}"/>
    <cellStyle name="_BEPAID-Y806" xfId="1435" xr:uid="{8EFF9A1D-DEC9-4250-83CB-D630F1A5C237}"/>
    <cellStyle name="_BOI - FS0309" xfId="1436" xr:uid="{ACDFF8D4-6553-4CF6-AE06-52CE1FECC004}"/>
    <cellStyle name="_Book1" xfId="150" xr:uid="{55824E22-9A37-431A-AEF8-211153FB5712}"/>
    <cellStyle name="_Book1 2" xfId="7438" xr:uid="{5A8CEFD0-924C-482C-A6CC-F03C88FFFD9F}"/>
    <cellStyle name="_Book1_1" xfId="1437" xr:uid="{779AF8F1-9AA2-4922-A31B-548645C400BF}"/>
    <cellStyle name="_Book1_Gain_loss_on_ex_rate" xfId="151" xr:uid="{B57452B1-87F5-451A-A67D-A32BA84558F0}"/>
    <cellStyle name="_Book1_Interest exp." xfId="1438" xr:uid="{85CE2A6A-B336-4837-B04A-8A55B6A75FFD}"/>
    <cellStyle name="_Book1_Kobelco 31.12.08" xfId="152" xr:uid="{8A6BD4FF-7F07-44D8-9A0E-B3B8B02E72AB}"/>
    <cellStyle name="_Book1_MSO.&amp; IBF._May.04" xfId="153" xr:uid="{66F20FC8-451D-44A7-A3A4-39BBA521FC2C}"/>
    <cellStyle name="_Book1_N.I. Teijin 31.12.08-New" xfId="154" xr:uid="{2F74A262-8DE9-484E-B1CC-9FBCF6742943}"/>
    <cellStyle name="_Book1_O300 (bank)" xfId="155" xr:uid="{C81FB134-020C-4E0A-8337-3933C867BD79}"/>
    <cellStyle name="_Book1_Top_TKCM" xfId="156" xr:uid="{EDC089B6-488A-43FB-9729-208218C1AAA6}"/>
    <cellStyle name="_Book1_VAT &amp; P.P.36_Jun.04" xfId="157" xr:uid="{F763159C-D273-457D-8BBF-94527E76BF75}"/>
    <cellStyle name="_Book1_VAT &amp; P.P.36_Oct.04" xfId="158" xr:uid="{3637E345-B71B-486D-BEB8-5F308AD97E2A}"/>
    <cellStyle name="_Book1_VAT &amp; P.P.36_Sep.04" xfId="159" xr:uid="{2F685580-A442-4634-A897-4DF668600F16}"/>
    <cellStyle name="_Book1_Vouch S&amp;A_cost" xfId="160" xr:uid="{980783EF-B243-41C2-AB5F-615F8F708C7D}"/>
    <cellStyle name="_Book1_ZD300 (selling exp) - Nat" xfId="161" xr:uid="{36ADEF25-B171-4F9C-84BA-D9C65ADA28A8}"/>
    <cellStyle name="_BPE.L300" xfId="1439" xr:uid="{EC708D8C-DF59-442F-9136-8F444BF4CCB3}"/>
    <cellStyle name="_BPE.Top Q3'08" xfId="1440" xr:uid="{1BC9A4A4-0B97-492C-A89A-738C44885EA0}"/>
    <cellStyle name="_BPE.Top_2008" xfId="1441" xr:uid="{AD85D499-BA7D-4DB0-A147-A5C853CE6895}"/>
    <cellStyle name="_BPE_Q3'09" xfId="1442" xr:uid="{EAAB8398-CBF8-40A1-ADA2-30C6C3B87260}"/>
    <cellStyle name="_BQP_Final AR" xfId="162" xr:uid="{9DDE4B38-F3DA-46AB-A1BE-50B13A4E2F1E}"/>
    <cellStyle name="_cabtec cut" xfId="163" xr:uid="{C2FA4278-180E-4497-8000-07BCEF68B7BD}"/>
    <cellStyle name="_cabtec cut 2" xfId="7439" xr:uid="{878B0D93-992F-49B8-A94F-A8AC45A2BC92}"/>
    <cellStyle name="_cash flow" xfId="164" xr:uid="{ACB64D38-DD36-4309-9177-044A3B1F9F41}"/>
    <cellStyle name="_cash flow_O300 (bank)" xfId="165" xr:uid="{41AFCB7A-B9D9-4253-83FE-05DC40FD1595}"/>
    <cellStyle name="_cash flow_V300 (accrued exp)" xfId="166" xr:uid="{EA6A4EB1-E524-43C0-A9FF-C4AF155D0B52}"/>
    <cellStyle name="_CDW-y05-Jack" xfId="167" xr:uid="{5730C7A1-77D8-4C5B-930D-CB137B11C00B}"/>
    <cellStyle name="_Checking V19_Nov.03" xfId="168" xr:uid="{F8CC0A47-018E-4370-A8EB-411F7766B76C}"/>
    <cellStyle name="_CN Jan-Dec 07 by type-all" xfId="169" xr:uid="{19E3EA65-8695-475A-9E7B-47DBE9C180AF}"/>
    <cellStyle name="_CombineTop 2008" xfId="170" xr:uid="{D12BF640-412B-4096-A6B6-5BC5333AD0E0}"/>
    <cellStyle name="_Confirm Log" xfId="171" xr:uid="{64BDEEFD-A772-478F-B422-CC66CBCE3006}"/>
    <cellStyle name="_Confirmation TEPCO P'Jeab" xfId="172" xr:uid="{6E366EB3-9499-4395-ADCF-11A60E4B501E}"/>
    <cellStyle name="_Conversion" xfId="173" xr:uid="{4CFB82C9-C3CB-403B-A185-A0F60A3ADBC4}"/>
    <cellStyle name="_Copy of 50_Tax (2)" xfId="1443" xr:uid="{65774BF9-1199-41E8-86F3-EE15F6386475}"/>
    <cellStyle name="_Copy of test jv" xfId="174" xr:uid="{5AF54FCB-7B3E-44E7-AD7C-148CBDB8A4FD}"/>
    <cellStyle name="_cost &amp; sa -kei" xfId="175" xr:uid="{2DB48181-1A70-4EF7-9FD7-C60ACA482CF3}"/>
    <cellStyle name="_cost and expense" xfId="1444" xr:uid="{69BC5051-2A88-494F-AA01-7843C0B1E48F}"/>
    <cellStyle name="_Cost_YE" xfId="1445" xr:uid="{CFB681A4-46AF-4524-9587-C677AF3155D4}"/>
    <cellStyle name="_CUR" xfId="176" xr:uid="{236E7D89-9561-48D9-901D-8071D763EF85}"/>
    <cellStyle name="_CUR_Construction_Revenue and cost (from nu+ vee)" xfId="177" xr:uid="{2275DC34-7AA8-4558-9028-AEDC7FD0D73D}"/>
    <cellStyle name="_dfcdsfwef" xfId="178" xr:uid="{44A1302C-1D3F-49DE-B6E6-FE3A75EC0812}"/>
    <cellStyle name="_DMG.N300,X300" xfId="1446" xr:uid="{02748A48-F750-4DDF-BCF4-771191DF27FC}"/>
    <cellStyle name="_DSP_Q205" xfId="179" xr:uid="{6CB2D4A2-92E9-492A-A9A7-02562895DF52}"/>
    <cellStyle name="_E" xfId="180" xr:uid="{00B427D9-C454-4E28-B680-8EBC90CF817C}"/>
    <cellStyle name="_End '05" xfId="181" xr:uid="{ECBB402A-9DB8-4C24-B3BB-091645BCE52C}"/>
    <cellStyle name="_ET_STYLE_NoName_00_" xfId="1447" xr:uid="{BE1E673D-4F78-4DEB-B7D8-8349E73AB0F3}"/>
    <cellStyle name="_Ex" xfId="1448" xr:uid="{76D1113E-1994-4AD1-86A2-ACC5E2A5D2E6}"/>
    <cellStyle name="_Ex Trainning" xfId="1449" xr:uid="{C9DA49AE-0770-48C2-8BDD-2F110DC54284}"/>
    <cellStyle name="_Example Predictive" xfId="182" xr:uid="{5285BDC4-2EC1-469B-AE2B-B205DD8768AC}"/>
    <cellStyle name="_Expense transaction" xfId="1450" xr:uid="{95047E8F-AE35-4F8A-B33C-0A9B1B6C7954}"/>
    <cellStyle name="_F 100 Subsequent event.kk" xfId="1451" xr:uid="{D20B842A-45C7-46DA-A0D4-8AA4ADFF11DD}"/>
    <cellStyle name="_FA-vouching FOA" xfId="1452" xr:uid="{5BCB4700-0926-42AE-9189-C4E541B2F613}"/>
    <cellStyle name="_FA-vouching FOA_Cut off sale-purchase snow" xfId="1453" xr:uid="{DC5D1FA5-7C1C-462F-99B6-A501C6C204C5}"/>
    <cellStyle name="_FA-vouching FOA_M300" xfId="1454" xr:uid="{D4C583DA-B84C-4404-8A92-8F2FEA195883}"/>
    <cellStyle name="_FA-vouching FOA_PPCL.Q2@bowl" xfId="1455" xr:uid="{2E0E631E-C538-4A64-9488-F1AE8C714F7A}"/>
    <cellStyle name="_FA-vouching FOA_PTTphenol@bowl_HC0912" xfId="1456" xr:uid="{BD8D826A-76C1-4678-9C44-8649F1FEA928}"/>
    <cellStyle name="_FA-vouching FOA_TOD.S&amp;A.P'Am" xfId="1457" xr:uid="{39ECB8DD-4D05-4EF6-9707-CCA950D60CF9}"/>
    <cellStyle name="_FA-vouching FOA_V300" xfId="1458" xr:uid="{106D38FD-2BAA-402A-8FEE-208548197E37}"/>
    <cellStyle name="_Feedmill_Top Year end 2008" xfId="183" xr:uid="{A72F3A39-9AE0-4DAB-B418-BE107EA18864}"/>
    <cellStyle name="_Final AR ratio-BCC" xfId="184" xr:uid="{35FF7F81-E65C-488A-9E1A-3E3F7B0A5F17}"/>
    <cellStyle name="_Final TOP" xfId="1459" xr:uid="{6646E756-B917-40A0-A5E7-0E670DCC9521}"/>
    <cellStyle name="_Fix asset-G300 ok" xfId="185" xr:uid="{9DF7C973-8CA4-4D7F-A34E-88AB6E8A5866}"/>
    <cellStyle name="_fixed asset" xfId="186" xr:uid="{CD3E083D-4DAE-4D7D-A551-27C6C879F2E4}"/>
    <cellStyle name="_Fixed Asset Working(Interim)" xfId="187" xr:uid="{8DEF629D-65CA-43D1-85E0-5F7E6B2EDA9B}"/>
    <cellStyle name="_fon 31.12.07" xfId="188" xr:uid="{95B20E39-B7AC-4C47-8487-7059E0C0B3D8}"/>
    <cellStyle name="_fon 31.12.07_Construction_Revenue and cost (from nu+ vee)" xfId="189" xr:uid="{E047C415-1AC7-4560-8355-373648CC9B03}"/>
    <cellStyle name="_fon 31.12.07_Minute of meeting" xfId="190" xr:uid="{21AED6D2-EE33-4B62-9336-84AF47061F3F}"/>
    <cellStyle name="_fon 31.12.07_ฺBOQ - ตกแต่ง of Kaysorn" xfId="191" xr:uid="{D61B3741-BD1B-4A41-82C5-DE8D5F20766A}"/>
    <cellStyle name="_Form TOD" xfId="192" xr:uid="{5B7BE338-F9E3-40D5-B431-014A7EC88EFE}"/>
    <cellStyle name="_Form TOD_Predictive salary" xfId="193" xr:uid="{AD54F97E-DAA1-4D3A-83BA-83D8BB990699}"/>
    <cellStyle name="_FS _ audit _Asia-Aor" xfId="1460" xr:uid="{E1BA4C88-EC19-4F6E-9EE3-79ACB1673062}"/>
    <cellStyle name="_G300 (version 1)" xfId="194" xr:uid="{C376D613-53EE-4C1F-9851-A6EAA9B3C75E}"/>
    <cellStyle name="_G300,H300" xfId="1461" xr:uid="{A896D7D0-A43C-4728-8889-E9A64FCE9315}"/>
    <cellStyle name="_G300_Kohbunshi_Interim'08" xfId="195" xr:uid="{1E51D711-5529-4CCC-9F0D-18EC82883FEB}"/>
    <cellStyle name="_G300_Updated" xfId="1462" xr:uid="{AC23B11A-7CEF-4407-B746-6CB3F7153D6B}"/>
    <cellStyle name="_G300-SAP-Nesic" xfId="196" xr:uid="{4370F62F-6000-4A48-88EA-863A296E48AE}"/>
    <cellStyle name="_G300-SAP-Nesic 2" xfId="7440" xr:uid="{8B65A92A-AD62-499B-90B5-802B28614F55}"/>
    <cellStyle name="_GLS 31.12.06 from ve" xfId="197" xr:uid="{AAE40534-7A71-4C03-8E2F-8245E17B4401}"/>
    <cellStyle name="_group TB-Roche" xfId="198" xr:uid="{F9033D1D-70D0-4375-B830-DDA4096015F7}"/>
    <cellStyle name="_H310 SW Amoritization" xfId="199" xr:uid="{D7262AA6-38F8-48BD-99D5-DEF2641B6B04}"/>
    <cellStyle name="_Hakuto_31.12.07" xfId="200" xr:uid="{CF5DF555-75AF-486F-A294-8F491CC47CE6}"/>
    <cellStyle name="_Hakuto_31.12.07_Gain_loss_on_ex_rate" xfId="201" xr:uid="{02140368-5CBA-468E-8146-06CD57D89C6A}"/>
    <cellStyle name="_Hakuto_31.12.07_Kobelco 31.12.08" xfId="202" xr:uid="{D12090FA-3267-4784-BF12-2CD4D228BD19}"/>
    <cellStyle name="_Hakuto_31.12.07_M300" xfId="203" xr:uid="{2259A879-F8D7-4053-9999-EA8F91464A72}"/>
    <cellStyle name="_Hakuto_31.12.07_O300 (bank)" xfId="204" xr:uid="{AE501200-906B-409C-8AFA-4B1BE766BEBF}"/>
    <cellStyle name="_Hakuto_31.12.07_Q300 (short term loan)" xfId="205" xr:uid="{59DEFA0B-DA04-4DC4-A4DE-478E7E59BF5A}"/>
    <cellStyle name="_Hakuto_31.12.07_Top_TKCM" xfId="206" xr:uid="{D8C67DED-A72E-4002-8D1A-085F8278CFB4}"/>
    <cellStyle name="_Hakuto_31.12.07_Vouch S&amp;A_cost" xfId="207" xr:uid="{266B1234-DF99-4B89-AB7C-5CF55E8E903D}"/>
    <cellStyle name="_HKPRC DBG Performance Report Y901" xfId="1463" xr:uid="{BB58FF9E-FCEB-4550-84FB-DC027F59A252}"/>
    <cellStyle name="_HKPRC MR" xfId="1464" xr:uid="{1439D178-2C39-444C-80DA-E621E77955F1}"/>
    <cellStyle name="_HTC Q3'07_Pum.2" xfId="1465" xr:uid="{39DC1F10-5CCF-48DF-99CF-69BB44C4BE61}"/>
    <cellStyle name="_HTC Q3'07-N'Poo" xfId="1466" xr:uid="{7C0DFAB3-949F-4680-A2D8-3F36140AEF75}"/>
    <cellStyle name="_HTC_Q1'08" xfId="1467" xr:uid="{BFF57AF9-0685-4CBC-A380-7C57FE6200D7}"/>
    <cellStyle name="_HTC'07_Pum" xfId="1468" xr:uid="{7691B87A-987A-4C1D-8C0C-170065E3FE48}"/>
    <cellStyle name="_IG6.01A Laboratory Equipment" xfId="1469" xr:uid="{61FE451E-FE9D-485F-9262-8C72FFBCE1F1}"/>
    <cellStyle name="_IN JNL'S APR'02" xfId="208" xr:uid="{8C127102-521B-4E57-99E9-7BA1C008FF02}"/>
    <cellStyle name="_IN JNL'S APR'03" xfId="209" xr:uid="{F37122E7-565B-4BA5-9333-BD2927C9B19E}"/>
    <cellStyle name="_IN JNL'S JUL'02" xfId="210" xr:uid="{4895DEC8-2A12-4EE1-BECD-EFB78D9EC9CE}"/>
    <cellStyle name="_IN JNL'S MAR'03" xfId="211" xr:uid="{5D06282B-12AA-402F-A3AE-A9256CF07412}"/>
    <cellStyle name="_IN JNL'S SEP'02" xfId="212" xr:uid="{CBFFEEFF-0D1B-4D82-BE08-77F20512D41D}"/>
    <cellStyle name="_Ind.xls" xfId="213" xr:uid="{9AE064BA-4E38-44DA-BAF4-95DE9BBE00A6}"/>
    <cellStyle name="_Ind.xls 2" xfId="1470" xr:uid="{314B0F7A-2B73-4D22-BF44-5C533F5144C7}"/>
    <cellStyle name="_Indo Q3'06" xfId="214" xr:uid="{BB75C7FA-0ED1-4F6D-BB27-1A88755D141A}"/>
    <cellStyle name="_insurance invent-sima" xfId="215" xr:uid="{2C4787DF-E726-4687-B922-080546818DF7}"/>
    <cellStyle name="_Int TTM 05" xfId="216" xr:uid="{C84208C1-A267-4D3B-B2D7-F3D7DEEBD79C}"/>
    <cellStyle name="_interest_phenol_q308 Book" xfId="1471" xr:uid="{191DC691-33A4-40B6-925E-4566AC845E66}"/>
    <cellStyle name="_Investment Hakuto 31 12 07" xfId="217" xr:uid="{DED7E11C-3B77-42F8-AAC2-2C16A193E36B}"/>
    <cellStyle name="_Investment Hakuto 31 12 07_Gain_loss_on_ex_rate" xfId="218" xr:uid="{F59771F7-C658-4CD2-9CEE-4AD1B6854591}"/>
    <cellStyle name="_Investment Hakuto 31 12 07_Kobelco 31.12.08" xfId="219" xr:uid="{4BFE0D00-5348-4DCA-91A9-7408881411DC}"/>
    <cellStyle name="_Investment Hakuto 31 12 07_M300" xfId="220" xr:uid="{7A658AD5-9BAA-4D6C-A435-E1BE4CFBE2FD}"/>
    <cellStyle name="_Investment Hakuto 31 12 07_O300 (bank)" xfId="221" xr:uid="{2FB19EBC-CD16-488C-8FC2-48A2CF3493B7}"/>
    <cellStyle name="_Investment Hakuto 31 12 07_Q300 (short term loan)" xfId="222" xr:uid="{2CE0044D-5C98-4237-8F1E-0993A70A13DE}"/>
    <cellStyle name="_Investment Hakuto 31 12 07_Top_TKCM" xfId="223" xr:uid="{395CC327-3E2D-4EA2-B156-AD646EF187A1}"/>
    <cellStyle name="_Investment Hakuto 31 12 07_Vouch S&amp;A_cost" xfId="224" xr:uid="{A9A19989-937B-43B8-AAAE-39E49EE07294}"/>
    <cellStyle name="_Isotron_06.30.06" xfId="225" xr:uid="{E2F8F097-C119-45B9-904C-A482F991740D}"/>
    <cellStyle name="_Isotron_31.03.07" xfId="226" xr:uid="{219FB39E-B6FD-44DF-B953-9818489C49FF}"/>
    <cellStyle name="_JP Balance Sheet Reconciliation 200209" xfId="227" xr:uid="{12D370D4-89AC-4C72-8979-C464699D3316}"/>
    <cellStyle name="_JP Balance Sheet Reconciliation 200210" xfId="228" xr:uid="{2A662266-0AEA-4C50-BCCC-729537816FE5}"/>
    <cellStyle name="_JP Balance Sheet Reconciliation 200212(REVISED)" xfId="229" xr:uid="{DA80E0F9-8870-40E0-B552-CAA320ADD889}"/>
    <cellStyle name="_JP Balance Sheet Reconciliation 200301" xfId="230" xr:uid="{1CBF4E9E-6F35-4064-A7AA-F1FF4EC97F29}"/>
    <cellStyle name="_JP Balance Sheet Reconciliation 200303" xfId="231" xr:uid="{FEF346C9-143D-4AD6-A22E-834602253A26}"/>
    <cellStyle name="_JP Balance Sheet Reconciliation 200306" xfId="232" xr:uid="{F548962B-81CC-4A62-B486-06DADBABC375}"/>
    <cellStyle name="_JP Balance Sheet Reconciliation 200306-MH" xfId="233" xr:uid="{BFC18F30-5832-4268-AA1E-2A1AFEF6D94D}"/>
    <cellStyle name="_JP Balance Sheet Reconciliation 200307" xfId="234" xr:uid="{C0C2731C-4CC9-4FCE-AA30-CB6741937822}"/>
    <cellStyle name="_JP Balance Sheet Reconciliation 200309" xfId="235" xr:uid="{9D2085E2-D2E8-4EB8-898F-4760DE202652}"/>
    <cellStyle name="_JP Balance Sheet Reconciliation 200311" xfId="236" xr:uid="{1E4CC2F7-4EEA-4FFB-8B41-46E88372EFE8}"/>
    <cellStyle name="_JP Balance Sheet Reconciliation 200312" xfId="237" xr:uid="{5DB823AC-FD4B-4B0F-9D8B-8215B2552492}"/>
    <cellStyle name="_JP Balance Sheet Reconciliation 200401" xfId="238" xr:uid="{56B6A182-FE76-4D37-A025-B0D672CF0611}"/>
    <cellStyle name="_JP Balance Sheet Reconciliation 200402" xfId="239" xr:uid="{3908F26B-3A87-40C9-A064-1BCDCD43568E}"/>
    <cellStyle name="_JP Balance Sheet Reconciliation 200403" xfId="240" xr:uid="{1D6D61CD-80D6-4FF9-AF79-C422CADA3FAF}"/>
    <cellStyle name="_JP Balance Sheet Reconciliation 200405" xfId="241" xr:uid="{D512CAB5-BBB2-4939-8A98-32AD281D08CF}"/>
    <cellStyle name="_JP Balance Sheet Reconciliation 200406" xfId="242" xr:uid="{99A376F1-ADA7-4055-BF06-3C63E9DDE34C}"/>
    <cellStyle name="_JP JNL'S APR'02" xfId="243" xr:uid="{92235CC7-660D-41DD-ACF8-1ECA6F5DB976}"/>
    <cellStyle name="_JP JNL'S JAN'03" xfId="244" xr:uid="{DBB2E95D-2672-42F1-9AD0-2B906C7B7A2B}"/>
    <cellStyle name="_JP JNL'S JUN'02" xfId="245" xr:uid="{31B9C17E-1434-47DE-AA00-F6DC1D45BB69}"/>
    <cellStyle name="_JP JNL'S MAR'02" xfId="246" xr:uid="{5B859018-1069-4A36-8496-655A0067A244}"/>
    <cellStyle name="_JP Reconciliation 200204" xfId="247" xr:uid="{86BECFBA-2516-4393-AE65-497530ECFBE1}"/>
    <cellStyle name="_JP Reconciliation 200205" xfId="248" xr:uid="{2BBE9F2A-60FB-4E6A-8955-D08DF66C72DF}"/>
    <cellStyle name="_JP Reconciliation 200206" xfId="249" xr:uid="{953B0ED0-1996-4324-A1C6-8ED3D37F6CFF}"/>
    <cellStyle name="_JP Reconciliation 200207" xfId="250" xr:uid="{781DCABB-4AFB-46E9-8761-BEB198A32494}"/>
    <cellStyle name="_JP Reconciliation 200208" xfId="251" xr:uid="{B1E68D6B-0019-481F-ADE1-8C77EA2D8C06}"/>
    <cellStyle name="_K211-Test Purchase" xfId="7441" xr:uid="{F2CFF80E-1476-40F8-A6B9-86CE648B27F8}"/>
    <cellStyle name="_K3" xfId="252" xr:uid="{980CA8A1-A9FC-41B7-88DA-DA40F06513AA}"/>
    <cellStyle name="_Kate-Higashifuji" xfId="1472" xr:uid="{4E757B3F-9DAF-482C-B75A-C08B2DF253AD}"/>
    <cellStyle name="_Kaysorn_Leadsheet_2008" xfId="253" xr:uid="{0D187ABF-1283-477B-A17F-680693EB3889}"/>
    <cellStyle name="_Keimo'07_Pum" xfId="1473" xr:uid="{587CA49D-B494-4F60-BF1F-7F0485C0F60C}"/>
    <cellStyle name="_KK" xfId="254" xr:uid="{BBFAF5BB-88A2-4820-BECB-392D5187372B}"/>
    <cellStyle name="_KK form" xfId="255" xr:uid="{667276BA-07FB-4CC6-A105-66B5682D756D}"/>
    <cellStyle name="_kk-OMD" xfId="256" xr:uid="{0EF433DF-7D9F-4739-8748-25DA10D54B9C}"/>
    <cellStyle name="_Kobelco 30.06.07" xfId="257" xr:uid="{4DA0546F-433E-402D-B240-13D79B885DC8}"/>
    <cellStyle name="_Kobelco 31.12.08" xfId="258" xr:uid="{414D7CAB-F5AE-4AED-B0FB-FD2C26851472}"/>
    <cellStyle name="_Komatsu-year ended '06 (version 1)" xfId="259" xr:uid="{3ED03D73-AA92-4F9A-B769-F50607201424}"/>
    <cellStyle name="_KSP K3" xfId="260" xr:uid="{48CD28CD-BABA-4E27-B15C-BDEA780BDDAD}"/>
    <cellStyle name="_KYE_31.12.06" xfId="261" xr:uid="{002C5630-5FC8-47BB-BAFF-29B85D973F0C}"/>
    <cellStyle name="_L300 AR Q2'10" xfId="262" xr:uid="{B49C7F3A-B899-4345-821C-DB4DE2B34A69}"/>
    <cellStyle name="_L300_SIIX" xfId="1474" xr:uid="{76952B9C-31C1-4817-B32D-BBCA522340F9}"/>
    <cellStyle name="_L-AR,Sale" xfId="263" xr:uid="{F7FAFFA8-8DE8-4ED3-9C13-8DB5EABA616F}"/>
    <cellStyle name="_Lead Schedule - PNL- 31 Dec 08" xfId="264" xr:uid="{2BADCD0A-59B8-4DF4-85E1-E7D6276A34D9}"/>
    <cellStyle name="_Lead Schedule - PNL- 31 Dec 08-update" xfId="265" xr:uid="{C45DFEC5-38C0-42AE-B9DA-36A77F3C6DDB}"/>
    <cellStyle name="_Lead Seiko" xfId="266" xr:uid="{D07F1EF0-8B16-454E-9D2F-E47B2DD0DBC1}"/>
    <cellStyle name="_Lead Seiko 2" xfId="1475" xr:uid="{E0471AB5-0B2D-4BF6-AA6D-7B58840867E8}"/>
    <cellStyle name="_lead sheet" xfId="267" xr:uid="{6300E682-1DC9-498E-A3D1-4DC59396B8A8}"/>
    <cellStyle name="_Lead_Dec'07" xfId="268" xr:uid="{05F18EA2-E5EC-45CC-87A8-544354A522AB}"/>
    <cellStyle name="_Leadsheet put08" xfId="269" xr:uid="{2815A0F0-A5D2-46BF-8CF1-0CD83EFC17B2}"/>
    <cellStyle name="_Leadsheet_LLC'09@bowl" xfId="1476" xr:uid="{1C17FC8A-9391-4DB3-BB49-51D6F277D819}"/>
    <cellStyle name="_leadsheets-j" xfId="1477" xr:uid="{283312C4-90AB-40DC-9868-195CE92AF8F2}"/>
    <cellStyle name="_leadsheets-K" xfId="1478" xr:uid="{DBDFB4BA-3269-452B-9B73-53A05B41AF33}"/>
    <cellStyle name="_leadsheets-L" xfId="1479" xr:uid="{F150FA66-CE95-4E1D-8921-D7E2C6E92ADB}"/>
    <cellStyle name="_leadsheets-N" xfId="1480" xr:uid="{000FAE85-9BA4-4251-A6BE-BCC5301D17EC}"/>
    <cellStyle name="_leadsheets-P" xfId="1481" xr:uid="{0B6F463A-3473-4E52-B026-EB3FE0945A5B}"/>
    <cellStyle name="_leadsheets-Y" xfId="1482" xr:uid="{CB3C07B3-CD67-4F16-87A9-91CC1014BF16}"/>
    <cellStyle name="_leasing-CMK" xfId="1483" xr:uid="{6B889AD1-8AEC-4EF5-8B15-AFB761970A3B}"/>
    <cellStyle name="_Linking'06-update" xfId="1484" xr:uid="{E505DC57-419D-4ADA-AE3A-7795172CB61E}"/>
    <cellStyle name="_Loan" xfId="270" xr:uid="{1CFD2B5A-5CBC-4DF8-9168-42FEC2FEEC2D}"/>
    <cellStyle name="_LTX-DEC05" xfId="271" xr:uid="{26DF98F2-C40F-4936-B74C-8EB96366AC35}"/>
    <cellStyle name="_LTX-DEC05 2" xfId="1485" xr:uid="{2E03A0AB-F39E-45C2-977C-F692227F31B5}"/>
    <cellStyle name="_Lux_KK'05" xfId="272" xr:uid="{3A6F8CD9-7703-44EB-A0FD-1BC50620042D}"/>
    <cellStyle name="_Lux_YE'05(Complete)" xfId="273" xr:uid="{EDAFEC68-2175-4A0C-98C9-B5A406B79A16}"/>
    <cellStyle name="_Luxasia_Jin'05" xfId="274" xr:uid="{761D3E60-D323-4E48-8CED-CC5C548FBC2E}"/>
    <cellStyle name="_M300" xfId="1486" xr:uid="{865E6632-0AEB-40F0-B031-AFA4D8E65A1E}"/>
    <cellStyle name="_M-300" xfId="1487" xr:uid="{FE475E66-5283-4577-AC74-A833ABB3C718}"/>
    <cellStyle name="_Man Ferrostall-Big" xfId="275" xr:uid="{B48B329B-C848-4B05-A5A4-82BBA0B06B6C}"/>
    <cellStyle name="_Man Ferrostall-Big 2" xfId="7442" xr:uid="{FBE364C0-3E3E-4376-A895-E68E682051A7}"/>
    <cellStyle name="_MATAQ2'05" xfId="276" xr:uid="{50B80954-BC63-436E-BBFA-CF5C4EEBDC7E}"/>
    <cellStyle name="_Metco 30 09 07 Ve" xfId="1488" xr:uid="{6805731D-90D9-4C92-8ED0-A7A67ACF728E}"/>
    <cellStyle name="_Metco 30.09.07 Ve" xfId="277" xr:uid="{328CB12F-015F-47D0-9CE3-597654B4148C}"/>
    <cellStyle name="_Metco 30.09.07 Ve 2" xfId="3747" xr:uid="{82D80CB9-2A78-42A1-AEF3-64F2315C98E9}"/>
    <cellStyle name="_Metco 30.09.07 Ve 3" xfId="5350" xr:uid="{AA5DF8B2-C504-4210-92A1-969410C67823}"/>
    <cellStyle name="_Metco fon 30.09.06" xfId="278" xr:uid="{F0FC3C1A-1A73-4D02-9B8D-E1CA15C52AB5}"/>
    <cellStyle name="_Metco Q3'07 30.06.07 Ve" xfId="279" xr:uid="{252D9119-3F4A-4A5B-B40D-B0E4B93B259F}"/>
    <cellStyle name="_MID TEST SANKO 2007" xfId="280" xr:uid="{03A71CD8-5E62-4688-932C-5237E0DE1AF2}"/>
    <cellStyle name="_MID TEST SANKO 2007 2" xfId="7443" xr:uid="{BE8632BF-ABB1-4B9B-AC8E-A32240481BF5}"/>
    <cellStyle name="_''''''''MKY_Jin'3.31.06" xfId="281" xr:uid="{E9C5A008-44D3-4946-94C1-A3B9DAE893B6}"/>
    <cellStyle name="_MM" xfId="1489" xr:uid="{D27BE9FF-8E37-427E-8162-476C31BE24F0}"/>
    <cellStyle name="_MM_Nawa-1" xfId="1490" xr:uid="{389D19B7-0550-4FF3-A915-18966956BEF6}"/>
    <cellStyle name="_MMC 12.31.07" xfId="1491" xr:uid="{E48E7799-D4E4-475A-94BF-FE51E12FF25C}"/>
    <cellStyle name="_Mosaic" xfId="282" xr:uid="{458B6826-0F35-4DE7-8C6C-051A67D0E771}"/>
    <cellStyle name="_MSO &amp; IBF &amp; DLM_Mar.04" xfId="283" xr:uid="{BDF7C717-8F25-488A-8654-3D46DD18AF23}"/>
    <cellStyle name="_MSO journal " xfId="284" xr:uid="{A1B74642-BB08-4CC1-A6BD-7A93EB9EB6CA}"/>
    <cellStyle name="_My working paper" xfId="7444" xr:uid="{C557C38F-A9A0-4C86-AA5D-C3643C4265BD}"/>
    <cellStyle name="_My working paper 2" xfId="7445" xr:uid="{C3CD9144-9F7B-4FFB-A7F8-C75198311C24}"/>
    <cellStyle name="_N.I. Teijin 31.12.08-New" xfId="285" xr:uid="{1555D286-DC69-4265-A15B-19AC42DA3BAB}"/>
    <cellStyle name="_N300" xfId="286" xr:uid="{88FFA53A-EFA0-49AF-823C-6B7BE7194D2A}"/>
    <cellStyle name="_NBC_Beginning Balance" xfId="1492" xr:uid="{B49D0B35-1660-4655-AED2-F4114D69FD9A}"/>
    <cellStyle name="_ndm.Q1" xfId="287" xr:uid="{8ED18B74-E02D-42E2-8BA7-0C87E86F5980}"/>
    <cellStyle name="_New Monthly Report 2007" xfId="1493" xr:uid="{AE4A7CC8-8EA9-43A8-94F5-B16E114E13F4}"/>
    <cellStyle name="_New Monthly Report 2007 (PYT1) December" xfId="1494" xr:uid="{3F1C82B7-09C0-474B-808E-2577B14549D4}"/>
    <cellStyle name="_NI fon" xfId="288" xr:uid="{8EAB87B4-D1FC-4F11-BEEA-8F75363844FE}"/>
    <cellStyle name="_NI_12.31.05_WP_YIM" xfId="289" xr:uid="{23F8C0C8-D29F-4C7B-9933-116E688D6726}"/>
    <cellStyle name="_nissin wp-1.1-new" xfId="290" xr:uid="{A200D7B3-CAD9-46CF-8A73-7F1E09F0845D}"/>
    <cellStyle name="_nissin wp-1.1-new 2" xfId="1495" xr:uid="{E78EB5BB-473F-48A7-B587-8971EB288661}"/>
    <cellStyle name="_O_Loan-Sample substantive work papers" xfId="1496" xr:uid="{DCBC48CF-2080-424F-BB61-AB7C4780726E}"/>
    <cellStyle name="_OCN RECLASS-112" xfId="291" xr:uid="{FED614B1-1E1D-443C-BAF5-29B9F092C60B}"/>
    <cellStyle name="_OCN RECLASS-1IN" xfId="292" xr:uid="{880A61FC-E7F2-4FAA-8A61-0ED2EB60712A}"/>
    <cellStyle name="_Office MR" xfId="1497" xr:uid="{06ABCE0F-1004-463C-A8FE-3DBAFA8C7FCC}"/>
    <cellStyle name="_Osram_WP Ching" xfId="1498" xr:uid="{7E1EADB4-5F46-4DAC-9696-DB7B82311E52}"/>
    <cellStyle name="_PAO'06" xfId="1499" xr:uid="{239AC187-5EC7-422C-BFC9-2241369A1D65}"/>
    <cellStyle name="_pattern and die P'Pook" xfId="293" xr:uid="{2D5AAB45-8D22-4CC2-891F-1C3330E8E8C1}"/>
    <cellStyle name="_Pattern and Die -P'Pook USE" xfId="294" xr:uid="{ECFEAD44-4DA9-46DC-8A82-044FE335EB14}"/>
    <cellStyle name="_PBC" xfId="1500" xr:uid="{7609B4B1-C787-44F0-8CD2-3E1364D6EE0A}"/>
    <cellStyle name="_PBC Done" xfId="1501" xr:uid="{6DC8698F-4859-4BBB-B671-9575D150476D}"/>
    <cellStyle name="_PBC-ICE_Updated 29Aug08" xfId="1502" xr:uid="{122B0BCA-43F6-45B8-9717-87C7413ABBE1}"/>
    <cellStyle name="_PCC_Q2'05" xfId="295" xr:uid="{C308D6A0-155F-4059-BE55-B2BC81755F51}"/>
    <cellStyle name="_PCC_Q2'05 2" xfId="1503" xr:uid="{73B68EF7-CFE6-4968-A9E3-C9178838E8C8}"/>
    <cellStyle name="_PCC_Q'3 05-Tal" xfId="296" xr:uid="{FF84C3C6-188E-4F40-87F4-52735D35BFB9}"/>
    <cellStyle name="_PCC_Q'3 05-Tal 2" xfId="1504" xr:uid="{88B25891-35CD-4B7E-94B4-4B530F73B6E2}"/>
    <cellStyle name="_PCC-Tal" xfId="297" xr:uid="{2EEA4C6D-6CD8-4FA5-A41F-C0271522189E}"/>
    <cellStyle name="_PCC-Tal 2" xfId="1505" xr:uid="{38CC0BF5-21C0-40FD-BC17-6F72E5CD5377}"/>
    <cellStyle name="_PHA YE" xfId="298" xr:uid="{9417216C-8639-441E-825B-E514320D4C01}"/>
    <cellStyle name="_Pok 30.09.07" xfId="299" xr:uid="{E59AACDC-F509-4723-BE63-F8733CD59032}"/>
    <cellStyle name="_Predictive depre_2007" xfId="1506" xr:uid="{0B673BEF-18FF-4ADA-BBD7-39C744D3AB1A}"/>
    <cellStyle name="_predictive fixed deposit int." xfId="300" xr:uid="{C5B9DD21-6607-4C55-B82C-775996271D8C}"/>
    <cellStyle name="_predictive int.income-update-1" xfId="301" xr:uid="{A8ECBD60-52CB-49D1-B6FA-21148A8CAEFD}"/>
    <cellStyle name="_Predictive-rent-sep" xfId="302" xr:uid="{537074D9-7057-4097-A9B6-FB48294EA38F}"/>
    <cellStyle name="_present ar ap" xfId="1507" xr:uid="{2F3B935D-9EC8-4A79-ADF8-DF1B2920C330}"/>
    <cellStyle name="_Preuksa YE'05.kwang" xfId="303" xr:uid="{03E428A0-5627-4CDC-A98F-8B897FC40C83}"/>
    <cellStyle name="_Profit and Loss for Fon from p'um" xfId="304" xr:uid="{C8C5388D-91F0-461D-B643-61FBB86E8559}"/>
    <cellStyle name="_prorate sampling plan-revised-1" xfId="305" xr:uid="{38A21EF0-4134-486F-9C06-FB993DBFF870}"/>
    <cellStyle name="_PS PL底稿 Y811" xfId="1508" xr:uid="{1804F910-57B3-4F11-AB34-6B45EB3F7283}"/>
    <cellStyle name="_PTC_FS_Analytical09" xfId="306" xr:uid="{17410BC2-417D-4014-BDFD-A1D3D9A2FA71}"/>
    <cellStyle name="_PTT Phenol_hardclose" xfId="1509" xr:uid="{5E0804AB-DA12-49E1-83FA-BB568F1E19C1}"/>
    <cellStyle name="_PTTCH.Top_2008" xfId="1510" xr:uid="{6BA4F79E-B944-4C68-B6D8-B8BA66A277E2}"/>
    <cellStyle name="_PTTphenol@bowl_HC0912" xfId="1511" xr:uid="{EAE2878D-F988-4D22-AF38-408EAAE9E8AD}"/>
    <cellStyle name="_Q_Loan-Sample substantive work papers" xfId="1512" xr:uid="{FB56DD5F-283E-4688-8631-583AD9398DBB}"/>
    <cellStyle name="_Q2'05-Jeab" xfId="307" xr:uid="{905FB03A-BC60-4E46-A8B9-A6EAC367AEBD}"/>
    <cellStyle name="_Q2'05-Jeab 2" xfId="1513" xr:uid="{0D07C2C5-FDAE-494A-AB12-03CEE7F5DBE7}"/>
    <cellStyle name="_Q300-THA" xfId="1514" xr:uid="{239821DD-39BE-4251-8F1F-E076A0B144E6}"/>
    <cellStyle name="_Q400" xfId="7446" xr:uid="{F4753B86-CC87-4ADE-A784-42BE756FECA3}"/>
    <cellStyle name="_Q400 2" xfId="7447" xr:uid="{49FD97CC-20C0-490D-A626-1A7B04693A5D}"/>
    <cellStyle name="_RDT-Dec2005-Nol" xfId="308" xr:uid="{4F5629FD-AFBA-43E6-A1C9-9A36874CDBED}"/>
    <cellStyle name="_RDT-Dec2005-Tudtu" xfId="309" xr:uid="{7BBCA223-88A0-4833-BA4A-716EA5608509}"/>
    <cellStyle name="_RDT-Dec2006-Tudtu" xfId="310" xr:uid="{C10FBBA9-6462-4BF5-8A14-07BA5D694AE8}"/>
    <cellStyle name="_Recon salary" xfId="1515" xr:uid="{7FC56D45-0DD5-4F30-BC6F-6B5476617E45}"/>
    <cellStyle name="_rent awi11" xfId="1516" xr:uid="{51ACEE6C-B68D-4898-B963-15620716E4AF}"/>
    <cellStyle name="_Rental" xfId="311" xr:uid="{5186E654-AF7E-4DF1-8670-C8D3AFD5C733}"/>
    <cellStyle name="_RJE" xfId="312" xr:uid="{58DAAF46-2BA2-4B8C-B40F-F3B26388A0FE}"/>
    <cellStyle name="_ROC006 31.12.06 ve0" xfId="313" xr:uid="{89DFC4D5-50D7-4A8B-BD20-677CF6B305A3}"/>
    <cellStyle name="_ROC006 31.12.06 ve1" xfId="314" xr:uid="{BE5D0EC4-E38A-4F0B-B221-1687F5F4933D}"/>
    <cellStyle name="_roche fon1" xfId="315" xr:uid="{88F1B785-27C6-4127-8880-D68E0B983A44}"/>
    <cellStyle name="_roche fon2" xfId="316" xr:uid="{87F4F92A-FC3D-4E04-B7D6-F6F51774F4A1}"/>
    <cellStyle name="_roche fon3" xfId="317" xr:uid="{7E6F0589-F9CA-412E-9C7C-58121BA923A9}"/>
    <cellStyle name="_roche fon4" xfId="318" xr:uid="{6A8F4BDD-4FDF-4FDB-88D2-AC6CDD80BB20}"/>
    <cellStyle name="_Roche Thailand 2005-1" xfId="319" xr:uid="{1F8EBC1C-A3BE-4DA3-9E60-CE1BB0287CE4}"/>
    <cellStyle name="_Roche-Diag-TopYE06" xfId="320" xr:uid="{407834EB-7285-4F73-B9EB-ACBE5B3C81C5}"/>
    <cellStyle name="_ROIC--ANZ DBG Performance Report Y901" xfId="1517" xr:uid="{E552A230-D15E-4A86-845D-C2FE79A8961D}"/>
    <cellStyle name="_Row1" xfId="1518" xr:uid="{95BB5806-B7A7-4CDB-BCEA-C6B5074D3A27}"/>
    <cellStyle name="_S301" xfId="1519" xr:uid="{E158E151-C7C7-4798-90F7-56514EB04BA5}"/>
    <cellStyle name="_Salary" xfId="1520" xr:uid="{1B6EFB9A-AEDD-453F-B73C-9A04D650B0C8}"/>
    <cellStyle name="_Salary 2" xfId="7448" xr:uid="{62B787D6-430D-416D-9F19-F0A8E4D141F4}"/>
    <cellStyle name="_salary reconcile-sima" xfId="321" xr:uid="{4146053C-AB8F-4492-95FF-38C51EA3ED57}"/>
    <cellStyle name="_salary reconciliation" xfId="1521" xr:uid="{F98324A0-3164-45B4-BDBC-DD1761E3A5D9}"/>
    <cellStyle name="_Sampling plan ZC" xfId="1522" xr:uid="{728059BC-0BB3-487C-8229-D0087E82D5A2}"/>
    <cellStyle name="_SEIKO 01.31.06-1" xfId="322" xr:uid="{A7BF96FA-8865-46E2-B23C-F8E42ED05EF2}"/>
    <cellStyle name="_Seiko 07 31 06" xfId="323" xr:uid="{4F877351-61D6-427B-AB0F-9C8A13A41EF6}"/>
    <cellStyle name="_Seiko 07 31 06 2" xfId="1523" xr:uid="{F0AEAA88-6F06-41A6-BFC3-7D8E398CA926}"/>
    <cellStyle name="_seiko 31.10.06 from ve" xfId="324" xr:uid="{3125598A-E108-4467-8D00-2AC92FA2F6A0}"/>
    <cellStyle name="_Seiko-top 31.01.07" xfId="325" xr:uid="{80B7AFF4-D4E8-46AF-98AE-4477F05675DC}"/>
    <cellStyle name="_selling and admin" xfId="1524" xr:uid="{6997FDFF-5C3B-44BD-9237-7BFB3E393B12}"/>
    <cellStyle name="_SGI_12.31.08" xfId="1525" xr:uid="{FE9EEC60-7B40-454C-929C-BAEEB42C3B99}"/>
    <cellStyle name="_Sheet1" xfId="326" xr:uid="{DF998AD9-43E1-450D-8D8F-1850E926FEE9}"/>
    <cellStyle name="_Sheet2" xfId="327" xr:uid="{239BAE75-D55A-462F-B446-675D98E4B38B}"/>
    <cellStyle name="_Showa-2004-Test" xfId="328" xr:uid="{329CA867-7B17-430D-8B96-D825724115B0}"/>
    <cellStyle name="_Sima Top Q2'07" xfId="329" xr:uid="{4866CE42-110C-435E-AC64-232A53851B03}"/>
    <cellStyle name="_SimaTech-Dec05" xfId="330" xr:uid="{0A1F71DC-B6C1-4964-8066-A9A084F4EEB3}"/>
    <cellStyle name="_SimaTech-Dec05 2" xfId="1526" xr:uid="{210420DC-C5D2-44EA-8437-3B7892EF5E89}"/>
    <cellStyle name="_SUAD" xfId="331" xr:uid="{75F44EA6-CAE7-44CA-9E8D-31002723C07B}"/>
    <cellStyle name="_Sub Top DEC'08" xfId="332" xr:uid="{3CE8876B-9161-4214-A948-43314516C6D9}"/>
    <cellStyle name="_subsequence event" xfId="1527" xr:uid="{63D2CEA9-6F45-41A0-9574-B6AFA8F7D1F9}"/>
    <cellStyle name="_subsequent_Q209" xfId="1528" xr:uid="{B49C4FF2-8E83-4E08-9793-4E5AE9ADCD6A}"/>
    <cellStyle name="_subsequent_Q309" xfId="1529" xr:uid="{1B3D8747-3F8F-4BEA-B55B-53C26A50375A}"/>
    <cellStyle name="_SubsequentQ3" xfId="1530" xr:uid="{636CF074-D75B-4680-8299-C2197B6F2FE1}"/>
    <cellStyle name="_subtop" xfId="333" xr:uid="{398A4B23-3F9E-43FE-A086-DDC4BA76781C}"/>
    <cellStyle name="_Sub-Top D, V, and ZC by BiG" xfId="1531" xr:uid="{404624F2-783E-40C6-AD87-97142E6C0972}"/>
    <cellStyle name="_subtop_1" xfId="334" xr:uid="{5321CA25-5977-44EC-92AC-0FC6C34927AF}"/>
    <cellStyle name="_SUMMARY" xfId="335" xr:uid="{527998CA-38D0-46CC-B8BD-392D26F07FF7}"/>
    <cellStyle name="_Summary contract" xfId="336" xr:uid="{BB37DB2F-882B-43AB-942F-30BBC98169A2}"/>
    <cellStyle name="_Summary workpaper-noi" xfId="1532" xr:uid="{AAE2ACE6-8CDB-4BC8-81C1-136267CAF9C5}"/>
    <cellStyle name="_Summary workpaper-noi 2" xfId="7449" xr:uid="{00149EDB-EEA2-45F3-A417-4D3E48F2C996}"/>
    <cellStyle name="_T_Loan-Sample substantive work papers" xfId="1533" xr:uid="{A8F7AFE0-C6CC-4EFB-B3CB-81C7EFD618FC}"/>
    <cellStyle name="_TB Jun'07 (Before audit)" xfId="337" xr:uid="{FD3E36D8-06E6-4071-9C1A-90C7123CE153}"/>
    <cellStyle name="_TB Jun'07 (Before audit)_Gain_loss_on_ex_rate" xfId="338" xr:uid="{DA5897DD-3680-4682-9532-40E0D117E526}"/>
    <cellStyle name="_TB Jun'07 (Before audit)_Kobelco 31.12.08" xfId="339" xr:uid="{5B1BADEC-6FC3-4C1A-B953-017ED17F093E}"/>
    <cellStyle name="_TB Jun'07 (Before audit)_M300" xfId="340" xr:uid="{B267788F-7348-4332-9E74-3D0779025AC8}"/>
    <cellStyle name="_TB Jun'07 (Before audit)_O300 (bank)" xfId="341" xr:uid="{31460F11-A684-4150-8D43-90A961FC1E38}"/>
    <cellStyle name="_TB Jun'07 (Before audit)_Q300 (short term loan)" xfId="342" xr:uid="{0E73655C-DBE8-4000-9B35-31C8C774B0A4}"/>
    <cellStyle name="_TB Jun'07 (Before audit)_Top_TKCM" xfId="343" xr:uid="{F58B5F2B-B703-4E2B-B868-2DF0CCE84747}"/>
    <cellStyle name="_TB Jun'07 (Before audit)_Vouch S&amp;A_cost" xfId="344" xr:uid="{54844B7C-3102-4DB2-A3AF-3CA2BED8CFA6}"/>
    <cellStyle name="_TB Metco 30 sep 2007" xfId="345" xr:uid="{CF0F833E-6C4B-46F9-AEDE-FABB1F302BD4}"/>
    <cellStyle name="_TB1207" xfId="346" xr:uid="{67C973BE-C849-4792-A78A-2BF99133009D}"/>
    <cellStyle name="_TB3rd-update-1" xfId="347" xr:uid="{78F0F379-5DCF-4FD3-BE96-0662D0D9715B}"/>
    <cellStyle name="_Terumo 12.31.07" xfId="1534" xr:uid="{113E9C1C-EC24-43FC-8EC3-B2D3E0669A53}"/>
    <cellStyle name="_Terumo 12.31.07--okj" xfId="1535" xr:uid="{F0B8407A-5D03-417F-9A58-FA43DE6B097F}"/>
    <cellStyle name="_Test 10" xfId="348" xr:uid="{3C013AE5-4008-46E1-9A74-7AEE76BA7EE3}"/>
    <cellStyle name="_Test Bank" xfId="1536" xr:uid="{5A45B189-9D30-438E-9B51-8592218D8F11}"/>
    <cellStyle name="_Test Bank reconcile" xfId="349" xr:uid="{2BCAF6ED-6F53-43DD-86FD-A13148027D6D}"/>
    <cellStyle name="_Test payroll" xfId="350" xr:uid="{34F6ACD5-3AD5-4D07-8A2E-D3B152332253}"/>
    <cellStyle name="_test purchase-Mega" xfId="351" xr:uid="{82D377D7-BF8C-4706-AA78-956A72620F4D}"/>
    <cellStyle name="_Test-TTM '05" xfId="352" xr:uid="{12B0A24D-2F70-48B5-81F5-94BAFF404D6B}"/>
    <cellStyle name="_Test-TTM '05_Construction_Revenue and cost (from nu+ vee)" xfId="353" xr:uid="{7F8244E5-0837-47D3-9AA2-80795868ADE7}"/>
    <cellStyle name="_Thai Rent All Jun '08 ann" xfId="1537" xr:uid="{0038AC1E-E979-4784-8DCE-F2A5D430369C}"/>
    <cellStyle name="_Thai Semcon_Top_2006_update 19 feb 07" xfId="354" xr:uid="{065CE868-C8C6-46D7-9146-20BF6DB95931}"/>
    <cellStyle name="_Thai Semcon_Top_2006_update 19 feb 07_Construction_Revenue and cost (from nu+ vee)" xfId="355" xr:uid="{0EABA67D-4BD6-4409-ACFA-727434739A9E}"/>
    <cellStyle name="_Thai Semcon_Top_2006_update 19 feb 07_Minute of meeting" xfId="356" xr:uid="{3DAB357D-63FE-4733-B88B-7E336AF5683F}"/>
    <cellStyle name="_Thai Semcon_Top_2006_update 19 feb 07_ฺBOQ - ตกแต่ง of Kaysorn" xfId="357" xr:uid="{1411D8DC-792C-4F2A-AC7E-CD8DF7B5338E}"/>
    <cellStyle name="_Thai Semcon_Top_Midyear_06" xfId="358" xr:uid="{EC5D8F8A-BA86-4342-9DA3-A7E00108CCCD}"/>
    <cellStyle name="_Thai Semcon_Top_Midyear_06_Combine_Top Interrim 2008 Final" xfId="359" xr:uid="{4480F920-180F-4148-A6BD-488C1780E5BA}"/>
    <cellStyle name="_Thai Semcon_Top_Midyear_06_Construction_Revenue and cost (from nu+ vee)" xfId="360" xr:uid="{3805AD2A-9AF1-4F97-A47D-734789EA06B4}"/>
    <cellStyle name="_Thai Semcon_Top_Midyear_06_Minute of meeting" xfId="361" xr:uid="{51458297-BD81-4C50-9783-8F5C31FB0833}"/>
    <cellStyle name="_Thai Semcon_Top_Midyear_06_ฺBOQ - ตกแต่ง of Kaysorn" xfId="362" xr:uid="{BF38BA93-7C64-4CB6-BBF1-14CF280D2DDE}"/>
    <cellStyle name="_TOD.Admin" xfId="1538" xr:uid="{80E85D12-348C-4A13-AF30-9E9EC1707A8E}"/>
    <cellStyle name="_TOD.S&amp;A.P'Am" xfId="1539" xr:uid="{FEA27DFA-28FC-43A6-AD4D-54711533D6DE}"/>
    <cellStyle name="_TOD.selling" xfId="1540" xr:uid="{A89DFC3F-4BB0-446E-A3BE-C17B585674A2}"/>
    <cellStyle name="_TOP 06.30.07" xfId="363" xr:uid="{81012704-9D9A-4A9F-B61F-8D6EF7E4AACD}"/>
    <cellStyle name="_TOP 06.30.07-1" xfId="364" xr:uid="{240D9EE0-D124-4EA4-B012-2D2742FB4E15}"/>
    <cellStyle name="_Top 2008" xfId="365" xr:uid="{7F31C60F-D71A-46E2-A529-F598AA4C4DC2}"/>
    <cellStyle name="_Top 2008_DIC" xfId="366" xr:uid="{5ECDEE92-F758-44A9-9246-A84BA5A1D2D5}"/>
    <cellStyle name="_TOP 30 Jun 08" xfId="1541" xr:uid="{07B58498-B407-4A8B-86F5-D12A172C39C0}"/>
    <cellStyle name="_TOP 30 Jun 08 up" xfId="1542" xr:uid="{030897DF-4F83-46A5-B1F5-E5B03F8125B8}"/>
    <cellStyle name="_Top 31.12.2007" xfId="367" xr:uid="{D1802B92-F9B2-4417-A737-A0080C16BF7D}"/>
    <cellStyle name="_Top 31.12.2007 2" xfId="7450" xr:uid="{65C950AD-95FE-46D7-B9DE-B18A45A48993}"/>
    <cellStyle name="_Top Art Serina year ended 2007" xfId="368" xr:uid="{801010B3-F62C-4246-819B-809BC4280F41}"/>
    <cellStyle name="_Top Art Serina year ended 2007_Combine_Top Interrim 2008 Final" xfId="369" xr:uid="{0E64A0C5-4653-4368-B887-9E54C0A28D44}"/>
    <cellStyle name="_top eve-06-ni" xfId="370" xr:uid="{99726D58-DE04-4F71-BC19-A8436861C712}"/>
    <cellStyle name="_top fel-07" xfId="371" xr:uid="{A7423F0C-1E71-4F50-BD0D-5A505B62590E}"/>
    <cellStyle name="_top fel-07 2" xfId="7451" xr:uid="{186D00D8-A05B-4F8C-9D64-8E82BA3405A8}"/>
    <cellStyle name="_TOP HT - 06(1).30.07" xfId="372" xr:uid="{EF7BCF2A-A8C0-41D8-A8F4-AB229216D6BD}"/>
    <cellStyle name="_TOP HT - 06(1).30.07_Gain_loss_on_ex_rate" xfId="373" xr:uid="{3D7DE1A0-83F0-4D68-8F19-AF7C3380735C}"/>
    <cellStyle name="_TOP HT - 06(1).30.07_Kobelco 31.12.08" xfId="374" xr:uid="{CE0CFB3B-DA39-4506-AB2A-44C40A1CBBB2}"/>
    <cellStyle name="_TOP HT - 06(1).30.07_M300" xfId="375" xr:uid="{91E23DC3-D811-4DCF-9A78-D23D5BF30A4C}"/>
    <cellStyle name="_TOP HT - 06(1).30.07_O300 (bank)" xfId="376" xr:uid="{048C63D7-D5B2-4B88-BCB4-917A1B0D415B}"/>
    <cellStyle name="_TOP HT - 06(1).30.07_Q300 (short term loan)" xfId="377" xr:uid="{BE5074E9-8025-4249-857E-C3ABE07FC137}"/>
    <cellStyle name="_TOP HT - 06(1).30.07_Top_TKCM" xfId="378" xr:uid="{F49C1AEA-1216-4CD5-903F-35EBCFBF42AA}"/>
    <cellStyle name="_TOP HT - 06(1).30.07_Vouch S&amp;A_cost" xfId="379" xr:uid="{B482E56D-D217-45D2-A6D4-E2CBE261D9DA}"/>
    <cellStyle name="_Top interim" xfId="380" xr:uid="{915AC0CA-B326-42DD-9067-D2E51C39C9B9}"/>
    <cellStyle name="_Top interim_Predictive salary" xfId="381" xr:uid="{0808B5F1-978F-49E6-BE6F-9DFEA590B766}"/>
    <cellStyle name="_Top interrim_2008" xfId="382" xr:uid="{A2080C68-0A20-483F-B25D-14F0947C5EED}"/>
    <cellStyle name="_Top- Kirin 07" xfId="383" xr:uid="{A2325A0B-CC2D-4CF8-B791-4F9EF31181F5}"/>
    <cellStyle name="_Top KRT 06.30.08 fon" xfId="1543" xr:uid="{52F7038C-9106-48C5-AC46-AD3E151C3BEC}"/>
    <cellStyle name="_Top May'07" xfId="1544" xr:uid="{11C3E2BA-1DBD-48B4-80CF-1F445136271E}"/>
    <cellStyle name="_TOP Metco 30.09.07" xfId="384" xr:uid="{4A7493A6-357C-4E36-BFE7-96C1F2C2067F}"/>
    <cellStyle name="_Top MON 2006" xfId="1545" xr:uid="{F29BD55F-6868-4DC5-8489-D770693C6E7E}"/>
    <cellStyle name="_Top song1" xfId="385" xr:uid="{1ACBD1C6-C597-474F-9AE8-4A3621F7EC43}"/>
    <cellStyle name="_Top TPT final" xfId="386" xr:uid="{C1969EFD-E2B3-4DD3-9D2B-6592A4A51C8F}"/>
    <cellStyle name="_Top UNY202-A071A" xfId="1546" xr:uid="{7A131236-A25A-49D3-BFFE-A3885FADFC82}"/>
    <cellStyle name="_Top Wat '06" xfId="1547" xr:uid="{C9C2A403-FC4D-499F-98B8-8AFFFA3EE39D}"/>
    <cellStyle name="_Top Yamasei 31 Dec 06 Additional" xfId="387" xr:uid="{DAF709B9-11D3-451F-8A2B-7C527FF5D8FA}"/>
    <cellStyle name="_Top Yamasei 31 Dec 06 Additional_Construction_Revenue and cost (from nu+ vee)" xfId="388" xr:uid="{5F5BEBA4-FDF1-421E-BE65-F252EA18951E}"/>
    <cellStyle name="_Top Yamasei 31 Dec 06 Additional_Minute of meeting" xfId="389" xr:uid="{EB0FF8AB-43F9-4018-98A1-5D9318F685A0}"/>
    <cellStyle name="_Top Yamasei 31 Dec 06 Additional_ฺBOQ - ตกแต่ง of Kaysorn" xfId="390" xr:uid="{63C4519E-1290-4524-93FA-7C3203194908}"/>
    <cellStyle name="_Top Yeh pattana" xfId="391" xr:uid="{DAC04458-3D52-4D6B-9193-D255DD13C636}"/>
    <cellStyle name="_top_ap_con11.12.08" xfId="1548" xr:uid="{436D68EA-65BB-4F15-A9FE-CAB5A58D2667}"/>
    <cellStyle name="_TOP_AVON_07_INTERIM" xfId="392" xr:uid="{820A28CF-5C54-4BB8-9099-75F19E91516B}"/>
    <cellStyle name="_Top_DIC_Color_(Thailand)_07" xfId="393" xr:uid="{5A37F18A-A64E-425C-AF1B-C83E9E555451}"/>
    <cellStyle name="_Top_Epec(Q2'07)" xfId="394" xr:uid="{82ECC69D-614E-4C3C-9EF5-664896918C3B}"/>
    <cellStyle name="_Top_FOA_08 (2)" xfId="1549" xr:uid="{2AB0A534-B02B-44C8-A26E-F76052BBEB34}"/>
    <cellStyle name="_Top_Kawasumi_31.03.08-nee" xfId="1550" xr:uid="{38488FF0-C73D-4FFE-919D-614C0F53B8B0}"/>
    <cellStyle name="_Top_Kawasumi_31.03.08-sugar" xfId="1551" xr:uid="{639BE7BA-EE27-4F43-AC13-B440B9FEB15F}"/>
    <cellStyle name="_Top_Sanden_2007" xfId="395" xr:uid="{E02989BB-CD5E-4612-8394-C9BF094C5C7F}"/>
    <cellStyle name="_Top_Sanden_2007 2" xfId="7452" xr:uid="{1F0BE2F3-4FA5-4CB4-9D90-52CEA9FF73B7}"/>
    <cellStyle name="_Top_Sanden_Midyear'08" xfId="1552" xr:uid="{1A8624FB-BDB9-4FEA-8CE6-344152561487}"/>
    <cellStyle name="_Top_Sanden_Midyear'08 2" xfId="7453" xr:uid="{ACEFB3FE-48B5-4DFA-AAE1-E10728AA4883}"/>
    <cellStyle name="_Top_TSU_for year ended" xfId="396" xr:uid="{0B21D748-4A47-4E5E-A921-854F4D2FC284}"/>
    <cellStyle name="_Top_TSU_for year ended_Combine_Top Interrim 2008 Final" xfId="397" xr:uid="{F0DDBE32-31E5-40C2-B542-E92C2D4BC9CD}"/>
    <cellStyle name="_Top_Unilift_2006_gus1" xfId="398" xr:uid="{B96D3FBF-F8E1-4942-99BB-33FBA2C9EEEF}"/>
    <cellStyle name="_TopQ3' 07" xfId="399" xr:uid="{DE844752-6936-4B11-B337-47530B69508E}"/>
    <cellStyle name="_Top-Sep'07" xfId="1553" xr:uid="{2B20B802-4C21-4DFC-8E8E-A9C634A9B9A1}"/>
    <cellStyle name="_Top-sima-p'yim" xfId="400" xr:uid="{94D8956C-833A-4ECB-9DFD-8225565029A2}"/>
    <cellStyle name="_Top-Takano N'New" xfId="1554" xr:uid="{C1AB72A0-10BA-47D2-B94A-8A7936560EC7}"/>
    <cellStyle name="_Top-Tech(Thai)_gus" xfId="401" xr:uid="{EE06F08C-98E9-490E-8B67-B46BE7FA4423}"/>
    <cellStyle name="_toray ye 2006" xfId="402" xr:uid="{88F330A7-0681-48A3-B40F-644AF8338DDD}"/>
    <cellStyle name="_toray ye 2006_Gain_loss_on_ex_rate" xfId="403" xr:uid="{43A66AAF-1D27-47D1-AB9D-81A0519488EE}"/>
    <cellStyle name="_toray ye 2006_Kobelco 31.12.08" xfId="404" xr:uid="{68BE219B-CACB-4E91-B724-EFF4BD4468AC}"/>
    <cellStyle name="_toray ye 2006_O300 (bank)" xfId="405" xr:uid="{BB6BF69A-D88D-47D6-B2B1-AFA80B52814E}"/>
    <cellStyle name="_toray ye 2006_Top_TKCM" xfId="406" xr:uid="{27D3B02F-1F1D-458E-8F15-BAB792F14A04}"/>
    <cellStyle name="_toray ye 2006_Vouch S&amp;A_cost" xfId="407" xr:uid="{D0648010-4A90-4ECD-B944-082B202D3418}"/>
    <cellStyle name="_toray ye 2006_ZD300 (selling exp) - Nat" xfId="408" xr:uid="{115FFCAF-324F-4379-B6D4-EBC740DFC2E4}"/>
    <cellStyle name="_TOT002_Leadsheet 2009_N'gift # 2" xfId="409" xr:uid="{1EF89EB5-C684-4DCF-B0F1-FEDC8F987D07}"/>
    <cellStyle name="_TPL_Fai_08" xfId="410" xr:uid="{9C15EA75-BFF9-421C-918B-46CE4A437394}"/>
    <cellStyle name="_TTT.YE08.Vouch Opex,Adex,Int Exp,Int income,AUC.Jin" xfId="1555" xr:uid="{A3D97F10-CA14-41DC-81BA-5A5D067227B5}"/>
    <cellStyle name="_U-Ltx.kwang" xfId="411" xr:uid="{334D3D09-726B-460D-8AC5-A643A85E9881}"/>
    <cellStyle name="_U-Ltx.Q1'06" xfId="412" xr:uid="{5270DB66-7485-4297-B3DA-59819002DDFD}"/>
    <cellStyle name="_update" xfId="413" xr:uid="{FE3A5D32-97F8-4581-8EE2-569618B2C183}"/>
    <cellStyle name="_V 300-5" xfId="414" xr:uid="{F0F349FC-BD32-44B8-B536-303E978336D1}"/>
    <cellStyle name="_V1" xfId="415" xr:uid="{B62C476D-0B02-4BEA-8E59-FEC3F24DF878}"/>
    <cellStyle name="_V300" xfId="1556" xr:uid="{18C59502-46D4-44D8-B0E8-991386213D67}"/>
    <cellStyle name="_V310" xfId="416" xr:uid="{BF81C7F7-815C-4183-9202-D3B49502CEE8}"/>
    <cellStyle name="_V310 2" xfId="7454" xr:uid="{0DFFE08A-EB12-4CB8-ABE1-70CDA276EA98}"/>
    <cellStyle name="_V310_Kate-TSP" xfId="1557" xr:uid="{2455D5FA-5406-4869-94E7-C0C209C28F68}"/>
    <cellStyle name="_V340" xfId="1558" xr:uid="{A143EE17-F457-4ECE-85C6-6CD2B3929214}"/>
    <cellStyle name="_VAT &amp; P.P.30_Aug.04" xfId="417" xr:uid="{CB6C3357-F596-46B3-84A5-BA4DC2FAD0BF}"/>
    <cellStyle name="_VAT &amp; P.P.30_Jan.04" xfId="418" xr:uid="{C2F7528D-72E8-478A-BCC1-EFED18345786}"/>
    <cellStyle name="_VAT &amp; P.P.30_Jul.04" xfId="419" xr:uid="{A440F329-96D9-4DD8-AFBD-B8BB4C4B073C}"/>
    <cellStyle name="_VAT &amp; P.P.30_Mar.04" xfId="420" xr:uid="{2B446478-D9AE-42ED-93E5-8B7D23432794}"/>
    <cellStyle name="_VAT &amp; P.P.30_May.04" xfId="421" xr:uid="{3FCFDB2A-B3E8-4A91-A988-60FA71BE0165}"/>
    <cellStyle name="_VAT &amp; P.P.30_Oct.04" xfId="422" xr:uid="{BA3ACAA8-3796-4B98-B397-EA041DA62DEF}"/>
    <cellStyle name="_VAT &amp; P.P.36" xfId="423" xr:uid="{AFBA238F-9F81-4667-BE78-3C046F269634}"/>
    <cellStyle name="_VAT &amp; P.P.36_for Interco_Oct.03" xfId="424" xr:uid="{5FF89830-AC35-41DC-A21E-22553C9648C5}"/>
    <cellStyle name="_VAT and Por.Por.36_Jul.03" xfId="425" xr:uid="{A3990795-F35D-47C4-9F3F-DC45D3DD2E44}"/>
    <cellStyle name="_Vouch" xfId="1559" xr:uid="{BA823FC5-D634-4976-8CD6-C8F2E9702118}"/>
    <cellStyle name="_Vouch S&amp;A_cost" xfId="426" xr:uid="{25ED70DB-D0A5-462C-9568-401ACD54BD3D}"/>
    <cellStyle name="_VOUCH_COST_PTTCH" xfId="1560" xr:uid="{D3DA6079-8E4C-42DC-909C-075CCC16B719}"/>
    <cellStyle name="_VOUCH_S&amp;A" xfId="1561" xr:uid="{E1AF22BE-0CC0-486F-83A8-DA0BC1E52910}"/>
    <cellStyle name="_VOUCH_ZD" xfId="1562" xr:uid="{05BBDCBB-469C-493E-9085-FA339E79298E}"/>
    <cellStyle name="_Vouch-commission" xfId="1563" xr:uid="{2D9F97D6-35DC-4FD2-9089-2590940EFEC5}"/>
    <cellStyle name="_wan" xfId="427" xr:uid="{ACF650F4-339F-4124-ACFF-EE6C3DA85FC0}"/>
    <cellStyle name="_wan 2" xfId="7455" xr:uid="{648E1553-3905-4FFE-A3A0-701FE628163A}"/>
    <cellStyle name="_wan ye08" xfId="7456" xr:uid="{74EC6837-00AD-4176-A19D-5D48A189B6B2}"/>
    <cellStyle name="_Wan_07_YE" xfId="428" xr:uid="{C7A53656-6BC8-42E7-BE1E-8DEAC8073CF0}"/>
    <cellStyle name="_Working" xfId="429" xr:uid="{9D6C9D04-7367-49F1-8492-276552B0BB18}"/>
    <cellStyle name="_Working paper 2006 - TTS" xfId="430" xr:uid="{C11BF698-F55A-4029-B83F-5896872718B2}"/>
    <cellStyle name="_Working paper 2006 - TTS_Gain_loss_on_ex_rate" xfId="431" xr:uid="{9A89EAD6-07E5-4837-9A0D-3661D24F9640}"/>
    <cellStyle name="_Working paper 2006 - TTS_Kobelco 31.12.08" xfId="432" xr:uid="{BF8A7833-03A0-4CE2-A178-B994353678A6}"/>
    <cellStyle name="_Working paper 2006 - TTS_O300 (bank)" xfId="433" xr:uid="{77EE1166-0795-41C5-912C-16F2827141E2}"/>
    <cellStyle name="_Working paper 2006 - TTS_Top_TKCM" xfId="434" xr:uid="{DB5182A8-1F0F-42FD-B8CE-DDDB69044EFE}"/>
    <cellStyle name="_Working paper 2006 - TTS_Vouch S&amp;A_cost" xfId="435" xr:uid="{96CF8FB5-14FD-4FEA-B619-CE531019334F}"/>
    <cellStyle name="_Working paper 2006 - TTS_ZD300 (selling exp) - Nat" xfId="436" xr:uid="{B65BA70C-EF87-4051-9CF9-E58394FBCF29}"/>
    <cellStyle name="_Working_Hard close_Ab" xfId="1564" xr:uid="{80FA8B74-873C-432E-9B54-156090AA9CCB}"/>
    <cellStyle name="_wp 12.31.05" xfId="437" xr:uid="{E6796FA8-C690-4E81-88AB-725335C6891D}"/>
    <cellStyle name="_wp 12.31.05 2" xfId="1565" xr:uid="{DA60204C-5ECA-46F1-B3B8-C55A730FAAC5}"/>
    <cellStyle name="_wp 25.09.06" xfId="438" xr:uid="{C10B0733-202B-449A-AA8D-70B9A58933D4}"/>
    <cellStyle name="_wp 31.12.06" xfId="439" xr:uid="{7B567D4D-2110-426E-9AB1-F3107FC98E73}"/>
    <cellStyle name="_wp 31.12.06-new.roche" xfId="440" xr:uid="{D56A6829-7873-4266-B968-5BE94A7AD88D}"/>
    <cellStyle name="_wp 31.12.06-p'jeab" xfId="441" xr:uid="{CC53B24C-41F4-4F44-BCA7-478CB7130975}"/>
    <cellStyle name="_wp bcc 31 12 06" xfId="442" xr:uid="{A42A6F55-EB3A-4AAB-A417-0D77DCA7034E}"/>
    <cellStyle name="_WP DMG 31.12.07 Jing" xfId="1566" xr:uid="{DD626387-7B56-4A01-81CF-10BCAEABA86C}"/>
    <cellStyle name="_wp Metco 30.09.07-bl update" xfId="443" xr:uid="{683E6235-655C-47EE-9F71-1BCCE3539B85}"/>
    <cellStyle name="_wp Metco 30.09.07-nan" xfId="444" xr:uid="{2B9D927B-7F81-45CD-B998-18335EADE5DB}"/>
    <cellStyle name="_WP Metco Q3'07 30.06.07 all" xfId="445" xr:uid="{E5836C5F-F53B-459B-B68D-0A8AC2917F04}"/>
    <cellStyle name="_WP N.I." xfId="446" xr:uid="{BB98F4EC-52AA-4E31-8A9A-491CD3A18693}"/>
    <cellStyle name="_wp nan-roche 31.12.06" xfId="447" xr:uid="{8D450985-864C-48E8-A257-1DE74C741DD7}"/>
    <cellStyle name="_wp NI31.12.06-nan.new" xfId="448" xr:uid="{0BDCA34F-7FB0-4AFF-ADBD-672230071FE0}"/>
    <cellStyle name="_wp sima 31 march 2007-new" xfId="449" xr:uid="{F2ADA410-BA7F-4438-BD7D-5FA128C0DC3D}"/>
    <cellStyle name="_wp toshiba 31.03.07" xfId="450" xr:uid="{14D4220A-77E7-48A0-8891-96C4961DC4FB}"/>
    <cellStyle name="_WP_2003new" xfId="451" xr:uid="{6DEBAE0B-0ADF-4653-9A9B-64696B7C5273}"/>
    <cellStyle name="_WP_30.06.08" xfId="1567" xr:uid="{231AFE8A-2507-4BAE-AC62-BA5B133CB930}"/>
    <cellStyle name="_WP_HZS_2006" xfId="452" xr:uid="{EA285E42-8517-4138-8B44-E170171AB11D}"/>
    <cellStyle name="_WP_Jaspal_31.12.08" xfId="1568" xr:uid="{03AEEB41-1B19-4A7C-B63E-DB8922A2F6FC}"/>
    <cellStyle name="_WP_KOBE_2007" xfId="1569" xr:uid="{F64131C2-8FEA-4C24-BE40-93DD3ED76CF5}"/>
    <cellStyle name="_WP_Kobelco" xfId="453" xr:uid="{DA11E6AE-4444-4CD8-AE64-F3A8EA25452B}"/>
    <cellStyle name="_wp_other assets_BCT" xfId="454" xr:uid="{E887FF0D-FC5A-4F8B-9936-AB2AD04971E7}"/>
    <cellStyle name="_wp_other income_BQR" xfId="455" xr:uid="{7DB1951E-F143-4364-A4FA-CA59C26455DB}"/>
    <cellStyle name="_WP_SOJITZ_2007" xfId="456" xr:uid="{1FA16389-FF7C-4AFF-91E4-1E121CC789A0}"/>
    <cellStyle name="_WP-BOY 31Dec'07" xfId="457" xr:uid="{4C76098C-FC15-41A2-B7D0-00A889C205EE}"/>
    <cellStyle name="_WP-HTC Q1'08 - ni (version 1)" xfId="1570" xr:uid="{052E5E10-C371-473B-85C2-0B64D9DABD77}"/>
    <cellStyle name="_Y8 功能別成本分析彙總" xfId="1571" xr:uid="{4F5F101A-72D3-4D99-8CD6-322C2E90E464}"/>
    <cellStyle name="_Y806費用彙總" xfId="1572" xr:uid="{5A5E2EC8-F47E-4130-A83B-D29CA6881529}"/>
    <cellStyle name="_Y8各分公司AR逾期" xfId="1573" xr:uid="{9F6C3E7C-818F-48E3-A89A-40E459861C71}"/>
    <cellStyle name="_Y8賣場AR逾期" xfId="1574" xr:uid="{E4A66A6E-014F-4742-A4DC-80632372EC67}"/>
    <cellStyle name="_YE" xfId="458" xr:uid="{5929F783-1F69-447D-BE94-21C576479979}"/>
    <cellStyle name="_YE 2" xfId="1575" xr:uid="{3064969D-ECA3-4AA3-A744-6E8330A48197}"/>
    <cellStyle name="_YE2008 lead ATT" xfId="459" xr:uid="{C2F4184A-8A30-4465-B119-3D1E42C260D1}"/>
    <cellStyle name="_Yend by awi08-6" xfId="1576" xr:uid="{7243870D-8356-444C-AE27-1951AAE98EBB}"/>
    <cellStyle name="_Yend by awi08-ต" xfId="1577" xr:uid="{28442492-3034-4F9B-9315-E003E8609013}"/>
    <cellStyle name="_ZC" xfId="460" xr:uid="{D25266F6-1CC4-43C3-B393-9F775D5E9B1A}"/>
    <cellStyle name="_ZC_YE" xfId="1578" xr:uid="{5BAE1E3F-3DB9-431F-AB22-8ED90B21D455}"/>
    <cellStyle name="_ZD KSP เลือกแล้ว" xfId="461" xr:uid="{50DC260B-3F77-47E3-A3DE-EB2A37857635}"/>
    <cellStyle name="_ZD_YE" xfId="1579" xr:uid="{3A83C00F-2901-45D1-86C4-82F22390D631}"/>
    <cellStyle name="_ZD2" xfId="462" xr:uid="{7ADAABC3-62A8-4841-BC48-B256C7B768F4}"/>
    <cellStyle name="_ZD300" xfId="463" xr:uid="{5F22BAA5-F228-4207-9098-4066A90B1006}"/>
    <cellStyle name="_ZD300 2" xfId="7457" xr:uid="{82208779-F175-4AF3-BAD2-4F022899102C}"/>
    <cellStyle name="_ZD300_Kate-TSP" xfId="1580" xr:uid="{7972196E-672F-4C0D-BF7A-4FCDB846B27D}"/>
    <cellStyle name="_卖场逾期情况调查表" xfId="1581" xr:uid="{37D75E12-43B8-4F23-B638-5CA141CF7CC4}"/>
    <cellStyle name="_x001d_}\_x001b_*ฦeภ_x0001_" xfId="464" xr:uid="{C5563C76-46B7-4843-B4AA-DD63DB827C89}"/>
    <cellStyle name="’??? [0.00]_TMCA Spreadsheet(body)" xfId="465" xr:uid="{352F7411-E111-46E7-9284-5897456E6FA5}"/>
    <cellStyle name="’???_TMCA Spreadsheet(body)" xfId="466" xr:uid="{CE41552A-EACD-4902-B398-7504CD5748C3}"/>
    <cellStyle name="’Ê‰Ý [0.00]_laroux" xfId="467" xr:uid="{38128E9B-C3AC-4472-A558-04B9224CA508}"/>
    <cellStyle name="’Ê‰Ý_laroux" xfId="468" xr:uid="{34A9D8DA-A1F6-4967-8AA7-12F73765CFAF}"/>
    <cellStyle name="¤@¯E¥ÍºÞ¸¹¤fLIST" xfId="469" xr:uid="{91B75FFD-3F71-4807-B080-C2DC3A7C99C6}"/>
    <cellStyle name="¤@¯ECPL0601" xfId="470" xr:uid="{EB5958C7-01AC-472C-B0C7-0B1E12B8544B}"/>
    <cellStyle name="¤@¯Elaroux" xfId="471" xr:uid="{38E44D84-BF85-446B-837D-286DC4BCC2D8}"/>
    <cellStyle name="¤@¯ë_065w3rdnew_KZ ZACE 844T (2)" xfId="472" xr:uid="{49715666-1553-4EC1-B0C6-5C7DE3BC0EBD}"/>
    <cellStyle name="¤d¤À¦E0]_laroux" xfId="473" xr:uid="{A9E32DF5-5E2B-43F7-982A-7F5BD1AEFD95}"/>
    <cellStyle name="¤d¤À¦Elaroux" xfId="474" xr:uid="{9C662F9F-4223-43B2-A1C9-D49F9A8B8D0D}"/>
    <cellStyle name="฿" xfId="475" xr:uid="{7A65E7A1-C4EB-48C2-89ED-A9FF482356AE}"/>
    <cellStyle name="= #,##0_" xfId="476" xr:uid="{6AEDFD71-7D36-4413-8FAE-861946FC9F93}"/>
    <cellStyle name="»¡µô" xfId="1582" xr:uid="{CD1462E9-3A06-4CEB-A2F6-1BCB6B11785C}"/>
    <cellStyle name="¶W³sµ²" xfId="1583" xr:uid="{4B102F24-CEA4-44DF-B688-C5912309DA65}"/>
    <cellStyle name="•W?_TMCA Spreadsheet(body)" xfId="477" xr:uid="{6621FE18-D671-4062-8503-9097CFE40A56}"/>
    <cellStyle name="•W€_4m stock" xfId="478" xr:uid="{D518F9DA-6C7A-4775-9C9D-C25622C647B2}"/>
    <cellStyle name="•W_825T" xfId="479" xr:uid="{7C858338-7938-4F48-A14B-10F3B57128FF}"/>
    <cellStyle name="\¦ÏÝÌnCp[N" xfId="480" xr:uid="{DA33BC39-8D77-4B87-AF6F-562F4C5302AB}"/>
    <cellStyle name="\¦ÏÝÌnCp[N 2" xfId="3748" xr:uid="{2A0322E2-70D6-4E5D-8CEB-498E10A242A1}"/>
    <cellStyle name="\¦ÏÝÌnCp[N 3" xfId="5351" xr:uid="{D1FBC200-A86F-44EC-81D8-6A909196F5CA}"/>
    <cellStyle name="æØè [0.00]_laroux" xfId="1584" xr:uid="{2B112C15-AFE5-49EB-8133-07A6D0B1ECF0}"/>
    <cellStyle name="æØè_laroux" xfId="1585" xr:uid="{EC50081B-D542-439D-BDC3-A8FB6C7FD1A7}"/>
    <cellStyle name="ÊÝ [0.00]_laroux" xfId="1586" xr:uid="{31DF3176-2440-4376-9C77-DC608EEC6E38}"/>
    <cellStyle name="ÊÝ_laroux" xfId="1587" xr:uid="{90091A73-BCF5-4167-911B-3A5CB9BE34AE}"/>
    <cellStyle name="nCp[N" xfId="481" xr:uid="{9789D81B-1B60-4A72-9ADD-45DCD792CF6D}"/>
    <cellStyle name="nCp[N 2" xfId="3749" xr:uid="{B172713A-0277-4234-9AB7-322CE9B54404}"/>
    <cellStyle name="nCp[N 3" xfId="5352" xr:uid="{44B0523F-AE58-47F7-9D1E-4D2DA1188492}"/>
    <cellStyle name="W_(8.4j" xfId="482" xr:uid="{F766B097-C858-4848-A1EB-B767826B7D1A}"/>
    <cellStyle name="0,0_x000d__x000a_NA_x000d__x000a_" xfId="483" xr:uid="{76AC8E0B-BFA5-4E8C-9735-A8ACB5BD69A2}"/>
    <cellStyle name="0,0_x000d__x000a_NA_x000d__x000a_ 2" xfId="3750" xr:uid="{8B3AB296-E5FD-49DD-8DEF-99573F233266}"/>
    <cellStyle name="0,0_x000d__x000a_NA_x000d__x000a_ 3" xfId="5353" xr:uid="{6EDD1E62-D0A3-4096-8E3D-6B82E0805C66}"/>
    <cellStyle name="0.00 บาท/US$" xfId="484" xr:uid="{A7F0C8FE-C7BF-4175-85F7-AD6CA1C51F9A}"/>
    <cellStyle name="_x0005_0&gt;឴Ǵ" xfId="7458" xr:uid="{F665D0AA-0B77-423B-A716-5E2090B0AD3B}"/>
    <cellStyle name="000" xfId="1588" xr:uid="{3159E388-6C12-4C72-AED9-0D1327D7D8CA}"/>
    <cellStyle name="0000" xfId="485" xr:uid="{73E4CA66-9DDA-41DE-B17B-09004BB29B96}"/>
    <cellStyle name="12" xfId="486" xr:uid="{2F63287D-CEA4-4BFB-948A-5421BDF93F64}"/>
    <cellStyle name="123" xfId="1589" xr:uid="{85330F36-3C56-4190-A737-60E0F5B29C31}"/>
    <cellStyle name="123.00" xfId="1590" xr:uid="{8DBF9083-163F-4164-8AA0-2B4507059F9A}"/>
    <cellStyle name="123_89-2543f01" xfId="1591" xr:uid="{CA1A1CA8-9548-4358-A91B-51CA3043D0DC}"/>
    <cellStyle name="15" xfId="487" xr:uid="{33EAAB11-F008-47BD-B41F-DC39D6FA7BDD}"/>
    <cellStyle name="2)" xfId="488" xr:uid="{685DFF77-FE2D-4713-A7C7-C545F41F85D2}"/>
    <cellStyle name="2) 2" xfId="1592" xr:uid="{A019E33F-3F43-4AE4-8218-810648ADE85A}"/>
    <cellStyle name="20% - Accent1" xfId="43" builtinId="30" customBuiltin="1"/>
    <cellStyle name="20% - Accent1 2" xfId="489" xr:uid="{B11F45F7-AE43-40DD-BF9A-E2D57B0AD2C6}"/>
    <cellStyle name="20% - Accent1 2 10" xfId="11425" xr:uid="{2D54EDFB-DC59-4DE7-BFAB-37988EC242F2}"/>
    <cellStyle name="20% - Accent1 2 11" xfId="1338" xr:uid="{3BA144FB-D7C9-4877-927D-3DA9D1E4A577}"/>
    <cellStyle name="20% - Accent1 2 2" xfId="1593" xr:uid="{754CD80B-D7E8-4649-BE08-8205D8121504}"/>
    <cellStyle name="20% - Accent1 2 3" xfId="3751" xr:uid="{DB1E1F62-869A-4455-A518-62C42418BBB9}"/>
    <cellStyle name="20% - Accent1 2 3 2" xfId="5354" xr:uid="{038AECF4-31C5-40A3-8318-37FF1AE5FC1C}"/>
    <cellStyle name="20% - Accent1 2 3 2 2" xfId="9505" xr:uid="{636DAEFD-AE19-4DA9-BF1F-176A7555EEE5}"/>
    <cellStyle name="20% - Accent1 2 3 2 2 2" xfId="16341" xr:uid="{D2B9D7A2-3305-469D-BDBA-29A735EBFADD}"/>
    <cellStyle name="20% - Accent1 2 3 2 3" xfId="12984" xr:uid="{DA8D87B4-FAA4-4DDE-A4F2-841391A54964}"/>
    <cellStyle name="20% - Accent1 2 3 3" xfId="8406" xr:uid="{F6EE81F4-2EE1-41AA-8062-66080547D2ED}"/>
    <cellStyle name="20% - Accent1 2 3 3 2" xfId="15242" xr:uid="{DE817DA1-C357-4868-9D5C-5A3ACD2A3315}"/>
    <cellStyle name="20% - Accent1 2 3 4" xfId="11885" xr:uid="{7FA16F6F-0430-481C-9179-89AEBCE740E2}"/>
    <cellStyle name="20% - Accent1 2 4" xfId="3752" xr:uid="{6CEB101D-30CA-435E-ABEE-45102B663957}"/>
    <cellStyle name="20% - Accent1 2 4 2" xfId="8407" xr:uid="{3939923E-94F9-42F3-9690-239F25C83B35}"/>
    <cellStyle name="20% - Accent1 2 4 2 2" xfId="15243" xr:uid="{3E6482A8-1080-4681-8726-122A5805971A}"/>
    <cellStyle name="20% - Accent1 2 4 3" xfId="11886" xr:uid="{4EC01117-8C56-4227-A5D1-B07AF6A1BFBB}"/>
    <cellStyle name="20% - Accent1 2 5" xfId="4979" xr:uid="{E5E5B2CB-D4FB-426C-80DC-403AC699A9E5}"/>
    <cellStyle name="20% - Accent1 2 5 2" xfId="9138" xr:uid="{649846DE-B5C3-4CED-8109-FA221A91E0BC}"/>
    <cellStyle name="20% - Accent1 2 5 2 2" xfId="15974" xr:uid="{FEA19FBD-D150-4FBD-B3FA-8EDA1109223A}"/>
    <cellStyle name="20% - Accent1 2 5 3" xfId="12617" xr:uid="{8A193127-4F15-45E2-99B9-8B708EEF1685}"/>
    <cellStyle name="20% - Accent1 2 6" xfId="6690" xr:uid="{2755E8B1-5DEF-4546-A7D1-56644BAB6C16}"/>
    <cellStyle name="20% - Accent1 2 6 2" xfId="10581" xr:uid="{13968447-00B7-412A-B424-864E9F574AF0}"/>
    <cellStyle name="20% - Accent1 2 6 2 2" xfId="17417" xr:uid="{81AE0B63-DC8B-406C-97B7-55BAC59A9AD4}"/>
    <cellStyle name="20% - Accent1 2 6 3" xfId="14060" xr:uid="{A5FF1778-BA1A-42B1-BEF5-60F9628FBDCB}"/>
    <cellStyle name="20% - Accent1 2 6 4" xfId="18332" xr:uid="{65D60746-780A-42DB-96BB-E6E4CF61683B}"/>
    <cellStyle name="20% - Accent1 2 7" xfId="7062" xr:uid="{84CC88ED-AD56-499C-81EA-8C074FEDC391}"/>
    <cellStyle name="20% - Accent1 2 7 2" xfId="10953" xr:uid="{B924E1A7-1D28-417A-8AEB-B5EB4A4665B3}"/>
    <cellStyle name="20% - Accent1 2 7 2 2" xfId="17789" xr:uid="{A412E7F6-9333-46E1-A084-ADD5656EB043}"/>
    <cellStyle name="20% - Accent1 2 7 3" xfId="14432" xr:uid="{E5726764-25BB-4239-BC42-7C85E0B9590D}"/>
    <cellStyle name="20% - Accent1 2 8" xfId="7459" xr:uid="{4CA20E2D-37E5-4F82-99DC-047C474F2F8E}"/>
    <cellStyle name="20% - Accent1 2 9" xfId="8027" xr:uid="{5FA68DAA-0E65-4C67-ACFC-9791C735455D}"/>
    <cellStyle name="20% - Accent1 2 9 2" xfId="14866" xr:uid="{3256F442-7C23-4FD7-B38C-A2A515BDEB25}"/>
    <cellStyle name="20% - Accent1 3" xfId="490" xr:uid="{8DB75513-17D5-434F-BA5C-2A717418C613}"/>
    <cellStyle name="20% - Accent1 3 2" xfId="3753" xr:uid="{0BA3740E-EA98-424E-9B88-9BE9608DB63E}"/>
    <cellStyle name="20% - Accent1 3 3" xfId="5355" xr:uid="{25D2B9F0-F44E-4458-BA14-27470818774C}"/>
    <cellStyle name="20% - Accent1 4" xfId="491" xr:uid="{3D700878-4805-4BFD-B2C1-6140C5B8DE15}"/>
    <cellStyle name="20% - Accent1 5" xfId="492" xr:uid="{5B231933-89E5-4882-BB50-51DC2C6F9B2B}"/>
    <cellStyle name="20% - Accent1 6" xfId="11402" xr:uid="{CF971AF7-1C25-4F06-9010-FB7F39B5D737}"/>
    <cellStyle name="20% - Accent2" xfId="46" builtinId="34" customBuiltin="1"/>
    <cellStyle name="20% - Accent2 2" xfId="493" xr:uid="{94C7ECDA-9B72-4712-9EDD-F1F14251E650}"/>
    <cellStyle name="20% - Accent2 2 10" xfId="11426" xr:uid="{AACF37FE-24C8-4A35-A0A6-EC9E81071F6D}"/>
    <cellStyle name="20% - Accent2 2 11" xfId="1339" xr:uid="{97D0E6C4-DE57-4427-9FDC-A1700A3663D2}"/>
    <cellStyle name="20% - Accent2 2 2" xfId="1594" xr:uid="{0D8D40B0-E6ED-4BC4-9BED-AE93D5F8B9F3}"/>
    <cellStyle name="20% - Accent2 2 3" xfId="3754" xr:uid="{2628C123-2074-487F-9373-26093A344C35}"/>
    <cellStyle name="20% - Accent2 2 3 2" xfId="5356" xr:uid="{65E89CA9-6F5F-45FF-975D-63A702B46EB6}"/>
    <cellStyle name="20% - Accent2 2 3 2 2" xfId="9506" xr:uid="{22F5B9C0-8E94-48F3-AB00-0060D48CB714}"/>
    <cellStyle name="20% - Accent2 2 3 2 2 2" xfId="16342" xr:uid="{F0DAB45C-E612-4FDD-BB8B-87E55111A0F4}"/>
    <cellStyle name="20% - Accent2 2 3 2 3" xfId="12985" xr:uid="{205A86CF-2579-4677-9F04-DEADAB7E2737}"/>
    <cellStyle name="20% - Accent2 2 3 3" xfId="8408" xr:uid="{DBCD42CC-F3C3-4453-BD11-1037B561AF10}"/>
    <cellStyle name="20% - Accent2 2 3 3 2" xfId="15244" xr:uid="{03EAEB33-C2DC-4A84-84F8-36B854357339}"/>
    <cellStyle name="20% - Accent2 2 3 4" xfId="11887" xr:uid="{2465E0E9-5B96-4DB5-B180-F57C238D2C1F}"/>
    <cellStyle name="20% - Accent2 2 4" xfId="3755" xr:uid="{69DE535D-56F2-4E08-AED8-5246F1015412}"/>
    <cellStyle name="20% - Accent2 2 4 2" xfId="8409" xr:uid="{4A989B74-007C-441D-A44F-59559EAA623F}"/>
    <cellStyle name="20% - Accent2 2 4 2 2" xfId="15245" xr:uid="{8F3B2548-1D5F-44E9-98C5-AC4A68BA9719}"/>
    <cellStyle name="20% - Accent2 2 4 3" xfId="11888" xr:uid="{793EDC25-54D7-4746-9967-E61A9ADAF76C}"/>
    <cellStyle name="20% - Accent2 2 5" xfId="4980" xr:uid="{6AD2E807-CC77-4025-B495-C6EADE40BAA1}"/>
    <cellStyle name="20% - Accent2 2 5 2" xfId="9139" xr:uid="{8DDF0842-31FC-45FC-8AD9-6674504ED6B4}"/>
    <cellStyle name="20% - Accent2 2 5 2 2" xfId="15975" xr:uid="{7E855D04-0117-4F88-9742-D7A07E4EBC89}"/>
    <cellStyle name="20% - Accent2 2 5 3" xfId="12618" xr:uid="{C7CFAF09-3F67-4956-B42E-1C19B1C131A7}"/>
    <cellStyle name="20% - Accent2 2 6" xfId="6691" xr:uid="{8B511952-E8F5-4698-9A39-7D26B45CC0D3}"/>
    <cellStyle name="20% - Accent2 2 6 2" xfId="10582" xr:uid="{73592EF2-EC36-4C9E-A96D-E687F14F68E8}"/>
    <cellStyle name="20% - Accent2 2 6 2 2" xfId="17418" xr:uid="{955633BF-109A-4F87-BB1B-8329D136E8B0}"/>
    <cellStyle name="20% - Accent2 2 6 3" xfId="14061" xr:uid="{C2F3F896-5A06-452C-B7FE-4B55BC3D3FB7}"/>
    <cellStyle name="20% - Accent2 2 6 4" xfId="18283" xr:uid="{9C2F3E8B-DE56-42C3-B7D2-FF3605B20C80}"/>
    <cellStyle name="20% - Accent2 2 7" xfId="7063" xr:uid="{DD2CA90F-0FEE-459D-A344-5D5B5DFC3EB7}"/>
    <cellStyle name="20% - Accent2 2 7 2" xfId="10954" xr:uid="{05B9A3D0-A353-425D-B763-0C918595A290}"/>
    <cellStyle name="20% - Accent2 2 7 2 2" xfId="17790" xr:uid="{58C51B82-DF98-4D21-8215-FC0E2B0C34FC}"/>
    <cellStyle name="20% - Accent2 2 7 3" xfId="14433" xr:uid="{713264B3-3721-4D63-BA63-64C481DADC88}"/>
    <cellStyle name="20% - Accent2 2 8" xfId="7460" xr:uid="{6A5DAA2B-D4D7-4761-84A1-3EB45EFCFECC}"/>
    <cellStyle name="20% - Accent2 2 9" xfId="8028" xr:uid="{FFD2C0F5-6A1E-4781-9240-CE4C22517B53}"/>
    <cellStyle name="20% - Accent2 2 9 2" xfId="14867" xr:uid="{994D6FD6-5B82-46B4-9B99-5FB75908AE30}"/>
    <cellStyle name="20% - Accent2 3" xfId="494" xr:uid="{63CCCEB1-C0BB-4052-B6D8-0C409D7E57E9}"/>
    <cellStyle name="20% - Accent2 3 2" xfId="3756" xr:uid="{8BB65A48-85A4-4751-8F48-99CFC8019D25}"/>
    <cellStyle name="20% - Accent2 3 3" xfId="5357" xr:uid="{BA7F3EBA-47BC-4CF4-BC0A-ECC5616F7557}"/>
    <cellStyle name="20% - Accent2 4" xfId="495" xr:uid="{E598F6D1-ED37-4984-A66C-4B6BC151BB91}"/>
    <cellStyle name="20% - Accent2 5" xfId="496" xr:uid="{4FC97051-0E1A-4A9E-9B4C-E5E7A46D44CD}"/>
    <cellStyle name="20% - Accent2 6" xfId="11404" xr:uid="{A13F4D52-E1E4-4CD9-BC82-96FEB16B01E6}"/>
    <cellStyle name="20% - Accent3" xfId="49" builtinId="38" customBuiltin="1"/>
    <cellStyle name="20% - Accent3 2" xfId="497" xr:uid="{D8467C88-C550-4A0B-8A0E-4AAE9A7D79F5}"/>
    <cellStyle name="20% - Accent3 2 10" xfId="11427" xr:uid="{BE565F59-04D4-4ECA-824C-DFB9C9163368}"/>
    <cellStyle name="20% - Accent3 2 11" xfId="1340" xr:uid="{9C0F2F86-C416-43A9-A33C-E116C2461C29}"/>
    <cellStyle name="20% - Accent3 2 2" xfId="1595" xr:uid="{6AD0E5D2-17CE-4CAF-9674-7C71C2C70813}"/>
    <cellStyle name="20% - Accent3 2 3" xfId="3757" xr:uid="{DABDB0CF-C3E0-4FF1-8134-7A3185692EF4}"/>
    <cellStyle name="20% - Accent3 2 3 2" xfId="5358" xr:uid="{EDDDC93E-8290-448E-8EE5-3B5A0C5DAB55}"/>
    <cellStyle name="20% - Accent3 2 3 2 2" xfId="9507" xr:uid="{0E149AA8-8676-42AA-BBBB-3A8B5BC60F02}"/>
    <cellStyle name="20% - Accent3 2 3 2 2 2" xfId="16343" xr:uid="{C8589266-FF0E-418B-93D1-9D6B93CABA5A}"/>
    <cellStyle name="20% - Accent3 2 3 2 3" xfId="12986" xr:uid="{370E25EF-768E-45A0-915D-ECCE5547D370}"/>
    <cellStyle name="20% - Accent3 2 3 3" xfId="8410" xr:uid="{366D390F-7B71-464A-BAF6-239A20569F27}"/>
    <cellStyle name="20% - Accent3 2 3 3 2" xfId="15246" xr:uid="{AC35E1D4-2A3E-4C3F-B103-F8EB25E73BA7}"/>
    <cellStyle name="20% - Accent3 2 3 4" xfId="11889" xr:uid="{A4FCEC73-EE9D-40B2-95F3-76FC7DCF9964}"/>
    <cellStyle name="20% - Accent3 2 4" xfId="3758" xr:uid="{1DC42712-541C-4D0B-9491-E2259B356D0B}"/>
    <cellStyle name="20% - Accent3 2 4 2" xfId="8411" xr:uid="{DAEC67A5-59E7-4365-B818-74657DF1B97B}"/>
    <cellStyle name="20% - Accent3 2 4 2 2" xfId="15247" xr:uid="{612F5CED-DC75-47D0-9E12-5A223187E317}"/>
    <cellStyle name="20% - Accent3 2 4 3" xfId="11890" xr:uid="{AC744E1F-D794-48F7-96CC-70F266F86ABA}"/>
    <cellStyle name="20% - Accent3 2 5" xfId="4981" xr:uid="{F2EB6B94-3C45-429A-AD50-674A67E59512}"/>
    <cellStyle name="20% - Accent3 2 5 2" xfId="9140" xr:uid="{FB34AEC4-CD91-450C-8678-CB637C7669EE}"/>
    <cellStyle name="20% - Accent3 2 5 2 2" xfId="15976" xr:uid="{2B10CFB8-6D4C-4BD6-B294-048695C12B18}"/>
    <cellStyle name="20% - Accent3 2 5 3" xfId="12619" xr:uid="{FB75D6A5-3446-4A44-8A77-3E561F27B752}"/>
    <cellStyle name="20% - Accent3 2 6" xfId="6692" xr:uid="{79C22AC3-3B7F-4EFC-A7A5-0015AA1E53F2}"/>
    <cellStyle name="20% - Accent3 2 6 2" xfId="10583" xr:uid="{A6AD4DFF-A640-4B81-A0F8-34D22D109175}"/>
    <cellStyle name="20% - Accent3 2 6 2 2" xfId="17419" xr:uid="{FECAEFC2-A6AE-4E43-B59E-E09EB67B1D1E}"/>
    <cellStyle name="20% - Accent3 2 6 3" xfId="14062" xr:uid="{13D46459-8BE5-41CE-92E4-D07C0591C515}"/>
    <cellStyle name="20% - Accent3 2 6 4" xfId="18222" xr:uid="{59518C54-5A5E-4E93-A209-87CEC0B48C64}"/>
    <cellStyle name="20% - Accent3 2 7" xfId="7064" xr:uid="{DC59A78B-2CAE-4152-9A9B-886F32D501EB}"/>
    <cellStyle name="20% - Accent3 2 7 2" xfId="10955" xr:uid="{E37399D9-69E1-4ED9-B5C2-974623024579}"/>
    <cellStyle name="20% - Accent3 2 7 2 2" xfId="17791" xr:uid="{736FF051-D79D-426D-BC3F-4F24C8903D20}"/>
    <cellStyle name="20% - Accent3 2 7 3" xfId="14434" xr:uid="{D04F0995-7B70-4940-92EB-1AB7833ED635}"/>
    <cellStyle name="20% - Accent3 2 8" xfId="7461" xr:uid="{B163A315-63E2-4C0D-943A-0801F04CF978}"/>
    <cellStyle name="20% - Accent3 2 9" xfId="8029" xr:uid="{541535F8-6B54-49C9-820D-14AB6E33BB30}"/>
    <cellStyle name="20% - Accent3 2 9 2" xfId="14868" xr:uid="{0DEA2E57-572E-406E-8824-8CE517FA3354}"/>
    <cellStyle name="20% - Accent3 3" xfId="498" xr:uid="{5E5BE5DB-844C-4C7F-B147-5AAACFAD2777}"/>
    <cellStyle name="20% - Accent3 3 2" xfId="3759" xr:uid="{4E5F785C-E01A-4FC2-BABD-3E2C43E0D4C7}"/>
    <cellStyle name="20% - Accent3 3 3" xfId="5359" xr:uid="{8E6EFD0C-B852-4105-943C-B86D3B29CD6D}"/>
    <cellStyle name="20% - Accent3 4" xfId="499" xr:uid="{8E4FE250-374E-442C-A6A5-7B7A06422EAA}"/>
    <cellStyle name="20% - Accent3 5" xfId="500" xr:uid="{630B675E-BCC1-4D49-9A83-7B0681FFDE7A}"/>
    <cellStyle name="20% - Accent3 6" xfId="11400" xr:uid="{D9A42E35-F5E0-4F58-839B-726052E637D0}"/>
    <cellStyle name="20% - Accent4" xfId="52" builtinId="42" customBuiltin="1"/>
    <cellStyle name="20% - Accent4 2" xfId="501" xr:uid="{419B8788-C25E-4162-BDB8-BE9569B48BB3}"/>
    <cellStyle name="20% - Accent4 2 10" xfId="11428" xr:uid="{26393327-C713-45B3-8FD7-BEF24C2124F1}"/>
    <cellStyle name="20% - Accent4 2 11" xfId="1341" xr:uid="{AEA00EB8-B595-47BB-9BAE-8853DE8F0B6A}"/>
    <cellStyle name="20% - Accent4 2 2" xfId="1596" xr:uid="{C91068A6-D952-4387-91A1-84467AD5FAA8}"/>
    <cellStyle name="20% - Accent4 2 3" xfId="3760" xr:uid="{4B2165D3-BF0D-49A7-AFC2-FCCCB9FAC88D}"/>
    <cellStyle name="20% - Accent4 2 3 2" xfId="5360" xr:uid="{215AB019-E0F3-487A-8DA7-547ABE8AE29D}"/>
    <cellStyle name="20% - Accent4 2 3 2 2" xfId="9508" xr:uid="{A11FFEEA-9286-461C-B6E6-E92AAFCC0CCD}"/>
    <cellStyle name="20% - Accent4 2 3 2 2 2" xfId="16344" xr:uid="{27A184F2-B56C-46FA-AA37-60BD96C3AF26}"/>
    <cellStyle name="20% - Accent4 2 3 2 3" xfId="12987" xr:uid="{4CD9DE92-3143-43A6-AD96-B9FE8FFACDB6}"/>
    <cellStyle name="20% - Accent4 2 3 3" xfId="8412" xr:uid="{63E6CDCE-A831-4084-8B68-94616811CF00}"/>
    <cellStyle name="20% - Accent4 2 3 3 2" xfId="15248" xr:uid="{B8912017-AF51-4234-896B-1C3C1AAF7206}"/>
    <cellStyle name="20% - Accent4 2 3 4" xfId="11891" xr:uid="{F9C86742-4D10-4BF7-95A2-71021337CC58}"/>
    <cellStyle name="20% - Accent4 2 4" xfId="3761" xr:uid="{E15B961F-F80F-4340-B8D0-296568697C9C}"/>
    <cellStyle name="20% - Accent4 2 4 2" xfId="8413" xr:uid="{08FB8FF5-124C-4A0C-9F52-BE466CC8471F}"/>
    <cellStyle name="20% - Accent4 2 4 2 2" xfId="15249" xr:uid="{0F6B90A3-8CBD-44C1-AD3D-2D94D387CDCA}"/>
    <cellStyle name="20% - Accent4 2 4 3" xfId="11892" xr:uid="{0ACEA94D-1C43-4DCA-A4B6-658A9153D975}"/>
    <cellStyle name="20% - Accent4 2 5" xfId="4982" xr:uid="{F0209D5E-248E-46EC-86D2-1BC150FD3E31}"/>
    <cellStyle name="20% - Accent4 2 5 2" xfId="9141" xr:uid="{4DA89A5E-89B8-4CF6-8F72-A70EDFFEC05D}"/>
    <cellStyle name="20% - Accent4 2 5 2 2" xfId="15977" xr:uid="{70FC9196-FCDC-4676-A4BC-A6ECD09CD075}"/>
    <cellStyle name="20% - Accent4 2 5 3" xfId="12620" xr:uid="{71503C78-9C25-48C6-AAA4-5B170765B520}"/>
    <cellStyle name="20% - Accent4 2 6" xfId="6693" xr:uid="{95028A06-FC12-4826-B5AC-CE233E1206E7}"/>
    <cellStyle name="20% - Accent4 2 6 2" xfId="10584" xr:uid="{4CDDDFD1-7531-4E12-8051-2630BAD5AEAF}"/>
    <cellStyle name="20% - Accent4 2 6 2 2" xfId="17420" xr:uid="{B2AF3F28-D302-4D7F-A7FB-A96711099D19}"/>
    <cellStyle name="20% - Accent4 2 6 3" xfId="14063" xr:uid="{3150E4B2-3B0C-4A40-B68C-38F1A5C210A3}"/>
    <cellStyle name="20% - Accent4 2 6 4" xfId="18297" xr:uid="{3C3A2D38-1AF2-4F30-B3F4-725AFD4E721D}"/>
    <cellStyle name="20% - Accent4 2 7" xfId="7065" xr:uid="{01B1BA6E-8463-413B-B8C4-D13E0947194C}"/>
    <cellStyle name="20% - Accent4 2 7 2" xfId="10956" xr:uid="{EF372277-4385-4A6F-9D8C-1B75B0350E0D}"/>
    <cellStyle name="20% - Accent4 2 7 2 2" xfId="17792" xr:uid="{A65CFDF9-B633-4788-A741-96E746A59736}"/>
    <cellStyle name="20% - Accent4 2 7 3" xfId="14435" xr:uid="{F772A9C0-BDF5-4AA8-BE6F-E92A70AAC114}"/>
    <cellStyle name="20% - Accent4 2 8" xfId="7462" xr:uid="{6F9A1081-AA1C-4EB3-8D27-AE2AFDCBB9A5}"/>
    <cellStyle name="20% - Accent4 2 9" xfId="8030" xr:uid="{F76A7470-1248-406E-B38A-4427CADE19BF}"/>
    <cellStyle name="20% - Accent4 2 9 2" xfId="14869" xr:uid="{C4237774-5C1E-4C56-86C5-1ABFB3466926}"/>
    <cellStyle name="20% - Accent4 3" xfId="502" xr:uid="{EF139F81-35D3-4761-A691-418D2CD88DD3}"/>
    <cellStyle name="20% - Accent4 3 2" xfId="3762" xr:uid="{B106F314-3451-41C1-AB8F-E87407AC1FA3}"/>
    <cellStyle name="20% - Accent4 3 3" xfId="5361" xr:uid="{C27AC040-3F5C-42FC-AF5F-B48970B4E214}"/>
    <cellStyle name="20% - Accent4 4" xfId="503" xr:uid="{E098A6AB-2F88-4450-9103-F168E3AD595F}"/>
    <cellStyle name="20% - Accent4 5" xfId="504" xr:uid="{1B8F08F7-1B69-479E-B57B-2997317DAF26}"/>
    <cellStyle name="20% - Accent4 6" xfId="11398" xr:uid="{1D022E06-E585-4FFF-9382-E6F29BF7410C}"/>
    <cellStyle name="20% - Accent5" xfId="55" builtinId="46" customBuiltin="1"/>
    <cellStyle name="20% - Accent5 2" xfId="505" xr:uid="{C934387E-38BE-492E-B35B-EF6D7B7D985B}"/>
    <cellStyle name="20% - Accent5 2 10" xfId="11429" xr:uid="{85E63B94-719E-4286-8CDD-8A9575A72765}"/>
    <cellStyle name="20% - Accent5 2 11" xfId="1342" xr:uid="{BA0CB158-7122-49B9-91ED-A969C3106F85}"/>
    <cellStyle name="20% - Accent5 2 2" xfId="1597" xr:uid="{405B8293-4FD6-4F8C-81E8-6EBC1EA9101F}"/>
    <cellStyle name="20% - Accent5 2 3" xfId="3763" xr:uid="{BDAD2BE9-BE4D-4F3F-B4CA-23C6345E186A}"/>
    <cellStyle name="20% - Accent5 2 3 2" xfId="5362" xr:uid="{C7EF4B75-B4E0-427C-83C4-AD0A6B28BA0D}"/>
    <cellStyle name="20% - Accent5 2 3 2 2" xfId="9509" xr:uid="{1A922351-59AA-4150-8BB3-575DCCAF63A3}"/>
    <cellStyle name="20% - Accent5 2 3 2 2 2" xfId="16345" xr:uid="{4DCEF1AB-DBCF-4C2E-9E54-E20F0CD81B88}"/>
    <cellStyle name="20% - Accent5 2 3 2 3" xfId="12988" xr:uid="{3D5161C2-F377-4FE3-8C21-65F263BBE6A5}"/>
    <cellStyle name="20% - Accent5 2 3 3" xfId="8414" xr:uid="{85CC553D-8183-4DDB-ACA1-FFCBF1F9B292}"/>
    <cellStyle name="20% - Accent5 2 3 3 2" xfId="15250" xr:uid="{04CD1B52-159C-48B2-9551-418924B99E83}"/>
    <cellStyle name="20% - Accent5 2 3 4" xfId="11893" xr:uid="{A7416E9E-7A5A-4B5B-9CD7-9D48AABE22C2}"/>
    <cellStyle name="20% - Accent5 2 4" xfId="3764" xr:uid="{AE0A71AE-9049-4968-8805-D17FD53FA7D5}"/>
    <cellStyle name="20% - Accent5 2 4 2" xfId="8415" xr:uid="{DD6882C9-4DFB-4BA1-8FB3-E4AFDAE800CC}"/>
    <cellStyle name="20% - Accent5 2 4 2 2" xfId="15251" xr:uid="{4C241794-5647-4227-A115-7C839308E8BB}"/>
    <cellStyle name="20% - Accent5 2 4 3" xfId="11894" xr:uid="{F039D9E0-E33D-42A7-85D7-D27A46697AA6}"/>
    <cellStyle name="20% - Accent5 2 5" xfId="4983" xr:uid="{2ABF670B-8404-464F-9564-93D6B2FB6AE6}"/>
    <cellStyle name="20% - Accent5 2 5 2" xfId="9142" xr:uid="{09C34DCD-E6F3-48C7-961B-79AD1FE99E57}"/>
    <cellStyle name="20% - Accent5 2 5 2 2" xfId="15978" xr:uid="{D6A3851D-5FCF-4F5F-B9AC-647801BF5049}"/>
    <cellStyle name="20% - Accent5 2 5 3" xfId="12621" xr:uid="{BB5979AA-9A38-4615-9B8A-24C976761DCD}"/>
    <cellStyle name="20% - Accent5 2 6" xfId="6694" xr:uid="{1244F7A9-D3E3-4EE8-AD38-B3ACF3370EDE}"/>
    <cellStyle name="20% - Accent5 2 6 2" xfId="10585" xr:uid="{66B4D439-6483-4EC9-9ACE-8A0F6AC636BA}"/>
    <cellStyle name="20% - Accent5 2 6 2 2" xfId="17421" xr:uid="{91074527-ABC9-4FFE-BAD3-74984A9F7459}"/>
    <cellStyle name="20% - Accent5 2 6 3" xfId="14064" xr:uid="{906CD1B1-1CC5-4185-93FF-623407EFE1EC}"/>
    <cellStyle name="20% - Accent5 2 6 4" xfId="18361" xr:uid="{EAD616A7-D79A-440D-A50B-6BCF13F5B8ED}"/>
    <cellStyle name="20% - Accent5 2 7" xfId="7066" xr:uid="{05E71FBA-839D-4920-9903-2C96B3E32F84}"/>
    <cellStyle name="20% - Accent5 2 7 2" xfId="10957" xr:uid="{329BD5A7-46CB-44BF-B8DC-EDD596650319}"/>
    <cellStyle name="20% - Accent5 2 7 2 2" xfId="17793" xr:uid="{F125161F-8A07-44A5-B343-53F2980F301B}"/>
    <cellStyle name="20% - Accent5 2 7 3" xfId="14436" xr:uid="{E55B56FD-D48A-465E-BC67-730FA9F7853E}"/>
    <cellStyle name="20% - Accent5 2 8" xfId="7463" xr:uid="{85691F32-C816-4403-9971-F9C3B5413247}"/>
    <cellStyle name="20% - Accent5 2 9" xfId="8031" xr:uid="{F2AF2BC0-2650-40A9-8774-3397BADD5140}"/>
    <cellStyle name="20% - Accent5 2 9 2" xfId="14870" xr:uid="{E22267C4-2EB9-4B48-8040-B6F57A1EC3FE}"/>
    <cellStyle name="20% - Accent5 3" xfId="506" xr:uid="{DEF0E6D9-8650-4AEC-9454-C4E4034BAF90}"/>
    <cellStyle name="20% - Accent5 3 2" xfId="3765" xr:uid="{E6D41C09-6787-496E-A99C-EA943F8FCF6D}"/>
    <cellStyle name="20% - Accent5 3 3" xfId="5363" xr:uid="{262D5530-88A2-40A7-887C-1A3EA49401F0}"/>
    <cellStyle name="20% - Accent5 4" xfId="507" xr:uid="{75F09F26-B1BA-469A-9BE5-8826D043D4EC}"/>
    <cellStyle name="20% - Accent5 5" xfId="508" xr:uid="{6884614F-DB55-4BD2-9CEC-6D96C21CBBE4}"/>
    <cellStyle name="20% - Accent5 6" xfId="11396" xr:uid="{3076E972-92D1-4C3B-A349-C27FFE3B2D9F}"/>
    <cellStyle name="20% - Accent6" xfId="58" builtinId="50" customBuiltin="1"/>
    <cellStyle name="20% - Accent6 2" xfId="509" xr:uid="{ED4680F0-E718-4CA2-B679-37FEAFCDA5CC}"/>
    <cellStyle name="20% - Accent6 2 10" xfId="11430" xr:uid="{D866507E-13D6-4B74-9918-82BBBC48533C}"/>
    <cellStyle name="20% - Accent6 2 11" xfId="1343" xr:uid="{5F3128C1-CD48-43ED-93D5-9D02D0F89B6C}"/>
    <cellStyle name="20% - Accent6 2 2" xfId="1598" xr:uid="{69C156A4-20D4-4B40-A3AC-1B29ED45651F}"/>
    <cellStyle name="20% - Accent6 2 3" xfId="3766" xr:uid="{66BA1A37-422B-4973-8D9B-DA21267B0CC6}"/>
    <cellStyle name="20% - Accent6 2 3 2" xfId="5364" xr:uid="{32C7B4AB-598E-482A-8539-928F84707C04}"/>
    <cellStyle name="20% - Accent6 2 3 2 2" xfId="9510" xr:uid="{62B2DCEC-387E-4B67-80BD-197249576212}"/>
    <cellStyle name="20% - Accent6 2 3 2 2 2" xfId="16346" xr:uid="{32F1DFEA-8831-4FB3-BC34-6DEDA6063D5C}"/>
    <cellStyle name="20% - Accent6 2 3 2 3" xfId="12989" xr:uid="{4AE64348-C94A-46E0-B207-B455D4BEFA96}"/>
    <cellStyle name="20% - Accent6 2 3 3" xfId="8416" xr:uid="{628098A5-066D-471B-8B86-5B876B64F7D6}"/>
    <cellStyle name="20% - Accent6 2 3 3 2" xfId="15252" xr:uid="{5E8522FB-C938-4F29-BE82-868EF6707CDD}"/>
    <cellStyle name="20% - Accent6 2 3 4" xfId="11895" xr:uid="{BD012255-5BDB-4D64-8D06-3163BE69B60F}"/>
    <cellStyle name="20% - Accent6 2 4" xfId="3767" xr:uid="{0D886A3C-68F0-4FEB-A56E-37B79FA993FE}"/>
    <cellStyle name="20% - Accent6 2 4 2" xfId="8417" xr:uid="{7C15D617-B77D-4371-80A5-F52D897A73A2}"/>
    <cellStyle name="20% - Accent6 2 4 2 2" xfId="15253" xr:uid="{31FA07C7-C030-4899-ADA3-129F357301D2}"/>
    <cellStyle name="20% - Accent6 2 4 3" xfId="11896" xr:uid="{7A035517-35F7-45D5-BCAC-2527376C8982}"/>
    <cellStyle name="20% - Accent6 2 5" xfId="4984" xr:uid="{97773F7E-BBA5-44E8-8050-86B7149F15C2}"/>
    <cellStyle name="20% - Accent6 2 5 2" xfId="9143" xr:uid="{AEC5EFEE-2012-401E-A5FE-16BA46C7576F}"/>
    <cellStyle name="20% - Accent6 2 5 2 2" xfId="15979" xr:uid="{982427C5-BA7A-4AEE-9B69-5D9C81C18E6A}"/>
    <cellStyle name="20% - Accent6 2 5 3" xfId="12622" xr:uid="{D8056BC7-F084-4C68-9D72-FB6D009C4D40}"/>
    <cellStyle name="20% - Accent6 2 6" xfId="6695" xr:uid="{DDC8E4CB-A291-41EB-A8C9-9E6F2BAB7669}"/>
    <cellStyle name="20% - Accent6 2 6 2" xfId="10586" xr:uid="{424FC375-CB08-4A4D-9102-6F49AA51D047}"/>
    <cellStyle name="20% - Accent6 2 6 2 2" xfId="17422" xr:uid="{75F2F382-6B8F-45E3-9971-AFA3F824C074}"/>
    <cellStyle name="20% - Accent6 2 6 3" xfId="14065" xr:uid="{53EB95BC-54CD-4C04-9367-6314CC69CA87}"/>
    <cellStyle name="20% - Accent6 2 6 4" xfId="18343" xr:uid="{9559DDD1-994E-4E54-9E52-95FA62CD2FF3}"/>
    <cellStyle name="20% - Accent6 2 7" xfId="7067" xr:uid="{5D1B983B-D081-4030-86F0-F98D377A859C}"/>
    <cellStyle name="20% - Accent6 2 7 2" xfId="10958" xr:uid="{BE3BB819-691F-4C60-B166-EC2EA6BD5A3B}"/>
    <cellStyle name="20% - Accent6 2 7 2 2" xfId="17794" xr:uid="{78276060-89F8-46B2-89C5-AE412D5A1795}"/>
    <cellStyle name="20% - Accent6 2 7 3" xfId="14437" xr:uid="{8543729D-754C-4A37-B841-BBF01E98F7D4}"/>
    <cellStyle name="20% - Accent6 2 8" xfId="7464" xr:uid="{C5522799-9CAD-4B8A-A2B3-B4034FE0F0A6}"/>
    <cellStyle name="20% - Accent6 2 9" xfId="8032" xr:uid="{13C9066D-5C7F-4D26-9633-68BC16D3FCFA}"/>
    <cellStyle name="20% - Accent6 2 9 2" xfId="14871" xr:uid="{9AA1683C-0F53-48B8-87B2-EE6B356D0702}"/>
    <cellStyle name="20% - Accent6 3" xfId="510" xr:uid="{2CD56E66-4B1B-43AC-9F92-CC02FC914F6F}"/>
    <cellStyle name="20% - Accent6 3 2" xfId="3768" xr:uid="{1235A601-351B-4B7E-A4A9-95F086C32FA6}"/>
    <cellStyle name="20% - Accent6 3 3" xfId="5365" xr:uid="{FDAF34BC-ACC5-4BCC-93FF-ED204C68AF6D}"/>
    <cellStyle name="20% - Accent6 4" xfId="511" xr:uid="{7B913D8D-188A-4FBA-8F67-0DF11E52CFCB}"/>
    <cellStyle name="20% - Accent6 5" xfId="512" xr:uid="{FADD8E47-0834-4200-AC43-BFA0A19CAB02}"/>
    <cellStyle name="20% - Accent6 6" xfId="11394" xr:uid="{530993F8-12FF-4A47-B721-5DF498CCF29C}"/>
    <cellStyle name="20% - アクセント 1" xfId="513" xr:uid="{031CFCBE-8103-41CD-97A0-E58A4D713043}"/>
    <cellStyle name="20% - アクセント 2" xfId="514" xr:uid="{FF27182A-24D2-4C96-BDA6-96D806897866}"/>
    <cellStyle name="20% - アクセント 3" xfId="515" xr:uid="{63B1A001-C50E-4A24-B196-67E97CA71619}"/>
    <cellStyle name="20% - アクセント 4" xfId="516" xr:uid="{80E75743-9EEF-4C5A-B93B-324847DB94D8}"/>
    <cellStyle name="20% - アクセント 5" xfId="517" xr:uid="{A0D173F5-6F6E-4D0A-B8CE-F470AF577787}"/>
    <cellStyle name="20% - アクセント 6" xfId="518" xr:uid="{D4C27DE2-6613-432D-B7FF-53FA78FFCB55}"/>
    <cellStyle name="20% - ส่วนที่ถูกเน้น1" xfId="519" xr:uid="{28E15B90-1364-44E0-967C-F40B2331B457}"/>
    <cellStyle name="20% - ส่วนที่ถูกเน้น1 2" xfId="1599" xr:uid="{EE8B5DC4-69CC-4B45-A29E-DF4649347A2E}"/>
    <cellStyle name="20% - ส่วนที่ถูกเน้น1 3" xfId="3769" xr:uid="{2F6E78C4-62CB-4C55-B7F2-51570F41961C}"/>
    <cellStyle name="20% - ส่วนที่ถูกเน้น1 4" xfId="5366" xr:uid="{E47BC853-3646-44FD-91F1-908C072FAF8D}"/>
    <cellStyle name="20% - ส่วนที่ถูกเน้น1 5" xfId="11431" xr:uid="{E56A87FD-A635-4443-863E-FA55B77586FC}"/>
    <cellStyle name="20% - ส่วนที่ถูกเน้น2" xfId="520" xr:uid="{267E12C6-3AA6-4A46-BB45-A5F29DB7B693}"/>
    <cellStyle name="20% - ส่วนที่ถูกเน้น2 2" xfId="1600" xr:uid="{A701F6CD-2725-4CC1-A343-D7583A65A8FB}"/>
    <cellStyle name="20% - ส่วนที่ถูกเน้น2 3" xfId="3770" xr:uid="{AAF5E4FB-7AD1-499E-A406-03C4E0CD29D1}"/>
    <cellStyle name="20% - ส่วนที่ถูกเน้น2 4" xfId="5367" xr:uid="{A51660BF-EAA8-49E2-B19A-A99282568D17}"/>
    <cellStyle name="20% - ส่วนที่ถูกเน้น2 5" xfId="11432" xr:uid="{7D79C5C4-48ED-490E-BB5C-51DCFFDDC435}"/>
    <cellStyle name="20% - ส่วนที่ถูกเน้น3" xfId="521" xr:uid="{FF65A55D-6145-46D4-B4FF-8C38975BF4B6}"/>
    <cellStyle name="20% - ส่วนที่ถูกเน้น3 2" xfId="1601" xr:uid="{9A33B8B3-61EC-4A22-94F4-243D56487ACF}"/>
    <cellStyle name="20% - ส่วนที่ถูกเน้น3 3" xfId="3771" xr:uid="{22B38DCC-255D-403A-9008-F6D4F7B9C35C}"/>
    <cellStyle name="20% - ส่วนที่ถูกเน้น3 4" xfId="5368" xr:uid="{A399CD34-83A4-4228-8C92-D0E1EF7EF3C3}"/>
    <cellStyle name="20% - ส่วนที่ถูกเน้น3 5" xfId="11433" xr:uid="{3418AE3D-F11E-45BA-8AB7-E79B1CC8692B}"/>
    <cellStyle name="20% - ส่วนที่ถูกเน้น4" xfId="522" xr:uid="{A5BA5F3C-F212-4F44-995B-E5196C4A9DE2}"/>
    <cellStyle name="20% - ส่วนที่ถูกเน้น4 2" xfId="1602" xr:uid="{AF9C9269-6C6B-482F-9A8E-53343F356275}"/>
    <cellStyle name="20% - ส่วนที่ถูกเน้น4 3" xfId="3772" xr:uid="{3543BE75-11FF-4B7C-9A20-FB630EA9D8B6}"/>
    <cellStyle name="20% - ส่วนที่ถูกเน้น4 4" xfId="5369" xr:uid="{9D8C6624-E21A-4EC8-B783-403DFBEDD119}"/>
    <cellStyle name="20% - ส่วนที่ถูกเน้น4 5" xfId="11434" xr:uid="{7894CF80-CB4F-4D60-B181-EF9C61A0E385}"/>
    <cellStyle name="20% - ส่วนที่ถูกเน้น5" xfId="523" xr:uid="{6B555919-1EA0-46D2-A19D-B7EA148CA1EB}"/>
    <cellStyle name="20% - ส่วนที่ถูกเน้น5 2" xfId="1603" xr:uid="{34B2F1A2-6754-46A9-A4A6-32CB6D204D23}"/>
    <cellStyle name="20% - ส่วนที่ถูกเน้น5 3" xfId="5370" xr:uid="{C47DDCFE-594A-45C7-A06E-82423B71D24F}"/>
    <cellStyle name="20% - ส่วนที่ถูกเน้น5 4" xfId="11435" xr:uid="{56EF876B-2F60-42CF-840B-34DC6C8797F8}"/>
    <cellStyle name="20% - ส่วนที่ถูกเน้น6" xfId="524" xr:uid="{78BEAB53-3914-4E1D-AD77-3078A3B178E1}"/>
    <cellStyle name="20% - ส่วนที่ถูกเน้น6 2" xfId="1604" xr:uid="{4FD57E4B-2A19-44D0-B71A-8A2F48699E57}"/>
    <cellStyle name="20% - ส่วนที่ถูกเน้น6 3" xfId="3773" xr:uid="{B2193EFB-4136-4CC6-993B-196BBBC84437}"/>
    <cellStyle name="20% - ส่วนที่ถูกเน้น6 4" xfId="5371" xr:uid="{55BB56D8-140A-447D-B3A3-3193B814491A}"/>
    <cellStyle name="20% - ส่วนที่ถูกเน้น6 5" xfId="11436" xr:uid="{3E78B621-F3EA-4FB4-A573-18F8A2F4D3EC}"/>
    <cellStyle name="2decimal" xfId="525" xr:uid="{A4E0091A-D8DC-4397-9581-307C93EE1E8F}"/>
    <cellStyle name="311GL006" xfId="1605" xr:uid="{66F00AED-F8FC-4E5E-B151-29090319A192}"/>
    <cellStyle name="³f¹E[0]_laroux" xfId="526" xr:uid="{DAE34D77-E765-41D7-8A5A-EC11B12FF96A}"/>
    <cellStyle name="³f¹ô [0]_laroux" xfId="1606" xr:uid="{41133109-3C88-4230-9F66-88CCC4A8A265}"/>
    <cellStyle name="³f¹ô_laroux" xfId="527" xr:uid="{86B9E771-E967-4594-9B17-9820F25DBB62}"/>
    <cellStyle name="40% - Accent1" xfId="44" builtinId="31" customBuiltin="1"/>
    <cellStyle name="40% - Accent1 2" xfId="528" xr:uid="{66FA5C77-1CC5-40FE-858C-3AAB19AAF440}"/>
    <cellStyle name="40% - Accent1 2 10" xfId="11437" xr:uid="{42849090-76AD-4E47-9B5A-9BD874F1B1A9}"/>
    <cellStyle name="40% - Accent1 2 11" xfId="1344" xr:uid="{5E6ED359-84B8-40AA-8F4C-456201B09C0A}"/>
    <cellStyle name="40% - Accent1 2 2" xfId="1607" xr:uid="{0B8DB716-F1D7-45F2-B642-4C0C3E175694}"/>
    <cellStyle name="40% - Accent1 2 3" xfId="3774" xr:uid="{9694E6BF-1D46-4AE5-9803-ADCF8A5F1F08}"/>
    <cellStyle name="40% - Accent1 2 3 2" xfId="5372" xr:uid="{89C4DFA5-7208-49E9-938C-8E46979E406E}"/>
    <cellStyle name="40% - Accent1 2 3 2 2" xfId="9511" xr:uid="{5C990CB3-3BCE-4644-A997-7712487A2B98}"/>
    <cellStyle name="40% - Accent1 2 3 2 2 2" xfId="16347" xr:uid="{5FA35211-3F21-4525-AED4-71B165A452DC}"/>
    <cellStyle name="40% - Accent1 2 3 2 3" xfId="12990" xr:uid="{00B3D3CE-5532-413F-928B-968D2195B741}"/>
    <cellStyle name="40% - Accent1 2 3 3" xfId="8418" xr:uid="{292D439C-6B1A-4F6A-A6CD-89BBCE44C793}"/>
    <cellStyle name="40% - Accent1 2 3 3 2" xfId="15254" xr:uid="{C7997732-EAFD-4829-A1BA-328DCF9EF219}"/>
    <cellStyle name="40% - Accent1 2 3 4" xfId="11897" xr:uid="{88EFCD49-8B68-4DC3-BCCE-209B446932E2}"/>
    <cellStyle name="40% - Accent1 2 4" xfId="3775" xr:uid="{C16FA1CB-CF87-4C7C-8A0A-71C8A55548CF}"/>
    <cellStyle name="40% - Accent1 2 4 2" xfId="8419" xr:uid="{5C42080C-0745-4A8E-8FF6-D4645CFF3A25}"/>
    <cellStyle name="40% - Accent1 2 4 2 2" xfId="15255" xr:uid="{F0ED55CF-0931-469C-89B5-63EF626D1ED6}"/>
    <cellStyle name="40% - Accent1 2 4 3" xfId="11898" xr:uid="{2573B6DB-DF1F-43BD-A1B0-5EF398696699}"/>
    <cellStyle name="40% - Accent1 2 5" xfId="4985" xr:uid="{CA71E4EA-8DFD-4C5A-9599-19D034EF8DED}"/>
    <cellStyle name="40% - Accent1 2 5 2" xfId="9144" xr:uid="{FADFEA6D-FAA9-4AD7-80CF-63380C9736D6}"/>
    <cellStyle name="40% - Accent1 2 5 2 2" xfId="15980" xr:uid="{5203EB37-5808-4B3D-B7FC-05FE52ABBDAE}"/>
    <cellStyle name="40% - Accent1 2 5 3" xfId="12623" xr:uid="{81B688F1-D692-4C19-8350-7B5276B58B47}"/>
    <cellStyle name="40% - Accent1 2 6" xfId="6696" xr:uid="{60592F21-61BF-42A7-A61B-BE373A7CE2E4}"/>
    <cellStyle name="40% - Accent1 2 6 2" xfId="10587" xr:uid="{FF6FEA7F-3129-4ECD-9C6F-EE59E0281DCE}"/>
    <cellStyle name="40% - Accent1 2 6 2 2" xfId="17423" xr:uid="{8673FA87-A476-4153-9262-EE2E396B928D}"/>
    <cellStyle name="40% - Accent1 2 6 3" xfId="14066" xr:uid="{D851C74D-DA2E-4DA8-9305-397461340E9F}"/>
    <cellStyle name="40% - Accent1 2 6 4" xfId="1331" xr:uid="{CCECB809-E926-4CC1-8D85-1B1F240AEDEA}"/>
    <cellStyle name="40% - Accent1 2 7" xfId="7068" xr:uid="{86208082-89D4-4559-88AD-0F4E88971084}"/>
    <cellStyle name="40% - Accent1 2 7 2" xfId="10959" xr:uid="{90BCE494-C427-4D87-B407-60DF2E4EE13C}"/>
    <cellStyle name="40% - Accent1 2 7 2 2" xfId="17795" xr:uid="{0E071017-BF81-48C7-ABC1-C660C99A64A4}"/>
    <cellStyle name="40% - Accent1 2 7 3" xfId="14438" xr:uid="{33EDCC2A-6C3D-4D38-ACC4-B4976F89F196}"/>
    <cellStyle name="40% - Accent1 2 8" xfId="7467" xr:uid="{6F86629B-7A75-4F03-B145-E45F5B8E85A9}"/>
    <cellStyle name="40% - Accent1 2 9" xfId="8033" xr:uid="{AF1D295D-E3EA-4D5D-B849-540972261B14}"/>
    <cellStyle name="40% - Accent1 2 9 2" xfId="14872" xr:uid="{722AD05F-3AE0-4644-A579-73C25D49FC02}"/>
    <cellStyle name="40% - Accent1 3" xfId="529" xr:uid="{6EB073DD-25DB-407C-85A5-32EBB3E7003C}"/>
    <cellStyle name="40% - Accent1 3 2" xfId="3776" xr:uid="{C0F6C0E9-4210-4FA1-8617-0AA8EDCA4793}"/>
    <cellStyle name="40% - Accent1 3 3" xfId="5373" xr:uid="{C4922302-4502-45AE-BC01-4E105F65C013}"/>
    <cellStyle name="40% - Accent1 4" xfId="530" xr:uid="{2CBE3725-2E35-4F7A-88ED-D42CBCC3932F}"/>
    <cellStyle name="40% - Accent1 5" xfId="531" xr:uid="{F698BD76-68BB-48AF-9860-9A2D577041D9}"/>
    <cellStyle name="40% - Accent1 6" xfId="11401" xr:uid="{E5C5873C-20BE-49AA-AC0D-53E03C9B3860}"/>
    <cellStyle name="40% - Accent2" xfId="47" builtinId="35" customBuiltin="1"/>
    <cellStyle name="40% - Accent2 2" xfId="532" xr:uid="{C9F808A6-4709-4B1D-9064-E021DE09D6A8}"/>
    <cellStyle name="40% - Accent2 2 10" xfId="11438" xr:uid="{8743DF91-B1A9-4DAF-AEA4-B317EEE6F259}"/>
    <cellStyle name="40% - Accent2 2 11" xfId="1345" xr:uid="{2D85F7C4-201D-44A6-8CD3-B2C502974C09}"/>
    <cellStyle name="40% - Accent2 2 2" xfId="1608" xr:uid="{E2A08D92-A452-42A9-B85A-5A3F43E41DA5}"/>
    <cellStyle name="40% - Accent2 2 3" xfId="3777" xr:uid="{12277A00-A735-4995-90B9-EB63BC6378E6}"/>
    <cellStyle name="40% - Accent2 2 3 2" xfId="5374" xr:uid="{4F2FA100-8CEB-4951-8092-15F9D01D8F7A}"/>
    <cellStyle name="40% - Accent2 2 3 2 2" xfId="9512" xr:uid="{9BF49250-1A93-4ACB-B1E2-773017980D61}"/>
    <cellStyle name="40% - Accent2 2 3 2 2 2" xfId="16348" xr:uid="{B8A669F7-DDD8-463D-8AB2-7681B570DA5C}"/>
    <cellStyle name="40% - Accent2 2 3 2 3" xfId="12991" xr:uid="{48848742-D16F-4AAA-A6BA-ECF8EE5A8182}"/>
    <cellStyle name="40% - Accent2 2 3 3" xfId="8420" xr:uid="{DE4A9D01-42F1-4A30-BBE7-E88643776D09}"/>
    <cellStyle name="40% - Accent2 2 3 3 2" xfId="15256" xr:uid="{3623D953-8820-43FB-8197-CBDBB90B6A7B}"/>
    <cellStyle name="40% - Accent2 2 3 4" xfId="11899" xr:uid="{DB972651-9CAA-46A0-81E3-22A6736F8CF5}"/>
    <cellStyle name="40% - Accent2 2 4" xfId="3778" xr:uid="{E9F4FA69-A512-4579-B588-0B145E4193BF}"/>
    <cellStyle name="40% - Accent2 2 4 2" xfId="8421" xr:uid="{EB87B434-BB8C-4F60-B47B-D1A3C9D40726}"/>
    <cellStyle name="40% - Accent2 2 4 2 2" xfId="15257" xr:uid="{04644935-4B68-4C83-AB19-D3822FA05AEC}"/>
    <cellStyle name="40% - Accent2 2 4 3" xfId="11900" xr:uid="{76F94C03-383C-4759-B29E-E0B291762896}"/>
    <cellStyle name="40% - Accent2 2 5" xfId="4986" xr:uid="{C4FF59E6-4B46-4E46-B1D0-35C33B210C8B}"/>
    <cellStyle name="40% - Accent2 2 5 2" xfId="9145" xr:uid="{C4ECBCAD-3ACE-4F6A-A2ED-F8002796EE09}"/>
    <cellStyle name="40% - Accent2 2 5 2 2" xfId="15981" xr:uid="{5FE564BC-4191-46A5-8952-531206356D06}"/>
    <cellStyle name="40% - Accent2 2 5 3" xfId="12624" xr:uid="{78BE54BE-8173-432B-83F2-850914C6D3DD}"/>
    <cellStyle name="40% - Accent2 2 6" xfId="6697" xr:uid="{B1B398E9-3A99-4465-AE36-A87EC4AFDE7C}"/>
    <cellStyle name="40% - Accent2 2 6 2" xfId="10588" xr:uid="{19875ED9-CFF0-4260-81A5-4F7F2290FF3D}"/>
    <cellStyle name="40% - Accent2 2 6 2 2" xfId="17424" xr:uid="{092EED6F-D310-4EDB-938C-47D3439D3EE5}"/>
    <cellStyle name="40% - Accent2 2 6 3" xfId="14067" xr:uid="{A3F709FB-D353-4AEA-A066-94B887D2BDC1}"/>
    <cellStyle name="40% - Accent2 2 6 4" xfId="18341" xr:uid="{6DFC4CA0-F48E-4441-8F35-7CABF8857278}"/>
    <cellStyle name="40% - Accent2 2 7" xfId="7069" xr:uid="{390F5371-FCBA-4D80-AD92-974CF938D25F}"/>
    <cellStyle name="40% - Accent2 2 7 2" xfId="10960" xr:uid="{B62B3C6D-8034-482E-A6A6-A737B23C50E1}"/>
    <cellStyle name="40% - Accent2 2 7 2 2" xfId="17796" xr:uid="{DC62D121-39E6-4C41-8E2D-8459C0186D09}"/>
    <cellStyle name="40% - Accent2 2 7 3" xfId="14439" xr:uid="{84C5388C-FE38-4785-BFCA-724681B0E185}"/>
    <cellStyle name="40% - Accent2 2 8" xfId="7468" xr:uid="{A883F2C2-2317-4C91-8A0E-8D6B552C99F2}"/>
    <cellStyle name="40% - Accent2 2 9" xfId="8034" xr:uid="{C27F2209-0388-4F5E-B466-A64A48F6F025}"/>
    <cellStyle name="40% - Accent2 2 9 2" xfId="14873" xr:uid="{04A2302F-F351-4017-B1FB-A50054B445EA}"/>
    <cellStyle name="40% - Accent2 3" xfId="533" xr:uid="{BFD8CDD5-0BFA-495D-BD13-C52CFA236DF9}"/>
    <cellStyle name="40% - Accent2 3 2" xfId="3779" xr:uid="{671D8564-07BC-4EDD-BB6C-4A9B1399C9E8}"/>
    <cellStyle name="40% - Accent2 3 3" xfId="5375" xr:uid="{64EB098A-08CA-4AA4-BC11-6B03E17CCAAF}"/>
    <cellStyle name="40% - Accent2 4" xfId="534" xr:uid="{50F58E84-D280-46A1-8FE8-C841C463611A}"/>
    <cellStyle name="40% - Accent2 5" xfId="535" xr:uid="{3C59D54D-C168-471A-A714-6ADF0036E854}"/>
    <cellStyle name="40% - Accent2 6" xfId="11403" xr:uid="{F9AE1B55-E3D0-4837-A0D3-E7BD25A395C6}"/>
    <cellStyle name="40% - Accent3" xfId="50" builtinId="39" customBuiltin="1"/>
    <cellStyle name="40% - Accent3 2" xfId="536" xr:uid="{1D5679DE-9D5C-4C99-B47B-544D1F3D46CD}"/>
    <cellStyle name="40% - Accent3 2 10" xfId="11439" xr:uid="{AB7E8C4B-06BA-4589-8121-DC01BA428EA6}"/>
    <cellStyle name="40% - Accent3 2 11" xfId="1346" xr:uid="{B18F4383-65D3-42FB-9D04-D767498F893A}"/>
    <cellStyle name="40% - Accent3 2 2" xfId="1609" xr:uid="{E8E2840C-EB71-4061-A549-A5E368AC9AFA}"/>
    <cellStyle name="40% - Accent3 2 3" xfId="3780" xr:uid="{A615DCD2-CC33-435B-8916-F385254C79F5}"/>
    <cellStyle name="40% - Accent3 2 3 2" xfId="5376" xr:uid="{60BF3947-3C9F-4AB0-8ED0-92DF554BAA13}"/>
    <cellStyle name="40% - Accent3 2 3 2 2" xfId="9513" xr:uid="{E6F8FB9E-816F-4BD6-A865-C374D3B74A70}"/>
    <cellStyle name="40% - Accent3 2 3 2 2 2" xfId="16349" xr:uid="{04882FBF-6429-46C2-A8E8-286F8953B0EB}"/>
    <cellStyle name="40% - Accent3 2 3 2 3" xfId="12992" xr:uid="{E836D7A6-312E-4C77-B063-00B17D7F1CB1}"/>
    <cellStyle name="40% - Accent3 2 3 3" xfId="8422" xr:uid="{87933B02-F53A-4D65-809F-23451863A9B1}"/>
    <cellStyle name="40% - Accent3 2 3 3 2" xfId="15258" xr:uid="{2C1E17A2-D0FA-4BB5-9D5D-769588A131D5}"/>
    <cellStyle name="40% - Accent3 2 3 4" xfId="11901" xr:uid="{E1EC92A6-777F-489D-8697-0011805C2162}"/>
    <cellStyle name="40% - Accent3 2 4" xfId="3781" xr:uid="{1B98A858-E937-4E52-BD48-00C692CBED15}"/>
    <cellStyle name="40% - Accent3 2 4 2" xfId="8423" xr:uid="{AC6E63BF-9A08-4D54-A414-8FDE2B2D24A3}"/>
    <cellStyle name="40% - Accent3 2 4 2 2" xfId="15259" xr:uid="{924AD0E5-7300-4DBC-8798-403FDDEAC9C6}"/>
    <cellStyle name="40% - Accent3 2 4 3" xfId="11902" xr:uid="{0F3DB856-2975-4482-BD7B-BAFA73003CBF}"/>
    <cellStyle name="40% - Accent3 2 5" xfId="4987" xr:uid="{7F2473DC-1B36-4F5C-B41D-D5E09987A47C}"/>
    <cellStyle name="40% - Accent3 2 5 2" xfId="9146" xr:uid="{BAFB07F0-B223-48AD-9239-54FDED60AFC2}"/>
    <cellStyle name="40% - Accent3 2 5 2 2" xfId="15982" xr:uid="{3AF682BE-FAAF-4578-A135-70DBD5D33E11}"/>
    <cellStyle name="40% - Accent3 2 5 3" xfId="12625" xr:uid="{8C34EB74-A100-4C00-B6E5-185023450B73}"/>
    <cellStyle name="40% - Accent3 2 6" xfId="6698" xr:uid="{CD620721-8EB4-46E7-9421-22F2D7D30CD0}"/>
    <cellStyle name="40% - Accent3 2 6 2" xfId="10589" xr:uid="{530A884D-92C9-49AF-BC2E-267C1526F006}"/>
    <cellStyle name="40% - Accent3 2 6 2 2" xfId="17425" xr:uid="{DBDA1009-E41B-4AC8-8750-BB10B412F8F9}"/>
    <cellStyle name="40% - Accent3 2 6 3" xfId="14068" xr:uid="{BD7E72C2-AD30-44B2-A9DE-3AB85B9D9028}"/>
    <cellStyle name="40% - Accent3 2 6 4" xfId="18264" xr:uid="{7F92BD40-7310-4165-AF17-275B98952184}"/>
    <cellStyle name="40% - Accent3 2 7" xfId="7070" xr:uid="{4BB166E9-3C77-4FEB-BDF8-7FE6A5BD8D15}"/>
    <cellStyle name="40% - Accent3 2 7 2" xfId="10961" xr:uid="{2AD955A1-B361-490C-AD5A-2CF05C7EDB01}"/>
    <cellStyle name="40% - Accent3 2 7 2 2" xfId="17797" xr:uid="{8EB78840-EEC8-49D7-80CC-831F2EC16FBA}"/>
    <cellStyle name="40% - Accent3 2 7 3" xfId="14440" xr:uid="{9EB5DEC3-1530-4306-ADBE-F1962DF116B8}"/>
    <cellStyle name="40% - Accent3 2 8" xfId="7469" xr:uid="{59E6B585-1DBE-46CC-B34C-27B6DF8D9BC0}"/>
    <cellStyle name="40% - Accent3 2 9" xfId="8035" xr:uid="{87186FF9-C264-4775-BCBA-ABE4D89DAD08}"/>
    <cellStyle name="40% - Accent3 2 9 2" xfId="14874" xr:uid="{76168FE4-AF3F-4870-90A9-483D5AB6F7C8}"/>
    <cellStyle name="40% - Accent3 3" xfId="537" xr:uid="{24B2551E-BE1E-4480-A182-26FA95B97C98}"/>
    <cellStyle name="40% - Accent3 3 2" xfId="3782" xr:uid="{316BA552-BF3C-4BD1-B830-8733C9BD1FB3}"/>
    <cellStyle name="40% - Accent3 3 3" xfId="5377" xr:uid="{B8888903-FD9C-4143-A66C-942981B7BD71}"/>
    <cellStyle name="40% - Accent3 4" xfId="538" xr:uid="{6943203A-524E-420A-9A41-9038D701D021}"/>
    <cellStyle name="40% - Accent3 5" xfId="539" xr:uid="{2E5C4EDC-01EB-4497-A84D-4E2B52A67A41}"/>
    <cellStyle name="40% - Accent3 6" xfId="11399" xr:uid="{4445E9EA-2502-4868-BBE6-A6155A9887F2}"/>
    <cellStyle name="40% - Accent4" xfId="53" builtinId="43" customBuiltin="1"/>
    <cellStyle name="40% - Accent4 2" xfId="540" xr:uid="{91E4DE49-E431-47B2-950D-1937EB7669E8}"/>
    <cellStyle name="40% - Accent4 2 10" xfId="11440" xr:uid="{45D3780B-6E58-4036-A564-E57313EB16AA}"/>
    <cellStyle name="40% - Accent4 2 11" xfId="1347" xr:uid="{24F15E3D-1C00-4281-9229-227F43D54C40}"/>
    <cellStyle name="40% - Accent4 2 2" xfId="1610" xr:uid="{85F7D5BA-80BD-4A2E-8445-B757B73F613D}"/>
    <cellStyle name="40% - Accent4 2 3" xfId="3783" xr:uid="{8DB008B2-C27F-439D-A16F-B3EFEFAA0C84}"/>
    <cellStyle name="40% - Accent4 2 3 2" xfId="5378" xr:uid="{D63B1E57-A267-46C6-8E9B-69DFF742ACE0}"/>
    <cellStyle name="40% - Accent4 2 3 2 2" xfId="9514" xr:uid="{12E2CF46-97BF-42C5-B91F-56ED92978F4F}"/>
    <cellStyle name="40% - Accent4 2 3 2 2 2" xfId="16350" xr:uid="{2A8B22C4-67DF-43F4-AFA0-FB4EFEE2665E}"/>
    <cellStyle name="40% - Accent4 2 3 2 3" xfId="12993" xr:uid="{8B1A8347-C973-438B-9243-B0498A631FAC}"/>
    <cellStyle name="40% - Accent4 2 3 3" xfId="8424" xr:uid="{50E9AB16-08FA-4540-A098-29616EC2E7E2}"/>
    <cellStyle name="40% - Accent4 2 3 3 2" xfId="15260" xr:uid="{1AE79D97-C864-477D-9850-8D17848B3133}"/>
    <cellStyle name="40% - Accent4 2 3 4" xfId="11903" xr:uid="{C8AD1C36-6A33-41B8-9A19-CA3368DEE96A}"/>
    <cellStyle name="40% - Accent4 2 4" xfId="3784" xr:uid="{8343ADF4-3E6B-4237-A1CE-F6923F771D9B}"/>
    <cellStyle name="40% - Accent4 2 4 2" xfId="8425" xr:uid="{2F9E78DA-5E4C-44C2-97A7-2AF5AB8BD1B0}"/>
    <cellStyle name="40% - Accent4 2 4 2 2" xfId="15261" xr:uid="{63B114C7-F234-4AEB-8C5C-A8127260D4A4}"/>
    <cellStyle name="40% - Accent4 2 4 3" xfId="11904" xr:uid="{D708DF89-AA49-4C61-A802-F5D0D3D91AA5}"/>
    <cellStyle name="40% - Accent4 2 5" xfId="4988" xr:uid="{1A21F9EE-0311-44A7-B32B-9AA232B5BBA4}"/>
    <cellStyle name="40% - Accent4 2 5 2" xfId="9147" xr:uid="{5497C8DF-32FC-49DB-AFF8-B1B28982B777}"/>
    <cellStyle name="40% - Accent4 2 5 2 2" xfId="15983" xr:uid="{47A2F00F-C504-4E99-9F1D-20EECA7BFFBB}"/>
    <cellStyle name="40% - Accent4 2 5 3" xfId="12626" xr:uid="{9C963A39-E004-4F9A-8BC4-E4AAB70D6F45}"/>
    <cellStyle name="40% - Accent4 2 6" xfId="6699" xr:uid="{A5F02315-31B8-4FFD-B745-9057382C0B6B}"/>
    <cellStyle name="40% - Accent4 2 6 2" xfId="10590" xr:uid="{5C8CC135-1572-43ED-82B4-8864D825D57B}"/>
    <cellStyle name="40% - Accent4 2 6 2 2" xfId="17426" xr:uid="{CDA565C7-CF59-457F-97BE-AD7640227344}"/>
    <cellStyle name="40% - Accent4 2 6 3" xfId="14069" xr:uid="{B2DA8A2E-A4F4-48C7-AEC9-AC6FAD55CC81}"/>
    <cellStyle name="40% - Accent4 2 6 4" xfId="18356" xr:uid="{EDE0055A-A0EE-4EEF-97AF-0BF84D1BBF9B}"/>
    <cellStyle name="40% - Accent4 2 7" xfId="7071" xr:uid="{05B81F37-A6A4-4B49-8D45-769B3C60EB77}"/>
    <cellStyle name="40% - Accent4 2 7 2" xfId="10962" xr:uid="{ECB7A4BD-3FC5-4F46-A737-A6A9E66F04A8}"/>
    <cellStyle name="40% - Accent4 2 7 2 2" xfId="17798" xr:uid="{FC9913D5-5331-4229-88EA-190608C5C2E7}"/>
    <cellStyle name="40% - Accent4 2 7 3" xfId="14441" xr:uid="{9C973336-6C2E-4286-935B-A6F4225C5924}"/>
    <cellStyle name="40% - Accent4 2 8" xfId="7470" xr:uid="{34F62D0E-E86C-42F8-AF1F-B27AC736EDAA}"/>
    <cellStyle name="40% - Accent4 2 9" xfId="8036" xr:uid="{2C236E00-8AF8-4A90-A575-E0365DB12125}"/>
    <cellStyle name="40% - Accent4 2 9 2" xfId="14875" xr:uid="{D443FC41-7160-4952-96B6-3C3E00F18F43}"/>
    <cellStyle name="40% - Accent4 3" xfId="541" xr:uid="{7F6385BD-A9DD-46E4-87E2-563500DB5AEB}"/>
    <cellStyle name="40% - Accent4 3 2" xfId="3785" xr:uid="{1DD19A3C-A32D-4463-A18A-33B5280B1759}"/>
    <cellStyle name="40% - Accent4 3 3" xfId="5379" xr:uid="{BC7B10BA-22F1-434F-BC55-F802935FC15D}"/>
    <cellStyle name="40% - Accent4 4" xfId="542" xr:uid="{999C1644-27C4-4346-8745-C818F72AF4B1}"/>
    <cellStyle name="40% - Accent4 5" xfId="543" xr:uid="{9A188C92-E9DE-4DAA-9175-FE3C2780D6A0}"/>
    <cellStyle name="40% - Accent4 6" xfId="11397" xr:uid="{956F0153-5697-461F-B91A-26D8A8DC9942}"/>
    <cellStyle name="40% - Accent5" xfId="56" builtinId="47" customBuiltin="1"/>
    <cellStyle name="40% - Accent5 2" xfId="544" xr:uid="{2E43E4E6-8A7C-4814-BD86-B8E074B4EB59}"/>
    <cellStyle name="40% - Accent5 2 10" xfId="11441" xr:uid="{702E8E11-7052-4F6D-BC69-6DBFC25D5532}"/>
    <cellStyle name="40% - Accent5 2 11" xfId="1348" xr:uid="{57325DB4-8189-48AE-BCA9-1327EE43C730}"/>
    <cellStyle name="40% - Accent5 2 2" xfId="1611" xr:uid="{7ADAEFF5-2222-4187-8BAD-132C9EA7D2B0}"/>
    <cellStyle name="40% - Accent5 2 3" xfId="3786" xr:uid="{D60A693F-56BA-46FE-A370-3DE8AF2E5848}"/>
    <cellStyle name="40% - Accent5 2 3 2" xfId="5380" xr:uid="{3C4B146B-4CFE-48FC-9FB3-34159235EE9F}"/>
    <cellStyle name="40% - Accent5 2 3 2 2" xfId="9515" xr:uid="{5D53E394-0096-4F6B-945A-6DED4B368FB4}"/>
    <cellStyle name="40% - Accent5 2 3 2 2 2" xfId="16351" xr:uid="{D5CC46BA-C18A-4326-B276-FD8C84650CE7}"/>
    <cellStyle name="40% - Accent5 2 3 2 3" xfId="12994" xr:uid="{E61093E7-DC66-4A31-B330-86872B9FC60B}"/>
    <cellStyle name="40% - Accent5 2 3 3" xfId="8426" xr:uid="{386EA91C-AEE6-474B-817C-D0FA74BE3608}"/>
    <cellStyle name="40% - Accent5 2 3 3 2" xfId="15262" xr:uid="{D3B4A8E1-686C-46FB-A3BF-1B0095211877}"/>
    <cellStyle name="40% - Accent5 2 3 4" xfId="11905" xr:uid="{4F2287C2-A25B-4B1E-A8EA-1635CF46520B}"/>
    <cellStyle name="40% - Accent5 2 4" xfId="3787" xr:uid="{219068AA-43CD-48E5-8C12-C57CF182CA78}"/>
    <cellStyle name="40% - Accent5 2 4 2" xfId="8427" xr:uid="{7AD9C63B-FC03-403F-9168-5890C5D63D15}"/>
    <cellStyle name="40% - Accent5 2 4 2 2" xfId="15263" xr:uid="{1BE7D0C7-9CD7-40F7-9522-8EEFDC3D1FDD}"/>
    <cellStyle name="40% - Accent5 2 4 3" xfId="11906" xr:uid="{E30B2E87-5364-4CC5-B4A5-36DCCCFEEFC1}"/>
    <cellStyle name="40% - Accent5 2 5" xfId="4989" xr:uid="{443A0BF0-8A00-44F8-96F2-480A3ADFA62F}"/>
    <cellStyle name="40% - Accent5 2 5 2" xfId="9148" xr:uid="{31109EC9-594D-4680-B69D-4F7B75F57AB0}"/>
    <cellStyle name="40% - Accent5 2 5 2 2" xfId="15984" xr:uid="{3BF10FAC-3260-4A54-925A-7DEF22FC1824}"/>
    <cellStyle name="40% - Accent5 2 5 3" xfId="12627" xr:uid="{1AD246B7-D7FA-43DA-B6DC-DE7EAEAA5E32}"/>
    <cellStyle name="40% - Accent5 2 6" xfId="6700" xr:uid="{89FC282A-DF91-4F94-B473-50E97BE92243}"/>
    <cellStyle name="40% - Accent5 2 6 2" xfId="10591" xr:uid="{BFB4BEBF-8874-471C-87D0-C5A936A6DD35}"/>
    <cellStyle name="40% - Accent5 2 6 2 2" xfId="17427" xr:uid="{9D1CD1EF-FBA4-469E-BAC4-B8BBBA78B06D}"/>
    <cellStyle name="40% - Accent5 2 6 3" xfId="14070" xr:uid="{8CC4DB16-F8ED-4949-B988-BCBF1AD6A723}"/>
    <cellStyle name="40% - Accent5 2 6 4" xfId="18368" xr:uid="{850D2B0C-F62C-481D-90C3-79C2B3AA3C58}"/>
    <cellStyle name="40% - Accent5 2 7" xfId="7072" xr:uid="{B3D74A94-AD89-4122-B8BB-96CC0EA4A9A1}"/>
    <cellStyle name="40% - Accent5 2 7 2" xfId="10963" xr:uid="{DD587351-15E6-4ADB-97CB-82344DD0857F}"/>
    <cellStyle name="40% - Accent5 2 7 2 2" xfId="17799" xr:uid="{D71DAFC6-6602-409D-AEFB-A20A5A4EC761}"/>
    <cellStyle name="40% - Accent5 2 7 3" xfId="14442" xr:uid="{C6A78E8D-5106-4057-A401-4CECD3E557A7}"/>
    <cellStyle name="40% - Accent5 2 8" xfId="7471" xr:uid="{5DF1B7DD-EC00-4076-9079-A4F6A46D00BE}"/>
    <cellStyle name="40% - Accent5 2 9" xfId="8037" xr:uid="{6E9B8B8D-ED61-47C8-9168-813FAFC07412}"/>
    <cellStyle name="40% - Accent5 2 9 2" xfId="14876" xr:uid="{BF6CCA6C-FA4E-482C-99A4-45A345CAC126}"/>
    <cellStyle name="40% - Accent5 3" xfId="545" xr:uid="{78DFD29D-7D09-4EE7-BFFB-D3727ECD0A94}"/>
    <cellStyle name="40% - Accent5 3 2" xfId="3788" xr:uid="{AAEE19F7-F14E-4E1F-8F84-09FB108487E3}"/>
    <cellStyle name="40% - Accent5 3 3" xfId="5381" xr:uid="{D8D73261-40FC-4AAC-A9A4-7361651750DC}"/>
    <cellStyle name="40% - Accent5 4" xfId="546" xr:uid="{4FF202CD-2D84-4D90-B49C-7C21B586034E}"/>
    <cellStyle name="40% - Accent5 5" xfId="547" xr:uid="{BA88A9A2-C800-4C5F-A175-6AA810C9E316}"/>
    <cellStyle name="40% - Accent5 6" xfId="11395" xr:uid="{230C6804-BC5C-4E7A-B949-4F2242018F02}"/>
    <cellStyle name="40% - Accent6" xfId="59" builtinId="51" customBuiltin="1"/>
    <cellStyle name="40% - Accent6 2" xfId="548" xr:uid="{D12DC341-BBC0-4231-8769-4A108205F343}"/>
    <cellStyle name="40% - Accent6 2 10" xfId="11442" xr:uid="{B3CD1773-2365-43EB-887C-795BCEC0F8A6}"/>
    <cellStyle name="40% - Accent6 2 11" xfId="1349" xr:uid="{D5072252-AA59-401D-B68F-D1B180D9C0F1}"/>
    <cellStyle name="40% - Accent6 2 2" xfId="1612" xr:uid="{A981BC43-40EF-440D-8409-025AF751B8A1}"/>
    <cellStyle name="40% - Accent6 2 3" xfId="3789" xr:uid="{E7CB622E-AC74-4D8F-AB96-23BC464DE002}"/>
    <cellStyle name="40% - Accent6 2 3 2" xfId="5382" xr:uid="{D45322D0-B16D-406F-8D99-DB25D0A854EE}"/>
    <cellStyle name="40% - Accent6 2 3 2 2" xfId="9516" xr:uid="{05E435DB-7618-4BC3-B70F-88389F1279C3}"/>
    <cellStyle name="40% - Accent6 2 3 2 2 2" xfId="16352" xr:uid="{BB0B2F74-7C4A-466D-A3B5-CEC7D399A61A}"/>
    <cellStyle name="40% - Accent6 2 3 2 3" xfId="12995" xr:uid="{718A2624-233A-45B6-ACD3-B8A5B5D49791}"/>
    <cellStyle name="40% - Accent6 2 3 3" xfId="8428" xr:uid="{ABCA8630-D5FD-4D8E-BD3E-412D7487F841}"/>
    <cellStyle name="40% - Accent6 2 3 3 2" xfId="15264" xr:uid="{DD40C00E-0DD4-47EB-854F-89623D43E1BE}"/>
    <cellStyle name="40% - Accent6 2 3 4" xfId="11907" xr:uid="{92072670-451B-4C05-B87D-5B60DF912FDB}"/>
    <cellStyle name="40% - Accent6 2 4" xfId="3790" xr:uid="{52AFC740-0A0C-468F-987A-A286A697EB30}"/>
    <cellStyle name="40% - Accent6 2 4 2" xfId="8429" xr:uid="{D5F46B94-701B-437F-A2FF-597801639D73}"/>
    <cellStyle name="40% - Accent6 2 4 2 2" xfId="15265" xr:uid="{E4979041-90F9-4C38-A358-36D4EA046DF9}"/>
    <cellStyle name="40% - Accent6 2 4 3" xfId="11908" xr:uid="{EE281F6A-9452-4E73-9541-EB0C1580E4C0}"/>
    <cellStyle name="40% - Accent6 2 5" xfId="4990" xr:uid="{9D615022-D008-44AB-89D0-8CF1A2C514E5}"/>
    <cellStyle name="40% - Accent6 2 5 2" xfId="9149" xr:uid="{D1E48110-E773-4A06-AB1A-10DE22F75D4F}"/>
    <cellStyle name="40% - Accent6 2 5 2 2" xfId="15985" xr:uid="{97B4B90E-2061-46D4-911A-AA1CFF8FFC27}"/>
    <cellStyle name="40% - Accent6 2 5 3" xfId="12628" xr:uid="{FD7BF0A7-B6F4-4923-8E4E-42660744DE52}"/>
    <cellStyle name="40% - Accent6 2 6" xfId="6701" xr:uid="{980BA024-31BA-41D9-B128-71AABD7BE9C1}"/>
    <cellStyle name="40% - Accent6 2 6 2" xfId="10592" xr:uid="{1FF639D5-3590-442D-8244-01F24892DB56}"/>
    <cellStyle name="40% - Accent6 2 6 2 2" xfId="17428" xr:uid="{86314F4D-DA44-44EE-A148-51BE4D1D9135}"/>
    <cellStyle name="40% - Accent6 2 6 3" xfId="14071" xr:uid="{29C35FF0-4789-4866-BB5E-C74AFB1C1542}"/>
    <cellStyle name="40% - Accent6 2 6 4" xfId="18317" xr:uid="{2E0F6B61-BCC4-414B-8436-A719F5C900EB}"/>
    <cellStyle name="40% - Accent6 2 7" xfId="7073" xr:uid="{3C684038-9ED5-4A57-A827-74BE7AB74E76}"/>
    <cellStyle name="40% - Accent6 2 7 2" xfId="10964" xr:uid="{79F42888-ADD7-4B56-8F99-B741B9D55C8C}"/>
    <cellStyle name="40% - Accent6 2 7 2 2" xfId="17800" xr:uid="{EB009E7C-AAA8-41E8-BCA5-CD33F227C403}"/>
    <cellStyle name="40% - Accent6 2 7 3" xfId="14443" xr:uid="{7D2CC013-FCC4-4638-AC26-20FB48294DBA}"/>
    <cellStyle name="40% - Accent6 2 8" xfId="7472" xr:uid="{993FD37B-912F-4330-85DE-379E3646094B}"/>
    <cellStyle name="40% - Accent6 2 9" xfId="8038" xr:uid="{3583AEBA-A0D8-4FEB-B985-9882E18EA3D9}"/>
    <cellStyle name="40% - Accent6 2 9 2" xfId="14877" xr:uid="{5AA11CA1-03CE-4721-9F6E-A5E0AF40B822}"/>
    <cellStyle name="40% - Accent6 3" xfId="549" xr:uid="{CF16EA65-743F-439B-AE46-A964A691ED1B}"/>
    <cellStyle name="40% - Accent6 3 2" xfId="3791" xr:uid="{CA3600CE-B272-4392-A8A8-80D0FD1BB52B}"/>
    <cellStyle name="40% - Accent6 3 3" xfId="5383" xr:uid="{5DE75B02-C94F-43BE-8D3E-7A27E5C38186}"/>
    <cellStyle name="40% - Accent6 4" xfId="550" xr:uid="{5A99C268-2656-472D-ABD4-C66CA6411145}"/>
    <cellStyle name="40% - Accent6 5" xfId="551" xr:uid="{3BE4AC16-0EF2-4D9E-812C-34CD18928FEE}"/>
    <cellStyle name="40% - Accent6 6" xfId="11393" xr:uid="{5BB66BF9-74B0-413C-9671-A43436012576}"/>
    <cellStyle name="40% - アクセント 1" xfId="552" xr:uid="{30F9B5BF-E442-4BEC-80DE-8AFA6D88D220}"/>
    <cellStyle name="40% - アクセント 2" xfId="553" xr:uid="{33CC23E9-1DD4-46E8-A331-C4559B07D7B8}"/>
    <cellStyle name="40% - アクセント 3" xfId="554" xr:uid="{1ED9E116-B776-4B2A-AB22-FC33E5A0A8DE}"/>
    <cellStyle name="40% - アクセント 4" xfId="555" xr:uid="{A5E9C636-EAD8-4AB9-80AC-0FF3A1B792E7}"/>
    <cellStyle name="40% - アクセント 5" xfId="556" xr:uid="{8FB517AF-FCAC-4C92-86CD-D0DFD18D4291}"/>
    <cellStyle name="40% - アクセント 6" xfId="557" xr:uid="{351EC429-DEA3-4D01-82B3-FEF42DEDEE1B}"/>
    <cellStyle name="40% - ส่วนที่ถูกเน้น1" xfId="558" xr:uid="{9191C13E-46EC-4EDD-ACFE-95E95B493367}"/>
    <cellStyle name="40% - ส่วนที่ถูกเน้น1 2" xfId="1613" xr:uid="{3D5B56FF-1129-4356-B85F-C065E46000AA}"/>
    <cellStyle name="40% - ส่วนที่ถูกเน้น1 3" xfId="3792" xr:uid="{DF90319B-E4C4-481E-8F81-BB8A84DB2642}"/>
    <cellStyle name="40% - ส่วนที่ถูกเน้น1 4" xfId="5384" xr:uid="{C3DE8AF1-BB75-41A2-9738-AF894F017FCD}"/>
    <cellStyle name="40% - ส่วนที่ถูกเน้น1 5" xfId="11443" xr:uid="{D7F40E05-58AB-48CB-B540-2EDFB6515725}"/>
    <cellStyle name="40% - ส่วนที่ถูกเน้น2" xfId="559" xr:uid="{7E2C5727-6BD5-42AF-970F-EB4B4ACB84D1}"/>
    <cellStyle name="40% - ส่วนที่ถูกเน้น2 2" xfId="1614" xr:uid="{A28ADA1D-94D5-4388-B1E1-98BDE16E4892}"/>
    <cellStyle name="40% - ส่วนที่ถูกเน้น2 3" xfId="5385" xr:uid="{BBCCA01E-6222-4F52-B04E-81F42D29B4EA}"/>
    <cellStyle name="40% - ส่วนที่ถูกเน้น2 4" xfId="11444" xr:uid="{787C7EB7-2468-443F-A245-9BBCB1CDCF35}"/>
    <cellStyle name="40% - ส่วนที่ถูกเน้น3" xfId="560" xr:uid="{40340EE6-6332-49AE-AAF5-7B06BD21816D}"/>
    <cellStyle name="40% - ส่วนที่ถูกเน้น3 2" xfId="1615" xr:uid="{D2255E74-4160-4695-97A6-CFC62C132026}"/>
    <cellStyle name="40% - ส่วนที่ถูกเน้น3 3" xfId="3793" xr:uid="{40B5C980-A957-4C8F-8053-0E205297E67D}"/>
    <cellStyle name="40% - ส่วนที่ถูกเน้น3 4" xfId="5386" xr:uid="{725CD9B5-A769-4F5C-A636-9D21C92D2CA5}"/>
    <cellStyle name="40% - ส่วนที่ถูกเน้น3 5" xfId="11445" xr:uid="{886F5739-B1DB-47DA-8EEE-00BC68F102DC}"/>
    <cellStyle name="40% - ส่วนที่ถูกเน้น4" xfId="561" xr:uid="{982696FA-D005-4430-A1E8-43BCF196510E}"/>
    <cellStyle name="40% - ส่วนที่ถูกเน้น4 2" xfId="1616" xr:uid="{F4FA8536-87A2-498B-8F17-AF0C8FDEBD6A}"/>
    <cellStyle name="40% - ส่วนที่ถูกเน้น4 3" xfId="3794" xr:uid="{C63D516D-9F66-47C5-9119-1050E2970297}"/>
    <cellStyle name="40% - ส่วนที่ถูกเน้น4 4" xfId="5387" xr:uid="{7CA5C672-48E4-4CBD-AF70-FD809207BBE5}"/>
    <cellStyle name="40% - ส่วนที่ถูกเน้น4 5" xfId="11446" xr:uid="{97FDEB4D-4496-4605-9137-CE7591AE090C}"/>
    <cellStyle name="40% - ส่วนที่ถูกเน้น5" xfId="562" xr:uid="{625D8D89-010E-455A-99DD-AFFD72CFDB33}"/>
    <cellStyle name="40% - ส่วนที่ถูกเน้น5 2" xfId="1617" xr:uid="{39C71CE9-CC14-46B0-A844-C4CB939FBEE4}"/>
    <cellStyle name="40% - ส่วนที่ถูกเน้น5 3" xfId="5388" xr:uid="{740E762C-E4DF-4FE2-AF92-68CB79B617E3}"/>
    <cellStyle name="40% - ส่วนที่ถูกเน้น5 4" xfId="11447" xr:uid="{24FFE030-79CF-4B7E-8BE9-C3C96270BE56}"/>
    <cellStyle name="40% - ส่วนที่ถูกเน้น6" xfId="563" xr:uid="{99D2EA0B-9B67-4ADA-88A5-5D435C7D5030}"/>
    <cellStyle name="40% - ส่วนที่ถูกเน้น6 2" xfId="1618" xr:uid="{82F916BE-83B9-4CB6-B46E-A111A56085C4}"/>
    <cellStyle name="40% - ส่วนที่ถูกเน้น6 3" xfId="3795" xr:uid="{1BDF6346-7148-409D-93BA-0ECC1B7C3DE3}"/>
    <cellStyle name="40% - ส่วนที่ถูกเน้น6 4" xfId="5389" xr:uid="{D3417BC8-726F-409B-85A6-11CC754EE848}"/>
    <cellStyle name="40% - ส่วนที่ถูกเน้น6 5" xfId="11448" xr:uid="{9D24B68E-A0E5-4A3A-B59B-27A21DF63A7B}"/>
    <cellStyle name="594941.25" xfId="564" xr:uid="{3E96A079-F8D7-4E4F-97A4-1FFEDA7E76D9}"/>
    <cellStyle name="60% - Accent1 2" xfId="565" xr:uid="{9DA5BE90-2ECA-4223-948F-FC39B3CD4BC5}"/>
    <cellStyle name="60% - Accent1 2 2" xfId="3796" xr:uid="{B49FB787-4326-4AB1-BC6C-271CFF7988E7}"/>
    <cellStyle name="60% - Accent1 2 3" xfId="5390" xr:uid="{AE708D19-846F-40E7-8B39-57C2A8250704}"/>
    <cellStyle name="60% - Accent1 2 4" xfId="7475" xr:uid="{DE99477B-BFE8-4A6A-B94A-22923E66B0F9}"/>
    <cellStyle name="60% - Accent1 3" xfId="566" xr:uid="{FC0464D4-093E-456D-982A-79C5A6972AFC}"/>
    <cellStyle name="60% - Accent1 3 2" xfId="3797" xr:uid="{64CDD55B-08EE-485F-B847-51ABD928DE49}"/>
    <cellStyle name="60% - Accent1 3 3" xfId="5391" xr:uid="{09926901-29A0-4A42-AF65-4B31C0C57B9C}"/>
    <cellStyle name="60% - Accent1 4" xfId="567" xr:uid="{EC9DF3CB-85E7-4236-B7A3-BBFACB9417C8}"/>
    <cellStyle name="60% - Accent1 5" xfId="568" xr:uid="{06FF895B-3C1B-4B4B-8A49-F0201A6A90C7}"/>
    <cellStyle name="60% - Accent1 6" xfId="1320" xr:uid="{22DB9829-63DF-436C-9765-85C41C287C41}"/>
    <cellStyle name="60% - Accent2 2" xfId="569" xr:uid="{111A9B41-963D-4C74-8AF6-12087A4075AF}"/>
    <cellStyle name="60% - Accent2 2 2" xfId="3798" xr:uid="{5864D5A0-65AE-498A-80BA-E0E129F76521}"/>
    <cellStyle name="60% - Accent2 2 3" xfId="5392" xr:uid="{55ADD772-9F87-4F93-AD85-FA2D2F004829}"/>
    <cellStyle name="60% - Accent2 2 4" xfId="7476" xr:uid="{2FB31B63-14EF-4436-900E-34BA5D66F8B0}"/>
    <cellStyle name="60% - Accent2 3" xfId="570" xr:uid="{72470DF1-91E2-49B9-A707-1760A7BF3E28}"/>
    <cellStyle name="60% - Accent2 3 2" xfId="3799" xr:uid="{5A72CB7F-63C4-46CA-B429-1DC41B016860}"/>
    <cellStyle name="60% - Accent2 3 3" xfId="5393" xr:uid="{DD41A556-9F28-45C2-987B-D6204685116B}"/>
    <cellStyle name="60% - Accent2 4" xfId="571" xr:uid="{BC67C544-C8D7-4A44-AAC0-46667319409D}"/>
    <cellStyle name="60% - Accent2 5" xfId="572" xr:uid="{30F338C0-C773-48D0-A68F-0CB53D58457E}"/>
    <cellStyle name="60% - Accent2 6" xfId="1321" xr:uid="{46F29CBF-9936-4266-A782-A37851C66AEB}"/>
    <cellStyle name="60% - Accent3 2" xfId="573" xr:uid="{C090ED57-63C4-4F34-B625-FEC240472197}"/>
    <cellStyle name="60% - Accent3 2 2" xfId="3800" xr:uid="{110151C0-A365-4F45-96B4-7CEC256E92E5}"/>
    <cellStyle name="60% - Accent3 2 3" xfId="5394" xr:uid="{4FE064DF-4CBE-4445-9FFA-DC84E1BCAB8A}"/>
    <cellStyle name="60% - Accent3 2 4" xfId="7477" xr:uid="{799085D6-B0C9-4D43-9ED1-36BB1F350F40}"/>
    <cellStyle name="60% - Accent3 3" xfId="574" xr:uid="{8A099563-062C-4328-B569-91ECF9754CAB}"/>
    <cellStyle name="60% - Accent3 3 2" xfId="3801" xr:uid="{E4905A07-B918-4B50-BADB-F740C592151B}"/>
    <cellStyle name="60% - Accent3 3 3" xfId="5395" xr:uid="{F420A6D9-36DE-4DB5-8D87-3F1AFDEF8AD8}"/>
    <cellStyle name="60% - Accent3 4" xfId="575" xr:uid="{69C44826-D059-4AC0-A52C-95D26F3CC663}"/>
    <cellStyle name="60% - Accent3 5" xfId="576" xr:uid="{FDC5B47D-31F1-4D3F-BBD8-16268B7C1FE5}"/>
    <cellStyle name="60% - Accent3 6" xfId="1322" xr:uid="{EF99723C-D782-419B-8928-2D490F7B06B4}"/>
    <cellStyle name="60% - Accent4 2" xfId="577" xr:uid="{D939F47C-1932-4F31-B6F4-007CB6BAF06F}"/>
    <cellStyle name="60% - Accent4 2 2" xfId="3802" xr:uid="{B0FD7672-A85E-405C-AA9D-89BBDA103471}"/>
    <cellStyle name="60% - Accent4 2 3" xfId="5396" xr:uid="{32828039-C73C-499A-99F8-8BE5E4F704C8}"/>
    <cellStyle name="60% - Accent4 2 4" xfId="7478" xr:uid="{AB8EF1E1-7E89-4F04-8259-3D48267B747B}"/>
    <cellStyle name="60% - Accent4 3" xfId="578" xr:uid="{B67461F0-1B56-4250-88E6-626320A102A3}"/>
    <cellStyle name="60% - Accent4 3 2" xfId="3803" xr:uid="{7269553C-AD22-4F2A-848A-F11C9719F2AA}"/>
    <cellStyle name="60% - Accent4 3 3" xfId="5397" xr:uid="{41949C6F-7F7A-4616-9B0A-A7A1E3D73A4E}"/>
    <cellStyle name="60% - Accent4 4" xfId="579" xr:uid="{B9D2E454-4CB2-4D0D-B45A-B01AD9C71508}"/>
    <cellStyle name="60% - Accent4 5" xfId="580" xr:uid="{3597EB8F-00A8-4BFA-B43C-664161A8D014}"/>
    <cellStyle name="60% - Accent4 6" xfId="1323" xr:uid="{2B48FDEE-6687-4DA7-A50A-BAE75EE2D605}"/>
    <cellStyle name="60% - Accent5 2" xfId="581" xr:uid="{909AFB71-B150-4C38-BE34-C61E48F18551}"/>
    <cellStyle name="60% - Accent5 2 2" xfId="3804" xr:uid="{92561EC0-A40A-4828-B122-008FDD44DF36}"/>
    <cellStyle name="60% - Accent5 2 3" xfId="5398" xr:uid="{267DC925-7E60-4EF2-8972-D663BE3F111A}"/>
    <cellStyle name="60% - Accent5 2 4" xfId="7479" xr:uid="{34C5A13B-3888-4ECD-896C-6C4AB6718898}"/>
    <cellStyle name="60% - Accent5 3" xfId="582" xr:uid="{272CE9C6-575F-4494-A093-622EA3A607F0}"/>
    <cellStyle name="60% - Accent5 3 2" xfId="3805" xr:uid="{AD3656E3-51B6-4DDC-B34B-6EAD07B6AF11}"/>
    <cellStyle name="60% - Accent5 3 3" xfId="5399" xr:uid="{5AE3A8F5-1035-4419-8412-DE7F97641A4E}"/>
    <cellStyle name="60% - Accent5 4" xfId="583" xr:uid="{8B250621-4F4A-47F4-A482-7299C34B9A7F}"/>
    <cellStyle name="60% - Accent5 5" xfId="584" xr:uid="{6F832FC1-2260-4C3D-AAE3-607AEAB9C216}"/>
    <cellStyle name="60% - Accent5 6" xfId="1324" xr:uid="{9F7D0771-3A31-41EE-8109-3ADD95159FCF}"/>
    <cellStyle name="60% - Accent6 2" xfId="585" xr:uid="{6A84C22B-1303-4F24-8A2E-95F92EA36B51}"/>
    <cellStyle name="60% - Accent6 2 2" xfId="3806" xr:uid="{A20109CF-611D-4116-A73F-75F35F781377}"/>
    <cellStyle name="60% - Accent6 2 3" xfId="5400" xr:uid="{102F38EE-5D2F-4C82-BB0C-C4D125E35E5E}"/>
    <cellStyle name="60% - Accent6 2 4" xfId="7480" xr:uid="{0820A06B-CE22-44A5-9611-CE617D958B7E}"/>
    <cellStyle name="60% - Accent6 3" xfId="586" xr:uid="{F690D3F5-C667-4EAE-BD73-339570DDE457}"/>
    <cellStyle name="60% - Accent6 3 2" xfId="3807" xr:uid="{A745BFDA-BABB-4041-9333-3BD00E4F6D1A}"/>
    <cellStyle name="60% - Accent6 3 3" xfId="5401" xr:uid="{E99069AB-C084-4BBB-B492-E1DDD3032E58}"/>
    <cellStyle name="60% - Accent6 4" xfId="587" xr:uid="{76B2E53D-62A5-4B11-A1CF-4984ED7D4FD0}"/>
    <cellStyle name="60% - Accent6 5" xfId="588" xr:uid="{43D7ECAC-7E6D-445E-9AA8-1F494A40A7C5}"/>
    <cellStyle name="60% - Accent6 6" xfId="1325" xr:uid="{E40D02F5-036C-4928-B60B-7702EEC6249A}"/>
    <cellStyle name="60% - アクセント 1" xfId="589" xr:uid="{219155D6-8DD9-454C-90C1-BDC383742751}"/>
    <cellStyle name="60% - アクセント 2" xfId="590" xr:uid="{CC949AAA-E028-4372-8B20-AEDEBB67BCE7}"/>
    <cellStyle name="60% - アクセント 3" xfId="591" xr:uid="{AEBF93E5-299D-413A-87F9-8A5BCBBD6A14}"/>
    <cellStyle name="60% - アクセント 4" xfId="592" xr:uid="{7574A4AB-6747-468A-92DA-B0B23B36E9E2}"/>
    <cellStyle name="60% - アクセント 5" xfId="593" xr:uid="{54C18587-E26E-4DD3-A944-AC63897A0AAF}"/>
    <cellStyle name="60% - アクセント 6" xfId="594" xr:uid="{0962BF5E-AF2C-466C-B6D8-52B08EAA77BC}"/>
    <cellStyle name="60% - ส่วนที่ถูกเน้น1" xfId="595" xr:uid="{2949298F-6024-47EF-9233-200237555540}"/>
    <cellStyle name="60% - ส่วนที่ถูกเน้น1 2" xfId="1619" xr:uid="{8E70ADF1-6031-42BF-A01A-FC89646DCE6D}"/>
    <cellStyle name="60% - ส่วนที่ถูกเน้น1 3" xfId="3808" xr:uid="{290CA503-D369-440C-BF3F-B9FC074566FC}"/>
    <cellStyle name="60% - ส่วนที่ถูกเน้น1 4" xfId="5402" xr:uid="{46412EFF-945C-4947-98C0-A3E8F01919BE}"/>
    <cellStyle name="60% - ส่วนที่ถูกเน้น1 5" xfId="11449" xr:uid="{F21A1BE2-30F9-4C52-8A67-A9B1DBAD812B}"/>
    <cellStyle name="60% - ส่วนที่ถูกเน้น2" xfId="596" xr:uid="{13968EF3-CD2A-441B-AE82-C0675E5C5D1A}"/>
    <cellStyle name="60% - ส่วนที่ถูกเน้น2 2" xfId="1620" xr:uid="{F85358C9-4570-4A6A-88A4-DBDFCEB13E8A}"/>
    <cellStyle name="60% - ส่วนที่ถูกเน้น2 3" xfId="5403" xr:uid="{E61761C2-18AF-4613-93E9-0CC7C8B4A252}"/>
    <cellStyle name="60% - ส่วนที่ถูกเน้น2 4" xfId="11450" xr:uid="{DA4C3E8E-6259-4F5C-ADB7-F9AF224DFB51}"/>
    <cellStyle name="60% - ส่วนที่ถูกเน้น3" xfId="597" xr:uid="{EC8BCE52-2354-449E-951C-D2F4604946A2}"/>
    <cellStyle name="60% - ส่วนที่ถูกเน้น3 2" xfId="1621" xr:uid="{D62F394B-A826-4D45-8AB5-720244413922}"/>
    <cellStyle name="60% - ส่วนที่ถูกเน้น3 3" xfId="3809" xr:uid="{B3E328D1-C8E1-429C-8C0C-903270134821}"/>
    <cellStyle name="60% - ส่วนที่ถูกเน้น3 4" xfId="5404" xr:uid="{415D1BF9-ACB3-4112-A24E-E17234CD50DB}"/>
    <cellStyle name="60% - ส่วนที่ถูกเน้น3 5" xfId="11451" xr:uid="{F2139653-9313-404A-910F-2A0155F86B6A}"/>
    <cellStyle name="60% - ส่วนที่ถูกเน้น4" xfId="598" xr:uid="{71D0BD36-7186-467B-A95F-258CB3A531A2}"/>
    <cellStyle name="60% - ส่วนที่ถูกเน้น4 2" xfId="1622" xr:uid="{5EA13969-F2B5-41E5-8AA0-56480210195A}"/>
    <cellStyle name="60% - ส่วนที่ถูกเน้น4 3" xfId="3810" xr:uid="{04E4CD8C-B95C-4FBF-A8BF-7445490DD604}"/>
    <cellStyle name="60% - ส่วนที่ถูกเน้น4 4" xfId="5405" xr:uid="{1A1B8C50-8097-4CEF-A4C2-2CA6309A339E}"/>
    <cellStyle name="60% - ส่วนที่ถูกเน้น4 5" xfId="11452" xr:uid="{69B34CCF-302F-45F9-BB6A-CBB859E6A203}"/>
    <cellStyle name="60% - ส่วนที่ถูกเน้น5" xfId="599" xr:uid="{36120901-FE1F-4594-8F12-44C663A8750F}"/>
    <cellStyle name="60% - ส่วนที่ถูกเน้น5 2" xfId="1623" xr:uid="{C3823488-CA7C-455E-AA87-84DDBFE2EC9E}"/>
    <cellStyle name="60% - ส่วนที่ถูกเน้น5 3" xfId="3811" xr:uid="{4D4B0F19-558F-452F-8790-62993AB00491}"/>
    <cellStyle name="60% - ส่วนที่ถูกเน้น5 4" xfId="5406" xr:uid="{EE658992-A9DF-464F-A585-72FA59392DDE}"/>
    <cellStyle name="60% - ส่วนที่ถูกเน้น5 5" xfId="11453" xr:uid="{398B1DE2-13E6-456D-B6EA-91AD9FAD8BB4}"/>
    <cellStyle name="60% - ส่วนที่ถูกเน้น6" xfId="600" xr:uid="{DDE7DBE1-67CD-4422-A78F-D2A1390559B4}"/>
    <cellStyle name="60% - ส่วนที่ถูกเน้น6 2" xfId="1624" xr:uid="{2770456C-17E8-427F-8AA8-611BBC83AC3C}"/>
    <cellStyle name="60% - ส่วนที่ถูกเน้น6 3" xfId="3812" xr:uid="{F6950994-95BB-4796-87A5-64682923C461}"/>
    <cellStyle name="60% - ส่วนที่ถูกเน้น6 4" xfId="5407" xr:uid="{54FB2FA8-9F65-4268-8A04-773832EF7592}"/>
    <cellStyle name="60% - ส่วนที่ถูกเน้น6 5" xfId="11454" xr:uid="{AC8170E6-84AA-465C-8AE2-2C3B7ED38A88}"/>
    <cellStyle name="75" xfId="601" xr:uid="{9069731E-CDBA-414D-890E-366DB323A306}"/>
    <cellStyle name="75 - Style6" xfId="602" xr:uid="{831A727D-1C67-4DA6-B641-FA9831A57D63}"/>
    <cellStyle name="75 - Style7" xfId="603" xr:uid="{0500EACC-1752-43F2-AD2E-A7D417833B32}"/>
    <cellStyle name="75 - Style8" xfId="604" xr:uid="{5F1D3706-F650-4FB4-8CC0-D88DC9D8C94B}"/>
    <cellStyle name="75 10" xfId="7481" xr:uid="{376CE4A0-1F6B-4F80-AFD7-18426261BD59}"/>
    <cellStyle name="75 11" xfId="7482" xr:uid="{23AAF1C1-602D-4C0F-A476-F0BEAD6D5FA3}"/>
    <cellStyle name="75 12" xfId="7483" xr:uid="{0D5A7414-4B83-4916-AF2D-96A6FA42878F}"/>
    <cellStyle name="75 13" xfId="7484" xr:uid="{FAA83440-74F9-4723-855A-FB1FC439058E}"/>
    <cellStyle name="75 14" xfId="7485" xr:uid="{BAD06767-6075-47B0-BB09-8C05E2B21663}"/>
    <cellStyle name="75 15" xfId="7486" xr:uid="{52081B0B-7051-47A2-8FAC-BE7BB3465818}"/>
    <cellStyle name="75 16" xfId="7487" xr:uid="{AB3674FC-9490-4544-A522-30367ACD5A6F}"/>
    <cellStyle name="75 17" xfId="7488" xr:uid="{C75BCF33-764C-41D1-822B-6AD940668305}"/>
    <cellStyle name="75 18" xfId="7489" xr:uid="{E5677D57-7035-43BE-804E-324AC138B19F}"/>
    <cellStyle name="75 19" xfId="7490" xr:uid="{B6AB4FC3-3B45-43A5-B1AF-775AFE87BB6B}"/>
    <cellStyle name="75 2" xfId="7491" xr:uid="{34E2386F-3481-4020-8BAA-A9F281BE0353}"/>
    <cellStyle name="75 20" xfId="7492" xr:uid="{BE86085F-9E6B-43AF-8554-136AECC7D052}"/>
    <cellStyle name="75 21" xfId="7493" xr:uid="{334067AB-650C-4404-9F5D-3988E233DF85}"/>
    <cellStyle name="75 22" xfId="7494" xr:uid="{0C5558CB-2470-4AFF-BC4D-449F1CE528A9}"/>
    <cellStyle name="75 23" xfId="7495" xr:uid="{F36C5818-7438-4C05-866F-EFCC646A60FF}"/>
    <cellStyle name="75 24" xfId="7496" xr:uid="{E09F7AD8-8484-41E3-85B0-41C25E90F9CB}"/>
    <cellStyle name="75 25" xfId="7497" xr:uid="{14CA9CBC-3502-4DBB-BD44-0A995420455E}"/>
    <cellStyle name="75 26" xfId="7498" xr:uid="{5B6B9EA4-A6C9-400B-9092-A102BA9A08DD}"/>
    <cellStyle name="75 27" xfId="7499" xr:uid="{A4AE111C-16CA-4DB1-975B-09AD3AF08359}"/>
    <cellStyle name="75 28" xfId="7500" xr:uid="{88A5D48E-7166-4635-A159-2BBE3E427B98}"/>
    <cellStyle name="75 29" xfId="7501" xr:uid="{69F2EE69-CBCC-4D4F-A3A9-C858E7B3C715}"/>
    <cellStyle name="75 3" xfId="7502" xr:uid="{AAC2E62B-8142-49C3-893C-6F85A9D40282}"/>
    <cellStyle name="75 30" xfId="7503" xr:uid="{5269C2BA-06E4-422A-BBBD-025402C8228A}"/>
    <cellStyle name="75 31" xfId="7504" xr:uid="{9FA9BE75-084D-4296-B20D-807CB5D2310F}"/>
    <cellStyle name="75 32" xfId="7505" xr:uid="{2273062E-C80D-4D14-8E71-6C8CC157359B}"/>
    <cellStyle name="75 33" xfId="7506" xr:uid="{D7391BB5-548D-40BC-808F-A0416C6A72A5}"/>
    <cellStyle name="75 34" xfId="7507" xr:uid="{96B261C5-53AB-4790-8A85-674720303FE4}"/>
    <cellStyle name="75 4" xfId="7508" xr:uid="{CD4E55B3-8EF8-4280-9C9E-FFD0A1C291F1}"/>
    <cellStyle name="75 5" xfId="7509" xr:uid="{C7CB67B7-34A2-4A97-9ACC-FC01541C4EDB}"/>
    <cellStyle name="75 6" xfId="7510" xr:uid="{54145462-0AEF-43E2-A7E9-0283967C28B6}"/>
    <cellStyle name="75 7" xfId="7511" xr:uid="{6DCD28CD-BAD0-4CBF-8BB1-379CCEF2EA21}"/>
    <cellStyle name="75 8" xfId="7512" xr:uid="{EC9EEEC0-B661-4C97-B8E3-D55E6B60C24C}"/>
    <cellStyle name="75 9" xfId="7513" xr:uid="{CC787A36-DD02-473F-AE35-972C2CC8452A}"/>
    <cellStyle name="75_M300" xfId="605" xr:uid="{936149A6-A614-438D-98AE-5555B9E7A397}"/>
    <cellStyle name="A - Style1" xfId="1625" xr:uid="{5FA8D152-5A22-4979-A4D4-ACA53D0800A9}"/>
    <cellStyle name="a_QTR94_95_1ฟ๙ศธบ๑ณปฟช (2)" xfId="606" xr:uid="{A5D9AFC4-8FDD-46EA-BCF5-E586FD42CFCE}"/>
    <cellStyle name="À¤ã×èí§ëáòâ¨øå" xfId="1626" xr:uid="{381B2D3D-FF6A-48F5-B4A3-1E87AAE45ACB}"/>
    <cellStyle name="À¤ã×èí§ëáòâà»í" xfId="1627" xr:uid="{E3404533-44DF-4C5D-8F35-1D63DE58901A}"/>
    <cellStyle name="À¤ã×èí§ëáòâê¡ø" xfId="1628" xr:uid="{4943A69B-F7EE-4D9D-A51E-01008072B4C3}"/>
    <cellStyle name="AA FRAME" xfId="607" xr:uid="{4AAB4722-FB07-4389-838D-ED0CD3BD34C2}"/>
    <cellStyle name="AA HEADING" xfId="608" xr:uid="{89FAFD08-089F-41EC-9BD2-BA27F1464257}"/>
    <cellStyle name="AA INITIALS" xfId="609" xr:uid="{9C8DC645-8E0C-4DB4-98A8-9182FE9E5EDB}"/>
    <cellStyle name="AA INPUT" xfId="610" xr:uid="{015EF4E2-C0F3-47F7-9A78-78C162A3E110}"/>
    <cellStyle name="AA LOCK" xfId="611" xr:uid="{3F2B0526-86A4-414C-89E9-E6A2AE073E56}"/>
    <cellStyle name="AA MGR NAME" xfId="612" xr:uid="{19152D85-3ABF-430A-9737-7CB86F9D001A}"/>
    <cellStyle name="AA NORMAL" xfId="613" xr:uid="{D46A0648-EAC4-4C0A-8E48-1E2502EDB429}"/>
    <cellStyle name="AA NUMBER" xfId="614" xr:uid="{C91B5C26-C717-414E-B17F-45DEB9C7693F}"/>
    <cellStyle name="AA NUMBER2" xfId="615" xr:uid="{670576B3-336B-4AE7-9091-4EE9B894E05E}"/>
    <cellStyle name="AA QUESTION" xfId="616" xr:uid="{C2F14717-BA41-426A-92A4-882A8A7FDCFB}"/>
    <cellStyle name="AA SHADE" xfId="617" xr:uid="{4766A2D4-5B50-4084-85BC-CF384D19E65B}"/>
    <cellStyle name="abc" xfId="618" xr:uid="{B05790BF-A62E-4845-8982-E778ECF1F781}"/>
    <cellStyle name="Accent1" xfId="42" builtinId="29" customBuiltin="1"/>
    <cellStyle name="Accent1 2" xfId="619" xr:uid="{62862640-E526-4F92-AE45-1FE109CBAF16}"/>
    <cellStyle name="Accent1 2 2" xfId="3813" xr:uid="{6976F40A-5CE0-4547-8053-115C8BC4845F}"/>
    <cellStyle name="Accent1 2 3" xfId="5408" xr:uid="{B46499AF-5D6E-47D4-807F-41AF915867A7}"/>
    <cellStyle name="Accent1 2 4" xfId="7516" xr:uid="{250E53AC-27BE-4F52-A7BC-A16DF692744A}"/>
    <cellStyle name="Accent1 3" xfId="620" xr:uid="{4F3E6749-5312-43F5-A672-7492C20EE857}"/>
    <cellStyle name="Accent1 3 2" xfId="3814" xr:uid="{86D132E7-D7C3-42F3-96B3-04EEF4A7CA23}"/>
    <cellStyle name="Accent1 3 3" xfId="5409" xr:uid="{AE5BBAAC-196B-4823-A8B8-3E8A68DB5EFC}"/>
    <cellStyle name="Accent1 4" xfId="621" xr:uid="{3CCC4671-F95A-469F-926D-528EFD6F50AC}"/>
    <cellStyle name="Accent1 5" xfId="622" xr:uid="{2552E1DF-A44E-4951-AC6A-3FB50FDFD494}"/>
    <cellStyle name="Accent2" xfId="45" builtinId="33" customBuiltin="1"/>
    <cellStyle name="Accent2 2" xfId="623" xr:uid="{0B07C167-655D-4FF2-BB30-0F0F5A27D2D0}"/>
    <cellStyle name="Accent2 2 2" xfId="3815" xr:uid="{D89AD75A-0AB1-4F2B-AE8E-A1135CE986FB}"/>
    <cellStyle name="Accent2 2 3" xfId="5410" xr:uid="{DD16D3CD-DFBA-4C4F-AEAB-F59568FFE4BD}"/>
    <cellStyle name="Accent2 2 4" xfId="7517" xr:uid="{FE6854C4-7F0F-499C-964D-B39D6908B118}"/>
    <cellStyle name="Accent2 3" xfId="624" xr:uid="{73B30387-2DD3-4684-9BBC-FB0897847056}"/>
    <cellStyle name="Accent2 3 2" xfId="3816" xr:uid="{5606477B-46B8-4B0E-AD4B-EDB9F5E6CE9B}"/>
    <cellStyle name="Accent2 3 3" xfId="5411" xr:uid="{54BC1DFD-4FC9-484F-B095-87F67265FFC6}"/>
    <cellStyle name="Accent2 4" xfId="625" xr:uid="{2D9BEAC8-DFA6-44B7-90D4-67B627525523}"/>
    <cellStyle name="Accent2 5" xfId="626" xr:uid="{F94134E4-91D6-47DF-9BA9-18EF8731670F}"/>
    <cellStyle name="Accent3" xfId="48" builtinId="37" customBuiltin="1"/>
    <cellStyle name="Accent3 2" xfId="627" xr:uid="{7C31424B-C5C3-42EF-8DC4-B0ECEC6480B6}"/>
    <cellStyle name="Accent3 2 2" xfId="3817" xr:uid="{E40F0A5A-894E-442D-995F-A0438E3E28C6}"/>
    <cellStyle name="Accent3 2 3" xfId="5412" xr:uid="{B99E7D3C-6D33-4517-ACD9-25BD00A972B3}"/>
    <cellStyle name="Accent3 2 4" xfId="7518" xr:uid="{606967DA-2A38-4663-B05C-52D8F3E18792}"/>
    <cellStyle name="Accent3 3" xfId="628" xr:uid="{A91F47EF-C160-4FD5-B835-4A14E95A28E5}"/>
    <cellStyle name="Accent3 3 2" xfId="3818" xr:uid="{DE7A39E7-2332-4FBD-A8FC-56FD5DA05345}"/>
    <cellStyle name="Accent3 3 3" xfId="5413" xr:uid="{6C92A13F-44F8-465E-A2CF-D32390CCA456}"/>
    <cellStyle name="Accent3 4" xfId="629" xr:uid="{0D4D8D32-7CC3-4FC6-AD0A-7D40CD0C0E02}"/>
    <cellStyle name="Accent3 5" xfId="630" xr:uid="{A4AE3EA6-3C34-4C28-BE89-FB4471C2275F}"/>
    <cellStyle name="Accent4" xfId="51" builtinId="41" customBuiltin="1"/>
    <cellStyle name="Accent4 2" xfId="631" xr:uid="{35D9C2C2-E5B4-4039-912C-B73641E33A0D}"/>
    <cellStyle name="Accent4 2 2" xfId="3819" xr:uid="{8DD4EB99-A1EE-407E-BEA7-FCE036C03435}"/>
    <cellStyle name="Accent4 2 3" xfId="5414" xr:uid="{4B640981-012E-45F7-B991-E9D630D50398}"/>
    <cellStyle name="Accent4 2 4" xfId="7519" xr:uid="{F80EEC34-3CD8-4142-B662-2980B8D5BB30}"/>
    <cellStyle name="Accent4 3" xfId="632" xr:uid="{B14E7282-87ED-4F55-A0A8-7BA3C1C5DB06}"/>
    <cellStyle name="Accent4 3 2" xfId="3820" xr:uid="{502E33E8-79A6-4CF0-8C31-8D7A5A8BB7D6}"/>
    <cellStyle name="Accent4 3 3" xfId="5415" xr:uid="{D08DA13A-E4AF-4244-A848-C45579C7ABCF}"/>
    <cellStyle name="Accent4 4" xfId="633" xr:uid="{5A48F353-7B19-4AFE-8D40-1C4F5A50C59F}"/>
    <cellStyle name="Accent4 5" xfId="634" xr:uid="{D2505C5C-E8C0-4701-87F8-C421FF6D3B8D}"/>
    <cellStyle name="Accent5" xfId="54" builtinId="45" customBuiltin="1"/>
    <cellStyle name="Accent5 2" xfId="635" xr:uid="{292FC6FD-8DFB-4F15-A2D4-116D34FC11C8}"/>
    <cellStyle name="Accent5 2 2" xfId="3821" xr:uid="{1530F832-CDD1-476F-9B1A-7FD01A9A73E9}"/>
    <cellStyle name="Accent5 2 3" xfId="5416" xr:uid="{0081488D-F541-4F85-B750-B3FAF38CB963}"/>
    <cellStyle name="Accent5 2 4" xfId="7520" xr:uid="{DE95E2FB-C045-4CA8-AE6E-57E814B62363}"/>
    <cellStyle name="Accent5 3" xfId="636" xr:uid="{484AE449-7041-4966-B821-EB09D60E2B83}"/>
    <cellStyle name="Accent5 3 2" xfId="3822" xr:uid="{2D5ED446-41CF-4D66-9686-2700A321C564}"/>
    <cellStyle name="Accent5 3 3" xfId="5417" xr:uid="{3611CD65-E62E-40AB-AD01-AEA436A8503C}"/>
    <cellStyle name="Accent5 4" xfId="637" xr:uid="{92F415AC-CB58-4386-8914-9C5B3D03BB0A}"/>
    <cellStyle name="Accent5 5" xfId="638" xr:uid="{F188CF67-F9EF-4DDA-B240-D29D5CA07D94}"/>
    <cellStyle name="Accent6" xfId="57" builtinId="49" customBuiltin="1"/>
    <cellStyle name="Accent6 2" xfId="639" xr:uid="{806DB0C0-E903-4811-9E34-5F959C47AD28}"/>
    <cellStyle name="Accent6 2 2" xfId="3823" xr:uid="{3D9A1FE2-17C3-4D2A-AAAA-1FE5E8F385F1}"/>
    <cellStyle name="Accent6 2 3" xfId="5418" xr:uid="{C24C3B85-02F1-4BCE-AE52-F9286C1BDA80}"/>
    <cellStyle name="Accent6 2 4" xfId="7521" xr:uid="{AEEBE7D8-F8AF-45C8-BDE6-CB37F85D2AE6}"/>
    <cellStyle name="Accent6 3" xfId="640" xr:uid="{3800895B-502D-431F-8241-0F6D64603E39}"/>
    <cellStyle name="Accent6 3 2" xfId="3824" xr:uid="{FD6F34E0-4B01-4DB9-A239-38AD94E3C57F}"/>
    <cellStyle name="Accent6 3 3" xfId="5419" xr:uid="{2447992D-7EFB-4F01-B3DB-80884151ADD4}"/>
    <cellStyle name="Accent6 4" xfId="641" xr:uid="{CBF68328-CC5C-49C5-9FBA-98683DAC9EB5}"/>
    <cellStyle name="Accent6 5" xfId="642" xr:uid="{BF4807ED-CE67-4D39-87C0-F3FC7460A92C}"/>
    <cellStyle name="AccNum" xfId="1629" xr:uid="{C8FAB9EF-15A7-4ADB-8502-1C2B871C6E5C}"/>
    <cellStyle name="active" xfId="1630" xr:uid="{CAE5559C-6260-46DC-AA40-0D2129B7BE51}"/>
    <cellStyle name="AeE­ [0]_INQUIRY ¿μ¾÷AßAø " xfId="643" xr:uid="{2D3F258D-3F04-48A9-89AD-C5A7B0F1C02D}"/>
    <cellStyle name="AeE­_INQUIRY ¿μ¾÷AßAø " xfId="644" xr:uid="{EC65597F-9B4C-4802-9A7B-F780A1B587DA}"/>
    <cellStyle name="AG" xfId="645" xr:uid="{088E7455-6991-45E2-B584-09FAE98F6B68}"/>
    <cellStyle name="args.style" xfId="646" xr:uid="{3D488918-6846-4B46-BCC4-E7B873577975}"/>
    <cellStyle name="Arial 11" xfId="1631" xr:uid="{E57C516C-94FC-47CB-B2CC-8598A95207B9}"/>
    <cellStyle name="AÞ¸¶ [0]_INQUIRY ¿?¾÷AßAø " xfId="647" xr:uid="{D16ADCCA-B06E-48B1-AA6F-43959ABE17CA}"/>
    <cellStyle name="AÞ¸¶_INQUIRY ¿?¾÷AßAø " xfId="648" xr:uid="{16DF5123-85FC-4F23-9388-81ABC0DCB31A}"/>
    <cellStyle name="Background" xfId="649" xr:uid="{739F33AB-909F-4433-BE3C-30A97E27D45D}"/>
    <cellStyle name="Bad" xfId="33" builtinId="27" customBuiltin="1"/>
    <cellStyle name="Bad 2" xfId="650" xr:uid="{AB59EB88-91C0-4E43-BEF1-9B8E3E111B55}"/>
    <cellStyle name="Bad 2 2" xfId="3825" xr:uid="{603C76E2-0007-4EF6-8489-FBF2875970FC}"/>
    <cellStyle name="Bad 2 3" xfId="5420" xr:uid="{7E136B09-EA3D-4D59-BFBD-B4CA2C206471}"/>
    <cellStyle name="Bad 2 4" xfId="7522" xr:uid="{23EC8551-32C4-4321-B980-8DA5BF4523D2}"/>
    <cellStyle name="Bad 3" xfId="651" xr:uid="{95F1A2E6-22FC-496A-AF46-802FDD24EF0B}"/>
    <cellStyle name="Bad 3 2" xfId="3826" xr:uid="{4B3C52E5-659F-44BB-9F33-0BEF838C1274}"/>
    <cellStyle name="Bad 3 3" xfId="5421" xr:uid="{BE43DDF5-1DB0-453E-B4DB-3A2C02D52D07}"/>
    <cellStyle name="Bad 4" xfId="652" xr:uid="{7F3F635C-3035-4DF5-AE4C-7C5CC2B45044}"/>
    <cellStyle name="Bad 5" xfId="653" xr:uid="{07654BE1-492C-457C-8A49-A4A35D5BC7A7}"/>
    <cellStyle name="BAR" xfId="1632" xr:uid="{F2F0397D-9C14-4F8A-8AAB-9B064C0859D9}"/>
    <cellStyle name="ber of montd" xfId="1633" xr:uid="{A0096380-932F-4432-91DA-C6DDA5AF980D}"/>
    <cellStyle name="BL - Style2" xfId="654" xr:uid="{1722B404-8D34-4F0A-BB3D-31489B5ED309}"/>
    <cellStyle name="Body" xfId="655" xr:uid="{142C5C34-EFD3-426F-8EB5-BFA63E8B47AC}"/>
    <cellStyle name="BOLD10 - Style1" xfId="656" xr:uid="{167CFE9A-B937-4423-8205-3FDFD377A498}"/>
    <cellStyle name="BOLD12 - Style3" xfId="657" xr:uid="{C6128C0D-3966-40C6-8ECD-D0764F992CEB}"/>
    <cellStyle name="Border" xfId="658" xr:uid="{6D94449C-D2DC-4CA8-8D8C-DB14591A0328}"/>
    <cellStyle name="Border 2" xfId="1634" xr:uid="{C891B4E9-FB0B-4377-BF91-B816B914BA60}"/>
    <cellStyle name="C￥AØ_¿μ¾÷CoE² " xfId="659" xr:uid="{71AFEB03-E9AF-4C38-8983-D7183EC8382E}"/>
    <cellStyle name="Calc Currency (0)" xfId="660" xr:uid="{B8E47436-8823-4FA7-B6FC-7F8ADA50EE6F}"/>
    <cellStyle name="Calc Currency (0) 2" xfId="1635" xr:uid="{F675A39C-13F5-43A1-8DB4-F8BEE99CA663}"/>
    <cellStyle name="Calc Currency (0) 3" xfId="3827" xr:uid="{01583836-2B57-470E-8761-CD80D838367A}"/>
    <cellStyle name="Calc Currency (0) 4" xfId="5422" xr:uid="{07077FE0-986E-40AB-A05D-552EC4CB8349}"/>
    <cellStyle name="Calc Currency (2)" xfId="661" xr:uid="{355DBFB0-262A-43C1-B506-B1DF268D2259}"/>
    <cellStyle name="Calc Currency (2) 10" xfId="1636" xr:uid="{5C643B34-F915-46D2-BBAC-C7419B193DF9}"/>
    <cellStyle name="Calc Currency (2) 11" xfId="1637" xr:uid="{A72F21F6-B348-4870-94FB-CF18A6671C20}"/>
    <cellStyle name="Calc Currency (2) 12" xfId="1638" xr:uid="{CFDC206E-C174-4956-AB92-C286ACF19D09}"/>
    <cellStyle name="Calc Currency (2) 13" xfId="1639" xr:uid="{C33AA78F-690C-463A-BC67-8A3E8A7CA59C}"/>
    <cellStyle name="Calc Currency (2) 14" xfId="1640" xr:uid="{DB20BA84-0E57-4687-86EF-0E72519707B8}"/>
    <cellStyle name="Calc Currency (2) 15" xfId="1641" xr:uid="{57D0471F-02BD-48F7-92A0-9EBA96000A32}"/>
    <cellStyle name="Calc Currency (2) 16" xfId="1642" xr:uid="{78610688-D895-44E6-BE3B-2422D749F4A9}"/>
    <cellStyle name="Calc Currency (2) 17" xfId="1643" xr:uid="{46C37BAF-15D1-42F6-9067-C61DCAF7E03E}"/>
    <cellStyle name="Calc Currency (2) 18" xfId="1644" xr:uid="{E99C7E23-2625-4CAD-B125-2F1DBAF56335}"/>
    <cellStyle name="Calc Currency (2) 19" xfId="1645" xr:uid="{7050C485-9051-4753-859F-653FAAF4B79D}"/>
    <cellStyle name="Calc Currency (2) 2" xfId="1646" xr:uid="{F3842E04-D4B0-40D7-8018-ABC9FC444448}"/>
    <cellStyle name="Calc Currency (2) 20" xfId="1647" xr:uid="{5A5154BD-ACBD-4BF2-8F3B-7041DE796A0B}"/>
    <cellStyle name="Calc Currency (2) 21" xfId="1648" xr:uid="{10A567DF-85B3-487F-B859-486079B297E4}"/>
    <cellStyle name="Calc Currency (2) 22" xfId="7523" xr:uid="{A2C35E79-AE61-489A-9348-5F185361F54A}"/>
    <cellStyle name="Calc Currency (2) 3" xfId="1649" xr:uid="{6DF934C5-BEC4-4954-80B4-0C04AA4A46FB}"/>
    <cellStyle name="Calc Currency (2) 4" xfId="1650" xr:uid="{2DE33D3E-5E0B-4590-908D-45E8F96C1818}"/>
    <cellStyle name="Calc Currency (2) 5" xfId="1651" xr:uid="{9100F64B-6FC4-4D37-9B3F-98EB101DCD82}"/>
    <cellStyle name="Calc Currency (2) 6" xfId="1652" xr:uid="{101DB505-6F0D-4E2E-B03B-2D08C9A9F271}"/>
    <cellStyle name="Calc Currency (2) 7" xfId="1653" xr:uid="{8CACA231-4FF8-456B-A1F3-CA7D646110B1}"/>
    <cellStyle name="Calc Currency (2) 8" xfId="1654" xr:uid="{47778FD6-23E3-474F-A0DF-9B21E38C794F}"/>
    <cellStyle name="Calc Currency (2) 9" xfId="1655" xr:uid="{EE4373C4-3174-4C2A-9771-834D643DC920}"/>
    <cellStyle name="Calc Percent (0)" xfId="662" xr:uid="{1EF8207E-BB1B-4691-8437-3C78ACDCEC52}"/>
    <cellStyle name="Calc Percent (0) 10" xfId="1656" xr:uid="{10A8F1F8-851F-4895-B701-F82659B628D9}"/>
    <cellStyle name="Calc Percent (0) 11" xfId="1657" xr:uid="{4B542FCF-2334-41D7-97D9-9D0B3519C6AB}"/>
    <cellStyle name="Calc Percent (0) 12" xfId="1658" xr:uid="{FEBFA5F8-BB56-464D-B7D1-5F664FA171B3}"/>
    <cellStyle name="Calc Percent (0) 13" xfId="1659" xr:uid="{C7C0E37E-7239-473E-904A-B47B4D5F218A}"/>
    <cellStyle name="Calc Percent (0) 14" xfId="1660" xr:uid="{17362398-4476-4C4D-AFCE-3D6080531B2B}"/>
    <cellStyle name="Calc Percent (0) 15" xfId="1661" xr:uid="{F003D601-9C0C-417A-B414-F49B811F42FB}"/>
    <cellStyle name="Calc Percent (0) 16" xfId="1662" xr:uid="{80FCDCDE-3E6D-4227-8B00-3AC6CA8F2703}"/>
    <cellStyle name="Calc Percent (0) 17" xfId="1663" xr:uid="{5CC38B8D-47B4-4230-B7DB-395621689EF6}"/>
    <cellStyle name="Calc Percent (0) 18" xfId="1664" xr:uid="{F0F0F6CF-0EC7-4F65-B81D-D1F3B2B26708}"/>
    <cellStyle name="Calc Percent (0) 19" xfId="1665" xr:uid="{7C159733-A81F-48F2-8F3A-BBFFDFCF7FDE}"/>
    <cellStyle name="Calc Percent (0) 2" xfId="1666" xr:uid="{E0F19017-6300-4C4D-9F22-74DDC1ED747E}"/>
    <cellStyle name="Calc Percent (0) 20" xfId="1667" xr:uid="{7DC1CB70-B741-4949-817D-CB9CBB33C018}"/>
    <cellStyle name="Calc Percent (0) 21" xfId="1668" xr:uid="{FA4A7070-CA98-46FD-A80C-50B91AEF4388}"/>
    <cellStyle name="Calc Percent (0) 22" xfId="7524" xr:uid="{69C73715-6EE8-44F4-A333-CE6B6646BDEC}"/>
    <cellStyle name="Calc Percent (0) 3" xfId="1669" xr:uid="{86DA58A1-6D85-4F61-9F0C-AAE8D8A8EFD8}"/>
    <cellStyle name="Calc Percent (0) 4" xfId="1670" xr:uid="{4147C56B-7542-4D76-9BBD-5412D9CACE55}"/>
    <cellStyle name="Calc Percent (0) 5" xfId="1671" xr:uid="{CF80847F-826B-4D6F-AE4D-C0AEE6F082A2}"/>
    <cellStyle name="Calc Percent (0) 6" xfId="1672" xr:uid="{CD520042-EDE7-4780-AE60-2F264E3442C4}"/>
    <cellStyle name="Calc Percent (0) 7" xfId="1673" xr:uid="{98890863-D86B-4328-8331-6082AAA8875C}"/>
    <cellStyle name="Calc Percent (0) 8" xfId="1674" xr:uid="{75812F87-CC63-4232-A3A9-8E29174E1A76}"/>
    <cellStyle name="Calc Percent (0) 9" xfId="1675" xr:uid="{9755641D-8BA1-4F61-BF61-15760CAC0CF3}"/>
    <cellStyle name="Calc Percent (1)" xfId="663" xr:uid="{D08BC3E2-0E80-4CA6-9D3F-794CBED2CC19}"/>
    <cellStyle name="Calc Percent (1) 2" xfId="3828" xr:uid="{990D98A2-8487-4C9F-B3FB-87657D8A97C4}"/>
    <cellStyle name="Calc Percent (1) 3" xfId="5423" xr:uid="{7CB518DA-F02F-4AEF-BE7B-BB51C89ADBDC}"/>
    <cellStyle name="Calc Percent (1) 4" xfId="7525" xr:uid="{A0E259CB-50CF-4EC1-89DF-E020FDA2DA19}"/>
    <cellStyle name="Calc Percent (2)" xfId="664" xr:uid="{3B7FB737-C6B5-408F-B53A-E6469070A479}"/>
    <cellStyle name="Calc Percent (2) 2" xfId="3829" xr:uid="{E63C207A-AE9F-4DD1-9C74-087EDCFCEE67}"/>
    <cellStyle name="Calc Percent (2) 3" xfId="5424" xr:uid="{032FE3F2-B899-4FD0-956C-39A4FD517851}"/>
    <cellStyle name="Calc Percent (2) 4" xfId="7526" xr:uid="{CD0671DA-E26D-4D80-B8AA-A8CF414C223D}"/>
    <cellStyle name="Calc Units (0)" xfId="665" xr:uid="{3004DCA4-CDD8-4F68-AC81-354CCB1B1242}"/>
    <cellStyle name="Calc Units (0) 10" xfId="1676" xr:uid="{793FF58D-6B8B-4940-BD8F-46749AEC9ECB}"/>
    <cellStyle name="Calc Units (0) 11" xfId="1677" xr:uid="{3E3D5801-8CBB-4430-8775-9F0A4A773419}"/>
    <cellStyle name="Calc Units (0) 12" xfId="1678" xr:uid="{C4A055A6-6013-4BE6-8921-046185D9E11A}"/>
    <cellStyle name="Calc Units (0) 13" xfId="1679" xr:uid="{75B9B059-E43A-4B1F-8DB6-C09BAE7860C9}"/>
    <cellStyle name="Calc Units (0) 14" xfId="1680" xr:uid="{2D4D2905-AA28-4B88-87FF-DFE1E201CB32}"/>
    <cellStyle name="Calc Units (0) 15" xfId="1681" xr:uid="{D3593004-6FDF-40B6-B933-A65016F5B884}"/>
    <cellStyle name="Calc Units (0) 16" xfId="1682" xr:uid="{34E6F7B6-7786-4E0B-800B-C81FBD144773}"/>
    <cellStyle name="Calc Units (0) 17" xfId="1683" xr:uid="{E1864416-9FBA-4E02-867D-FC8F241E7D7A}"/>
    <cellStyle name="Calc Units (0) 18" xfId="1684" xr:uid="{9D9C2DB9-9198-45A0-A2D4-F76206B2D22C}"/>
    <cellStyle name="Calc Units (0) 19" xfId="1685" xr:uid="{23718B49-9DC2-46A9-9178-E68A79405151}"/>
    <cellStyle name="Calc Units (0) 2" xfId="1686" xr:uid="{A621CB6F-E77C-4AEA-BCC2-DE9E6450AC98}"/>
    <cellStyle name="Calc Units (0) 20" xfId="1687" xr:uid="{7BD671F6-855F-45BE-8957-6DCE517D6332}"/>
    <cellStyle name="Calc Units (0) 21" xfId="1688" xr:uid="{A75FF77B-CCF0-44CE-A3A7-030F60919A4D}"/>
    <cellStyle name="Calc Units (0) 22" xfId="3830" xr:uid="{046F53DA-774D-43C5-B6E6-1BE1E15791EA}"/>
    <cellStyle name="Calc Units (0) 23" xfId="5425" xr:uid="{9AB53825-3FE7-473B-B4C3-09ABAE4B5FF4}"/>
    <cellStyle name="Calc Units (0) 24" xfId="7527" xr:uid="{2EC4352A-CB50-446A-B509-F38A4524B352}"/>
    <cellStyle name="Calc Units (0) 3" xfId="1689" xr:uid="{7C603DE5-996A-4E43-9F16-839E96DE6541}"/>
    <cellStyle name="Calc Units (0) 4" xfId="1690" xr:uid="{8B111547-689B-49DB-BF88-F6803B1CC77E}"/>
    <cellStyle name="Calc Units (0) 5" xfId="1691" xr:uid="{F3CD25EA-4DB3-49A3-A86E-E2FA7BA5ACF7}"/>
    <cellStyle name="Calc Units (0) 6" xfId="1692" xr:uid="{1BB53444-D039-400F-BF03-0FED652DD27C}"/>
    <cellStyle name="Calc Units (0) 7" xfId="1693" xr:uid="{2B347EF6-4BA3-4F03-AA6D-755A68A1B539}"/>
    <cellStyle name="Calc Units (0) 8" xfId="1694" xr:uid="{058027D9-A5E6-4D17-9217-42C1C7FB5E42}"/>
    <cellStyle name="Calc Units (0) 9" xfId="1695" xr:uid="{5FA5DC59-AB56-4CF5-AB72-40989887A4D3}"/>
    <cellStyle name="Calc Units (1)" xfId="666" xr:uid="{331B1D4D-27E4-4F71-9FFA-0393E2A8EA0E}"/>
    <cellStyle name="Calc Units (1) 10" xfId="1696" xr:uid="{361A0723-0023-453F-9468-DD46F2A85568}"/>
    <cellStyle name="Calc Units (1) 11" xfId="1697" xr:uid="{4F44E2DE-9601-4AE1-BFF1-0DC84B939ED5}"/>
    <cellStyle name="Calc Units (1) 12" xfId="1698" xr:uid="{D31D05AB-8EC6-4C1D-9A3C-B565028F95DD}"/>
    <cellStyle name="Calc Units (1) 13" xfId="1699" xr:uid="{C206E2B2-015F-4D03-9564-490676D45F08}"/>
    <cellStyle name="Calc Units (1) 14" xfId="1700" xr:uid="{2C57F83D-DB33-4FB8-BAD9-7CE248C042BD}"/>
    <cellStyle name="Calc Units (1) 15" xfId="1701" xr:uid="{A356E694-7B0E-4C4A-A34D-438D253B9713}"/>
    <cellStyle name="Calc Units (1) 16" xfId="1702" xr:uid="{7ED343EF-8348-4CA3-8FB9-15F455005600}"/>
    <cellStyle name="Calc Units (1) 17" xfId="1703" xr:uid="{903BA1E0-E411-4CA7-AE19-049878AFB484}"/>
    <cellStyle name="Calc Units (1) 18" xfId="1704" xr:uid="{A3D8D73B-195F-42F4-9DCF-D3F47A94878B}"/>
    <cellStyle name="Calc Units (1) 19" xfId="1705" xr:uid="{5E84A496-29B1-44D5-859A-72FFCB06F1CB}"/>
    <cellStyle name="Calc Units (1) 2" xfId="1706" xr:uid="{F6323D8F-E357-4836-A573-51BAC0A0170B}"/>
    <cellStyle name="Calc Units (1) 20" xfId="1707" xr:uid="{65720944-968F-41F0-921A-B7F111ED0803}"/>
    <cellStyle name="Calc Units (1) 21" xfId="1708" xr:uid="{39B12BF0-C215-4BF4-85F2-AC4FFF651CF5}"/>
    <cellStyle name="Calc Units (1) 22" xfId="7528" xr:uid="{1FFDD2F1-FFA8-4376-8A76-F8395BFF9ED4}"/>
    <cellStyle name="Calc Units (1) 3" xfId="1709" xr:uid="{7EF403D3-0644-462E-AFC9-600D2F7ECCBE}"/>
    <cellStyle name="Calc Units (1) 4" xfId="1710" xr:uid="{5066FDA9-AAD8-42DB-AE01-C9C24F3D3512}"/>
    <cellStyle name="Calc Units (1) 5" xfId="1711" xr:uid="{1AC80B4E-D37C-401B-A734-AB9554341629}"/>
    <cellStyle name="Calc Units (1) 6" xfId="1712" xr:uid="{A66A090C-0A40-4F06-B345-B0499EA17D69}"/>
    <cellStyle name="Calc Units (1) 7" xfId="1713" xr:uid="{5BCBFCA1-464F-4E1B-9A9D-9F1CBA50C40A}"/>
    <cellStyle name="Calc Units (1) 8" xfId="1714" xr:uid="{24C9ACD9-52B0-45D4-A42C-EE3A4AFE208D}"/>
    <cellStyle name="Calc Units (1) 9" xfId="1715" xr:uid="{143ABF48-4B1A-4820-938F-C8654E83FA7D}"/>
    <cellStyle name="Calc Units (2)" xfId="667" xr:uid="{4F90536C-21EA-402E-A82F-A61351D0AFCA}"/>
    <cellStyle name="Calc Units (2) 10" xfId="1716" xr:uid="{216474C2-5495-41C3-B279-267AB11C11F3}"/>
    <cellStyle name="Calc Units (2) 11" xfId="1717" xr:uid="{C3811345-89C4-48E6-9F3A-CB3B998C8909}"/>
    <cellStyle name="Calc Units (2) 12" xfId="1718" xr:uid="{AC022317-04EA-41B8-8DAB-193169B7711C}"/>
    <cellStyle name="Calc Units (2) 13" xfId="1719" xr:uid="{9AEFB06C-A45E-4446-A930-CB52B0846CF0}"/>
    <cellStyle name="Calc Units (2) 14" xfId="1720" xr:uid="{E327FC92-6C6B-4222-B560-D827E19234C7}"/>
    <cellStyle name="Calc Units (2) 15" xfId="1721" xr:uid="{5AD20443-7012-4242-8191-AD95E6E59532}"/>
    <cellStyle name="Calc Units (2) 16" xfId="1722" xr:uid="{61509528-F973-4D49-A387-CB1E744C09A5}"/>
    <cellStyle name="Calc Units (2) 17" xfId="1723" xr:uid="{F2E084EF-10B9-4498-8453-CBD6FA423072}"/>
    <cellStyle name="Calc Units (2) 18" xfId="1724" xr:uid="{D7B16764-1F6E-4484-8A61-9C57A282060E}"/>
    <cellStyle name="Calc Units (2) 19" xfId="1725" xr:uid="{7DC3BE08-1845-4666-AE3A-02D89E2B0FFD}"/>
    <cellStyle name="Calc Units (2) 2" xfId="1726" xr:uid="{B2191391-B917-41C3-BC88-DF73C30FFC1C}"/>
    <cellStyle name="Calc Units (2) 20" xfId="1727" xr:uid="{6FEC68D7-A361-47FD-BACD-06E6DC101350}"/>
    <cellStyle name="Calc Units (2) 21" xfId="1728" xr:uid="{30023227-18CF-47DB-9487-0F365A9C6B85}"/>
    <cellStyle name="Calc Units (2) 22" xfId="7529" xr:uid="{9488013E-B958-44AA-BF72-3C9F4AD7AB4E}"/>
    <cellStyle name="Calc Units (2) 3" xfId="1729" xr:uid="{B98D11B6-6C7C-4A80-B78C-65ED0CAAED61}"/>
    <cellStyle name="Calc Units (2) 4" xfId="1730" xr:uid="{95C7D5CE-B83F-43B8-B95E-A3E8B5DBDFA9}"/>
    <cellStyle name="Calc Units (2) 5" xfId="1731" xr:uid="{7C1908DC-9A6E-4642-9BC4-86B4D659CC8A}"/>
    <cellStyle name="Calc Units (2) 6" xfId="1732" xr:uid="{C23D8943-FE08-427D-ADFA-A7197606A618}"/>
    <cellStyle name="Calc Units (2) 7" xfId="1733" xr:uid="{0BB4D72F-167A-4806-ABD0-A68D924D9633}"/>
    <cellStyle name="Calc Units (2) 8" xfId="1734" xr:uid="{2B4A445E-FE1A-4A7D-97B9-BD28A0D81425}"/>
    <cellStyle name="Calc Units (2) 9" xfId="1735" xr:uid="{9A296AAA-CC54-4733-B250-C16BF040FEE8}"/>
    <cellStyle name="Calculation" xfId="36" builtinId="22" customBuiltin="1"/>
    <cellStyle name="Calculation 2" xfId="668" xr:uid="{5A6C8037-E2E7-4FF4-9EA6-1E32595A87A4}"/>
    <cellStyle name="Calculation 2 2" xfId="3831" xr:uid="{B6727588-E8D4-4E10-B998-9A3632070FC5}"/>
    <cellStyle name="Calculation 2 3" xfId="5426" xr:uid="{C3B2F925-00E9-433C-AEFE-B77D43183AD9}"/>
    <cellStyle name="Calculation 2 4" xfId="7530" xr:uid="{46F21194-451F-4DB5-8127-7C2F58E65351}"/>
    <cellStyle name="Calculation 3" xfId="669" xr:uid="{4654703F-38F6-477C-B773-0FAF3B5BB5FB}"/>
    <cellStyle name="Calculation 3 2" xfId="3832" xr:uid="{F1326AFD-F7CA-4F03-96C8-64D0D8C161C8}"/>
    <cellStyle name="Calculation 3 3" xfId="5427" xr:uid="{F96FAB42-EE9F-48D2-B9FB-84554DA799CF}"/>
    <cellStyle name="Calculation 4" xfId="670" xr:uid="{07BC615C-8EBD-452E-9F4F-A0796DB38CB3}"/>
    <cellStyle name="Calculation 5" xfId="671" xr:uid="{FFB686D9-7B5A-4E88-92B7-41E75ED87950}"/>
    <cellStyle name="category" xfId="672" xr:uid="{0AECF5EC-FF6B-42D7-B28C-3F1B4571863A}"/>
    <cellStyle name="Charles" xfId="1736" xr:uid="{EE77A0B6-37A8-46D6-B2A8-8254A9DA6448}"/>
    <cellStyle name="Check Cell" xfId="38" builtinId="23" customBuiltin="1"/>
    <cellStyle name="Check Cell 2" xfId="673" xr:uid="{C27AB35E-F5B7-4B4F-8EC7-454A67A21BD9}"/>
    <cellStyle name="Check Cell 2 2" xfId="3833" xr:uid="{AF5F7C36-9F8C-4AB4-8576-C11A71A38B05}"/>
    <cellStyle name="Check Cell 2 3" xfId="5428" xr:uid="{6043D4BF-4153-4DCF-B5D3-0CCB4DDFF901}"/>
    <cellStyle name="Check Cell 2 4" xfId="7531" xr:uid="{331E7CF1-290C-4AD5-BEF2-FEBE6578C981}"/>
    <cellStyle name="Check Cell 3" xfId="674" xr:uid="{1430D815-DC65-4B83-B89D-00BF01A45A96}"/>
    <cellStyle name="Check Cell 3 2" xfId="3834" xr:uid="{F93EE846-D3A1-4C5F-826B-1B715B1C9FB9}"/>
    <cellStyle name="Check Cell 3 3" xfId="5429" xr:uid="{8E0E0B5D-AA93-4C3F-8E16-3BAE6B8B161C}"/>
    <cellStyle name="Check Cell 4" xfId="675" xr:uid="{5366C79D-2844-49C7-AF79-6545E2896EEE}"/>
    <cellStyle name="Check Cell 5" xfId="676" xr:uid="{1D93CCE0-C564-4531-8733-671A58FACFFD}"/>
    <cellStyle name="Coima [0]_laroux_2_pldt_2" xfId="677" xr:uid="{E60A9959-0042-44E2-81EC-8A2773D77BF2}"/>
    <cellStyle name="Column Heading" xfId="678" xr:uid="{28690660-9A18-44A2-BEBD-42D562D0BFAA}"/>
    <cellStyle name="Column_Title" xfId="679" xr:uid="{6E14E1A2-B4F0-441E-B506-A921BC4378B8}"/>
    <cellStyle name="Comma" xfId="1" builtinId="3"/>
    <cellStyle name="Comma   [#,##0._-]" xfId="680" xr:uid="{299C36D6-6A21-4F74-A600-E50085719B42}"/>
    <cellStyle name="Comma   [#,##0.00_-]" xfId="681" xr:uid="{C1291391-B319-45AC-A823-078DF92E6D07}"/>
    <cellStyle name="Comma   [#,##0.000_-]" xfId="682" xr:uid="{1EF464A6-11F4-463D-A68E-AC745F9FC285}"/>
    <cellStyle name="Comma   [#,##0_-]" xfId="683" xr:uid="{0022E342-F49E-4F96-B88E-07ECC2F9C3E6}"/>
    <cellStyle name="Comma  - Style1" xfId="684" xr:uid="{018C37A5-6341-48FF-811B-9E3D9AB64468}"/>
    <cellStyle name="Comma  - Style1 2" xfId="1737" xr:uid="{434AE39B-1B07-4762-996C-467B771B117C}"/>
    <cellStyle name="Comma  - Style1 2 2" xfId="7534" xr:uid="{BA3DAB92-D86B-49AA-942B-6724EAF5E8FF}"/>
    <cellStyle name="Comma  - Style1 3" xfId="5430" xr:uid="{147DA26C-0AD3-42F0-8EB4-E3C18253EDAC}"/>
    <cellStyle name="Comma  - Style1 4" xfId="7533" xr:uid="{89C35857-FF5F-476D-A54B-D9591F2F6602}"/>
    <cellStyle name="Comma  - Style2" xfId="685" xr:uid="{FE8B275B-1BB8-424E-9368-35448243A660}"/>
    <cellStyle name="Comma  - Style2 2" xfId="1738" xr:uid="{737658B4-43AE-40A9-85DC-2EEB3461EA59}"/>
    <cellStyle name="Comma  - Style2 2 2" xfId="7536" xr:uid="{30892F49-3F6A-4A64-B52A-E064C2E1C1FB}"/>
    <cellStyle name="Comma  - Style2 3" xfId="5431" xr:uid="{108BAD92-C340-4F68-BD26-79B2E425E365}"/>
    <cellStyle name="Comma  - Style2 4" xfId="7535" xr:uid="{011350E3-7917-4375-8150-1A7803E93D69}"/>
    <cellStyle name="Comma  - Style3" xfId="686" xr:uid="{016A6DBB-5B17-4437-967A-7A510C3BB624}"/>
    <cellStyle name="Comma  - Style3 2" xfId="1739" xr:uid="{3FE6AEB3-A12B-4803-8C2B-97B90038E955}"/>
    <cellStyle name="Comma  - Style3 2 2" xfId="7538" xr:uid="{1066CE40-86CC-4621-9A08-3ED2D87A3F36}"/>
    <cellStyle name="Comma  - Style3 3" xfId="5432" xr:uid="{F28356B8-00A9-4628-935E-913A86F353E1}"/>
    <cellStyle name="Comma  - Style3 4" xfId="7537" xr:uid="{FDEB6295-2CA4-471E-A3A2-AC5607504389}"/>
    <cellStyle name="Comma  - Style4" xfId="687" xr:uid="{9576EE7D-0FDF-44EA-A85D-003C6D4B2489}"/>
    <cellStyle name="Comma  - Style4 2" xfId="1740" xr:uid="{09C3EF34-2536-4250-B9BA-E2807E8C503E}"/>
    <cellStyle name="Comma  - Style4 2 2" xfId="7540" xr:uid="{8F8D0C2A-F66E-4EDC-BD04-7215E120FB58}"/>
    <cellStyle name="Comma  - Style4 3" xfId="5433" xr:uid="{C433AD8F-61A9-42ED-AD87-1B447BE7BE61}"/>
    <cellStyle name="Comma  - Style4 4" xfId="7539" xr:uid="{F428EE77-C712-441C-B67F-9BED4483CA5A}"/>
    <cellStyle name="Comma  - Style5" xfId="688" xr:uid="{0945CD4F-F7B7-430E-B4BE-422456C8A148}"/>
    <cellStyle name="Comma  - Style5 2" xfId="1741" xr:uid="{6EFC825D-BDBE-40E7-AE4E-6D7AF83C10F2}"/>
    <cellStyle name="Comma  - Style5 2 2" xfId="7542" xr:uid="{FAE1EAEB-3B46-43E3-B1FC-A892482BA0E1}"/>
    <cellStyle name="Comma  - Style5 3" xfId="5434" xr:uid="{4DE8DC8F-077A-4D09-9D8C-021328D5710F}"/>
    <cellStyle name="Comma  - Style5 4" xfId="7541" xr:uid="{5D462445-C44C-4FBE-B62C-4B34665A4CF8}"/>
    <cellStyle name="Comma  - Style6" xfId="689" xr:uid="{ACD0EBE5-6719-4250-86CE-F53A031F24D9}"/>
    <cellStyle name="Comma  - Style6 2" xfId="1742" xr:uid="{9FB38BE7-A500-4B33-925D-2B637B8D445D}"/>
    <cellStyle name="Comma  - Style6 2 2" xfId="7544" xr:uid="{62069BA3-673B-4CD5-9270-80C1AE24CC9A}"/>
    <cellStyle name="Comma  - Style6 3" xfId="5435" xr:uid="{412B97AB-0A89-4546-8F59-C6E3AD69271E}"/>
    <cellStyle name="Comma  - Style6 4" xfId="7543" xr:uid="{6895C112-3541-482E-BCEE-8C926D8CBA3A}"/>
    <cellStyle name="Comma  - Style7" xfId="690" xr:uid="{9619CCC2-014A-4950-AEAB-FDE8BAB3A342}"/>
    <cellStyle name="Comma  - Style7 2" xfId="1743" xr:uid="{82E7EC98-C720-48A2-84A0-95194173CB13}"/>
    <cellStyle name="Comma  - Style7 2 2" xfId="7546" xr:uid="{ADBD6B07-7F73-49BE-B015-7B0AB06D9745}"/>
    <cellStyle name="Comma  - Style7 3" xfId="5436" xr:uid="{73031EF7-F292-4633-B133-8667442784A3}"/>
    <cellStyle name="Comma  - Style7 3 2" xfId="7547" xr:uid="{25A0BBD8-6A57-49C1-947B-D75A2697B8D5}"/>
    <cellStyle name="Comma  - Style7 4" xfId="7548" xr:uid="{A5301BA3-06D5-4A24-AE79-B05341352076}"/>
    <cellStyle name="Comma  - Style7 5" xfId="7545" xr:uid="{3023A450-7298-41A1-85D0-5114217CA9BC}"/>
    <cellStyle name="Comma  - Style8" xfId="691" xr:uid="{7DD6F57A-1D6B-478C-8659-E181727862E2}"/>
    <cellStyle name="Comma  - Style8 2" xfId="1744" xr:uid="{CE2D5B13-F09D-41D5-A694-2AD3123A9487}"/>
    <cellStyle name="Comma  - Style8 2 2" xfId="7550" xr:uid="{2E7A7694-4833-4A73-809F-84EA2BEED744}"/>
    <cellStyle name="Comma  - Style8 3" xfId="5437" xr:uid="{A4153694-5CA6-4433-A684-A58532C17D5A}"/>
    <cellStyle name="Comma  - Style8 3 2" xfId="7551" xr:uid="{97474A32-9B79-4C05-BDA1-C1FA26A3FD71}"/>
    <cellStyle name="Comma  - Style8 4" xfId="7552" xr:uid="{78051543-99D2-4A7A-B776-D63DDDF7E9A3}"/>
    <cellStyle name="Comma  - Style8 5" xfId="7549" xr:uid="{97DD958F-6666-4B22-A373-A10BF557D306}"/>
    <cellStyle name="Comma  - ต้นแบบ1" xfId="1745" xr:uid="{E963FBEA-8F0F-4F26-BCC5-A54FB98F762C}"/>
    <cellStyle name="Comma  - ต้นแบบ2" xfId="1746" xr:uid="{A555CC58-872E-45B3-9897-9A738FE75F80}"/>
    <cellStyle name="Comma  - ต้นแบบ3" xfId="1747" xr:uid="{24A93897-3515-4248-92D7-11A3E5CA44EB}"/>
    <cellStyle name="Comma  - ต้นแบบ4" xfId="1748" xr:uid="{D1624177-7405-4D25-BAA7-74A50A7C70D7}"/>
    <cellStyle name="Comma  - ต้นแบบ5" xfId="1749" xr:uid="{E50C5F1A-80A5-4C3E-8EFF-7C5683B3453A}"/>
    <cellStyle name="Comma  - ต้นแบบ6" xfId="1750" xr:uid="{F6BAA2B4-6350-4B6C-942C-7AC0CD37266A}"/>
    <cellStyle name="Comma  - ต้นแบบ7" xfId="1751" xr:uid="{A36DD7F4-ACBB-4C3C-BB7C-29418FA2F4FC}"/>
    <cellStyle name="Comma  - ต้นแบบ8" xfId="1752" xr:uid="{470EAEBA-44AE-4EC7-A443-5929329E5B80}"/>
    <cellStyle name="Comma  ( , )" xfId="692" xr:uid="{534B6BA2-8444-4EBD-BF75-B7C9FEC916E9}"/>
    <cellStyle name="Comma  (0.)" xfId="693" xr:uid="{AB242E1E-1672-475D-857E-65C62273735F}"/>
    <cellStyle name="Comma  (Red ,000 )" xfId="694" xr:uid="{4902BA95-F916-4050-B90C-D2DD370863D9}"/>
    <cellStyle name="Comma  0." xfId="695" xr:uid="{58C87543-674A-47CC-913C-291A8578347B}"/>
    <cellStyle name="Comma (0.0)" xfId="1753" xr:uid="{FABA8B15-2BB9-4CA9-918E-FF1C41873CF9}"/>
    <cellStyle name="Comma (0.00)" xfId="1754" xr:uid="{FF620AED-66E3-48AA-AC6E-113E69DF57D3}"/>
    <cellStyle name="Comma (hidden)" xfId="1755" xr:uid="{D6304D06-9906-46E6-84BB-4740D698C24C}"/>
    <cellStyle name="Comma (index)" xfId="1756" xr:uid="{DFE41404-E677-4988-936D-B9D2522385E0}"/>
    <cellStyle name="Comma [#,##0_  -]" xfId="696" xr:uid="{89727002-3147-4EAA-A159-8D329E6D91FA}"/>
    <cellStyle name="Comma [0,0__" xfId="697" xr:uid="{D2F2CF7F-D9A3-4EB0-8C78-DAAF86A30487}"/>
    <cellStyle name="Comma [0] 2" xfId="698" xr:uid="{960B62D3-5A4C-443C-BA12-32B52D60B39A}"/>
    <cellStyle name="Comma [0] 2 2" xfId="3835" xr:uid="{0884E075-62E2-406B-AE72-449EE5ABF6A9}"/>
    <cellStyle name="Comma [0] 2 3" xfId="5438" xr:uid="{7FC5ECC4-ACAE-40C0-B570-220657225951}"/>
    <cellStyle name="Comma [0] 3" xfId="699" xr:uid="{EEDABFC6-2CBE-4FE9-8432-1672EEED4EE9}"/>
    <cellStyle name="Comma [00]" xfId="700" xr:uid="{F5BF47AD-81F4-4631-9A41-81CDF9D98472}"/>
    <cellStyle name="Comma [00] 10" xfId="1757" xr:uid="{38C699AB-6C3B-48CA-B401-4CD1EC9A29B6}"/>
    <cellStyle name="Comma [00] 11" xfId="1758" xr:uid="{0BBB6D18-C524-43BA-8836-02AABB8CDCD4}"/>
    <cellStyle name="Comma [00] 12" xfId="1759" xr:uid="{DE053561-7A80-43B1-8258-03788F52F945}"/>
    <cellStyle name="Comma [00] 13" xfId="1760" xr:uid="{F990F6E8-2626-4CA5-A336-BCD69DB0F4DD}"/>
    <cellStyle name="Comma [00] 14" xfId="1761" xr:uid="{AC748552-278C-49B6-85A5-6D364A146355}"/>
    <cellStyle name="Comma [00] 15" xfId="1762" xr:uid="{7868D68F-C327-458B-8FD3-A9E2D255604C}"/>
    <cellStyle name="Comma [00] 16" xfId="1763" xr:uid="{CF9239D5-D64D-4559-9C43-FC3B8B85895C}"/>
    <cellStyle name="Comma [00] 17" xfId="1764" xr:uid="{B06BF40A-ED1D-4194-99FF-7D435EE3B713}"/>
    <cellStyle name="Comma [00] 18" xfId="1765" xr:uid="{CFCB4A35-9B99-4BEA-BAD8-7D9FB6DCA277}"/>
    <cellStyle name="Comma [00] 19" xfId="1766" xr:uid="{F22B9361-CFFD-496F-B82D-D4CC5DFEB809}"/>
    <cellStyle name="Comma [00] 2" xfId="1767" xr:uid="{53AB5810-323D-499E-A031-3BC92847526A}"/>
    <cellStyle name="Comma [00] 20" xfId="1768" xr:uid="{9623A75E-4230-41AF-A6DF-ACE0692B7F5E}"/>
    <cellStyle name="Comma [00] 21" xfId="1769" xr:uid="{27CD1451-7659-41AA-8AC9-EA62C4DC2C16}"/>
    <cellStyle name="Comma [00] 22" xfId="3836" xr:uid="{F631B133-AD46-4552-A1A6-AE478494643F}"/>
    <cellStyle name="Comma [00] 23" xfId="5439" xr:uid="{54D20D75-A8E1-48DF-8EDB-F9AC9060C56E}"/>
    <cellStyle name="Comma [00] 24" xfId="7553" xr:uid="{597175A1-E2D2-49FC-A3EE-5B123585CBB6}"/>
    <cellStyle name="Comma [00] 3" xfId="1770" xr:uid="{025F17F9-FD23-4791-8CB0-90D0DD3CDEB5}"/>
    <cellStyle name="Comma [00] 4" xfId="1771" xr:uid="{1A94C73F-5DD3-4972-B82D-7F2FC9E3E7C7}"/>
    <cellStyle name="Comma [00] 5" xfId="1772" xr:uid="{19D6CBA8-156C-4705-853F-DC8F44CBAC61}"/>
    <cellStyle name="Comma [00] 6" xfId="1773" xr:uid="{066A06F5-DF7E-4E38-A9FB-967B56C21228}"/>
    <cellStyle name="Comma [00] 7" xfId="1774" xr:uid="{6AB856D4-4969-4672-A2A5-115A8B05EFB9}"/>
    <cellStyle name="Comma [00] 8" xfId="1775" xr:uid="{86B798E0-9B83-4A7A-B744-CEAFD6D4FEE0}"/>
    <cellStyle name="Comma [00] 9" xfId="1776" xr:uid="{D8C9E390-81E4-461E-B67D-E1E4761F50BA}"/>
    <cellStyle name="Comma 10" xfId="701" xr:uid="{18A4D248-4D6A-41E2-ACD3-B391486F79C0}"/>
    <cellStyle name="Comma 10 2" xfId="1777" xr:uid="{F035FB83-0B04-4FC2-A636-6D0778F03997}"/>
    <cellStyle name="Comma 10 2 2" xfId="7555" xr:uid="{6C964CA6-0453-46DB-A59E-91901CFC8EF5}"/>
    <cellStyle name="Comma 10 3" xfId="1778" xr:uid="{BC83BD87-2A03-4136-87E5-67AED01C3D4C}"/>
    <cellStyle name="Comma 10 3 2" xfId="7556" xr:uid="{4AF92AF4-C54B-43CE-8CEA-EA12BA20E081}"/>
    <cellStyle name="Comma 10 4" xfId="1779" xr:uid="{AFB0E775-8920-4CE8-8C1D-BC78D500D95E}"/>
    <cellStyle name="Comma 10 4 2" xfId="7557" xr:uid="{34E313BE-9700-45F8-9E7E-FAAA1D98D2D0}"/>
    <cellStyle name="Comma 10 5" xfId="3837" xr:uid="{53A79B17-F3EB-4F13-800E-8FCB1851B2E8}"/>
    <cellStyle name="Comma 10 6" xfId="5440" xr:uid="{6550B1F9-2B72-40A7-90DC-B4F31B5489A2}"/>
    <cellStyle name="Comma 10 7" xfId="7554" xr:uid="{28BFEBC9-1741-4D3C-95F8-5D376140ADC0}"/>
    <cellStyle name="Comma 10 8" xfId="1350" xr:uid="{95C41CEE-7F1E-4E8D-9341-78CA017F3552}"/>
    <cellStyle name="Comma 100" xfId="1780" xr:uid="{793E5AC1-C898-4EA3-B91E-9A302927F869}"/>
    <cellStyle name="Comma 101" xfId="1781" xr:uid="{969F3310-1A66-4C3F-88AB-A72B77C3C681}"/>
    <cellStyle name="Comma 102" xfId="1782" xr:uid="{53B61245-8884-47C9-99C6-DCE8C55F0E8F}"/>
    <cellStyle name="Comma 103" xfId="1783" xr:uid="{D67E6BF9-CB7E-4832-8BC0-839C541DE244}"/>
    <cellStyle name="Comma 104" xfId="1784" xr:uid="{74FAAE09-4097-4577-92FE-006C4EA94FE5}"/>
    <cellStyle name="Comma 105" xfId="1785" xr:uid="{5697D46F-FCDA-4756-88A6-0C88442490D2}"/>
    <cellStyle name="Comma 106" xfId="1786" xr:uid="{53D06B3F-D229-4A77-B382-E96BC90489B8}"/>
    <cellStyle name="Comma 107" xfId="1787" xr:uid="{FDD3B309-556E-4D44-B97F-D3DE718371F9}"/>
    <cellStyle name="Comma 108" xfId="1788" xr:uid="{816DD8E5-6B25-46F1-838C-F818F8B772BB}"/>
    <cellStyle name="Comma 109" xfId="1789" xr:uid="{DA91556F-A1FB-4BFC-B257-F82B51183B91}"/>
    <cellStyle name="Comma 11" xfId="702" xr:uid="{CEC7AD85-833A-475E-BCC6-89E56384FFC0}"/>
    <cellStyle name="Comma 11 2" xfId="1790" xr:uid="{05428E6A-F049-4844-802E-FBCFCBA8DFDF}"/>
    <cellStyle name="Comma 11 2 2" xfId="7559" xr:uid="{E53AC29F-ADD1-4933-9055-5D6D5F32A721}"/>
    <cellStyle name="Comma 11 3" xfId="1791" xr:uid="{61514CB9-56BE-4748-AEA4-37F5A13B0ACB}"/>
    <cellStyle name="Comma 11 3 10" xfId="7560" xr:uid="{2B24A3E8-200A-49F8-B1D8-079534905703}"/>
    <cellStyle name="Comma 11 3 11" xfId="8056" xr:uid="{EF9CE76E-8120-4D44-BF8B-E54D3DB18E90}"/>
    <cellStyle name="Comma 11 3 11 2" xfId="14895" xr:uid="{24C7EFAB-4773-42DD-BBF5-30898C155BE0}"/>
    <cellStyle name="Comma 11 3 12" xfId="11537" xr:uid="{E2CE73C0-4B46-455D-AEE5-C7B68A184D11}"/>
    <cellStyle name="Comma 11 3 2" xfId="1792" xr:uid="{FB4B339D-2293-40D7-A9CB-78EAA4DD78D8}"/>
    <cellStyle name="Comma 11 3 2 2" xfId="1793" xr:uid="{0B79D771-6127-4251-9D7E-89F6E824B929}"/>
    <cellStyle name="Comma 11 3 2 2 2" xfId="3838" xr:uid="{552C0D3E-F195-4886-AA50-EFFE29DA3D68}"/>
    <cellStyle name="Comma 11 3 2 2 2 2" xfId="5441" xr:uid="{DED845DE-A33E-498C-BB23-0E9C9956158D}"/>
    <cellStyle name="Comma 11 3 2 2 2 2 2" xfId="9517" xr:uid="{488C561B-999D-4EAE-B461-407F88447B80}"/>
    <cellStyle name="Comma 11 3 2 2 2 2 2 2" xfId="16353" xr:uid="{3D8E2770-0D6B-4301-899A-310EB9395AB1}"/>
    <cellStyle name="Comma 11 3 2 2 2 2 3" xfId="12996" xr:uid="{256086DE-9B15-4F8F-8E24-9FD3386FBA06}"/>
    <cellStyle name="Comma 11 3 2 2 2 3" xfId="5442" xr:uid="{411C43DE-633E-4A4F-860C-974D5ED697DA}"/>
    <cellStyle name="Comma 11 3 2 2 2 3 2" xfId="9518" xr:uid="{3DC59A30-C29C-44AE-B271-D13B246A0DF0}"/>
    <cellStyle name="Comma 11 3 2 2 2 3 2 2" xfId="16354" xr:uid="{AFCF1375-50FA-491A-8D73-516F0361280D}"/>
    <cellStyle name="Comma 11 3 2 2 2 3 3" xfId="12997" xr:uid="{5439827A-1076-4A21-8A75-4F62DABB2DE6}"/>
    <cellStyle name="Comma 11 3 2 2 2 4" xfId="8430" xr:uid="{5D5E0AFF-9CB3-488E-A801-6E445005EAE0}"/>
    <cellStyle name="Comma 11 3 2 2 2 4 2" xfId="15266" xr:uid="{EBBCA25E-2A55-4EEB-98A8-355B27682F43}"/>
    <cellStyle name="Comma 11 3 2 2 2 5" xfId="11909" xr:uid="{6DCE3DE3-06FF-41EC-B96D-C7F5B1A89C06}"/>
    <cellStyle name="Comma 11 3 2 2 3" xfId="3839" xr:uid="{B26F7525-3749-498D-8C6B-8987DB0DD165}"/>
    <cellStyle name="Comma 11 3 2 2 3 2" xfId="5443" xr:uid="{C7382D2D-BB8A-4400-8897-C5B1BF573DF7}"/>
    <cellStyle name="Comma 11 3 2 2 3 2 2" xfId="9519" xr:uid="{9B44532D-10B6-4540-BB25-9180FFC69277}"/>
    <cellStyle name="Comma 11 3 2 2 3 2 2 2" xfId="16355" xr:uid="{6607E637-92F7-4E69-803C-50C097F84E8D}"/>
    <cellStyle name="Comma 11 3 2 2 3 2 3" xfId="12998" xr:uid="{DB60B786-A3C0-4F38-81FD-28B6E2CCC788}"/>
    <cellStyle name="Comma 11 3 2 2 3 3" xfId="8431" xr:uid="{13DF8916-3448-4504-BC59-3656C76A1B35}"/>
    <cellStyle name="Comma 11 3 2 2 3 3 2" xfId="15267" xr:uid="{13D3700B-71DA-4972-85CB-2BB7B213EE0C}"/>
    <cellStyle name="Comma 11 3 2 2 3 4" xfId="11910" xr:uid="{06FCBB3B-F8FD-47A2-861B-9EFA00853AE5}"/>
    <cellStyle name="Comma 11 3 2 2 4" xfId="5010" xr:uid="{5E911207-DDAC-4635-BD91-B26465DE87A5}"/>
    <cellStyle name="Comma 11 3 2 2 4 2" xfId="9169" xr:uid="{3A7EA1EB-E442-4B97-9021-3B02DC39D5C2}"/>
    <cellStyle name="Comma 11 3 2 2 4 2 2" xfId="16005" xr:uid="{1EE0418D-F7C4-4604-9266-C2C622A2B800}"/>
    <cellStyle name="Comma 11 3 2 2 4 3" xfId="12648" xr:uid="{2839FBA5-D076-4468-AE90-B281EC1E034A}"/>
    <cellStyle name="Comma 11 3 2 2 5" xfId="6704" xr:uid="{9688B602-6BBF-4864-80C8-7D8B3F30F084}"/>
    <cellStyle name="Comma 11 3 2 2 5 2" xfId="10595" xr:uid="{A5A831B2-B741-4F36-8881-F5BB4848DCB7}"/>
    <cellStyle name="Comma 11 3 2 2 5 2 2" xfId="17431" xr:uid="{F79F164A-052F-4D69-95C3-EF0A0D24F051}"/>
    <cellStyle name="Comma 11 3 2 2 5 3" xfId="14074" xr:uid="{795B2CB3-026E-4F9E-B421-7EC2E1283631}"/>
    <cellStyle name="Comma 11 3 2 2 6" xfId="7076" xr:uid="{4A89054C-C814-4E9E-BAC3-5270096ED7F9}"/>
    <cellStyle name="Comma 11 3 2 2 6 2" xfId="10967" xr:uid="{1C437A16-D858-4431-9B71-5F05CDB25E70}"/>
    <cellStyle name="Comma 11 3 2 2 6 2 2" xfId="17803" xr:uid="{83AB7BB6-B437-4043-BE71-40E1F81B1551}"/>
    <cellStyle name="Comma 11 3 2 2 6 3" xfId="14446" xr:uid="{411E53AD-B9FA-4FD1-AEB4-4A814124EAFB}"/>
    <cellStyle name="Comma 11 3 2 2 7" xfId="8058" xr:uid="{7404EAA2-7F08-47FB-BD9C-51E9ABF36943}"/>
    <cellStyle name="Comma 11 3 2 2 7 2" xfId="14897" xr:uid="{46241C58-D22F-496B-B8CF-6DFD036AD8F8}"/>
    <cellStyle name="Comma 11 3 2 2 8" xfId="11539" xr:uid="{34397C69-FC86-4AEE-8817-54501BB37966}"/>
    <cellStyle name="Comma 11 3 2 3" xfId="3840" xr:uid="{C7303AC9-66E3-41EF-9CCF-E0A01B0E8DD2}"/>
    <cellStyle name="Comma 11 3 2 3 2" xfId="5444" xr:uid="{CC2A20A1-2C06-4EC9-BC4A-A3EB6FC8C2A0}"/>
    <cellStyle name="Comma 11 3 2 3 2 2" xfId="9520" xr:uid="{0185DEB3-4ACF-4374-90C9-CE9FBA91B01B}"/>
    <cellStyle name="Comma 11 3 2 3 2 2 2" xfId="16356" xr:uid="{8A30FF2E-6AE7-47A8-AA63-C5738E31462B}"/>
    <cellStyle name="Comma 11 3 2 3 2 3" xfId="12999" xr:uid="{8FD027CF-1DE6-4398-A473-B2A1E9BD0681}"/>
    <cellStyle name="Comma 11 3 2 3 3" xfId="5445" xr:uid="{E4E021C1-C485-4C38-A80E-D4F187796161}"/>
    <cellStyle name="Comma 11 3 2 3 3 2" xfId="9521" xr:uid="{5C753E3A-4081-46CF-9829-A014DF396DF3}"/>
    <cellStyle name="Comma 11 3 2 3 3 2 2" xfId="16357" xr:uid="{4AC33EE8-5A50-4D44-9449-AB661606BE84}"/>
    <cellStyle name="Comma 11 3 2 3 3 3" xfId="13000" xr:uid="{A8EAB081-D914-42F9-B981-D4F2734627F1}"/>
    <cellStyle name="Comma 11 3 2 3 4" xfId="8432" xr:uid="{037F8B69-46C2-4B80-8FB7-546CF2443F89}"/>
    <cellStyle name="Comma 11 3 2 3 4 2" xfId="15268" xr:uid="{D669EABA-EFC3-4C94-AD33-D8B9E8D362F7}"/>
    <cellStyle name="Comma 11 3 2 3 5" xfId="11911" xr:uid="{4FE14383-8CEB-49BC-AC2E-26EFFE6B0710}"/>
    <cellStyle name="Comma 11 3 2 4" xfId="3841" xr:uid="{B12B20B6-B8FC-4CE1-9966-C503131D98A9}"/>
    <cellStyle name="Comma 11 3 2 4 2" xfId="5446" xr:uid="{0C52008D-5B3F-4C1B-8149-7A656F17726E}"/>
    <cellStyle name="Comma 11 3 2 4 2 2" xfId="9522" xr:uid="{583DBB7B-A55A-4A60-801C-B8484AA6B7C9}"/>
    <cellStyle name="Comma 11 3 2 4 2 2 2" xfId="16358" xr:uid="{511B3955-7865-4A52-9596-0B6A042A9DB0}"/>
    <cellStyle name="Comma 11 3 2 4 2 3" xfId="13001" xr:uid="{2FF71ED0-C8B9-4F86-83AC-BB4762730924}"/>
    <cellStyle name="Comma 11 3 2 4 3" xfId="8433" xr:uid="{EF25E666-D9E0-40B1-8800-0E7C470670F6}"/>
    <cellStyle name="Comma 11 3 2 4 3 2" xfId="15269" xr:uid="{BF2B36F7-9A33-4FFE-9128-490A0C7BEE93}"/>
    <cellStyle name="Comma 11 3 2 4 4" xfId="11912" xr:uid="{4735BDF1-185B-4427-BA21-0B2F8005C7FC}"/>
    <cellStyle name="Comma 11 3 2 5" xfId="5009" xr:uid="{5D953A3C-73EE-46A4-A9FB-CBECA68E92EF}"/>
    <cellStyle name="Comma 11 3 2 5 2" xfId="9168" xr:uid="{36FDF56B-23DB-455E-BF69-D2F611402D50}"/>
    <cellStyle name="Comma 11 3 2 5 2 2" xfId="16004" xr:uid="{73CE0CE3-74C8-4B60-95A4-4E8B7D0D0DD1}"/>
    <cellStyle name="Comma 11 3 2 5 3" xfId="12647" xr:uid="{07ED2C0A-21F8-4538-BE1E-2E9433F769DD}"/>
    <cellStyle name="Comma 11 3 2 6" xfId="6703" xr:uid="{E68BB13B-9B1C-40CB-B701-E8FC614434B3}"/>
    <cellStyle name="Comma 11 3 2 6 2" xfId="10594" xr:uid="{497F3902-D129-4724-90D0-22DE9F7BE35A}"/>
    <cellStyle name="Comma 11 3 2 6 2 2" xfId="17430" xr:uid="{107274FC-AE9C-4B32-A309-B9E74A204FCB}"/>
    <cellStyle name="Comma 11 3 2 6 3" xfId="14073" xr:uid="{250974B4-B373-4CF4-AC00-1E2532D42B14}"/>
    <cellStyle name="Comma 11 3 2 7" xfId="7075" xr:uid="{995C604F-7A2C-48CB-9782-D71D96228D79}"/>
    <cellStyle name="Comma 11 3 2 7 2" xfId="10966" xr:uid="{14C78767-88BF-411D-9F4D-3A695FEFF2E5}"/>
    <cellStyle name="Comma 11 3 2 7 2 2" xfId="17802" xr:uid="{E363D271-2ED6-42B7-AB94-8C3DA34C6E6B}"/>
    <cellStyle name="Comma 11 3 2 7 3" xfId="14445" xr:uid="{E3199121-6A09-40A6-952E-E624B545AD6A}"/>
    <cellStyle name="Comma 11 3 2 8" xfId="8057" xr:uid="{72E97FA1-898D-4AB9-9317-857EC8EAD55F}"/>
    <cellStyle name="Comma 11 3 2 8 2" xfId="14896" xr:uid="{BA94CDF8-4A9D-48C4-8364-067A470FC78E}"/>
    <cellStyle name="Comma 11 3 2 9" xfId="11538" xr:uid="{5BB2D556-7069-4419-97EA-DDC659AE5468}"/>
    <cellStyle name="Comma 11 3 3" xfId="1794" xr:uid="{FA682C01-8314-422F-9DED-510AB7609796}"/>
    <cellStyle name="Comma 11 3 3 2" xfId="3842" xr:uid="{C311ECB8-A9F6-4A53-A184-5B3B7F5DE300}"/>
    <cellStyle name="Comma 11 3 3 2 2" xfId="5447" xr:uid="{5C1CAD16-901A-40D1-A137-DBE17C46EC9E}"/>
    <cellStyle name="Comma 11 3 3 2 2 2" xfId="9523" xr:uid="{A1FCE496-9951-4A5F-BC30-429CABBB7CFE}"/>
    <cellStyle name="Comma 11 3 3 2 2 2 2" xfId="16359" xr:uid="{281AD5A8-5A55-42F5-898B-FFFF7484E6CD}"/>
    <cellStyle name="Comma 11 3 3 2 2 3" xfId="13002" xr:uid="{D1B8D2D3-7BE6-4406-ABE7-FFF2027DAEED}"/>
    <cellStyle name="Comma 11 3 3 2 3" xfId="5448" xr:uid="{DA15FC71-BD45-4AB5-8CD7-F52A2363FBA8}"/>
    <cellStyle name="Comma 11 3 3 2 3 2" xfId="9524" xr:uid="{7754557C-F65E-4F88-9FFD-746BCE575F97}"/>
    <cellStyle name="Comma 11 3 3 2 3 2 2" xfId="16360" xr:uid="{91A9247F-00C2-45F0-B057-EF2E0BB94169}"/>
    <cellStyle name="Comma 11 3 3 2 3 3" xfId="13003" xr:uid="{93952A80-2604-432D-A625-62A55147B9AF}"/>
    <cellStyle name="Comma 11 3 3 2 4" xfId="8434" xr:uid="{9F62BB90-4002-476E-AB42-C1BE58CD2E53}"/>
    <cellStyle name="Comma 11 3 3 2 4 2" xfId="15270" xr:uid="{9ADF3E72-2B32-4B49-BE03-841A882F0BDF}"/>
    <cellStyle name="Comma 11 3 3 2 5" xfId="11913" xr:uid="{4396AC2C-2889-4238-B741-AE6A883CFA56}"/>
    <cellStyle name="Comma 11 3 3 3" xfId="3843" xr:uid="{C421BD13-9711-47DD-9B30-41EB011D5E0D}"/>
    <cellStyle name="Comma 11 3 3 3 2" xfId="5449" xr:uid="{7C91C2C8-6B09-485B-8283-DCC6C28C7A17}"/>
    <cellStyle name="Comma 11 3 3 3 2 2" xfId="9525" xr:uid="{9CBF94C1-8CDD-480D-9298-E5A0C9B80CE9}"/>
    <cellStyle name="Comma 11 3 3 3 2 2 2" xfId="16361" xr:uid="{B100D0EA-78BE-4FA4-919B-6D7719C8BFF6}"/>
    <cellStyle name="Comma 11 3 3 3 2 3" xfId="13004" xr:uid="{7A524597-A35D-4123-B15E-4E56C06BDA00}"/>
    <cellStyle name="Comma 11 3 3 3 3" xfId="8435" xr:uid="{58E79244-C5CF-4E57-B8D6-4FE5A53811ED}"/>
    <cellStyle name="Comma 11 3 3 3 3 2" xfId="15271" xr:uid="{B2EB455C-80B6-495E-A0FD-7CFE1271A2A5}"/>
    <cellStyle name="Comma 11 3 3 3 4" xfId="11914" xr:uid="{76EF08FE-8BD5-464B-8091-D74647995E76}"/>
    <cellStyle name="Comma 11 3 3 4" xfId="5011" xr:uid="{A3557B55-F2D2-4154-8958-B49C4BDEE2A5}"/>
    <cellStyle name="Comma 11 3 3 4 2" xfId="9170" xr:uid="{EA96AC25-E2D4-4D00-8E8C-4854427AE1CB}"/>
    <cellStyle name="Comma 11 3 3 4 2 2" xfId="16006" xr:uid="{E4C24637-6205-41E4-B449-75EF0BB08620}"/>
    <cellStyle name="Comma 11 3 3 4 3" xfId="12649" xr:uid="{189AA1DE-75CE-445F-B997-02F8C4CAB276}"/>
    <cellStyle name="Comma 11 3 3 5" xfId="6705" xr:uid="{A577759E-8A30-4C8F-8E9A-FD685C2C72A4}"/>
    <cellStyle name="Comma 11 3 3 5 2" xfId="10596" xr:uid="{4D16BFD1-5E84-4900-8B05-D7002D88B12F}"/>
    <cellStyle name="Comma 11 3 3 5 2 2" xfId="17432" xr:uid="{5F5CEE4A-1CB5-4F82-A419-3428823EDE91}"/>
    <cellStyle name="Comma 11 3 3 5 3" xfId="14075" xr:uid="{EEBA8341-8A4A-4803-94B6-52AFD6EF3F94}"/>
    <cellStyle name="Comma 11 3 3 6" xfId="7077" xr:uid="{5020C38E-6FFA-4C45-8900-40D142C4E0DE}"/>
    <cellStyle name="Comma 11 3 3 6 2" xfId="10968" xr:uid="{F7FA98F6-F59F-475B-AE6C-76EE375F4B84}"/>
    <cellStyle name="Comma 11 3 3 6 2 2" xfId="17804" xr:uid="{AED0175C-B86B-4ABF-A523-2F632AD2671D}"/>
    <cellStyle name="Comma 11 3 3 6 3" xfId="14447" xr:uid="{F03AD9EE-E357-4C74-9DF1-ED272682EB50}"/>
    <cellStyle name="Comma 11 3 3 7" xfId="8059" xr:uid="{86E7C0D4-4199-42BA-BB3D-969E3ABC71AE}"/>
    <cellStyle name="Comma 11 3 3 7 2" xfId="14898" xr:uid="{82F0AA0B-960F-45CC-AB70-EAB40053724C}"/>
    <cellStyle name="Comma 11 3 3 8" xfId="11540" xr:uid="{B48F047F-5C36-4915-929B-8FEF2D767BA3}"/>
    <cellStyle name="Comma 11 3 4" xfId="1795" xr:uid="{1E29A0F9-6E30-471E-A531-F3DF4BD2471B}"/>
    <cellStyle name="Comma 11 3 4 2" xfId="3844" xr:uid="{9CF52716-9271-4055-9304-7E8CBC5B8F15}"/>
    <cellStyle name="Comma 11 3 4 2 2" xfId="5450" xr:uid="{8D8BD315-9159-49E4-B58E-AB39E1F7A363}"/>
    <cellStyle name="Comma 11 3 4 2 2 2" xfId="9526" xr:uid="{A8BE4817-EFFF-4294-AD75-F4C65770BC0C}"/>
    <cellStyle name="Comma 11 3 4 2 2 2 2" xfId="16362" xr:uid="{DB0A6C9E-C593-47D9-A9F3-D305B96CA9A4}"/>
    <cellStyle name="Comma 11 3 4 2 2 3" xfId="13005" xr:uid="{3F328F8C-4D0F-4067-BA47-8BFBD4BBDBA8}"/>
    <cellStyle name="Comma 11 3 4 2 3" xfId="5451" xr:uid="{F89D2DDC-34FA-4F99-B5B6-833FC6804630}"/>
    <cellStyle name="Comma 11 3 4 2 3 2" xfId="9527" xr:uid="{075DC272-A125-4749-8E91-379A82309401}"/>
    <cellStyle name="Comma 11 3 4 2 3 2 2" xfId="16363" xr:uid="{69588AD4-2B2E-4A0D-B25B-D0C189D8C6AA}"/>
    <cellStyle name="Comma 11 3 4 2 3 3" xfId="13006" xr:uid="{0C0668DA-6E8B-4477-B997-2BBBB0D098A2}"/>
    <cellStyle name="Comma 11 3 4 2 4" xfId="8436" xr:uid="{5D08BBF9-2128-452F-BDBB-53337BC32BEB}"/>
    <cellStyle name="Comma 11 3 4 2 4 2" xfId="15272" xr:uid="{0237DF5F-ECB1-4D7C-886B-43BB558A8A98}"/>
    <cellStyle name="Comma 11 3 4 2 5" xfId="11915" xr:uid="{6CBFD6CF-A0B1-498E-AFC4-F6210D209D1E}"/>
    <cellStyle name="Comma 11 3 4 3" xfId="3845" xr:uid="{C9B33671-DFEB-4CCE-B30E-0B9CDE448A6D}"/>
    <cellStyle name="Comma 11 3 4 3 2" xfId="5452" xr:uid="{FA67A20F-5C12-4F7D-BC2E-B1BC1BA5440B}"/>
    <cellStyle name="Comma 11 3 4 3 2 2" xfId="9528" xr:uid="{2910EEE0-56B2-446C-AC23-F2D2166BC950}"/>
    <cellStyle name="Comma 11 3 4 3 2 2 2" xfId="16364" xr:uid="{44DF0E9C-364A-4BF7-947B-884AA1A043D1}"/>
    <cellStyle name="Comma 11 3 4 3 2 3" xfId="13007" xr:uid="{2A3E90DE-DADB-4667-A320-FBCB186A7080}"/>
    <cellStyle name="Comma 11 3 4 3 3" xfId="8437" xr:uid="{8421C600-9FCF-4F91-806A-F26D1FC3FF3F}"/>
    <cellStyle name="Comma 11 3 4 3 3 2" xfId="15273" xr:uid="{399CB544-0790-4F7B-BB9F-B3878B9DB107}"/>
    <cellStyle name="Comma 11 3 4 3 4" xfId="11916" xr:uid="{4BE4C114-9007-4619-BF84-19CE4EAB61AA}"/>
    <cellStyle name="Comma 11 3 4 4" xfId="5012" xr:uid="{81E2ACD0-6B4F-4DFE-9CDE-F0FD04B3D978}"/>
    <cellStyle name="Comma 11 3 4 4 2" xfId="9171" xr:uid="{D62E0A20-1B88-41E8-8C5A-BCE3D500A7BC}"/>
    <cellStyle name="Comma 11 3 4 4 2 2" xfId="16007" xr:uid="{FCF54416-4BB4-4E14-85EB-FE70A7379482}"/>
    <cellStyle name="Comma 11 3 4 4 3" xfId="12650" xr:uid="{953FB0B1-DB70-4FF7-B8AD-A161500B7015}"/>
    <cellStyle name="Comma 11 3 4 5" xfId="6706" xr:uid="{6C5D6074-8382-4C28-B27E-5147059BDEC8}"/>
    <cellStyle name="Comma 11 3 4 5 2" xfId="10597" xr:uid="{37D546D7-0D10-4126-9B53-6443C0E4E142}"/>
    <cellStyle name="Comma 11 3 4 5 2 2" xfId="17433" xr:uid="{1BBF61AD-01B5-4288-9251-C266E5B17B98}"/>
    <cellStyle name="Comma 11 3 4 5 3" xfId="14076" xr:uid="{5E747360-AF1D-4119-94EC-A2B629AA1BD0}"/>
    <cellStyle name="Comma 11 3 4 6" xfId="7078" xr:uid="{74362170-54F7-4A2E-A3E4-78DB9D918122}"/>
    <cellStyle name="Comma 11 3 4 6 2" xfId="10969" xr:uid="{FD5DB38F-8900-4F26-898A-E74B8CAE6097}"/>
    <cellStyle name="Comma 11 3 4 6 2 2" xfId="17805" xr:uid="{AF741222-64B1-4B0C-A1B1-C92BA6854443}"/>
    <cellStyle name="Comma 11 3 4 6 3" xfId="14448" xr:uid="{A004108C-547C-44ED-B4F9-C8DB7AB16172}"/>
    <cellStyle name="Comma 11 3 4 7" xfId="8060" xr:uid="{D53412A6-BF0D-4C3C-B1E7-01CE7D942581}"/>
    <cellStyle name="Comma 11 3 4 7 2" xfId="14899" xr:uid="{FC99152A-5CBB-4B84-BA4A-1F3CA21A48C2}"/>
    <cellStyle name="Comma 11 3 4 8" xfId="11541" xr:uid="{FED3ADB5-B62B-4A70-B83E-1E8CD7B9A3C2}"/>
    <cellStyle name="Comma 11 3 5" xfId="3846" xr:uid="{092D030C-42E5-4B30-A04F-F3ADDA0E9E9B}"/>
    <cellStyle name="Comma 11 3 5 2" xfId="5453" xr:uid="{5F5EA68F-EE39-4731-9B8E-EC76F07E0480}"/>
    <cellStyle name="Comma 11 3 5 2 2" xfId="9529" xr:uid="{B824C505-6A4A-47D5-9892-A686C0E04BB8}"/>
    <cellStyle name="Comma 11 3 5 2 2 2" xfId="16365" xr:uid="{41D1341E-D356-4124-8834-1E67C6472F02}"/>
    <cellStyle name="Comma 11 3 5 2 3" xfId="13008" xr:uid="{9FFFC888-F6C3-4CC6-9F93-1161447BA481}"/>
    <cellStyle name="Comma 11 3 5 3" xfId="5454" xr:uid="{54C6C7ED-4F91-4A6F-860D-C37A67AE8D71}"/>
    <cellStyle name="Comma 11 3 5 3 2" xfId="9530" xr:uid="{7E763F00-ED21-402B-B246-A1A6B97F4CDD}"/>
    <cellStyle name="Comma 11 3 5 3 2 2" xfId="16366" xr:uid="{F8974B3C-D579-4123-9112-6B62C77AD299}"/>
    <cellStyle name="Comma 11 3 5 3 3" xfId="13009" xr:uid="{63463C43-4CFE-4F2D-9187-C85BA935C8F9}"/>
    <cellStyle name="Comma 11 3 5 4" xfId="8438" xr:uid="{64848085-F8F1-4ED5-AF80-4E7B2CA0DA4C}"/>
    <cellStyle name="Comma 11 3 5 4 2" xfId="15274" xr:uid="{94114F57-D6B9-40CC-85FE-D03EA31A0399}"/>
    <cellStyle name="Comma 11 3 5 5" xfId="11917" xr:uid="{E006EA77-1E5A-4127-AC49-F4042C3083CF}"/>
    <cellStyle name="Comma 11 3 6" xfId="3847" xr:uid="{AE44ACE3-627C-4A51-87FE-091F3A019273}"/>
    <cellStyle name="Comma 11 3 6 2" xfId="5455" xr:uid="{390A8194-BCA9-48F1-8AB2-8AFA1E010FB3}"/>
    <cellStyle name="Comma 11 3 6 2 2" xfId="9531" xr:uid="{8A923620-4CCF-4A1C-B362-071DE7C0BFC7}"/>
    <cellStyle name="Comma 11 3 6 2 2 2" xfId="16367" xr:uid="{2ADC8886-EFA2-46D8-8FF1-0848DCE4C36F}"/>
    <cellStyle name="Comma 11 3 6 2 3" xfId="13010" xr:uid="{802DFEA1-BF5B-4638-A5B0-EA1D19B15DF4}"/>
    <cellStyle name="Comma 11 3 6 3" xfId="8439" xr:uid="{D22B8145-98CA-49E0-AE48-830507F568A5}"/>
    <cellStyle name="Comma 11 3 6 3 2" xfId="15275" xr:uid="{5F1C365F-50CD-4031-9FEE-1C8A55280CDD}"/>
    <cellStyle name="Comma 11 3 6 4" xfId="11918" xr:uid="{D4A2952A-016C-4E96-9257-80CD9AE68F35}"/>
    <cellStyle name="Comma 11 3 7" xfId="5008" xr:uid="{23B2778B-49EB-4FAB-9C74-1A4E33A4515E}"/>
    <cellStyle name="Comma 11 3 7 2" xfId="9167" xr:uid="{F27436D7-B4CC-4098-A801-2BA7C38F0969}"/>
    <cellStyle name="Comma 11 3 7 2 2" xfId="16003" xr:uid="{F1A46566-AA90-4B9D-BDFD-B1822E235F41}"/>
    <cellStyle name="Comma 11 3 7 3" xfId="12646" xr:uid="{1E919DB0-2157-46DF-8D98-92C846BAAD4F}"/>
    <cellStyle name="Comma 11 3 8" xfId="6702" xr:uid="{7D2799BC-CFD3-4B6F-93A9-7C8306892B84}"/>
    <cellStyle name="Comma 11 3 8 2" xfId="10593" xr:uid="{8F9A99CF-3DEA-4130-B606-5C846EA7EDCB}"/>
    <cellStyle name="Comma 11 3 8 2 2" xfId="17429" xr:uid="{73130899-EAA4-4A88-8A43-9425B58C04A7}"/>
    <cellStyle name="Comma 11 3 8 3" xfId="14072" xr:uid="{8FAB5E90-700A-413A-9E1F-2EA9EE515D59}"/>
    <cellStyle name="Comma 11 3 8 4" xfId="18295" xr:uid="{3F8B6148-5E0C-4EEA-8509-8EC0C258FA54}"/>
    <cellStyle name="Comma 11 3 9" xfId="7074" xr:uid="{C9008F98-E5D6-46A0-B761-AE9C55A13FAF}"/>
    <cellStyle name="Comma 11 3 9 2" xfId="10965" xr:uid="{19B0B20E-9AF2-4984-8332-F4208BB83C9A}"/>
    <cellStyle name="Comma 11 3 9 2 2" xfId="17801" xr:uid="{B591874E-0039-4B17-930D-3FBD9FD553E1}"/>
    <cellStyle name="Comma 11 3 9 3" xfId="14444" xr:uid="{E3229B2C-8AFC-4523-A648-62BFCCA10820}"/>
    <cellStyle name="Comma 11 4" xfId="3848" xr:uid="{13218A5B-AFA5-494C-8664-AE7A1A766C43}"/>
    <cellStyle name="Comma 11 5" xfId="5456" xr:uid="{E54C9928-C7A7-4818-AE9A-96E4A4861AA4}"/>
    <cellStyle name="Comma 11 6" xfId="7558" xr:uid="{A58A2042-446B-4B99-8A6B-3BF3BB8496D7}"/>
    <cellStyle name="Comma 11 7" xfId="1351" xr:uid="{11FA91BF-9990-4AEA-A24C-514A5015E263}"/>
    <cellStyle name="Comma 110" xfId="1796" xr:uid="{D2867245-78BA-4D38-BA26-B0A612E17531}"/>
    <cellStyle name="Comma 111" xfId="1797" xr:uid="{56215719-AC30-41E4-A503-D52F1FC04724}"/>
    <cellStyle name="Comma 112" xfId="1798" xr:uid="{73C230A0-43BF-4856-918D-EAF1CE64C518}"/>
    <cellStyle name="Comma 113" xfId="1799" xr:uid="{423A9BE2-0391-455A-8066-8072690E32CE}"/>
    <cellStyle name="Comma 114" xfId="1800" xr:uid="{54F200B0-33A0-434F-A0B1-068D5E97D1A6}"/>
    <cellStyle name="Comma 115" xfId="1801" xr:uid="{A8B6E719-E108-4C08-9950-F11915F98C72}"/>
    <cellStyle name="Comma 116" xfId="1802" xr:uid="{DE97C0F1-CA08-4568-8BFA-A048648F920F}"/>
    <cellStyle name="Comma 117" xfId="1803" xr:uid="{D1DCCB45-E78D-4D10-BEB3-03FE31CE1AFB}"/>
    <cellStyle name="Comma 118" xfId="1804" xr:uid="{4CF36DC4-CA17-4C94-A65E-868E23DF430A}"/>
    <cellStyle name="Comma 119" xfId="1805" xr:uid="{A39BD57E-F677-4CAA-A3B3-3C5F764EAF6C}"/>
    <cellStyle name="Comma 12" xfId="703" xr:uid="{3D64ABA6-55CF-43A3-9E3D-8C02F8956329}"/>
    <cellStyle name="Comma 12 2" xfId="1806" xr:uid="{BC8BB880-6BAA-404B-9E2F-A81011CE0A0C}"/>
    <cellStyle name="Comma 12 3" xfId="3711" xr:uid="{463CB446-6E67-45B6-A938-D00D551AF698}"/>
    <cellStyle name="Comma 12 3 2" xfId="7561" xr:uid="{3B142DEC-84F1-434B-B8B4-69AFFF277D7E}"/>
    <cellStyle name="Comma 12 4" xfId="5457" xr:uid="{C37EA9A8-8ECD-4F09-AF09-0441E574DD77}"/>
    <cellStyle name="Comma 120" xfId="1807" xr:uid="{CB0B81F0-349B-4FE6-BF2D-24C18D4EFA2A}"/>
    <cellStyle name="Comma 121" xfId="1808" xr:uid="{DAEB460D-474E-4D9B-BADA-6816E20F967E}"/>
    <cellStyle name="Comma 122" xfId="1809" xr:uid="{17BEB10B-A402-4E7A-847A-64A9969C35D8}"/>
    <cellStyle name="Comma 123" xfId="1810" xr:uid="{C61FD621-046F-46D8-84D8-F28A68FDB5A4}"/>
    <cellStyle name="Comma 124" xfId="1811" xr:uid="{7EC9B3C0-87AA-415A-820B-F6B59E84E084}"/>
    <cellStyle name="Comma 124 2" xfId="1812" xr:uid="{C51FB57B-2169-47E2-A07C-174CBFC185C8}"/>
    <cellStyle name="Comma 125" xfId="1813" xr:uid="{40B6E801-8D17-4955-B7AD-DB44539C3DC1}"/>
    <cellStyle name="Comma 125 2" xfId="1814" xr:uid="{7BAF4D4E-3D07-4A2F-9AC8-D0F6FB2B77FF}"/>
    <cellStyle name="Comma 126" xfId="1815" xr:uid="{30087FF1-D5AB-4D06-AE3B-3FE9283F0DDE}"/>
    <cellStyle name="Comma 126 2" xfId="1816" xr:uid="{9AFDF9A0-E77B-471C-BA07-C6FA8E12E015}"/>
    <cellStyle name="Comma 127" xfId="1817" xr:uid="{A2F3415F-81EB-4C15-9794-CC035A7D1BB2}"/>
    <cellStyle name="Comma 127 2" xfId="1818" xr:uid="{3429EC7F-9076-43BC-AE86-F42AA16E6247}"/>
    <cellStyle name="Comma 128" xfId="1819" xr:uid="{31D97C1E-5A8E-43A3-8FAD-142C73C8B96A}"/>
    <cellStyle name="Comma 129" xfId="1820" xr:uid="{BFE2ACF2-ADB8-4BC6-A8A4-6E4A9E1698B6}"/>
    <cellStyle name="Comma 13" xfId="704" xr:uid="{62C04468-5552-486F-87F4-6B2DEC765D9B}"/>
    <cellStyle name="Comma 13 2" xfId="1821" xr:uid="{4C687D99-2A22-4EC3-B0D0-1824EEED6C13}"/>
    <cellStyle name="Comma 13 2 2" xfId="7564" xr:uid="{4BB2040F-7500-42FD-B9DD-43FC761B3F5B}"/>
    <cellStyle name="Comma 13 2 3" xfId="7563" xr:uid="{FFE6673B-6F47-4D5D-A341-24DBDB9791E6}"/>
    <cellStyle name="Comma 13 3" xfId="3849" xr:uid="{8412829C-A9E7-4C21-BA27-2FBEEBCA1EB1}"/>
    <cellStyle name="Comma 13 3 2" xfId="7565" xr:uid="{AEEC73FC-FF26-4CFB-9845-58A64659E0FC}"/>
    <cellStyle name="Comma 13 4" xfId="3850" xr:uid="{7206DAB0-04B4-43DE-A9B2-D6B997B60F46}"/>
    <cellStyle name="Comma 13 4 2" xfId="7566" xr:uid="{3E98C7F8-CC91-456A-BA15-1F6CCB2B38E6}"/>
    <cellStyle name="Comma 13 5" xfId="5458" xr:uid="{2C85A9D2-0598-4663-8174-F616A689A852}"/>
    <cellStyle name="Comma 13 6" xfId="7562" xr:uid="{717785CA-6F31-407A-949D-D5418CFE7A99}"/>
    <cellStyle name="Comma 130" xfId="1822" xr:uid="{1E72EAFE-457E-4BC5-AC18-693D9CDA4D63}"/>
    <cellStyle name="Comma 131" xfId="1823" xr:uid="{2EE56CC9-2E75-441E-A074-633F15596406}"/>
    <cellStyle name="Comma 132" xfId="1824" xr:uid="{8ABC38B0-9753-42C9-80C7-804B83371C61}"/>
    <cellStyle name="Comma 133" xfId="1825" xr:uid="{CDDEDB28-EF1B-462E-A41D-121B30BC941A}"/>
    <cellStyle name="Comma 134" xfId="1826" xr:uid="{B71A3406-1C56-4BEC-92C4-8D93408D134E}"/>
    <cellStyle name="Comma 135" xfId="1827" xr:uid="{9C9FA92E-3DFA-430E-9917-103056B53D58}"/>
    <cellStyle name="Comma 136" xfId="1828" xr:uid="{5F51A0F6-6946-4EF8-95C1-C84C6DB62CE4}"/>
    <cellStyle name="Comma 137" xfId="1829" xr:uid="{ED3532E0-59BB-4991-9BED-0190CA3CFA87}"/>
    <cellStyle name="Comma 138" xfId="1830" xr:uid="{12466766-B66E-44FA-AB6C-FF703DB22F2B}"/>
    <cellStyle name="Comma 139" xfId="1831" xr:uid="{517C7D6C-5B64-4B9F-AA32-FD250566A244}"/>
    <cellStyle name="Comma 14" xfId="705" xr:uid="{74850ED2-8427-4C54-BA55-BB0E34D45ED1}"/>
    <cellStyle name="Comma 14 2" xfId="1832" xr:uid="{407AA29F-B37B-4228-88D1-E3C1455B20E0}"/>
    <cellStyle name="Comma 14 2 2" xfId="7568" xr:uid="{890FA3CB-D829-4D91-80AF-5C93291999FD}"/>
    <cellStyle name="Comma 14 3" xfId="7569" xr:uid="{EFFC2649-B3BF-410F-A7B1-B3D61C3222A4}"/>
    <cellStyle name="Comma 14 4" xfId="7567" xr:uid="{14BF568B-C076-49D3-B6AB-3F5893BB3796}"/>
    <cellStyle name="Comma 140" xfId="1833" xr:uid="{C55CA708-D47A-4809-B626-BE46635164D3}"/>
    <cellStyle name="Comma 141" xfId="1834" xr:uid="{1056BF5A-7D21-4CD7-8F80-261162197EE0}"/>
    <cellStyle name="Comma 142" xfId="1835" xr:uid="{BE867A2E-46E0-4C82-AB49-829D81FE20A1}"/>
    <cellStyle name="Comma 143" xfId="1836" xr:uid="{E12F6CD7-9955-4EF2-A942-E19A75AFF08D}"/>
    <cellStyle name="Comma 144" xfId="1837" xr:uid="{6A4C79A0-FD53-4149-B665-6AE8AF1FAB0A}"/>
    <cellStyle name="Comma 145" xfId="1838" xr:uid="{52AC5A08-B66C-4E51-9432-DE0B8DF4D4DB}"/>
    <cellStyle name="Comma 145 2" xfId="3851" xr:uid="{B9C3B048-D06A-4E98-A2C1-872EFA69B581}"/>
    <cellStyle name="Comma 145 2 2" xfId="5459" xr:uid="{07643ECC-958A-4152-8DC5-C797F9CB1E00}"/>
    <cellStyle name="Comma 145 2 2 2" xfId="9532" xr:uid="{BDA88183-EEB9-41F8-A5AB-E2FEF85783FF}"/>
    <cellStyle name="Comma 145 2 2 2 2" xfId="16368" xr:uid="{9629386E-B3F8-4890-9333-6F0933751848}"/>
    <cellStyle name="Comma 145 2 2 3" xfId="13011" xr:uid="{009FB88C-806B-4615-AA5E-7C425E389A37}"/>
    <cellStyle name="Comma 145 2 3" xfId="5460" xr:uid="{38319069-7FA7-4AEF-9AD9-3187379ACF86}"/>
    <cellStyle name="Comma 145 2 3 2" xfId="9533" xr:uid="{50F14466-B00A-4406-95A4-2F791B077909}"/>
    <cellStyle name="Comma 145 2 3 2 2" xfId="16369" xr:uid="{4EAF08F5-CCCB-4C5B-9EB3-E5B485C814CD}"/>
    <cellStyle name="Comma 145 2 3 3" xfId="13012" xr:uid="{8C14D0B8-41C9-44B6-A318-A6ECA66038F2}"/>
    <cellStyle name="Comma 145 2 4" xfId="8440" xr:uid="{684BD445-6AB8-4F96-8CBF-23FC22917C45}"/>
    <cellStyle name="Comma 145 2 4 2" xfId="15276" xr:uid="{769A548D-DD0F-4CDF-9963-B84EB6A37D64}"/>
    <cellStyle name="Comma 145 2 5" xfId="11919" xr:uid="{AB6E321E-BA5C-484A-9751-F42E850B202D}"/>
    <cellStyle name="Comma 145 3" xfId="3852" xr:uid="{86DDB546-9972-40BE-BBDD-9B34E94EF097}"/>
    <cellStyle name="Comma 145 3 2" xfId="5461" xr:uid="{C432BC2A-439A-4251-A3D0-35B38F090D71}"/>
    <cellStyle name="Comma 145 3 2 2" xfId="9534" xr:uid="{6D312E9D-503B-43E5-8911-0A1311833224}"/>
    <cellStyle name="Comma 145 3 2 2 2" xfId="16370" xr:uid="{D520A54D-27AC-4DA8-B7A1-7DB443C28FAF}"/>
    <cellStyle name="Comma 145 3 2 3" xfId="13013" xr:uid="{95A8E29D-9477-45E6-8F6C-DBFF631EB5C9}"/>
    <cellStyle name="Comma 145 3 3" xfId="8441" xr:uid="{B9501DE8-CCB2-4455-9863-B548EB182519}"/>
    <cellStyle name="Comma 145 3 3 2" xfId="15277" xr:uid="{482E0026-F6CA-4943-A0FD-A138FE3CA931}"/>
    <cellStyle name="Comma 145 3 4" xfId="11920" xr:uid="{40D208BD-264B-43EC-B228-32C4C6605D40}"/>
    <cellStyle name="Comma 145 4" xfId="5013" xr:uid="{6E5AA552-12E0-4AD9-B9D9-127C97196071}"/>
    <cellStyle name="Comma 145 4 2" xfId="9172" xr:uid="{4DCDAA51-EA7A-437D-A3D7-CCF1AB621EF0}"/>
    <cellStyle name="Comma 145 4 2 2" xfId="16008" xr:uid="{02DF9B9D-CDCD-4465-B550-77FA5B9993E7}"/>
    <cellStyle name="Comma 145 4 3" xfId="12651" xr:uid="{19A13A1A-ED56-4CC5-B33C-1ACCB69D3FD5}"/>
    <cellStyle name="Comma 145 5" xfId="6707" xr:uid="{D045884F-4D76-432B-845C-5B493D4BB524}"/>
    <cellStyle name="Comma 145 5 2" xfId="10598" xr:uid="{8E3DC99D-4C96-468D-A8FF-D71AC5C6F301}"/>
    <cellStyle name="Comma 145 5 2 2" xfId="17434" xr:uid="{7977A910-8D96-4001-8464-B300D847D9BB}"/>
    <cellStyle name="Comma 145 5 3" xfId="14077" xr:uid="{D887828B-B2FB-4947-98C0-FDC275AFB8C1}"/>
    <cellStyle name="Comma 145 6" xfId="7079" xr:uid="{9D49F87E-ABFD-4FF8-81AD-E359B742569F}"/>
    <cellStyle name="Comma 145 6 2" xfId="10970" xr:uid="{1FC881E1-5E09-43AB-A5EF-BD08C9D2CDE8}"/>
    <cellStyle name="Comma 145 6 2 2" xfId="17806" xr:uid="{BA816B47-A6D4-406B-BF32-6CEFA6D3F6FE}"/>
    <cellStyle name="Comma 145 6 3" xfId="14449" xr:uid="{A8B67640-EEEF-45D0-9934-D816274968FD}"/>
    <cellStyle name="Comma 145 7" xfId="8061" xr:uid="{891C4E1D-50F7-4DBA-9649-6B7AAA3C7C41}"/>
    <cellStyle name="Comma 145 7 2" xfId="14900" xr:uid="{CA09D2E2-CC5E-4D8F-910B-4784CD89999E}"/>
    <cellStyle name="Comma 145 8" xfId="11542" xr:uid="{E3326112-F841-4DE7-BFCF-E66CB687603F}"/>
    <cellStyle name="Comma 146" xfId="1839" xr:uid="{497EFC71-6816-4D3D-809A-C15206E31B38}"/>
    <cellStyle name="Comma 146 2" xfId="3853" xr:uid="{19FE77CB-2109-491E-A284-A3B89C4876B3}"/>
    <cellStyle name="Comma 146 2 2" xfId="5462" xr:uid="{4E86A4B4-E840-47FE-9B54-E513FAEE0FE5}"/>
    <cellStyle name="Comma 146 2 2 2" xfId="9535" xr:uid="{7023A7A1-C5F6-4DE2-91B4-44F1FFB1855B}"/>
    <cellStyle name="Comma 146 2 2 2 2" xfId="16371" xr:uid="{134CE000-0D0B-42B5-8EB3-C843E4C82A36}"/>
    <cellStyle name="Comma 146 2 2 3" xfId="13014" xr:uid="{1F4F7E32-F34F-499D-88BB-DA0426054A0C}"/>
    <cellStyle name="Comma 146 2 3" xfId="5463" xr:uid="{14F29B84-58B4-410C-92C4-F91A928CD0ED}"/>
    <cellStyle name="Comma 146 2 3 2" xfId="9536" xr:uid="{300FA892-9D60-400B-A32B-844F29064C02}"/>
    <cellStyle name="Comma 146 2 3 2 2" xfId="16372" xr:uid="{8F5BB9E8-E970-47D7-9C7E-B802B3340E4A}"/>
    <cellStyle name="Comma 146 2 3 3" xfId="13015" xr:uid="{DF274592-4E66-4531-9666-2E3B4454E36E}"/>
    <cellStyle name="Comma 146 2 4" xfId="8442" xr:uid="{4835AB04-7A4C-494B-AF9B-C2743DDB4506}"/>
    <cellStyle name="Comma 146 2 4 2" xfId="15278" xr:uid="{DD054B5F-7E5B-4421-8102-0232F9210F80}"/>
    <cellStyle name="Comma 146 2 5" xfId="11921" xr:uid="{72F98884-FCF3-45DE-B522-CD621B078358}"/>
    <cellStyle name="Comma 146 3" xfId="3854" xr:uid="{D05E4D5A-3B02-412A-8371-D503D0F7CCD9}"/>
    <cellStyle name="Comma 146 3 2" xfId="5464" xr:uid="{AC60AB26-E9C6-4E7E-9220-DEF91097A268}"/>
    <cellStyle name="Comma 146 3 2 2" xfId="9537" xr:uid="{27263755-570C-4F71-8CA7-B3860758DCA3}"/>
    <cellStyle name="Comma 146 3 2 2 2" xfId="16373" xr:uid="{1265EDA4-5588-41CF-A054-6E0DBD203DB6}"/>
    <cellStyle name="Comma 146 3 2 3" xfId="13016" xr:uid="{B5021F55-89CF-4153-B0D5-9150F06E637E}"/>
    <cellStyle name="Comma 146 3 3" xfId="8443" xr:uid="{72E3D25B-A72F-4C4F-B370-5CC1BADA3EB8}"/>
    <cellStyle name="Comma 146 3 3 2" xfId="15279" xr:uid="{FEF1CFC7-B8A4-4B9C-8FC3-74D7257C78A2}"/>
    <cellStyle name="Comma 146 3 4" xfId="11922" xr:uid="{B5D76367-BCA8-4486-BFD5-3E50AAC69276}"/>
    <cellStyle name="Comma 146 4" xfId="5014" xr:uid="{0AA3FE00-9FCD-4A9C-BAC1-8A7863483982}"/>
    <cellStyle name="Comma 146 4 2" xfId="9173" xr:uid="{51ABB397-1EE5-4590-87E2-E5DA6429AF77}"/>
    <cellStyle name="Comma 146 4 2 2" xfId="16009" xr:uid="{801B1060-2D4F-4ACA-B2DE-614C145F0FAC}"/>
    <cellStyle name="Comma 146 4 3" xfId="12652" xr:uid="{FAB06B9B-7ED8-4BAB-8A7A-1D1E291228E0}"/>
    <cellStyle name="Comma 146 5" xfId="6708" xr:uid="{46BD6902-D659-4BF7-8704-4FED50D27801}"/>
    <cellStyle name="Comma 146 5 2" xfId="10599" xr:uid="{379E1D8E-47A3-4587-B67C-0C2DAFE1A2D0}"/>
    <cellStyle name="Comma 146 5 2 2" xfId="17435" xr:uid="{0C1CFE2A-BBC5-480B-B589-49C644FA8862}"/>
    <cellStyle name="Comma 146 5 3" xfId="14078" xr:uid="{0B6E8237-476D-49CE-A7F1-1B68887C3D0B}"/>
    <cellStyle name="Comma 146 6" xfId="7080" xr:uid="{9B963751-D79D-492E-B767-7200A81D85B0}"/>
    <cellStyle name="Comma 146 6 2" xfId="10971" xr:uid="{8EE769A8-776C-4168-B008-B80842B087AA}"/>
    <cellStyle name="Comma 146 6 2 2" xfId="17807" xr:uid="{45373BAA-2197-4B95-96A6-E3EE9380C056}"/>
    <cellStyle name="Comma 146 6 3" xfId="14450" xr:uid="{F5488BC4-49F5-41BF-AB9D-C72C0968EFD8}"/>
    <cellStyle name="Comma 146 7" xfId="8062" xr:uid="{1C69A9D9-9F74-4A8F-9CFB-F33520519D5D}"/>
    <cellStyle name="Comma 146 7 2" xfId="14901" xr:uid="{2ABC7794-6B9D-44BF-BC21-67847D2C6595}"/>
    <cellStyle name="Comma 146 8" xfId="11543" xr:uid="{C9D8505A-28D2-453F-B2FF-0CC809F5F585}"/>
    <cellStyle name="Comma 147" xfId="3653" xr:uid="{A90D972C-B05B-4400-8EE1-878206619426}"/>
    <cellStyle name="Comma 147 2" xfId="3855" xr:uid="{B30E30C8-C204-434F-9756-E967D00E38E9}"/>
    <cellStyle name="Comma 147 2 2" xfId="5465" xr:uid="{F656D902-2A97-4CB3-99D3-5F23044994C5}"/>
    <cellStyle name="Comma 147 3" xfId="5466" xr:uid="{0EA561AD-3E0A-433A-BD8E-60287F478F3B}"/>
    <cellStyle name="Comma 147 4" xfId="6685" xr:uid="{1ACE924F-99E8-43D5-9C9F-C6086C3496D1}"/>
    <cellStyle name="Comma 148" xfId="3655" xr:uid="{C7CC6FD9-BB24-464B-89FB-9C4C46006BE2}"/>
    <cellStyle name="Comma 148 2" xfId="3724" xr:uid="{62A9E19A-ED39-4A03-A787-B305C326BD4D}"/>
    <cellStyle name="Comma 148 3" xfId="5467" xr:uid="{0F4187EE-9B7E-4581-BD63-03A8ED4A94F1}"/>
    <cellStyle name="Comma 149" xfId="3657" xr:uid="{A0F9C280-2B1B-45CC-8AA0-B16CFFEC866C}"/>
    <cellStyle name="Comma 149 2" xfId="3725" xr:uid="{31BF5D6A-6126-44B1-8971-AD496295BE1E}"/>
    <cellStyle name="Comma 149 3" xfId="5468" xr:uid="{066847B5-77EE-442C-921C-1E178BB18491}"/>
    <cellStyle name="Comma 15" xfId="706" xr:uid="{7D6D0913-677C-469E-98A4-F5D607B88868}"/>
    <cellStyle name="Comma 15 2" xfId="1840" xr:uid="{3A992031-319D-461E-A1BA-B9A646E2F962}"/>
    <cellStyle name="Comma 15 2 10" xfId="11544" xr:uid="{69E328D5-4429-4BC0-B86C-81840C9DF100}"/>
    <cellStyle name="Comma 15 2 2" xfId="1841" xr:uid="{6113F265-5E03-492B-93BC-A35840915A33}"/>
    <cellStyle name="Comma 15 2 2 2" xfId="3856" xr:uid="{2B26ED22-E089-43F0-9BF8-230F88D0C494}"/>
    <cellStyle name="Comma 15 2 2 2 2" xfId="5469" xr:uid="{12693FC5-A8A3-4EBC-B84B-7CF5EF02F639}"/>
    <cellStyle name="Comma 15 2 2 2 2 2" xfId="9538" xr:uid="{580AE792-C4B0-434D-93B0-97A203A94506}"/>
    <cellStyle name="Comma 15 2 2 2 2 2 2" xfId="16374" xr:uid="{D466493A-C56F-4844-9399-15267C9AAD19}"/>
    <cellStyle name="Comma 15 2 2 2 2 3" xfId="13017" xr:uid="{399FD821-F539-4868-A2D5-7F07B9BF6F89}"/>
    <cellStyle name="Comma 15 2 2 2 3" xfId="5470" xr:uid="{2B3BAB6C-4262-44D9-9324-22D01A745E53}"/>
    <cellStyle name="Comma 15 2 2 2 3 2" xfId="9539" xr:uid="{F57600D7-D930-4EBF-8A9D-5331F8251237}"/>
    <cellStyle name="Comma 15 2 2 2 3 2 2" xfId="16375" xr:uid="{CB341E3D-82CC-4B51-9EC6-AD948116B49D}"/>
    <cellStyle name="Comma 15 2 2 2 3 3" xfId="13018" xr:uid="{30886312-9831-4949-8F04-08D330ADE2DC}"/>
    <cellStyle name="Comma 15 2 2 2 4" xfId="8444" xr:uid="{ECC4935D-D526-4994-89D1-856A21A994DF}"/>
    <cellStyle name="Comma 15 2 2 2 4 2" xfId="15280" xr:uid="{92E8935C-8712-4CB3-A65D-FE0EA48E4D10}"/>
    <cellStyle name="Comma 15 2 2 2 5" xfId="11923" xr:uid="{2B4F9F68-2644-4832-94C5-9B3938A73123}"/>
    <cellStyle name="Comma 15 2 2 3" xfId="3857" xr:uid="{A3DEE26A-8D05-4794-9614-2F6AAE01008D}"/>
    <cellStyle name="Comma 15 2 2 3 2" xfId="5471" xr:uid="{E66DB871-7EF5-4660-B972-69F92FD01889}"/>
    <cellStyle name="Comma 15 2 2 3 2 2" xfId="9540" xr:uid="{A9B68EBF-3DCB-4793-890B-8CB157ED5ED5}"/>
    <cellStyle name="Comma 15 2 2 3 2 2 2" xfId="16376" xr:uid="{A191D18A-375D-4A6B-993C-B806A1591D50}"/>
    <cellStyle name="Comma 15 2 2 3 2 3" xfId="13019" xr:uid="{10919760-CD0D-448C-B66E-B63757D57137}"/>
    <cellStyle name="Comma 15 2 2 3 3" xfId="8445" xr:uid="{0E447BF7-A0BB-479B-A129-281363680AD7}"/>
    <cellStyle name="Comma 15 2 2 3 3 2" xfId="15281" xr:uid="{BAD15A7E-6910-43E3-989E-E9D985E6FF53}"/>
    <cellStyle name="Comma 15 2 2 3 4" xfId="11924" xr:uid="{19C3931C-7C23-426B-8176-63A00BB44F13}"/>
    <cellStyle name="Comma 15 2 2 4" xfId="5016" xr:uid="{18AC290F-931D-4727-B2AD-4FB571688467}"/>
    <cellStyle name="Comma 15 2 2 4 2" xfId="9175" xr:uid="{B9277A42-969B-47C6-A193-3E3DF8BB8B5B}"/>
    <cellStyle name="Comma 15 2 2 4 2 2" xfId="16011" xr:uid="{F947E103-3131-4C4C-87AB-1E18EC0A80A5}"/>
    <cellStyle name="Comma 15 2 2 4 3" xfId="12654" xr:uid="{C439C981-29E6-4A9A-BF4E-EA6CD3D5CDF6}"/>
    <cellStyle name="Comma 15 2 2 5" xfId="6710" xr:uid="{96DDB397-3AED-4BDA-9ED2-88A6C018A500}"/>
    <cellStyle name="Comma 15 2 2 5 2" xfId="10601" xr:uid="{74303BAA-20D0-42E9-BECB-185690F0623C}"/>
    <cellStyle name="Comma 15 2 2 5 2 2" xfId="17437" xr:uid="{B9CAB479-F6F0-4CA9-9AAD-3ABE505E633F}"/>
    <cellStyle name="Comma 15 2 2 5 3" xfId="14080" xr:uid="{88BD9523-F2F5-412C-8CF0-1B823686C312}"/>
    <cellStyle name="Comma 15 2 2 6" xfId="7082" xr:uid="{B9534EAD-2575-44AE-815C-A1233C68C7A1}"/>
    <cellStyle name="Comma 15 2 2 6 2" xfId="10973" xr:uid="{831E221A-56A8-4A26-B877-577ECDC1DB8D}"/>
    <cellStyle name="Comma 15 2 2 6 2 2" xfId="17809" xr:uid="{41BE0C88-A4A6-4854-8C7E-B36D99B79903}"/>
    <cellStyle name="Comma 15 2 2 6 3" xfId="14452" xr:uid="{2E1FDC04-EDB0-4DE5-989C-E39345F5E038}"/>
    <cellStyle name="Comma 15 2 2 7" xfId="8064" xr:uid="{66E4419C-91D3-4CA9-9F84-D6F0DB203673}"/>
    <cellStyle name="Comma 15 2 2 7 2" xfId="14903" xr:uid="{86314036-DFC9-47D3-B92C-712BE59E3749}"/>
    <cellStyle name="Comma 15 2 2 8" xfId="11545" xr:uid="{67C3F9D3-07B6-4237-B16A-51A8CDA864E1}"/>
    <cellStyle name="Comma 15 2 3" xfId="3858" xr:uid="{A41ED3E2-0687-4985-AAF5-94B904D68722}"/>
    <cellStyle name="Comma 15 2 3 2" xfId="5472" xr:uid="{102355B0-F761-4D5F-96E1-60C7BE491C29}"/>
    <cellStyle name="Comma 15 2 3 2 2" xfId="9541" xr:uid="{6DF1F43D-57FF-4A83-A68B-4D71DDC71899}"/>
    <cellStyle name="Comma 15 2 3 2 2 2" xfId="16377" xr:uid="{E2DE686C-6BB7-4DE5-A6CA-43D0356AB130}"/>
    <cellStyle name="Comma 15 2 3 2 3" xfId="13020" xr:uid="{B73C00C0-72E6-4446-B455-2A4691C40FCE}"/>
    <cellStyle name="Comma 15 2 3 3" xfId="5473" xr:uid="{1565DFB8-997C-4C88-BF54-F169A9A9D635}"/>
    <cellStyle name="Comma 15 2 3 3 2" xfId="9542" xr:uid="{C4BF908F-7F39-4A36-AE7B-F3BBEBDDAFCA}"/>
    <cellStyle name="Comma 15 2 3 3 2 2" xfId="16378" xr:uid="{60B37B6F-D518-4C02-B5E9-5623A1D6729E}"/>
    <cellStyle name="Comma 15 2 3 3 3" xfId="13021" xr:uid="{2972BD36-19C6-4AD6-B322-11D98DFBDA4F}"/>
    <cellStyle name="Comma 15 2 3 4" xfId="8446" xr:uid="{3CABD048-CCCE-4076-8990-D623C44FBED5}"/>
    <cellStyle name="Comma 15 2 3 4 2" xfId="15282" xr:uid="{9315D8E8-755A-430C-9144-9F3AC9CE6A97}"/>
    <cellStyle name="Comma 15 2 3 5" xfId="11925" xr:uid="{C964CDCA-6E52-43FC-A4FE-F031E638A77D}"/>
    <cellStyle name="Comma 15 2 4" xfId="3859" xr:uid="{45782494-8C48-4ECA-8C0C-E378AF5D5759}"/>
    <cellStyle name="Comma 15 2 4 2" xfId="5474" xr:uid="{8692C06D-0514-49D2-B3C5-A842C35BE41D}"/>
    <cellStyle name="Comma 15 2 4 2 2" xfId="9543" xr:uid="{FC189F92-5579-439E-AA5E-AD5A97B17E87}"/>
    <cellStyle name="Comma 15 2 4 2 2 2" xfId="16379" xr:uid="{C52BD130-071D-4185-A466-54B9810FD35D}"/>
    <cellStyle name="Comma 15 2 4 2 3" xfId="13022" xr:uid="{49824C13-8E01-46FA-9846-AA8EDBC62C2A}"/>
    <cellStyle name="Comma 15 2 4 3" xfId="8447" xr:uid="{A5BD26D0-C4F2-4358-9AEA-A8A6FEB95366}"/>
    <cellStyle name="Comma 15 2 4 3 2" xfId="15283" xr:uid="{DF00B2DD-6C1E-49B9-A480-F6C34B0C14CA}"/>
    <cellStyle name="Comma 15 2 4 4" xfId="11926" xr:uid="{963ED018-CC34-49D3-8A87-A3A7182C2ACC}"/>
    <cellStyle name="Comma 15 2 5" xfId="5015" xr:uid="{DAF7E984-4151-4C29-9FC6-731828A17C64}"/>
    <cellStyle name="Comma 15 2 5 2" xfId="9174" xr:uid="{2FC925C3-FE67-43AA-A4FD-04410F507445}"/>
    <cellStyle name="Comma 15 2 5 2 2" xfId="16010" xr:uid="{FA7FC712-29A3-4576-949F-F512085B7E98}"/>
    <cellStyle name="Comma 15 2 5 3" xfId="12653" xr:uid="{070B11B6-BE75-4E7E-8E3B-23338B7A60BD}"/>
    <cellStyle name="Comma 15 2 6" xfId="6709" xr:uid="{74EFC6E7-34AF-4D1C-A3A9-D0CE92C758A5}"/>
    <cellStyle name="Comma 15 2 6 2" xfId="10600" xr:uid="{9D7F36CE-8EC4-4CB1-B3BC-06D9A0FE9038}"/>
    <cellStyle name="Comma 15 2 6 2 2" xfId="17436" xr:uid="{F48CDF92-0ECE-4A77-9E03-925940166DE0}"/>
    <cellStyle name="Comma 15 2 6 3" xfId="14079" xr:uid="{9084DB2E-9394-4C71-9397-A730C7EEEE1F}"/>
    <cellStyle name="Comma 15 2 6 4" xfId="18290" xr:uid="{A78C900C-CC97-4A91-8D1F-70AE934C4A6D}"/>
    <cellStyle name="Comma 15 2 7" xfId="7081" xr:uid="{9E02589C-1C47-4C5D-B8C7-5FE7BE08B3B0}"/>
    <cellStyle name="Comma 15 2 7 2" xfId="10972" xr:uid="{C3711F26-85F6-4225-A702-86BB65AFE100}"/>
    <cellStyle name="Comma 15 2 7 2 2" xfId="17808" xr:uid="{110A65EE-905C-4E7A-84BA-5321C71A1123}"/>
    <cellStyle name="Comma 15 2 7 3" xfId="14451" xr:uid="{FE19396E-9D92-4680-977F-C9871241C79C}"/>
    <cellStyle name="Comma 15 2 8" xfId="7571" xr:uid="{0A7BFD66-8991-44CD-9411-3DB76D77079C}"/>
    <cellStyle name="Comma 15 2 9" xfId="8063" xr:uid="{A795F989-0DBB-4308-867B-4B2817D1899D}"/>
    <cellStyle name="Comma 15 2 9 2" xfId="14902" xr:uid="{797A408C-B6EF-4E86-B33A-4722BA0F4C93}"/>
    <cellStyle name="Comma 15 3" xfId="1842" xr:uid="{9E2EE336-5DF4-4EDD-9C87-56FE0BD9C90E}"/>
    <cellStyle name="Comma 15 3 10" xfId="11546" xr:uid="{9DE21ADE-1C4F-480E-BCAB-93901597F2AE}"/>
    <cellStyle name="Comma 15 3 2" xfId="1843" xr:uid="{C7AA4A48-8B82-41E7-A6D3-A70FD2784E0D}"/>
    <cellStyle name="Comma 15 3 2 2" xfId="3860" xr:uid="{54C13D01-ADDB-4C8C-AEA5-515641BFB47C}"/>
    <cellStyle name="Comma 15 3 2 2 2" xfId="5475" xr:uid="{7DE30CE6-6E26-4C0F-B9C9-933E915D2737}"/>
    <cellStyle name="Comma 15 3 2 2 2 2" xfId="9544" xr:uid="{CBCEA5E1-D3F4-4A30-8525-3AE35A547013}"/>
    <cellStyle name="Comma 15 3 2 2 2 2 2" xfId="16380" xr:uid="{BEA88454-7E45-41B7-AE0D-64D21F597807}"/>
    <cellStyle name="Comma 15 3 2 2 2 3" xfId="13023" xr:uid="{B6413606-D06B-4076-BC82-A7204A61C8B2}"/>
    <cellStyle name="Comma 15 3 2 2 3" xfId="5476" xr:uid="{50A828C3-2EFC-4064-BC40-5B8AF24E94E1}"/>
    <cellStyle name="Comma 15 3 2 2 3 2" xfId="9545" xr:uid="{91BF6A98-CDE9-4A62-B397-4675FFFDC8E0}"/>
    <cellStyle name="Comma 15 3 2 2 3 2 2" xfId="16381" xr:uid="{FA78DC61-3EAD-4A6B-ACCE-20885A3A94E7}"/>
    <cellStyle name="Comma 15 3 2 2 3 3" xfId="13024" xr:uid="{2E859C50-67C6-49B1-A4B5-1445042C8ECC}"/>
    <cellStyle name="Comma 15 3 2 2 4" xfId="8448" xr:uid="{D3DC056B-D533-4901-8E2F-8D529BEF6055}"/>
    <cellStyle name="Comma 15 3 2 2 4 2" xfId="15284" xr:uid="{AF16AFEB-2EF3-4CFA-8B98-9749EE09485D}"/>
    <cellStyle name="Comma 15 3 2 2 5" xfId="11927" xr:uid="{C4E10999-5F66-47C7-B717-6CFCDE0AE325}"/>
    <cellStyle name="Comma 15 3 2 3" xfId="3861" xr:uid="{00C4D3B1-F237-491B-947C-3093FB917CD4}"/>
    <cellStyle name="Comma 15 3 2 3 2" xfId="5477" xr:uid="{A1DF266E-1D04-49C3-B61C-A3F4BCF9143A}"/>
    <cellStyle name="Comma 15 3 2 3 2 2" xfId="9546" xr:uid="{897FF08C-92E5-473E-9C32-670A9CB0D7AD}"/>
    <cellStyle name="Comma 15 3 2 3 2 2 2" xfId="16382" xr:uid="{2DFFB717-A15F-4BFB-AF23-B9D78B663A7C}"/>
    <cellStyle name="Comma 15 3 2 3 2 3" xfId="13025" xr:uid="{7BEA3EF8-F5FE-4217-8E98-75E85449AB04}"/>
    <cellStyle name="Comma 15 3 2 3 3" xfId="8449" xr:uid="{FF324D76-530F-4D34-BBDB-BF747755CB46}"/>
    <cellStyle name="Comma 15 3 2 3 3 2" xfId="15285" xr:uid="{954C77E5-0C64-4BCB-93C3-5F012BF3F054}"/>
    <cellStyle name="Comma 15 3 2 3 4" xfId="11928" xr:uid="{9756E1E0-4BEC-4BF3-873D-84BCDBD6DA25}"/>
    <cellStyle name="Comma 15 3 2 4" xfId="5018" xr:uid="{AC9459B8-1CB2-4E6C-B8C5-94AA13C98BD6}"/>
    <cellStyle name="Comma 15 3 2 4 2" xfId="9177" xr:uid="{F2FF7933-5FC5-44EE-B6B7-C96BD30A23B2}"/>
    <cellStyle name="Comma 15 3 2 4 2 2" xfId="16013" xr:uid="{85DCE139-3B94-40F6-8AB6-798F9D2B6574}"/>
    <cellStyle name="Comma 15 3 2 4 3" xfId="12656" xr:uid="{59DAFCE3-E19C-48A2-B768-7EF01CEA741F}"/>
    <cellStyle name="Comma 15 3 2 5" xfId="6712" xr:uid="{F95BC62E-680D-44BC-9FCB-CE8218F51395}"/>
    <cellStyle name="Comma 15 3 2 5 2" xfId="10603" xr:uid="{64193045-1662-41E2-BDBB-242C8DA13189}"/>
    <cellStyle name="Comma 15 3 2 5 2 2" xfId="17439" xr:uid="{32BE4325-49BA-41E2-ABC1-AF09E7EA699A}"/>
    <cellStyle name="Comma 15 3 2 5 3" xfId="14082" xr:uid="{748F5BA0-085C-4983-BF86-4CE703EDEFBA}"/>
    <cellStyle name="Comma 15 3 2 6" xfId="7084" xr:uid="{C1848A6C-F9A3-4DEC-8236-65A8D81CB798}"/>
    <cellStyle name="Comma 15 3 2 6 2" xfId="10975" xr:uid="{F7BA1CC9-DF58-434A-9D3E-1A3409B1CD32}"/>
    <cellStyle name="Comma 15 3 2 6 2 2" xfId="17811" xr:uid="{687454C6-D1C3-495A-B7CB-9004AD146350}"/>
    <cellStyle name="Comma 15 3 2 6 3" xfId="14454" xr:uid="{3BE8C52E-0B88-4124-A0E5-0B831EDC2A4D}"/>
    <cellStyle name="Comma 15 3 2 7" xfId="8066" xr:uid="{1F5ED4E4-6DF2-4CD7-A862-D9B024E38010}"/>
    <cellStyle name="Comma 15 3 2 7 2" xfId="14905" xr:uid="{04E97DA8-965E-448F-8270-0030E9D2348E}"/>
    <cellStyle name="Comma 15 3 2 8" xfId="11547" xr:uid="{58A3F264-4F64-4AF0-AF7B-2A9A5AF7199D}"/>
    <cellStyle name="Comma 15 3 3" xfId="3862" xr:uid="{E4356690-B50B-4B50-ABBA-2DA8D51ADF0D}"/>
    <cellStyle name="Comma 15 3 3 2" xfId="5478" xr:uid="{F20E0A6B-68BC-4DE8-AFB5-44862C8D8782}"/>
    <cellStyle name="Comma 15 3 3 2 2" xfId="9547" xr:uid="{D9472B2B-9DE3-41C5-B864-E0F1026D10FB}"/>
    <cellStyle name="Comma 15 3 3 2 2 2" xfId="16383" xr:uid="{013933FE-A0FA-4237-9A74-801EED2AC4D5}"/>
    <cellStyle name="Comma 15 3 3 2 3" xfId="13026" xr:uid="{9C3692C5-D0DB-4492-AA76-3D3CBF3CABB8}"/>
    <cellStyle name="Comma 15 3 3 3" xfId="5479" xr:uid="{DF1F0ACE-AA00-4361-AC79-2E9EA2F24A6E}"/>
    <cellStyle name="Comma 15 3 3 3 2" xfId="9548" xr:uid="{100A9A05-BD6F-4B88-B831-BC7A33DDA506}"/>
    <cellStyle name="Comma 15 3 3 3 2 2" xfId="16384" xr:uid="{1048A400-0214-4DB3-BE94-8115E9DE071C}"/>
    <cellStyle name="Comma 15 3 3 3 3" xfId="13027" xr:uid="{5FCF9234-5174-4508-A6BF-F39DD060ACDD}"/>
    <cellStyle name="Comma 15 3 3 4" xfId="8450" xr:uid="{528DCADE-61A4-4E43-AF5E-03A135E973EA}"/>
    <cellStyle name="Comma 15 3 3 4 2" xfId="15286" xr:uid="{9D3D073F-B315-46BD-A84B-859D370AE865}"/>
    <cellStyle name="Comma 15 3 3 5" xfId="11929" xr:uid="{2BB2DB44-9FB9-4A69-A1FB-CFD716DC0C0E}"/>
    <cellStyle name="Comma 15 3 4" xfId="3863" xr:uid="{1FBE3279-986F-4D88-BF5E-0844BE5254EC}"/>
    <cellStyle name="Comma 15 3 4 2" xfId="5480" xr:uid="{1677C1A2-CAAE-448B-9D2A-6DB6E6FCF533}"/>
    <cellStyle name="Comma 15 3 4 2 2" xfId="9549" xr:uid="{42F9FFE1-C577-4065-938D-AEF23C2B420B}"/>
    <cellStyle name="Comma 15 3 4 2 2 2" xfId="16385" xr:uid="{01DFB8B2-98E7-44A5-BDC8-12BCBECB7242}"/>
    <cellStyle name="Comma 15 3 4 2 3" xfId="13028" xr:uid="{82C69195-50E2-48FE-957A-80773AD6F519}"/>
    <cellStyle name="Comma 15 3 4 3" xfId="8451" xr:uid="{2E81AC09-D746-47E5-BA37-187324C85254}"/>
    <cellStyle name="Comma 15 3 4 3 2" xfId="15287" xr:uid="{DAB6ADA9-D399-4A6B-8D5B-7D8286C15D38}"/>
    <cellStyle name="Comma 15 3 4 4" xfId="11930" xr:uid="{DEDA9267-22E6-4AC5-851A-774A81D3BD10}"/>
    <cellStyle name="Comma 15 3 5" xfId="5017" xr:uid="{9161FA6D-BD9E-4754-95F5-E03207A82775}"/>
    <cellStyle name="Comma 15 3 5 2" xfId="9176" xr:uid="{148934F8-8D07-4F78-B8EF-2D74B44016B5}"/>
    <cellStyle name="Comma 15 3 5 2 2" xfId="16012" xr:uid="{D0C6F1D8-6D57-4042-8326-441E353CFE81}"/>
    <cellStyle name="Comma 15 3 5 3" xfId="12655" xr:uid="{DC62794E-0919-4EFC-A5A7-7B19E4064A76}"/>
    <cellStyle name="Comma 15 3 6" xfId="6711" xr:uid="{EBA170FB-CB38-417D-95DB-527C2415FE9A}"/>
    <cellStyle name="Comma 15 3 6 2" xfId="10602" xr:uid="{25CD5832-0D48-4358-8EC6-741701066850}"/>
    <cellStyle name="Comma 15 3 6 2 2" xfId="17438" xr:uid="{CE0FD0BD-E244-4A90-8300-7BD57445AB80}"/>
    <cellStyle name="Comma 15 3 6 3" xfId="14081" xr:uid="{1CB88D2C-AF78-4FAC-9BBF-7AE35FEB066E}"/>
    <cellStyle name="Comma 15 3 6 4" xfId="1337" xr:uid="{03BC6F7B-2555-4479-B392-469032E8D032}"/>
    <cellStyle name="Comma 15 3 7" xfId="7083" xr:uid="{CC703CA7-7567-46DF-ABFC-79882B17A67D}"/>
    <cellStyle name="Comma 15 3 7 2" xfId="10974" xr:uid="{2E8DD153-E880-4B18-9377-AC55FD48ADF3}"/>
    <cellStyle name="Comma 15 3 7 2 2" xfId="17810" xr:uid="{39949CD7-4A38-42CF-9093-1ED096FB6035}"/>
    <cellStyle name="Comma 15 3 7 3" xfId="14453" xr:uid="{5DD15CDA-0582-4F7D-88B3-DDF693BE9E1A}"/>
    <cellStyle name="Comma 15 3 8" xfId="7572" xr:uid="{056C639F-9675-413F-B84C-69EE703E2C52}"/>
    <cellStyle name="Comma 15 3 9" xfId="8065" xr:uid="{FA29706E-B34A-4D28-A8DF-24C09E2519F0}"/>
    <cellStyle name="Comma 15 3 9 2" xfId="14904" xr:uid="{21ABD10F-398D-4D97-A8AA-14F7BDB29F69}"/>
    <cellStyle name="Comma 15 4" xfId="1844" xr:uid="{41AB2E62-8303-4A62-AC6C-F98DE13070DE}"/>
    <cellStyle name="Comma 15 4 2" xfId="3864" xr:uid="{CD892C91-9236-401F-91F5-03AD46820CBD}"/>
    <cellStyle name="Comma 15 4 2 2" xfId="5481" xr:uid="{3EDBADCC-5C36-4F52-BFC4-11BAD659C46B}"/>
    <cellStyle name="Comma 15 4 2 2 2" xfId="9550" xr:uid="{1A9682EF-0F0A-48F3-9776-53510E0A52BD}"/>
    <cellStyle name="Comma 15 4 2 2 2 2" xfId="16386" xr:uid="{CE5A877E-B416-4F2F-B451-1709E702A6B2}"/>
    <cellStyle name="Comma 15 4 2 2 3" xfId="13029" xr:uid="{1E9E6FBB-2F58-4D92-85DF-DFAB39C1EF32}"/>
    <cellStyle name="Comma 15 4 2 3" xfId="5482" xr:uid="{C617C179-2EA7-4638-9789-42B856FEC2B5}"/>
    <cellStyle name="Comma 15 4 2 3 2" xfId="9551" xr:uid="{A0BE0986-603A-41BC-BA1D-0DACDBC90F3B}"/>
    <cellStyle name="Comma 15 4 2 3 2 2" xfId="16387" xr:uid="{6C6D0C27-9A66-4104-AEC7-EA478F986D38}"/>
    <cellStyle name="Comma 15 4 2 3 3" xfId="13030" xr:uid="{FF985B74-5854-49F5-9561-BDD38A511655}"/>
    <cellStyle name="Comma 15 4 2 4" xfId="8452" xr:uid="{14CF524B-EA07-48F1-9EFC-F65890753C3F}"/>
    <cellStyle name="Comma 15 4 2 4 2" xfId="15288" xr:uid="{366CE55A-D71E-4B26-B552-1F725B11AC3E}"/>
    <cellStyle name="Comma 15 4 2 5" xfId="11931" xr:uid="{01CC41B5-C868-4693-BE23-D8B4D8B83105}"/>
    <cellStyle name="Comma 15 4 3" xfId="3865" xr:uid="{60C3D22B-4163-4CD3-88CA-76D9C1730BD3}"/>
    <cellStyle name="Comma 15 4 3 2" xfId="5483" xr:uid="{713BBDCF-7090-4DC0-8071-F2723348BEB0}"/>
    <cellStyle name="Comma 15 4 3 2 2" xfId="9552" xr:uid="{FF8C2645-56ED-41E2-89D4-C488D93A2C0B}"/>
    <cellStyle name="Comma 15 4 3 2 2 2" xfId="16388" xr:uid="{2FA6A807-7275-4E5A-9E7A-961DF882A852}"/>
    <cellStyle name="Comma 15 4 3 2 3" xfId="13031" xr:uid="{42285057-17A4-4E49-AAD5-44159A4B4ACB}"/>
    <cellStyle name="Comma 15 4 3 3" xfId="8453" xr:uid="{EDD0D75B-5317-439B-9066-623DB7F6145D}"/>
    <cellStyle name="Comma 15 4 3 3 2" xfId="15289" xr:uid="{B205DA90-FF4A-4529-B99B-F8E258FDC370}"/>
    <cellStyle name="Comma 15 4 3 4" xfId="11932" xr:uid="{13A65A68-4329-434C-8CAC-8080C7E6A3ED}"/>
    <cellStyle name="Comma 15 4 4" xfId="5019" xr:uid="{E08D286A-950E-4B81-82F3-327ECB8F2FAE}"/>
    <cellStyle name="Comma 15 4 4 2" xfId="9178" xr:uid="{02ED30B3-8B0A-4B2B-9D1E-2FFABF2AC0EE}"/>
    <cellStyle name="Comma 15 4 4 2 2" xfId="16014" xr:uid="{37732535-6EFB-45B8-AEC8-7C6FD80D6B69}"/>
    <cellStyle name="Comma 15 4 4 3" xfId="12657" xr:uid="{06D89273-11E1-4EA3-9A12-2A133A34114B}"/>
    <cellStyle name="Comma 15 4 5" xfId="6713" xr:uid="{0618CC30-897F-4D96-A61F-604DDABA0631}"/>
    <cellStyle name="Comma 15 4 5 2" xfId="10604" xr:uid="{6319AEF5-AB40-49DE-8F2D-86BBFFE1B738}"/>
    <cellStyle name="Comma 15 4 5 2 2" xfId="17440" xr:uid="{DD1C0ECE-FA62-4877-AC25-324B8FC33F55}"/>
    <cellStyle name="Comma 15 4 5 3" xfId="14083" xr:uid="{6DADFE55-4A85-4E91-8928-FB7DBBC53D17}"/>
    <cellStyle name="Comma 15 4 6" xfId="7085" xr:uid="{51594DD3-9E62-46A2-A585-30DCC4B390F4}"/>
    <cellStyle name="Comma 15 4 6 2" xfId="10976" xr:uid="{8DE62BFD-FE6A-4469-BC17-DBBFD0C1F8F6}"/>
    <cellStyle name="Comma 15 4 6 2 2" xfId="17812" xr:uid="{9EAEADEE-8C4F-4DAF-8920-8545D8D59952}"/>
    <cellStyle name="Comma 15 4 6 3" xfId="14455" xr:uid="{60DEAB80-ACFC-4F79-B721-C42E00053887}"/>
    <cellStyle name="Comma 15 4 7" xfId="8067" xr:uid="{374FD66B-414D-4083-8CD0-F8BEDF4D9D60}"/>
    <cellStyle name="Comma 15 4 7 2" xfId="14906" xr:uid="{FA42CCC7-B340-4D48-A84B-050861CD27A6}"/>
    <cellStyle name="Comma 15 4 8" xfId="11548" xr:uid="{CDDF4D48-0E71-44B6-B583-2EE1DB19A88A}"/>
    <cellStyle name="Comma 15 5" xfId="1845" xr:uid="{0DF5A60E-4A29-4110-B11B-89997D4ACAC6}"/>
    <cellStyle name="Comma 15 5 2" xfId="3866" xr:uid="{9FCB035F-6B90-4C63-B184-CED55A15CE90}"/>
    <cellStyle name="Comma 15 5 2 2" xfId="5484" xr:uid="{32B62199-3E66-4C7C-8676-E1A51B669657}"/>
    <cellStyle name="Comma 15 5 2 2 2" xfId="9553" xr:uid="{25B83274-CFE6-4ABD-BA77-E4D661265AF5}"/>
    <cellStyle name="Comma 15 5 2 2 2 2" xfId="16389" xr:uid="{2A3F0DEB-8E8F-423B-A982-627FB508F97F}"/>
    <cellStyle name="Comma 15 5 2 2 3" xfId="13032" xr:uid="{21DB45FE-7E61-4F8C-95AF-C06C1720A1E4}"/>
    <cellStyle name="Comma 15 5 2 3" xfId="5485" xr:uid="{7A7D2567-62E3-4CDC-91E4-62809106E63C}"/>
    <cellStyle name="Comma 15 5 2 3 2" xfId="9554" xr:uid="{4CFE3B14-0431-4E33-8157-8CE80F0CD203}"/>
    <cellStyle name="Comma 15 5 2 3 2 2" xfId="16390" xr:uid="{741BA86C-8F3A-4C11-9441-7F1DA63FA3A7}"/>
    <cellStyle name="Comma 15 5 2 3 3" xfId="13033" xr:uid="{9AEB510F-7157-4B42-976C-A147D75E55F7}"/>
    <cellStyle name="Comma 15 5 2 4" xfId="8454" xr:uid="{AC585113-05FC-48A9-9530-D59AFF968E4A}"/>
    <cellStyle name="Comma 15 5 2 4 2" xfId="15290" xr:uid="{A7753994-F6F7-4965-8D7E-64BEB80064FA}"/>
    <cellStyle name="Comma 15 5 2 5" xfId="11933" xr:uid="{C59035D6-B0DE-49D8-8826-0A5089544487}"/>
    <cellStyle name="Comma 15 5 3" xfId="3867" xr:uid="{19206212-50AD-4666-802A-27E95095F02F}"/>
    <cellStyle name="Comma 15 5 3 2" xfId="5486" xr:uid="{75D05464-5EAB-49B9-86D2-B258E91A95DC}"/>
    <cellStyle name="Comma 15 5 3 2 2" xfId="9555" xr:uid="{88BA3A99-B34D-4C20-A136-8BA90340C21C}"/>
    <cellStyle name="Comma 15 5 3 2 2 2" xfId="16391" xr:uid="{A84F62C6-A491-4D90-8327-71DE129A7AE8}"/>
    <cellStyle name="Comma 15 5 3 2 3" xfId="13034" xr:uid="{58C9E1FF-A16E-453D-8F23-63B9E1DBEBAC}"/>
    <cellStyle name="Comma 15 5 3 3" xfId="8455" xr:uid="{A99CA54E-7F53-49FE-B5AB-858A64E7547F}"/>
    <cellStyle name="Comma 15 5 3 3 2" xfId="15291" xr:uid="{A7618982-EB76-49FB-B098-06E0DD9601D7}"/>
    <cellStyle name="Comma 15 5 3 4" xfId="11934" xr:uid="{B44C9A49-A6DE-4FA1-94DB-E4324B263A9F}"/>
    <cellStyle name="Comma 15 5 4" xfId="5020" xr:uid="{F8B76F0C-B8EB-4E05-9D77-73BA4B16FCE2}"/>
    <cellStyle name="Comma 15 5 4 2" xfId="9179" xr:uid="{E7FF6325-EF9C-47D8-8A9D-3C61E45481C1}"/>
    <cellStyle name="Comma 15 5 4 2 2" xfId="16015" xr:uid="{3D6B9704-FD5C-4E93-83B3-6E2F4D689E8D}"/>
    <cellStyle name="Comma 15 5 4 3" xfId="12658" xr:uid="{905A72E8-A524-47E2-9E28-97F1A1C37FE6}"/>
    <cellStyle name="Comma 15 5 5" xfId="6714" xr:uid="{52C75DAB-D671-4470-9E5E-C1E8E5FA69C7}"/>
    <cellStyle name="Comma 15 5 5 2" xfId="10605" xr:uid="{279554C7-43B5-4ADB-A51F-32318664DD0E}"/>
    <cellStyle name="Comma 15 5 5 2 2" xfId="17441" xr:uid="{228A12AF-5D21-4574-B7D3-B4E02C127412}"/>
    <cellStyle name="Comma 15 5 5 3" xfId="14084" xr:uid="{B2B5197C-24B0-4830-A7A6-EDF332B8CEC5}"/>
    <cellStyle name="Comma 15 5 6" xfId="7086" xr:uid="{8E52BE74-1E3B-4A0E-B21A-13A237BA13F3}"/>
    <cellStyle name="Comma 15 5 6 2" xfId="10977" xr:uid="{DB837406-FBEC-439E-855B-79372E0A35A0}"/>
    <cellStyle name="Comma 15 5 6 2 2" xfId="17813" xr:uid="{53E9CCC9-9AE7-4671-9F09-4B5E93654B30}"/>
    <cellStyle name="Comma 15 5 6 3" xfId="14456" xr:uid="{7055B94D-19D3-4410-9610-22928C446383}"/>
    <cellStyle name="Comma 15 5 7" xfId="8068" xr:uid="{AAEF66D4-6E0A-4ACD-846A-BEBEDC473AD5}"/>
    <cellStyle name="Comma 15 5 7 2" xfId="14907" xr:uid="{D154B95F-F6CA-4D6F-9C95-150B7FFEABEE}"/>
    <cellStyle name="Comma 15 5 8" xfId="11549" xr:uid="{A8DC2BB7-98EB-4CD5-99AC-1CFA18EE30BC}"/>
    <cellStyle name="Comma 15 6" xfId="3868" xr:uid="{4C753BAB-878D-47E0-A101-A51CC0E2BEF0}"/>
    <cellStyle name="Comma 15 6 2" xfId="5487" xr:uid="{2DA57BA7-C0E7-4D52-90E2-296411CA1319}"/>
    <cellStyle name="Comma 15 6 2 2" xfId="9556" xr:uid="{A1ACF54C-169E-4845-999A-E78D7FE541E1}"/>
    <cellStyle name="Comma 15 6 2 2 2" xfId="16392" xr:uid="{2BA99491-4A1A-4439-B194-DD227746D9DC}"/>
    <cellStyle name="Comma 15 6 2 3" xfId="13035" xr:uid="{87CA9F86-8A64-4204-98B7-2E012420EA29}"/>
    <cellStyle name="Comma 15 6 3" xfId="5488" xr:uid="{811037D9-018E-4248-8551-16BD55D0CBF7}"/>
    <cellStyle name="Comma 15 6 3 2" xfId="9557" xr:uid="{2828121B-9A00-4F0F-8EDB-961B5BDB2037}"/>
    <cellStyle name="Comma 15 6 3 2 2" xfId="16393" xr:uid="{114AB97C-8B33-4C2F-B55F-D94C4DDF6B26}"/>
    <cellStyle name="Comma 15 6 3 3" xfId="13036" xr:uid="{EAA2F0F2-A2A2-4518-B1CA-95DFEAE7EBDE}"/>
    <cellStyle name="Comma 15 6 4" xfId="8456" xr:uid="{9331DB6B-3D2A-40CA-81E3-B918BA0DE3B2}"/>
    <cellStyle name="Comma 15 6 4 2" xfId="15292" xr:uid="{52CBEC58-90BC-4F94-99B1-995A1EDF3B38}"/>
    <cellStyle name="Comma 15 6 5" xfId="11935" xr:uid="{DAAB2440-74FC-4886-A626-AE51199234D3}"/>
    <cellStyle name="Comma 15 7" xfId="3869" xr:uid="{8A62F2E6-018F-4160-B70B-8B91A032EA03}"/>
    <cellStyle name="Comma 15 7 2" xfId="5489" xr:uid="{D6C220D8-5973-4431-8A54-F0573EB3622B}"/>
    <cellStyle name="Comma 15 8" xfId="5490" xr:uid="{79C788F9-7A59-4695-85A0-92D2D8358269}"/>
    <cellStyle name="Comma 15 8 2" xfId="9558" xr:uid="{32F6D6E0-EC0B-45BD-BC7E-EC13F77FD7FA}"/>
    <cellStyle name="Comma 15 8 2 2" xfId="16394" xr:uid="{98D0E4B8-81A9-4854-825C-A53CC1A7143C}"/>
    <cellStyle name="Comma 15 8 3" xfId="13037" xr:uid="{2B1C9BB7-4649-4F94-90BD-191E9B88FE9B}"/>
    <cellStyle name="Comma 15 9" xfId="7570" xr:uid="{B921BD9C-BCF7-45C6-B14A-702C77D2DC23}"/>
    <cellStyle name="Comma 150" xfId="3659" xr:uid="{F8729E96-FFA3-4B96-825F-FE215DCBE8D0}"/>
    <cellStyle name="Comma 150 2" xfId="3870" xr:uid="{80FD46F0-CFB8-464A-88BE-B1429B237B88}"/>
    <cellStyle name="Comma 150 3" xfId="5491" xr:uid="{9D43E463-1653-4F36-9187-D153AE7EA4A8}"/>
    <cellStyle name="Comma 151" xfId="3661" xr:uid="{186636FD-C13D-4EF7-939D-3439269B8606}"/>
    <cellStyle name="Comma 151 2" xfId="3726" xr:uid="{8C65DEDF-4B78-4D72-A4F5-EDC679E3810F}"/>
    <cellStyle name="Comma 151 3" xfId="5492" xr:uid="{939E3670-5D32-4A9E-9548-47EA72F60148}"/>
    <cellStyle name="Comma 152" xfId="3727" xr:uid="{6125B2FC-B497-43C5-AE5D-267FC7C1C993}"/>
    <cellStyle name="Comma 152 2" xfId="3871" xr:uid="{75AEAAAB-8510-440A-AB0B-7AE4BE1FC3B0}"/>
    <cellStyle name="Comma 152 3" xfId="5493" xr:uid="{59B104BF-363A-476D-B2B9-73216FADCEC5}"/>
    <cellStyle name="Comma 152 4" xfId="5494" xr:uid="{349C6006-1D45-439F-B4CD-719797515EF0}"/>
    <cellStyle name="Comma 152 5" xfId="7055" xr:uid="{0F39A1AF-8781-44C4-919E-7FDC0054B92F}"/>
    <cellStyle name="Comma 152 5 2" xfId="10946" xr:uid="{94A142E7-F63A-4B36-8C12-5EF2A93F7A0B}"/>
    <cellStyle name="Comma 152 5 2 2" xfId="17782" xr:uid="{0B84F7CA-C51E-4207-86AD-92F280807647}"/>
    <cellStyle name="Comma 152 5 3" xfId="14425" xr:uid="{B3EBB810-65BB-4100-AE75-63C6E9D2A72B}"/>
    <cellStyle name="Comma 152 6" xfId="7427" xr:uid="{166F785C-D04E-45A9-B114-3B8C94517E65}"/>
    <cellStyle name="Comma 152 6 2" xfId="11318" xr:uid="{847502BB-A525-4532-9F5D-43AE1D4E1026}"/>
    <cellStyle name="Comma 152 6 2 2" xfId="18154" xr:uid="{80CB95AF-C78A-4576-90CB-DDE044E6072F}"/>
    <cellStyle name="Comma 152 6 3" xfId="14797" xr:uid="{0C975001-C933-4BBB-832D-B20273CABD02}"/>
    <cellStyle name="Comma 153" xfId="3728" xr:uid="{F9C3A3D0-2719-4819-8707-40F5B6375663}"/>
    <cellStyle name="Comma 153 2" xfId="7054" xr:uid="{8BA4BE37-65D2-491D-8770-B8F5B6B9B04B}"/>
    <cellStyle name="Comma 153 2 2" xfId="10945" xr:uid="{5C5036A4-D06D-477A-B5A4-A0E24B488BB4}"/>
    <cellStyle name="Comma 153 2 2 2" xfId="17781" xr:uid="{706EF22C-9574-40C3-9B0C-014FAE4D7704}"/>
    <cellStyle name="Comma 153 2 3" xfId="14424" xr:uid="{C930CF1B-060A-42E5-A142-BF3E5AB3BF57}"/>
    <cellStyle name="Comma 153 3" xfId="7426" xr:uid="{87DAA3EB-F9AA-42AA-B4B7-774BC77E0E66}"/>
    <cellStyle name="Comma 153 3 2" xfId="11317" xr:uid="{AFC5F798-B8C7-47C3-91F8-955A744A137A}"/>
    <cellStyle name="Comma 153 3 2 2" xfId="18153" xr:uid="{EE3A1DF0-D81A-4371-8092-58A36C8D62C8}"/>
    <cellStyle name="Comma 153 3 3" xfId="14796" xr:uid="{0C197515-33A0-468F-85B1-B9E61D8448EF}"/>
    <cellStyle name="Comma 154" xfId="3729" xr:uid="{2AAD93D1-B0AA-44EE-942A-7D474C922CA1}"/>
    <cellStyle name="Comma 154 2" xfId="7058" xr:uid="{0BBD25FE-1021-46FE-B74E-F7109A0D2C83}"/>
    <cellStyle name="Comma 154 2 2" xfId="10949" xr:uid="{F65884B9-0A14-42F0-AA20-683D96CD4F4F}"/>
    <cellStyle name="Comma 154 2 2 2" xfId="17785" xr:uid="{781456AD-28D8-4F97-B351-6D76CC5F6302}"/>
    <cellStyle name="Comma 154 2 3" xfId="14428" xr:uid="{7038095E-3696-41DC-8666-496130B420DA}"/>
    <cellStyle name="Comma 154 3" xfId="7430" xr:uid="{7E08061E-3A94-4245-B1AD-3CE42DFDE88A}"/>
    <cellStyle name="Comma 154 3 2" xfId="11321" xr:uid="{D4AC30F0-97AB-4F30-850F-48BB04C5C686}"/>
    <cellStyle name="Comma 154 3 2 2" xfId="18157" xr:uid="{CD4ED9E7-D7E4-43EC-A0AA-5A0EB57DC58A}"/>
    <cellStyle name="Comma 154 3 3" xfId="14800" xr:uid="{AA56FBDA-CF81-4038-ACDB-8EF73E7F852B}"/>
    <cellStyle name="Comma 155" xfId="3730" xr:uid="{DE625B32-7138-4E58-ACA4-0B071D7E315E}"/>
    <cellStyle name="Comma 156" xfId="3731" xr:uid="{CA2C1D8D-50F2-49A2-BE4C-F122B14C8060}"/>
    <cellStyle name="Comma 157" xfId="3732" xr:uid="{8380145A-9E17-4F46-9DB4-8549F8FEE8EF}"/>
    <cellStyle name="Comma 158" xfId="3662" xr:uid="{720F28F8-3630-4B87-862A-F7A132502DA3}"/>
    <cellStyle name="Comma 159" xfId="3666" xr:uid="{67B029AB-2704-4FB5-A9D8-82ABBCF017F0}"/>
    <cellStyle name="Comma 16" xfId="707" xr:uid="{D1F3AEDE-1705-4CFF-A4EA-F26742618FFC}"/>
    <cellStyle name="Comma 16 2" xfId="2" xr:uid="{00000000-0005-0000-0000-000001000000}"/>
    <cellStyle name="Comma 16 2 2" xfId="7574" xr:uid="{61827AF0-0D19-4E0A-8F3B-3AF25B869DBA}"/>
    <cellStyle name="Comma 16 3" xfId="3872" xr:uid="{D75CEE37-58B8-432B-8505-E1DB0ABC784F}"/>
    <cellStyle name="Comma 16 3 2" xfId="7575" xr:uid="{2F1114F9-DF87-4159-8E2B-E1725E073E0A}"/>
    <cellStyle name="Comma 16 4" xfId="7573" xr:uid="{987D84FA-A4A4-413D-B59E-EDF072A4620F}"/>
    <cellStyle name="Comma 160" xfId="3667" xr:uid="{665F54ED-0F81-4854-AA16-A002E6ED7C0B}"/>
    <cellStyle name="Comma 161" xfId="3668" xr:uid="{B37EB705-9D53-4E26-96CF-A7408536BB62}"/>
    <cellStyle name="Comma 162" xfId="3671" xr:uid="{85E374C3-AC90-4930-97FC-7B2EB2CB8876}"/>
    <cellStyle name="Comma 163" xfId="3669" xr:uid="{39B8352F-9D06-48B4-AC41-A4DC83A9C2AF}"/>
    <cellStyle name="Comma 164" xfId="3673" xr:uid="{FD897849-5A17-4F35-B66D-C1AFDC806C04}"/>
    <cellStyle name="Comma 165" xfId="3676" xr:uid="{5CDDF84A-4F3E-4D1C-ACB6-E8ED8749A147}"/>
    <cellStyle name="Comma 166" xfId="3678" xr:uid="{0EE4D5DE-CF52-404F-9B93-E7075F0239A6}"/>
    <cellStyle name="Comma 167" xfId="3680" xr:uid="{09C4B06A-9611-4810-955B-591F71131DCB}"/>
    <cellStyle name="Comma 168" xfId="3681" xr:uid="{29F90603-202D-49A0-8AAB-32C4DB8DF5E1}"/>
    <cellStyle name="Comma 169" xfId="3682" xr:uid="{B793B7B2-B797-4A23-9A7B-C5595CE9FC4C}"/>
    <cellStyle name="Comma 17" xfId="708" xr:uid="{DC5201F5-666F-4162-8296-5F69B81458F6}"/>
    <cellStyle name="Comma 17 2" xfId="1846" xr:uid="{84D1715F-D4CE-4D5E-A2C7-9911F660F2C1}"/>
    <cellStyle name="Comma 17 2 2" xfId="7577" xr:uid="{F59BCBF6-D1B9-46C8-9CA1-BD076DE67798}"/>
    <cellStyle name="Comma 17 3" xfId="3873" xr:uid="{0217D44C-8E7C-4CBE-A798-4FA827B7A70C}"/>
    <cellStyle name="Comma 17 3 2" xfId="7578" xr:uid="{5F31FD0B-A400-42AC-B92B-A9E92A391602}"/>
    <cellStyle name="Comma 17 4" xfId="7576" xr:uid="{8EB58FF1-0348-4369-9AAE-2DEA9CA2DFCB}"/>
    <cellStyle name="Comma 170" xfId="3683" xr:uid="{CED1625A-8924-4A83-996A-B54AD64EDD5F}"/>
    <cellStyle name="Comma 171" xfId="3679" xr:uid="{35220DCB-82A4-4728-9FE6-B547DF06E9AE}"/>
    <cellStyle name="Comma 172" xfId="3685" xr:uid="{2065942D-404E-4918-B2EC-E8989CB9C51C}"/>
    <cellStyle name="Comma 173" xfId="3874" xr:uid="{971E76E1-5ADF-48E9-A4B2-F18EB5609E8D}"/>
    <cellStyle name="Comma 174" xfId="3691" xr:uid="{F40168E0-F6BE-47D7-988F-8F12B5CA07C6}"/>
    <cellStyle name="Comma 175" xfId="3875" xr:uid="{6D463830-BCCF-4D9C-9691-94A4344FEB8A}"/>
    <cellStyle name="Comma 176" xfId="3688" xr:uid="{5540E3FA-FB38-4B76-8B48-BD0051237325}"/>
    <cellStyle name="Comma 177" xfId="3684" xr:uid="{5E1DAA28-1C2F-4C5F-A627-F1B3B833044E}"/>
    <cellStyle name="Comma 178" xfId="3663" xr:uid="{F67CC338-AFC3-46D9-9D0F-5AA762049145}"/>
    <cellStyle name="Comma 179" xfId="3664" xr:uid="{19AA8948-5EA0-45E5-9872-BC591E249C40}"/>
    <cellStyle name="Comma 18" xfId="709" xr:uid="{08356E30-3C1F-46C5-9D7C-2799B9B939BF}"/>
    <cellStyle name="Comma 18 2" xfId="1847" xr:uid="{FA1A2B53-13F2-470C-A03D-B8370031BF6D}"/>
    <cellStyle name="Comma 18 2 2" xfId="7580" xr:uid="{B7C69171-2D5A-4D15-B04B-46B7429EC8AE}"/>
    <cellStyle name="Comma 18 3" xfId="3876" xr:uid="{206F9914-0717-4F6E-813E-843158057065}"/>
    <cellStyle name="Comma 18 3 2" xfId="7581" xr:uid="{A645DCB6-0FE4-4FF4-A809-6F1AB5B0DD06}"/>
    <cellStyle name="Comma 18 4" xfId="7579" xr:uid="{568F57AC-755C-4216-8347-E93E0E42F692}"/>
    <cellStyle name="Comma 180" xfId="3665" xr:uid="{67A865F0-1276-42A4-B2D6-3231E0D63D4F}"/>
    <cellStyle name="Comma 181" xfId="3670" xr:uid="{833BC1CA-A133-4AB5-A855-995BA2562CAE}"/>
    <cellStyle name="Comma 182" xfId="3672" xr:uid="{C6FC9870-307A-48E2-91EC-4456C7999E08}"/>
    <cellStyle name="Comma 183" xfId="3674" xr:uid="{5ED67B0B-BB3E-4392-AFE4-E28EF7D747D7}"/>
    <cellStyle name="Comma 184" xfId="3675" xr:uid="{E1A2BBB2-61C3-485E-9B00-6D77902E963A}"/>
    <cellStyle name="Comma 185" xfId="3677" xr:uid="{D65FAFD6-8A49-4640-9157-2D24A3E78426}"/>
    <cellStyle name="Comma 186" xfId="3686" xr:uid="{271C318B-1D0E-4160-A5F0-16AC0A59A57B}"/>
    <cellStyle name="Comma 187" xfId="3689" xr:uid="{011B28E7-649A-45B9-A6B7-F2500F31CE5A}"/>
    <cellStyle name="Comma 188" xfId="3692" xr:uid="{2311A53F-9F1B-4204-BD58-9612B0CF3F5B}"/>
    <cellStyle name="Comma 189" xfId="3693" xr:uid="{736611EF-B5B4-43F0-9347-622C0C491786}"/>
    <cellStyle name="Comma 19" xfId="710" xr:uid="{44F7FA1A-205A-4E29-84AD-7A3D2EEBADB8}"/>
    <cellStyle name="Comma 19 2" xfId="1848" xr:uid="{F5F06E9E-7901-4EEB-BFA2-B66BBCA36DEE}"/>
    <cellStyle name="Comma 19 3" xfId="3877" xr:uid="{3632104F-0351-4B36-8065-AD2B0C5A2A50}"/>
    <cellStyle name="Comma 19 4" xfId="7582" xr:uid="{D68B9D9D-2213-4BAA-973C-0955E715EBF1}"/>
    <cellStyle name="Comma 190" xfId="3694" xr:uid="{401862DF-C7B5-4756-B95F-F1E25A5ADCA6}"/>
    <cellStyle name="Comma 191" xfId="3696" xr:uid="{D5AC7BCC-7C71-4AAB-879A-B844AAD16739}"/>
    <cellStyle name="Comma 192" xfId="3698" xr:uid="{EE34630C-AB1C-4E56-9FDE-2A48D6C4A245}"/>
    <cellStyle name="Comma 193" xfId="3701" xr:uid="{876D8114-9C21-4480-BC67-AA457120A49E}"/>
    <cellStyle name="Comma 194" xfId="3703" xr:uid="{0B4BA9C2-49BC-4022-A65B-42EE89B61AF6}"/>
    <cellStyle name="Comma 195" xfId="3706" xr:uid="{AECF19ED-9AAD-4AFF-9B3E-9B3324CF04CF}"/>
    <cellStyle name="Comma 196" xfId="3695" xr:uid="{E030ED6A-D67E-4F94-86AB-882A49955AB5}"/>
    <cellStyle name="Comma 197" xfId="3697" xr:uid="{B2758328-D640-4232-AB09-2227B978A128}"/>
    <cellStyle name="Comma 198" xfId="3699" xr:uid="{297E5EB8-AAFE-4E67-B247-2F5094D9CD17}"/>
    <cellStyle name="Comma 199" xfId="3700" xr:uid="{62557B1A-AE9C-4700-B399-1AF8A513784D}"/>
    <cellStyle name="Comma 2" xfId="23" xr:uid="{9BA35894-4D9E-427C-B5B8-6395414A38CC}"/>
    <cellStyle name="Comma 2 10" xfId="1849" xr:uid="{5B2B13A3-2990-4EE4-AA76-0515F919F5CE}"/>
    <cellStyle name="Comma 2 11" xfId="1850" xr:uid="{7CAC65F4-5A61-41B3-954E-8DFEAE6637ED}"/>
    <cellStyle name="Comma 2 12" xfId="1851" xr:uid="{FDCB5E97-ED90-4415-9CE2-6BDAFCFD268E}"/>
    <cellStyle name="Comma 2 13" xfId="1852" xr:uid="{DAF8DC9E-6506-40B5-8B79-390F5A816D43}"/>
    <cellStyle name="Comma 2 14" xfId="1853" xr:uid="{C374C4F7-BB9A-42FF-88FA-36A0A00A76B2}"/>
    <cellStyle name="Comma 2 15" xfId="1854" xr:uid="{1A49AB65-7F87-440B-84F2-DC5A6F46772B}"/>
    <cellStyle name="Comma 2 16" xfId="1855" xr:uid="{7C240B03-37E6-4F04-A0BC-C092E0200271}"/>
    <cellStyle name="Comma 2 17" xfId="1856" xr:uid="{DE104087-1ABE-417D-BD7C-92892660B8C1}"/>
    <cellStyle name="Comma 2 18" xfId="1857" xr:uid="{7B3837D3-6E40-48FE-80BD-BC42EFF75CC3}"/>
    <cellStyle name="Comma 2 19" xfId="1858" xr:uid="{1C4D6DCA-A95D-43A4-8A2F-55F059F13C78}"/>
    <cellStyle name="Comma 2 2" xfId="63" xr:uid="{213AC91C-5F0F-42C2-9441-720B95C063D2}"/>
    <cellStyle name="Comma 2 2 2" xfId="712" xr:uid="{ABC8488F-96CB-42D2-9B2B-A95D9B3C211F}"/>
    <cellStyle name="Comma 2 2 2 2" xfId="3878" xr:uid="{F35B3DB8-151E-4BC2-9938-7684CBBF61AA}"/>
    <cellStyle name="Comma 2 2 2 3" xfId="5495" xr:uid="{54FF540A-4C4D-4525-9F8C-AE65711D069E}"/>
    <cellStyle name="Comma 2 2 2 4" xfId="7585" xr:uid="{4B34EDA3-CE8F-42A6-A737-83BAB47981CA}"/>
    <cellStyle name="Comma 2 2 3" xfId="1396" xr:uid="{8E24131A-F2CD-42F2-BDBD-00F32ACF6EBE}"/>
    <cellStyle name="Comma 2 2 3 2" xfId="3879" xr:uid="{D7F38F3B-708C-49C0-91BA-58CD25BEF925}"/>
    <cellStyle name="Comma 2 2 3 3" xfId="5496" xr:uid="{939685DA-9F27-4EF4-9761-EB0EE10C19EF}"/>
    <cellStyle name="Comma 2 2 3 4" xfId="7586" xr:uid="{7A43C88B-1193-4AA8-BA51-75EDE63E035F}"/>
    <cellStyle name="Comma 2 2 4" xfId="3880" xr:uid="{8B355769-C171-4D01-99C6-06344991F533}"/>
    <cellStyle name="Comma 2 2 4 2" xfId="7587" xr:uid="{39E55E6E-9B59-4A94-9738-914DF0E3EB16}"/>
    <cellStyle name="Comma 2 2 5" xfId="7588" xr:uid="{B25ED0BF-485F-414A-BD09-08DC92E759C7}"/>
    <cellStyle name="Comma 2 2 6" xfId="7584" xr:uid="{DE64E404-C55B-4F67-8339-6DB7ECCB59F0}"/>
    <cellStyle name="Comma 2 2 7" xfId="18389" xr:uid="{21403DEC-553B-4747-AE1E-43E018637690}"/>
    <cellStyle name="Comma 2 20" xfId="1859" xr:uid="{6B9BF173-F860-41D8-ADB8-55AD0CE22C75}"/>
    <cellStyle name="Comma 2 21" xfId="1860" xr:uid="{92897614-D71B-404B-9B7C-7F94E6CCF8DC}"/>
    <cellStyle name="Comma 2 22" xfId="1861" xr:uid="{A403EEAA-40D9-453F-871A-1351CC3F46D6}"/>
    <cellStyle name="Comma 2 23" xfId="1862" xr:uid="{370280D7-529D-425C-B7F7-085C44920397}"/>
    <cellStyle name="Comma 2 24" xfId="1863" xr:uid="{5B809F1D-EE55-485F-9C3A-B56FBC616A13}"/>
    <cellStyle name="Comma 2 25" xfId="3881" xr:uid="{C6501E73-1291-479C-9FE0-ECB3A6C50BC2}"/>
    <cellStyle name="Comma 2 26" xfId="7583" xr:uid="{59C8B4CE-6837-42F2-8FC6-0B2414CD31B2}"/>
    <cellStyle name="Comma 2 27" xfId="11455" xr:uid="{A8200E9F-DB8A-4BB0-A8DE-FFD9359132C2}"/>
    <cellStyle name="Comma 2 28" xfId="18386" xr:uid="{DE9F42D1-A6A4-410A-B4F5-7EBFF257C32D}"/>
    <cellStyle name="Comma 2 29" xfId="18388" xr:uid="{C0FEE284-AD93-470A-ABD1-D481B09BCC99}"/>
    <cellStyle name="Comma 2 3" xfId="713" xr:uid="{92C68F06-7A18-4DD2-9BF5-6A25A374C563}"/>
    <cellStyle name="Comma 2 3 2" xfId="1864" xr:uid="{DF98F220-8DB2-4CDB-B593-9DA8F929D752}"/>
    <cellStyle name="Comma 2 3 2 2" xfId="7590" xr:uid="{1D4A15D6-DC4F-4EE6-8D48-5DAA299AC107}"/>
    <cellStyle name="Comma 2 3 3" xfId="1865" xr:uid="{D769C38D-B3CB-4DC2-AB10-C2F4A4859AD2}"/>
    <cellStyle name="Comma 2 3 3 2" xfId="7591" xr:uid="{A586AEFE-388C-4878-B023-8F9E42E09583}"/>
    <cellStyle name="Comma 2 3 4" xfId="3710" xr:uid="{6A00E02C-C2D3-4046-A1DF-1A4B76103FC1}"/>
    <cellStyle name="Comma 2 3 5" xfId="7589" xr:uid="{80893DD6-9FE7-43A6-AC2E-DD9BC80425E0}"/>
    <cellStyle name="Comma 2 3 6" xfId="18326" xr:uid="{DC533573-C890-4F03-AE6E-621A80E7F351}"/>
    <cellStyle name="Comma 2 30" xfId="18391" xr:uid="{8D169833-6CA5-447A-A454-BA747E0F3D0F}"/>
    <cellStyle name="Comma 2 31" xfId="711" xr:uid="{41044C61-85AB-4027-A5B4-97E586CA3C18}"/>
    <cellStyle name="Comma 2 4" xfId="1866" xr:uid="{4477AD39-BF6D-42BE-BEF2-62260B518EB6}"/>
    <cellStyle name="Comma 2 4 2" xfId="1867" xr:uid="{B79E20DF-BFBD-4AAE-850A-F63526C0FC0F}"/>
    <cellStyle name="Comma 2 4 2 2" xfId="7593" xr:uid="{EE76896C-5781-4BAE-AE7A-7C7DB4FB2C01}"/>
    <cellStyle name="Comma 2 4 3" xfId="7594" xr:uid="{EAD5118A-C36A-42B4-9551-539EFFE1E97D}"/>
    <cellStyle name="Comma 2 4 4" xfId="7592" xr:uid="{66115BE8-C8C0-40BB-9E43-2003A15A0C18}"/>
    <cellStyle name="Comma 2 4 5" xfId="18231" xr:uid="{6C01DB83-A1B3-447E-A36C-CB53F3D62C77}"/>
    <cellStyle name="Comma 2 5" xfId="1868" xr:uid="{DC139540-5398-4DC8-8FE8-2D1B7BEFAEDE}"/>
    <cellStyle name="Comma 2 5 2" xfId="7596" xr:uid="{49AAA80B-FE3D-43F6-BA87-49243576C3E2}"/>
    <cellStyle name="Comma 2 5 3" xfId="7597" xr:uid="{8E347B2A-B67A-4BEE-B218-8DC7A2BAFFF4}"/>
    <cellStyle name="Comma 2 5 4" xfId="7595" xr:uid="{ED52C5B3-CA64-46AD-87F7-6AA70E633434}"/>
    <cellStyle name="Comma 2 6" xfId="1869" xr:uid="{5C0B0443-E9C8-45CE-8FBC-403A31FA05E6}"/>
    <cellStyle name="Comma 2 6 2" xfId="7598" xr:uid="{F95FD844-AB25-42E0-A594-9D858FC0AB3C}"/>
    <cellStyle name="Comma 2 7" xfId="1870" xr:uid="{68569FE4-9555-462C-A30C-3B9C08EA43E5}"/>
    <cellStyle name="Comma 2 7 2" xfId="7599" xr:uid="{EBE4DC06-C1BD-4C92-84E4-14089AECA750}"/>
    <cellStyle name="Comma 2 8" xfId="1871" xr:uid="{ABA087D8-7FDD-4156-95A5-E6A4A334B4AB}"/>
    <cellStyle name="Comma 2 9" xfId="1872" xr:uid="{85256402-1807-48F9-889B-B94742274737}"/>
    <cellStyle name="Comma 2_FWWP" xfId="1873" xr:uid="{A85E16B7-B436-4EEC-9837-F64C69D820FF}"/>
    <cellStyle name="Comma 20" xfId="714" xr:uid="{3A4320F5-5111-4E17-A911-0A2F9A02E8F2}"/>
    <cellStyle name="Comma 20 2" xfId="1874" xr:uid="{6C9ED740-3C6B-47EF-8566-F315468A5023}"/>
    <cellStyle name="Comma 20 3" xfId="3882" xr:uid="{245DA07D-60BC-43BF-9D21-6F0B4865DDA6}"/>
    <cellStyle name="Comma 20 4" xfId="7600" xr:uid="{9B22DF6F-1270-4F83-A43E-E23334E22BF2}"/>
    <cellStyle name="Comma 200" xfId="3702" xr:uid="{C03EA0F2-BAEF-463B-A45A-A28238A0C360}"/>
    <cellStyle name="Comma 201" xfId="3704" xr:uid="{85185A88-3EC9-4B91-9520-85604BA28C6B}"/>
    <cellStyle name="Comma 202" xfId="3705" xr:uid="{B6753688-A793-4C38-A34E-7D0A04BCD651}"/>
    <cellStyle name="Comma 203" xfId="3707" xr:uid="{D6CE6D8B-5E99-4EF5-B056-1855BB85DBBC}"/>
    <cellStyle name="Comma 204" xfId="3708" xr:uid="{0000C63E-DC85-4535-802D-EAC871D02F59}"/>
    <cellStyle name="Comma 205" xfId="3883" xr:uid="{DA0B42FA-C6EA-49B4-86D9-2871843610FF}"/>
    <cellStyle name="Comma 206" xfId="3884" xr:uid="{4962D535-011C-4962-913B-4AEDD11CEF08}"/>
    <cellStyle name="Comma 207" xfId="3885" xr:uid="{8181822C-1D9B-4CD3-ABA5-D31BA9FC62C4}"/>
    <cellStyle name="Comma 208" xfId="3886" xr:uid="{E6041502-DDD1-4F53-BEAE-13BE30F7A42E}"/>
    <cellStyle name="Comma 209" xfId="3887" xr:uid="{A620B713-0B34-4EE0-B404-F3A689E901BA}"/>
    <cellStyle name="Comma 21" xfId="715" xr:uid="{4C64C59B-AE70-4692-8D9B-D684192231C3}"/>
    <cellStyle name="Comma 21 10" xfId="11456" xr:uid="{7D141832-9654-483B-BA1F-18989BC950BC}"/>
    <cellStyle name="Comma 21 2" xfId="1875" xr:uid="{5C0A1387-A4D6-466D-8E69-4BF3542224A8}"/>
    <cellStyle name="Comma 21 3" xfId="3888" xr:uid="{D6A5ABB0-94CD-432B-A2FA-9EC84C6A9DAC}"/>
    <cellStyle name="Comma 21 3 2" xfId="5497" xr:uid="{ECC665E1-C391-42E0-B832-3F55A5F31EAA}"/>
    <cellStyle name="Comma 21 3 2 2" xfId="9559" xr:uid="{858B01C5-2BFA-4758-B075-F6FD4C58EB10}"/>
    <cellStyle name="Comma 21 3 2 2 2" xfId="16395" xr:uid="{ECD4F9B6-A9BD-4296-8868-58E366FA7B6A}"/>
    <cellStyle name="Comma 21 3 2 3" xfId="13038" xr:uid="{2A679560-F6D2-415E-8670-B2EBA9657167}"/>
    <cellStyle name="Comma 21 3 3" xfId="8457" xr:uid="{D445664F-CAEE-4953-A061-0AD75F254A55}"/>
    <cellStyle name="Comma 21 3 3 2" xfId="15293" xr:uid="{B36BB8DF-6DF1-4DB7-9B23-A51683D82B77}"/>
    <cellStyle name="Comma 21 3 4" xfId="11936" xr:uid="{0371DB00-B482-46EE-B570-0035188CE8C2}"/>
    <cellStyle name="Comma 21 4" xfId="3889" xr:uid="{E443DD22-E12E-4CBC-94FE-A3817CFFF037}"/>
    <cellStyle name="Comma 21 4 2" xfId="8458" xr:uid="{40414F03-DB92-402C-93A8-E8F1D2B10A06}"/>
    <cellStyle name="Comma 21 4 2 2" xfId="15294" xr:uid="{F0358720-7258-40AB-B335-DC4160CB9DF5}"/>
    <cellStyle name="Comma 21 4 3" xfId="11937" xr:uid="{6256B754-AA21-4DCA-8EF4-D71F4494CF8A}"/>
    <cellStyle name="Comma 21 5" xfId="4991" xr:uid="{06D3BDC4-2D7B-4559-8F50-7BAE8FCF6F17}"/>
    <cellStyle name="Comma 21 5 2" xfId="9150" xr:uid="{0E2C21BE-B10C-4CCC-9840-37CF86A229E5}"/>
    <cellStyle name="Comma 21 5 2 2" xfId="15986" xr:uid="{07694F3D-D176-4923-BE15-0E0229172977}"/>
    <cellStyle name="Comma 21 5 3" xfId="12629" xr:uid="{FB11125B-3E23-4A84-8D72-D0F39067714D}"/>
    <cellStyle name="Comma 21 6" xfId="6715" xr:uid="{303FD2B0-9ACE-470B-BCA3-CC0E1310E81B}"/>
    <cellStyle name="Comma 21 6 2" xfId="10606" xr:uid="{BFB737F8-9613-48D5-B645-E0EF6B85F534}"/>
    <cellStyle name="Comma 21 6 2 2" xfId="17442" xr:uid="{6A576761-9C34-453B-BA82-1AE97588B8F8}"/>
    <cellStyle name="Comma 21 6 3" xfId="14085" xr:uid="{A4D8DAA8-E5A4-4290-B69C-EC938D1BD133}"/>
    <cellStyle name="Comma 21 6 4" xfId="18240" xr:uid="{36E3B285-FB68-43BB-8DC1-25D1386D4A84}"/>
    <cellStyle name="Comma 21 7" xfId="7087" xr:uid="{44D113BF-D3EC-4868-8119-CA5EA5FED63B}"/>
    <cellStyle name="Comma 21 7 2" xfId="10978" xr:uid="{650AFF3E-56B8-4E84-A226-11F271C82620}"/>
    <cellStyle name="Comma 21 7 2 2" xfId="17814" xr:uid="{F83FDD6D-D823-4283-AEE8-89EE82C264F0}"/>
    <cellStyle name="Comma 21 7 3" xfId="14457" xr:uid="{0A3060A5-0C3D-45DF-8170-E36C77DC3F06}"/>
    <cellStyle name="Comma 21 8" xfId="7601" xr:uid="{446E6FDB-5921-4924-B7FB-E33D8B43C841}"/>
    <cellStyle name="Comma 21 9" xfId="8039" xr:uid="{42863389-9DEE-4070-A9D1-958AD4F8A950}"/>
    <cellStyle name="Comma 21 9 2" xfId="14878" xr:uid="{22466F0A-929D-4AA5-9DC4-F0ADB6777356}"/>
    <cellStyle name="Comma 210" xfId="3890" xr:uid="{115EB8D7-5A1C-481E-9BED-5B483315882A}"/>
    <cellStyle name="Comma 211" xfId="3891" xr:uid="{1F6B6189-AEDF-4C90-ADC1-F38D5A4C1E23}"/>
    <cellStyle name="Comma 212" xfId="3892" xr:uid="{5078FD97-454C-4ED1-9DE9-A93A51F43D9C}"/>
    <cellStyle name="Comma 213" xfId="3893" xr:uid="{48B08CF7-0DAD-4ADC-BD3B-DCA4259AA08D}"/>
    <cellStyle name="Comma 214" xfId="3894" xr:uid="{0E3C0E41-94EE-4ECC-A657-141CB163F861}"/>
    <cellStyle name="Comma 215" xfId="3895" xr:uid="{776DBC3D-6673-4F95-A401-5301329F06AF}"/>
    <cellStyle name="Comma 216" xfId="3896" xr:uid="{7ABA86EA-BAB1-4FC2-A9B2-CA579DB0C375}"/>
    <cellStyle name="Comma 217" xfId="3897" xr:uid="{DA0FA904-239A-4277-94F9-EC92792D2793}"/>
    <cellStyle name="Comma 218" xfId="3898" xr:uid="{8CAB8071-D3E0-4E92-8186-4EE9A988FD58}"/>
    <cellStyle name="Comma 219" xfId="3899" xr:uid="{C758D12D-2C78-493F-BA94-B32A39CA0143}"/>
    <cellStyle name="Comma 22" xfId="716" xr:uid="{6D800C16-5F50-48FA-96A0-005104D62ABC}"/>
    <cellStyle name="Comma 22 10" xfId="11457" xr:uid="{E2204A05-2A1E-4BCB-B762-B9F5BBC16573}"/>
    <cellStyle name="Comma 22 2" xfId="1876" xr:uid="{A2C1BFA4-929D-4613-91A7-CE269835B041}"/>
    <cellStyle name="Comma 22 3" xfId="3900" xr:uid="{FD9B9CCE-855D-4F6F-9C7C-C136ADEDDBBE}"/>
    <cellStyle name="Comma 22 3 2" xfId="5498" xr:uid="{EC424E8C-3C0A-48EE-B33C-98B641AE4C5F}"/>
    <cellStyle name="Comma 22 3 2 2" xfId="9560" xr:uid="{F2687F33-698D-4BA0-AD9D-BD742837BB51}"/>
    <cellStyle name="Comma 22 3 2 2 2" xfId="16396" xr:uid="{48D7493D-7713-49BA-92B7-B4E0DEC7EEF6}"/>
    <cellStyle name="Comma 22 3 2 3" xfId="13039" xr:uid="{32C5698E-2FA7-49B2-B208-5BFD7BC580AB}"/>
    <cellStyle name="Comma 22 3 3" xfId="8459" xr:uid="{79FBC6B5-3A99-4D43-B455-0B6B2A739788}"/>
    <cellStyle name="Comma 22 3 3 2" xfId="15295" xr:uid="{7D35FB50-90E1-4FC0-82CA-E69679DCB145}"/>
    <cellStyle name="Comma 22 3 4" xfId="11938" xr:uid="{B9A2ECAA-054A-404D-9569-DAC56989409C}"/>
    <cellStyle name="Comma 22 4" xfId="3901" xr:uid="{C2F3EE70-8098-420D-A2F0-80017F2A2283}"/>
    <cellStyle name="Comma 22 4 2" xfId="8460" xr:uid="{17EB99E3-BE37-4A39-86A2-B9B9883DBA48}"/>
    <cellStyle name="Comma 22 4 2 2" xfId="15296" xr:uid="{17ECBD15-EFA8-40A1-91E7-CCFF6AA89368}"/>
    <cellStyle name="Comma 22 4 3" xfId="11939" xr:uid="{ED73DADA-490B-4A67-8BF9-9AE8CED7853D}"/>
    <cellStyle name="Comma 22 5" xfId="4992" xr:uid="{F5F974F7-F796-4877-964D-4D4C7B410A4F}"/>
    <cellStyle name="Comma 22 5 2" xfId="9151" xr:uid="{373E2641-E0DE-4E74-935B-9379E09D82F0}"/>
    <cellStyle name="Comma 22 5 2 2" xfId="15987" xr:uid="{CB8229BB-12DA-4F1D-B093-D9CB4321B769}"/>
    <cellStyle name="Comma 22 5 3" xfId="12630" xr:uid="{98ABFA17-6264-4E4C-A91A-992229233692}"/>
    <cellStyle name="Comma 22 6" xfId="6716" xr:uid="{C75C18C6-A5F6-428B-BAE1-AB06BF99DF7E}"/>
    <cellStyle name="Comma 22 6 2" xfId="10607" xr:uid="{189F8C8D-175B-4C57-8005-0FBA4F64A118}"/>
    <cellStyle name="Comma 22 6 2 2" xfId="17443" xr:uid="{85FE1C51-A696-42D2-B2BC-D4AEB971CEAF}"/>
    <cellStyle name="Comma 22 6 3" xfId="14086" xr:uid="{2EC784E5-44EF-4396-9ADF-006B3D112052}"/>
    <cellStyle name="Comma 22 6 4" xfId="18328" xr:uid="{8608C7DF-26FC-4D59-ACF0-12389B8B8A39}"/>
    <cellStyle name="Comma 22 7" xfId="7088" xr:uid="{25F8381B-2A0E-4F90-A9CE-809B4EB3E146}"/>
    <cellStyle name="Comma 22 7 2" xfId="10979" xr:uid="{35376C3F-2B1E-4364-A8EA-4BB9FE1373D5}"/>
    <cellStyle name="Comma 22 7 2 2" xfId="17815" xr:uid="{588F0B55-A25B-4CF9-A488-58BF24080884}"/>
    <cellStyle name="Comma 22 7 3" xfId="14458" xr:uid="{5C6434BD-6910-477A-90B9-F07FC2159085}"/>
    <cellStyle name="Comma 22 8" xfId="7602" xr:uid="{0A8D65FF-6250-4E29-9C95-A69F48EE20B1}"/>
    <cellStyle name="Comma 22 9" xfId="8040" xr:uid="{568EBCFC-0B5A-4A85-93CD-2E9B3D51B84B}"/>
    <cellStyle name="Comma 22 9 2" xfId="14879" xr:uid="{47B6FB25-C66E-497B-A00B-95D5E91E5911}"/>
    <cellStyle name="Comma 220" xfId="3902" xr:uid="{6850F3C6-A33D-495D-93FC-B3EE3BAF157D}"/>
    <cellStyle name="Comma 221" xfId="3903" xr:uid="{AE3D20DF-6122-43F6-BDF9-EE343AC36F48}"/>
    <cellStyle name="Comma 222" xfId="3904" xr:uid="{64729196-2B9B-48C0-B283-999EBAF79624}"/>
    <cellStyle name="Comma 223" xfId="3905" xr:uid="{F6DE3CD4-4C81-4359-8263-808FFD85A554}"/>
    <cellStyle name="Comma 224" xfId="3906" xr:uid="{7C1C02D9-1AE7-4DDD-9993-F70CD32109B7}"/>
    <cellStyle name="Comma 225" xfId="3907" xr:uid="{07E9DF37-5989-410E-9132-7DF382AA9AEA}"/>
    <cellStyle name="Comma 226" xfId="3908" xr:uid="{6A609E53-B0D3-49B9-917E-AADAE9A81C8D}"/>
    <cellStyle name="Comma 227" xfId="3909" xr:uid="{081FFCAA-F320-4596-A5BD-AA7EB98A9B55}"/>
    <cellStyle name="Comma 228" xfId="3910" xr:uid="{17DC459B-9A31-4A02-8858-74584E9E2D9A}"/>
    <cellStyle name="Comma 229" xfId="3911" xr:uid="{3C51D27A-4FA8-4E14-BD72-F1F6A0E933FC}"/>
    <cellStyle name="Comma 23" xfId="1391" xr:uid="{930A3DFC-9826-45C9-92A0-4E2B94C67CA5}"/>
    <cellStyle name="Comma 23 2" xfId="1877" xr:uid="{F13D34F7-94B3-49FA-8B2D-28B6D03D8552}"/>
    <cellStyle name="Comma 23 3" xfId="3912" xr:uid="{F84A2B20-350D-4367-9B11-4EE61D7696F7}"/>
    <cellStyle name="Comma 23 4" xfId="7603" xr:uid="{A6B92086-0CF3-4AC1-BE2D-5DD124D3B383}"/>
    <cellStyle name="Comma 230" xfId="3913" xr:uid="{E1203D42-A75E-4C48-A9D6-A6ED11E252D5}"/>
    <cellStyle name="Comma 231" xfId="3914" xr:uid="{E9C445FC-1CED-4337-AFA4-E61E347B5D2B}"/>
    <cellStyle name="Comma 232" xfId="3915" xr:uid="{E41AC2C2-7100-4D2D-9144-35A3F86C3346}"/>
    <cellStyle name="Comma 233" xfId="3916" xr:uid="{E48F5449-CD8C-4FCE-9211-02AEB9CAB59B}"/>
    <cellStyle name="Comma 234" xfId="3712" xr:uid="{F7E6CAA6-7AF8-4B44-B2A5-12FEF61953E5}"/>
    <cellStyle name="Comma 235" xfId="3917" xr:uid="{DB1F0E9D-CD60-4CCB-B506-E6E887486539}"/>
    <cellStyle name="Comma 236" xfId="3918" xr:uid="{28DEF054-2B31-46B5-ADA4-170B81E6A1F5}"/>
    <cellStyle name="Comma 237" xfId="3919" xr:uid="{7D76635D-5084-4F13-AA5D-6C15EB50CBC1}"/>
    <cellStyle name="Comma 238" xfId="3920" xr:uid="{3E9AAAE0-88FE-4B1D-8495-8793031ED570}"/>
    <cellStyle name="Comma 239" xfId="3921" xr:uid="{0F4B211E-50BF-410D-A96F-A1172D11F3E0}"/>
    <cellStyle name="Comma 24" xfId="1394" xr:uid="{BDDEE6F7-C0D6-4DDD-91C9-7728F29B9E1B}"/>
    <cellStyle name="Comma 24 2" xfId="1878" xr:uid="{9BB6DC13-B609-4F35-8844-4CE42E06C4F4}"/>
    <cellStyle name="Comma 24 3" xfId="7604" xr:uid="{B22F531E-ED05-41A5-B0D6-3B5A4C0F6C37}"/>
    <cellStyle name="Comma 240" xfId="3922" xr:uid="{177BE895-0954-41D7-9E10-41AEF9AB2F49}"/>
    <cellStyle name="Comma 241" xfId="3923" xr:uid="{8F931545-224B-47C0-9BF3-77A99B6D812B}"/>
    <cellStyle name="Comma 242" xfId="3924" xr:uid="{7AD4DD8A-B116-40B9-8FC7-3FE0F8CCB757}"/>
    <cellStyle name="Comma 243" xfId="3925" xr:uid="{182E5410-BAF7-4F40-A1C4-E63FBE008F29}"/>
    <cellStyle name="Comma 244" xfId="3926" xr:uid="{03EE5E54-4F1B-4A62-8420-7AD3290E93BA}"/>
    <cellStyle name="Comma 245" xfId="3927" xr:uid="{8B92BB9D-603D-4412-8126-257CCFC354DB}"/>
    <cellStyle name="Comma 246" xfId="3928" xr:uid="{D166133B-F966-48D1-82AB-600AE0DEE26F}"/>
    <cellStyle name="Comma 247" xfId="3929" xr:uid="{BAB08ED9-78A5-46D3-AA5F-5803ACC1F71A}"/>
    <cellStyle name="Comma 248" xfId="3930" xr:uid="{C7A66D0C-325C-4CC2-B289-95B4933E31FE}"/>
    <cellStyle name="Comma 249" xfId="3931" xr:uid="{BE563D7D-85C7-4B41-989F-D2E52F6CD981}"/>
    <cellStyle name="Comma 25" xfId="1879" xr:uid="{70B3BF82-B3CF-468F-8A2C-571D63A33A0C}"/>
    <cellStyle name="Comma 25 2" xfId="1880" xr:uid="{84420E9E-BD70-416E-9FA5-D218860EED39}"/>
    <cellStyle name="Comma 25 3" xfId="7605" xr:uid="{40ADC32B-C411-498A-94CC-001F97C55C87}"/>
    <cellStyle name="Comma 250" xfId="3932" xr:uid="{32725D87-AA40-4FEB-B549-0DA2877BDD81}"/>
    <cellStyle name="Comma 251" xfId="3933" xr:uid="{A702C37D-C49D-4DC4-9996-8071FC2C4141}"/>
    <cellStyle name="Comma 252" xfId="3934" xr:uid="{2B8B9EC3-AB4A-4B68-A612-3ABF098D01DF}"/>
    <cellStyle name="Comma 253" xfId="3935" xr:uid="{3BB5C5B0-B4B4-4E93-976B-D5254556E9AA}"/>
    <cellStyle name="Comma 254" xfId="3936" xr:uid="{1FED8E99-DEC4-4207-99ED-E52A71155804}"/>
    <cellStyle name="Comma 255" xfId="3937" xr:uid="{970BA6CB-08DB-4FB8-8B91-16C88DE3225F}"/>
    <cellStyle name="Comma 256" xfId="3938" xr:uid="{D90AFA10-D755-44E7-844A-1CE2F4DBB009}"/>
    <cellStyle name="Comma 257" xfId="3939" xr:uid="{653698A7-25C6-422F-B6EF-6049218D5E4A}"/>
    <cellStyle name="Comma 258" xfId="3940" xr:uid="{E66F0472-53AD-469E-813A-DEE63017E12C}"/>
    <cellStyle name="Comma 259" xfId="3941" xr:uid="{7C7E1C37-A789-4CBA-826C-05FEC1241C13}"/>
    <cellStyle name="Comma 26" xfId="1881" xr:uid="{3D76C3AD-C7C9-4FCE-A5FB-9AEEFCDB0AEA}"/>
    <cellStyle name="Comma 26 2" xfId="1882" xr:uid="{1231660F-AF3E-4459-A2AD-8324EB9BACE2}"/>
    <cellStyle name="Comma 26 3" xfId="7606" xr:uid="{86AEA006-D6F2-4AA5-979C-B825155E2519}"/>
    <cellStyle name="Comma 260" xfId="3713" xr:uid="{E228E62F-9002-40AD-9066-0E324486A51A}"/>
    <cellStyle name="Comma 261" xfId="3942" xr:uid="{95893865-4130-4833-9B6B-3D0377FF4769}"/>
    <cellStyle name="Comma 262" xfId="3943" xr:uid="{06F1FCE5-64D2-472B-AFF8-CF0DB8F34B54}"/>
    <cellStyle name="Comma 263" xfId="3944" xr:uid="{79110647-4F52-4058-998F-4040ECE5BC9A}"/>
    <cellStyle name="Comma 264" xfId="3945" xr:uid="{7A4E92A0-BFFF-4ACA-8D3D-BEAF20F914CD}"/>
    <cellStyle name="Comma 265" xfId="3946" xr:uid="{A25ACAA9-D91A-4E4D-AD89-E37B85DBE80D}"/>
    <cellStyle name="Comma 266" xfId="3947" xr:uid="{F2A3AEE1-1B47-4034-8CE5-1E92F0FDCFE5}"/>
    <cellStyle name="Comma 267" xfId="3948" xr:uid="{7B245F5B-1D14-4A4E-91A3-7200521DF5BC}"/>
    <cellStyle name="Comma 268" xfId="3949" xr:uid="{BA159FE6-4ED5-41CC-B29A-9A667D71F38C}"/>
    <cellStyle name="Comma 269" xfId="3950" xr:uid="{FFB46CDB-7640-427F-BC69-E8BC56080BE9}"/>
    <cellStyle name="Comma 27" xfId="1883" xr:uid="{62836296-CB2B-4F69-9223-E8CA22A0C88B}"/>
    <cellStyle name="Comma 27 2" xfId="1884" xr:uid="{18567482-69CF-4582-9505-418AD6AA93A4}"/>
    <cellStyle name="Comma 27 3" xfId="7607" xr:uid="{0D998967-ABF5-4733-89BB-07F7F6DAD2C8}"/>
    <cellStyle name="Comma 270" xfId="3951" xr:uid="{64BA9A9C-BCBF-454E-AB27-60CB00C4E0AF}"/>
    <cellStyle name="Comma 271" xfId="3952" xr:uid="{956B9038-BBD1-4987-9C51-F370109DEDC6}"/>
    <cellStyle name="Comma 272" xfId="3953" xr:uid="{AD97BEE0-E91C-4AEC-A2E9-C12A9BB9EABB}"/>
    <cellStyle name="Comma 273" xfId="5499" xr:uid="{3BB9AEA5-6562-4DA4-BD6C-55640E08E36A}"/>
    <cellStyle name="Comma 274" xfId="5500" xr:uid="{604EE1CB-881F-4D95-92F5-EF61D1EC84DA}"/>
    <cellStyle name="Comma 275" xfId="7532" xr:uid="{CBE75072-396E-4376-A233-118ACA4689C4}"/>
    <cellStyle name="Comma 276" xfId="7514" xr:uid="{6CA1FF73-8BC9-43AF-A7DD-09E4E3259BA0}"/>
    <cellStyle name="Comma 277" xfId="7975" xr:uid="{C115B064-591D-43CC-826E-D86F7EC7DAF2}"/>
    <cellStyle name="Comma 278" xfId="7515" xr:uid="{65F70289-CC6A-44A0-951F-513D65B80452}"/>
    <cellStyle name="Comma 279" xfId="7976" xr:uid="{75FA430D-A435-4DD4-BC45-04E5FEA2ADDB}"/>
    <cellStyle name="Comma 28" xfId="1885" xr:uid="{8C51B481-06CE-4F0D-A752-B2B3E39E486D}"/>
    <cellStyle name="Comma 28 2" xfId="1886" xr:uid="{1B013FA3-BF08-4D3C-AEBD-F16F3926C55B}"/>
    <cellStyle name="Comma 28 3" xfId="7608" xr:uid="{A8DE0471-CC1F-40FA-ACF0-51291ABAB7F1}"/>
    <cellStyle name="Comma 280" xfId="7466" xr:uid="{6D1D397B-3274-493B-8D7A-5E518F71BD32}"/>
    <cellStyle name="Comma 281" xfId="7978" xr:uid="{2D04D503-747D-48C7-9A98-B0CED148E985}"/>
    <cellStyle name="Comma 282" xfId="7985" xr:uid="{1ECF7D5A-DF0F-4F84-B84B-4EBFAC9E929D}"/>
    <cellStyle name="Comma 283" xfId="8020" xr:uid="{E4947401-9C83-441E-A50C-490BA14A7593}"/>
    <cellStyle name="Comma 284" xfId="8026" xr:uid="{56B571ED-526C-4F9D-85A7-79E8C21FE590}"/>
    <cellStyle name="Comma 285" xfId="8023" xr:uid="{68A6D477-4702-44CA-8E12-6B4EBC006882}"/>
    <cellStyle name="Comma 285 2" xfId="14864" xr:uid="{2EBBF9E5-744E-435C-830C-AE5C5C6310AB}"/>
    <cellStyle name="Comma 286" xfId="11390" xr:uid="{278DB8E3-2396-45B5-91F1-15921BF3CAB0}"/>
    <cellStyle name="Comma 287" xfId="11405" xr:uid="{F5B4D9BF-0638-4991-8E9E-669A4CC2CF55}"/>
    <cellStyle name="Comma 288" xfId="11407" xr:uid="{21123563-AB0E-4AE8-A1F7-696248A478CE}"/>
    <cellStyle name="Comma 289" xfId="11409" xr:uid="{EFFE7506-51D2-4DF5-A758-54F524D828A8}"/>
    <cellStyle name="Comma 29" xfId="1887" xr:uid="{77B8E48B-50FB-49A2-9369-4297B10E4B51}"/>
    <cellStyle name="Comma 29 10" xfId="6717" xr:uid="{BDF087EE-F797-4E52-A8F9-8F69F29CFA7F}"/>
    <cellStyle name="Comma 29 10 2" xfId="10608" xr:uid="{0EE906E4-5AD9-4BF2-8A65-E688BB31260E}"/>
    <cellStyle name="Comma 29 10 2 2" xfId="17444" xr:uid="{7010978A-AF2F-4F0B-9EFB-389466420D3D}"/>
    <cellStyle name="Comma 29 10 3" xfId="14087" xr:uid="{AD5B4617-BE38-4DCA-8D02-12011C7E0D16}"/>
    <cellStyle name="Comma 29 10 4" xfId="18255" xr:uid="{258F9A8C-A58C-4775-AC5F-44D7842831EC}"/>
    <cellStyle name="Comma 29 11" xfId="7089" xr:uid="{05D8620A-7654-439C-A461-332455D09D68}"/>
    <cellStyle name="Comma 29 11 2" xfId="10980" xr:uid="{E9029F12-3320-4ED9-B68C-3D87666EB0D3}"/>
    <cellStyle name="Comma 29 11 2 2" xfId="17816" xr:uid="{AC3D350F-D04F-4E6D-9A09-F3E6E1B5D219}"/>
    <cellStyle name="Comma 29 11 3" xfId="14459" xr:uid="{A404427F-0A8E-4174-AD62-E1AD24810AB7}"/>
    <cellStyle name="Comma 29 12" xfId="7609" xr:uid="{CF9B2D59-32A8-4268-ADDE-8352D7688005}"/>
    <cellStyle name="Comma 29 13" xfId="8069" xr:uid="{01A5CA59-4BAE-45C3-833F-5420109DE183}"/>
    <cellStyle name="Comma 29 13 2" xfId="14908" xr:uid="{D144D151-0040-4E5E-9955-9D6D0C6A1A95}"/>
    <cellStyle name="Comma 29 14" xfId="11550" xr:uid="{463AB637-8AA0-4B2C-ADC0-AF36B01B3513}"/>
    <cellStyle name="Comma 29 2" xfId="1888" xr:uid="{2A408B79-F8C5-40CF-A9EA-0B1CF76EC649}"/>
    <cellStyle name="Comma 29 2 2" xfId="1889" xr:uid="{E7808EA3-6A1E-4CCE-BF93-D680E0E79311}"/>
    <cellStyle name="Comma 29 2 2 2" xfId="3954" xr:uid="{803B18E2-023F-4FD7-9206-1B20BC89BAEA}"/>
    <cellStyle name="Comma 29 2 2 2 2" xfId="5501" xr:uid="{6485CD31-59EF-4A4E-86BD-7EFE5D8AF658}"/>
    <cellStyle name="Comma 29 2 2 2 2 2" xfId="9561" xr:uid="{54471F30-C41B-44D2-B3DD-6DED48EA0825}"/>
    <cellStyle name="Comma 29 2 2 2 2 2 2" xfId="16397" xr:uid="{823FBF67-8617-41C8-AF38-802AC3036036}"/>
    <cellStyle name="Comma 29 2 2 2 2 3" xfId="13040" xr:uid="{EBC042C8-1177-4963-B85C-7BA0174E5B1D}"/>
    <cellStyle name="Comma 29 2 2 2 3" xfId="5502" xr:uid="{22D783C7-7112-4A93-A52E-38C51E2C00DC}"/>
    <cellStyle name="Comma 29 2 2 2 3 2" xfId="9562" xr:uid="{55359AA0-C8D8-4BFB-893A-7A47A082D272}"/>
    <cellStyle name="Comma 29 2 2 2 3 2 2" xfId="16398" xr:uid="{F62F3A20-43C5-4BE6-9B28-E4DF96E6E138}"/>
    <cellStyle name="Comma 29 2 2 2 3 3" xfId="13041" xr:uid="{D6FD45AD-431D-4BD4-AD96-055332B15940}"/>
    <cellStyle name="Comma 29 2 2 2 4" xfId="8461" xr:uid="{2D924307-0FA6-4323-9C9B-5BA02A3DEC61}"/>
    <cellStyle name="Comma 29 2 2 2 4 2" xfId="15297" xr:uid="{02EB46AA-7638-4094-9B22-E6C589614B27}"/>
    <cellStyle name="Comma 29 2 2 2 5" xfId="11940" xr:uid="{BB863CB7-4B1A-442C-8D15-9729C52B7925}"/>
    <cellStyle name="Comma 29 2 2 3" xfId="3955" xr:uid="{F19712DF-B6E9-4E80-B086-263F3BE9776C}"/>
    <cellStyle name="Comma 29 2 2 3 2" xfId="5503" xr:uid="{F7A33262-DE60-4221-BF08-D40E6E2B7E02}"/>
    <cellStyle name="Comma 29 2 2 3 2 2" xfId="9563" xr:uid="{B2ED0072-470D-408C-A674-392CE0FCC904}"/>
    <cellStyle name="Comma 29 2 2 3 2 2 2" xfId="16399" xr:uid="{A920D0DB-EAD9-4FD9-BF44-D4B00ED326DA}"/>
    <cellStyle name="Comma 29 2 2 3 2 3" xfId="13042" xr:uid="{79032401-760F-458C-942D-0968C42EA5D3}"/>
    <cellStyle name="Comma 29 2 2 3 3" xfId="8462" xr:uid="{6985E37E-B4AB-49D0-B13B-19A4066595EB}"/>
    <cellStyle name="Comma 29 2 2 3 3 2" xfId="15298" xr:uid="{48375506-FC00-453D-A505-B41885F2A48C}"/>
    <cellStyle name="Comma 29 2 2 3 4" xfId="11941" xr:uid="{D75A5A9A-4398-4454-8432-04BDCE8DEB14}"/>
    <cellStyle name="Comma 29 2 2 4" xfId="5023" xr:uid="{B225ED91-B067-47BA-8DFE-79DCF346243C}"/>
    <cellStyle name="Comma 29 2 2 4 2" xfId="9182" xr:uid="{4C4E8AC1-9FC1-4192-A321-71483F1A95D4}"/>
    <cellStyle name="Comma 29 2 2 4 2 2" xfId="16018" xr:uid="{869C0B68-2279-4975-8603-D5A68DFC4AF2}"/>
    <cellStyle name="Comma 29 2 2 4 3" xfId="12661" xr:uid="{5F37CBA9-4F89-480D-9F31-32D031223622}"/>
    <cellStyle name="Comma 29 2 2 5" xfId="6719" xr:uid="{8981DDFF-682C-4741-8FAE-860AF99EFCCC}"/>
    <cellStyle name="Comma 29 2 2 5 2" xfId="10610" xr:uid="{80A186BE-78DD-4654-B7EE-4C8E850642A5}"/>
    <cellStyle name="Comma 29 2 2 5 2 2" xfId="17446" xr:uid="{40A64512-AF1F-444A-8C70-E56EA998707D}"/>
    <cellStyle name="Comma 29 2 2 5 3" xfId="14089" xr:uid="{D9845B11-8D35-4028-9D87-259806381220}"/>
    <cellStyle name="Comma 29 2 2 6" xfId="7091" xr:uid="{5F00CB84-6224-45ED-B588-66C53151F37C}"/>
    <cellStyle name="Comma 29 2 2 6 2" xfId="10982" xr:uid="{C238A8CB-F7AC-4173-87B0-990092A81A95}"/>
    <cellStyle name="Comma 29 2 2 6 2 2" xfId="17818" xr:uid="{733B9AEC-D55B-4968-9BC0-98CE18F66BCE}"/>
    <cellStyle name="Comma 29 2 2 6 3" xfId="14461" xr:uid="{73BF766D-E95D-419F-8772-06BC65AB129A}"/>
    <cellStyle name="Comma 29 2 2 7" xfId="8071" xr:uid="{5BFC4E52-6FF9-46E5-8D83-C8540C7E5149}"/>
    <cellStyle name="Comma 29 2 2 7 2" xfId="14910" xr:uid="{57815521-5A9F-4BCE-A642-B8B159FF1BF9}"/>
    <cellStyle name="Comma 29 2 2 8" xfId="11552" xr:uid="{AA30C6B6-3C1C-46B9-8EF7-CB25AF11085E}"/>
    <cellStyle name="Comma 29 2 3" xfId="3956" xr:uid="{A8D5E406-0C52-4C79-B1C6-8EEDA88064EC}"/>
    <cellStyle name="Comma 29 2 3 2" xfId="5504" xr:uid="{398DED7D-040C-4510-BD3E-3C1BFB0966D2}"/>
    <cellStyle name="Comma 29 2 3 2 2" xfId="9564" xr:uid="{3EDD99C0-9165-4DD8-B443-F0F923A94EF4}"/>
    <cellStyle name="Comma 29 2 3 2 2 2" xfId="16400" xr:uid="{4C82D4BC-2899-40EC-B45A-7ACEB6F7058B}"/>
    <cellStyle name="Comma 29 2 3 2 3" xfId="13043" xr:uid="{5549CE32-B8CA-4143-B3F5-A30EECBD8B55}"/>
    <cellStyle name="Comma 29 2 3 3" xfId="5505" xr:uid="{9E698BD6-1FD1-4F4F-B8FE-A4D89D93C652}"/>
    <cellStyle name="Comma 29 2 3 3 2" xfId="9565" xr:uid="{DCC3BE12-DFD2-4568-9761-B79E5D613057}"/>
    <cellStyle name="Comma 29 2 3 3 2 2" xfId="16401" xr:uid="{53506F12-FBF9-4C78-88A7-6376DFF1C917}"/>
    <cellStyle name="Comma 29 2 3 3 3" xfId="13044" xr:uid="{F2402CE2-9592-4CB8-B4E4-B466FBC8F07E}"/>
    <cellStyle name="Comma 29 2 3 4" xfId="8463" xr:uid="{E10C2C06-BD6B-4731-9102-A5AB59B15B8E}"/>
    <cellStyle name="Comma 29 2 3 4 2" xfId="15299" xr:uid="{82C9F3AD-0182-4DEF-A2A6-890BBDDA08CA}"/>
    <cellStyle name="Comma 29 2 3 5" xfId="11942" xr:uid="{8A2928AA-F469-4383-BD86-0AF38843C0B4}"/>
    <cellStyle name="Comma 29 2 4" xfId="3957" xr:uid="{13670979-9110-48CF-A893-5F5CF462C828}"/>
    <cellStyle name="Comma 29 2 4 2" xfId="5506" xr:uid="{CFB1CB94-954F-4175-9C8B-409EAB9D3C1D}"/>
    <cellStyle name="Comma 29 2 4 2 2" xfId="9566" xr:uid="{CF23BA61-DF94-45C6-AE41-51830FA68A93}"/>
    <cellStyle name="Comma 29 2 4 2 2 2" xfId="16402" xr:uid="{56B8868E-3304-4BED-89E4-2B631596A68A}"/>
    <cellStyle name="Comma 29 2 4 2 3" xfId="13045" xr:uid="{6E7DF45B-E72F-403D-B207-6886F3524477}"/>
    <cellStyle name="Comma 29 2 4 3" xfId="8464" xr:uid="{91540F0E-7D42-423B-941E-5283ACC512B9}"/>
    <cellStyle name="Comma 29 2 4 3 2" xfId="15300" xr:uid="{C5D5D402-2491-4FD2-B7C5-EB6F97446F23}"/>
    <cellStyle name="Comma 29 2 4 4" xfId="11943" xr:uid="{20CDD39C-16E2-45C2-BC53-73865D88FFAB}"/>
    <cellStyle name="Comma 29 2 5" xfId="5022" xr:uid="{40CB7A13-DBA7-4487-BAA3-D156AE3D7FA5}"/>
    <cellStyle name="Comma 29 2 5 2" xfId="9181" xr:uid="{F4FBD5BA-886E-4F70-BBB0-2DDB911501AD}"/>
    <cellStyle name="Comma 29 2 5 2 2" xfId="16017" xr:uid="{4F3DFF1E-C5E6-4C4A-9FAD-30F12F95CDF9}"/>
    <cellStyle name="Comma 29 2 5 3" xfId="12660" xr:uid="{F21C5BAC-B13E-401C-864B-1CC14A18C66B}"/>
    <cellStyle name="Comma 29 2 6" xfId="6718" xr:uid="{797A3FC2-97EF-463B-B9BB-36621BF1B7A6}"/>
    <cellStyle name="Comma 29 2 6 2" xfId="10609" xr:uid="{DC0EDDC6-92CD-4EE3-AF0C-B87286750328}"/>
    <cellStyle name="Comma 29 2 6 2 2" xfId="17445" xr:uid="{0B56CAD2-785F-47F9-BF13-642B04DA7772}"/>
    <cellStyle name="Comma 29 2 6 3" xfId="14088" xr:uid="{A21A3C2A-F768-495B-96CE-CDADE4B80EC8}"/>
    <cellStyle name="Comma 29 2 7" xfId="7090" xr:uid="{E71BEC7D-11FA-4526-AFDD-E648EF785EC8}"/>
    <cellStyle name="Comma 29 2 7 2" xfId="10981" xr:uid="{4B3669B6-305E-4020-A0BE-88FF85EE8E72}"/>
    <cellStyle name="Comma 29 2 7 2 2" xfId="17817" xr:uid="{74D56035-ABE8-4AE9-8B35-F656D2C04DE6}"/>
    <cellStyle name="Comma 29 2 7 3" xfId="14460" xr:uid="{57363F5C-9372-4B58-AF01-2111D7DE12D8}"/>
    <cellStyle name="Comma 29 2 8" xfId="8070" xr:uid="{A3C13E7F-66DE-4A42-95F9-3E513950F1ED}"/>
    <cellStyle name="Comma 29 2 8 2" xfId="14909" xr:uid="{A0857BF7-48B2-4391-896A-6E1EE58D6277}"/>
    <cellStyle name="Comma 29 2 9" xfId="11551" xr:uid="{BAE5DE3A-0460-4709-BA7C-E076B5B12B16}"/>
    <cellStyle name="Comma 29 3" xfId="1890" xr:uid="{C2800A4D-FB1B-4BA0-A06C-6396185A62C6}"/>
    <cellStyle name="Comma 29 3 2" xfId="1891" xr:uid="{4E6FC87B-9EB9-4F51-845B-23F12D1CFA7E}"/>
    <cellStyle name="Comma 29 3 2 2" xfId="3958" xr:uid="{BA7DDF6E-0687-4AB0-8402-FFFD344DDA1C}"/>
    <cellStyle name="Comma 29 3 2 2 2" xfId="5507" xr:uid="{CFABF4CE-6538-4EB7-AD90-68F9F037F14D}"/>
    <cellStyle name="Comma 29 3 2 2 2 2" xfId="9567" xr:uid="{EE49FBD0-8BAA-4BF1-82E5-BDD7F9EAFFA4}"/>
    <cellStyle name="Comma 29 3 2 2 2 2 2" xfId="16403" xr:uid="{03D25629-D4D1-4187-A564-8BD79328B4C0}"/>
    <cellStyle name="Comma 29 3 2 2 2 3" xfId="13046" xr:uid="{92AFC3FC-6350-4699-ABB1-6D5B26C1414F}"/>
    <cellStyle name="Comma 29 3 2 2 3" xfId="5508" xr:uid="{74DF577F-24E1-44DA-9A42-63AF94666B34}"/>
    <cellStyle name="Comma 29 3 2 2 3 2" xfId="9568" xr:uid="{CD4F1081-F35C-485D-918D-C7D767CEEB59}"/>
    <cellStyle name="Comma 29 3 2 2 3 2 2" xfId="16404" xr:uid="{A1BE0A90-482A-45EF-98C8-094A7E79E602}"/>
    <cellStyle name="Comma 29 3 2 2 3 3" xfId="13047" xr:uid="{076ECF9D-3DEB-46E0-81EE-A7E3677D8141}"/>
    <cellStyle name="Comma 29 3 2 2 4" xfId="8465" xr:uid="{7086A462-2A5E-421F-8ED5-69943F1DEE24}"/>
    <cellStyle name="Comma 29 3 2 2 4 2" xfId="15301" xr:uid="{8853E121-5E85-4765-AA60-081D2B804698}"/>
    <cellStyle name="Comma 29 3 2 2 5" xfId="11944" xr:uid="{0BD5EDF5-6EB1-464E-BE22-66DB88A222EC}"/>
    <cellStyle name="Comma 29 3 2 3" xfId="3959" xr:uid="{904BBE45-FADE-4841-BC93-07D895F901F0}"/>
    <cellStyle name="Comma 29 3 2 3 2" xfId="5509" xr:uid="{9BF17292-D039-404B-95BF-A61B0C72A43A}"/>
    <cellStyle name="Comma 29 3 2 3 2 2" xfId="9569" xr:uid="{41AFAB93-D377-45F3-A307-043EC49D4072}"/>
    <cellStyle name="Comma 29 3 2 3 2 2 2" xfId="16405" xr:uid="{323FB173-284E-4D75-BD14-BEF8E4ADFE09}"/>
    <cellStyle name="Comma 29 3 2 3 2 3" xfId="13048" xr:uid="{462E3657-76E4-4B05-9189-A009635BD06B}"/>
    <cellStyle name="Comma 29 3 2 3 3" xfId="8466" xr:uid="{7EEA02C8-47D7-43D3-B359-2419CDD2DF1F}"/>
    <cellStyle name="Comma 29 3 2 3 3 2" xfId="15302" xr:uid="{C35F5694-8B55-422D-B34C-906C4951BC47}"/>
    <cellStyle name="Comma 29 3 2 3 4" xfId="11945" xr:uid="{41271ACE-1A07-42B3-A1A4-D03C78F279E5}"/>
    <cellStyle name="Comma 29 3 2 4" xfId="5025" xr:uid="{FC42EC8F-A229-4F55-9276-CE82EA4E14A2}"/>
    <cellStyle name="Comma 29 3 2 4 2" xfId="9184" xr:uid="{0A16D894-CC5F-46AB-B06E-A854072E3C9E}"/>
    <cellStyle name="Comma 29 3 2 4 2 2" xfId="16020" xr:uid="{C21A52DB-3C22-4637-9C97-684FA1661289}"/>
    <cellStyle name="Comma 29 3 2 4 3" xfId="12663" xr:uid="{F0F6AB7F-F0DE-4C1C-8325-50DB12096C72}"/>
    <cellStyle name="Comma 29 3 2 5" xfId="6721" xr:uid="{FAEF8EB4-0622-4EE5-8099-285DC609FA8B}"/>
    <cellStyle name="Comma 29 3 2 5 2" xfId="10612" xr:uid="{A87CD297-BCC3-4136-972D-D6C00E1D6668}"/>
    <cellStyle name="Comma 29 3 2 5 2 2" xfId="17448" xr:uid="{ED87FE6F-5C8E-4A1A-8DC5-2D17817CDB13}"/>
    <cellStyle name="Comma 29 3 2 5 3" xfId="14091" xr:uid="{3B98F631-98C2-43EC-8C98-D39510ECEF3F}"/>
    <cellStyle name="Comma 29 3 2 6" xfId="7093" xr:uid="{E7D6E3E9-9D62-4FAA-822F-E75D43844F62}"/>
    <cellStyle name="Comma 29 3 2 6 2" xfId="10984" xr:uid="{44CCF42B-CBFB-4860-B820-2FD01545DD47}"/>
    <cellStyle name="Comma 29 3 2 6 2 2" xfId="17820" xr:uid="{20E1F559-DACC-4AD3-A3F8-3876C0270F73}"/>
    <cellStyle name="Comma 29 3 2 6 3" xfId="14463" xr:uid="{F95BFC30-D91D-4738-B797-C9D7D2A5381C}"/>
    <cellStyle name="Comma 29 3 2 7" xfId="8073" xr:uid="{C61AA14A-8CB9-4CD9-9A08-42769E2F1D97}"/>
    <cellStyle name="Comma 29 3 2 7 2" xfId="14912" xr:uid="{42839BD7-5CD0-4B61-8781-76D95B36CE88}"/>
    <cellStyle name="Comma 29 3 2 8" xfId="11554" xr:uid="{6AED34CB-B959-463B-9803-4867470D760A}"/>
    <cellStyle name="Comma 29 3 3" xfId="3960" xr:uid="{AE82D557-5B5D-4256-898F-DF2CB888C613}"/>
    <cellStyle name="Comma 29 3 3 2" xfId="5510" xr:uid="{7493B34B-1F95-4664-BAFD-B47F6F71A9F9}"/>
    <cellStyle name="Comma 29 3 3 2 2" xfId="9570" xr:uid="{4BD8A64F-9D1F-49B5-9743-20635A4670C9}"/>
    <cellStyle name="Comma 29 3 3 2 2 2" xfId="16406" xr:uid="{0292A055-1F9A-4145-8ACB-1553960F6C8D}"/>
    <cellStyle name="Comma 29 3 3 2 3" xfId="13049" xr:uid="{BB0F1E05-4F09-4424-907A-4DAF6F875368}"/>
    <cellStyle name="Comma 29 3 3 3" xfId="5511" xr:uid="{7C890C32-3E87-482E-8263-5F9E9EB62530}"/>
    <cellStyle name="Comma 29 3 3 3 2" xfId="9571" xr:uid="{4A685D15-B5B3-499F-86E4-FE5B8E6D9E0C}"/>
    <cellStyle name="Comma 29 3 3 3 2 2" xfId="16407" xr:uid="{7C21FDD9-BCF7-49E9-8878-E7F3655137DB}"/>
    <cellStyle name="Comma 29 3 3 3 3" xfId="13050" xr:uid="{5F89299D-4F08-4092-BDF7-ACCBE643BF6D}"/>
    <cellStyle name="Comma 29 3 3 4" xfId="8467" xr:uid="{B05EBC2D-3442-4A6F-9F9C-4F3E66AEC362}"/>
    <cellStyle name="Comma 29 3 3 4 2" xfId="15303" xr:uid="{994196D4-ADAE-4AE5-98E7-080B227F2BC9}"/>
    <cellStyle name="Comma 29 3 3 5" xfId="11946" xr:uid="{01A78AE0-DD19-4199-B78E-6455FE6C1DB2}"/>
    <cellStyle name="Comma 29 3 4" xfId="3961" xr:uid="{B58F229A-9A1F-49DB-BE9E-A743E4FF6B3D}"/>
    <cellStyle name="Comma 29 3 4 2" xfId="5512" xr:uid="{8FF463FB-8FDE-4743-9984-AF8D031C3BAD}"/>
    <cellStyle name="Comma 29 3 4 2 2" xfId="9572" xr:uid="{98927B92-13F1-4DC0-9E88-7D71F19E7DED}"/>
    <cellStyle name="Comma 29 3 4 2 2 2" xfId="16408" xr:uid="{20F6571C-C47D-49BA-998D-AAF77E65400F}"/>
    <cellStyle name="Comma 29 3 4 2 3" xfId="13051" xr:uid="{84AFDFBD-B481-480C-BCBE-B382EFE86644}"/>
    <cellStyle name="Comma 29 3 4 3" xfId="8468" xr:uid="{3F1059A1-7D77-4A23-B9D8-01AD4E4412E8}"/>
    <cellStyle name="Comma 29 3 4 3 2" xfId="15304" xr:uid="{7550506A-7D24-47D5-959C-95FD49F574B6}"/>
    <cellStyle name="Comma 29 3 4 4" xfId="11947" xr:uid="{93FBE719-5B2D-4AE4-9F24-79232361C41F}"/>
    <cellStyle name="Comma 29 3 5" xfId="5024" xr:uid="{9416BB57-8436-4D2F-9C89-742E056E1D21}"/>
    <cellStyle name="Comma 29 3 5 2" xfId="9183" xr:uid="{59BF3532-8C71-4A5A-8B26-4C9013C3C9E0}"/>
    <cellStyle name="Comma 29 3 5 2 2" xfId="16019" xr:uid="{57C16CA5-BD8E-4E5D-8CFC-04DDF14449AB}"/>
    <cellStyle name="Comma 29 3 5 3" xfId="12662" xr:uid="{1834C60D-B2C5-4B5F-87AF-CF467C62250D}"/>
    <cellStyle name="Comma 29 3 6" xfId="6720" xr:uid="{D1EE54B5-73C5-4163-A699-6CD9557DB45C}"/>
    <cellStyle name="Comma 29 3 6 2" xfId="10611" xr:uid="{42DF6097-79F5-470E-B7A0-5C195270F9EF}"/>
    <cellStyle name="Comma 29 3 6 2 2" xfId="17447" xr:uid="{64F92C8A-EFF3-49CD-A689-8C42D6AF47E2}"/>
    <cellStyle name="Comma 29 3 6 3" xfId="14090" xr:uid="{EE8B0C36-D55C-408B-B287-EF4EAB1C28FB}"/>
    <cellStyle name="Comma 29 3 7" xfId="7092" xr:uid="{5F2E1834-AA45-4B08-89A7-7582D5A61D3E}"/>
    <cellStyle name="Comma 29 3 7 2" xfId="10983" xr:uid="{E13DB681-1FC2-4FDF-995A-A95CC67214F6}"/>
    <cellStyle name="Comma 29 3 7 2 2" xfId="17819" xr:uid="{AB3F302C-29A2-4B4E-9500-EAA405D2B8AA}"/>
    <cellStyle name="Comma 29 3 7 3" xfId="14462" xr:uid="{EB1B3CD1-1193-4A8C-8357-FE7A69B30013}"/>
    <cellStyle name="Comma 29 3 8" xfId="8072" xr:uid="{898904AC-1D03-43FC-86AA-A91EFEC53277}"/>
    <cellStyle name="Comma 29 3 8 2" xfId="14911" xr:uid="{F530AC73-C1B3-47DE-95BB-9A0AB0C0E0B7}"/>
    <cellStyle name="Comma 29 3 9" xfId="11553" xr:uid="{A030DFFE-0D39-4C2F-9A37-93442F819CE1}"/>
    <cellStyle name="Comma 29 4" xfId="1892" xr:uid="{83DC3900-4CA4-4CA3-B3F3-4B4487A04D08}"/>
    <cellStyle name="Comma 29 4 2" xfId="3962" xr:uid="{AB044448-8767-4FAB-BD53-3E7BFB52E4CA}"/>
    <cellStyle name="Comma 29 4 2 2" xfId="5513" xr:uid="{02FB35DA-F7A9-4340-BB2F-42FAB1F175C0}"/>
    <cellStyle name="Comma 29 4 2 2 2" xfId="9573" xr:uid="{E79BF503-E802-4194-8C15-A4A595443966}"/>
    <cellStyle name="Comma 29 4 2 2 2 2" xfId="16409" xr:uid="{042D9FC9-456B-4F3C-9ABE-4C2381115CF4}"/>
    <cellStyle name="Comma 29 4 2 2 3" xfId="13052" xr:uid="{2D0C84FD-D2F8-4A61-B842-9E59AC5927A3}"/>
    <cellStyle name="Comma 29 4 2 3" xfId="5514" xr:uid="{DBA600F8-7DF6-4F48-8A13-F7FB138CDEFB}"/>
    <cellStyle name="Comma 29 4 2 3 2" xfId="9574" xr:uid="{8F36926E-706E-4DEC-9D32-C184ED84E05D}"/>
    <cellStyle name="Comma 29 4 2 3 2 2" xfId="16410" xr:uid="{C801606B-A03E-43A7-A78E-04086A07889A}"/>
    <cellStyle name="Comma 29 4 2 3 3" xfId="13053" xr:uid="{0D8D13E7-E541-42FF-B1B3-A479B29E4615}"/>
    <cellStyle name="Comma 29 4 2 4" xfId="8469" xr:uid="{8E30665E-7790-45EA-8B53-A33C56328BE5}"/>
    <cellStyle name="Comma 29 4 2 4 2" xfId="15305" xr:uid="{91FCBBB9-89C3-4CC4-B364-FCDBACD8A0D9}"/>
    <cellStyle name="Comma 29 4 2 5" xfId="11948" xr:uid="{A5D9BD03-D2F0-43DC-8702-577B62604819}"/>
    <cellStyle name="Comma 29 4 3" xfId="3963" xr:uid="{914A3819-A57E-4458-BF49-655F1ABFEBD7}"/>
    <cellStyle name="Comma 29 4 3 2" xfId="5515" xr:uid="{EFDB2ECC-6040-4AFD-8D72-FB36B8D905E2}"/>
    <cellStyle name="Comma 29 4 3 2 2" xfId="9575" xr:uid="{A5A83D4B-7285-4475-B4F6-B34F89A450C8}"/>
    <cellStyle name="Comma 29 4 3 2 2 2" xfId="16411" xr:uid="{0D6A3377-0CFA-45A9-AD0B-FF00D53E6DBB}"/>
    <cellStyle name="Comma 29 4 3 2 3" xfId="13054" xr:uid="{09F94755-E878-4255-AF09-45DFC6747C7A}"/>
    <cellStyle name="Comma 29 4 3 3" xfId="8470" xr:uid="{6ED08EBE-D5F4-474F-8E2E-D5896EDB6C07}"/>
    <cellStyle name="Comma 29 4 3 3 2" xfId="15306" xr:uid="{ADD58404-A1FE-48B5-8287-70F603677EE5}"/>
    <cellStyle name="Comma 29 4 3 4" xfId="11949" xr:uid="{B55D061E-B0B6-4BCF-B0B5-8A7DA5EB651D}"/>
    <cellStyle name="Comma 29 4 4" xfId="5026" xr:uid="{A7C0B7D3-D087-4EB5-B238-0DBF50AFCF4C}"/>
    <cellStyle name="Comma 29 4 4 2" xfId="9185" xr:uid="{B74A9A46-9E21-4FB1-8D8E-7B105C3B5BAD}"/>
    <cellStyle name="Comma 29 4 4 2 2" xfId="16021" xr:uid="{C4A9052B-6641-4BF4-9137-95CB96E42A79}"/>
    <cellStyle name="Comma 29 4 4 3" xfId="12664" xr:uid="{5318C5EC-4306-4583-A97E-7E14AF159A87}"/>
    <cellStyle name="Comma 29 4 5" xfId="6722" xr:uid="{F272AD84-F0DB-4FF5-AAD9-FF864F1A6FE3}"/>
    <cellStyle name="Comma 29 4 5 2" xfId="10613" xr:uid="{33CCD384-FC76-4DA8-B385-FFCF0DF2C4A3}"/>
    <cellStyle name="Comma 29 4 5 2 2" xfId="17449" xr:uid="{68F46FB4-D0E4-42F2-B92A-5ABC9BB8BA98}"/>
    <cellStyle name="Comma 29 4 5 3" xfId="14092" xr:uid="{BE037923-520F-4359-BF79-B46CD8371F80}"/>
    <cellStyle name="Comma 29 4 6" xfId="7094" xr:uid="{A682A6E4-04BD-48ED-90C6-128A4A76C717}"/>
    <cellStyle name="Comma 29 4 6 2" xfId="10985" xr:uid="{B2D48540-0762-44F1-95A5-840825481F90}"/>
    <cellStyle name="Comma 29 4 6 2 2" xfId="17821" xr:uid="{3B5C6ED8-A99A-42C5-AA07-5F863624AA7D}"/>
    <cellStyle name="Comma 29 4 6 3" xfId="14464" xr:uid="{C39E1012-9236-482D-9AAC-A2ABBEF8B469}"/>
    <cellStyle name="Comma 29 4 7" xfId="8074" xr:uid="{B4FB0F58-B4B7-4BF8-AAEC-279387F8B023}"/>
    <cellStyle name="Comma 29 4 7 2" xfId="14913" xr:uid="{2F0D25A9-65E0-4C3E-873B-B4D474AF642F}"/>
    <cellStyle name="Comma 29 4 8" xfId="11555" xr:uid="{F809D6BB-15B7-4B48-B497-D423A246C12B}"/>
    <cellStyle name="Comma 29 5" xfId="1893" xr:uid="{2C32414B-89AD-4BB8-B6C6-55410C9BE2DF}"/>
    <cellStyle name="Comma 29 5 2" xfId="3964" xr:uid="{611ED420-EA4D-4527-A753-0705FCA91561}"/>
    <cellStyle name="Comma 29 5 2 2" xfId="5516" xr:uid="{0E9EE64C-9A28-4BC2-A2EA-54ECC1E1EE5E}"/>
    <cellStyle name="Comma 29 5 2 2 2" xfId="9576" xr:uid="{A88941A5-3C81-4855-8B41-49DE3FF1B3C9}"/>
    <cellStyle name="Comma 29 5 2 2 2 2" xfId="16412" xr:uid="{4536A787-F6F2-44F6-8989-1851CF70B22E}"/>
    <cellStyle name="Comma 29 5 2 2 3" xfId="13055" xr:uid="{4E9E7FB2-F98D-4B62-AA72-3EA082460042}"/>
    <cellStyle name="Comma 29 5 2 3" xfId="5517" xr:uid="{033856FF-FFCD-4405-BE3B-09A476E644E6}"/>
    <cellStyle name="Comma 29 5 2 3 2" xfId="9577" xr:uid="{CD02EC4A-E894-4815-8864-CAD3A5ABCD2F}"/>
    <cellStyle name="Comma 29 5 2 3 2 2" xfId="16413" xr:uid="{000ED08F-78C4-463C-83B1-0890968E4BDD}"/>
    <cellStyle name="Comma 29 5 2 3 3" xfId="13056" xr:uid="{09CE9FD0-C7A5-4DFC-BDBB-E61A77BA7ECB}"/>
    <cellStyle name="Comma 29 5 2 4" xfId="8471" xr:uid="{A5BD3834-CA44-4AD6-B42B-A55F13C3B304}"/>
    <cellStyle name="Comma 29 5 2 4 2" xfId="15307" xr:uid="{6F8FA02F-F1BA-4FAA-9C5E-6D65C2030A3E}"/>
    <cellStyle name="Comma 29 5 2 5" xfId="11950" xr:uid="{CEA07A77-A596-49BD-A8DF-89B6223A51FB}"/>
    <cellStyle name="Comma 29 5 3" xfId="3965" xr:uid="{416E207E-07AB-4DB9-9B10-B425A612C12C}"/>
    <cellStyle name="Comma 29 5 3 2" xfId="5518" xr:uid="{77F05673-C9A2-4F0C-A6E9-90A241359387}"/>
    <cellStyle name="Comma 29 5 3 2 2" xfId="9578" xr:uid="{FA325237-01A2-4815-856A-B9897197C1ED}"/>
    <cellStyle name="Comma 29 5 3 2 2 2" xfId="16414" xr:uid="{F4D5A962-E3DB-41CA-AF56-ABE542ADE7D9}"/>
    <cellStyle name="Comma 29 5 3 2 3" xfId="13057" xr:uid="{BA3E3BE2-BDD9-4243-8FEB-086C871AB82B}"/>
    <cellStyle name="Comma 29 5 3 3" xfId="8472" xr:uid="{FA980536-B7DD-4251-B922-4CBE8F52ADE6}"/>
    <cellStyle name="Comma 29 5 3 3 2" xfId="15308" xr:uid="{A8F3F53F-9C01-4358-9C5F-1B2E9F0E5DE4}"/>
    <cellStyle name="Comma 29 5 3 4" xfId="11951" xr:uid="{DD77A5E2-7DC5-47AC-A2BF-F8086593BA79}"/>
    <cellStyle name="Comma 29 5 4" xfId="5027" xr:uid="{B61DDF99-5343-406E-841B-89929314308D}"/>
    <cellStyle name="Comma 29 5 4 2" xfId="9186" xr:uid="{3D2B58D5-3C13-4796-9AD9-6D324DAAD318}"/>
    <cellStyle name="Comma 29 5 4 2 2" xfId="16022" xr:uid="{8C3E577C-5DC5-4FBE-959A-E86CD8AC9D7B}"/>
    <cellStyle name="Comma 29 5 4 3" xfId="12665" xr:uid="{7FCC527B-C8CE-46BB-AFC8-60F8F3831F15}"/>
    <cellStyle name="Comma 29 5 5" xfId="6723" xr:uid="{D77F425A-9611-4687-A61B-0142179BF02A}"/>
    <cellStyle name="Comma 29 5 5 2" xfId="10614" xr:uid="{CBE19A5E-CDC1-4DC8-AB58-7290B20DBFC1}"/>
    <cellStyle name="Comma 29 5 5 2 2" xfId="17450" xr:uid="{619DDE22-78FF-42EC-B79B-A6438739EDD8}"/>
    <cellStyle name="Comma 29 5 5 3" xfId="14093" xr:uid="{FD25286D-DB45-4A0C-94A5-6C97BB322F31}"/>
    <cellStyle name="Comma 29 5 6" xfId="7095" xr:uid="{D6FCB0E6-4AE9-4E7F-A6DD-7837B5EB7C8A}"/>
    <cellStyle name="Comma 29 5 6 2" xfId="10986" xr:uid="{31F19ACE-0BDC-446C-B1A3-9C36FEB9C09C}"/>
    <cellStyle name="Comma 29 5 6 2 2" xfId="17822" xr:uid="{64C7FFBD-D127-4AB2-8AF6-4834322E2DB6}"/>
    <cellStyle name="Comma 29 5 6 3" xfId="14465" xr:uid="{3D3E3CCE-3FCF-46D2-9F84-48A1194C5658}"/>
    <cellStyle name="Comma 29 5 7" xfId="8075" xr:uid="{92F63319-060F-49F8-AA06-26120E49148C}"/>
    <cellStyle name="Comma 29 5 7 2" xfId="14914" xr:uid="{6974A87E-B5CC-474F-A92D-922B794246E2}"/>
    <cellStyle name="Comma 29 5 8" xfId="11556" xr:uid="{B4EEAA45-A350-4F62-90D8-A905C6667E13}"/>
    <cellStyle name="Comma 29 6" xfId="3715" xr:uid="{B72B95A5-466D-477E-9B70-3F63BA0F2B18}"/>
    <cellStyle name="Comma 29 6 2" xfId="5519" xr:uid="{65CE17C9-06B2-4FAB-80EA-7DE3961C657E}"/>
    <cellStyle name="Comma 29 6 2 2" xfId="9579" xr:uid="{75D09548-FC1C-4701-AEB8-9D34C7A4CBF6}"/>
    <cellStyle name="Comma 29 6 2 2 2" xfId="16415" xr:uid="{E04E81A8-3D82-4942-B498-0853AB2C52BE}"/>
    <cellStyle name="Comma 29 6 2 3" xfId="13058" xr:uid="{8F639595-E044-4FB9-A997-55055C7E1FF7}"/>
    <cellStyle name="Comma 29 6 3" xfId="5520" xr:uid="{EE3AF548-9F71-4FFE-BD6A-81AEAC09A976}"/>
    <cellStyle name="Comma 29 6 3 2" xfId="9580" xr:uid="{7CE0AE3A-0696-44A4-A096-2BF50518272D}"/>
    <cellStyle name="Comma 29 6 3 2 2" xfId="16416" xr:uid="{C84E819E-0FA3-41AD-B8B6-51249673282C}"/>
    <cellStyle name="Comma 29 6 3 3" xfId="13059" xr:uid="{17C1F80B-0792-4549-A0E1-5D441D773028}"/>
    <cellStyle name="Comma 29 6 4" xfId="8397" xr:uid="{FA018639-FE16-4F9C-BF7E-79959F3BC4A9}"/>
    <cellStyle name="Comma 29 6 4 2" xfId="15233" xr:uid="{B9BF4BE7-0255-42C0-B7C8-4A6904A74D4B}"/>
    <cellStyle name="Comma 29 6 5" xfId="11876" xr:uid="{00193B25-DD77-484D-94D3-06611122D12A}"/>
    <cellStyle name="Comma 29 7" xfId="3966" xr:uid="{0F651758-3420-4239-B743-573A502F72E5}"/>
    <cellStyle name="Comma 29 7 2" xfId="5521" xr:uid="{99484CCB-2468-43D8-A8D6-6832CA614A15}"/>
    <cellStyle name="Comma 29 7 2 2" xfId="9581" xr:uid="{BBC19BF0-CAE5-4EA8-B25A-48D2C81BBA7D}"/>
    <cellStyle name="Comma 29 7 2 2 2" xfId="16417" xr:uid="{603E0E4E-9870-445B-8DAB-9ACBFC9815AB}"/>
    <cellStyle name="Comma 29 7 2 3" xfId="13060" xr:uid="{38DD74B7-A9DD-40BB-B6D5-BD717781B636}"/>
    <cellStyle name="Comma 29 7 3" xfId="5522" xr:uid="{78459A91-F288-4890-9032-3D5CB0A78A24}"/>
    <cellStyle name="Comma 29 7 3 2" xfId="9582" xr:uid="{C9DB5BF1-4F29-4715-86CC-F6755FE2B70B}"/>
    <cellStyle name="Comma 29 7 3 2 2" xfId="16418" xr:uid="{1A9CC394-4F0E-434E-8C9D-544D2FFCD1CE}"/>
    <cellStyle name="Comma 29 7 3 3" xfId="13061" xr:uid="{18D7A070-647A-4A66-92AE-CAC16F4DF8DD}"/>
    <cellStyle name="Comma 29 7 4" xfId="8473" xr:uid="{15EFB7FF-36FB-4866-B8E7-DEF537F23365}"/>
    <cellStyle name="Comma 29 7 4 2" xfId="15309" xr:uid="{45349C3A-3130-49C2-92B1-7F62FE0DA34A}"/>
    <cellStyle name="Comma 29 7 5" xfId="11952" xr:uid="{70964E58-C47E-418D-837E-700052A02FB0}"/>
    <cellStyle name="Comma 29 8" xfId="3967" xr:uid="{2192141A-610F-45A4-9A63-E9C72C0367FA}"/>
    <cellStyle name="Comma 29 8 2" xfId="5523" xr:uid="{FA885211-2B15-4410-9806-89C76CE2FC90}"/>
    <cellStyle name="Comma 29 8 2 2" xfId="9583" xr:uid="{686E95D3-1E22-4304-B2C5-600CD7344FF1}"/>
    <cellStyle name="Comma 29 8 2 2 2" xfId="16419" xr:uid="{65546751-489C-4E34-86A2-31CE30E09A4C}"/>
    <cellStyle name="Comma 29 8 2 3" xfId="13062" xr:uid="{620C0B94-D763-4EEB-9A9E-D04EF51BB9EE}"/>
    <cellStyle name="Comma 29 8 3" xfId="8474" xr:uid="{860787AE-4069-4543-8AD2-967F81102642}"/>
    <cellStyle name="Comma 29 8 3 2" xfId="15310" xr:uid="{0A084B1A-3CB6-4C61-B270-D3E2C86780C6}"/>
    <cellStyle name="Comma 29 8 4" xfId="11953" xr:uid="{66E26006-B448-4975-A4EC-74385B2FF61B}"/>
    <cellStyle name="Comma 29 9" xfId="5021" xr:uid="{64DA39EA-127E-49ED-B565-3402D7C7A9DC}"/>
    <cellStyle name="Comma 29 9 2" xfId="9180" xr:uid="{0B610E60-5566-4109-999B-02B10E0C72C0}"/>
    <cellStyle name="Comma 29 9 2 2" xfId="16016" xr:uid="{B84F4814-C390-4098-A7A7-7E145A203CFE}"/>
    <cellStyle name="Comma 29 9 3" xfId="12659" xr:uid="{4BECAD51-48BE-4BF0-A76F-E790EA4A2F74}"/>
    <cellStyle name="Comma 290" xfId="11411" xr:uid="{AB3ED728-2A8B-4247-809D-F5945E47AB49}"/>
    <cellStyle name="Comma 291" xfId="11413" xr:uid="{4FE91BB5-236E-49BF-AABB-ABD11C151089}"/>
    <cellStyle name="Comma 292" xfId="11415" xr:uid="{7747D8BB-C7F1-4FA1-8091-5E658973D3C6}"/>
    <cellStyle name="Comma 293" xfId="11417" xr:uid="{8BF83214-421D-4C78-B23E-D5529E63110C}"/>
    <cellStyle name="Comma 294" xfId="11419" xr:uid="{C66BE1C7-4F03-40BE-BA93-9627D6611E9A}"/>
    <cellStyle name="Comma 295" xfId="11423" xr:uid="{55948AAC-22A6-44A1-A6CA-D3C1A001D3F6}"/>
    <cellStyle name="Comma 296" xfId="11421" xr:uid="{90091B79-670C-4FBC-8E27-13C78EB4C1EA}"/>
    <cellStyle name="Comma 297" xfId="1327" xr:uid="{C2B8E1C6-2BF3-4996-A9AF-AAFC0985C809}"/>
    <cellStyle name="Comma 298" xfId="1385" xr:uid="{86E63C3B-6459-4C95-B33F-04B30E3FAD98}"/>
    <cellStyle name="Comma 299" xfId="18235" xr:uid="{6A976ECE-0660-48B1-B27A-19E2E20C4EBF}"/>
    <cellStyle name="Comma 3" xfId="3" xr:uid="{00000000-0005-0000-0000-000002000000}"/>
    <cellStyle name="Comma 3 10" xfId="18321" xr:uid="{8963A90E-2BD6-4142-9BA1-70B44E9F0FDD}"/>
    <cellStyle name="Comma 3 11" xfId="18385" xr:uid="{F34C00F4-9989-4256-A5F2-85CB9055DE03}"/>
    <cellStyle name="Comma 3 12" xfId="18390" xr:uid="{E1E5C210-2B62-4307-9A95-BE539B5DB9FA}"/>
    <cellStyle name="Comma 3 13" xfId="717" xr:uid="{284EDC49-A7D9-4EF0-9458-90684B7D5771}"/>
    <cellStyle name="Comma 3 2" xfId="718" xr:uid="{E99B941C-4AFF-4CF4-B45E-19D43688BCCC}"/>
    <cellStyle name="Comma 3 2 2" xfId="719" xr:uid="{906D46F1-B440-4180-8C15-27BD223FDACD}"/>
    <cellStyle name="Comma 3 2 2 2" xfId="3968" xr:uid="{7E08CF37-C465-4147-9A84-55D0B70AFFBD}"/>
    <cellStyle name="Comma 3 2 2 3" xfId="5524" xr:uid="{71C8AA86-9C9A-4BC1-9A4A-1888C5D4C488}"/>
    <cellStyle name="Comma 3 2 3" xfId="3969" xr:uid="{186F886F-C7C8-4391-AA1B-5E805BD6882B}"/>
    <cellStyle name="Comma 3 2 4" xfId="5525" xr:uid="{89D1E744-38A4-43DF-96D4-6D89012553F4}"/>
    <cellStyle name="Comma 3 2 5" xfId="7611" xr:uid="{98EC55E9-1278-4F90-B1E3-B5CA816FD0DA}"/>
    <cellStyle name="Comma 3 3" xfId="720" xr:uid="{3D44391B-950B-4AF2-9FF3-31F36A22E0B6}"/>
    <cellStyle name="Comma 3 3 2" xfId="1894" xr:uid="{B0D3FB5A-ED6E-4DEB-AA65-3A33F87C6979}"/>
    <cellStyle name="Comma 3 3 3" xfId="3970" xr:uid="{9D74B8E9-3136-424B-9EC9-0769BC9520FA}"/>
    <cellStyle name="Comma 3 3 4" xfId="7612" xr:uid="{004614F7-FD70-4633-95BB-04C877D8059B}"/>
    <cellStyle name="Comma 3 4" xfId="1895" xr:uid="{ED1D53FC-9052-4F01-8ED3-F1AA2CA454DA}"/>
    <cellStyle name="Comma 3 4 2" xfId="7613" xr:uid="{A7837E24-92F3-4A00-BF7B-F239A47B71A5}"/>
    <cellStyle name="Comma 3 5" xfId="3971" xr:uid="{6558C42F-881F-4DD5-9AA4-EFF8C8C0A702}"/>
    <cellStyle name="Comma 3 5 2" xfId="7614" xr:uid="{BB962272-7567-4BE8-8961-EF5002D863E2}"/>
    <cellStyle name="Comma 3 6" xfId="5526" xr:uid="{F465C5EE-F2C2-43EB-91BE-9CAAE63B75D1}"/>
    <cellStyle name="Comma 3 7" xfId="7610" xr:uid="{C8B10782-82D3-40A0-991F-9E92FA4715E7}"/>
    <cellStyle name="Comma 3 8" xfId="11392" xr:uid="{CC58E906-6C0C-4D98-BD53-287E85C7E487}"/>
    <cellStyle name="Comma 3 9" xfId="11458" xr:uid="{AE679EFE-4303-4766-9590-33EB4320CF94}"/>
    <cellStyle name="Comma 3_FWWP" xfId="1896" xr:uid="{8F38EAE2-EC30-4404-BCAD-1260A9D896B8}"/>
    <cellStyle name="Comma 30" xfId="1897" xr:uid="{E007D13C-2F6F-4673-9F79-7D7CDA26AED3}"/>
    <cellStyle name="Comma 30 2" xfId="1898" xr:uid="{CA2FD29E-DD26-4493-B2F5-740206004D8C}"/>
    <cellStyle name="Comma 30 3" xfId="7615" xr:uid="{AC0FC8B5-9FDA-4D27-A2F0-EE1AF3E987B8}"/>
    <cellStyle name="Comma 300" xfId="18369" xr:uid="{81EC0D21-C9B7-440E-B9DF-B76CB3CBABEC}"/>
    <cellStyle name="Comma 301" xfId="1384" xr:uid="{FEE505C4-8C55-4E4A-ABD0-2CE20FDAC2C9}"/>
    <cellStyle name="Comma 302" xfId="1328" xr:uid="{8224277C-59EC-4E5B-9742-7520D966608F}"/>
    <cellStyle name="Comma 303" xfId="18273" xr:uid="{79ED601A-EBB2-4538-9C08-5DCF0B247DCE}"/>
    <cellStyle name="Comma 304" xfId="18366" xr:uid="{C19C7B4D-9334-4698-ABCF-32ED467511F2}"/>
    <cellStyle name="Comma 305" xfId="18319" xr:uid="{50DE86F1-B0A7-40AC-BA8C-1136D65D0477}"/>
    <cellStyle name="Comma 306" xfId="18359" xr:uid="{E27231E5-B679-43D2-AE50-3202792EEF1B}"/>
    <cellStyle name="Comma 307" xfId="18268" xr:uid="{8FBAAFCB-197F-4417-B5BD-2EAA34F2AE16}"/>
    <cellStyle name="Comma 308" xfId="1380" xr:uid="{8C111FC4-FCC0-4AD5-AD18-AB3252D5F1C7}"/>
    <cellStyle name="Comma 309" xfId="18280" xr:uid="{70898693-4E9A-43EE-B86B-7985D0C00D1D}"/>
    <cellStyle name="Comma 31" xfId="1899" xr:uid="{3A7023E2-4B3D-416B-8941-687ADF7ACD35}"/>
    <cellStyle name="Comma 31 2" xfId="7616" xr:uid="{8BC27FB7-A78E-4D1E-97CB-88ACBDBC2020}"/>
    <cellStyle name="Comma 310" xfId="18372" xr:uid="{C20CCDE0-EE07-48A2-8D07-EFADD4BD86F2}"/>
    <cellStyle name="Comma 311" xfId="18373" xr:uid="{13B296AA-19AD-4849-8A07-FBC35A846371}"/>
    <cellStyle name="Comma 312" xfId="18377" xr:uid="{8EBE49D2-AECE-4A1A-8BE4-A64F19C7F61D}"/>
    <cellStyle name="Comma 32" xfId="1900" xr:uid="{21FCA482-78B2-4285-81BA-527B879009C9}"/>
    <cellStyle name="Comma 32 2" xfId="7617" xr:uid="{C28D4F66-672E-4DA3-B602-D61483EFDB33}"/>
    <cellStyle name="Comma 33" xfId="1901" xr:uid="{666F59BE-1FA6-4B76-90AB-56900AA8DCA8}"/>
    <cellStyle name="Comma 33 2" xfId="7618" xr:uid="{64A62A03-AC37-4D46-A1FD-CB167A3F4553}"/>
    <cellStyle name="Comma 34" xfId="1902" xr:uid="{122999F4-3DD5-4893-9B2B-D7A6F134D45C}"/>
    <cellStyle name="Comma 34 2" xfId="7619" xr:uid="{468A4B28-6B1A-4FF7-856B-18E5EE4D45CE}"/>
    <cellStyle name="Comma 35" xfId="1903" xr:uid="{65919DD4-CD9E-4CB2-AB89-42A4740B9A8B}"/>
    <cellStyle name="Comma 35 2" xfId="7620" xr:uid="{4CA36656-1E21-4AC9-BFC5-25068FA4EAF2}"/>
    <cellStyle name="Comma 36" xfId="1904" xr:uid="{C07BE944-18FF-418A-8A6B-35FBDEAB5ECD}"/>
    <cellStyle name="Comma 36 2" xfId="7621" xr:uid="{9C74AB8A-68C6-4336-A23E-9F917F909B3E}"/>
    <cellStyle name="Comma 37" xfId="1905" xr:uid="{1F535613-4DD0-4032-BE45-52218F8665E3}"/>
    <cellStyle name="Comma 37 2" xfId="7622" xr:uid="{7F65EF76-13DE-45C3-A6CA-8ACB6DA1C978}"/>
    <cellStyle name="Comma 38" xfId="1906" xr:uid="{70C429BF-76E3-4689-98F0-0B113B6FA021}"/>
    <cellStyle name="Comma 38 2" xfId="7623" xr:uid="{751D7C82-AB26-43C9-830B-5D01592AA440}"/>
    <cellStyle name="Comma 39" xfId="1907" xr:uid="{C769DB2F-2996-4B2D-B2F3-63C7C30B9D88}"/>
    <cellStyle name="Comma 39 2" xfId="7624" xr:uid="{6786EA21-5A81-46F5-892D-D4C17FFE7175}"/>
    <cellStyle name="Comma 4" xfId="721" xr:uid="{785913B0-08AF-4411-86B4-F1EE54E171BA}"/>
    <cellStyle name="Comma 4 10" xfId="7096" xr:uid="{487D4BBE-5C85-46F2-8176-D6B9833866D5}"/>
    <cellStyle name="Comma 4 10 2" xfId="10987" xr:uid="{A01AD11A-CB54-4AE7-AC5E-B3273EBEF454}"/>
    <cellStyle name="Comma 4 10 2 2" xfId="17823" xr:uid="{8AB4B417-378D-43B0-9189-F2E4C3778CB8}"/>
    <cellStyle name="Comma 4 10 3" xfId="14466" xr:uid="{7DE12ECE-0E33-460B-AFEB-9D147569E863}"/>
    <cellStyle name="Comma 4 11" xfId="7625" xr:uid="{8B82C6AB-0F7B-40CA-A29A-70526E90F976}"/>
    <cellStyle name="Comma 4 12" xfId="8041" xr:uid="{86C37A54-E607-4D6A-BF7E-56984CE9AB8A}"/>
    <cellStyle name="Comma 4 12 2" xfId="14880" xr:uid="{70E9ABCC-74B3-480B-8CC5-15871218E1F3}"/>
    <cellStyle name="Comma 4 13" xfId="11459" xr:uid="{D41ADF5B-0564-4989-A249-6386F7DD1421}"/>
    <cellStyle name="Comma 4 14" xfId="1352" xr:uid="{AB4EC0A7-E773-43C3-AA6C-17EE3855FA3B}"/>
    <cellStyle name="Comma 4 2" xfId="722" xr:uid="{E8F1C5B9-BD1A-4FED-AA24-DF4DDC6C17A8}"/>
    <cellStyle name="Comma 4 2 10" xfId="8042" xr:uid="{3F3EC1C2-27DD-4E40-B087-E8595C8833C8}"/>
    <cellStyle name="Comma 4 2 10 2" xfId="14881" xr:uid="{4BD6BF88-A947-404F-9B31-FE385ACF2ECE}"/>
    <cellStyle name="Comma 4 2 11" xfId="11460" xr:uid="{65F9B538-6024-4807-8988-D20CD8C2785A}"/>
    <cellStyle name="Comma 4 2 12" xfId="1353" xr:uid="{8B7FD39E-4B75-42CC-8588-1C083476558D}"/>
    <cellStyle name="Comma 4 2 2" xfId="1908" xr:uid="{CE7860E0-E048-4666-B955-9DE49B04A405}"/>
    <cellStyle name="Comma 4 2 3" xfId="3972" xr:uid="{E35110D3-FCBE-47E1-B1FE-025F4BF22399}"/>
    <cellStyle name="Comma 4 2 3 2" xfId="5527" xr:uid="{0855A79C-21A6-4F34-9412-009FD4BDFCFA}"/>
    <cellStyle name="Comma 4 2 3 2 2" xfId="9584" xr:uid="{D469D4B6-AC0D-4DE0-AECC-AA39EE897830}"/>
    <cellStyle name="Comma 4 2 3 2 2 2" xfId="16420" xr:uid="{9D7DD47E-0685-4FC9-820D-68730EE6458D}"/>
    <cellStyle name="Comma 4 2 3 2 3" xfId="13063" xr:uid="{015F7662-DB80-4CB4-8DBB-6CB30DD41756}"/>
    <cellStyle name="Comma 4 2 3 3" xfId="8475" xr:uid="{1DB9E6AA-541A-47FE-9CE9-05DE81FFE1DD}"/>
    <cellStyle name="Comma 4 2 3 3 2" xfId="15311" xr:uid="{56839C0F-5648-4F11-8353-C99FF62DBAE9}"/>
    <cellStyle name="Comma 4 2 3 4" xfId="11954" xr:uid="{B6DDAD58-86BA-4D92-840E-D47814048954}"/>
    <cellStyle name="Comma 4 2 4" xfId="3973" xr:uid="{9D4F0E7B-CC85-47E8-BE21-5F606B71B249}"/>
    <cellStyle name="Comma 4 2 4 2" xfId="8476" xr:uid="{5C1DB0F2-B8B3-4990-AC7E-D707DB0FFD45}"/>
    <cellStyle name="Comma 4 2 4 2 2" xfId="15312" xr:uid="{35DD7484-73B5-408A-A662-546C2297F7BA}"/>
    <cellStyle name="Comma 4 2 4 3" xfId="11955" xr:uid="{EA757FC0-283B-4A86-843A-D1372E0DAFC2}"/>
    <cellStyle name="Comma 4 2 5" xfId="4994" xr:uid="{B7008EA2-EC43-4E50-A8D0-7059487B6422}"/>
    <cellStyle name="Comma 4 2 5 2" xfId="9153" xr:uid="{35D72B42-FC10-4B68-A114-5B5912E6CE1D}"/>
    <cellStyle name="Comma 4 2 5 2 2" xfId="15989" xr:uid="{F901F87E-56AA-4EC9-B410-73BA432AED06}"/>
    <cellStyle name="Comma 4 2 5 3" xfId="12632" xr:uid="{7D1A0587-BDA2-423B-B5F6-E0A27D2EDDE9}"/>
    <cellStyle name="Comma 4 2 6" xfId="5528" xr:uid="{0A17D0CA-9F8B-4545-8A84-3F91FA1D7A6A}"/>
    <cellStyle name="Comma 4 2 6 2" xfId="9585" xr:uid="{3997BD9F-CE4E-4B7B-8821-55F4BB0DA389}"/>
    <cellStyle name="Comma 4 2 6 2 2" xfId="16421" xr:uid="{5520E509-2195-421B-A607-AAFF815394FE}"/>
    <cellStyle name="Comma 4 2 6 3" xfId="13064" xr:uid="{84121D6C-F63A-41B3-B11E-A4A9E95EA2B6}"/>
    <cellStyle name="Comma 4 2 7" xfId="6725" xr:uid="{7721E6C6-F0D9-4BA7-B6F4-283A590C7191}"/>
    <cellStyle name="Comma 4 2 7 2" xfId="10616" xr:uid="{CF64DD61-5D5E-4191-B36B-E496008A4CA9}"/>
    <cellStyle name="Comma 4 2 7 2 2" xfId="17452" xr:uid="{622B0811-7804-4ECA-B08B-970A168CFC67}"/>
    <cellStyle name="Comma 4 2 7 3" xfId="14095" xr:uid="{8CF6EC20-7E02-455C-A2F9-AC702024E2F4}"/>
    <cellStyle name="Comma 4 2 7 4" xfId="18241" xr:uid="{B9A1CFFD-E095-4199-8D48-16265401809C}"/>
    <cellStyle name="Comma 4 2 8" xfId="7097" xr:uid="{2CA9F833-FD08-499F-A91E-7E9DA91E3C2C}"/>
    <cellStyle name="Comma 4 2 8 2" xfId="10988" xr:uid="{F691228A-4985-473A-9DB7-0376ABB65BE0}"/>
    <cellStyle name="Comma 4 2 8 2 2" xfId="17824" xr:uid="{28EF1E91-4E6F-4537-BE0E-35AF60AF8F12}"/>
    <cellStyle name="Comma 4 2 8 3" xfId="14467" xr:uid="{E39271EF-F430-49CC-BC18-0D2669663349}"/>
    <cellStyle name="Comma 4 2 9" xfId="7626" xr:uid="{83BAA2AB-C815-4002-8991-0F4E0F84B6D7}"/>
    <cellStyle name="Comma 4 3" xfId="1909" xr:uid="{D80B14D3-7454-414C-AC84-65569996595A}"/>
    <cellStyle name="Comma 4 3 2" xfId="7627" xr:uid="{209E459D-A3C9-4874-A29A-34AE902149ED}"/>
    <cellStyle name="Comma 4 4" xfId="1910" xr:uid="{46F87DAD-44CA-407F-B2AF-35E6309F6493}"/>
    <cellStyle name="Comma 4 4 2" xfId="7628" xr:uid="{93948EB8-852E-4D51-9281-77DCA0599992}"/>
    <cellStyle name="Comma 4 5" xfId="3974" xr:uid="{E7856EB7-0010-48EF-A26C-6F0F0C52C986}"/>
    <cellStyle name="Comma 4 5 2" xfId="5529" xr:uid="{EFD687F3-89C8-477E-AF00-4319F1909251}"/>
    <cellStyle name="Comma 4 5 2 2" xfId="9586" xr:uid="{743D717B-A107-471D-A24E-E49CFBB22145}"/>
    <cellStyle name="Comma 4 5 2 2 2" xfId="16422" xr:uid="{36E9EDD8-7390-46A2-A527-C3D6F2151AB2}"/>
    <cellStyle name="Comma 4 5 2 3" xfId="13065" xr:uid="{20981C0C-E08E-45C6-9B90-AD3635835A49}"/>
    <cellStyle name="Comma 4 5 3" xfId="7629" xr:uid="{5DE63499-4D85-437C-A783-307AABEA2B76}"/>
    <cellStyle name="Comma 4 5 4" xfId="8477" xr:uid="{55FD4E78-B85E-44BF-B935-0E85E46CC632}"/>
    <cellStyle name="Comma 4 5 4 2" xfId="15313" xr:uid="{4BEB93D7-6BFA-4DF4-9CFB-23FBD1E9E366}"/>
    <cellStyle name="Comma 4 5 5" xfId="11956" xr:uid="{AF393A6C-24B4-4C13-BB40-6528179F517B}"/>
    <cellStyle name="Comma 4 6" xfId="3975" xr:uid="{66DD3896-D0A9-40F4-B803-815A7A9B7E77}"/>
    <cellStyle name="Comma 4 6 2" xfId="8478" xr:uid="{E8C90B71-399C-41AF-9633-411DF3074FBC}"/>
    <cellStyle name="Comma 4 6 2 2" xfId="15314" xr:uid="{E890BDEB-068D-42C0-ADD6-518205581EDA}"/>
    <cellStyle name="Comma 4 6 3" xfId="11957" xr:uid="{1BA72CA0-969A-4980-B4AE-C173AE1BF90A}"/>
    <cellStyle name="Comma 4 7" xfId="4993" xr:uid="{2A030F21-8C39-4CEB-BAB7-E26D12FD0908}"/>
    <cellStyle name="Comma 4 7 2" xfId="9152" xr:uid="{79FF4653-A72C-4D7A-8503-BEA99F59FCD7}"/>
    <cellStyle name="Comma 4 7 2 2" xfId="15988" xr:uid="{0781CC24-7F9E-4C7A-8D45-C0F66B0CF6E3}"/>
    <cellStyle name="Comma 4 7 3" xfId="12631" xr:uid="{8B8646FE-E01F-472C-94ED-130BD3CAA59E}"/>
    <cellStyle name="Comma 4 8" xfId="5530" xr:uid="{1DF7BC30-A7B4-497B-8B2E-A15D34C8C7E3}"/>
    <cellStyle name="Comma 4 8 2" xfId="9587" xr:uid="{9E8F7596-A883-4F97-BDCF-EA83EA8D16A5}"/>
    <cellStyle name="Comma 4 8 2 2" xfId="16423" xr:uid="{1C0B59F6-5CAE-4809-B0F5-22DDA8598A77}"/>
    <cellStyle name="Comma 4 8 3" xfId="13066" xr:uid="{DDFABBA7-E223-4C52-A41D-8F3511A54132}"/>
    <cellStyle name="Comma 4 9" xfId="6724" xr:uid="{D4AC7484-592F-46F0-B6FC-0578749B981D}"/>
    <cellStyle name="Comma 4 9 2" xfId="10615" xr:uid="{B8F40BFF-0705-4C23-B298-2BB91D0E618C}"/>
    <cellStyle name="Comma 4 9 2 2" xfId="17451" xr:uid="{1CFCC67E-F986-4BBF-9022-A2CD149A78B1}"/>
    <cellStyle name="Comma 4 9 3" xfId="14094" xr:uid="{CABD8C7F-2D51-4752-AE3C-61463E4BAACC}"/>
    <cellStyle name="Comma 4 9 4" xfId="18355" xr:uid="{8AFA987C-7E5B-4DA8-9059-C864F2E50745}"/>
    <cellStyle name="Comma 4_12_Dec09_After_Rebill_Rev1" xfId="723" xr:uid="{F1BE37CF-A092-4975-8F4E-E6AE473E106A}"/>
    <cellStyle name="Comma 40" xfId="1911" xr:uid="{02F84B32-2E77-4B44-B59D-52F6F7DAE125}"/>
    <cellStyle name="Comma 40 2" xfId="7630" xr:uid="{91614BCF-C3ED-41C6-B0BC-9C71BBF5099E}"/>
    <cellStyle name="Comma 41" xfId="1912" xr:uid="{0074B91D-FBB2-43B0-B149-7FA1756296E5}"/>
    <cellStyle name="Comma 41 2" xfId="7631" xr:uid="{8D6E3E00-47B8-496C-880D-882852F257F9}"/>
    <cellStyle name="Comma 42" xfId="1913" xr:uid="{34AF110D-3378-4FA2-B7DD-0CA8B316745B}"/>
    <cellStyle name="Comma 42 2" xfId="7632" xr:uid="{34BE8DFC-82C8-4525-BB19-69DC4E4D5E12}"/>
    <cellStyle name="Comma 43" xfId="1914" xr:uid="{9EBF2700-B562-45CC-9264-761D4AD159A4}"/>
    <cellStyle name="Comma 43 2" xfId="7633" xr:uid="{E447FE95-45AC-4702-86D7-AA82CEDFFC1B}"/>
    <cellStyle name="Comma 44" xfId="1915" xr:uid="{B4755EFD-DCDB-4F8F-894C-5A55C0323C28}"/>
    <cellStyle name="Comma 44 2" xfId="7634" xr:uid="{22731E5E-F5DD-4EE9-BE83-6F33BF609BB6}"/>
    <cellStyle name="Comma 45" xfId="1916" xr:uid="{4AD989DF-5DC6-46ED-961F-8E0E89BC1016}"/>
    <cellStyle name="Comma 45 2" xfId="7635" xr:uid="{8B9C8475-8932-415C-8C4B-9C545B8294EA}"/>
    <cellStyle name="Comma 46" xfId="1917" xr:uid="{00A15979-92FE-4F42-99C5-AA941FF90BF5}"/>
    <cellStyle name="Comma 46 2" xfId="7636" xr:uid="{3E656712-1884-45EB-A055-9DCD16E89E40}"/>
    <cellStyle name="Comma 47" xfId="1918" xr:uid="{9E96A10F-BF0A-4A18-BE6A-C4B16AB100CD}"/>
    <cellStyle name="Comma 47 10" xfId="7637" xr:uid="{4469825A-ADAA-47F5-B338-EAE8E128079A}"/>
    <cellStyle name="Comma 47 11" xfId="8076" xr:uid="{37B7BE84-CBB5-4F49-A624-683A987A9870}"/>
    <cellStyle name="Comma 47 11 2" xfId="14915" xr:uid="{0D4906F4-6FA3-42C4-B872-4A9A537F0F8D}"/>
    <cellStyle name="Comma 47 12" xfId="11557" xr:uid="{45D9BF0E-6251-4FC0-BC0E-1049BF37DF84}"/>
    <cellStyle name="Comma 47 2" xfId="1919" xr:uid="{573BC548-9C1B-4516-B4D2-AC5089DC5286}"/>
    <cellStyle name="Comma 47 2 2" xfId="1920" xr:uid="{3E771945-6697-4D17-8EE3-76A898F9B0AB}"/>
    <cellStyle name="Comma 47 2 2 2" xfId="3976" xr:uid="{98928746-1681-4438-A8CF-57CDFB1BAAB1}"/>
    <cellStyle name="Comma 47 2 2 2 2" xfId="5531" xr:uid="{610392E5-CF3B-47A3-8121-972DD8FDBD00}"/>
    <cellStyle name="Comma 47 2 2 2 2 2" xfId="9588" xr:uid="{5BBC9288-3F6C-4BAC-B63D-1CBC52D39776}"/>
    <cellStyle name="Comma 47 2 2 2 2 2 2" xfId="16424" xr:uid="{87AAFB92-BC50-4355-80ED-D65B9F8C5CD1}"/>
    <cellStyle name="Comma 47 2 2 2 2 3" xfId="13067" xr:uid="{AF50214C-8812-4FC7-987E-5ED4E63ED51D}"/>
    <cellStyle name="Comma 47 2 2 2 3" xfId="5532" xr:uid="{C38807FC-82D7-4756-BA36-1A8BE31B76F0}"/>
    <cellStyle name="Comma 47 2 2 2 3 2" xfId="9589" xr:uid="{7CBA4DC5-07D2-471D-A96F-294539971702}"/>
    <cellStyle name="Comma 47 2 2 2 3 2 2" xfId="16425" xr:uid="{90E0519D-FD32-497F-A78C-C348763D5587}"/>
    <cellStyle name="Comma 47 2 2 2 3 3" xfId="13068" xr:uid="{6FDFB50F-9447-4B02-957F-BCFD30903A3A}"/>
    <cellStyle name="Comma 47 2 2 2 4" xfId="8479" xr:uid="{8743F9DB-71F6-49B0-9910-27472B37A936}"/>
    <cellStyle name="Comma 47 2 2 2 4 2" xfId="15315" xr:uid="{32D8A9EB-6C25-48CB-BD84-7F9FF699075A}"/>
    <cellStyle name="Comma 47 2 2 2 5" xfId="11958" xr:uid="{B83AE81D-50DE-44BF-8CA4-9DC75EA6BAD0}"/>
    <cellStyle name="Comma 47 2 2 3" xfId="3977" xr:uid="{C2AEB6B8-C269-422B-BAE5-39D656C0E338}"/>
    <cellStyle name="Comma 47 2 2 3 2" xfId="5533" xr:uid="{CE1A4C9E-24E5-4BDD-B44F-60034C6A7334}"/>
    <cellStyle name="Comma 47 2 2 3 2 2" xfId="9590" xr:uid="{016216C8-CA25-457D-994D-603EB7E7DFF3}"/>
    <cellStyle name="Comma 47 2 2 3 2 2 2" xfId="16426" xr:uid="{8509C80C-E0F0-4FBA-A745-93378D3F8331}"/>
    <cellStyle name="Comma 47 2 2 3 2 3" xfId="13069" xr:uid="{7BF078F2-6D4F-4A35-BB15-93D0D9A33DB6}"/>
    <cellStyle name="Comma 47 2 2 3 3" xfId="8480" xr:uid="{DDDAE751-B9E6-4A7D-9688-F8D51DFEF6EA}"/>
    <cellStyle name="Comma 47 2 2 3 3 2" xfId="15316" xr:uid="{FCCEB686-C0EE-4108-AFBF-F278917316F7}"/>
    <cellStyle name="Comma 47 2 2 3 4" xfId="11959" xr:uid="{2D8645BB-F5F8-475D-93A9-29210CD0E62C}"/>
    <cellStyle name="Comma 47 2 2 4" xfId="5030" xr:uid="{B29C0513-E00B-40BA-9121-E582FDD2806A}"/>
    <cellStyle name="Comma 47 2 2 4 2" xfId="9189" xr:uid="{1E687197-934D-4627-9AAC-F93E0F5A84DE}"/>
    <cellStyle name="Comma 47 2 2 4 2 2" xfId="16025" xr:uid="{EA0F40D3-95C5-46C5-AE98-852623390802}"/>
    <cellStyle name="Comma 47 2 2 4 3" xfId="12668" xr:uid="{76E5465A-6667-4B8F-9D1A-F59879DBA9C7}"/>
    <cellStyle name="Comma 47 2 2 5" xfId="6728" xr:uid="{C30B2CDC-B273-40A1-AAF7-1F5B2F8A540B}"/>
    <cellStyle name="Comma 47 2 2 5 2" xfId="10619" xr:uid="{AE98F94B-9212-4E83-977D-6B137323437D}"/>
    <cellStyle name="Comma 47 2 2 5 2 2" xfId="17455" xr:uid="{51EE985B-371A-450E-BE7E-CCBFFB147241}"/>
    <cellStyle name="Comma 47 2 2 5 3" xfId="14098" xr:uid="{CBF93ADF-8221-49AA-AE21-2BC343315674}"/>
    <cellStyle name="Comma 47 2 2 6" xfId="7100" xr:uid="{A1864E76-F987-4B02-BDB2-06608C19531C}"/>
    <cellStyle name="Comma 47 2 2 6 2" xfId="10991" xr:uid="{6747C4B6-B47D-4CFE-8B3E-105E63ACA140}"/>
    <cellStyle name="Comma 47 2 2 6 2 2" xfId="17827" xr:uid="{0D27E4FF-6325-4FE3-9B2B-66B0684E91DA}"/>
    <cellStyle name="Comma 47 2 2 6 3" xfId="14470" xr:uid="{E8932B53-F515-42E6-AC64-E1FE57E5E2C0}"/>
    <cellStyle name="Comma 47 2 2 7" xfId="8078" xr:uid="{452A3193-CA42-48D1-BB85-1B27867E9241}"/>
    <cellStyle name="Comma 47 2 2 7 2" xfId="14917" xr:uid="{3A416EFB-E03C-4622-A7AB-04AC68DDE0B0}"/>
    <cellStyle name="Comma 47 2 2 8" xfId="11559" xr:uid="{AB980B4A-877E-4810-AF35-B8D44D9670BA}"/>
    <cellStyle name="Comma 47 2 3" xfId="3978" xr:uid="{94CB853D-645C-4D2A-9F8E-1F52A8167447}"/>
    <cellStyle name="Comma 47 2 3 2" xfId="5534" xr:uid="{E513A576-1554-4F1B-A0DB-5C1960935B01}"/>
    <cellStyle name="Comma 47 2 3 2 2" xfId="9591" xr:uid="{42BA2F39-33FF-4713-A75F-C06F2922214B}"/>
    <cellStyle name="Comma 47 2 3 2 2 2" xfId="16427" xr:uid="{513FFEB6-4595-45F6-8DEC-B0A3D88BB967}"/>
    <cellStyle name="Comma 47 2 3 2 3" xfId="13070" xr:uid="{9E22632F-FE31-428F-8C77-343975774A70}"/>
    <cellStyle name="Comma 47 2 3 3" xfId="5535" xr:uid="{EFFE4995-4E8F-49FA-A924-26C4B16030CB}"/>
    <cellStyle name="Comma 47 2 3 3 2" xfId="9592" xr:uid="{0E19F47A-20D8-4F5A-9D74-7FD9AE525441}"/>
    <cellStyle name="Comma 47 2 3 3 2 2" xfId="16428" xr:uid="{6E6C02E9-93D2-4D06-85B5-9C835CDCD4B9}"/>
    <cellStyle name="Comma 47 2 3 3 3" xfId="13071" xr:uid="{49404F30-347A-47C7-AD4E-BC8347A7341C}"/>
    <cellStyle name="Comma 47 2 3 4" xfId="8481" xr:uid="{EECB4C46-4B5A-464C-8A37-DACD7D237517}"/>
    <cellStyle name="Comma 47 2 3 4 2" xfId="15317" xr:uid="{ABFB2710-CFE6-4F80-A167-6964C01EDEBC}"/>
    <cellStyle name="Comma 47 2 3 5" xfId="11960" xr:uid="{754104B6-7FAC-4C95-B592-6AC145C484D6}"/>
    <cellStyle name="Comma 47 2 4" xfId="3979" xr:uid="{23F43CE6-25A9-4342-A9A3-AF18F40ABF93}"/>
    <cellStyle name="Comma 47 2 4 2" xfId="5536" xr:uid="{F6A162D5-8BBC-4A28-8830-31863BD46481}"/>
    <cellStyle name="Comma 47 2 4 2 2" xfId="9593" xr:uid="{D9DBF00D-6D59-4953-8253-5FA9A53F0F0B}"/>
    <cellStyle name="Comma 47 2 4 2 2 2" xfId="16429" xr:uid="{963DF0A7-1296-47D0-988C-ECF6E14073DC}"/>
    <cellStyle name="Comma 47 2 4 2 3" xfId="13072" xr:uid="{92770BC1-3F79-4E1D-A4D8-DD4A0963FFE8}"/>
    <cellStyle name="Comma 47 2 4 3" xfId="8482" xr:uid="{563B187F-E096-4DE8-96BC-DBB2702DECF4}"/>
    <cellStyle name="Comma 47 2 4 3 2" xfId="15318" xr:uid="{4967EAE9-E296-4032-9955-D4AD29A10716}"/>
    <cellStyle name="Comma 47 2 4 4" xfId="11961" xr:uid="{34774132-1102-4D0D-95C0-44D25FAE7AE3}"/>
    <cellStyle name="Comma 47 2 5" xfId="5029" xr:uid="{29C0414C-1B07-4BDF-90FA-940CA9FD30F6}"/>
    <cellStyle name="Comma 47 2 5 2" xfId="9188" xr:uid="{47A69DC0-EA89-4A89-850B-4B3109340248}"/>
    <cellStyle name="Comma 47 2 5 2 2" xfId="16024" xr:uid="{963044DD-D8F8-4857-892F-5B4AACAAE1DB}"/>
    <cellStyle name="Comma 47 2 5 3" xfId="12667" xr:uid="{A308A7E2-3EC7-428C-933B-156653F3EE1F}"/>
    <cellStyle name="Comma 47 2 6" xfId="6727" xr:uid="{9B97B515-2C2E-472E-9CDB-1EC9D878C31F}"/>
    <cellStyle name="Comma 47 2 6 2" xfId="10618" xr:uid="{A57DCA7F-B434-4ACB-9537-47774F870BEA}"/>
    <cellStyle name="Comma 47 2 6 2 2" xfId="17454" xr:uid="{341CE95E-A408-42A9-BCC7-3208FEAD0A9F}"/>
    <cellStyle name="Comma 47 2 6 3" xfId="14097" xr:uid="{6A8DA4BA-784D-4E8C-AFD0-FBFA5A1987EC}"/>
    <cellStyle name="Comma 47 2 7" xfId="7099" xr:uid="{AD439C41-8BFF-4222-9556-CCE6E0AC1690}"/>
    <cellStyle name="Comma 47 2 7 2" xfId="10990" xr:uid="{5BC21A6F-E968-4E3E-9D9B-DF21C6961E7C}"/>
    <cellStyle name="Comma 47 2 7 2 2" xfId="17826" xr:uid="{D56B5A14-DB2E-45D3-B84B-3307A8697F7B}"/>
    <cellStyle name="Comma 47 2 7 3" xfId="14469" xr:uid="{3305BAF5-6CB6-4E49-A4DD-F5E4C2E558F2}"/>
    <cellStyle name="Comma 47 2 8" xfId="8077" xr:uid="{59D1539E-FCD5-4BE5-96EC-DA6915B4896E}"/>
    <cellStyle name="Comma 47 2 8 2" xfId="14916" xr:uid="{4BBE4392-7118-49F4-BC00-E50B6094D204}"/>
    <cellStyle name="Comma 47 2 9" xfId="11558" xr:uid="{FD52F28E-0CC5-4676-942A-4D4750E9EB7F}"/>
    <cellStyle name="Comma 47 3" xfId="1921" xr:uid="{43C0FF6E-88FA-441C-B831-465DA176C517}"/>
    <cellStyle name="Comma 47 3 2" xfId="3980" xr:uid="{12C50DB8-5EAD-4211-BF13-40DA15684B7C}"/>
    <cellStyle name="Comma 47 3 2 2" xfId="5537" xr:uid="{6F3697C2-45CE-40A5-B95C-5C063D1304A7}"/>
    <cellStyle name="Comma 47 3 2 2 2" xfId="9594" xr:uid="{89A298A9-569E-4C7A-A9B5-15DB83F6A068}"/>
    <cellStyle name="Comma 47 3 2 2 2 2" xfId="16430" xr:uid="{479B7ED4-1AD5-4130-84DB-F524D0C8B55E}"/>
    <cellStyle name="Comma 47 3 2 2 3" xfId="13073" xr:uid="{C58A0CE5-BE89-44C6-9F77-A4DE1256901D}"/>
    <cellStyle name="Comma 47 3 2 3" xfId="5538" xr:uid="{BDCD90ED-2B45-4C47-B2C9-355AD1265C95}"/>
    <cellStyle name="Comma 47 3 2 3 2" xfId="9595" xr:uid="{7CE2B102-73EC-4D82-A1A9-C47CF4CE2F57}"/>
    <cellStyle name="Comma 47 3 2 3 2 2" xfId="16431" xr:uid="{7C3EF4DB-03B2-44DE-AC5D-4EF7C1D3AC5F}"/>
    <cellStyle name="Comma 47 3 2 3 3" xfId="13074" xr:uid="{4E941A9C-8437-4F68-8664-73A198B839B4}"/>
    <cellStyle name="Comma 47 3 2 4" xfId="8483" xr:uid="{032F4F5A-4C9F-476E-8EF5-EAA772BAE17D}"/>
    <cellStyle name="Comma 47 3 2 4 2" xfId="15319" xr:uid="{8600E297-AE52-46BD-B314-0525CC29682B}"/>
    <cellStyle name="Comma 47 3 2 5" xfId="11962" xr:uid="{210599D6-D1FB-42AE-8E6B-0C97BEC34D08}"/>
    <cellStyle name="Comma 47 3 3" xfId="3981" xr:uid="{6599B8A1-C23F-4707-AA9D-D861A1736DE3}"/>
    <cellStyle name="Comma 47 3 3 2" xfId="5539" xr:uid="{87D16807-9368-44AA-A685-4D88BA8D9C88}"/>
    <cellStyle name="Comma 47 3 3 2 2" xfId="9596" xr:uid="{3230FD2D-3163-49E2-B0C1-04888A88F92B}"/>
    <cellStyle name="Comma 47 3 3 2 2 2" xfId="16432" xr:uid="{44C81003-3D64-404D-9CE6-B77D39712BCB}"/>
    <cellStyle name="Comma 47 3 3 2 3" xfId="13075" xr:uid="{EB1EE78B-15F3-40A7-9097-540052BDEF2D}"/>
    <cellStyle name="Comma 47 3 3 3" xfId="8484" xr:uid="{50570041-BF27-43ED-A3A6-9EA737B3BC4D}"/>
    <cellStyle name="Comma 47 3 3 3 2" xfId="15320" xr:uid="{AC981344-50F5-499E-9C73-BB86296CA35F}"/>
    <cellStyle name="Comma 47 3 3 4" xfId="11963" xr:uid="{91421D43-B5FB-4992-A842-783DE2890F1D}"/>
    <cellStyle name="Comma 47 3 4" xfId="5031" xr:uid="{4EE8AFE8-97F7-4548-B707-1E2242C68951}"/>
    <cellStyle name="Comma 47 3 4 2" xfId="9190" xr:uid="{C180A9AD-D20B-4CDB-B67E-4BAFCBC07BC8}"/>
    <cellStyle name="Comma 47 3 4 2 2" xfId="16026" xr:uid="{723973CC-8D77-4FC6-B8CD-E93E8EC7135D}"/>
    <cellStyle name="Comma 47 3 4 3" xfId="12669" xr:uid="{F15FD1DD-5CD2-44CF-B6EC-764C399070F3}"/>
    <cellStyle name="Comma 47 3 5" xfId="6729" xr:uid="{8AEFDBA3-C2CB-4E6D-B660-CB8DF49C2911}"/>
    <cellStyle name="Comma 47 3 5 2" xfId="10620" xr:uid="{61F3045F-6499-4159-9D65-1ADEAB23984E}"/>
    <cellStyle name="Comma 47 3 5 2 2" xfId="17456" xr:uid="{AA29D678-9559-4136-B153-DA44234C0506}"/>
    <cellStyle name="Comma 47 3 5 3" xfId="14099" xr:uid="{7998C5E9-76D8-4465-ABBF-49F552BCF0B2}"/>
    <cellStyle name="Comma 47 3 6" xfId="7101" xr:uid="{3E4BE3B3-21F2-48DC-8092-C0E405D41BE0}"/>
    <cellStyle name="Comma 47 3 6 2" xfId="10992" xr:uid="{17C4FC5A-6D80-47AD-8419-74022A34ECE3}"/>
    <cellStyle name="Comma 47 3 6 2 2" xfId="17828" xr:uid="{06A5D2CA-B4AB-49F8-BC96-3344AA4EFDBD}"/>
    <cellStyle name="Comma 47 3 6 3" xfId="14471" xr:uid="{62835201-D6D4-452C-A144-B6F971D5698C}"/>
    <cellStyle name="Comma 47 3 7" xfId="8079" xr:uid="{0B80DF66-AE9C-4662-BC97-411FB0686263}"/>
    <cellStyle name="Comma 47 3 7 2" xfId="14918" xr:uid="{D98BAC97-0122-4A4A-BD39-1A3ED01924DB}"/>
    <cellStyle name="Comma 47 3 8" xfId="11560" xr:uid="{7B076A94-27DD-45D2-9E86-A4F5FED30257}"/>
    <cellStyle name="Comma 47 4" xfId="1922" xr:uid="{5EF469A5-F488-47E1-AE2A-298EEC78A869}"/>
    <cellStyle name="Comma 47 4 2" xfId="3982" xr:uid="{863847C2-45BA-428A-B718-8868184CE66A}"/>
    <cellStyle name="Comma 47 4 2 2" xfId="5540" xr:uid="{63C23ADD-1BD7-47D9-9FE8-068BA907774C}"/>
    <cellStyle name="Comma 47 4 2 2 2" xfId="9597" xr:uid="{42CF61ED-8941-4C88-B75F-53B132CFCCCD}"/>
    <cellStyle name="Comma 47 4 2 2 2 2" xfId="16433" xr:uid="{99C3AB11-0070-4038-9C53-50131048C239}"/>
    <cellStyle name="Comma 47 4 2 2 3" xfId="13076" xr:uid="{144FDB0F-AA5C-4F7C-9E4B-3F3F68B2FD91}"/>
    <cellStyle name="Comma 47 4 2 3" xfId="5541" xr:uid="{E6065957-38CA-418E-B6F0-DE2D95361431}"/>
    <cellStyle name="Comma 47 4 2 3 2" xfId="9598" xr:uid="{1A9669D5-70B4-4A05-93DD-100384E0C46B}"/>
    <cellStyle name="Comma 47 4 2 3 2 2" xfId="16434" xr:uid="{3F2CE350-AC23-4692-BD23-7C403B7F0E90}"/>
    <cellStyle name="Comma 47 4 2 3 3" xfId="13077" xr:uid="{6812C7D4-1BA7-4C4D-B124-3EB2FBFDEB75}"/>
    <cellStyle name="Comma 47 4 2 4" xfId="8485" xr:uid="{C8838B8A-3892-435B-A6ED-56827F8A80F3}"/>
    <cellStyle name="Comma 47 4 2 4 2" xfId="15321" xr:uid="{B3ED5015-8C50-4E78-A1BF-766976F2A905}"/>
    <cellStyle name="Comma 47 4 2 5" xfId="11964" xr:uid="{243288A3-2EDD-46F6-B90C-5D094CFA831A}"/>
    <cellStyle name="Comma 47 4 3" xfId="3983" xr:uid="{48FA2935-D0AD-41DB-BA89-A33E881C1900}"/>
    <cellStyle name="Comma 47 4 3 2" xfId="5542" xr:uid="{D65B5913-C77D-4294-AD4D-33AF70BBE2C7}"/>
    <cellStyle name="Comma 47 4 3 2 2" xfId="9599" xr:uid="{3B9A528D-6D24-4DBD-9571-B424D3935928}"/>
    <cellStyle name="Comma 47 4 3 2 2 2" xfId="16435" xr:uid="{1A123225-43AD-4628-B46D-F84A31CFA260}"/>
    <cellStyle name="Comma 47 4 3 2 3" xfId="13078" xr:uid="{13677D1B-E826-4788-B1B9-627876DDA3A4}"/>
    <cellStyle name="Comma 47 4 3 3" xfId="8486" xr:uid="{C7B58E9C-A2F1-41DE-B759-75AC58BDAE48}"/>
    <cellStyle name="Comma 47 4 3 3 2" xfId="15322" xr:uid="{6A270E83-812B-4A10-9EC6-6C583308A1EA}"/>
    <cellStyle name="Comma 47 4 3 4" xfId="11965" xr:uid="{D8CC2213-8BB6-4C50-8709-8FF6A2594BFA}"/>
    <cellStyle name="Comma 47 4 4" xfId="5032" xr:uid="{C9B413BA-1B13-445F-B9BB-FC2B8A33BE53}"/>
    <cellStyle name="Comma 47 4 4 2" xfId="9191" xr:uid="{48D0B5B5-4BC9-489A-888C-977777103131}"/>
    <cellStyle name="Comma 47 4 4 2 2" xfId="16027" xr:uid="{5EA639ED-379C-4B42-A8D7-C3397E5BD78D}"/>
    <cellStyle name="Comma 47 4 4 3" xfId="12670" xr:uid="{5DB84FDD-8C5E-47D8-BC50-521A884EBF77}"/>
    <cellStyle name="Comma 47 4 5" xfId="6730" xr:uid="{7A3C119A-53EA-486F-ADC2-3754FF2D953D}"/>
    <cellStyle name="Comma 47 4 5 2" xfId="10621" xr:uid="{4D9A5A77-25E3-4AAA-A5BC-7E2320D77445}"/>
    <cellStyle name="Comma 47 4 5 2 2" xfId="17457" xr:uid="{3113DA0A-9EDC-4509-B75B-CA2A94DDCD3D}"/>
    <cellStyle name="Comma 47 4 5 3" xfId="14100" xr:uid="{ACFB5C9A-FB17-4FD3-BAE2-B25354F49AFB}"/>
    <cellStyle name="Comma 47 4 6" xfId="7102" xr:uid="{7CF4C40E-BD3C-4925-AD24-D2A6B7092223}"/>
    <cellStyle name="Comma 47 4 6 2" xfId="10993" xr:uid="{05B2EE53-CBFF-4B6E-9458-493F3E2E184A}"/>
    <cellStyle name="Comma 47 4 6 2 2" xfId="17829" xr:uid="{4D98AA28-47FA-4230-9080-5AF05034C101}"/>
    <cellStyle name="Comma 47 4 6 3" xfId="14472" xr:uid="{5C1776F5-7BA9-4A77-A17E-B945667DCDA8}"/>
    <cellStyle name="Comma 47 4 7" xfId="8080" xr:uid="{16502AE7-1C51-440F-A5AA-D38931EBF09E}"/>
    <cellStyle name="Comma 47 4 7 2" xfId="14919" xr:uid="{83393EDA-5EA7-4459-8F26-B23EB5C43DED}"/>
    <cellStyle name="Comma 47 4 8" xfId="11561" xr:uid="{1DD84284-1178-4920-A232-D9CDF86F8835}"/>
    <cellStyle name="Comma 47 5" xfId="3984" xr:uid="{601E1259-E33D-43E1-BB71-DFB1D8D2DC67}"/>
    <cellStyle name="Comma 47 5 2" xfId="5543" xr:uid="{0786A98B-18E6-481D-A8EA-19E75A145393}"/>
    <cellStyle name="Comma 47 5 2 2" xfId="9600" xr:uid="{B07B242D-C8C5-4900-A3D4-BA3583F57F28}"/>
    <cellStyle name="Comma 47 5 2 2 2" xfId="16436" xr:uid="{14A50B06-B69A-412E-9A82-A00CEF035888}"/>
    <cellStyle name="Comma 47 5 2 3" xfId="13079" xr:uid="{C01084E6-ED7E-4460-98B0-243947E2E88B}"/>
    <cellStyle name="Comma 47 5 3" xfId="5544" xr:uid="{B9464E66-970D-4C1A-A579-766713700DF8}"/>
    <cellStyle name="Comma 47 5 3 2" xfId="9601" xr:uid="{25A9B440-C98F-4A5D-8F9D-1FAB58AD8F15}"/>
    <cellStyle name="Comma 47 5 3 2 2" xfId="16437" xr:uid="{C7DF05AF-B8D4-467D-A131-AFFE32ADACA3}"/>
    <cellStyle name="Comma 47 5 3 3" xfId="13080" xr:uid="{855B4D26-4634-496E-A89C-94199A009C9D}"/>
    <cellStyle name="Comma 47 5 4" xfId="8487" xr:uid="{8BFB3F57-984F-4513-BF46-5194599739E3}"/>
    <cellStyle name="Comma 47 5 4 2" xfId="15323" xr:uid="{1816D10F-F20E-4D5B-A495-BDD12F3E7B8E}"/>
    <cellStyle name="Comma 47 5 5" xfId="11966" xr:uid="{611E4FD6-F695-4D6B-A503-C1B6D96070D4}"/>
    <cellStyle name="Comma 47 6" xfId="3985" xr:uid="{BC37F0D8-D518-4AC3-84E5-BBCAA4C61F0A}"/>
    <cellStyle name="Comma 47 6 2" xfId="5545" xr:uid="{31C21C19-F70C-405B-8394-72C5F04DC95D}"/>
    <cellStyle name="Comma 47 6 2 2" xfId="9602" xr:uid="{4AF931A5-1DC4-4FE1-99DC-56714180342A}"/>
    <cellStyle name="Comma 47 6 2 2 2" xfId="16438" xr:uid="{210CA44E-1166-4402-AE9D-2B6AA0B8554F}"/>
    <cellStyle name="Comma 47 6 2 3" xfId="13081" xr:uid="{0FFB1F04-B066-47D5-9488-8CF465F1149D}"/>
    <cellStyle name="Comma 47 6 3" xfId="8488" xr:uid="{F4E96235-2ECB-4D5F-881B-EFC6BD227592}"/>
    <cellStyle name="Comma 47 6 3 2" xfId="15324" xr:uid="{0B859599-F08E-4A32-9617-89E8FC84FBAC}"/>
    <cellStyle name="Comma 47 6 4" xfId="11967" xr:uid="{8DEF6013-2754-459F-B3F2-3D2B9396E76A}"/>
    <cellStyle name="Comma 47 7" xfId="5028" xr:uid="{B8A5057D-535A-46AC-BC64-FE41FDCD9B92}"/>
    <cellStyle name="Comma 47 7 2" xfId="9187" xr:uid="{F24C6F54-4AC5-4FC8-AD32-8FEF5C216AFC}"/>
    <cellStyle name="Comma 47 7 2 2" xfId="16023" xr:uid="{009EC514-455D-48BA-9D0C-7325E934DB4B}"/>
    <cellStyle name="Comma 47 7 3" xfId="12666" xr:uid="{128EBA82-9E14-4433-BCFD-8E02F31F373C}"/>
    <cellStyle name="Comma 47 8" xfId="6726" xr:uid="{E248F206-AB01-4180-81F4-4FF3624AD26D}"/>
    <cellStyle name="Comma 47 8 2" xfId="10617" xr:uid="{1266D775-F4A0-419D-8537-58465F036971}"/>
    <cellStyle name="Comma 47 8 2 2" xfId="17453" xr:uid="{EFC98B91-E993-4530-8FC2-CC3476A140DC}"/>
    <cellStyle name="Comma 47 8 3" xfId="14096" xr:uid="{67324AE5-E71F-4EA5-BB5F-A319C8A42DD6}"/>
    <cellStyle name="Comma 47 8 4" xfId="18225" xr:uid="{E851D362-9C35-4415-9F94-C52E8DEF97D4}"/>
    <cellStyle name="Comma 47 9" xfId="7098" xr:uid="{01B81822-0A0D-4E1F-BF73-64919BF7E188}"/>
    <cellStyle name="Comma 47 9 2" xfId="10989" xr:uid="{3BDC0119-12FD-4B03-905A-2B57EE70A2EC}"/>
    <cellStyle name="Comma 47 9 2 2" xfId="17825" xr:uid="{5E778474-9B19-42A4-8E47-BC89376CEB04}"/>
    <cellStyle name="Comma 47 9 3" xfId="14468" xr:uid="{B9C115F7-7B83-4920-B247-DE4C65FDB3F9}"/>
    <cellStyle name="Comma 48" xfId="1923" xr:uid="{F225F0F4-44D3-4143-B95A-8E88A89365F6}"/>
    <cellStyle name="Comma 48 10" xfId="7638" xr:uid="{A61AAA0E-A608-44BB-AD49-94A11A5A4D4B}"/>
    <cellStyle name="Comma 48 11" xfId="8081" xr:uid="{9177B3E3-4322-4F00-AFC3-E90AA6E3F951}"/>
    <cellStyle name="Comma 48 11 2" xfId="14920" xr:uid="{7DA79FB2-C9B7-4DB2-BDAE-68B368F1D901}"/>
    <cellStyle name="Comma 48 12" xfId="11562" xr:uid="{EEBECD9A-D802-43EF-B422-B844FE69B9D6}"/>
    <cellStyle name="Comma 48 2" xfId="1924" xr:uid="{98C6FC36-64A2-4BA6-AB8D-66ACC9713F93}"/>
    <cellStyle name="Comma 48 2 2" xfId="1925" xr:uid="{AE77A0FE-69FF-478B-BA55-4C74BEAA4A42}"/>
    <cellStyle name="Comma 48 2 2 2" xfId="3986" xr:uid="{7B79BDA8-EE07-4DC3-A1EF-EBCD623AADC2}"/>
    <cellStyle name="Comma 48 2 2 2 2" xfId="5546" xr:uid="{1B9C4B8E-CE2D-4609-B189-9F25102F92D1}"/>
    <cellStyle name="Comma 48 2 2 2 2 2" xfId="9603" xr:uid="{2B37B57B-53CE-44C9-94D6-D7C794A2385C}"/>
    <cellStyle name="Comma 48 2 2 2 2 2 2" xfId="16439" xr:uid="{BBD97C19-CA5F-4202-B3CB-B1348369D2A4}"/>
    <cellStyle name="Comma 48 2 2 2 2 3" xfId="13082" xr:uid="{4EC61DA5-3067-497D-8909-950465EC350F}"/>
    <cellStyle name="Comma 48 2 2 2 3" xfId="5547" xr:uid="{C59329E8-2F8E-49F7-9E74-9FA3DA60495B}"/>
    <cellStyle name="Comma 48 2 2 2 3 2" xfId="9604" xr:uid="{781EC509-2E3C-4161-B0A3-5693337DE04D}"/>
    <cellStyle name="Comma 48 2 2 2 3 2 2" xfId="16440" xr:uid="{66879748-934C-4515-9A3B-D476F256A326}"/>
    <cellStyle name="Comma 48 2 2 2 3 3" xfId="13083" xr:uid="{20ACF2DC-368F-49EE-A7CB-8749A2F7FDA2}"/>
    <cellStyle name="Comma 48 2 2 2 4" xfId="8489" xr:uid="{6B9F932B-85A6-4F68-8787-A06EE4CA8F60}"/>
    <cellStyle name="Comma 48 2 2 2 4 2" xfId="15325" xr:uid="{B0123664-21BB-4B92-8CC7-557E7FC4BA06}"/>
    <cellStyle name="Comma 48 2 2 2 5" xfId="11968" xr:uid="{CCC68B97-CE75-4B08-97F0-C6C23021AED3}"/>
    <cellStyle name="Comma 48 2 2 3" xfId="3987" xr:uid="{3804148B-79B6-4DA3-9619-6C41B81F1663}"/>
    <cellStyle name="Comma 48 2 2 3 2" xfId="5548" xr:uid="{1FF61AA8-8860-4819-A047-172E1A0C2AA1}"/>
    <cellStyle name="Comma 48 2 2 3 2 2" xfId="9605" xr:uid="{36CF968B-F813-48E3-9E8B-3A3CFF8888DF}"/>
    <cellStyle name="Comma 48 2 2 3 2 2 2" xfId="16441" xr:uid="{5297CAFD-41D0-417B-B44C-9A2D334B275D}"/>
    <cellStyle name="Comma 48 2 2 3 2 3" xfId="13084" xr:uid="{1B7AB177-5277-42F9-8FCB-ACA242747154}"/>
    <cellStyle name="Comma 48 2 2 3 3" xfId="8490" xr:uid="{7EAB6015-7E85-4DB4-9CB4-0A8373AD8110}"/>
    <cellStyle name="Comma 48 2 2 3 3 2" xfId="15326" xr:uid="{4666A45C-100F-4B56-9385-060E73D7515E}"/>
    <cellStyle name="Comma 48 2 2 3 4" xfId="11969" xr:uid="{49CDB14B-AD62-4F77-92A7-09F3A2B7EE3D}"/>
    <cellStyle name="Comma 48 2 2 4" xfId="5035" xr:uid="{567A731E-EC9F-4D6A-AF92-D44E7C325977}"/>
    <cellStyle name="Comma 48 2 2 4 2" xfId="9194" xr:uid="{E8FBA93E-AF89-4530-8E7A-449B11CF6492}"/>
    <cellStyle name="Comma 48 2 2 4 2 2" xfId="16030" xr:uid="{8C5DF4DB-BA02-41FD-8AC0-3843C82A3FB6}"/>
    <cellStyle name="Comma 48 2 2 4 3" xfId="12673" xr:uid="{205B6B21-0A74-4F5C-BC87-CAEF668099FD}"/>
    <cellStyle name="Comma 48 2 2 5" xfId="6733" xr:uid="{D48A8356-9409-4C72-BF92-D9D13D96D093}"/>
    <cellStyle name="Comma 48 2 2 5 2" xfId="10624" xr:uid="{E1E1502D-C561-4883-BFA1-F3A9A798E1E0}"/>
    <cellStyle name="Comma 48 2 2 5 2 2" xfId="17460" xr:uid="{FEB3D563-3076-44B4-AA5D-3D0C2C39E805}"/>
    <cellStyle name="Comma 48 2 2 5 3" xfId="14103" xr:uid="{53AFF7D2-AFF0-4AC6-864E-DC7FAA7ADB5A}"/>
    <cellStyle name="Comma 48 2 2 6" xfId="7105" xr:uid="{ED3F5562-982D-44FB-A905-557D38663AC6}"/>
    <cellStyle name="Comma 48 2 2 6 2" xfId="10996" xr:uid="{FBE5F44D-2D95-4B23-B41D-0759F3164B11}"/>
    <cellStyle name="Comma 48 2 2 6 2 2" xfId="17832" xr:uid="{65256341-E5CA-4F3E-A778-1F87F4F0C30C}"/>
    <cellStyle name="Comma 48 2 2 6 3" xfId="14475" xr:uid="{A764EB16-8B0B-44DD-8CD5-94AAE97E2B1B}"/>
    <cellStyle name="Comma 48 2 2 7" xfId="8083" xr:uid="{E54BB466-F2FB-4F36-9BBA-CCDCD02295EB}"/>
    <cellStyle name="Comma 48 2 2 7 2" xfId="14922" xr:uid="{F5B5A522-FC99-494B-BF30-669748BCD302}"/>
    <cellStyle name="Comma 48 2 2 8" xfId="11564" xr:uid="{162A9292-335D-43F8-8E5C-3B6264A2155A}"/>
    <cellStyle name="Comma 48 2 3" xfId="3988" xr:uid="{6E687B05-22F5-49E8-87DF-82C3DD75E1B6}"/>
    <cellStyle name="Comma 48 2 3 2" xfId="5549" xr:uid="{592888EA-1D30-4E78-8C4A-29C60953E357}"/>
    <cellStyle name="Comma 48 2 3 2 2" xfId="9606" xr:uid="{A7E0EB38-28AE-4F11-85C1-7997DC95604A}"/>
    <cellStyle name="Comma 48 2 3 2 2 2" xfId="16442" xr:uid="{2ECDEB48-7E34-43C8-8E13-F59F08D0CBED}"/>
    <cellStyle name="Comma 48 2 3 2 3" xfId="13085" xr:uid="{169B9461-CA3F-478A-86B1-2083671F2EC5}"/>
    <cellStyle name="Comma 48 2 3 3" xfId="5550" xr:uid="{3BF0A393-171B-4620-9A77-155366345A4A}"/>
    <cellStyle name="Comma 48 2 3 3 2" xfId="9607" xr:uid="{EA3EC215-7C37-4EAC-B765-EBAB2FAD684F}"/>
    <cellStyle name="Comma 48 2 3 3 2 2" xfId="16443" xr:uid="{B3474ED4-CCB4-46C2-AD06-D3EB985F4E1A}"/>
    <cellStyle name="Comma 48 2 3 3 3" xfId="13086" xr:uid="{9D1A054E-D476-4375-9FBA-1801F043BD85}"/>
    <cellStyle name="Comma 48 2 3 4" xfId="8491" xr:uid="{892CA9DC-7EFB-45A2-8BE9-D403CDFA58B6}"/>
    <cellStyle name="Comma 48 2 3 4 2" xfId="15327" xr:uid="{20284A5D-82C6-431B-9C94-1A65F4B2A634}"/>
    <cellStyle name="Comma 48 2 3 5" xfId="11970" xr:uid="{0E56DC62-A272-42FB-B477-2348CAD5A601}"/>
    <cellStyle name="Comma 48 2 4" xfId="3989" xr:uid="{29B39C58-38F4-4A3C-80F7-083AC7DFB090}"/>
    <cellStyle name="Comma 48 2 4 2" xfId="5551" xr:uid="{2FFF22C6-B601-46F0-AE94-4520AAF64DDF}"/>
    <cellStyle name="Comma 48 2 4 2 2" xfId="9608" xr:uid="{01198E44-2C86-423C-BF1D-A22C5E4085AA}"/>
    <cellStyle name="Comma 48 2 4 2 2 2" xfId="16444" xr:uid="{36DD7DED-A316-44BC-B367-AAB50FCB7C57}"/>
    <cellStyle name="Comma 48 2 4 2 3" xfId="13087" xr:uid="{48A3785C-1672-4B7F-BF03-E93732062E0B}"/>
    <cellStyle name="Comma 48 2 4 3" xfId="8492" xr:uid="{31C091B1-500F-4BC1-83D6-CD4AFEFA8A4D}"/>
    <cellStyle name="Comma 48 2 4 3 2" xfId="15328" xr:uid="{DF5E0471-251F-44DB-9672-5BCE911D9D72}"/>
    <cellStyle name="Comma 48 2 4 4" xfId="11971" xr:uid="{B822F7B9-EDCD-4F78-8553-90E707D3CB84}"/>
    <cellStyle name="Comma 48 2 5" xfId="5034" xr:uid="{C4FE469A-4F9A-450B-BD5A-141FE1F6E37E}"/>
    <cellStyle name="Comma 48 2 5 2" xfId="9193" xr:uid="{F9BC11CC-B6B7-412C-88EC-62ADD9D562DB}"/>
    <cellStyle name="Comma 48 2 5 2 2" xfId="16029" xr:uid="{4987C035-D5C8-4A5C-B313-F92A7BD45BFB}"/>
    <cellStyle name="Comma 48 2 5 3" xfId="12672" xr:uid="{BF420B01-5FF1-48DA-8A35-909E66955533}"/>
    <cellStyle name="Comma 48 2 6" xfId="6732" xr:uid="{A7D97F81-CCE5-4559-BA37-C1E9FEFAC682}"/>
    <cellStyle name="Comma 48 2 6 2" xfId="10623" xr:uid="{659F8BD9-21CB-44F8-B3BD-32A78549081D}"/>
    <cellStyle name="Comma 48 2 6 2 2" xfId="17459" xr:uid="{009B61B3-10EC-486A-A377-E6D7C1EFB832}"/>
    <cellStyle name="Comma 48 2 6 3" xfId="14102" xr:uid="{ADC49C66-FA09-43C0-91C4-92BE0444FC51}"/>
    <cellStyle name="Comma 48 2 7" xfId="7104" xr:uid="{F81FB026-24F9-4ADC-8BF8-8FE486C0F555}"/>
    <cellStyle name="Comma 48 2 7 2" xfId="10995" xr:uid="{907867DC-E884-466B-A90F-29E85D3B7F51}"/>
    <cellStyle name="Comma 48 2 7 2 2" xfId="17831" xr:uid="{7387D02C-E25B-438B-9398-F4D423F90B0A}"/>
    <cellStyle name="Comma 48 2 7 3" xfId="14474" xr:uid="{DC7AF9FB-E5D7-44C6-ACED-152024AB2AA8}"/>
    <cellStyle name="Comma 48 2 8" xfId="8082" xr:uid="{049D51CD-417B-4CD1-9B01-6C95581DE39A}"/>
    <cellStyle name="Comma 48 2 8 2" xfId="14921" xr:uid="{CECB9E0E-FF01-4C92-B288-D3BE9974005C}"/>
    <cellStyle name="Comma 48 2 9" xfId="11563" xr:uid="{8F92754E-8F03-427B-8885-DE4C81A820C5}"/>
    <cellStyle name="Comma 48 3" xfId="1926" xr:uid="{C1C321BA-2635-4C7F-81B3-6AAE5682E5AF}"/>
    <cellStyle name="Comma 48 3 2" xfId="3990" xr:uid="{FD60818F-985E-4D76-8C0E-372A4FC709D3}"/>
    <cellStyle name="Comma 48 3 2 2" xfId="5552" xr:uid="{4EC5B86A-C4A8-42BB-B270-1389AEBF36E7}"/>
    <cellStyle name="Comma 48 3 2 2 2" xfId="9609" xr:uid="{10501A90-EB74-4270-BCEB-9691BCD3FD75}"/>
    <cellStyle name="Comma 48 3 2 2 2 2" xfId="16445" xr:uid="{B4A9E73D-E4F1-4DC6-ADB9-004D25BB04A8}"/>
    <cellStyle name="Comma 48 3 2 2 3" xfId="13088" xr:uid="{EECC23CE-2390-45D0-B3F3-12C1A0293825}"/>
    <cellStyle name="Comma 48 3 2 3" xfId="5553" xr:uid="{3E06C928-3372-4E92-AE49-B41B965EA8F4}"/>
    <cellStyle name="Comma 48 3 2 3 2" xfId="9610" xr:uid="{F558DC76-A79C-469E-8FBF-9D93E3A39E8C}"/>
    <cellStyle name="Comma 48 3 2 3 2 2" xfId="16446" xr:uid="{AD9F2F58-393D-497F-A950-8317DAA58EDB}"/>
    <cellStyle name="Comma 48 3 2 3 3" xfId="13089" xr:uid="{88D0F5CA-9317-46E6-B0E0-977C3578FA71}"/>
    <cellStyle name="Comma 48 3 2 4" xfId="8493" xr:uid="{73677CC0-37D9-4712-9E15-E40BF38193D9}"/>
    <cellStyle name="Comma 48 3 2 4 2" xfId="15329" xr:uid="{1C2CA186-A4B0-4B74-9FAE-916DC2A2E7A3}"/>
    <cellStyle name="Comma 48 3 2 5" xfId="11972" xr:uid="{4CAD928B-9F0A-4055-926D-33B91102F3C2}"/>
    <cellStyle name="Comma 48 3 3" xfId="3991" xr:uid="{68B45EEA-1275-4AF8-A13D-116B0DBA2D37}"/>
    <cellStyle name="Comma 48 3 3 2" xfId="5554" xr:uid="{396744CB-04B6-43B5-81D9-6BC053778F7E}"/>
    <cellStyle name="Comma 48 3 3 2 2" xfId="9611" xr:uid="{ABDFE991-6CA7-40F6-8363-5ACB39AF192B}"/>
    <cellStyle name="Comma 48 3 3 2 2 2" xfId="16447" xr:uid="{F66C6FD2-56DD-4B68-82AE-F6640451DEA9}"/>
    <cellStyle name="Comma 48 3 3 2 3" xfId="13090" xr:uid="{93A964DB-64E7-4E45-AD22-F92B93D3A697}"/>
    <cellStyle name="Comma 48 3 3 3" xfId="8494" xr:uid="{0A48FA5B-778F-4FA5-ABA0-05AADD3A6263}"/>
    <cellStyle name="Comma 48 3 3 3 2" xfId="15330" xr:uid="{C4EA9C4C-376E-48EC-B42C-72B063C8F9FB}"/>
    <cellStyle name="Comma 48 3 3 4" xfId="11973" xr:uid="{2E70B3C8-E4D8-4506-BBAD-AD9002C76761}"/>
    <cellStyle name="Comma 48 3 4" xfId="5036" xr:uid="{5F297DA5-D143-4042-AACD-54D79C7BC67C}"/>
    <cellStyle name="Comma 48 3 4 2" xfId="9195" xr:uid="{649B012B-B37D-4C81-B536-0EE020E8D8DA}"/>
    <cellStyle name="Comma 48 3 4 2 2" xfId="16031" xr:uid="{4590BE2A-E2CA-447C-A2D9-7B44AB7F67B6}"/>
    <cellStyle name="Comma 48 3 4 3" xfId="12674" xr:uid="{BC66C474-6AA6-4EE7-8297-880177432C10}"/>
    <cellStyle name="Comma 48 3 5" xfId="6734" xr:uid="{835DB854-2790-4AE0-9411-471DF7331FAB}"/>
    <cellStyle name="Comma 48 3 5 2" xfId="10625" xr:uid="{7B75AECA-9965-4617-9DF4-F8A4462608E1}"/>
    <cellStyle name="Comma 48 3 5 2 2" xfId="17461" xr:uid="{6EB21AE2-C2F5-48FE-BD6D-33DA63F2BEB6}"/>
    <cellStyle name="Comma 48 3 5 3" xfId="14104" xr:uid="{1EC181B1-6EF3-4D26-BEF1-0E4A31D89368}"/>
    <cellStyle name="Comma 48 3 6" xfId="7106" xr:uid="{FF867E49-33A3-4D59-B023-9A4767E90A6A}"/>
    <cellStyle name="Comma 48 3 6 2" xfId="10997" xr:uid="{E814D7EE-1B45-43C2-B685-6260395B899F}"/>
    <cellStyle name="Comma 48 3 6 2 2" xfId="17833" xr:uid="{FE4FD56A-CBAB-4935-A6BC-EA56F156F8AE}"/>
    <cellStyle name="Comma 48 3 6 3" xfId="14476" xr:uid="{4A0BEBDD-480C-44D0-BD84-93659A65DA45}"/>
    <cellStyle name="Comma 48 3 7" xfId="8084" xr:uid="{93ABF6BB-9382-412C-AA31-69EB3544E2E3}"/>
    <cellStyle name="Comma 48 3 7 2" xfId="14923" xr:uid="{A6BF0096-27B5-45EE-BB20-7611EC093D5B}"/>
    <cellStyle name="Comma 48 3 8" xfId="11565" xr:uid="{F948FDF4-EAEC-4C31-A0A2-B3E855A74B8C}"/>
    <cellStyle name="Comma 48 4" xfId="1927" xr:uid="{0936A102-7BC8-4D67-B6D5-7111FC3A5F41}"/>
    <cellStyle name="Comma 48 4 2" xfId="3992" xr:uid="{F87CBE8B-10CA-413E-90E6-0CEAC269D1DF}"/>
    <cellStyle name="Comma 48 4 2 2" xfId="5555" xr:uid="{5878B2DC-2D82-4D70-904F-210596CFC509}"/>
    <cellStyle name="Comma 48 4 2 2 2" xfId="9612" xr:uid="{0E4F6165-1D3E-4DD6-A29E-D7FA617D07CF}"/>
    <cellStyle name="Comma 48 4 2 2 2 2" xfId="16448" xr:uid="{C6EDA372-5AC4-4B88-A896-6332342175F9}"/>
    <cellStyle name="Comma 48 4 2 2 3" xfId="13091" xr:uid="{B2036E6E-0630-4CD2-8FB4-B3681BE1CAC9}"/>
    <cellStyle name="Comma 48 4 2 3" xfId="5556" xr:uid="{FAA86FD8-89DD-442E-B225-C98BF2ED2996}"/>
    <cellStyle name="Comma 48 4 2 3 2" xfId="9613" xr:uid="{448CE431-41A7-42C1-8690-82582D83B5CF}"/>
    <cellStyle name="Comma 48 4 2 3 2 2" xfId="16449" xr:uid="{8C0ADCE1-B464-4992-A940-9A77AD6942FB}"/>
    <cellStyle name="Comma 48 4 2 3 3" xfId="13092" xr:uid="{C3437A36-1621-43C0-8629-73F578142CBC}"/>
    <cellStyle name="Comma 48 4 2 4" xfId="8495" xr:uid="{896D9A9B-FF12-4F48-B629-D3B3E072717D}"/>
    <cellStyle name="Comma 48 4 2 4 2" xfId="15331" xr:uid="{A8227C26-C336-474D-B3BA-2D4D052BD7D0}"/>
    <cellStyle name="Comma 48 4 2 5" xfId="11974" xr:uid="{4D6B9A9B-A3BB-480A-8199-677028326DCC}"/>
    <cellStyle name="Comma 48 4 3" xfId="3993" xr:uid="{ABB5D321-2D94-4D6D-8114-4893AE4B9034}"/>
    <cellStyle name="Comma 48 4 3 2" xfId="5557" xr:uid="{CBC2704D-2680-4445-909A-51659217A41A}"/>
    <cellStyle name="Comma 48 4 3 2 2" xfId="9614" xr:uid="{CB127E7B-AA21-4DA4-952C-CE2A83AB8860}"/>
    <cellStyle name="Comma 48 4 3 2 2 2" xfId="16450" xr:uid="{FBCD3C5A-7E22-4792-926C-D809BC80052E}"/>
    <cellStyle name="Comma 48 4 3 2 3" xfId="13093" xr:uid="{E7EFBFA8-5E8D-4AFB-91EA-1D13451D2813}"/>
    <cellStyle name="Comma 48 4 3 3" xfId="8496" xr:uid="{49A96F46-0962-4414-A273-0990CFBA6B7B}"/>
    <cellStyle name="Comma 48 4 3 3 2" xfId="15332" xr:uid="{B16461C7-3AAF-4B89-A512-DF629F126BC7}"/>
    <cellStyle name="Comma 48 4 3 4" xfId="11975" xr:uid="{2926FE97-6F4B-4C36-B134-1E7F89E62C86}"/>
    <cellStyle name="Comma 48 4 4" xfId="5037" xr:uid="{FE7C9EA7-FE26-4C8B-B0D3-F5BDE5B2F6EC}"/>
    <cellStyle name="Comma 48 4 4 2" xfId="9196" xr:uid="{F6A17D69-470E-46C5-B216-C4E0CE87B1CE}"/>
    <cellStyle name="Comma 48 4 4 2 2" xfId="16032" xr:uid="{53B251DC-DDB5-4172-A588-2F950FDA6736}"/>
    <cellStyle name="Comma 48 4 4 3" xfId="12675" xr:uid="{3E48E7A1-9180-4A99-9F7D-27FFE015DD2A}"/>
    <cellStyle name="Comma 48 4 5" xfId="6735" xr:uid="{F6EAB366-D4EB-46EB-AC3A-F318A68028A2}"/>
    <cellStyle name="Comma 48 4 5 2" xfId="10626" xr:uid="{14322B8C-3069-43B3-A501-6D8BFADE2122}"/>
    <cellStyle name="Comma 48 4 5 2 2" xfId="17462" xr:uid="{5FD6318E-2553-48B8-A7C0-41C80FD0CB1A}"/>
    <cellStyle name="Comma 48 4 5 3" xfId="14105" xr:uid="{71F6E256-C58C-4B09-8063-EAFF2ABC110E}"/>
    <cellStyle name="Comma 48 4 6" xfId="7107" xr:uid="{44818D97-7286-4D11-BC09-E31E39D7787A}"/>
    <cellStyle name="Comma 48 4 6 2" xfId="10998" xr:uid="{37529AD3-4CD9-4E9D-BCAF-71754228381D}"/>
    <cellStyle name="Comma 48 4 6 2 2" xfId="17834" xr:uid="{33C9ABBF-FEF7-4BF1-8B62-8DAA0FC5F28F}"/>
    <cellStyle name="Comma 48 4 6 3" xfId="14477" xr:uid="{CB6063BE-7DC2-492F-97FA-8E7F146F34C5}"/>
    <cellStyle name="Comma 48 4 7" xfId="8085" xr:uid="{1A424476-8BAB-4BBB-A00B-FAB9820EF4E4}"/>
    <cellStyle name="Comma 48 4 7 2" xfId="14924" xr:uid="{A417F545-1C5D-4AE3-81DE-7C9CF87D03B7}"/>
    <cellStyle name="Comma 48 4 8" xfId="11566" xr:uid="{0EEBCCF7-3F4B-4328-9423-499EE1C9C043}"/>
    <cellStyle name="Comma 48 5" xfId="3994" xr:uid="{BFE0F951-F8F3-4049-AFEA-5F885A41665F}"/>
    <cellStyle name="Comma 48 5 2" xfId="5558" xr:uid="{0AC9D67B-2E25-4378-88CB-64FA00F15C03}"/>
    <cellStyle name="Comma 48 5 2 2" xfId="9615" xr:uid="{25C44617-CB89-48AA-AE0C-391DA53F04A5}"/>
    <cellStyle name="Comma 48 5 2 2 2" xfId="16451" xr:uid="{1741739D-0A15-44C6-806F-F5FD462AD1C9}"/>
    <cellStyle name="Comma 48 5 2 3" xfId="13094" xr:uid="{407A9075-29F5-413A-A583-172CF0EF85CA}"/>
    <cellStyle name="Comma 48 5 3" xfId="5559" xr:uid="{16D40587-97D5-4C8B-988B-FB5A8B47DD56}"/>
    <cellStyle name="Comma 48 5 3 2" xfId="9616" xr:uid="{B43A587C-792C-49E1-90BA-69264F998889}"/>
    <cellStyle name="Comma 48 5 3 2 2" xfId="16452" xr:uid="{C5412A01-BFFD-44AE-87C2-6349AC7B00CF}"/>
    <cellStyle name="Comma 48 5 3 3" xfId="13095" xr:uid="{940443B0-8ACA-4672-AD56-B1D5A2354549}"/>
    <cellStyle name="Comma 48 5 4" xfId="8497" xr:uid="{8B4D7A6E-34C7-420B-8798-3B145DB38F40}"/>
    <cellStyle name="Comma 48 5 4 2" xfId="15333" xr:uid="{9A61D798-3693-43B9-808E-98C27BA91733}"/>
    <cellStyle name="Comma 48 5 5" xfId="11976" xr:uid="{B3BE7941-FB3C-4AFB-9915-450353B9B5C2}"/>
    <cellStyle name="Comma 48 6" xfId="3995" xr:uid="{1FBA8D07-C369-417F-828E-E28336F0F88B}"/>
    <cellStyle name="Comma 48 6 2" xfId="5560" xr:uid="{31A3A4C4-9F51-4464-B852-E5FE58796C57}"/>
    <cellStyle name="Comma 48 6 2 2" xfId="9617" xr:uid="{016D0D41-D3A9-43B8-8E07-6612D3977A0A}"/>
    <cellStyle name="Comma 48 6 2 2 2" xfId="16453" xr:uid="{A0FCC3B7-2AF2-4189-899B-E97EA7AE55B6}"/>
    <cellStyle name="Comma 48 6 2 3" xfId="13096" xr:uid="{ACFADF08-FDAE-4B59-B8AD-0626CE3DEA4C}"/>
    <cellStyle name="Comma 48 6 3" xfId="8498" xr:uid="{8E829078-352E-4973-A39A-6CAFEBA1F06E}"/>
    <cellStyle name="Comma 48 6 3 2" xfId="15334" xr:uid="{B0D4FFB9-A52B-421E-B69C-0DFCF2942D05}"/>
    <cellStyle name="Comma 48 6 4" xfId="11977" xr:uid="{A9AB8F86-58A6-4669-AABD-0C5EED069369}"/>
    <cellStyle name="Comma 48 7" xfId="5033" xr:uid="{D3F80DEA-6198-43C0-A800-6DA9628CCCD5}"/>
    <cellStyle name="Comma 48 7 2" xfId="9192" xr:uid="{B3B7536D-39F7-4075-A3E1-0938BF204179}"/>
    <cellStyle name="Comma 48 7 2 2" xfId="16028" xr:uid="{254EB0D4-A43A-4A20-898B-35B5F9A8790F}"/>
    <cellStyle name="Comma 48 7 3" xfId="12671" xr:uid="{E11ADF27-6C91-4D7A-B7B5-E4E34A9C335B}"/>
    <cellStyle name="Comma 48 8" xfId="6731" xr:uid="{521C110C-496F-4E74-B4C6-DF223890CE65}"/>
    <cellStyle name="Comma 48 8 2" xfId="10622" xr:uid="{86D0E85D-536D-48DF-8EA2-639CFD753FCB}"/>
    <cellStyle name="Comma 48 8 2 2" xfId="17458" xr:uid="{64AE3A21-75F7-4188-AEF1-426DE54A7ED7}"/>
    <cellStyle name="Comma 48 8 3" xfId="14101" xr:uid="{E5E4FBE7-D312-4AEA-B4FA-D51CA36EA760}"/>
    <cellStyle name="Comma 48 8 4" xfId="1333" xr:uid="{D527B077-D613-4968-A0CB-CE6202A3230D}"/>
    <cellStyle name="Comma 48 9" xfId="7103" xr:uid="{B4F749A3-371B-42B4-BCA4-A1CB1615E4B6}"/>
    <cellStyle name="Comma 48 9 2" xfId="10994" xr:uid="{C2AF0D55-8710-4420-B5A2-81A281BBBDD8}"/>
    <cellStyle name="Comma 48 9 2 2" xfId="17830" xr:uid="{360259F0-6675-4DF7-A482-A3DBFE13BE2B}"/>
    <cellStyle name="Comma 48 9 3" xfId="14473" xr:uid="{BFC772B0-A8B9-4683-93D3-81CD855E76F6}"/>
    <cellStyle name="Comma 49" xfId="1928" xr:uid="{3CCD90B8-ED68-4CCE-9C0C-D9E37547D945}"/>
    <cellStyle name="Comma 49 10" xfId="7639" xr:uid="{721F5C49-E16C-46D7-8BC2-C4E3EA9FC289}"/>
    <cellStyle name="Comma 49 11" xfId="8086" xr:uid="{C4A7FA69-D539-44BD-976C-D27546C10680}"/>
    <cellStyle name="Comma 49 11 2" xfId="14925" xr:uid="{2F92868D-9C1D-4888-B394-3B6EBE48BC49}"/>
    <cellStyle name="Comma 49 12" xfId="11567" xr:uid="{BE18B638-C388-4CE8-B670-2EE522FCC4A9}"/>
    <cellStyle name="Comma 49 2" xfId="1929" xr:uid="{2D43DECC-1EF7-47DD-A517-97B323B1A9A6}"/>
    <cellStyle name="Comma 49 2 2" xfId="1930" xr:uid="{8299A61C-B640-4282-8AAC-F8C5A05C22BC}"/>
    <cellStyle name="Comma 49 2 2 2" xfId="3996" xr:uid="{CE087B52-52C8-4987-942C-D81E4CADA289}"/>
    <cellStyle name="Comma 49 2 2 2 2" xfId="5561" xr:uid="{4A389D34-B3E3-4319-9350-2A475F0C255B}"/>
    <cellStyle name="Comma 49 2 2 2 2 2" xfId="9618" xr:uid="{9D33014C-8C29-40C2-8B5C-58CC30275C70}"/>
    <cellStyle name="Comma 49 2 2 2 2 2 2" xfId="16454" xr:uid="{46BC22AE-DB57-48A0-9286-1EF69C8FAD48}"/>
    <cellStyle name="Comma 49 2 2 2 2 3" xfId="13097" xr:uid="{3DDF4FFD-F172-437D-BC11-D6FE82C4565D}"/>
    <cellStyle name="Comma 49 2 2 2 3" xfId="5562" xr:uid="{7B8F5A4E-CAB0-4A60-910A-63411F3CF821}"/>
    <cellStyle name="Comma 49 2 2 2 3 2" xfId="9619" xr:uid="{73716A95-D805-4834-9482-1D62BA06EF37}"/>
    <cellStyle name="Comma 49 2 2 2 3 2 2" xfId="16455" xr:uid="{8381DF19-1787-49BB-B352-A3DF12CB4B96}"/>
    <cellStyle name="Comma 49 2 2 2 3 3" xfId="13098" xr:uid="{2F869B67-0FD1-4564-A4C1-B95D2CEA0E67}"/>
    <cellStyle name="Comma 49 2 2 2 4" xfId="8499" xr:uid="{9508F107-0600-4F88-A585-AB8DBA7B3ECD}"/>
    <cellStyle name="Comma 49 2 2 2 4 2" xfId="15335" xr:uid="{76AAA151-75BB-40EE-A214-4AA720DE6E57}"/>
    <cellStyle name="Comma 49 2 2 2 5" xfId="11978" xr:uid="{3209C7D6-3598-4332-961C-C85A7231556C}"/>
    <cellStyle name="Comma 49 2 2 3" xfId="3997" xr:uid="{088A5977-5706-4F56-88DC-E2CE25AC2215}"/>
    <cellStyle name="Comma 49 2 2 3 2" xfId="5563" xr:uid="{AD788C75-30E6-4786-9BA1-ECD33140BB38}"/>
    <cellStyle name="Comma 49 2 2 3 2 2" xfId="9620" xr:uid="{D04F95AC-D101-4962-847A-3FFDDCB4EA04}"/>
    <cellStyle name="Comma 49 2 2 3 2 2 2" xfId="16456" xr:uid="{672FAF9B-F5A6-4E53-8818-1ECF1C40CA43}"/>
    <cellStyle name="Comma 49 2 2 3 2 3" xfId="13099" xr:uid="{C39D51B6-02AA-4452-9E29-4AD6309DEF7C}"/>
    <cellStyle name="Comma 49 2 2 3 3" xfId="8500" xr:uid="{8DD81E39-2496-44E2-80F3-960ACCEF3E30}"/>
    <cellStyle name="Comma 49 2 2 3 3 2" xfId="15336" xr:uid="{4AFF993D-2141-4F95-A165-E5FE4DF3FAC5}"/>
    <cellStyle name="Comma 49 2 2 3 4" xfId="11979" xr:uid="{E91EAA53-5A8B-4423-A222-A9019B05A8BD}"/>
    <cellStyle name="Comma 49 2 2 4" xfId="5040" xr:uid="{D56ACD77-8C18-4D06-ABE2-E7F3D8FCB91C}"/>
    <cellStyle name="Comma 49 2 2 4 2" xfId="9199" xr:uid="{13427640-2FBC-4572-ABA8-35789332D962}"/>
    <cellStyle name="Comma 49 2 2 4 2 2" xfId="16035" xr:uid="{4B4F792C-12DF-4850-9E34-490EF06FB5E1}"/>
    <cellStyle name="Comma 49 2 2 4 3" xfId="12678" xr:uid="{DA9080AB-4506-4E13-8D0A-7C1E3EA42853}"/>
    <cellStyle name="Comma 49 2 2 5" xfId="6738" xr:uid="{EB90CEC0-A4CB-4AD0-A7AD-E48A7892A582}"/>
    <cellStyle name="Comma 49 2 2 5 2" xfId="10629" xr:uid="{40510954-8C53-43D0-90AC-747C569292AE}"/>
    <cellStyle name="Comma 49 2 2 5 2 2" xfId="17465" xr:uid="{4BCCCFA0-19D5-4892-A079-6A2BCB647027}"/>
    <cellStyle name="Comma 49 2 2 5 3" xfId="14108" xr:uid="{DF8B004F-F5CE-4AA1-8490-E45052C1CCD5}"/>
    <cellStyle name="Comma 49 2 2 6" xfId="7110" xr:uid="{97A0D060-54DE-4730-A1F6-905B31012E29}"/>
    <cellStyle name="Comma 49 2 2 6 2" xfId="11001" xr:uid="{3129E9DD-4283-411B-A9D8-145BFB3BC59C}"/>
    <cellStyle name="Comma 49 2 2 6 2 2" xfId="17837" xr:uid="{37CE341B-A70A-4758-AD2B-DCE1EF5A245D}"/>
    <cellStyle name="Comma 49 2 2 6 3" xfId="14480" xr:uid="{E7B84DE4-2D83-4DE1-83D6-42DF3742E64A}"/>
    <cellStyle name="Comma 49 2 2 7" xfId="8088" xr:uid="{714180FE-1912-41CC-A9B8-38E1091160B7}"/>
    <cellStyle name="Comma 49 2 2 7 2" xfId="14927" xr:uid="{BFD7033C-1D62-4203-83EB-D01A458B4D04}"/>
    <cellStyle name="Comma 49 2 2 8" xfId="11569" xr:uid="{714FFA56-FDC9-4443-82B5-1495415F5C0C}"/>
    <cellStyle name="Comma 49 2 3" xfId="3998" xr:uid="{E4EBF7C3-B10D-4E62-B39B-4CC877B93922}"/>
    <cellStyle name="Comma 49 2 3 2" xfId="5564" xr:uid="{0202484E-C070-4465-9DB6-4E6A2EDA6FD1}"/>
    <cellStyle name="Comma 49 2 3 2 2" xfId="9621" xr:uid="{5954B802-CE54-4F92-A550-2EE81E84B2B5}"/>
    <cellStyle name="Comma 49 2 3 2 2 2" xfId="16457" xr:uid="{3F8CE141-2111-40A7-8075-F6CF31AA01E2}"/>
    <cellStyle name="Comma 49 2 3 2 3" xfId="13100" xr:uid="{A83C257B-6F05-4CC1-81E1-E83C604BD286}"/>
    <cellStyle name="Comma 49 2 3 3" xfId="5565" xr:uid="{A5BF8780-0173-4B21-BF43-563C77BF6E16}"/>
    <cellStyle name="Comma 49 2 3 3 2" xfId="9622" xr:uid="{893C50BD-FF89-47E4-A312-FD6B58C4398C}"/>
    <cellStyle name="Comma 49 2 3 3 2 2" xfId="16458" xr:uid="{2C03C894-E28B-4EB0-AF8F-24D6506294E2}"/>
    <cellStyle name="Comma 49 2 3 3 3" xfId="13101" xr:uid="{778B3F9C-97DF-4D67-8647-DE36A765F7EC}"/>
    <cellStyle name="Comma 49 2 3 4" xfId="8501" xr:uid="{599EB264-5586-473F-A976-2E09814D46AA}"/>
    <cellStyle name="Comma 49 2 3 4 2" xfId="15337" xr:uid="{737CA2A0-E23D-4284-8BD1-11F67627C29D}"/>
    <cellStyle name="Comma 49 2 3 5" xfId="11980" xr:uid="{E198D51D-02A0-4106-8A45-AAA9A63A70DA}"/>
    <cellStyle name="Comma 49 2 4" xfId="3999" xr:uid="{3AC8312A-19B2-4A44-B00B-C5DA1F5FFBB6}"/>
    <cellStyle name="Comma 49 2 4 2" xfId="5566" xr:uid="{D6DDE5EC-594A-4DDA-8F0E-E33646037AD9}"/>
    <cellStyle name="Comma 49 2 4 2 2" xfId="9623" xr:uid="{EE5C4419-B3CA-4103-B0F4-8E5F826E8179}"/>
    <cellStyle name="Comma 49 2 4 2 2 2" xfId="16459" xr:uid="{1A880BAA-4575-4CE3-83B8-6F73BFA51D7F}"/>
    <cellStyle name="Comma 49 2 4 2 3" xfId="13102" xr:uid="{1A04BC43-07A7-47D9-B911-B6184424F7EA}"/>
    <cellStyle name="Comma 49 2 4 3" xfId="8502" xr:uid="{943AC13F-E8DE-4450-AC7A-D48F85F56A51}"/>
    <cellStyle name="Comma 49 2 4 3 2" xfId="15338" xr:uid="{57CAEF8D-D05C-4B0A-9ABE-CFA8A9E50353}"/>
    <cellStyle name="Comma 49 2 4 4" xfId="11981" xr:uid="{75C160B2-C687-49CC-ADD6-5BBEA61F7F37}"/>
    <cellStyle name="Comma 49 2 5" xfId="5039" xr:uid="{32CF1353-41CC-4863-8A94-B2AF705CDB79}"/>
    <cellStyle name="Comma 49 2 5 2" xfId="9198" xr:uid="{65C96D78-21E1-40F1-87CA-970249795DE8}"/>
    <cellStyle name="Comma 49 2 5 2 2" xfId="16034" xr:uid="{3F3A29B5-0CF4-489A-AD0A-51AD90974F91}"/>
    <cellStyle name="Comma 49 2 5 3" xfId="12677" xr:uid="{E21AC11D-B0DA-43CD-8426-0098875AB709}"/>
    <cellStyle name="Comma 49 2 6" xfId="6737" xr:uid="{C2C4873A-F866-4458-BF4D-DB4DACDD19D4}"/>
    <cellStyle name="Comma 49 2 6 2" xfId="10628" xr:uid="{E312C468-E4DA-4201-BB9C-BD36BCBB43A2}"/>
    <cellStyle name="Comma 49 2 6 2 2" xfId="17464" xr:uid="{F0E770F7-5B32-4330-BF02-A071E9B17B51}"/>
    <cellStyle name="Comma 49 2 6 3" xfId="14107" xr:uid="{EB16125D-927E-4BA3-B6D0-49F3FCD11074}"/>
    <cellStyle name="Comma 49 2 7" xfId="7109" xr:uid="{C57513BB-A7E0-4103-8BEC-D3CC47A1008A}"/>
    <cellStyle name="Comma 49 2 7 2" xfId="11000" xr:uid="{25C68332-94E8-4A4A-9BBC-0B969EBF3659}"/>
    <cellStyle name="Comma 49 2 7 2 2" xfId="17836" xr:uid="{0695EBD6-23FC-4F0D-9DC0-0A926A8CB5D7}"/>
    <cellStyle name="Comma 49 2 7 3" xfId="14479" xr:uid="{1FCAF2DF-5F68-4350-BFB0-FA673ECC3FFC}"/>
    <cellStyle name="Comma 49 2 8" xfId="8087" xr:uid="{03ADF8F7-2CD6-4177-8825-913C83B797A1}"/>
    <cellStyle name="Comma 49 2 8 2" xfId="14926" xr:uid="{70CDCB03-45AE-4A8D-8821-ED489A207C79}"/>
    <cellStyle name="Comma 49 2 9" xfId="11568" xr:uid="{869C6D1E-CBBD-4495-8BA4-C6A43594A14E}"/>
    <cellStyle name="Comma 49 3" xfId="1931" xr:uid="{834A7D04-CB46-46B0-A21C-EA35151BE241}"/>
    <cellStyle name="Comma 49 3 2" xfId="4000" xr:uid="{8A67FD6D-E0CD-49DD-AD5E-B327FB02AA27}"/>
    <cellStyle name="Comma 49 3 2 2" xfId="5567" xr:uid="{CB580BAB-3C03-4030-A1C7-AB4AEFA30CDE}"/>
    <cellStyle name="Comma 49 3 2 2 2" xfId="9624" xr:uid="{D39E08AD-F2B1-4EB1-8022-2EE3CD68DB69}"/>
    <cellStyle name="Comma 49 3 2 2 2 2" xfId="16460" xr:uid="{F72ABFAF-5046-47E4-9626-DDC09B1D1B9B}"/>
    <cellStyle name="Comma 49 3 2 2 3" xfId="13103" xr:uid="{F13BC718-D16B-4C71-983E-774C7C851A83}"/>
    <cellStyle name="Comma 49 3 2 3" xfId="5568" xr:uid="{458FB2EF-4DCA-43AF-9265-2B527D020E29}"/>
    <cellStyle name="Comma 49 3 2 3 2" xfId="9625" xr:uid="{CFD3DECC-F591-431E-941B-55D356D01761}"/>
    <cellStyle name="Comma 49 3 2 3 2 2" xfId="16461" xr:uid="{00963345-7034-4B3E-91A8-13CD185177E8}"/>
    <cellStyle name="Comma 49 3 2 3 3" xfId="13104" xr:uid="{5402D470-D968-4DCB-BB9F-3988AC4B610A}"/>
    <cellStyle name="Comma 49 3 2 4" xfId="8503" xr:uid="{E0863701-44C1-4B39-BFA2-03F274014E66}"/>
    <cellStyle name="Comma 49 3 2 4 2" xfId="15339" xr:uid="{939B0C04-AB9E-43FC-9245-CB60CA59F4B7}"/>
    <cellStyle name="Comma 49 3 2 5" xfId="11982" xr:uid="{0FBAC339-83BC-40A9-A97B-A7B0D98E4968}"/>
    <cellStyle name="Comma 49 3 3" xfId="4001" xr:uid="{34FF036D-5A2A-43AF-81A4-0686D5CC7FBC}"/>
    <cellStyle name="Comma 49 3 3 2" xfId="5569" xr:uid="{AD8F2A2E-4F84-41E3-BD31-70FF077F3542}"/>
    <cellStyle name="Comma 49 3 3 2 2" xfId="9626" xr:uid="{F0DE4EBE-E349-41D8-90D3-BE6B34357BA5}"/>
    <cellStyle name="Comma 49 3 3 2 2 2" xfId="16462" xr:uid="{1022B046-CBA4-4431-8DD8-AC8422A7CAEB}"/>
    <cellStyle name="Comma 49 3 3 2 3" xfId="13105" xr:uid="{993CB83C-C551-4F66-AA61-A5692A3FE76C}"/>
    <cellStyle name="Comma 49 3 3 3" xfId="8504" xr:uid="{4785BBA0-0409-4BB6-A775-F1E010A5538C}"/>
    <cellStyle name="Comma 49 3 3 3 2" xfId="15340" xr:uid="{0584699D-378B-49F4-812F-2CC0DB176DEB}"/>
    <cellStyle name="Comma 49 3 3 4" xfId="11983" xr:uid="{8E84CFC4-A2AA-4751-A202-74E60759E8EF}"/>
    <cellStyle name="Comma 49 3 4" xfId="5041" xr:uid="{4747ABEB-BA9F-4023-A2AA-C629F3D519D3}"/>
    <cellStyle name="Comma 49 3 4 2" xfId="9200" xr:uid="{B28D504D-B3C4-45D9-A2EB-DF7702D040F3}"/>
    <cellStyle name="Comma 49 3 4 2 2" xfId="16036" xr:uid="{B3F2A5A6-1AF1-4575-B02E-B7CB74E87E62}"/>
    <cellStyle name="Comma 49 3 4 3" xfId="12679" xr:uid="{6F8913E2-00FB-4057-BE33-085B39D57EE3}"/>
    <cellStyle name="Comma 49 3 5" xfId="6739" xr:uid="{3F1381D8-6EC5-4B34-9472-19DA719C522C}"/>
    <cellStyle name="Comma 49 3 5 2" xfId="10630" xr:uid="{D9000EB6-43B5-420A-A7D7-3E0CEFBD5010}"/>
    <cellStyle name="Comma 49 3 5 2 2" xfId="17466" xr:uid="{4FCCEF39-EA76-4412-8C76-72AECE75B495}"/>
    <cellStyle name="Comma 49 3 5 3" xfId="14109" xr:uid="{A217CA0B-57B0-4308-8CA5-484C57CE87AB}"/>
    <cellStyle name="Comma 49 3 6" xfId="7111" xr:uid="{EE656282-3BAE-4EC0-9FB0-82D8371C5B65}"/>
    <cellStyle name="Comma 49 3 6 2" xfId="11002" xr:uid="{795E05D5-2978-43CB-868D-318658A1D8D5}"/>
    <cellStyle name="Comma 49 3 6 2 2" xfId="17838" xr:uid="{9D19E012-0C5C-49B2-90D5-D00FF6E004B6}"/>
    <cellStyle name="Comma 49 3 6 3" xfId="14481" xr:uid="{1948861F-6D06-4859-A8F6-95090C8A29F0}"/>
    <cellStyle name="Comma 49 3 7" xfId="8089" xr:uid="{DF76AA28-9FD4-4470-8A0F-573A4AA4F418}"/>
    <cellStyle name="Comma 49 3 7 2" xfId="14928" xr:uid="{DE416869-9C9B-458C-8485-7674AC48EF4B}"/>
    <cellStyle name="Comma 49 3 8" xfId="11570" xr:uid="{89D4D022-5FD0-4F19-A23B-4B31DD4A486F}"/>
    <cellStyle name="Comma 49 4" xfId="1932" xr:uid="{F43D19D5-03B7-42B4-8D2A-74C571B9B5CB}"/>
    <cellStyle name="Comma 49 4 2" xfId="4002" xr:uid="{44BB731A-49B1-4D39-A4A8-AFF123E15AD7}"/>
    <cellStyle name="Comma 49 4 2 2" xfId="5570" xr:uid="{1801D95D-0A5C-42FF-85F4-6FF5F3E9B386}"/>
    <cellStyle name="Comma 49 4 2 2 2" xfId="9627" xr:uid="{B4E60535-54D1-4688-9F27-690243A57522}"/>
    <cellStyle name="Comma 49 4 2 2 2 2" xfId="16463" xr:uid="{59163324-9F72-4520-8F8E-1F5EB7A74867}"/>
    <cellStyle name="Comma 49 4 2 2 3" xfId="13106" xr:uid="{C311BF69-6AF5-4632-9294-0BA991EC5B40}"/>
    <cellStyle name="Comma 49 4 2 3" xfId="5571" xr:uid="{7D2D0909-AD07-44E0-90C3-37161B34A2C2}"/>
    <cellStyle name="Comma 49 4 2 3 2" xfId="9628" xr:uid="{956390D4-5E6F-429B-B75B-78907BCA1263}"/>
    <cellStyle name="Comma 49 4 2 3 2 2" xfId="16464" xr:uid="{F3BAB942-3487-4A43-B46E-9A45DFF5869F}"/>
    <cellStyle name="Comma 49 4 2 3 3" xfId="13107" xr:uid="{06F13D37-ADF3-4456-8CC3-367261D6D448}"/>
    <cellStyle name="Comma 49 4 2 4" xfId="8505" xr:uid="{06DD68D4-D78E-4C03-B9E3-8197B1C5BAA2}"/>
    <cellStyle name="Comma 49 4 2 4 2" xfId="15341" xr:uid="{A008F623-20B6-4FC9-AB79-14354A73DD20}"/>
    <cellStyle name="Comma 49 4 2 5" xfId="11984" xr:uid="{A2B87932-AC0A-4623-AB19-68EDF0EA42A5}"/>
    <cellStyle name="Comma 49 4 3" xfId="4003" xr:uid="{8E871E5E-A05B-4527-B017-8FBF48939A9A}"/>
    <cellStyle name="Comma 49 4 3 2" xfId="5572" xr:uid="{2CEFE2D6-9A5E-4A2E-938D-9CF0A0A3306A}"/>
    <cellStyle name="Comma 49 4 3 2 2" xfId="9629" xr:uid="{DA563545-D97B-4272-8834-915593ED5865}"/>
    <cellStyle name="Comma 49 4 3 2 2 2" xfId="16465" xr:uid="{DAD8B8AC-147B-47E5-9B28-9053609B3B08}"/>
    <cellStyle name="Comma 49 4 3 2 3" xfId="13108" xr:uid="{02CDBD22-1960-46AE-9F3B-A0C15B05BB5D}"/>
    <cellStyle name="Comma 49 4 3 3" xfId="8506" xr:uid="{37294768-C2BA-4223-86CA-C6375A7A6F29}"/>
    <cellStyle name="Comma 49 4 3 3 2" xfId="15342" xr:uid="{3967B1BC-5473-42AF-8AB2-A8F25C132EC8}"/>
    <cellStyle name="Comma 49 4 3 4" xfId="11985" xr:uid="{0C2CD8C4-491F-4B1B-97B2-57280B0DFA47}"/>
    <cellStyle name="Comma 49 4 4" xfId="5042" xr:uid="{F007D91B-9E8F-4CE2-A249-5DA31D2CA220}"/>
    <cellStyle name="Comma 49 4 4 2" xfId="9201" xr:uid="{A78E5DDB-CE19-407B-AB82-A2F6893180CC}"/>
    <cellStyle name="Comma 49 4 4 2 2" xfId="16037" xr:uid="{869483E3-553E-43E7-8692-5FC659F80C30}"/>
    <cellStyle name="Comma 49 4 4 3" xfId="12680" xr:uid="{E8D870B3-03A5-4121-9A72-B61097BDE1B0}"/>
    <cellStyle name="Comma 49 4 5" xfId="6740" xr:uid="{CDBF36B2-D342-4788-9373-BD7AACAD6315}"/>
    <cellStyle name="Comma 49 4 5 2" xfId="10631" xr:uid="{4A931183-7FF8-4A93-A4EF-8D74FCE2F885}"/>
    <cellStyle name="Comma 49 4 5 2 2" xfId="17467" xr:uid="{76EF6EC8-57D2-4BF7-94AC-DE3C8DC75587}"/>
    <cellStyle name="Comma 49 4 5 3" xfId="14110" xr:uid="{23C8DCB0-12D3-4E80-92B7-31FAB17373DC}"/>
    <cellStyle name="Comma 49 4 6" xfId="7112" xr:uid="{7A5BA44A-8790-4351-8C72-173AA0EEACB4}"/>
    <cellStyle name="Comma 49 4 6 2" xfId="11003" xr:uid="{FC91E3C3-C610-46E6-B92C-C557E8915B85}"/>
    <cellStyle name="Comma 49 4 6 2 2" xfId="17839" xr:uid="{ACAA2D4F-5DB6-415A-B048-D40B4D201525}"/>
    <cellStyle name="Comma 49 4 6 3" xfId="14482" xr:uid="{F3370080-6D02-4534-8249-0A1C853ADE7C}"/>
    <cellStyle name="Comma 49 4 7" xfId="8090" xr:uid="{17128517-D1D0-4DA1-A8DB-900DDE6A49E5}"/>
    <cellStyle name="Comma 49 4 7 2" xfId="14929" xr:uid="{D4F64D14-94B9-4AA9-876B-C5ADC6D27FEF}"/>
    <cellStyle name="Comma 49 4 8" xfId="11571" xr:uid="{0435FB20-7D29-4136-8266-483E2EAFDD2F}"/>
    <cellStyle name="Comma 49 5" xfId="4004" xr:uid="{80F6575C-11CA-4BFE-9C5E-32CDB712544B}"/>
    <cellStyle name="Comma 49 5 2" xfId="5573" xr:uid="{0B0969AC-9839-472F-B013-808B4B3BECBF}"/>
    <cellStyle name="Comma 49 5 2 2" xfId="9630" xr:uid="{82F0C823-1B37-433E-A902-2DAE4D3820FE}"/>
    <cellStyle name="Comma 49 5 2 2 2" xfId="16466" xr:uid="{3A052592-7F2E-491D-8233-E1C086709F60}"/>
    <cellStyle name="Comma 49 5 2 3" xfId="13109" xr:uid="{692E640D-741E-40C7-98A7-3A8ED33588AF}"/>
    <cellStyle name="Comma 49 5 3" xfId="5574" xr:uid="{7A4F13D2-3B59-4B85-A1A4-1545BE09B031}"/>
    <cellStyle name="Comma 49 5 3 2" xfId="9631" xr:uid="{D8CA2BB0-EB51-4835-8101-CFE0643F91E2}"/>
    <cellStyle name="Comma 49 5 3 2 2" xfId="16467" xr:uid="{443986A6-885E-40C5-84A4-7EECAAA61AA8}"/>
    <cellStyle name="Comma 49 5 3 3" xfId="13110" xr:uid="{624AF3F2-F86B-40EC-A0D5-59FDD1F04C44}"/>
    <cellStyle name="Comma 49 5 4" xfId="8507" xr:uid="{B44A848C-A9B7-4D60-BC02-5838A9D9BB1F}"/>
    <cellStyle name="Comma 49 5 4 2" xfId="15343" xr:uid="{6BF0461E-18CF-4A9E-B08B-F603D09B8519}"/>
    <cellStyle name="Comma 49 5 5" xfId="11986" xr:uid="{BD67B588-6453-4E1A-8A8D-D18D11076A78}"/>
    <cellStyle name="Comma 49 6" xfId="4005" xr:uid="{D403957B-3A4B-44C3-8B8D-62C7744EC5F3}"/>
    <cellStyle name="Comma 49 6 2" xfId="5575" xr:uid="{F8160857-AE08-40DE-A587-FEF8DA7DDC99}"/>
    <cellStyle name="Comma 49 6 2 2" xfId="9632" xr:uid="{EF6C2121-AC6B-4ABC-B383-AE82EC256AE0}"/>
    <cellStyle name="Comma 49 6 2 2 2" xfId="16468" xr:uid="{96EF62C3-54DE-4A87-B90B-8237E65D7017}"/>
    <cellStyle name="Comma 49 6 2 3" xfId="13111" xr:uid="{FD5DD881-4EAE-4B73-BF4F-E7AE0B5533CC}"/>
    <cellStyle name="Comma 49 6 3" xfId="8508" xr:uid="{E77FBD06-F94C-4F7B-94C0-A617FAE0BE55}"/>
    <cellStyle name="Comma 49 6 3 2" xfId="15344" xr:uid="{2FE2D1D1-0190-4145-BE19-1B90F7238AEF}"/>
    <cellStyle name="Comma 49 6 4" xfId="11987" xr:uid="{D62BD067-E0B9-49A2-BFEB-DEB106D3C3C3}"/>
    <cellStyle name="Comma 49 7" xfId="5038" xr:uid="{37C0D381-853C-4884-863D-F0B1FE4D4C25}"/>
    <cellStyle name="Comma 49 7 2" xfId="9197" xr:uid="{9797967A-428F-4B6D-A169-F2B607E2C755}"/>
    <cellStyle name="Comma 49 7 2 2" xfId="16033" xr:uid="{36A89228-132C-4CD9-9825-ADEFBA216AAD}"/>
    <cellStyle name="Comma 49 7 3" xfId="12676" xr:uid="{29F35BD5-19F3-46C1-BCE9-211093BA4730}"/>
    <cellStyle name="Comma 49 8" xfId="6736" xr:uid="{A55286F6-B83B-4816-A06D-16E87FD9D806}"/>
    <cellStyle name="Comma 49 8 2" xfId="10627" xr:uid="{53A30CB7-7393-42A0-AB25-2831151FB365}"/>
    <cellStyle name="Comma 49 8 2 2" xfId="17463" xr:uid="{AC5DEEA7-482C-4F31-BAB2-00DC0322EE32}"/>
    <cellStyle name="Comma 49 8 3" xfId="14106" xr:uid="{9FE35F60-6075-4806-B5FA-A3E323A9249A}"/>
    <cellStyle name="Comma 49 8 4" xfId="18251" xr:uid="{E757F93F-13A5-4F6D-8D1D-920D4C8C3D7B}"/>
    <cellStyle name="Comma 49 9" xfId="7108" xr:uid="{ADEC14CF-2F8F-4401-BCCC-A52839F6FCC8}"/>
    <cellStyle name="Comma 49 9 2" xfId="10999" xr:uid="{2EFE43CF-CE99-4004-95F4-3D62BEABDF16}"/>
    <cellStyle name="Comma 49 9 2 2" xfId="17835" xr:uid="{0534B208-C2E8-4A39-AB53-FD9129E0E1E4}"/>
    <cellStyle name="Comma 49 9 3" xfId="14478" xr:uid="{3A5FB84D-BE07-46B2-85DB-BDBAEDFBFF0D}"/>
    <cellStyle name="Comma 5" xfId="724" xr:uid="{ABDC0610-E01B-4180-BF6A-45D99A23D369}"/>
    <cellStyle name="Comma 5 10" xfId="1933" xr:uid="{54D00656-44DB-4BCB-BAD3-F6DB9A39E375}"/>
    <cellStyle name="Comma 5 11" xfId="1934" xr:uid="{B7AD4B77-F793-4F74-9B7A-F9FD99F6C9FF}"/>
    <cellStyle name="Comma 5 12" xfId="1935" xr:uid="{7AC884FB-B4C8-4482-96C7-2ADE2D9F6FB7}"/>
    <cellStyle name="Comma 5 13" xfId="1936" xr:uid="{829B14CE-12F2-4C01-A4E9-B5305E0CB488}"/>
    <cellStyle name="Comma 5 14" xfId="1937" xr:uid="{6777BCC0-27BD-46F3-A8B2-B8C6B6ED8E36}"/>
    <cellStyle name="Comma 5 15" xfId="7640" xr:uid="{F796B612-75FD-4FE3-BDA8-7D60E39FA259}"/>
    <cellStyle name="Comma 5 16" xfId="18360" xr:uid="{30A36AA9-33C4-48BD-9482-AEBAB5070752}"/>
    <cellStyle name="Comma 5 17" xfId="18382" xr:uid="{ED5DEB13-4B0F-420E-93E4-E6800A3ACD55}"/>
    <cellStyle name="Comma 5 2" xfId="725" xr:uid="{E76AAFBA-A347-477C-B121-65355D917236}"/>
    <cellStyle name="Comma 5 2 2" xfId="1938" xr:uid="{F5A138D6-0A18-4CE4-8B1C-EAD29A975485}"/>
    <cellStyle name="Comma 5 2 2 2" xfId="18292" xr:uid="{4D0B4B01-D2C4-4D63-8CDE-31E10E3DB7EF}"/>
    <cellStyle name="Comma 5 2 3" xfId="4006" xr:uid="{197A50A2-E612-4BEF-B302-BD8C54E4863A}"/>
    <cellStyle name="Comma 5 2 3 2" xfId="1336" xr:uid="{15A032D8-FF30-4A93-8906-336B5101164D}"/>
    <cellStyle name="Comma 5 2 4" xfId="5576" xr:uid="{1482FDE0-9F35-4171-91E1-9998D1D575A9}"/>
    <cellStyle name="Comma 5 2 4 2" xfId="18315" xr:uid="{28E0AE23-DC5E-4B90-BBDA-58670D10B5ED}"/>
    <cellStyle name="Comma 5 2 5" xfId="7641" xr:uid="{BFAF5ABD-625C-4945-A7F3-2090E4D92DAE}"/>
    <cellStyle name="Comma 5 2 6" xfId="18221" xr:uid="{B427D6E6-4568-4DC1-A80F-1EC4AA53A76A}"/>
    <cellStyle name="Comma 5 3" xfId="1939" xr:uid="{A6A1FF02-6785-4941-8E0E-1807CFD8A966}"/>
    <cellStyle name="Comma 5 3 2" xfId="7642" xr:uid="{B4A1BD85-0A61-469E-8D3F-3B0D9A40A5A3}"/>
    <cellStyle name="Comma 5 3 3" xfId="18288" xr:uid="{07B4BB70-7156-4369-BDAB-04D28E851993}"/>
    <cellStyle name="Comma 5 4" xfId="1940" xr:uid="{CFD627ED-180D-4F46-B299-99012D05A601}"/>
    <cellStyle name="Comma 5 4 2" xfId="18276" xr:uid="{024A6773-161A-4DF3-ACFF-912919A69FC5}"/>
    <cellStyle name="Comma 5 5" xfId="1941" xr:uid="{50D267F9-3D4D-4C22-BEFB-792E095DE6B0}"/>
    <cellStyle name="Comma 5 5 2" xfId="18303" xr:uid="{BB901E04-2787-47F5-AC66-2E6EF003FD03}"/>
    <cellStyle name="Comma 5 6" xfId="1942" xr:uid="{E34D7C9C-C6D5-416E-AA9A-70B2995AFE2A}"/>
    <cellStyle name="Comma 5 7" xfId="1943" xr:uid="{25F98663-D9FA-4A2B-B4FA-92184BEA4B17}"/>
    <cellStyle name="Comma 5 8" xfId="1944" xr:uid="{B24BC287-D803-4D14-9249-07D6AF989391}"/>
    <cellStyle name="Comma 5 9" xfId="1945" xr:uid="{311E2F55-A3D0-4D04-B8DD-3C101BACE404}"/>
    <cellStyle name="Comma 50" xfId="1946" xr:uid="{02A50F6F-9DD3-41BF-AFEC-D74E43486F32}"/>
    <cellStyle name="Comma 50 10" xfId="7643" xr:uid="{0306777B-F58A-40C7-A30D-B54DED2A9A8B}"/>
    <cellStyle name="Comma 50 11" xfId="8091" xr:uid="{861E678B-7273-49D1-A6E1-8F23E83EC8B1}"/>
    <cellStyle name="Comma 50 11 2" xfId="14930" xr:uid="{8A6C73E7-B6D0-4824-B512-FA17A456F15E}"/>
    <cellStyle name="Comma 50 12" xfId="11572" xr:uid="{3F761034-D539-460A-BB84-EF7AC3D880C9}"/>
    <cellStyle name="Comma 50 2" xfId="1947" xr:uid="{95A1FA08-2FCA-4465-AC57-83028C8ECE16}"/>
    <cellStyle name="Comma 50 2 2" xfId="1948" xr:uid="{677DA4BA-F27A-42A6-AF76-2055C398C364}"/>
    <cellStyle name="Comma 50 2 2 2" xfId="4007" xr:uid="{1E0EB796-B666-4092-BEC7-8611ABDDAE71}"/>
    <cellStyle name="Comma 50 2 2 2 2" xfId="5577" xr:uid="{FE8D4DE9-A2C5-4A6E-9A8A-4677E356A75F}"/>
    <cellStyle name="Comma 50 2 2 2 2 2" xfId="9633" xr:uid="{3026F269-B213-49C8-BC6C-F08E40C26CD7}"/>
    <cellStyle name="Comma 50 2 2 2 2 2 2" xfId="16469" xr:uid="{AF26A930-FF21-4F3B-84C8-AE6423A67216}"/>
    <cellStyle name="Comma 50 2 2 2 2 3" xfId="13112" xr:uid="{10762647-A511-468C-94B4-0FCA6A3DCB28}"/>
    <cellStyle name="Comma 50 2 2 2 3" xfId="5578" xr:uid="{5A561249-6035-4435-BBE2-C57C21087F92}"/>
    <cellStyle name="Comma 50 2 2 2 3 2" xfId="9634" xr:uid="{76993880-8E25-4E45-BB03-4A43944185DC}"/>
    <cellStyle name="Comma 50 2 2 2 3 2 2" xfId="16470" xr:uid="{BBEBF9C8-483F-4283-BDE0-E3C32E495B87}"/>
    <cellStyle name="Comma 50 2 2 2 3 3" xfId="13113" xr:uid="{4321859E-CEE1-4465-ACE0-F9B8616DBF12}"/>
    <cellStyle name="Comma 50 2 2 2 4" xfId="8509" xr:uid="{E7FA79A6-B323-404F-914A-2261AA977CB6}"/>
    <cellStyle name="Comma 50 2 2 2 4 2" xfId="15345" xr:uid="{431F535D-84EE-4D59-B0A7-A9ACA92FB603}"/>
    <cellStyle name="Comma 50 2 2 2 5" xfId="11988" xr:uid="{EA0AD1BF-1686-411B-B64E-FDDC4F931A51}"/>
    <cellStyle name="Comma 50 2 2 3" xfId="4008" xr:uid="{A07FC106-71FC-48FF-B878-AFAE65C7D4FD}"/>
    <cellStyle name="Comma 50 2 2 3 2" xfId="5579" xr:uid="{2542BD8C-9D49-43BF-9A47-F82C59A78C23}"/>
    <cellStyle name="Comma 50 2 2 3 2 2" xfId="9635" xr:uid="{132CEFF1-8582-4B5D-A097-3BC983ADBBA7}"/>
    <cellStyle name="Comma 50 2 2 3 2 2 2" xfId="16471" xr:uid="{10158678-7AA8-4D61-A040-69B38DA80F1F}"/>
    <cellStyle name="Comma 50 2 2 3 2 3" xfId="13114" xr:uid="{41523C35-4C81-4ACD-9502-755FB96E8715}"/>
    <cellStyle name="Comma 50 2 2 3 3" xfId="8510" xr:uid="{646837D6-1EDA-4E2D-953A-DB4D47608BB7}"/>
    <cellStyle name="Comma 50 2 2 3 3 2" xfId="15346" xr:uid="{83E75DC9-2BE1-42A2-A01F-D558D2AA7DC5}"/>
    <cellStyle name="Comma 50 2 2 3 4" xfId="11989" xr:uid="{93B814F6-CED3-4F57-A56D-D2BC7EF5651C}"/>
    <cellStyle name="Comma 50 2 2 4" xfId="5045" xr:uid="{605753A3-DF91-46BB-A0DA-2F8FE87141D6}"/>
    <cellStyle name="Comma 50 2 2 4 2" xfId="9204" xr:uid="{D3CE0C4F-65B6-4957-955A-26A6A9275113}"/>
    <cellStyle name="Comma 50 2 2 4 2 2" xfId="16040" xr:uid="{552FDE3D-6A05-4DB3-BDAC-D93E52195CDE}"/>
    <cellStyle name="Comma 50 2 2 4 3" xfId="12683" xr:uid="{B1EF0C14-B477-4023-89F0-B5E4E59EC2D0}"/>
    <cellStyle name="Comma 50 2 2 5" xfId="6743" xr:uid="{055937B5-1EA1-4701-BA03-C59D518D791F}"/>
    <cellStyle name="Comma 50 2 2 5 2" xfId="10634" xr:uid="{0AEF64FE-4CE8-412B-8A94-63A454038B48}"/>
    <cellStyle name="Comma 50 2 2 5 2 2" xfId="17470" xr:uid="{CFF012C4-9BAB-43F0-821C-89F3E59E56A1}"/>
    <cellStyle name="Comma 50 2 2 5 3" xfId="14113" xr:uid="{BFBF19A3-B367-40C4-B353-B41C66BBC496}"/>
    <cellStyle name="Comma 50 2 2 6" xfId="7115" xr:uid="{79B055C9-1C3F-4C7A-9779-52571DF3ECEA}"/>
    <cellStyle name="Comma 50 2 2 6 2" xfId="11006" xr:uid="{BF8CCF77-8B55-4E00-9D5E-04287885AC93}"/>
    <cellStyle name="Comma 50 2 2 6 2 2" xfId="17842" xr:uid="{9DF95C87-E240-40DD-8BD5-5F43CCFFEACE}"/>
    <cellStyle name="Comma 50 2 2 6 3" xfId="14485" xr:uid="{21E48B19-B84F-4C93-9A38-BDA89A340629}"/>
    <cellStyle name="Comma 50 2 2 7" xfId="8093" xr:uid="{74CF692E-3F81-4807-B691-A693A376F2B3}"/>
    <cellStyle name="Comma 50 2 2 7 2" xfId="14932" xr:uid="{666F1A20-44A1-44C9-8C0B-23D0904C4C7C}"/>
    <cellStyle name="Comma 50 2 2 8" xfId="11574" xr:uid="{6308DC87-9840-4BA9-99FC-3DDD16EE08EE}"/>
    <cellStyle name="Comma 50 2 3" xfId="4009" xr:uid="{06AE7977-EA80-4E45-982F-38CE617D448F}"/>
    <cellStyle name="Comma 50 2 3 2" xfId="5580" xr:uid="{A1BD9E35-B493-4493-A49A-51E339BC75FE}"/>
    <cellStyle name="Comma 50 2 3 2 2" xfId="9636" xr:uid="{A3BC9F99-DCF7-4B7E-9AA5-8995F330D06B}"/>
    <cellStyle name="Comma 50 2 3 2 2 2" xfId="16472" xr:uid="{DDBF52AF-BD93-4C83-9E6F-9FB0CF5E4EBC}"/>
    <cellStyle name="Comma 50 2 3 2 3" xfId="13115" xr:uid="{8D4CE08B-A778-435C-A147-09A6206B1D92}"/>
    <cellStyle name="Comma 50 2 3 3" xfId="5581" xr:uid="{DC63EA0B-833E-48F4-9B87-6E73DF07E270}"/>
    <cellStyle name="Comma 50 2 3 3 2" xfId="9637" xr:uid="{B635BB3E-B784-48D0-B235-F014AAD64B65}"/>
    <cellStyle name="Comma 50 2 3 3 2 2" xfId="16473" xr:uid="{84B212D7-CBF1-4E1D-89F2-5E0E621B3A0A}"/>
    <cellStyle name="Comma 50 2 3 3 3" xfId="13116" xr:uid="{07BB2DBF-DFF1-4D90-8005-085731F721D5}"/>
    <cellStyle name="Comma 50 2 3 4" xfId="8511" xr:uid="{6986E7BE-F106-4D35-A9B1-A24FCF539FED}"/>
    <cellStyle name="Comma 50 2 3 4 2" xfId="15347" xr:uid="{990A6660-B106-4456-B3BB-7FF623EF1D20}"/>
    <cellStyle name="Comma 50 2 3 5" xfId="11990" xr:uid="{90A29603-5F9F-4D74-8162-5716A3E55991}"/>
    <cellStyle name="Comma 50 2 4" xfId="4010" xr:uid="{FD830CC1-C115-43BC-8180-7C21060B4660}"/>
    <cellStyle name="Comma 50 2 4 2" xfId="5582" xr:uid="{7416B68D-6872-4CD1-86BB-86904A8C3C71}"/>
    <cellStyle name="Comma 50 2 4 2 2" xfId="9638" xr:uid="{B6D33461-19CF-4123-AA46-DE6464EE82D2}"/>
    <cellStyle name="Comma 50 2 4 2 2 2" xfId="16474" xr:uid="{C6D227AB-4293-475E-A812-EEBF62C87E57}"/>
    <cellStyle name="Comma 50 2 4 2 3" xfId="13117" xr:uid="{3283FF95-B4CF-400F-A1CB-CC8981C730FD}"/>
    <cellStyle name="Comma 50 2 4 3" xfId="8512" xr:uid="{F23B6856-1E82-413C-95AA-CFD9676F6B1C}"/>
    <cellStyle name="Comma 50 2 4 3 2" xfId="15348" xr:uid="{F540F4B6-97C6-4722-8AAC-0FA3AD6CA38E}"/>
    <cellStyle name="Comma 50 2 4 4" xfId="11991" xr:uid="{E70ACFFE-9662-425A-B8C8-BF79C4F80A73}"/>
    <cellStyle name="Comma 50 2 5" xfId="5044" xr:uid="{45E7508D-FB87-4031-9635-62B516DC2206}"/>
    <cellStyle name="Comma 50 2 5 2" xfId="9203" xr:uid="{0A3D2EDD-02E1-4A99-90E5-A54D722B397C}"/>
    <cellStyle name="Comma 50 2 5 2 2" xfId="16039" xr:uid="{8D653ECE-88D3-49D1-98F9-7ED3E0C275EB}"/>
    <cellStyle name="Comma 50 2 5 3" xfId="12682" xr:uid="{AB3A088F-A073-4839-94B8-C862E3B5CDDB}"/>
    <cellStyle name="Comma 50 2 6" xfId="6742" xr:uid="{BBE9EBA0-2768-438D-8E80-C33C2D0AB28C}"/>
    <cellStyle name="Comma 50 2 6 2" xfId="10633" xr:uid="{5EBCEBA4-2044-49A9-BDA0-247CAED86793}"/>
    <cellStyle name="Comma 50 2 6 2 2" xfId="17469" xr:uid="{8AAD655C-AC47-4142-B87F-9B46D06F6672}"/>
    <cellStyle name="Comma 50 2 6 3" xfId="14112" xr:uid="{257C5BB2-3A23-4E8C-A1B1-C3B7E42C6DF6}"/>
    <cellStyle name="Comma 50 2 7" xfId="7114" xr:uid="{EC4D8DA3-015A-4250-84A9-0938499673F9}"/>
    <cellStyle name="Comma 50 2 7 2" xfId="11005" xr:uid="{FC50DFDE-B313-44CF-BB7D-16AFA0515CDC}"/>
    <cellStyle name="Comma 50 2 7 2 2" xfId="17841" xr:uid="{0F04AE2E-5BEC-4FE6-9463-16AD38130C12}"/>
    <cellStyle name="Comma 50 2 7 3" xfId="14484" xr:uid="{F121AABD-87A5-4C45-B94F-A95BA346A13B}"/>
    <cellStyle name="Comma 50 2 8" xfId="8092" xr:uid="{840F3151-C31B-42FD-85FF-5806F1D449B1}"/>
    <cellStyle name="Comma 50 2 8 2" xfId="14931" xr:uid="{4A03C5F7-4884-4BB1-8138-E0DA5804E70E}"/>
    <cellStyle name="Comma 50 2 9" xfId="11573" xr:uid="{9AC9DBE0-DBED-4347-85B2-17C61C019CDF}"/>
    <cellStyle name="Comma 50 3" xfId="1949" xr:uid="{648C2D2E-AF73-4FE3-8B0E-A2FE2BBDBCF4}"/>
    <cellStyle name="Comma 50 3 2" xfId="4011" xr:uid="{3BB26B9F-EE2A-4C09-A161-07214A3DDD3D}"/>
    <cellStyle name="Comma 50 3 2 2" xfId="5583" xr:uid="{AD1B7913-55BA-4E51-9A3B-4C24A51376EC}"/>
    <cellStyle name="Comma 50 3 2 2 2" xfId="9639" xr:uid="{7692FA3A-CF29-48E3-B33C-73C77F7CAC9F}"/>
    <cellStyle name="Comma 50 3 2 2 2 2" xfId="16475" xr:uid="{C1B33CBF-B2AA-4C92-9A7F-8C9BEB5AFEC6}"/>
    <cellStyle name="Comma 50 3 2 2 3" xfId="13118" xr:uid="{11895050-DEBD-44C0-ABA4-96306EC15280}"/>
    <cellStyle name="Comma 50 3 2 3" xfId="5584" xr:uid="{5DAB6DA0-E795-4EB0-A12E-C18B27484A95}"/>
    <cellStyle name="Comma 50 3 2 3 2" xfId="9640" xr:uid="{91B41D21-99BD-4036-B818-FEB510526A3E}"/>
    <cellStyle name="Comma 50 3 2 3 2 2" xfId="16476" xr:uid="{04D16A7C-7820-45F2-9A0C-5ACCD53B86A2}"/>
    <cellStyle name="Comma 50 3 2 3 3" xfId="13119" xr:uid="{AB8EF9EC-1D8D-4125-AB47-47BFB42C670C}"/>
    <cellStyle name="Comma 50 3 2 4" xfId="8513" xr:uid="{D75560B4-2403-4B50-9284-A306DE957F31}"/>
    <cellStyle name="Comma 50 3 2 4 2" xfId="15349" xr:uid="{D682A714-17B3-4387-9FD9-8EDFF4AF8C53}"/>
    <cellStyle name="Comma 50 3 2 5" xfId="11992" xr:uid="{B203BC19-B6DA-4B08-8C0F-320AF4F4515F}"/>
    <cellStyle name="Comma 50 3 3" xfId="4012" xr:uid="{3F46FF7A-7426-4C32-8F8A-FCB7BCD58726}"/>
    <cellStyle name="Comma 50 3 3 2" xfId="5585" xr:uid="{CBDE5EEE-BD20-453E-8EE0-9EB91207FC29}"/>
    <cellStyle name="Comma 50 3 3 2 2" xfId="9641" xr:uid="{6679DF6B-F153-473F-B248-63D6CEE57F79}"/>
    <cellStyle name="Comma 50 3 3 2 2 2" xfId="16477" xr:uid="{7C7F7975-C1C9-4AEF-8D7C-245501948AA6}"/>
    <cellStyle name="Comma 50 3 3 2 3" xfId="13120" xr:uid="{7531CAF5-BDD3-4403-8E70-47B7A31D2BD0}"/>
    <cellStyle name="Comma 50 3 3 3" xfId="8514" xr:uid="{27E77879-5BC7-403B-8F46-233407F5227D}"/>
    <cellStyle name="Comma 50 3 3 3 2" xfId="15350" xr:uid="{2300707F-C663-4C57-84D4-49477247216A}"/>
    <cellStyle name="Comma 50 3 3 4" xfId="11993" xr:uid="{C2A0EB96-A658-4DC4-A9E5-48E31128E136}"/>
    <cellStyle name="Comma 50 3 4" xfId="5046" xr:uid="{7E942D81-CF35-4F7F-9DAB-E82FACF2951B}"/>
    <cellStyle name="Comma 50 3 4 2" xfId="9205" xr:uid="{557ED238-5784-4876-8A6D-57608FC59266}"/>
    <cellStyle name="Comma 50 3 4 2 2" xfId="16041" xr:uid="{214B5CB0-1E18-4990-85B1-3706A9FF6CA9}"/>
    <cellStyle name="Comma 50 3 4 3" xfId="12684" xr:uid="{DDAE28EB-50D5-47C3-B353-6CC74B7B492B}"/>
    <cellStyle name="Comma 50 3 5" xfId="6744" xr:uid="{7D400EF0-C8E8-4FEC-A778-0499E92633E3}"/>
    <cellStyle name="Comma 50 3 5 2" xfId="10635" xr:uid="{70E21266-4864-4532-9348-FC1DDE9ECAE3}"/>
    <cellStyle name="Comma 50 3 5 2 2" xfId="17471" xr:uid="{D8991A82-250E-4D8B-8C9D-A94A983C51E7}"/>
    <cellStyle name="Comma 50 3 5 3" xfId="14114" xr:uid="{BEE00CAE-311C-4955-BB62-F90F9D08A1EA}"/>
    <cellStyle name="Comma 50 3 6" xfId="7116" xr:uid="{37FD757C-8721-4411-9C0B-F73704B2B98A}"/>
    <cellStyle name="Comma 50 3 6 2" xfId="11007" xr:uid="{BA8AA61F-0EC2-454A-B7AE-C6F755478CB6}"/>
    <cellStyle name="Comma 50 3 6 2 2" xfId="17843" xr:uid="{D14889EE-D825-4B32-8F77-30441D2C2888}"/>
    <cellStyle name="Comma 50 3 6 3" xfId="14486" xr:uid="{29D4CB0C-764F-4D52-9AAA-2BA916E85607}"/>
    <cellStyle name="Comma 50 3 7" xfId="8094" xr:uid="{F77CEF3E-A258-4866-8081-B39A15E77EE3}"/>
    <cellStyle name="Comma 50 3 7 2" xfId="14933" xr:uid="{BAC28BCE-4E76-42B1-B2AF-3FD172F2E919}"/>
    <cellStyle name="Comma 50 3 8" xfId="11575" xr:uid="{55151744-3FE5-43E9-86E2-288D68D8D988}"/>
    <cellStyle name="Comma 50 4" xfId="1950" xr:uid="{C82D3608-BBC6-4DCD-AFC6-58417E2C23AE}"/>
    <cellStyle name="Comma 50 4 2" xfId="4013" xr:uid="{CBB5B3C1-BF20-436C-921A-54AAE1E9753E}"/>
    <cellStyle name="Comma 50 4 2 2" xfId="5586" xr:uid="{06539C7D-9897-4161-B2BB-0DC84FE18B04}"/>
    <cellStyle name="Comma 50 4 2 2 2" xfId="9642" xr:uid="{EBA31DD1-5FBE-48AF-92BD-D2424D3BD6D3}"/>
    <cellStyle name="Comma 50 4 2 2 2 2" xfId="16478" xr:uid="{B79046C3-1277-4C12-BCE8-0CAE37888C4E}"/>
    <cellStyle name="Comma 50 4 2 2 3" xfId="13121" xr:uid="{E73E6F3B-5666-448F-B928-C91D49CE6FC4}"/>
    <cellStyle name="Comma 50 4 2 3" xfId="5587" xr:uid="{CE1CDD2C-FAED-467E-91E4-6CE6ECF01337}"/>
    <cellStyle name="Comma 50 4 2 3 2" xfId="9643" xr:uid="{ECEB9245-8541-4E1A-BAA0-254ABE216AAF}"/>
    <cellStyle name="Comma 50 4 2 3 2 2" xfId="16479" xr:uid="{43C34EB3-3E8A-4BBB-A5FA-D9C845A846D6}"/>
    <cellStyle name="Comma 50 4 2 3 3" xfId="13122" xr:uid="{8FBA59C7-20A2-422F-9A1D-484AC430490F}"/>
    <cellStyle name="Comma 50 4 2 4" xfId="8515" xr:uid="{C6903B58-325A-438E-A289-D93A7EDAC538}"/>
    <cellStyle name="Comma 50 4 2 4 2" xfId="15351" xr:uid="{4A853AB4-2B69-42CA-8574-172581C00D6B}"/>
    <cellStyle name="Comma 50 4 2 5" xfId="11994" xr:uid="{6B8F2641-CDA6-499E-B8D2-AF2D0E78D3DE}"/>
    <cellStyle name="Comma 50 4 3" xfId="4014" xr:uid="{2AD16B16-1808-4A1E-AB84-8E899844A524}"/>
    <cellStyle name="Comma 50 4 3 2" xfId="5588" xr:uid="{1EEADA5D-D2F6-4B77-8279-6635A49DA54C}"/>
    <cellStyle name="Comma 50 4 3 2 2" xfId="9644" xr:uid="{5BF184C7-FA9F-4883-B95A-0008B889BD6F}"/>
    <cellStyle name="Comma 50 4 3 2 2 2" xfId="16480" xr:uid="{3B2841BD-ACCB-4827-B7BE-68A30638F9AE}"/>
    <cellStyle name="Comma 50 4 3 2 3" xfId="13123" xr:uid="{8FB6F1CA-97C3-402E-A053-574AD1D13285}"/>
    <cellStyle name="Comma 50 4 3 3" xfId="8516" xr:uid="{A7CF0603-0CE8-4DDA-97FA-F70C0F9F68CF}"/>
    <cellStyle name="Comma 50 4 3 3 2" xfId="15352" xr:uid="{7571A07A-02B5-43C7-B915-DD18EF7E8A64}"/>
    <cellStyle name="Comma 50 4 3 4" xfId="11995" xr:uid="{D2E9E0AA-0417-41C9-9445-08FD5728F493}"/>
    <cellStyle name="Comma 50 4 4" xfId="5047" xr:uid="{55E02C6B-CE37-4F0F-8457-01422FC8881B}"/>
    <cellStyle name="Comma 50 4 4 2" xfId="9206" xr:uid="{D30F0E35-2BC5-4D8B-B9B9-D3BD96CBAF2D}"/>
    <cellStyle name="Comma 50 4 4 2 2" xfId="16042" xr:uid="{389A55ED-D85A-40EE-983C-EE085C7D02C6}"/>
    <cellStyle name="Comma 50 4 4 3" xfId="12685" xr:uid="{06C28726-9F0C-4CAE-95DF-9AEDA2812BAA}"/>
    <cellStyle name="Comma 50 4 5" xfId="6745" xr:uid="{8C2A08CE-027F-447F-8979-6D792C254A24}"/>
    <cellStyle name="Comma 50 4 5 2" xfId="10636" xr:uid="{6D62160C-B784-4353-8FAA-84B6A718935A}"/>
    <cellStyle name="Comma 50 4 5 2 2" xfId="17472" xr:uid="{12EAF48D-7DAD-4068-818A-B494C8A7D7ED}"/>
    <cellStyle name="Comma 50 4 5 3" xfId="14115" xr:uid="{ABE846EE-A25C-46DF-83E3-402562A1CE0E}"/>
    <cellStyle name="Comma 50 4 6" xfId="7117" xr:uid="{23A61AD3-44E8-4706-AD70-DD3C4E1D87F5}"/>
    <cellStyle name="Comma 50 4 6 2" xfId="11008" xr:uid="{96039D21-133C-4E61-BC99-2B727FAB30F8}"/>
    <cellStyle name="Comma 50 4 6 2 2" xfId="17844" xr:uid="{F202B37A-23EB-4E3B-BB56-7A82D45BFF3A}"/>
    <cellStyle name="Comma 50 4 6 3" xfId="14487" xr:uid="{2D11A9FD-C7BF-4928-9D87-0147496A303A}"/>
    <cellStyle name="Comma 50 4 7" xfId="8095" xr:uid="{2A0A5930-1FAC-4688-B243-160196D130DB}"/>
    <cellStyle name="Comma 50 4 7 2" xfId="14934" xr:uid="{DCFC7858-F2A0-4856-BBC6-B6D6BFDA67C1}"/>
    <cellStyle name="Comma 50 4 8" xfId="11576" xr:uid="{4138A88B-EE5C-41BD-BC78-5C7EDE6277AB}"/>
    <cellStyle name="Comma 50 5" xfId="4015" xr:uid="{7B0E114C-8919-4408-A354-7EC56190F05A}"/>
    <cellStyle name="Comma 50 5 2" xfId="5589" xr:uid="{EAADF105-081E-46BB-83BB-1DAAB8D514B6}"/>
    <cellStyle name="Comma 50 5 2 2" xfId="9645" xr:uid="{5281CA40-7EF8-478C-A3AD-39F7FA5CC036}"/>
    <cellStyle name="Comma 50 5 2 2 2" xfId="16481" xr:uid="{DFFD52BE-D2DF-4B68-9FEA-B30DCBFD23F1}"/>
    <cellStyle name="Comma 50 5 2 3" xfId="13124" xr:uid="{9E25F998-3D98-49FC-B701-4E410F8FA2AA}"/>
    <cellStyle name="Comma 50 5 3" xfId="5590" xr:uid="{DF32CD7B-B9C6-4EA1-8A0E-FF0C349789C3}"/>
    <cellStyle name="Comma 50 5 3 2" xfId="9646" xr:uid="{43072212-3A8B-41EC-8CD1-871F4A0F9A8C}"/>
    <cellStyle name="Comma 50 5 3 2 2" xfId="16482" xr:uid="{CC4F1924-4231-4FDD-9C80-9122BDAED909}"/>
    <cellStyle name="Comma 50 5 3 3" xfId="13125" xr:uid="{E0A2C070-5C4C-4303-94AC-B345FDFFCF97}"/>
    <cellStyle name="Comma 50 5 4" xfId="8517" xr:uid="{DCFA2D09-67FC-4CD3-9E35-0C2E3E8990B3}"/>
    <cellStyle name="Comma 50 5 4 2" xfId="15353" xr:uid="{82E56BAF-CB92-415C-A3A9-4007AD041D15}"/>
    <cellStyle name="Comma 50 5 5" xfId="11996" xr:uid="{57B56331-905C-4FB7-9E04-B2771F19494F}"/>
    <cellStyle name="Comma 50 6" xfId="4016" xr:uid="{044B3E68-D7AB-405A-B38A-A903D1B66A22}"/>
    <cellStyle name="Comma 50 6 2" xfId="5591" xr:uid="{3BFADC85-E268-4D56-8A2C-A6C780EA8F3C}"/>
    <cellStyle name="Comma 50 6 2 2" xfId="9647" xr:uid="{552FF0DB-C8EA-4E6D-AC2F-39C63155A1F7}"/>
    <cellStyle name="Comma 50 6 2 2 2" xfId="16483" xr:uid="{472492D8-EEBA-487C-A047-7C7913C0833D}"/>
    <cellStyle name="Comma 50 6 2 3" xfId="13126" xr:uid="{E30A70E6-1E32-4419-9112-9443A7D43517}"/>
    <cellStyle name="Comma 50 6 3" xfId="8518" xr:uid="{373EFE89-4827-40BA-98D2-AE0C6B6620AA}"/>
    <cellStyle name="Comma 50 6 3 2" xfId="15354" xr:uid="{6833EF0C-82D9-40EF-83BD-929FC2608FD2}"/>
    <cellStyle name="Comma 50 6 4" xfId="11997" xr:uid="{F70AD7A3-5320-443E-A7F4-FB47832D6949}"/>
    <cellStyle name="Comma 50 7" xfId="5043" xr:uid="{826C7C00-E25F-4E51-A842-F72224D7F5F1}"/>
    <cellStyle name="Comma 50 7 2" xfId="9202" xr:uid="{7CB807EA-8A3D-4D26-89A7-D1E55260E3DE}"/>
    <cellStyle name="Comma 50 7 2 2" xfId="16038" xr:uid="{5F64E02F-81EE-450A-9A39-6292420390A5}"/>
    <cellStyle name="Comma 50 7 3" xfId="12681" xr:uid="{2B216485-3060-4E04-92AB-6B0F2F6A270E}"/>
    <cellStyle name="Comma 50 8" xfId="6741" xr:uid="{6CD48E39-6B05-49E3-99CC-6A1FCD85AFD1}"/>
    <cellStyle name="Comma 50 8 2" xfId="10632" xr:uid="{AA2709C5-A12B-4807-A94E-F552116C1B6A}"/>
    <cellStyle name="Comma 50 8 2 2" xfId="17468" xr:uid="{BBEBA364-4038-46F8-A364-2E134EFBC2DF}"/>
    <cellStyle name="Comma 50 8 3" xfId="14111" xr:uid="{34DC60D6-BB7E-458D-B218-DA09C003211E}"/>
    <cellStyle name="Comma 50 8 4" xfId="18253" xr:uid="{E384E829-0CF7-4104-8EAA-5837C421BC74}"/>
    <cellStyle name="Comma 50 9" xfId="7113" xr:uid="{197745D0-169B-4AB6-8CF2-1E0BF43322DC}"/>
    <cellStyle name="Comma 50 9 2" xfId="11004" xr:uid="{361DA199-8994-40FB-B503-C808BC30836E}"/>
    <cellStyle name="Comma 50 9 2 2" xfId="17840" xr:uid="{7F6A54B1-9D61-416D-985F-AD131ECF8AAB}"/>
    <cellStyle name="Comma 50 9 3" xfId="14483" xr:uid="{DFFB5D23-18EE-4D38-9400-8DEEED15F505}"/>
    <cellStyle name="Comma 51" xfId="1951" xr:uid="{5757CEE4-4B35-4150-B512-3484689687C1}"/>
    <cellStyle name="Comma 51 10" xfId="7644" xr:uid="{323FF039-B597-47BD-A829-7C78503B6BE9}"/>
    <cellStyle name="Comma 51 11" xfId="8096" xr:uid="{F44F61C6-50D4-4CA4-94F5-BE2210C10A62}"/>
    <cellStyle name="Comma 51 11 2" xfId="14935" xr:uid="{573395AC-34D1-4EF6-B88F-264FF8C99D74}"/>
    <cellStyle name="Comma 51 12" xfId="11577" xr:uid="{EBE3B8ED-9C44-45D7-9B7F-3DE3F3DF2CCD}"/>
    <cellStyle name="Comma 51 2" xfId="1952" xr:uid="{CAD31D83-2AA2-4501-850A-BC2F0A87869F}"/>
    <cellStyle name="Comma 51 2 2" xfId="1953" xr:uid="{A61428C5-0FC7-4361-9BA3-4666728381CB}"/>
    <cellStyle name="Comma 51 2 2 2" xfId="4017" xr:uid="{C1CEE0BC-5105-4D97-98F6-D56B2947ECEB}"/>
    <cellStyle name="Comma 51 2 2 2 2" xfId="5592" xr:uid="{F61B4A3A-2317-4833-ACA6-5BDEBC8A1E78}"/>
    <cellStyle name="Comma 51 2 2 2 2 2" xfId="9648" xr:uid="{EF7EE5DD-F0D7-44F5-8F2D-A94B6166862E}"/>
    <cellStyle name="Comma 51 2 2 2 2 2 2" xfId="16484" xr:uid="{C49DE906-E4A2-4D9F-B0AE-270CE6B0796E}"/>
    <cellStyle name="Comma 51 2 2 2 2 3" xfId="13127" xr:uid="{6C18E0F5-CC52-4359-9971-59C6930F578B}"/>
    <cellStyle name="Comma 51 2 2 2 3" xfId="5593" xr:uid="{2D2EA5D9-B400-4E8B-A801-EEF09BD34BAA}"/>
    <cellStyle name="Comma 51 2 2 2 3 2" xfId="9649" xr:uid="{9BB828F7-1016-4E6B-B39E-211425DB74D8}"/>
    <cellStyle name="Comma 51 2 2 2 3 2 2" xfId="16485" xr:uid="{2ECA4247-D654-406C-9CE4-0EA16C2A6965}"/>
    <cellStyle name="Comma 51 2 2 2 3 3" xfId="13128" xr:uid="{33E22C6A-0296-48A1-84AA-BC8B03861C7C}"/>
    <cellStyle name="Comma 51 2 2 2 4" xfId="8519" xr:uid="{30135F7C-A752-45EE-8102-E1DD9B95C95A}"/>
    <cellStyle name="Comma 51 2 2 2 4 2" xfId="15355" xr:uid="{E6C7C5A8-785B-4E1A-916C-E4044EA68895}"/>
    <cellStyle name="Comma 51 2 2 2 5" xfId="11998" xr:uid="{15D345EE-B317-409D-B4E1-434DA4E89155}"/>
    <cellStyle name="Comma 51 2 2 3" xfId="4018" xr:uid="{2B856BDF-AACD-4D1D-83D8-94F6755906CB}"/>
    <cellStyle name="Comma 51 2 2 3 2" xfId="5594" xr:uid="{FA8D5743-0123-417E-9454-835A93D1BB36}"/>
    <cellStyle name="Comma 51 2 2 3 2 2" xfId="9650" xr:uid="{8332BBEE-AF56-4EFF-8601-17596BA5F18D}"/>
    <cellStyle name="Comma 51 2 2 3 2 2 2" xfId="16486" xr:uid="{3DBB9790-0422-427B-B08F-55E62E8EBC1C}"/>
    <cellStyle name="Comma 51 2 2 3 2 3" xfId="13129" xr:uid="{D88079FC-07FD-4613-843A-8915A217CB1E}"/>
    <cellStyle name="Comma 51 2 2 3 3" xfId="8520" xr:uid="{677E8026-C9EB-4A2B-B7F2-DE9B157FD0A4}"/>
    <cellStyle name="Comma 51 2 2 3 3 2" xfId="15356" xr:uid="{A8F94569-592B-40A8-B1FE-72C031264F71}"/>
    <cellStyle name="Comma 51 2 2 3 4" xfId="11999" xr:uid="{7AD1DB23-F39A-4CAE-A6E7-C52CE0544D50}"/>
    <cellStyle name="Comma 51 2 2 4" xfId="5050" xr:uid="{7ED94910-E7D9-44B6-B4D4-9B9C1C21C9B5}"/>
    <cellStyle name="Comma 51 2 2 4 2" xfId="9209" xr:uid="{7F9642F5-8E8A-439D-B364-8582C2201333}"/>
    <cellStyle name="Comma 51 2 2 4 2 2" xfId="16045" xr:uid="{07A5E0F7-4294-4B08-A64C-0CA3549AFD02}"/>
    <cellStyle name="Comma 51 2 2 4 3" xfId="12688" xr:uid="{0113C308-0D42-42FB-B781-333BBB1C35FA}"/>
    <cellStyle name="Comma 51 2 2 5" xfId="6748" xr:uid="{E23178E6-609F-44F1-9D25-A588124DBF9B}"/>
    <cellStyle name="Comma 51 2 2 5 2" xfId="10639" xr:uid="{0469B361-BF62-4289-AB0A-1140D4013981}"/>
    <cellStyle name="Comma 51 2 2 5 2 2" xfId="17475" xr:uid="{2DE854EA-8B70-4247-9507-18FBE86A728B}"/>
    <cellStyle name="Comma 51 2 2 5 3" xfId="14118" xr:uid="{FB9B33A6-660C-4A66-A3BE-8484D0F6DE03}"/>
    <cellStyle name="Comma 51 2 2 6" xfId="7120" xr:uid="{42038A3E-5C8A-44D3-862D-3DB8396B378D}"/>
    <cellStyle name="Comma 51 2 2 6 2" xfId="11011" xr:uid="{B343AED3-7D55-4EEB-8C69-50C8A426E1CF}"/>
    <cellStyle name="Comma 51 2 2 6 2 2" xfId="17847" xr:uid="{8D0AEEA2-2427-42F7-9A2C-40FB5A5E461A}"/>
    <cellStyle name="Comma 51 2 2 6 3" xfId="14490" xr:uid="{74FE6DAE-1220-47CD-AEF1-0934D58534A9}"/>
    <cellStyle name="Comma 51 2 2 7" xfId="8098" xr:uid="{5204D2B1-76A0-40E2-88A9-A45CAB35D363}"/>
    <cellStyle name="Comma 51 2 2 7 2" xfId="14937" xr:uid="{D6BAD9ED-0AD2-4F74-83AF-9FAF96D77986}"/>
    <cellStyle name="Comma 51 2 2 8" xfId="11579" xr:uid="{112289B3-A498-4D58-93A2-E020EACDC6CB}"/>
    <cellStyle name="Comma 51 2 3" xfId="4019" xr:uid="{8FDEC8D0-466B-4FA0-983B-B4575549CDA8}"/>
    <cellStyle name="Comma 51 2 3 2" xfId="5595" xr:uid="{734146FC-206F-4A74-B82B-382DE2D53180}"/>
    <cellStyle name="Comma 51 2 3 2 2" xfId="9651" xr:uid="{DF317998-1B5B-46F5-A69F-298C4763E027}"/>
    <cellStyle name="Comma 51 2 3 2 2 2" xfId="16487" xr:uid="{7184B2EE-52FC-4EC3-B688-678CDC406F06}"/>
    <cellStyle name="Comma 51 2 3 2 3" xfId="13130" xr:uid="{E2E3289D-4410-4850-9836-B6BFF4251764}"/>
    <cellStyle name="Comma 51 2 3 3" xfId="5596" xr:uid="{75AE27B4-9A2C-4131-B2DC-55F641E2EEE7}"/>
    <cellStyle name="Comma 51 2 3 3 2" xfId="9652" xr:uid="{449BEC08-1C71-4088-9442-54901391B3AA}"/>
    <cellStyle name="Comma 51 2 3 3 2 2" xfId="16488" xr:uid="{DEB2B5E3-B13A-442A-9D81-BED022F2A3CC}"/>
    <cellStyle name="Comma 51 2 3 3 3" xfId="13131" xr:uid="{753400A3-D3F3-47DE-95C4-0C0BBCAD1F08}"/>
    <cellStyle name="Comma 51 2 3 4" xfId="8521" xr:uid="{30A39D97-755A-4074-BC07-F84D0675ACA9}"/>
    <cellStyle name="Comma 51 2 3 4 2" xfId="15357" xr:uid="{D891B61C-A25F-4637-8B47-92720E26FBFD}"/>
    <cellStyle name="Comma 51 2 3 5" xfId="12000" xr:uid="{9D49E54A-31A2-4348-BC63-085ECA1DB01D}"/>
    <cellStyle name="Comma 51 2 4" xfId="4020" xr:uid="{DBA7ACFE-A760-4444-BB3E-5158E46C2F03}"/>
    <cellStyle name="Comma 51 2 4 2" xfId="5597" xr:uid="{99F9AEB6-26C0-424E-8FA0-1D5DCCD12466}"/>
    <cellStyle name="Comma 51 2 4 2 2" xfId="9653" xr:uid="{2F21049A-34B5-4682-BE53-F41AC8745080}"/>
    <cellStyle name="Comma 51 2 4 2 2 2" xfId="16489" xr:uid="{E356A899-1887-4612-8DDF-3FF7F75B55C9}"/>
    <cellStyle name="Comma 51 2 4 2 3" xfId="13132" xr:uid="{CAB801BA-4288-4DD8-8827-FD3931626F89}"/>
    <cellStyle name="Comma 51 2 4 3" xfId="8522" xr:uid="{DEE7922A-ADF9-41D8-A240-D5ECBD374550}"/>
    <cellStyle name="Comma 51 2 4 3 2" xfId="15358" xr:uid="{E72BCA6B-7B4D-429A-B5E8-76BEF4AF0FA8}"/>
    <cellStyle name="Comma 51 2 4 4" xfId="12001" xr:uid="{56259AEF-950F-41D2-8B3B-25B297CBF83F}"/>
    <cellStyle name="Comma 51 2 5" xfId="5049" xr:uid="{147F12A5-C02C-4602-AC4F-B7DB36268ADF}"/>
    <cellStyle name="Comma 51 2 5 2" xfId="9208" xr:uid="{CBD27394-5DDB-4601-9363-31E18ECAEA00}"/>
    <cellStyle name="Comma 51 2 5 2 2" xfId="16044" xr:uid="{D9C18B9F-8298-41CD-80CE-102E49D7115D}"/>
    <cellStyle name="Comma 51 2 5 3" xfId="12687" xr:uid="{B7F91508-0F9D-42DF-AB62-EB64D07BD130}"/>
    <cellStyle name="Comma 51 2 6" xfId="6747" xr:uid="{C4E25CCB-3040-4BD5-BECF-9ECC3415A8CD}"/>
    <cellStyle name="Comma 51 2 6 2" xfId="10638" xr:uid="{DA152876-F087-4642-A375-AEC82FAD4EA1}"/>
    <cellStyle name="Comma 51 2 6 2 2" xfId="17474" xr:uid="{E6905316-3DB5-44CB-900A-E44EF76868D1}"/>
    <cellStyle name="Comma 51 2 6 3" xfId="14117" xr:uid="{74F7DD16-BE27-46D8-B977-CE9D6D9A9F47}"/>
    <cellStyle name="Comma 51 2 7" xfId="7119" xr:uid="{8B32BA13-34F9-419C-A79D-87A78B099744}"/>
    <cellStyle name="Comma 51 2 7 2" xfId="11010" xr:uid="{76097C38-A480-49F4-A749-2CA3408756E8}"/>
    <cellStyle name="Comma 51 2 7 2 2" xfId="17846" xr:uid="{F0D23A35-0282-4340-8DF4-1E0E297DFD3E}"/>
    <cellStyle name="Comma 51 2 7 3" xfId="14489" xr:uid="{FFD109B9-F4C7-4EA0-B1A8-219D89FEEF05}"/>
    <cellStyle name="Comma 51 2 8" xfId="8097" xr:uid="{978C7D4C-D84D-4024-AD69-F9ADA8E59D5E}"/>
    <cellStyle name="Comma 51 2 8 2" xfId="14936" xr:uid="{6A433F61-F116-48AC-8504-7379EAB79F21}"/>
    <cellStyle name="Comma 51 2 9" xfId="11578" xr:uid="{071F0374-B830-4E79-AE23-CD41158C473B}"/>
    <cellStyle name="Comma 51 3" xfId="1954" xr:uid="{3BE424EE-A03D-4764-ACA2-D7A5F9E04D49}"/>
    <cellStyle name="Comma 51 3 2" xfId="4021" xr:uid="{A4ED7432-BDD5-4B05-88A0-D30C8E08708D}"/>
    <cellStyle name="Comma 51 3 2 2" xfId="5598" xr:uid="{57940856-1157-4597-9B68-A71C5BF40B31}"/>
    <cellStyle name="Comma 51 3 2 2 2" xfId="9654" xr:uid="{ED6C94D9-638F-4B0B-828F-DB768FD86B62}"/>
    <cellStyle name="Comma 51 3 2 2 2 2" xfId="16490" xr:uid="{204B577A-A418-4276-8DBE-F52BE85D3E16}"/>
    <cellStyle name="Comma 51 3 2 2 3" xfId="13133" xr:uid="{3059788F-A8F3-47F8-8F9F-7606169B71A6}"/>
    <cellStyle name="Comma 51 3 2 3" xfId="5599" xr:uid="{8CF8AE04-25EE-43C8-9C42-4D7CC49DDD78}"/>
    <cellStyle name="Comma 51 3 2 3 2" xfId="9655" xr:uid="{93F4766F-837E-4744-8C10-E76E9C21EC6C}"/>
    <cellStyle name="Comma 51 3 2 3 2 2" xfId="16491" xr:uid="{1152B723-42A8-45EC-8629-637530EA6227}"/>
    <cellStyle name="Comma 51 3 2 3 3" xfId="13134" xr:uid="{D7F5CCCB-9FDA-4A34-AE72-09D52FAA16BF}"/>
    <cellStyle name="Comma 51 3 2 4" xfId="8523" xr:uid="{B3DFD6DF-AD06-406D-9292-D29ECCF5AFE6}"/>
    <cellStyle name="Comma 51 3 2 4 2" xfId="15359" xr:uid="{CD365538-9A83-4B12-87F0-05DC863F3DC3}"/>
    <cellStyle name="Comma 51 3 2 5" xfId="12002" xr:uid="{6C311896-C572-4935-A9DE-68CC5B7D10E6}"/>
    <cellStyle name="Comma 51 3 3" xfId="4022" xr:uid="{00530B43-57D6-4855-9EE2-3ADFEB5E1421}"/>
    <cellStyle name="Comma 51 3 3 2" xfId="5600" xr:uid="{0B1AE31D-8B75-43CF-A68A-E9A8EC66D2BF}"/>
    <cellStyle name="Comma 51 3 3 2 2" xfId="9656" xr:uid="{1C5500B7-2346-4600-AA46-4EB002944DD9}"/>
    <cellStyle name="Comma 51 3 3 2 2 2" xfId="16492" xr:uid="{6E7F78E9-CB24-4827-A07C-D87B05F0CC38}"/>
    <cellStyle name="Comma 51 3 3 2 3" xfId="13135" xr:uid="{5C288D5E-E2F9-463A-AB72-54F1CC320654}"/>
    <cellStyle name="Comma 51 3 3 3" xfId="8524" xr:uid="{E0EF64C5-E0A8-41AE-A27E-6D520E865AC0}"/>
    <cellStyle name="Comma 51 3 3 3 2" xfId="15360" xr:uid="{BBEA58C8-673D-4E5B-AABE-09CC3A48A5EC}"/>
    <cellStyle name="Comma 51 3 3 4" xfId="12003" xr:uid="{00D2E1D9-F0B3-41ED-BFA3-34E401529129}"/>
    <cellStyle name="Comma 51 3 4" xfId="5051" xr:uid="{05847EF0-C8F9-4635-BA95-742DBE0C8F55}"/>
    <cellStyle name="Comma 51 3 4 2" xfId="9210" xr:uid="{8ACF900B-6417-433F-826B-C964CCBC42D2}"/>
    <cellStyle name="Comma 51 3 4 2 2" xfId="16046" xr:uid="{DFCB7CA2-2147-4C21-8201-1C28432DF9EF}"/>
    <cellStyle name="Comma 51 3 4 3" xfId="12689" xr:uid="{BFAB0B0F-6AA0-41C9-A267-FF494789A58A}"/>
    <cellStyle name="Comma 51 3 5" xfId="6749" xr:uid="{72E9AF5F-8D89-4792-8EC7-17290A849AE2}"/>
    <cellStyle name="Comma 51 3 5 2" xfId="10640" xr:uid="{0BDE53AC-8EA4-4C99-A418-0206353D6C28}"/>
    <cellStyle name="Comma 51 3 5 2 2" xfId="17476" xr:uid="{D5D92383-3898-47C4-B997-F643A0646CCC}"/>
    <cellStyle name="Comma 51 3 5 3" xfId="14119" xr:uid="{43D3732D-7841-4D45-BF72-4A25F52967ED}"/>
    <cellStyle name="Comma 51 3 6" xfId="7121" xr:uid="{2E9C0D00-0338-4C25-B5E7-C5DA2E4723C8}"/>
    <cellStyle name="Comma 51 3 6 2" xfId="11012" xr:uid="{AACDA322-AE14-47B0-B8FF-E4B137C73FCC}"/>
    <cellStyle name="Comma 51 3 6 2 2" xfId="17848" xr:uid="{B3E8E403-E56D-4046-AFF2-656530EE4606}"/>
    <cellStyle name="Comma 51 3 6 3" xfId="14491" xr:uid="{C35966E8-4E75-4CF0-A88A-179D54804312}"/>
    <cellStyle name="Comma 51 3 7" xfId="8099" xr:uid="{A658C29C-3ACA-4B39-8768-7D2884C94496}"/>
    <cellStyle name="Comma 51 3 7 2" xfId="14938" xr:uid="{962222EE-CB9C-4CD7-A8D1-D03457F27B4E}"/>
    <cellStyle name="Comma 51 3 8" xfId="11580" xr:uid="{E8437E2A-959E-4634-87D0-6FF389636A97}"/>
    <cellStyle name="Comma 51 4" xfId="1955" xr:uid="{E17EF010-F8B2-4EE5-A03E-A881DB16BFDC}"/>
    <cellStyle name="Comma 51 4 2" xfId="4023" xr:uid="{0709F176-1BA7-4E34-BDCD-F02F92D4507C}"/>
    <cellStyle name="Comma 51 4 2 2" xfId="5601" xr:uid="{7BD8AB9B-8796-405F-BA91-B975100B3397}"/>
    <cellStyle name="Comma 51 4 2 2 2" xfId="9657" xr:uid="{A693FD57-2982-43AB-BC67-69E0E51B3DBD}"/>
    <cellStyle name="Comma 51 4 2 2 2 2" xfId="16493" xr:uid="{3F533726-2B90-4235-B699-C14C448A1EEA}"/>
    <cellStyle name="Comma 51 4 2 2 3" xfId="13136" xr:uid="{44EBA972-4005-427C-93EA-5DD1E10D1494}"/>
    <cellStyle name="Comma 51 4 2 3" xfId="5602" xr:uid="{0C453B19-EBB8-4EDC-A3A6-0D1F888A92D9}"/>
    <cellStyle name="Comma 51 4 2 3 2" xfId="9658" xr:uid="{87494244-766B-4758-893D-1A41BA25DAC8}"/>
    <cellStyle name="Comma 51 4 2 3 2 2" xfId="16494" xr:uid="{980642E5-AA38-4D32-B604-50F025BD5963}"/>
    <cellStyle name="Comma 51 4 2 3 3" xfId="13137" xr:uid="{B08D1B40-CE19-4F2D-A4F3-39EDE0048210}"/>
    <cellStyle name="Comma 51 4 2 4" xfId="8525" xr:uid="{03B4D087-FCBA-4235-8738-F5F6089ED638}"/>
    <cellStyle name="Comma 51 4 2 4 2" xfId="15361" xr:uid="{CAFFE18D-963E-4A1C-89C6-2DC31506D551}"/>
    <cellStyle name="Comma 51 4 2 5" xfId="12004" xr:uid="{2DF0A53D-F2C4-436F-943D-C4C1910F28BD}"/>
    <cellStyle name="Comma 51 4 3" xfId="4024" xr:uid="{3130C81F-CC9F-4F95-B560-0DBCE4BE15F1}"/>
    <cellStyle name="Comma 51 4 3 2" xfId="5603" xr:uid="{471B5DD7-CC91-41F3-8FA3-5451B6A082F1}"/>
    <cellStyle name="Comma 51 4 3 2 2" xfId="9659" xr:uid="{D890033E-20D5-42BA-84A2-E65A08A31CE9}"/>
    <cellStyle name="Comma 51 4 3 2 2 2" xfId="16495" xr:uid="{E66F651C-BD22-4CAA-A23D-ADB5396C7E94}"/>
    <cellStyle name="Comma 51 4 3 2 3" xfId="13138" xr:uid="{E256763E-143F-46E0-876A-4786445FB29E}"/>
    <cellStyle name="Comma 51 4 3 3" xfId="8526" xr:uid="{ECC5C93D-1825-4B50-80A7-90CE45CC2350}"/>
    <cellStyle name="Comma 51 4 3 3 2" xfId="15362" xr:uid="{87800A29-5F66-4945-85E5-5EE652E4D39D}"/>
    <cellStyle name="Comma 51 4 3 4" xfId="12005" xr:uid="{576E047C-4220-4716-A027-D325E5C2EFBD}"/>
    <cellStyle name="Comma 51 4 4" xfId="5052" xr:uid="{FA082AFC-FAF1-478F-B4BB-987EDC746AEB}"/>
    <cellStyle name="Comma 51 4 4 2" xfId="9211" xr:uid="{4474C64D-04AF-4DE3-BB15-246AB1EEDA01}"/>
    <cellStyle name="Comma 51 4 4 2 2" xfId="16047" xr:uid="{FFBE7960-2D69-4C7B-B9D1-CB560C8A4996}"/>
    <cellStyle name="Comma 51 4 4 3" xfId="12690" xr:uid="{8612F50F-E783-4475-8B7B-BC66E8FF53E5}"/>
    <cellStyle name="Comma 51 4 5" xfId="6750" xr:uid="{84AAC09F-2732-46FF-A226-BDAFA54937F2}"/>
    <cellStyle name="Comma 51 4 5 2" xfId="10641" xr:uid="{5A9E07C4-601B-4494-B01B-8594F77CBF80}"/>
    <cellStyle name="Comma 51 4 5 2 2" xfId="17477" xr:uid="{1F4D7543-ACAC-47DD-B9F0-65B2EC97135E}"/>
    <cellStyle name="Comma 51 4 5 3" xfId="14120" xr:uid="{2BFAF134-4ADA-4014-87BC-740149B4278E}"/>
    <cellStyle name="Comma 51 4 6" xfId="7122" xr:uid="{695FC28E-8A85-4CEF-9325-D92FB8D41CF7}"/>
    <cellStyle name="Comma 51 4 6 2" xfId="11013" xr:uid="{E5D67FDE-8372-4FB9-9E2E-A8CAE6A2AA17}"/>
    <cellStyle name="Comma 51 4 6 2 2" xfId="17849" xr:uid="{81E79002-4994-4AC7-B3C6-4FC9B93EA558}"/>
    <cellStyle name="Comma 51 4 6 3" xfId="14492" xr:uid="{5C021DB8-37A9-4613-B711-A451A53C46EC}"/>
    <cellStyle name="Comma 51 4 7" xfId="8100" xr:uid="{45BD986C-97BA-41A7-812A-88D53C38FD68}"/>
    <cellStyle name="Comma 51 4 7 2" xfId="14939" xr:uid="{254C52D2-5B07-429F-B464-6E7ED31D3CB2}"/>
    <cellStyle name="Comma 51 4 8" xfId="11581" xr:uid="{7B018F29-E048-4633-A98A-B59ED681A30E}"/>
    <cellStyle name="Comma 51 5" xfId="4025" xr:uid="{CE61830C-BB8F-4230-9ECB-A8CB3379CD39}"/>
    <cellStyle name="Comma 51 5 2" xfId="5604" xr:uid="{B7DB921D-62A1-499D-B317-073FEEFDA9AC}"/>
    <cellStyle name="Comma 51 5 2 2" xfId="9660" xr:uid="{F2C7EA6D-8A59-4905-A4C6-177093FB728D}"/>
    <cellStyle name="Comma 51 5 2 2 2" xfId="16496" xr:uid="{59E2AE1D-DC46-4943-8F20-C7B8A4E54162}"/>
    <cellStyle name="Comma 51 5 2 3" xfId="13139" xr:uid="{85FBEF21-8410-4AC3-9BA3-6B2BBFFEA207}"/>
    <cellStyle name="Comma 51 5 3" xfId="5605" xr:uid="{5E28136E-E749-4DD1-8CC4-714173F2E1FE}"/>
    <cellStyle name="Comma 51 5 3 2" xfId="9661" xr:uid="{341801C5-0AC0-46A6-8F4F-0531EFEFCBC6}"/>
    <cellStyle name="Comma 51 5 3 2 2" xfId="16497" xr:uid="{B50197F2-093D-42E0-80FA-6B9E143859A2}"/>
    <cellStyle name="Comma 51 5 3 3" xfId="13140" xr:uid="{887F7AE3-05D0-4A26-A298-1C32025211DA}"/>
    <cellStyle name="Comma 51 5 4" xfId="8527" xr:uid="{184A11CB-1BEF-4141-BDA4-56CEC5768AE3}"/>
    <cellStyle name="Comma 51 5 4 2" xfId="15363" xr:uid="{C9416D24-5C67-4FDA-B9F4-ED6A2F7A5222}"/>
    <cellStyle name="Comma 51 5 5" xfId="12006" xr:uid="{C693E8CE-A48F-4528-B520-D6CFA775A7FE}"/>
    <cellStyle name="Comma 51 6" xfId="4026" xr:uid="{39DB7B6B-0121-4C6D-8308-09FD287A4058}"/>
    <cellStyle name="Comma 51 6 2" xfId="5606" xr:uid="{7F7DC016-6335-42A3-AE14-01C60EE861FB}"/>
    <cellStyle name="Comma 51 6 2 2" xfId="9662" xr:uid="{5CDC6694-ACD1-4397-8702-09904D121523}"/>
    <cellStyle name="Comma 51 6 2 2 2" xfId="16498" xr:uid="{96BF3862-B71D-4521-9576-84BB699D8986}"/>
    <cellStyle name="Comma 51 6 2 3" xfId="13141" xr:uid="{21D23832-97EA-4190-8464-507940E2103B}"/>
    <cellStyle name="Comma 51 6 3" xfId="8528" xr:uid="{F4D1B326-BF02-446F-8A39-D6D4B626CFEB}"/>
    <cellStyle name="Comma 51 6 3 2" xfId="15364" xr:uid="{B131B0D0-3B78-4F0A-800B-37F19C724954}"/>
    <cellStyle name="Comma 51 6 4" xfId="12007" xr:uid="{0FF01808-79AF-4883-A6BA-1D21DA6EEE6C}"/>
    <cellStyle name="Comma 51 7" xfId="5048" xr:uid="{BDFC594B-C216-43B7-BCE5-9F3C29919F84}"/>
    <cellStyle name="Comma 51 7 2" xfId="9207" xr:uid="{F280BAD7-5536-4CF8-8F20-37963ED671F8}"/>
    <cellStyle name="Comma 51 7 2 2" xfId="16043" xr:uid="{09C34EC1-C08D-4CE7-942A-C35756424D7E}"/>
    <cellStyle name="Comma 51 7 3" xfId="12686" xr:uid="{23A7CB5C-0A4B-415F-9E2F-123157417914}"/>
    <cellStyle name="Comma 51 8" xfId="6746" xr:uid="{6CAF0495-4827-4730-937A-07EC065B952F}"/>
    <cellStyle name="Comma 51 8 2" xfId="10637" xr:uid="{6FAA19F5-9DEE-4738-877D-A3C321CDE409}"/>
    <cellStyle name="Comma 51 8 2 2" xfId="17473" xr:uid="{FAD51C25-B10C-4822-98E5-BC6A01123BD1}"/>
    <cellStyle name="Comma 51 8 3" xfId="14116" xr:uid="{954B3FE2-B024-4067-B859-54B900DA771E}"/>
    <cellStyle name="Comma 51 8 4" xfId="18263" xr:uid="{2AF0D6DD-A27F-463C-92CB-E9B58E309F9C}"/>
    <cellStyle name="Comma 51 9" xfId="7118" xr:uid="{E648916A-CC63-41BF-8676-9F6CAEF1453B}"/>
    <cellStyle name="Comma 51 9 2" xfId="11009" xr:uid="{C8CA1CA9-F1A9-49BE-BE35-5BFEA35CB006}"/>
    <cellStyle name="Comma 51 9 2 2" xfId="17845" xr:uid="{05FD5C26-4372-4171-AE26-05923308B4DE}"/>
    <cellStyle name="Comma 51 9 3" xfId="14488" xr:uid="{2B5B3913-BA48-406C-AF2F-83159AAB4C9F}"/>
    <cellStyle name="Comma 52" xfId="1956" xr:uid="{1F81653D-C23A-4263-AD9F-5E27CF87F7CF}"/>
    <cellStyle name="Comma 52 10" xfId="7645" xr:uid="{668667D0-2AF5-4D8F-BBAB-C4D5D85C1591}"/>
    <cellStyle name="Comma 52 11" xfId="8101" xr:uid="{5E6AA3BB-9B67-40B5-A4D9-3805B475E1E1}"/>
    <cellStyle name="Comma 52 11 2" xfId="14940" xr:uid="{670B9682-ED0C-40FA-8C82-5521A66C4A18}"/>
    <cellStyle name="Comma 52 12" xfId="11582" xr:uid="{05CE5E1D-8EC9-456D-B0E7-D94DBFE634EE}"/>
    <cellStyle name="Comma 52 2" xfId="1957" xr:uid="{B41A2A3A-0EC0-4CD1-B384-3234B2765D78}"/>
    <cellStyle name="Comma 52 2 2" xfId="1958" xr:uid="{A2AB0E4D-ABA5-449C-96CB-5CCAF7B9D42B}"/>
    <cellStyle name="Comma 52 2 2 2" xfId="4027" xr:uid="{6637C76B-49ED-4469-AC20-13CFBCB5AB06}"/>
    <cellStyle name="Comma 52 2 2 2 2" xfId="5607" xr:uid="{9E2DED0A-4FF7-4752-9260-AD351400A8C6}"/>
    <cellStyle name="Comma 52 2 2 2 2 2" xfId="9663" xr:uid="{3F16A4DF-1B7C-4183-B0D4-11FC02C782A4}"/>
    <cellStyle name="Comma 52 2 2 2 2 2 2" xfId="16499" xr:uid="{A7C4ECEC-C838-4A30-B16A-2DE0B062E2D0}"/>
    <cellStyle name="Comma 52 2 2 2 2 3" xfId="13142" xr:uid="{4E3F63EE-8972-47E6-A7E3-3367889C06B3}"/>
    <cellStyle name="Comma 52 2 2 2 3" xfId="5608" xr:uid="{CCCFFA2E-FD14-4786-8A07-BCBC68A08745}"/>
    <cellStyle name="Comma 52 2 2 2 3 2" xfId="9664" xr:uid="{6385B118-48A6-4D96-82DB-5A55B06FBDF1}"/>
    <cellStyle name="Comma 52 2 2 2 3 2 2" xfId="16500" xr:uid="{92F0405B-7A14-4501-9D53-1CB1E6333A95}"/>
    <cellStyle name="Comma 52 2 2 2 3 3" xfId="13143" xr:uid="{0CA28FFD-F0A3-47DF-AB7A-C386B6F95216}"/>
    <cellStyle name="Comma 52 2 2 2 4" xfId="8529" xr:uid="{1508ED77-2A47-4E53-8BF9-B7736A80A7AC}"/>
    <cellStyle name="Comma 52 2 2 2 4 2" xfId="15365" xr:uid="{CA3561E2-ECAC-48C1-9254-AFC4E7EBD618}"/>
    <cellStyle name="Comma 52 2 2 2 5" xfId="12008" xr:uid="{A860E4D5-3B63-4757-8BDE-DB673E104DE4}"/>
    <cellStyle name="Comma 52 2 2 3" xfId="4028" xr:uid="{C10AD55B-1E98-405B-9BC7-70B9943F3F71}"/>
    <cellStyle name="Comma 52 2 2 3 2" xfId="5609" xr:uid="{36E83564-40ED-4CA5-AB0F-278E3379875E}"/>
    <cellStyle name="Comma 52 2 2 3 2 2" xfId="9665" xr:uid="{88342DC0-E9F1-4D47-BEA4-D824D65DC1C0}"/>
    <cellStyle name="Comma 52 2 2 3 2 2 2" xfId="16501" xr:uid="{CF18D32A-B97D-44F0-B0C8-95C4248523A7}"/>
    <cellStyle name="Comma 52 2 2 3 2 3" xfId="13144" xr:uid="{DDCD1132-F662-414C-9EE9-4CD541D78D23}"/>
    <cellStyle name="Comma 52 2 2 3 3" xfId="8530" xr:uid="{F1D4CB6C-C006-4C65-BE55-9AE5594FF03F}"/>
    <cellStyle name="Comma 52 2 2 3 3 2" xfId="15366" xr:uid="{A79D197E-5463-46B2-A4AE-BFA02E0B23B5}"/>
    <cellStyle name="Comma 52 2 2 3 4" xfId="12009" xr:uid="{2F3AF68B-384E-4A47-B884-633165C93404}"/>
    <cellStyle name="Comma 52 2 2 4" xfId="5055" xr:uid="{12CA0B2F-ACF8-4561-A369-997A17FE8DB4}"/>
    <cellStyle name="Comma 52 2 2 4 2" xfId="9214" xr:uid="{D94B5857-7951-48E1-AC5F-3DBA4D8D012B}"/>
    <cellStyle name="Comma 52 2 2 4 2 2" xfId="16050" xr:uid="{C6CC47FA-4D0F-40EA-A102-226DE007562A}"/>
    <cellStyle name="Comma 52 2 2 4 3" xfId="12693" xr:uid="{A8229D3C-906B-4989-BDD6-31FD21EEA40C}"/>
    <cellStyle name="Comma 52 2 2 5" xfId="6753" xr:uid="{A44B7CE9-5F9A-42B3-A9FC-04D378F9DE29}"/>
    <cellStyle name="Comma 52 2 2 5 2" xfId="10644" xr:uid="{B44D317B-1F01-49C1-82BD-2F5BEE41528F}"/>
    <cellStyle name="Comma 52 2 2 5 2 2" xfId="17480" xr:uid="{1C036E1B-CF69-4954-8F33-E53A8357CD25}"/>
    <cellStyle name="Comma 52 2 2 5 3" xfId="14123" xr:uid="{ECCFF27E-5C07-4FF0-B3CB-97A04557C7BE}"/>
    <cellStyle name="Comma 52 2 2 6" xfId="7125" xr:uid="{CB11EB48-5FBD-49E6-9A4F-0F81FDA19E90}"/>
    <cellStyle name="Comma 52 2 2 6 2" xfId="11016" xr:uid="{46A93D0A-8E58-4887-8396-2C8FA46AF7F6}"/>
    <cellStyle name="Comma 52 2 2 6 2 2" xfId="17852" xr:uid="{40F921C7-C310-4658-8980-4FE1818A5B82}"/>
    <cellStyle name="Comma 52 2 2 6 3" xfId="14495" xr:uid="{94350D82-C5FC-4E4C-9899-6301C3368758}"/>
    <cellStyle name="Comma 52 2 2 7" xfId="8103" xr:uid="{66A98810-E4FD-4F7B-8B85-BA2FC246FBC9}"/>
    <cellStyle name="Comma 52 2 2 7 2" xfId="14942" xr:uid="{F4C2EEBA-72BA-47E9-9679-A3C7454D3144}"/>
    <cellStyle name="Comma 52 2 2 8" xfId="11584" xr:uid="{76FD0BC0-DAAA-4C8D-8388-896E915A994E}"/>
    <cellStyle name="Comma 52 2 3" xfId="4029" xr:uid="{0E52A9E5-1673-4C28-A233-21EE9D3334ED}"/>
    <cellStyle name="Comma 52 2 3 2" xfId="5610" xr:uid="{980DA247-B286-4FAC-A5E5-3C1A0F936C70}"/>
    <cellStyle name="Comma 52 2 3 2 2" xfId="9666" xr:uid="{64AE0AC1-3785-40CF-8D71-DC87A6502D83}"/>
    <cellStyle name="Comma 52 2 3 2 2 2" xfId="16502" xr:uid="{7DEA1D2B-C481-43C6-B412-08434CD67020}"/>
    <cellStyle name="Comma 52 2 3 2 3" xfId="13145" xr:uid="{D0A2ADAA-E6C9-4066-94B9-05979BBCDBB0}"/>
    <cellStyle name="Comma 52 2 3 3" xfId="5611" xr:uid="{02324F8C-6460-4D94-A0D0-EB88B31BB9A6}"/>
    <cellStyle name="Comma 52 2 3 3 2" xfId="9667" xr:uid="{00768B0D-98E0-4524-94B5-11320CCD7397}"/>
    <cellStyle name="Comma 52 2 3 3 2 2" xfId="16503" xr:uid="{9DDB9382-1F13-4FDF-8BD6-BCFAFA2F093A}"/>
    <cellStyle name="Comma 52 2 3 3 3" xfId="13146" xr:uid="{306B212D-0630-4E52-A791-4E625A1215A3}"/>
    <cellStyle name="Comma 52 2 3 4" xfId="8531" xr:uid="{52E85C7C-0AFC-41B1-B97E-8D2705CC7AD2}"/>
    <cellStyle name="Comma 52 2 3 4 2" xfId="15367" xr:uid="{E3124DA7-D03B-479E-B465-3E2E6EB9E964}"/>
    <cellStyle name="Comma 52 2 3 5" xfId="12010" xr:uid="{592F295E-EC55-437D-9BCB-3AB565FD15AA}"/>
    <cellStyle name="Comma 52 2 4" xfId="4030" xr:uid="{3B770DAA-C23C-4678-B54F-F5E5EC9D3D45}"/>
    <cellStyle name="Comma 52 2 4 2" xfId="5612" xr:uid="{D3F1B1C8-6E2D-43EC-B616-8DF7DB6321B2}"/>
    <cellStyle name="Comma 52 2 4 2 2" xfId="9668" xr:uid="{8DF48D57-FBA9-48D0-ADA2-77728C0D6A1E}"/>
    <cellStyle name="Comma 52 2 4 2 2 2" xfId="16504" xr:uid="{6E8BCD67-AE4A-48A8-ABB8-6523A81D9A08}"/>
    <cellStyle name="Comma 52 2 4 2 3" xfId="13147" xr:uid="{B7AF3815-7FDF-47EE-A251-A31AB205623A}"/>
    <cellStyle name="Comma 52 2 4 3" xfId="8532" xr:uid="{C3FFB606-23E0-4159-9D68-F0AC842E2137}"/>
    <cellStyle name="Comma 52 2 4 3 2" xfId="15368" xr:uid="{6124A552-EBB4-4487-9297-071AB4AF8BB5}"/>
    <cellStyle name="Comma 52 2 4 4" xfId="12011" xr:uid="{6A07990E-F647-41BC-BA5A-C0588F88554D}"/>
    <cellStyle name="Comma 52 2 5" xfId="5054" xr:uid="{82442BFF-5479-49CC-BA17-8EFACFB27D0A}"/>
    <cellStyle name="Comma 52 2 5 2" xfId="9213" xr:uid="{04999019-6842-42F0-B764-B3271DEA5BE1}"/>
    <cellStyle name="Comma 52 2 5 2 2" xfId="16049" xr:uid="{4EBC8E2D-02EA-487F-8ABC-E6AC3C722FCA}"/>
    <cellStyle name="Comma 52 2 5 3" xfId="12692" xr:uid="{BAA1E214-7F14-4923-8241-09C9ED97CD5E}"/>
    <cellStyle name="Comma 52 2 6" xfId="6752" xr:uid="{B62F6379-5C02-409B-9C2F-21DD015D81F6}"/>
    <cellStyle name="Comma 52 2 6 2" xfId="10643" xr:uid="{0A637287-A6F9-493E-BCDA-EDA9C6B11E0D}"/>
    <cellStyle name="Comma 52 2 6 2 2" xfId="17479" xr:uid="{C530DFEF-55C7-4259-B46F-9E46EF83CAE4}"/>
    <cellStyle name="Comma 52 2 6 3" xfId="14122" xr:uid="{1E2A016F-2BD5-44FB-9219-CB82B9EAEDD4}"/>
    <cellStyle name="Comma 52 2 7" xfId="7124" xr:uid="{660E21F3-9BE5-4E4B-8FB8-4F23E8C4835D}"/>
    <cellStyle name="Comma 52 2 7 2" xfId="11015" xr:uid="{4525DED8-47D2-446F-BDF1-81FA62E01408}"/>
    <cellStyle name="Comma 52 2 7 2 2" xfId="17851" xr:uid="{567FE667-11BE-4CFC-8B54-C0BC942BE162}"/>
    <cellStyle name="Comma 52 2 7 3" xfId="14494" xr:uid="{47C82C7D-5383-4A00-B2A4-7F3BAE5697C1}"/>
    <cellStyle name="Comma 52 2 8" xfId="8102" xr:uid="{EDEE5B85-08B7-4B6C-B6E0-CC3D62F0502E}"/>
    <cellStyle name="Comma 52 2 8 2" xfId="14941" xr:uid="{08ABA866-AF31-4A57-8381-EFFC78B8B53D}"/>
    <cellStyle name="Comma 52 2 9" xfId="11583" xr:uid="{A4B2567C-B57C-4AFB-BB73-F02F353E9CDC}"/>
    <cellStyle name="Comma 52 3" xfId="1959" xr:uid="{7CBF68F8-DD5F-4500-8DB9-9B00B8F579E1}"/>
    <cellStyle name="Comma 52 3 2" xfId="4031" xr:uid="{977C5ABD-2BC3-453B-BB47-6AEF1DDCD17F}"/>
    <cellStyle name="Comma 52 3 2 2" xfId="5613" xr:uid="{54C22AAD-680B-4A4D-82C7-7C03667ED824}"/>
    <cellStyle name="Comma 52 3 2 2 2" xfId="9669" xr:uid="{F30F8884-4B7B-4B42-95AB-C7949F4CC9EF}"/>
    <cellStyle name="Comma 52 3 2 2 2 2" xfId="16505" xr:uid="{291F05C5-1F9B-4CD9-9C39-C7DCFA22E051}"/>
    <cellStyle name="Comma 52 3 2 2 3" xfId="13148" xr:uid="{C3B8826A-C507-4703-8E23-DA6207833421}"/>
    <cellStyle name="Comma 52 3 2 3" xfId="5614" xr:uid="{C883D39E-E8B2-4D09-9298-7A2DB079458A}"/>
    <cellStyle name="Comma 52 3 2 3 2" xfId="9670" xr:uid="{2D778058-4279-458C-96B0-050DD7602C67}"/>
    <cellStyle name="Comma 52 3 2 3 2 2" xfId="16506" xr:uid="{5C467705-0504-4F3B-9D59-4245D46AD2F5}"/>
    <cellStyle name="Comma 52 3 2 3 3" xfId="13149" xr:uid="{A36A2968-C111-4E2E-BC2A-ADF0DC121560}"/>
    <cellStyle name="Comma 52 3 2 4" xfId="8533" xr:uid="{5B01A1CB-41E6-49EC-9E74-0E2FBDA13737}"/>
    <cellStyle name="Comma 52 3 2 4 2" xfId="15369" xr:uid="{D39007A8-86A0-46B5-81AD-47309ECDA8ED}"/>
    <cellStyle name="Comma 52 3 2 5" xfId="12012" xr:uid="{0C60F459-B608-4A79-8AA0-94D40DEDF3A1}"/>
    <cellStyle name="Comma 52 3 3" xfId="4032" xr:uid="{1B9B49E2-F5B2-4085-967A-9AF8CD0577FC}"/>
    <cellStyle name="Comma 52 3 3 2" xfId="5615" xr:uid="{261D00AF-0AC9-4829-B66B-29C8200A2DBE}"/>
    <cellStyle name="Comma 52 3 3 2 2" xfId="9671" xr:uid="{E83CE861-5537-4788-9A75-9002DAD3B640}"/>
    <cellStyle name="Comma 52 3 3 2 2 2" xfId="16507" xr:uid="{707DC6D3-1954-48D2-88B0-C00EE4B11BED}"/>
    <cellStyle name="Comma 52 3 3 2 3" xfId="13150" xr:uid="{5E0DFC50-F18E-42BD-ABBB-BC46626D8F52}"/>
    <cellStyle name="Comma 52 3 3 3" xfId="8534" xr:uid="{F9EC1C19-534A-4CEF-93A6-9442BAF0C197}"/>
    <cellStyle name="Comma 52 3 3 3 2" xfId="15370" xr:uid="{B2BAA2CE-A94B-4224-B4B9-FA1249AD3CD5}"/>
    <cellStyle name="Comma 52 3 3 4" xfId="12013" xr:uid="{4257969A-B263-4C47-9783-0C521C9A4CE3}"/>
    <cellStyle name="Comma 52 3 4" xfId="5056" xr:uid="{4F9B8A26-D986-489B-834A-E0C65471E63F}"/>
    <cellStyle name="Comma 52 3 4 2" xfId="9215" xr:uid="{37C59E50-654E-4211-9B89-CED945485ECD}"/>
    <cellStyle name="Comma 52 3 4 2 2" xfId="16051" xr:uid="{24186650-F08B-4C9B-8DC6-30B379CDCAEC}"/>
    <cellStyle name="Comma 52 3 4 3" xfId="12694" xr:uid="{DB634D93-3026-4805-8697-C77B832020B7}"/>
    <cellStyle name="Comma 52 3 5" xfId="6754" xr:uid="{35A27E6E-310B-4F3D-9CDD-760067489529}"/>
    <cellStyle name="Comma 52 3 5 2" xfId="10645" xr:uid="{A66A68D6-836C-4ABF-8EAB-AA4E678BF95C}"/>
    <cellStyle name="Comma 52 3 5 2 2" xfId="17481" xr:uid="{2C9BE7D7-D252-406C-BFE4-9C5072DFA291}"/>
    <cellStyle name="Comma 52 3 5 3" xfId="14124" xr:uid="{2E109105-0A2A-4F1F-8FE0-3D524539A289}"/>
    <cellStyle name="Comma 52 3 6" xfId="7126" xr:uid="{EB1AB628-7C3F-49EE-A422-81B6C38D038A}"/>
    <cellStyle name="Comma 52 3 6 2" xfId="11017" xr:uid="{B3A34339-567D-4FB3-B761-228BE22EFD5D}"/>
    <cellStyle name="Comma 52 3 6 2 2" xfId="17853" xr:uid="{0E522596-FBE6-4D86-9E4C-CC5A3C2A425C}"/>
    <cellStyle name="Comma 52 3 6 3" xfId="14496" xr:uid="{9513A0BB-4383-488B-ABD9-1068CE7770DB}"/>
    <cellStyle name="Comma 52 3 7" xfId="8104" xr:uid="{817848F1-86F2-4AEF-A4C1-FF8F633647EA}"/>
    <cellStyle name="Comma 52 3 7 2" xfId="14943" xr:uid="{0CE01DD7-2716-4C76-A550-B54C7B58FD1E}"/>
    <cellStyle name="Comma 52 3 8" xfId="11585" xr:uid="{E45F4273-9DED-446E-B9E9-C649EB92D9B1}"/>
    <cellStyle name="Comma 52 4" xfId="1960" xr:uid="{42B05CD4-CCD7-4B64-B9E1-CA92ABB2B73A}"/>
    <cellStyle name="Comma 52 4 2" xfId="4033" xr:uid="{F8250AB2-075D-4ECE-8079-D4C75528BBE7}"/>
    <cellStyle name="Comma 52 4 2 2" xfId="5616" xr:uid="{14F5E597-A030-4D39-A77E-3918A0AF3598}"/>
    <cellStyle name="Comma 52 4 2 2 2" xfId="9672" xr:uid="{0C5E81A0-DC96-43DA-AF25-314FAA4F264C}"/>
    <cellStyle name="Comma 52 4 2 2 2 2" xfId="16508" xr:uid="{AACC6833-A892-4622-8E7B-8FAC25F846DA}"/>
    <cellStyle name="Comma 52 4 2 2 3" xfId="13151" xr:uid="{9625DD37-2932-42B4-AC04-E1977F9CBCF2}"/>
    <cellStyle name="Comma 52 4 2 3" xfId="5617" xr:uid="{14B2AC0B-3111-40BE-B9A6-C0ED702A44B4}"/>
    <cellStyle name="Comma 52 4 2 3 2" xfId="9673" xr:uid="{3D82765D-41AD-4B8E-ACB0-C828E141633D}"/>
    <cellStyle name="Comma 52 4 2 3 2 2" xfId="16509" xr:uid="{1D19A960-EF4B-4E89-8CE1-3D90EB9D9B75}"/>
    <cellStyle name="Comma 52 4 2 3 3" xfId="13152" xr:uid="{9821671A-56BD-4E5E-89D9-15C0B6C6B488}"/>
    <cellStyle name="Comma 52 4 2 4" xfId="8535" xr:uid="{FDB1791E-946C-4409-8CF8-BA4CB67B1554}"/>
    <cellStyle name="Comma 52 4 2 4 2" xfId="15371" xr:uid="{09FFCAB5-AF1D-46D1-81A1-87528058EACB}"/>
    <cellStyle name="Comma 52 4 2 5" xfId="12014" xr:uid="{7E61BDBD-E206-473D-B705-D085859F1159}"/>
    <cellStyle name="Comma 52 4 3" xfId="4034" xr:uid="{B428F6AE-2B8E-4E53-A2F4-C52398B22C3A}"/>
    <cellStyle name="Comma 52 4 3 2" xfId="5618" xr:uid="{3F4279C7-97B5-4396-8D76-C673D6D6CC2C}"/>
    <cellStyle name="Comma 52 4 3 2 2" xfId="9674" xr:uid="{7B6891B3-1E1E-4ADC-AFB9-52C25DFED404}"/>
    <cellStyle name="Comma 52 4 3 2 2 2" xfId="16510" xr:uid="{865FCDE9-DB3D-4851-9668-6F5055E98931}"/>
    <cellStyle name="Comma 52 4 3 2 3" xfId="13153" xr:uid="{DD3AA110-FE4F-4B6D-A7BB-4AA3716A267E}"/>
    <cellStyle name="Comma 52 4 3 3" xfId="8536" xr:uid="{0B7DF62A-3E3F-4829-A5A7-144032A113FF}"/>
    <cellStyle name="Comma 52 4 3 3 2" xfId="15372" xr:uid="{1BDF2301-3E61-404D-9C2D-CBB9294AB6F5}"/>
    <cellStyle name="Comma 52 4 3 4" xfId="12015" xr:uid="{4296ED75-4558-481F-8681-4875E2E3A73E}"/>
    <cellStyle name="Comma 52 4 4" xfId="5057" xr:uid="{F6BD3610-D1F9-4F36-87ED-849D861A09B6}"/>
    <cellStyle name="Comma 52 4 4 2" xfId="9216" xr:uid="{4A63C6C6-2A40-479E-98E8-42D4D61CD14B}"/>
    <cellStyle name="Comma 52 4 4 2 2" xfId="16052" xr:uid="{78EDD232-BBD2-43AF-8BEA-D10AADBE18C1}"/>
    <cellStyle name="Comma 52 4 4 3" xfId="12695" xr:uid="{38A0CEE0-2ED3-4EE6-A460-56C6C7A12B9C}"/>
    <cellStyle name="Comma 52 4 5" xfId="6755" xr:uid="{2F88B8DA-F545-4DB7-BB3E-DD3FA0F46E00}"/>
    <cellStyle name="Comma 52 4 5 2" xfId="10646" xr:uid="{1E669F00-803C-45C8-B860-4D4CFB729515}"/>
    <cellStyle name="Comma 52 4 5 2 2" xfId="17482" xr:uid="{EA1058E7-593C-4C9B-803F-81E4B6792DF2}"/>
    <cellStyle name="Comma 52 4 5 3" xfId="14125" xr:uid="{CCDD7DBD-B3BF-4C37-A330-078E0CBDEABD}"/>
    <cellStyle name="Comma 52 4 6" xfId="7127" xr:uid="{7FE2C953-B4A2-49D3-9C5F-19460747C82D}"/>
    <cellStyle name="Comma 52 4 6 2" xfId="11018" xr:uid="{B1A8532B-940F-45BB-BC09-BD5FAE0295EA}"/>
    <cellStyle name="Comma 52 4 6 2 2" xfId="17854" xr:uid="{FF0C1AF8-6C2E-4933-A536-80323EF3BE19}"/>
    <cellStyle name="Comma 52 4 6 3" xfId="14497" xr:uid="{8D73AE63-A494-4A77-9CBA-CEEF8B0045FB}"/>
    <cellStyle name="Comma 52 4 7" xfId="8105" xr:uid="{2C5EC2E7-3D44-4EC7-84F2-CC5E16F61718}"/>
    <cellStyle name="Comma 52 4 7 2" xfId="14944" xr:uid="{B547CC4B-C623-4A54-A246-FC3E8C993C96}"/>
    <cellStyle name="Comma 52 4 8" xfId="11586" xr:uid="{C0C869D5-CE12-4E7E-BAD5-6330558F0602}"/>
    <cellStyle name="Comma 52 5" xfId="4035" xr:uid="{802956F8-52EF-49A6-B7CA-55B755298FB4}"/>
    <cellStyle name="Comma 52 5 2" xfId="5619" xr:uid="{A6144AC4-EEF7-4D80-8B35-D82A78980176}"/>
    <cellStyle name="Comma 52 5 2 2" xfId="9675" xr:uid="{A72B80FD-212F-434D-BAB8-EB3535452A30}"/>
    <cellStyle name="Comma 52 5 2 2 2" xfId="16511" xr:uid="{0800D564-3644-41D1-90F2-FEBCF5B94709}"/>
    <cellStyle name="Comma 52 5 2 3" xfId="13154" xr:uid="{2E005E78-D426-4414-BAD9-EAC6FD9FB5E0}"/>
    <cellStyle name="Comma 52 5 3" xfId="5620" xr:uid="{B43D575E-76CF-4EE5-9038-8BA3F8EFD239}"/>
    <cellStyle name="Comma 52 5 3 2" xfId="9676" xr:uid="{D5254CC1-76A9-4AEC-9F25-13AF941ACB47}"/>
    <cellStyle name="Comma 52 5 3 2 2" xfId="16512" xr:uid="{0A1D8A69-E2A4-474B-9424-DD1BE524127D}"/>
    <cellStyle name="Comma 52 5 3 3" xfId="13155" xr:uid="{46656429-31BA-4595-9FD1-940550275B8C}"/>
    <cellStyle name="Comma 52 5 4" xfId="8537" xr:uid="{FB06617B-A08E-4FA6-8EE1-28D11F36F893}"/>
    <cellStyle name="Comma 52 5 4 2" xfId="15373" xr:uid="{CE343CC6-B4FD-4A4C-84D1-595D1BBA1B53}"/>
    <cellStyle name="Comma 52 5 5" xfId="12016" xr:uid="{9044C6A6-8CCD-4C15-BB04-37BFDA2F13C4}"/>
    <cellStyle name="Comma 52 6" xfId="4036" xr:uid="{FD7F90CC-FAC1-4E35-9982-9821C7519499}"/>
    <cellStyle name="Comma 52 6 2" xfId="5621" xr:uid="{A0B4E74E-8F02-4D3A-8AA9-7FDB129B87CB}"/>
    <cellStyle name="Comma 52 6 2 2" xfId="9677" xr:uid="{687398A6-5A80-4935-974C-2DD258C2DBA5}"/>
    <cellStyle name="Comma 52 6 2 2 2" xfId="16513" xr:uid="{FA81EA25-3CC1-447D-AF12-0AF983C87E4C}"/>
    <cellStyle name="Comma 52 6 2 3" xfId="13156" xr:uid="{8FA78C93-1225-4D76-8B4C-CEE17CC6E10E}"/>
    <cellStyle name="Comma 52 6 3" xfId="8538" xr:uid="{855925EF-24B1-47A0-9DF1-DD5CD1E5A4B5}"/>
    <cellStyle name="Comma 52 6 3 2" xfId="15374" xr:uid="{0F626812-1CE9-4728-AA13-DC66781420E3}"/>
    <cellStyle name="Comma 52 6 4" xfId="12017" xr:uid="{209F5B79-D8AA-4563-9E4B-2CB02659B94F}"/>
    <cellStyle name="Comma 52 7" xfId="5053" xr:uid="{5E81A3E9-17DC-4FAE-851E-8962D91B0A41}"/>
    <cellStyle name="Comma 52 7 2" xfId="9212" xr:uid="{A4516283-477A-4727-9F2E-A8B0359F09C5}"/>
    <cellStyle name="Comma 52 7 2 2" xfId="16048" xr:uid="{4ECF8990-2A4D-4D41-B21D-985AB54634E7}"/>
    <cellStyle name="Comma 52 7 3" xfId="12691" xr:uid="{5C6CC8F9-89A4-4746-9574-19DF5FC55239}"/>
    <cellStyle name="Comma 52 8" xfId="6751" xr:uid="{25663936-5007-4759-A8DA-F7A92A6440BE}"/>
    <cellStyle name="Comma 52 8 2" xfId="10642" xr:uid="{FE7932C0-23C1-4B72-8A30-909B8A102516}"/>
    <cellStyle name="Comma 52 8 2 2" xfId="17478" xr:uid="{7966A9D9-3216-4BBA-ACE4-DD49B5E56E90}"/>
    <cellStyle name="Comma 52 8 3" xfId="14121" xr:uid="{B71D7276-91E9-4872-BB46-159D002FDE3D}"/>
    <cellStyle name="Comma 52 8 4" xfId="18277" xr:uid="{7B3F8902-7794-411A-B940-3CBE968A5459}"/>
    <cellStyle name="Comma 52 9" xfId="7123" xr:uid="{44C9AA5A-256D-4AF2-BAEB-C3B203A2E56E}"/>
    <cellStyle name="Comma 52 9 2" xfId="11014" xr:uid="{B7F50562-ECCB-4356-A44D-A5FAD5ADC752}"/>
    <cellStyle name="Comma 52 9 2 2" xfId="17850" xr:uid="{16A2FA97-03F6-4537-81C3-30A675131C77}"/>
    <cellStyle name="Comma 52 9 3" xfId="14493" xr:uid="{AFB5DD35-B76D-4EA3-9924-0CAFE84C7828}"/>
    <cellStyle name="Comma 53" xfId="1961" xr:uid="{6177D5E3-F67A-4ABE-991D-C97D4B91D0FB}"/>
    <cellStyle name="Comma 53 10" xfId="7646" xr:uid="{63C4F21B-9B13-4613-AD0B-B90D26BFEBD7}"/>
    <cellStyle name="Comma 53 11" xfId="8106" xr:uid="{B2F5E461-3314-4407-9849-F5531771AD90}"/>
    <cellStyle name="Comma 53 11 2" xfId="14945" xr:uid="{72B15DE7-7C15-4BAB-8151-82BE2A23A5F2}"/>
    <cellStyle name="Comma 53 12" xfId="11587" xr:uid="{922A8C79-CC31-4126-A397-3B4B76F3CEF6}"/>
    <cellStyle name="Comma 53 2" xfId="1962" xr:uid="{72808CDA-FE5A-4487-A15E-478D1708571D}"/>
    <cellStyle name="Comma 53 2 2" xfId="1963" xr:uid="{7B37CDCD-2B95-4632-B1AE-0A5BD79AD787}"/>
    <cellStyle name="Comma 53 2 2 2" xfId="4037" xr:uid="{0A0C9A14-4EA9-4BEB-BAC2-077B2B2EA058}"/>
    <cellStyle name="Comma 53 2 2 2 2" xfId="5622" xr:uid="{0CEDFA5E-E708-4925-96B0-5E78D8B6CB4A}"/>
    <cellStyle name="Comma 53 2 2 2 2 2" xfId="9678" xr:uid="{6D3BB204-1FD7-4C0A-AFF6-54A4D3F15100}"/>
    <cellStyle name="Comma 53 2 2 2 2 2 2" xfId="16514" xr:uid="{859061A4-7B34-41BD-A0EF-5CB2E49AC4E7}"/>
    <cellStyle name="Comma 53 2 2 2 2 3" xfId="13157" xr:uid="{83667317-B740-495E-86AB-68B95D29D74C}"/>
    <cellStyle name="Comma 53 2 2 2 3" xfId="5623" xr:uid="{285A61FB-1766-4DD3-A72B-523B4683E87E}"/>
    <cellStyle name="Comma 53 2 2 2 3 2" xfId="9679" xr:uid="{6057D49A-50A0-4866-B8A8-75571F88FDEA}"/>
    <cellStyle name="Comma 53 2 2 2 3 2 2" xfId="16515" xr:uid="{0A82E0C5-6793-4D4A-89CF-B8645C6D90CA}"/>
    <cellStyle name="Comma 53 2 2 2 3 3" xfId="13158" xr:uid="{43EC7030-DAE6-458B-B62B-5F49AD16ABEA}"/>
    <cellStyle name="Comma 53 2 2 2 4" xfId="8539" xr:uid="{D3AE4697-7BBF-49AC-A64E-68CEFAAFC7FA}"/>
    <cellStyle name="Comma 53 2 2 2 4 2" xfId="15375" xr:uid="{F1E38156-26D8-4E14-93A6-92B71414C06B}"/>
    <cellStyle name="Comma 53 2 2 2 5" xfId="12018" xr:uid="{39A5337D-2A4E-4B51-A2C8-C29C3B99A9C5}"/>
    <cellStyle name="Comma 53 2 2 3" xfId="4038" xr:uid="{4B44222C-A519-4199-B567-030B03EDD235}"/>
    <cellStyle name="Comma 53 2 2 3 2" xfId="5624" xr:uid="{B59A9A76-5584-494C-8144-3E2C4DC09854}"/>
    <cellStyle name="Comma 53 2 2 3 2 2" xfId="9680" xr:uid="{3B47FF4C-3141-4AF1-B345-25849924BC58}"/>
    <cellStyle name="Comma 53 2 2 3 2 2 2" xfId="16516" xr:uid="{879B4321-0425-4714-9178-52B08779B251}"/>
    <cellStyle name="Comma 53 2 2 3 2 3" xfId="13159" xr:uid="{08357FCE-C795-4679-98C7-489C9E2AD445}"/>
    <cellStyle name="Comma 53 2 2 3 3" xfId="8540" xr:uid="{2A5FD6FE-B5E0-468C-AFFF-D06972CB65C6}"/>
    <cellStyle name="Comma 53 2 2 3 3 2" xfId="15376" xr:uid="{06C1D7EE-724A-47E3-A452-75E2B70F79E2}"/>
    <cellStyle name="Comma 53 2 2 3 4" xfId="12019" xr:uid="{9ADC438A-1E22-4B50-BA30-75B91A330032}"/>
    <cellStyle name="Comma 53 2 2 4" xfId="5060" xr:uid="{0635039F-50D7-48BD-8C2D-334EA84DC27B}"/>
    <cellStyle name="Comma 53 2 2 4 2" xfId="9219" xr:uid="{ADA51FA3-6558-4C56-BB5A-6C086240CC7F}"/>
    <cellStyle name="Comma 53 2 2 4 2 2" xfId="16055" xr:uid="{383FB519-9DB9-4B75-BFB3-91373F721B71}"/>
    <cellStyle name="Comma 53 2 2 4 3" xfId="12698" xr:uid="{FCE2D1D2-52D2-4316-8E8F-53F7994CC660}"/>
    <cellStyle name="Comma 53 2 2 5" xfId="6758" xr:uid="{2D7D9E74-9EE4-4A38-A1ED-1D4D2F436575}"/>
    <cellStyle name="Comma 53 2 2 5 2" xfId="10649" xr:uid="{39BC4B3C-5E13-4A77-BCD3-68424EA66383}"/>
    <cellStyle name="Comma 53 2 2 5 2 2" xfId="17485" xr:uid="{3A49AB28-DFE6-47B9-8BA5-F57DC24348F8}"/>
    <cellStyle name="Comma 53 2 2 5 3" xfId="14128" xr:uid="{74F3F9C0-A4B5-483E-8A3B-6B848A439BEA}"/>
    <cellStyle name="Comma 53 2 2 6" xfId="7130" xr:uid="{94AA55BF-7BA7-4701-9B0B-F91F46D7240D}"/>
    <cellStyle name="Comma 53 2 2 6 2" xfId="11021" xr:uid="{728E8DAF-E6F9-49F5-974B-8A9DED2B5411}"/>
    <cellStyle name="Comma 53 2 2 6 2 2" xfId="17857" xr:uid="{B94760A7-8A33-4ADB-BF02-59FFFE8423B9}"/>
    <cellStyle name="Comma 53 2 2 6 3" xfId="14500" xr:uid="{DC92D357-69AD-4D13-9F99-DBCD592DACA9}"/>
    <cellStyle name="Comma 53 2 2 7" xfId="8108" xr:uid="{6DF8F24D-5490-49C0-87B4-E74202B14A1B}"/>
    <cellStyle name="Comma 53 2 2 7 2" xfId="14947" xr:uid="{4075B8BC-553E-4DF6-AD69-A9E55474CFFA}"/>
    <cellStyle name="Comma 53 2 2 8" xfId="11589" xr:uid="{901A4622-6EDE-4642-82D8-130B88497166}"/>
    <cellStyle name="Comma 53 2 3" xfId="4039" xr:uid="{BBFEFD8C-F5A9-44B0-A24B-62FE9A9A60D1}"/>
    <cellStyle name="Comma 53 2 3 2" xfId="5625" xr:uid="{CB87E346-FDB7-4948-9D0E-C002669113EF}"/>
    <cellStyle name="Comma 53 2 3 2 2" xfId="9681" xr:uid="{B85A087D-1EBE-433B-AA67-2EBA496D0EFC}"/>
    <cellStyle name="Comma 53 2 3 2 2 2" xfId="16517" xr:uid="{A3CDA3D0-D960-4A43-BE5A-D7E9B836B7B2}"/>
    <cellStyle name="Comma 53 2 3 2 3" xfId="13160" xr:uid="{4D1B6A3F-86D5-49A3-8817-CBC4D52D4DB1}"/>
    <cellStyle name="Comma 53 2 3 3" xfId="5626" xr:uid="{8659613B-DCCB-4C54-8618-0AF3AAAFDE3F}"/>
    <cellStyle name="Comma 53 2 3 3 2" xfId="9682" xr:uid="{10316D27-B5C5-4DD1-A8CC-120DEC93C956}"/>
    <cellStyle name="Comma 53 2 3 3 2 2" xfId="16518" xr:uid="{DACA8EE9-D410-4130-B1AA-F8E3F2696CE9}"/>
    <cellStyle name="Comma 53 2 3 3 3" xfId="13161" xr:uid="{19F5D941-F3C0-4524-A2A2-77D24532E5F4}"/>
    <cellStyle name="Comma 53 2 3 4" xfId="8541" xr:uid="{1C1C8655-A563-4C41-B1F7-C7B9C5413987}"/>
    <cellStyle name="Comma 53 2 3 4 2" xfId="15377" xr:uid="{02C37F56-DE9E-47FD-BF51-8699261F0A08}"/>
    <cellStyle name="Comma 53 2 3 5" xfId="12020" xr:uid="{616C0550-6A06-4339-BBAD-CE2C2D560EE1}"/>
    <cellStyle name="Comma 53 2 4" xfId="4040" xr:uid="{205C24EE-5C27-486C-BDB9-C05B08AAFB95}"/>
    <cellStyle name="Comma 53 2 4 2" xfId="5627" xr:uid="{F6193972-E039-4585-8AC7-920B128DACA6}"/>
    <cellStyle name="Comma 53 2 4 2 2" xfId="9683" xr:uid="{11E82A0E-1368-4A13-8720-54E7A28D1BFD}"/>
    <cellStyle name="Comma 53 2 4 2 2 2" xfId="16519" xr:uid="{1B03164D-08B3-4C4C-BC4E-33B69805E055}"/>
    <cellStyle name="Comma 53 2 4 2 3" xfId="13162" xr:uid="{3D84E449-4615-4CD7-99E7-165CDFEE5848}"/>
    <cellStyle name="Comma 53 2 4 3" xfId="8542" xr:uid="{0E81C10B-9FBB-4D2A-B303-09B222595CC1}"/>
    <cellStyle name="Comma 53 2 4 3 2" xfId="15378" xr:uid="{D6673D8D-5DA8-405C-8D68-C198C98547C1}"/>
    <cellStyle name="Comma 53 2 4 4" xfId="12021" xr:uid="{717F984E-C0A7-4B68-9B53-39E8FDEFEEF0}"/>
    <cellStyle name="Comma 53 2 5" xfId="5059" xr:uid="{1FE4CEE8-922B-4CBB-9437-25DE586EDDF5}"/>
    <cellStyle name="Comma 53 2 5 2" xfId="9218" xr:uid="{6901B0F8-35F2-4AA0-8DE2-45217AAA792E}"/>
    <cellStyle name="Comma 53 2 5 2 2" xfId="16054" xr:uid="{252E217A-A87D-4CDD-A1A2-8C5C888024F9}"/>
    <cellStyle name="Comma 53 2 5 3" xfId="12697" xr:uid="{10EBC37B-A062-4F1F-8FF4-F3091D92FBEE}"/>
    <cellStyle name="Comma 53 2 6" xfId="6757" xr:uid="{BA96DB2D-97EB-4FBE-9AFE-5DE098923308}"/>
    <cellStyle name="Comma 53 2 6 2" xfId="10648" xr:uid="{A29E8C62-BA88-4FF5-8D85-5507C760AED9}"/>
    <cellStyle name="Comma 53 2 6 2 2" xfId="17484" xr:uid="{28436732-B320-491D-9512-7AF0F761B21D}"/>
    <cellStyle name="Comma 53 2 6 3" xfId="14127" xr:uid="{FB2DBE97-FEF4-4128-AE5E-0FCBE721F301}"/>
    <cellStyle name="Comma 53 2 7" xfId="7129" xr:uid="{D1AF1A28-44DB-4992-AC97-92298C0E5436}"/>
    <cellStyle name="Comma 53 2 7 2" xfId="11020" xr:uid="{7238D027-50D8-4910-A81D-60D80105C72A}"/>
    <cellStyle name="Comma 53 2 7 2 2" xfId="17856" xr:uid="{76EE2C61-ED7B-4543-AB93-C77F5A8711AE}"/>
    <cellStyle name="Comma 53 2 7 3" xfId="14499" xr:uid="{79857602-E6E4-49EB-9333-826075DDCA69}"/>
    <cellStyle name="Comma 53 2 8" xfId="8107" xr:uid="{592505D3-344E-4FA0-A00A-7B8E45F55122}"/>
    <cellStyle name="Comma 53 2 8 2" xfId="14946" xr:uid="{2E6BFFD3-2B51-4B2B-96E8-271CD67C3AC9}"/>
    <cellStyle name="Comma 53 2 9" xfId="11588" xr:uid="{C96CDF08-29E4-4C4F-93F0-F7748FEEF27D}"/>
    <cellStyle name="Comma 53 3" xfId="1964" xr:uid="{917C937F-D951-4A96-965E-7948971852E1}"/>
    <cellStyle name="Comma 53 3 2" xfId="4041" xr:uid="{EE09B5AC-EE36-4320-887B-D1808C7F7754}"/>
    <cellStyle name="Comma 53 3 2 2" xfId="5628" xr:uid="{3DF82C0D-59EB-4C6F-95A3-8FA30E03DB82}"/>
    <cellStyle name="Comma 53 3 2 2 2" xfId="9684" xr:uid="{1476B836-90FB-4A32-8B78-9FF15BD33805}"/>
    <cellStyle name="Comma 53 3 2 2 2 2" xfId="16520" xr:uid="{632F73B3-81F7-41C1-B7AB-58DC4DA49CD6}"/>
    <cellStyle name="Comma 53 3 2 2 3" xfId="13163" xr:uid="{73F8F169-877C-45F0-9977-38398A969297}"/>
    <cellStyle name="Comma 53 3 2 3" xfId="5629" xr:uid="{F5158721-5A1F-4CFB-AB02-F34D70067B57}"/>
    <cellStyle name="Comma 53 3 2 3 2" xfId="9685" xr:uid="{A6BD685C-A125-4CB4-B580-1274D13EDEA4}"/>
    <cellStyle name="Comma 53 3 2 3 2 2" xfId="16521" xr:uid="{4DD45DA8-2EEA-48DE-B98A-DE36E09E388E}"/>
    <cellStyle name="Comma 53 3 2 3 3" xfId="13164" xr:uid="{DC4BAF87-C72F-48D3-9F21-04D2D9560990}"/>
    <cellStyle name="Comma 53 3 2 4" xfId="8543" xr:uid="{6A5DB3A5-DBC1-46C7-A55E-B61A18336289}"/>
    <cellStyle name="Comma 53 3 2 4 2" xfId="15379" xr:uid="{01E65997-D989-4CA4-B0EC-A6DD242EFE16}"/>
    <cellStyle name="Comma 53 3 2 5" xfId="12022" xr:uid="{B7B9EBC6-7876-4D0B-80DD-4F6AF4BA2158}"/>
    <cellStyle name="Comma 53 3 3" xfId="4042" xr:uid="{91C06E6A-0F81-451F-8213-88EC6917192D}"/>
    <cellStyle name="Comma 53 3 3 2" xfId="5630" xr:uid="{D26DDF59-40B4-4698-BFA6-EDF94302CD54}"/>
    <cellStyle name="Comma 53 3 3 2 2" xfId="9686" xr:uid="{11030EDD-5C39-45F3-89FC-3940990F3301}"/>
    <cellStyle name="Comma 53 3 3 2 2 2" xfId="16522" xr:uid="{4A670FEF-EB7B-4954-90A9-8651C10CE062}"/>
    <cellStyle name="Comma 53 3 3 2 3" xfId="13165" xr:uid="{9319FAF2-2440-4A68-A39C-7102DB7EC41E}"/>
    <cellStyle name="Comma 53 3 3 3" xfId="8544" xr:uid="{82E4ABB2-633D-4CC3-824D-1D3A500885FB}"/>
    <cellStyle name="Comma 53 3 3 3 2" xfId="15380" xr:uid="{0AB724C1-565F-4306-AA3C-0790369AC622}"/>
    <cellStyle name="Comma 53 3 3 4" xfId="12023" xr:uid="{59EBFB32-CD8C-403B-805A-FB9639034D96}"/>
    <cellStyle name="Comma 53 3 4" xfId="5061" xr:uid="{F954D08A-F3B1-4FCC-9AF0-F65FE505132E}"/>
    <cellStyle name="Comma 53 3 4 2" xfId="9220" xr:uid="{066487F1-4E81-4F7C-807D-6E275ED83DF8}"/>
    <cellStyle name="Comma 53 3 4 2 2" xfId="16056" xr:uid="{CE8E2886-454E-4B10-AFFE-91D67EED6646}"/>
    <cellStyle name="Comma 53 3 4 3" xfId="12699" xr:uid="{33A09334-D0C5-4CA0-B4A8-BA3E04C57940}"/>
    <cellStyle name="Comma 53 3 5" xfId="6759" xr:uid="{8A9C5301-15CE-4418-A42A-F3D4586340E8}"/>
    <cellStyle name="Comma 53 3 5 2" xfId="10650" xr:uid="{26818346-C704-4126-A481-753DF665A2D0}"/>
    <cellStyle name="Comma 53 3 5 2 2" xfId="17486" xr:uid="{0F82530C-B1B9-48F0-A070-81E46CD1FBEB}"/>
    <cellStyle name="Comma 53 3 5 3" xfId="14129" xr:uid="{0537C03B-9ED2-4C66-82B8-FBED9303EC5B}"/>
    <cellStyle name="Comma 53 3 6" xfId="7131" xr:uid="{3A2C43A5-132A-4B27-BBE2-1A7ED12BE3C2}"/>
    <cellStyle name="Comma 53 3 6 2" xfId="11022" xr:uid="{A1DE1CD5-8D6D-4D64-B0E2-490FF107F6A7}"/>
    <cellStyle name="Comma 53 3 6 2 2" xfId="17858" xr:uid="{F193B224-859B-47D1-9E2B-12C3CA1E0334}"/>
    <cellStyle name="Comma 53 3 6 3" xfId="14501" xr:uid="{32FDC8AD-195F-4511-878B-D34B88F34746}"/>
    <cellStyle name="Comma 53 3 7" xfId="8109" xr:uid="{5BE2D221-963A-4176-AAD5-48B45575A1AF}"/>
    <cellStyle name="Comma 53 3 7 2" xfId="14948" xr:uid="{72444E70-EDB7-4F1D-95E8-DCC98F2E99F8}"/>
    <cellStyle name="Comma 53 3 8" xfId="11590" xr:uid="{41DBD117-C871-4B73-818A-842FFC7BC857}"/>
    <cellStyle name="Comma 53 4" xfId="1965" xr:uid="{A570854F-6F2D-4A27-97F5-36C09C916A31}"/>
    <cellStyle name="Comma 53 4 2" xfId="4043" xr:uid="{3D855848-E7CF-4D0F-B4A1-701FBC7D4E86}"/>
    <cellStyle name="Comma 53 4 2 2" xfId="5631" xr:uid="{30B03603-E590-47A2-8F15-4CAFD840F650}"/>
    <cellStyle name="Comma 53 4 2 2 2" xfId="9687" xr:uid="{40DB32E7-2C42-435F-A0EE-4BCCC13A1CE4}"/>
    <cellStyle name="Comma 53 4 2 2 2 2" xfId="16523" xr:uid="{B1B49115-AE6C-4E64-B278-0E3FD2BA57D3}"/>
    <cellStyle name="Comma 53 4 2 2 3" xfId="13166" xr:uid="{8F7CF5FF-B38B-4790-84DE-17C70E7B994C}"/>
    <cellStyle name="Comma 53 4 2 3" xfId="5632" xr:uid="{043F68B9-E7B1-4DDE-8832-2921A47B845E}"/>
    <cellStyle name="Comma 53 4 2 3 2" xfId="9688" xr:uid="{FCCF806E-B49B-4A11-99EB-349B53D74453}"/>
    <cellStyle name="Comma 53 4 2 3 2 2" xfId="16524" xr:uid="{EBC2ACC6-FE33-4610-B919-B2695EB6537D}"/>
    <cellStyle name="Comma 53 4 2 3 3" xfId="13167" xr:uid="{E4CA8147-A7C5-42FA-896F-FA3C0AD124C1}"/>
    <cellStyle name="Comma 53 4 2 4" xfId="8545" xr:uid="{7AE11B2C-D655-4C88-85E3-E684EFF380D5}"/>
    <cellStyle name="Comma 53 4 2 4 2" xfId="15381" xr:uid="{3A6FF453-EC37-414D-B6F8-63750AAEF153}"/>
    <cellStyle name="Comma 53 4 2 5" xfId="12024" xr:uid="{25B9693E-857D-4BF7-89EA-3E66D35E6FF3}"/>
    <cellStyle name="Comma 53 4 3" xfId="4044" xr:uid="{B45F502B-B7DC-4126-860A-D6871889D18C}"/>
    <cellStyle name="Comma 53 4 3 2" xfId="5633" xr:uid="{19903D2F-0F4F-4877-A52F-D083576E270D}"/>
    <cellStyle name="Comma 53 4 3 2 2" xfId="9689" xr:uid="{6F051AFA-F106-4E98-80C3-916DA58C0B87}"/>
    <cellStyle name="Comma 53 4 3 2 2 2" xfId="16525" xr:uid="{28344938-6A87-47ED-A89E-B6654A7B6DE1}"/>
    <cellStyle name="Comma 53 4 3 2 3" xfId="13168" xr:uid="{54EA3A36-151B-4CF9-B588-E20E88F5A507}"/>
    <cellStyle name="Comma 53 4 3 3" xfId="8546" xr:uid="{2C9EFCAE-EB2C-487C-9E6D-B8A1E4C75B7F}"/>
    <cellStyle name="Comma 53 4 3 3 2" xfId="15382" xr:uid="{8F049587-9C28-4C4E-8AA0-DF86C2BDDD92}"/>
    <cellStyle name="Comma 53 4 3 4" xfId="12025" xr:uid="{5F98C08D-6496-42C5-9D7D-478DBB75FD75}"/>
    <cellStyle name="Comma 53 4 4" xfId="5062" xr:uid="{06D737ED-AF29-4AFF-B985-2C91AA89AB49}"/>
    <cellStyle name="Comma 53 4 4 2" xfId="9221" xr:uid="{DD37EA20-AE2F-49E0-8B6E-5FAB832836FC}"/>
    <cellStyle name="Comma 53 4 4 2 2" xfId="16057" xr:uid="{FD22914D-1B4A-44D4-A860-D6AFE630AF2C}"/>
    <cellStyle name="Comma 53 4 4 3" xfId="12700" xr:uid="{EF9B551B-162F-4D38-93EA-42134F954769}"/>
    <cellStyle name="Comma 53 4 5" xfId="6760" xr:uid="{250AAB3F-A5C3-4387-A352-D0E935A1FC06}"/>
    <cellStyle name="Comma 53 4 5 2" xfId="10651" xr:uid="{5D4CB9D7-6419-41E9-A92D-98B4A9032C1A}"/>
    <cellStyle name="Comma 53 4 5 2 2" xfId="17487" xr:uid="{64948AC6-E74C-4295-B2BA-F4A4EA56C4B1}"/>
    <cellStyle name="Comma 53 4 5 3" xfId="14130" xr:uid="{8E49B936-C0C2-4F9F-91F7-71B1A7179990}"/>
    <cellStyle name="Comma 53 4 6" xfId="7132" xr:uid="{5CFDA977-3020-4D31-A085-4C7D78222373}"/>
    <cellStyle name="Comma 53 4 6 2" xfId="11023" xr:uid="{834D30E6-35B1-4143-8901-6B3A7C137793}"/>
    <cellStyle name="Comma 53 4 6 2 2" xfId="17859" xr:uid="{85AB64EF-3CAE-4237-8D50-6660113641D6}"/>
    <cellStyle name="Comma 53 4 6 3" xfId="14502" xr:uid="{87910B87-854B-474C-BDDB-D239C1FF0212}"/>
    <cellStyle name="Comma 53 4 7" xfId="8110" xr:uid="{99B5031E-F602-412B-9DD1-765C4C2CB203}"/>
    <cellStyle name="Comma 53 4 7 2" xfId="14949" xr:uid="{4C3D6140-7942-4C65-AB65-CD24D1F05B32}"/>
    <cellStyle name="Comma 53 4 8" xfId="11591" xr:uid="{3B04CE91-6450-427D-BA96-7268EB57F505}"/>
    <cellStyle name="Comma 53 5" xfId="4045" xr:uid="{3DF4CEB8-96D4-4D86-9A81-CD5B6A291302}"/>
    <cellStyle name="Comma 53 5 2" xfId="5634" xr:uid="{71D46308-2DA5-4803-807C-E932E27FB7B3}"/>
    <cellStyle name="Comma 53 5 2 2" xfId="9690" xr:uid="{B9B6574A-63B5-40C7-B924-94ADA077FFE6}"/>
    <cellStyle name="Comma 53 5 2 2 2" xfId="16526" xr:uid="{9FAB404D-31EE-4C31-95EE-8C941F7B25B5}"/>
    <cellStyle name="Comma 53 5 2 3" xfId="13169" xr:uid="{0CDAFFF9-17F7-40D0-B10F-ECF1953E921C}"/>
    <cellStyle name="Comma 53 5 3" xfId="5635" xr:uid="{8384CE3C-808B-460A-A395-00CD6D3C783D}"/>
    <cellStyle name="Comma 53 5 3 2" xfId="9691" xr:uid="{E2D641BD-AB72-42D6-BDCB-BD572CAFB38E}"/>
    <cellStyle name="Comma 53 5 3 2 2" xfId="16527" xr:uid="{65D3C47D-0F96-4F30-85F5-D3A6E3D6C136}"/>
    <cellStyle name="Comma 53 5 3 3" xfId="13170" xr:uid="{711FDD59-D163-4A05-B8E0-E2BF56CD34FC}"/>
    <cellStyle name="Comma 53 5 4" xfId="8547" xr:uid="{42A83C71-788A-46A7-8218-C330334F5F17}"/>
    <cellStyle name="Comma 53 5 4 2" xfId="15383" xr:uid="{F5888A32-A90C-45B6-9B05-8B734916B4F3}"/>
    <cellStyle name="Comma 53 5 5" xfId="12026" xr:uid="{2F123FAC-1511-4FBE-B166-FA1541DBF064}"/>
    <cellStyle name="Comma 53 6" xfId="4046" xr:uid="{062E5830-08B7-408B-9970-1516F07C753C}"/>
    <cellStyle name="Comma 53 6 2" xfId="5636" xr:uid="{6353AD13-05B3-4070-9898-A48791EED793}"/>
    <cellStyle name="Comma 53 6 2 2" xfId="9692" xr:uid="{62C40CA5-3718-47E2-81DA-9750C9B1E48A}"/>
    <cellStyle name="Comma 53 6 2 2 2" xfId="16528" xr:uid="{C3EDC742-367C-4689-AC3D-8172F4FE9964}"/>
    <cellStyle name="Comma 53 6 2 3" xfId="13171" xr:uid="{AE49F265-C280-4CB0-835F-39D8CB14268F}"/>
    <cellStyle name="Comma 53 6 3" xfId="8548" xr:uid="{DCE3CE2F-29D2-4EB4-AF71-E8E168B8D377}"/>
    <cellStyle name="Comma 53 6 3 2" xfId="15384" xr:uid="{96CF1437-0BEA-4DC3-A656-9BDC200D6472}"/>
    <cellStyle name="Comma 53 6 4" xfId="12027" xr:uid="{2FFD4334-4203-4EC3-9781-5AB84D4D040E}"/>
    <cellStyle name="Comma 53 7" xfId="5058" xr:uid="{32DA975F-2B2E-459D-9923-616DDA5812F5}"/>
    <cellStyle name="Comma 53 7 2" xfId="9217" xr:uid="{2EE05B55-182C-4432-B4E4-C7EE9A7B36D6}"/>
    <cellStyle name="Comma 53 7 2 2" xfId="16053" xr:uid="{B30E688A-6E07-41A1-A7F3-9579FF927D90}"/>
    <cellStyle name="Comma 53 7 3" xfId="12696" xr:uid="{217176B6-A6D8-4267-9ACB-9FDC27845212}"/>
    <cellStyle name="Comma 53 8" xfId="6756" xr:uid="{C9244F69-99DB-4E37-9B92-6C13C5499E97}"/>
    <cellStyle name="Comma 53 8 2" xfId="10647" xr:uid="{69C9E920-34FE-4A97-9850-21FC8BAE92D4}"/>
    <cellStyle name="Comma 53 8 2 2" xfId="17483" xr:uid="{AD6AF66B-EA4A-413A-AB2D-6E795A72BE52}"/>
    <cellStyle name="Comma 53 8 3" xfId="14126" xr:uid="{4CBA96D4-DB9A-4096-B7DA-F732FCF80E46}"/>
    <cellStyle name="Comma 53 8 4" xfId="18243" xr:uid="{44C0BA7D-C4C0-49F9-9041-7AC8A760197E}"/>
    <cellStyle name="Comma 53 9" xfId="7128" xr:uid="{CC2468E3-8DA4-4D5A-A5D0-FA8E863229AC}"/>
    <cellStyle name="Comma 53 9 2" xfId="11019" xr:uid="{831F0495-D237-4EDC-B67C-7E8598B684B8}"/>
    <cellStyle name="Comma 53 9 2 2" xfId="17855" xr:uid="{324AE768-36A4-49FC-9273-C94474CEC8A2}"/>
    <cellStyle name="Comma 53 9 3" xfId="14498" xr:uid="{3F86517C-4A28-420E-949A-CB302C675E5E}"/>
    <cellStyle name="Comma 54" xfId="1966" xr:uid="{D31D1504-0C09-4539-86A0-49046526715A}"/>
    <cellStyle name="Comma 54 10" xfId="7647" xr:uid="{DCCD6967-C44F-47F2-80FF-015BC76E1DE5}"/>
    <cellStyle name="Comma 54 11" xfId="8111" xr:uid="{EAFA346B-D19C-4451-9863-E1DFA88B4CEB}"/>
    <cellStyle name="Comma 54 11 2" xfId="14950" xr:uid="{A6402D50-DF0E-4A28-9108-6AF0DA5E40FA}"/>
    <cellStyle name="Comma 54 12" xfId="11592" xr:uid="{97120CF4-B46D-40A8-BEBF-23FCA0E87E48}"/>
    <cellStyle name="Comma 54 2" xfId="1967" xr:uid="{D937F84F-B378-420D-BE58-1183B0DD63BD}"/>
    <cellStyle name="Comma 54 2 2" xfId="1968" xr:uid="{71D38909-2B2F-451F-9C74-9A5AD37D657E}"/>
    <cellStyle name="Comma 54 2 2 2" xfId="4047" xr:uid="{C4277725-1EB2-4BBD-94B0-4226FB00DA94}"/>
    <cellStyle name="Comma 54 2 2 2 2" xfId="5637" xr:uid="{A41AC9C1-5FC7-419F-A56E-DAAAD6197BA5}"/>
    <cellStyle name="Comma 54 2 2 2 2 2" xfId="9693" xr:uid="{70901313-D7BE-4688-8FB4-5C7090DE206C}"/>
    <cellStyle name="Comma 54 2 2 2 2 2 2" xfId="16529" xr:uid="{A4365699-2BEC-44C1-945D-E7F230C7F9FA}"/>
    <cellStyle name="Comma 54 2 2 2 2 3" xfId="13172" xr:uid="{E0CCD43C-90E9-4684-A0C4-5844C20CBC82}"/>
    <cellStyle name="Comma 54 2 2 2 3" xfId="5638" xr:uid="{0F2A0343-C5E2-4DA4-A367-EAEBFC2FC2C3}"/>
    <cellStyle name="Comma 54 2 2 2 3 2" xfId="9694" xr:uid="{4DF648F8-6F99-4D73-AEAF-A992A675D6BD}"/>
    <cellStyle name="Comma 54 2 2 2 3 2 2" xfId="16530" xr:uid="{663D54CC-BEE0-47AF-894F-C42CDBB13C5C}"/>
    <cellStyle name="Comma 54 2 2 2 3 3" xfId="13173" xr:uid="{D3A6FFBA-9A5B-438A-987F-76D739BBC4BE}"/>
    <cellStyle name="Comma 54 2 2 2 4" xfId="8549" xr:uid="{36C72953-FB5F-47B4-9110-E00943E6FFF2}"/>
    <cellStyle name="Comma 54 2 2 2 4 2" xfId="15385" xr:uid="{338F8631-082B-400E-9C69-896DD4238C8A}"/>
    <cellStyle name="Comma 54 2 2 2 5" xfId="12028" xr:uid="{E7C57715-AABD-4FC1-B891-E8AE19068BE9}"/>
    <cellStyle name="Comma 54 2 2 3" xfId="4048" xr:uid="{D6EF4530-FDB3-48F5-A1B1-EFB86FA9DE53}"/>
    <cellStyle name="Comma 54 2 2 3 2" xfId="5639" xr:uid="{86C0E76E-87F9-4016-8D0C-2D01A17718FB}"/>
    <cellStyle name="Comma 54 2 2 3 2 2" xfId="9695" xr:uid="{D5FF9BAF-7405-4D67-8246-A508020C8DA5}"/>
    <cellStyle name="Comma 54 2 2 3 2 2 2" xfId="16531" xr:uid="{9B36C37D-9146-4F15-9A37-903B126C1FA7}"/>
    <cellStyle name="Comma 54 2 2 3 2 3" xfId="13174" xr:uid="{EB4CF1A5-D1E8-49F6-98EF-4C3C205491D4}"/>
    <cellStyle name="Comma 54 2 2 3 3" xfId="8550" xr:uid="{CB766CBD-5E4D-4C07-9BA1-253DCD103CC6}"/>
    <cellStyle name="Comma 54 2 2 3 3 2" xfId="15386" xr:uid="{9A127DE4-463E-4F50-91E3-7B2D363E49B3}"/>
    <cellStyle name="Comma 54 2 2 3 4" xfId="12029" xr:uid="{C089DE78-7FE4-4E56-B213-FA22D94BA838}"/>
    <cellStyle name="Comma 54 2 2 4" xfId="5065" xr:uid="{B4262425-C9DF-4869-9D4E-0A3FA470331C}"/>
    <cellStyle name="Comma 54 2 2 4 2" xfId="9224" xr:uid="{6995AFA9-E169-4CBD-BB87-0B621AF0349C}"/>
    <cellStyle name="Comma 54 2 2 4 2 2" xfId="16060" xr:uid="{E26C0800-7059-4680-8913-A2BB687740E8}"/>
    <cellStyle name="Comma 54 2 2 4 3" xfId="12703" xr:uid="{EFD527B0-A18C-4BA4-B5B0-18D3B7B9916B}"/>
    <cellStyle name="Comma 54 2 2 5" xfId="6763" xr:uid="{70AD0D9B-6187-4D88-95FF-BE2AB3671A88}"/>
    <cellStyle name="Comma 54 2 2 5 2" xfId="10654" xr:uid="{29069AFE-3915-471B-B450-DC07D66BADC8}"/>
    <cellStyle name="Comma 54 2 2 5 2 2" xfId="17490" xr:uid="{E1031EF8-6E91-4859-A1F6-725C2F37AD44}"/>
    <cellStyle name="Comma 54 2 2 5 3" xfId="14133" xr:uid="{CB8BEC76-3406-41AD-A1EC-3B9575CC7F21}"/>
    <cellStyle name="Comma 54 2 2 6" xfId="7135" xr:uid="{CC5062AA-2F9B-4C48-8F54-F6D5D266043B}"/>
    <cellStyle name="Comma 54 2 2 6 2" xfId="11026" xr:uid="{45DF09E2-3BA3-4AD7-A6D8-C03566D9302C}"/>
    <cellStyle name="Comma 54 2 2 6 2 2" xfId="17862" xr:uid="{5D100B6D-1BD7-4ACE-87BE-FFA708F7C71F}"/>
    <cellStyle name="Comma 54 2 2 6 3" xfId="14505" xr:uid="{7FB180B6-5BB3-4852-8504-566E6EABD974}"/>
    <cellStyle name="Comma 54 2 2 7" xfId="8113" xr:uid="{5E48E45D-759B-4838-AFFE-688A6A6981DF}"/>
    <cellStyle name="Comma 54 2 2 7 2" xfId="14952" xr:uid="{099C5372-5218-475A-9E9A-F99E2D22C135}"/>
    <cellStyle name="Comma 54 2 2 8" xfId="11594" xr:uid="{5A6CDB96-DA2D-421B-8B87-1305136DEA18}"/>
    <cellStyle name="Comma 54 2 3" xfId="4049" xr:uid="{B0703692-C97D-44B6-8FE3-251AD9981F8D}"/>
    <cellStyle name="Comma 54 2 3 2" xfId="5640" xr:uid="{2EE255FC-5D7A-4E51-9E0C-9625CEB7BEA1}"/>
    <cellStyle name="Comma 54 2 3 2 2" xfId="9696" xr:uid="{A66B9574-CFD0-480C-B7D8-BB05BB2C7034}"/>
    <cellStyle name="Comma 54 2 3 2 2 2" xfId="16532" xr:uid="{173742A0-55DC-4AB8-89F8-8B2DA1BF595D}"/>
    <cellStyle name="Comma 54 2 3 2 3" xfId="13175" xr:uid="{0A8E0751-F4DE-453F-AB54-1169EA989989}"/>
    <cellStyle name="Comma 54 2 3 3" xfId="5641" xr:uid="{F078A437-2BA5-4433-BC41-B6800D761DE8}"/>
    <cellStyle name="Comma 54 2 3 3 2" xfId="9697" xr:uid="{8688B249-BE5E-47C2-932F-AB8A00E96BF3}"/>
    <cellStyle name="Comma 54 2 3 3 2 2" xfId="16533" xr:uid="{35DCAF30-1744-45E5-9978-C20486029B24}"/>
    <cellStyle name="Comma 54 2 3 3 3" xfId="13176" xr:uid="{B404855E-DA20-45B8-A4E5-F68C001305FA}"/>
    <cellStyle name="Comma 54 2 3 4" xfId="8551" xr:uid="{5B245C73-FB39-4103-AADE-ED5DC22D0E66}"/>
    <cellStyle name="Comma 54 2 3 4 2" xfId="15387" xr:uid="{5F8EF733-622E-42DC-9CF7-7A5D8FEB5BBA}"/>
    <cellStyle name="Comma 54 2 3 5" xfId="12030" xr:uid="{E03A552C-6790-4808-AE41-375799C37F47}"/>
    <cellStyle name="Comma 54 2 4" xfId="4050" xr:uid="{837B17B1-4636-4AF3-9F08-D50200532113}"/>
    <cellStyle name="Comma 54 2 4 2" xfId="5642" xr:uid="{500F1D03-F730-4819-9CFB-73C6EFC1A140}"/>
    <cellStyle name="Comma 54 2 4 2 2" xfId="9698" xr:uid="{51D5698A-C7F1-4E79-A237-DAAD10CF2E64}"/>
    <cellStyle name="Comma 54 2 4 2 2 2" xfId="16534" xr:uid="{879CB207-6252-47D2-A768-E16306F61C13}"/>
    <cellStyle name="Comma 54 2 4 2 3" xfId="13177" xr:uid="{1B835E9A-0185-49D3-B955-9AE76B86DBE9}"/>
    <cellStyle name="Comma 54 2 4 3" xfId="8552" xr:uid="{B6F9310C-5CAD-4F31-BE9A-953693BAAF21}"/>
    <cellStyle name="Comma 54 2 4 3 2" xfId="15388" xr:uid="{21063E2C-A1BB-468B-8DB4-DA0710C2C622}"/>
    <cellStyle name="Comma 54 2 4 4" xfId="12031" xr:uid="{C2CB1D96-D1ED-4667-A199-5635EC445D32}"/>
    <cellStyle name="Comma 54 2 5" xfId="5064" xr:uid="{0393EBC0-2357-4C73-A36E-D964003A75F7}"/>
    <cellStyle name="Comma 54 2 5 2" xfId="9223" xr:uid="{886202AF-63EE-4BE8-AA40-F4D2268521C6}"/>
    <cellStyle name="Comma 54 2 5 2 2" xfId="16059" xr:uid="{04FDBE5B-89A1-4363-ADB3-218DBFBBF3DF}"/>
    <cellStyle name="Comma 54 2 5 3" xfId="12702" xr:uid="{A7581FA0-2B23-43C6-B067-A17DAF63805A}"/>
    <cellStyle name="Comma 54 2 6" xfId="6762" xr:uid="{A44F5D89-853B-416C-B330-5F1EB8EA31CE}"/>
    <cellStyle name="Comma 54 2 6 2" xfId="10653" xr:uid="{13984BAD-D6CF-4A80-AAA3-7187E7114B92}"/>
    <cellStyle name="Comma 54 2 6 2 2" xfId="17489" xr:uid="{192765C7-0460-424B-9E88-138F9DE94C5F}"/>
    <cellStyle name="Comma 54 2 6 3" xfId="14132" xr:uid="{AC7242DF-B3B9-4636-9646-ACA1DE5727E7}"/>
    <cellStyle name="Comma 54 2 7" xfId="7134" xr:uid="{43F33BCE-BD6F-4F81-8F78-C545DD749C86}"/>
    <cellStyle name="Comma 54 2 7 2" xfId="11025" xr:uid="{84AADE37-00A6-45E2-A6E7-DAE507F233DE}"/>
    <cellStyle name="Comma 54 2 7 2 2" xfId="17861" xr:uid="{B5B0095B-3C79-4F64-ADDD-09C57C25E3BA}"/>
    <cellStyle name="Comma 54 2 7 3" xfId="14504" xr:uid="{1F187F2C-598C-4159-AD4A-CD8BDF34C68B}"/>
    <cellStyle name="Comma 54 2 8" xfId="8112" xr:uid="{61B7A99D-1090-4229-8E76-BBD9E259A4EF}"/>
    <cellStyle name="Comma 54 2 8 2" xfId="14951" xr:uid="{F74E061D-6519-4F2F-BF6F-6428980B84B2}"/>
    <cellStyle name="Comma 54 2 9" xfId="11593" xr:uid="{28D61C58-9E26-4B1F-A15A-47F52EC32FCC}"/>
    <cellStyle name="Comma 54 3" xfId="1969" xr:uid="{2EFAA365-B8A4-4491-92CE-5979B0C9D17D}"/>
    <cellStyle name="Comma 54 3 2" xfId="4051" xr:uid="{A02D3B2F-44E9-49B9-98CB-55905D56C21D}"/>
    <cellStyle name="Comma 54 3 2 2" xfId="5643" xr:uid="{D245A958-10F0-424C-8BC7-D77BC641A762}"/>
    <cellStyle name="Comma 54 3 2 2 2" xfId="9699" xr:uid="{EAAB05E4-4D68-4503-BC5E-ABB0056368E5}"/>
    <cellStyle name="Comma 54 3 2 2 2 2" xfId="16535" xr:uid="{B226A7A7-3035-4A1C-BFB2-8F42A9E69497}"/>
    <cellStyle name="Comma 54 3 2 2 3" xfId="13178" xr:uid="{9011E0DA-9E7B-4D0D-AC0D-8F441DE299AE}"/>
    <cellStyle name="Comma 54 3 2 3" xfId="5644" xr:uid="{A3AC3798-AB06-4568-8E51-92498FF0F071}"/>
    <cellStyle name="Comma 54 3 2 3 2" xfId="9700" xr:uid="{029A8302-1121-49F1-903D-2EA00BAFBF3D}"/>
    <cellStyle name="Comma 54 3 2 3 2 2" xfId="16536" xr:uid="{A280081B-B6EE-4C89-A35D-3E9A23F55A41}"/>
    <cellStyle name="Comma 54 3 2 3 3" xfId="13179" xr:uid="{3616AB4C-2130-43A5-B363-52507ED7F155}"/>
    <cellStyle name="Comma 54 3 2 4" xfId="8553" xr:uid="{9AD07ACF-5929-44B3-98D2-73CCF98EE5E2}"/>
    <cellStyle name="Comma 54 3 2 4 2" xfId="15389" xr:uid="{F9241029-FD28-4073-8C19-55A47BC97796}"/>
    <cellStyle name="Comma 54 3 2 5" xfId="12032" xr:uid="{E491684A-03AE-4636-8FE0-10713A6FF85C}"/>
    <cellStyle name="Comma 54 3 3" xfId="4052" xr:uid="{8803F2D4-5106-4AA6-BF1C-B46A3FF2068F}"/>
    <cellStyle name="Comma 54 3 3 2" xfId="5645" xr:uid="{0FD2D82E-BAA1-4FFB-930E-DC34802A8A81}"/>
    <cellStyle name="Comma 54 3 3 2 2" xfId="9701" xr:uid="{829DFF2A-E281-4071-B3D6-A246AED7C5C4}"/>
    <cellStyle name="Comma 54 3 3 2 2 2" xfId="16537" xr:uid="{29C91CDE-CC4A-48CB-8F56-F591EA0B8497}"/>
    <cellStyle name="Comma 54 3 3 2 3" xfId="13180" xr:uid="{E479E408-D2FB-4619-89D6-01AD1C3592F4}"/>
    <cellStyle name="Comma 54 3 3 3" xfId="8554" xr:uid="{301B195D-A602-4A22-953E-BAE3A64FF1A8}"/>
    <cellStyle name="Comma 54 3 3 3 2" xfId="15390" xr:uid="{E0E5DBB7-6DBE-49B3-95AA-8C99A9F2C1C0}"/>
    <cellStyle name="Comma 54 3 3 4" xfId="12033" xr:uid="{EA5EE2FB-C77E-48EA-9060-4A2E752FCCE8}"/>
    <cellStyle name="Comma 54 3 4" xfId="5066" xr:uid="{8BB77C77-4DB4-4F1A-B038-63BB49DCB26D}"/>
    <cellStyle name="Comma 54 3 4 2" xfId="9225" xr:uid="{571C8994-733F-46B0-9A10-7EC2E9E7B97E}"/>
    <cellStyle name="Comma 54 3 4 2 2" xfId="16061" xr:uid="{E442CE83-4BEB-4C24-B5FD-AFC31CD3FB15}"/>
    <cellStyle name="Comma 54 3 4 3" xfId="12704" xr:uid="{4A1D4E05-29E5-4E6B-9DD7-EE4187667CED}"/>
    <cellStyle name="Comma 54 3 5" xfId="6764" xr:uid="{6FC770CA-7902-4B91-B31B-5E0EA3CEEA81}"/>
    <cellStyle name="Comma 54 3 5 2" xfId="10655" xr:uid="{9A08B101-209D-4CA9-8F9B-C4CFB35206FE}"/>
    <cellStyle name="Comma 54 3 5 2 2" xfId="17491" xr:uid="{908D2CF0-117D-4989-9844-1DC4E302CAE0}"/>
    <cellStyle name="Comma 54 3 5 3" xfId="14134" xr:uid="{50E63D71-B330-428A-8657-814626C2B3B0}"/>
    <cellStyle name="Comma 54 3 6" xfId="7136" xr:uid="{899D57E9-9BD5-4574-A6C0-D6BF42457683}"/>
    <cellStyle name="Comma 54 3 6 2" xfId="11027" xr:uid="{C8E161A3-6D9E-4C30-9C0D-4F0E8F157131}"/>
    <cellStyle name="Comma 54 3 6 2 2" xfId="17863" xr:uid="{A4BD65E0-1891-4DF3-BBE2-EA0C8D47578C}"/>
    <cellStyle name="Comma 54 3 6 3" xfId="14506" xr:uid="{D60BF49F-46DF-4E43-86DB-B700E111C249}"/>
    <cellStyle name="Comma 54 3 7" xfId="8114" xr:uid="{450EDFED-8585-4DFE-B268-367766EF3EF7}"/>
    <cellStyle name="Comma 54 3 7 2" xfId="14953" xr:uid="{E6E25AEE-0230-42BA-BA43-62E26993EB9C}"/>
    <cellStyle name="Comma 54 3 8" xfId="11595" xr:uid="{3AD91D43-ED1E-45BC-8C2F-B3086D4F8C8E}"/>
    <cellStyle name="Comma 54 4" xfId="1970" xr:uid="{B9795CE9-12A2-4F9B-887C-0DE632256DDD}"/>
    <cellStyle name="Comma 54 4 2" xfId="4053" xr:uid="{28946386-7857-43FC-81F4-BA707FD1AA51}"/>
    <cellStyle name="Comma 54 4 2 2" xfId="5646" xr:uid="{1773D5E5-CFED-4D16-9165-BABCE5B9E5B1}"/>
    <cellStyle name="Comma 54 4 2 2 2" xfId="9702" xr:uid="{50FF0994-3348-4284-B0B8-EA90807D591B}"/>
    <cellStyle name="Comma 54 4 2 2 2 2" xfId="16538" xr:uid="{17722F18-0D94-4276-A69C-299E4AEB796D}"/>
    <cellStyle name="Comma 54 4 2 2 3" xfId="13181" xr:uid="{8DA34C3F-D45B-42F3-9BD9-28478E02DEEA}"/>
    <cellStyle name="Comma 54 4 2 3" xfId="5647" xr:uid="{83E535C3-BB57-479F-8D4F-B51F115B811D}"/>
    <cellStyle name="Comma 54 4 2 3 2" xfId="9703" xr:uid="{219AAF0E-4435-43EB-A698-1CC340832E2D}"/>
    <cellStyle name="Comma 54 4 2 3 2 2" xfId="16539" xr:uid="{132F3BA8-C032-4B64-8E7B-A0334C25A57C}"/>
    <cellStyle name="Comma 54 4 2 3 3" xfId="13182" xr:uid="{304E3150-5043-4510-BEF3-5EC1DD18E0A1}"/>
    <cellStyle name="Comma 54 4 2 4" xfId="8555" xr:uid="{772751F4-0AFD-4710-B762-31DD9F6C403C}"/>
    <cellStyle name="Comma 54 4 2 4 2" xfId="15391" xr:uid="{BFEED4F2-E381-4313-A45C-662BC431EFD8}"/>
    <cellStyle name="Comma 54 4 2 5" xfId="12034" xr:uid="{55B902F8-4AB8-40E0-BD37-057B803FA1AE}"/>
    <cellStyle name="Comma 54 4 3" xfId="4054" xr:uid="{91E02827-75DB-417A-8FFA-A92C6D915A8B}"/>
    <cellStyle name="Comma 54 4 3 2" xfId="5648" xr:uid="{EF33DDA2-5F4A-4D57-A202-8FFD44E52AA7}"/>
    <cellStyle name="Comma 54 4 3 2 2" xfId="9704" xr:uid="{D36FADA7-DF40-4444-8B41-F87BA14B146F}"/>
    <cellStyle name="Comma 54 4 3 2 2 2" xfId="16540" xr:uid="{6F777901-15A0-42C1-A2A1-929383C08D66}"/>
    <cellStyle name="Comma 54 4 3 2 3" xfId="13183" xr:uid="{C4711EAC-47FF-4D6B-882B-450CB220F656}"/>
    <cellStyle name="Comma 54 4 3 3" xfId="8556" xr:uid="{C761D852-AFAE-4175-A4D1-022504B433FA}"/>
    <cellStyle name="Comma 54 4 3 3 2" xfId="15392" xr:uid="{92BC6E2B-5CEE-4669-BF67-375DF970B01F}"/>
    <cellStyle name="Comma 54 4 3 4" xfId="12035" xr:uid="{F768B0A6-6DD7-49EA-A3F2-936A870F1CB5}"/>
    <cellStyle name="Comma 54 4 4" xfId="5067" xr:uid="{D39657B2-CCC1-444F-98AA-1677FFA0D2E7}"/>
    <cellStyle name="Comma 54 4 4 2" xfId="9226" xr:uid="{2A779244-9D70-47FC-A1A9-0A2EA2323F6C}"/>
    <cellStyle name="Comma 54 4 4 2 2" xfId="16062" xr:uid="{4E3F9D14-04E3-449F-AABF-BF6A9E8479F6}"/>
    <cellStyle name="Comma 54 4 4 3" xfId="12705" xr:uid="{6333A917-690F-483A-96CB-BB3DD821108A}"/>
    <cellStyle name="Comma 54 4 5" xfId="6765" xr:uid="{423D3FBB-256C-417F-A9F1-B1F85CB438CE}"/>
    <cellStyle name="Comma 54 4 5 2" xfId="10656" xr:uid="{90A092EB-C1DC-4131-BF9C-B49EAC1A62F3}"/>
    <cellStyle name="Comma 54 4 5 2 2" xfId="17492" xr:uid="{9B8D36E0-3F6F-45FA-A17C-60DC29F96B2D}"/>
    <cellStyle name="Comma 54 4 5 3" xfId="14135" xr:uid="{360FAECC-D26F-4DEF-968A-79AA2ECCF7C9}"/>
    <cellStyle name="Comma 54 4 6" xfId="7137" xr:uid="{A2DD9016-F655-4172-A675-385EEFDF965F}"/>
    <cellStyle name="Comma 54 4 6 2" xfId="11028" xr:uid="{D0AA37EB-4C2A-4A42-B15E-E851BFDE64B7}"/>
    <cellStyle name="Comma 54 4 6 2 2" xfId="17864" xr:uid="{EE83A864-E430-47D5-BB1E-80B9E82F8200}"/>
    <cellStyle name="Comma 54 4 6 3" xfId="14507" xr:uid="{9A80B2FE-78B1-46BB-AC53-9B04FEB902FB}"/>
    <cellStyle name="Comma 54 4 7" xfId="8115" xr:uid="{325F0BC9-8BB8-4A5F-A190-9F482FD6B2D6}"/>
    <cellStyle name="Comma 54 4 7 2" xfId="14954" xr:uid="{444E3F75-6C0C-4D3C-B54D-FA0C06F44B1B}"/>
    <cellStyle name="Comma 54 4 8" xfId="11596" xr:uid="{4408F7A1-F23F-4C5B-8873-1CE52E860B71}"/>
    <cellStyle name="Comma 54 5" xfId="4055" xr:uid="{AE437F53-F7C4-4153-AFAC-460E41F84C45}"/>
    <cellStyle name="Comma 54 5 2" xfId="5649" xr:uid="{E5C82C37-70A6-450D-A1B7-0C76FD571437}"/>
    <cellStyle name="Comma 54 5 2 2" xfId="9705" xr:uid="{2BE1CBBB-F80B-4DB7-99FF-951574ABD4B5}"/>
    <cellStyle name="Comma 54 5 2 2 2" xfId="16541" xr:uid="{9AD395C2-011F-4FF9-B0BD-4296E0CD2826}"/>
    <cellStyle name="Comma 54 5 2 3" xfId="13184" xr:uid="{BC6B73A8-F7A6-4402-9AA6-FC9ECC9D14AF}"/>
    <cellStyle name="Comma 54 5 3" xfId="5650" xr:uid="{78B0610F-76C8-4EC4-8C5B-9DA8E913ABEC}"/>
    <cellStyle name="Comma 54 5 3 2" xfId="9706" xr:uid="{CD87F0BF-96A9-4BE4-AC1F-D58BD4E0FA8A}"/>
    <cellStyle name="Comma 54 5 3 2 2" xfId="16542" xr:uid="{0D535F73-267D-42FF-B710-7E043D384E48}"/>
    <cellStyle name="Comma 54 5 3 3" xfId="13185" xr:uid="{C706A657-B636-4F8A-BA01-85D5C90DFC7A}"/>
    <cellStyle name="Comma 54 5 4" xfId="8557" xr:uid="{A28FF0A7-BBC0-4DFF-A874-3D5DABDCC2EF}"/>
    <cellStyle name="Comma 54 5 4 2" xfId="15393" xr:uid="{0BF5C6FE-79D9-4522-9285-724441DA8E93}"/>
    <cellStyle name="Comma 54 5 5" xfId="12036" xr:uid="{B8CC15CE-1EC7-45AB-A5F1-9482D165B5B1}"/>
    <cellStyle name="Comma 54 6" xfId="4056" xr:uid="{AB44E508-22C4-46D4-96E1-304AAF1A9A3F}"/>
    <cellStyle name="Comma 54 6 2" xfId="5651" xr:uid="{74B45798-6A4E-42F6-81C9-C67ADB50ED80}"/>
    <cellStyle name="Comma 54 6 2 2" xfId="9707" xr:uid="{3353E970-7DCF-4C37-AF9F-8926D895AEC2}"/>
    <cellStyle name="Comma 54 6 2 2 2" xfId="16543" xr:uid="{28D88833-6ABB-41FE-9252-898E54DD4BDD}"/>
    <cellStyle name="Comma 54 6 2 3" xfId="13186" xr:uid="{F9065F30-03F7-45FB-A6E4-E6A28C571094}"/>
    <cellStyle name="Comma 54 6 3" xfId="8558" xr:uid="{2D5CD033-9058-47C4-A5F2-CD6DDFC25B1F}"/>
    <cellStyle name="Comma 54 6 3 2" xfId="15394" xr:uid="{ABFBD42E-250A-4650-BA11-621FAEEEE57C}"/>
    <cellStyle name="Comma 54 6 4" xfId="12037" xr:uid="{F0F4DCE8-1084-4C65-9F7B-6F5D346E3BFA}"/>
    <cellStyle name="Comma 54 7" xfId="5063" xr:uid="{9DD22B2B-D68E-4EE3-AD5F-3B1AEAB59687}"/>
    <cellStyle name="Comma 54 7 2" xfId="9222" xr:uid="{61DD5D19-6244-441E-9C32-71E504B752FA}"/>
    <cellStyle name="Comma 54 7 2 2" xfId="16058" xr:uid="{4CC55AF3-E49C-427D-AA7D-F0BEEFADC09F}"/>
    <cellStyle name="Comma 54 7 3" xfId="12701" xr:uid="{BE50C9B0-8E34-4FC4-A0EC-3C74EF093F87}"/>
    <cellStyle name="Comma 54 8" xfId="6761" xr:uid="{7D6387BC-BE52-431E-B8AF-905787429830}"/>
    <cellStyle name="Comma 54 8 2" xfId="10652" xr:uid="{CA7BAF08-5F20-495D-82A9-2DAE34FB6229}"/>
    <cellStyle name="Comma 54 8 2 2" xfId="17488" xr:uid="{6890EE2F-3945-46AD-9B60-E24363645F71}"/>
    <cellStyle name="Comma 54 8 3" xfId="14131" xr:uid="{B972D5C1-02D8-4563-8021-2D305B9B276B}"/>
    <cellStyle name="Comma 54 8 4" xfId="18248" xr:uid="{0BCA8F1C-2397-4E45-AD80-F49C928A02C4}"/>
    <cellStyle name="Comma 54 9" xfId="7133" xr:uid="{D28BD78E-16D5-4875-8FEE-0926DD86042B}"/>
    <cellStyle name="Comma 54 9 2" xfId="11024" xr:uid="{2CBF7A45-6D21-4391-BE54-DF3801034416}"/>
    <cellStyle name="Comma 54 9 2 2" xfId="17860" xr:uid="{3B8F9C54-EDB2-482E-8D0F-C1B8F1F74BD4}"/>
    <cellStyle name="Comma 54 9 3" xfId="14503" xr:uid="{F0742D40-476F-4ED5-95BE-44D7D6B7A709}"/>
    <cellStyle name="Comma 55" xfId="1971" xr:uid="{1872D115-2016-48AA-A1DD-0ED1CA7EBCAD}"/>
    <cellStyle name="Comma 55 10" xfId="7648" xr:uid="{DFE76FA0-BFD7-4696-9EBE-87B3D77C4E06}"/>
    <cellStyle name="Comma 55 11" xfId="8116" xr:uid="{CE092225-E6F8-45A7-B243-AA8B604A4E67}"/>
    <cellStyle name="Comma 55 11 2" xfId="14955" xr:uid="{10456EEE-7969-4DB2-A4C4-5901594A5B6B}"/>
    <cellStyle name="Comma 55 12" xfId="11597" xr:uid="{78393C34-51D0-46E5-A68A-701E5C1F58AF}"/>
    <cellStyle name="Comma 55 2" xfId="1972" xr:uid="{30DC7253-90F8-4C1B-B609-47784A563CD2}"/>
    <cellStyle name="Comma 55 2 2" xfId="1973" xr:uid="{03E30787-3F8C-45ED-83D0-5D2D1352934F}"/>
    <cellStyle name="Comma 55 2 2 2" xfId="4057" xr:uid="{2B7C2144-6859-424A-B10E-33B6BC4F6F1B}"/>
    <cellStyle name="Comma 55 2 2 2 2" xfId="5652" xr:uid="{C8A34FC3-0DA7-432F-BCFC-5D0031AF23D5}"/>
    <cellStyle name="Comma 55 2 2 2 2 2" xfId="9708" xr:uid="{48B5F0E1-E4DD-4D98-806A-E36CFA426F9D}"/>
    <cellStyle name="Comma 55 2 2 2 2 2 2" xfId="16544" xr:uid="{328D4569-66D0-4E38-B44D-37EB6301FF1F}"/>
    <cellStyle name="Comma 55 2 2 2 2 3" xfId="13187" xr:uid="{64195C8A-B017-4415-8B76-52D4D13F7355}"/>
    <cellStyle name="Comma 55 2 2 2 3" xfId="5653" xr:uid="{F40F7ABD-E98B-4B5C-A990-989EE9199B20}"/>
    <cellStyle name="Comma 55 2 2 2 3 2" xfId="9709" xr:uid="{2A5BF248-8D1E-4A88-8466-59F6ACDB076A}"/>
    <cellStyle name="Comma 55 2 2 2 3 2 2" xfId="16545" xr:uid="{1B2605C6-EF15-4C5E-99B3-BB9348BFFFFE}"/>
    <cellStyle name="Comma 55 2 2 2 3 3" xfId="13188" xr:uid="{E049B7E9-A51B-4D20-927E-00CD633459FC}"/>
    <cellStyle name="Comma 55 2 2 2 4" xfId="8559" xr:uid="{4CBB1CDC-7B89-45F3-B32F-68B2FBFA25F4}"/>
    <cellStyle name="Comma 55 2 2 2 4 2" xfId="15395" xr:uid="{F9FBA09E-7B5B-4EFD-9AEA-749A2812FED6}"/>
    <cellStyle name="Comma 55 2 2 2 5" xfId="12038" xr:uid="{C1900CB6-E7AF-4E42-9B31-864BDF2FB625}"/>
    <cellStyle name="Comma 55 2 2 3" xfId="4058" xr:uid="{694BC1EA-355D-4B2A-9B97-2C86E7E7CD9F}"/>
    <cellStyle name="Comma 55 2 2 3 2" xfId="5654" xr:uid="{946E8D8F-B593-4816-91D0-40634819C01A}"/>
    <cellStyle name="Comma 55 2 2 3 2 2" xfId="9710" xr:uid="{2300E256-E28C-4754-8D5C-3368945CFFEE}"/>
    <cellStyle name="Comma 55 2 2 3 2 2 2" xfId="16546" xr:uid="{AFFBCB5D-B5F5-47AF-90A4-D3611003985C}"/>
    <cellStyle name="Comma 55 2 2 3 2 3" xfId="13189" xr:uid="{FD47DAAC-0FAF-4FAB-8FB1-96545A36244A}"/>
    <cellStyle name="Comma 55 2 2 3 3" xfId="8560" xr:uid="{A6FB3393-7547-4578-896B-0366754D0087}"/>
    <cellStyle name="Comma 55 2 2 3 3 2" xfId="15396" xr:uid="{5F5EF5AD-5BF5-4AAE-91DC-684405A5AC4B}"/>
    <cellStyle name="Comma 55 2 2 3 4" xfId="12039" xr:uid="{889FBDD7-CC8A-45A5-958E-6FC601288396}"/>
    <cellStyle name="Comma 55 2 2 4" xfId="5070" xr:uid="{18474832-C0D7-4043-A328-FDA049F5305E}"/>
    <cellStyle name="Comma 55 2 2 4 2" xfId="9229" xr:uid="{27EF9CA1-7E02-442D-A147-BC6F17DF8B45}"/>
    <cellStyle name="Comma 55 2 2 4 2 2" xfId="16065" xr:uid="{E88AB3D4-A317-41F2-9D94-9B841A0D7A6C}"/>
    <cellStyle name="Comma 55 2 2 4 3" xfId="12708" xr:uid="{49322062-9CF4-4D2B-B0E4-14E50F090581}"/>
    <cellStyle name="Comma 55 2 2 5" xfId="6768" xr:uid="{216ED494-1320-4605-9956-E3004D5BACAD}"/>
    <cellStyle name="Comma 55 2 2 5 2" xfId="10659" xr:uid="{77079FFD-7D66-4C80-AD21-06FDB0E3DB0F}"/>
    <cellStyle name="Comma 55 2 2 5 2 2" xfId="17495" xr:uid="{1024A80F-63FC-4620-AEC7-B9A3C2720C69}"/>
    <cellStyle name="Comma 55 2 2 5 3" xfId="14138" xr:uid="{904A1B3F-58FE-4F29-95E3-2C38B5B9B2E4}"/>
    <cellStyle name="Comma 55 2 2 6" xfId="7140" xr:uid="{AFC10089-1C69-4FEE-8CB2-D67EA9AEE247}"/>
    <cellStyle name="Comma 55 2 2 6 2" xfId="11031" xr:uid="{296D6244-E4E7-4422-928E-EDE70D56A7F9}"/>
    <cellStyle name="Comma 55 2 2 6 2 2" xfId="17867" xr:uid="{E555E7A2-AABE-484E-8B55-A838AE303854}"/>
    <cellStyle name="Comma 55 2 2 6 3" xfId="14510" xr:uid="{897F397A-63AC-46D2-98AA-8962565047B3}"/>
    <cellStyle name="Comma 55 2 2 7" xfId="8118" xr:uid="{B961DE4F-21C5-4A16-B69B-1F5B099039CD}"/>
    <cellStyle name="Comma 55 2 2 7 2" xfId="14957" xr:uid="{F92E4F9D-BBD5-49D6-8027-E4ECC63E536C}"/>
    <cellStyle name="Comma 55 2 2 8" xfId="11599" xr:uid="{9BD06CCB-DE7C-4941-845E-531DFD3747EB}"/>
    <cellStyle name="Comma 55 2 3" xfId="4059" xr:uid="{F49BF368-472B-4683-8CBC-B884AC2FB2F0}"/>
    <cellStyle name="Comma 55 2 3 2" xfId="5655" xr:uid="{E4A62A1C-0F65-4D6F-BE7C-22294E37B9F6}"/>
    <cellStyle name="Comma 55 2 3 2 2" xfId="9711" xr:uid="{54F7CA7C-8713-4066-BC12-392378423B05}"/>
    <cellStyle name="Comma 55 2 3 2 2 2" xfId="16547" xr:uid="{A27E29DF-E163-4D2C-AD35-E144DF05FE74}"/>
    <cellStyle name="Comma 55 2 3 2 3" xfId="13190" xr:uid="{FC91F342-807C-4F40-9507-0C94C60CB35E}"/>
    <cellStyle name="Comma 55 2 3 3" xfId="5656" xr:uid="{DF4E1978-289C-4CB9-8122-90329FA6E514}"/>
    <cellStyle name="Comma 55 2 3 3 2" xfId="9712" xr:uid="{ADC28757-F73A-46CD-96F4-4551C4902449}"/>
    <cellStyle name="Comma 55 2 3 3 2 2" xfId="16548" xr:uid="{386C3D3F-7581-4DC0-ADF2-F7016CC64CCD}"/>
    <cellStyle name="Comma 55 2 3 3 3" xfId="13191" xr:uid="{90AD3F2B-6280-4F36-94F6-84A649B5F47C}"/>
    <cellStyle name="Comma 55 2 3 4" xfId="8561" xr:uid="{20725127-09E9-40C0-AF07-C689B5D89ED0}"/>
    <cellStyle name="Comma 55 2 3 4 2" xfId="15397" xr:uid="{FB5CE7B4-DDEA-492C-BCCB-204C4944273B}"/>
    <cellStyle name="Comma 55 2 3 5" xfId="12040" xr:uid="{7D1597CB-6BE3-4199-A0D7-E7ECD5DC85E5}"/>
    <cellStyle name="Comma 55 2 4" xfId="4060" xr:uid="{71753E1A-83E7-4062-9A52-6BA2D1EEBF18}"/>
    <cellStyle name="Comma 55 2 4 2" xfId="5657" xr:uid="{D51402C4-3B9E-40C5-B791-03505E6CC638}"/>
    <cellStyle name="Comma 55 2 4 2 2" xfId="9713" xr:uid="{78CD289E-D902-49E8-BB6D-DDDDC992424D}"/>
    <cellStyle name="Comma 55 2 4 2 2 2" xfId="16549" xr:uid="{2B56B58E-F81C-4231-9F4C-626030AEA591}"/>
    <cellStyle name="Comma 55 2 4 2 3" xfId="13192" xr:uid="{AE8043F6-6C17-4EDC-980B-4B2AF16F0010}"/>
    <cellStyle name="Comma 55 2 4 3" xfId="8562" xr:uid="{B70C75CD-E8AE-46FA-9BCC-8284596CBBE7}"/>
    <cellStyle name="Comma 55 2 4 3 2" xfId="15398" xr:uid="{D0947711-ACB6-4281-8403-53BCBFC2CC66}"/>
    <cellStyle name="Comma 55 2 4 4" xfId="12041" xr:uid="{C0A1A7AC-3333-4586-AD3E-037F78E2D02D}"/>
    <cellStyle name="Comma 55 2 5" xfId="5069" xr:uid="{28153EBC-A6F1-41C9-8E8B-346598ADA64C}"/>
    <cellStyle name="Comma 55 2 5 2" xfId="9228" xr:uid="{C544E123-4B6E-49D2-B134-B81E925D8D59}"/>
    <cellStyle name="Comma 55 2 5 2 2" xfId="16064" xr:uid="{D1FAF08F-B0EA-4D94-BF2D-844F6620659D}"/>
    <cellStyle name="Comma 55 2 5 3" xfId="12707" xr:uid="{5CE4D42C-0091-4FB4-8941-E9FF150B9E0A}"/>
    <cellStyle name="Comma 55 2 6" xfId="6767" xr:uid="{A9C9FE21-1FD5-4919-AEBA-4B1DCD71F2F9}"/>
    <cellStyle name="Comma 55 2 6 2" xfId="10658" xr:uid="{08C8EFA1-10F6-4E18-8FB1-DD267B5BFA69}"/>
    <cellStyle name="Comma 55 2 6 2 2" xfId="17494" xr:uid="{3D90E178-D294-4B85-8E73-765222B5AD12}"/>
    <cellStyle name="Comma 55 2 6 3" xfId="14137" xr:uid="{335E8316-EE79-4D41-B45E-3F8F94AF28ED}"/>
    <cellStyle name="Comma 55 2 7" xfId="7139" xr:uid="{CD628016-370C-4A9B-98CA-6583B3349D84}"/>
    <cellStyle name="Comma 55 2 7 2" xfId="11030" xr:uid="{7A0CA735-2184-4A6C-9CF1-BE1F730FB69F}"/>
    <cellStyle name="Comma 55 2 7 2 2" xfId="17866" xr:uid="{D804900B-0CCD-4893-B153-323355337BE2}"/>
    <cellStyle name="Comma 55 2 7 3" xfId="14509" xr:uid="{2C46F9E7-FD28-4E50-A86C-AB85F2C4C739}"/>
    <cellStyle name="Comma 55 2 8" xfId="8117" xr:uid="{88DF6E1B-791C-4952-ABC9-C3629C5A006A}"/>
    <cellStyle name="Comma 55 2 8 2" xfId="14956" xr:uid="{EC8ADA2E-544E-4E1D-9F19-AC6375AB95B5}"/>
    <cellStyle name="Comma 55 2 9" xfId="11598" xr:uid="{170E2A8F-F5C0-4F86-A62C-C96D75BD2C85}"/>
    <cellStyle name="Comma 55 3" xfId="1974" xr:uid="{A49FCE5E-2EFF-42DD-967F-8644C92F8CD4}"/>
    <cellStyle name="Comma 55 3 2" xfId="4061" xr:uid="{69D0E00C-5AAB-41C0-B92B-A9EB610EBB4F}"/>
    <cellStyle name="Comma 55 3 2 2" xfId="5658" xr:uid="{96721ABF-A8A9-45A1-A8D2-EC7B29F6B750}"/>
    <cellStyle name="Comma 55 3 2 2 2" xfId="9714" xr:uid="{7B0B7054-6F88-41AE-9029-D6A879BBC075}"/>
    <cellStyle name="Comma 55 3 2 2 2 2" xfId="16550" xr:uid="{F7A25DF5-FFBC-4C32-BA25-064B263C0AF9}"/>
    <cellStyle name="Comma 55 3 2 2 3" xfId="13193" xr:uid="{E4BAA00B-8B14-400F-80D9-3F049310FADD}"/>
    <cellStyle name="Comma 55 3 2 3" xfId="5659" xr:uid="{F3E37583-CB02-49AF-95D2-EFAFCFA1E508}"/>
    <cellStyle name="Comma 55 3 2 3 2" xfId="9715" xr:uid="{5702FCAE-9CFB-45EC-B900-0303E24B6D7C}"/>
    <cellStyle name="Comma 55 3 2 3 2 2" xfId="16551" xr:uid="{8C456933-5369-4216-A6BD-EFB7C3EA992B}"/>
    <cellStyle name="Comma 55 3 2 3 3" xfId="13194" xr:uid="{23FC5DF0-4A30-4895-B5E6-EBF34BB194F2}"/>
    <cellStyle name="Comma 55 3 2 4" xfId="8563" xr:uid="{076CEE4A-0035-4A1A-A6D6-B698DA865E27}"/>
    <cellStyle name="Comma 55 3 2 4 2" xfId="15399" xr:uid="{36C542E1-4CB7-44C7-826B-B7223CB27210}"/>
    <cellStyle name="Comma 55 3 2 5" xfId="12042" xr:uid="{5D62FD9D-F11D-4650-B3F0-DE1BAB75053B}"/>
    <cellStyle name="Comma 55 3 3" xfId="4062" xr:uid="{A43C8BDE-AC1F-43C8-88ED-27CCBC6D9CE6}"/>
    <cellStyle name="Comma 55 3 3 2" xfId="5660" xr:uid="{37E1D376-750D-45B1-B5C8-F3A0D42EEDA9}"/>
    <cellStyle name="Comma 55 3 3 2 2" xfId="9716" xr:uid="{45772CB7-11F2-4C2D-82FE-3B13FC6E3122}"/>
    <cellStyle name="Comma 55 3 3 2 2 2" xfId="16552" xr:uid="{9EE05A5C-C269-4567-BC0F-3A4C3B96CC70}"/>
    <cellStyle name="Comma 55 3 3 2 3" xfId="13195" xr:uid="{FA00FA76-B12A-4630-BBDC-1D2BDEC7C4A3}"/>
    <cellStyle name="Comma 55 3 3 3" xfId="8564" xr:uid="{961FD3E0-930C-443E-8925-0EC2C9649565}"/>
    <cellStyle name="Comma 55 3 3 3 2" xfId="15400" xr:uid="{BFEEDA5B-BF23-4326-8492-918AF6BEF759}"/>
    <cellStyle name="Comma 55 3 3 4" xfId="12043" xr:uid="{AECCAF5D-D24D-46E5-8D43-E9F8C488D145}"/>
    <cellStyle name="Comma 55 3 4" xfId="5071" xr:uid="{E82795BD-CF9A-4C57-9976-823345860BDD}"/>
    <cellStyle name="Comma 55 3 4 2" xfId="9230" xr:uid="{87DAF1C7-D8D5-43E0-99C9-DC2BF7C7A2D2}"/>
    <cellStyle name="Comma 55 3 4 2 2" xfId="16066" xr:uid="{B5B7088D-6FDB-45E5-948B-8A3DA44DC4FD}"/>
    <cellStyle name="Comma 55 3 4 3" xfId="12709" xr:uid="{CC28451F-CE32-4365-8EAA-B6730E55B8D6}"/>
    <cellStyle name="Comma 55 3 5" xfId="6769" xr:uid="{A6C7B2AC-4AB4-444C-957D-DC17B38C058F}"/>
    <cellStyle name="Comma 55 3 5 2" xfId="10660" xr:uid="{43B808F9-B176-438E-AEB3-5258E961A1DD}"/>
    <cellStyle name="Comma 55 3 5 2 2" xfId="17496" xr:uid="{8EC12B0C-AAE6-40E7-B047-90C23C73E940}"/>
    <cellStyle name="Comma 55 3 5 3" xfId="14139" xr:uid="{CDF78BDF-EA50-49BF-B87C-57900937C416}"/>
    <cellStyle name="Comma 55 3 6" xfId="7141" xr:uid="{B73AE116-8FDF-4B51-AF06-12C432BF40F6}"/>
    <cellStyle name="Comma 55 3 6 2" xfId="11032" xr:uid="{57CA6CAC-D9A9-4882-9EA9-96DC0FA78DEC}"/>
    <cellStyle name="Comma 55 3 6 2 2" xfId="17868" xr:uid="{89F1E633-67E2-46B6-ADE0-55E5BF2E0B5C}"/>
    <cellStyle name="Comma 55 3 6 3" xfId="14511" xr:uid="{FBB035A1-A6E9-4690-8ED7-C6D3D80019B1}"/>
    <cellStyle name="Comma 55 3 7" xfId="8119" xr:uid="{C2BE043C-B462-4688-90EE-484A847772B2}"/>
    <cellStyle name="Comma 55 3 7 2" xfId="14958" xr:uid="{3514FC18-0D06-4F4C-8D13-F53BF4A4CD95}"/>
    <cellStyle name="Comma 55 3 8" xfId="11600" xr:uid="{C81D6AA7-0784-443E-89CC-837313CA469D}"/>
    <cellStyle name="Comma 55 4" xfId="1975" xr:uid="{F45100A0-8A69-4151-B05A-DE9AA403889C}"/>
    <cellStyle name="Comma 55 4 2" xfId="4063" xr:uid="{EB0B3F8C-4546-4793-AF61-70F7469E8EF9}"/>
    <cellStyle name="Comma 55 4 2 2" xfId="5661" xr:uid="{8CBABEA1-3888-491F-B1D9-AAD124030CA1}"/>
    <cellStyle name="Comma 55 4 2 2 2" xfId="9717" xr:uid="{A42F95E2-8C82-4C56-B050-AC5251C71439}"/>
    <cellStyle name="Comma 55 4 2 2 2 2" xfId="16553" xr:uid="{E2C2EB44-C7D4-4DCD-B2C6-9FB2BFD89937}"/>
    <cellStyle name="Comma 55 4 2 2 3" xfId="13196" xr:uid="{2F4ECE37-2A65-4CF9-A93D-83FC686E2C22}"/>
    <cellStyle name="Comma 55 4 2 3" xfId="5662" xr:uid="{25234559-0812-4F58-AD84-E064EA8F8164}"/>
    <cellStyle name="Comma 55 4 2 3 2" xfId="9718" xr:uid="{AA0596B0-47C3-41CE-8E51-9B76374F3514}"/>
    <cellStyle name="Comma 55 4 2 3 2 2" xfId="16554" xr:uid="{9573DBE2-95E5-4701-9468-A3567697BB34}"/>
    <cellStyle name="Comma 55 4 2 3 3" xfId="13197" xr:uid="{B24F1609-4BC5-47BC-8364-DF7AEF4E3185}"/>
    <cellStyle name="Comma 55 4 2 4" xfId="8565" xr:uid="{C3C68092-C35B-44FF-8AA4-DDBA0C17BC29}"/>
    <cellStyle name="Comma 55 4 2 4 2" xfId="15401" xr:uid="{46AFEBCE-1631-4411-9B07-8E61FD2A1A3C}"/>
    <cellStyle name="Comma 55 4 2 5" xfId="12044" xr:uid="{995CBCE6-4E60-4FCD-8036-80D9A638043C}"/>
    <cellStyle name="Comma 55 4 3" xfId="4064" xr:uid="{0DE6D9E0-3FA8-4F56-B656-E3853E1D8703}"/>
    <cellStyle name="Comma 55 4 3 2" xfId="5663" xr:uid="{32C7B9D8-74ED-41E3-8870-6E56EBCC6120}"/>
    <cellStyle name="Comma 55 4 3 2 2" xfId="9719" xr:uid="{0D4D0BB9-C82E-43B2-973D-38735D00D05C}"/>
    <cellStyle name="Comma 55 4 3 2 2 2" xfId="16555" xr:uid="{FCA4BA28-B526-4F70-8DD8-73983E146A5E}"/>
    <cellStyle name="Comma 55 4 3 2 3" xfId="13198" xr:uid="{BD431FA7-06BF-4ACE-8112-8A21D4C7280C}"/>
    <cellStyle name="Comma 55 4 3 3" xfId="8566" xr:uid="{BDA98F1A-DC50-42BB-9EAD-F711915DD78B}"/>
    <cellStyle name="Comma 55 4 3 3 2" xfId="15402" xr:uid="{BF71FC87-CF05-41CC-BE0E-7E36B3A354B5}"/>
    <cellStyle name="Comma 55 4 3 4" xfId="12045" xr:uid="{E84EF035-B83A-4643-BBDE-C5569E34DE02}"/>
    <cellStyle name="Comma 55 4 4" xfId="5072" xr:uid="{BC6076FC-D13B-43A6-B809-21CD60067C51}"/>
    <cellStyle name="Comma 55 4 4 2" xfId="9231" xr:uid="{58450DBB-44D4-43A1-A9C5-DE1CB2C3AF03}"/>
    <cellStyle name="Comma 55 4 4 2 2" xfId="16067" xr:uid="{B6C65647-57D5-420F-BCA5-1D22E2C0AC77}"/>
    <cellStyle name="Comma 55 4 4 3" xfId="12710" xr:uid="{28C5ECBE-5278-4D3C-A3C4-817FF9671117}"/>
    <cellStyle name="Comma 55 4 5" xfId="6770" xr:uid="{FE60439E-C896-4CE1-B4D6-3511E766AA1E}"/>
    <cellStyle name="Comma 55 4 5 2" xfId="10661" xr:uid="{3BDF4035-D3DB-4364-A692-26630C77CEC6}"/>
    <cellStyle name="Comma 55 4 5 2 2" xfId="17497" xr:uid="{94DEE3D1-41A1-42E4-BA68-51C2D8612B05}"/>
    <cellStyle name="Comma 55 4 5 3" xfId="14140" xr:uid="{471DDB5C-4151-4523-B31C-B956E77181A1}"/>
    <cellStyle name="Comma 55 4 6" xfId="7142" xr:uid="{B586A9AB-1393-40D9-8F3D-3A8B97B6B532}"/>
    <cellStyle name="Comma 55 4 6 2" xfId="11033" xr:uid="{2A86F1FC-7C93-4E95-8F37-C85D2E272A23}"/>
    <cellStyle name="Comma 55 4 6 2 2" xfId="17869" xr:uid="{3BD9B71D-929E-4F78-A93D-E6EE5692B9D4}"/>
    <cellStyle name="Comma 55 4 6 3" xfId="14512" xr:uid="{11A43AD9-369C-4F09-BE17-D5A8AE326100}"/>
    <cellStyle name="Comma 55 4 7" xfId="8120" xr:uid="{2AD3306B-A8E0-4504-B745-1F6B2F6205CB}"/>
    <cellStyle name="Comma 55 4 7 2" xfId="14959" xr:uid="{90452160-D3DB-4354-89C0-7EE91CEB8523}"/>
    <cellStyle name="Comma 55 4 8" xfId="11601" xr:uid="{3560EABC-7FC2-4FEA-88A7-61E16471F26E}"/>
    <cellStyle name="Comma 55 5" xfId="4065" xr:uid="{9F5C2C35-636B-4898-A068-F6917EAA8584}"/>
    <cellStyle name="Comma 55 5 2" xfId="5664" xr:uid="{CCADEE64-001B-4596-AD96-6FA5DBE715BE}"/>
    <cellStyle name="Comma 55 5 2 2" xfId="9720" xr:uid="{C9D960EC-CBEE-4562-B776-20CCA219CE6A}"/>
    <cellStyle name="Comma 55 5 2 2 2" xfId="16556" xr:uid="{08388B84-F271-4BAD-974F-E0C906051390}"/>
    <cellStyle name="Comma 55 5 2 3" xfId="13199" xr:uid="{E20EBCFF-E24E-442E-A836-8F6E4EDAFEA2}"/>
    <cellStyle name="Comma 55 5 3" xfId="5665" xr:uid="{4D65E838-49A6-4B8C-A966-AAA10BE987C5}"/>
    <cellStyle name="Comma 55 5 3 2" xfId="9721" xr:uid="{ECF76216-FBD9-44C5-BA94-343AD02ED9FC}"/>
    <cellStyle name="Comma 55 5 3 2 2" xfId="16557" xr:uid="{D0C724B2-CAE1-429E-A85E-D46CD518C403}"/>
    <cellStyle name="Comma 55 5 3 3" xfId="13200" xr:uid="{71E7F08E-2871-4DE5-92E5-C7353508FA30}"/>
    <cellStyle name="Comma 55 5 4" xfId="8567" xr:uid="{6D49A664-2832-4D96-812B-7BFA3BEC4755}"/>
    <cellStyle name="Comma 55 5 4 2" xfId="15403" xr:uid="{690A14BE-2778-4D41-95BE-C8FC3E21BC30}"/>
    <cellStyle name="Comma 55 5 5" xfId="12046" xr:uid="{DF2A2462-789B-40C3-99D6-A9B47B581C33}"/>
    <cellStyle name="Comma 55 6" xfId="4066" xr:uid="{ED8E4A52-8900-4D30-ABA7-25C510546452}"/>
    <cellStyle name="Comma 55 6 2" xfId="5666" xr:uid="{3307838D-7709-4149-9A6A-B6E273CB92EC}"/>
    <cellStyle name="Comma 55 6 2 2" xfId="9722" xr:uid="{9C52869B-311B-4512-A8A3-CF89C296418E}"/>
    <cellStyle name="Comma 55 6 2 2 2" xfId="16558" xr:uid="{8D224AA6-6625-406C-B112-CE81288B59FB}"/>
    <cellStyle name="Comma 55 6 2 3" xfId="13201" xr:uid="{F0BC7D4E-3A3F-4519-BB74-21B8B772970C}"/>
    <cellStyle name="Comma 55 6 3" xfId="8568" xr:uid="{1A562710-C4C1-4B15-BED7-AFE97A9D06C2}"/>
    <cellStyle name="Comma 55 6 3 2" xfId="15404" xr:uid="{6199664C-18BB-4537-BF0C-A4F75019224F}"/>
    <cellStyle name="Comma 55 6 4" xfId="12047" xr:uid="{3BCF83BD-3715-4F8F-9DE4-76CF219C4D26}"/>
    <cellStyle name="Comma 55 7" xfId="5068" xr:uid="{0240B048-16B6-44EE-B4FA-20B75FB81071}"/>
    <cellStyle name="Comma 55 7 2" xfId="9227" xr:uid="{46D9FC4C-41CC-4EB7-9E4F-17532035D01E}"/>
    <cellStyle name="Comma 55 7 2 2" xfId="16063" xr:uid="{00F24C4A-69D6-4E17-B72A-0A518996919F}"/>
    <cellStyle name="Comma 55 7 3" xfId="12706" xr:uid="{647FE120-9FA6-4D7A-873C-8736C271FDDF}"/>
    <cellStyle name="Comma 55 8" xfId="6766" xr:uid="{30A49218-621E-4D1F-AD9B-320A510E4075}"/>
    <cellStyle name="Comma 55 8 2" xfId="10657" xr:uid="{55A7561B-F0FC-41C1-B399-FFCBDE811BCE}"/>
    <cellStyle name="Comma 55 8 2 2" xfId="17493" xr:uid="{F0AC302C-C845-46E0-A295-0229A3DA7EFA}"/>
    <cellStyle name="Comma 55 8 3" xfId="14136" xr:uid="{30177847-C122-42F6-A418-78822EA6AD86}"/>
    <cellStyle name="Comma 55 8 4" xfId="18227" xr:uid="{B6582450-A24F-478B-89FA-20C7065AA02A}"/>
    <cellStyle name="Comma 55 9" xfId="7138" xr:uid="{A2EBDB21-EA07-43BE-9320-D11E42717094}"/>
    <cellStyle name="Comma 55 9 2" xfId="11029" xr:uid="{043E47C4-B7F0-42F9-B53D-9D52340B6185}"/>
    <cellStyle name="Comma 55 9 2 2" xfId="17865" xr:uid="{E3F61E07-CD15-4B17-B6FF-1D0993F34294}"/>
    <cellStyle name="Comma 55 9 3" xfId="14508" xr:uid="{862D7B66-3DF1-446C-8D6C-CC6E86A194EC}"/>
    <cellStyle name="Comma 56" xfId="1976" xr:uid="{EDE6B990-16DA-49D1-AB66-4CE7471F6EEB}"/>
    <cellStyle name="Comma 56 10" xfId="7649" xr:uid="{31CA3AAB-BB71-48FE-980B-8ABC894A3087}"/>
    <cellStyle name="Comma 56 11" xfId="8121" xr:uid="{5450B567-1455-4600-9A05-6AB60D455372}"/>
    <cellStyle name="Comma 56 11 2" xfId="14960" xr:uid="{7A6D07A5-2481-470F-9AF7-85238A9339F6}"/>
    <cellStyle name="Comma 56 12" xfId="11602" xr:uid="{F50BA7A0-DA79-4B35-BE9E-D508DD908D72}"/>
    <cellStyle name="Comma 56 2" xfId="1977" xr:uid="{4F45A13F-1624-4D23-904F-E586EA380D27}"/>
    <cellStyle name="Comma 56 2 2" xfId="1978" xr:uid="{F59D2DF3-D77B-4484-ACE3-E1C0DDF05EF4}"/>
    <cellStyle name="Comma 56 2 2 2" xfId="4067" xr:uid="{E4237126-9CC9-4B4B-B96B-416DFD6C0740}"/>
    <cellStyle name="Comma 56 2 2 2 2" xfId="5667" xr:uid="{3E777FAA-2799-4EFB-A132-AE29B4ED1BCA}"/>
    <cellStyle name="Comma 56 2 2 2 2 2" xfId="9723" xr:uid="{206D38EB-F925-42E5-A9D9-F3A1B1A74BF2}"/>
    <cellStyle name="Comma 56 2 2 2 2 2 2" xfId="16559" xr:uid="{5BB1CF21-76CA-487A-843E-5DB763CA7A99}"/>
    <cellStyle name="Comma 56 2 2 2 2 3" xfId="13202" xr:uid="{D66ED1E0-9DEC-491F-B0AA-F7F6F018B174}"/>
    <cellStyle name="Comma 56 2 2 2 3" xfId="5668" xr:uid="{A0F8C21C-C6A9-40F1-A6E5-3FD8BC85DADA}"/>
    <cellStyle name="Comma 56 2 2 2 3 2" xfId="9724" xr:uid="{EDCD6896-30D6-4D3F-A076-DF69EDB84693}"/>
    <cellStyle name="Comma 56 2 2 2 3 2 2" xfId="16560" xr:uid="{0482123E-A496-4A1D-B5E6-B70B1781F15F}"/>
    <cellStyle name="Comma 56 2 2 2 3 3" xfId="13203" xr:uid="{1AD33A34-8547-4C26-AC58-F46608870B0B}"/>
    <cellStyle name="Comma 56 2 2 2 4" xfId="8569" xr:uid="{142C3363-AA27-4992-9EFD-41F92B233C3E}"/>
    <cellStyle name="Comma 56 2 2 2 4 2" xfId="15405" xr:uid="{49669C4C-C5AA-47BC-AF5C-20D26D2047E6}"/>
    <cellStyle name="Comma 56 2 2 2 5" xfId="12048" xr:uid="{71677754-86E5-4EC0-9ED3-4FF1CF3D4E5B}"/>
    <cellStyle name="Comma 56 2 2 3" xfId="4068" xr:uid="{A70B5AAB-D0AD-4BCB-8796-71A9576D01D5}"/>
    <cellStyle name="Comma 56 2 2 3 2" xfId="5669" xr:uid="{41C12354-DDA5-4C00-BAA1-3FBD900FD54A}"/>
    <cellStyle name="Comma 56 2 2 3 2 2" xfId="9725" xr:uid="{44E5768B-BEC2-4CAD-8B4C-FC4E7F067FEE}"/>
    <cellStyle name="Comma 56 2 2 3 2 2 2" xfId="16561" xr:uid="{C4755DF5-EA0D-4E44-B746-33E8592DC173}"/>
    <cellStyle name="Comma 56 2 2 3 2 3" xfId="13204" xr:uid="{CF318C3A-1B2C-42C9-9FAE-E6FE301986B0}"/>
    <cellStyle name="Comma 56 2 2 3 3" xfId="8570" xr:uid="{8FF1E35B-8F6B-43B5-BED9-8D185800DEA9}"/>
    <cellStyle name="Comma 56 2 2 3 3 2" xfId="15406" xr:uid="{DB4B50BF-EB89-4323-AED7-5E9BE7EB096F}"/>
    <cellStyle name="Comma 56 2 2 3 4" xfId="12049" xr:uid="{EBADB99F-5CBC-4132-8F85-E8CEEB930FD8}"/>
    <cellStyle name="Comma 56 2 2 4" xfId="5075" xr:uid="{BB5BC818-D17B-49D1-B9E4-5F3BF26446EB}"/>
    <cellStyle name="Comma 56 2 2 4 2" xfId="9234" xr:uid="{31162BD6-8A28-4D83-B1E7-62CAD48F0210}"/>
    <cellStyle name="Comma 56 2 2 4 2 2" xfId="16070" xr:uid="{8271CF3B-B0A7-4B0F-A5E8-675290091763}"/>
    <cellStyle name="Comma 56 2 2 4 3" xfId="12713" xr:uid="{A1C325E0-2921-4FDF-9A8C-FA489D997D02}"/>
    <cellStyle name="Comma 56 2 2 5" xfId="6773" xr:uid="{D4C95E60-2F5F-48ED-8728-D82F420013AD}"/>
    <cellStyle name="Comma 56 2 2 5 2" xfId="10664" xr:uid="{271295D1-36DD-4A9C-9533-818C36D3F7CA}"/>
    <cellStyle name="Comma 56 2 2 5 2 2" xfId="17500" xr:uid="{EBE63212-2C11-4388-917A-5C41EA86F674}"/>
    <cellStyle name="Comma 56 2 2 5 3" xfId="14143" xr:uid="{0E701FCD-628F-4555-8D2E-A95F7B6F56FC}"/>
    <cellStyle name="Comma 56 2 2 6" xfId="7145" xr:uid="{0BAFFEB7-D95B-45F8-B4E4-BCBF465785BF}"/>
    <cellStyle name="Comma 56 2 2 6 2" xfId="11036" xr:uid="{701B178F-EB85-4566-ADDA-599DCC6E5776}"/>
    <cellStyle name="Comma 56 2 2 6 2 2" xfId="17872" xr:uid="{3F3357AA-91E5-49D9-8958-4F948AF63B59}"/>
    <cellStyle name="Comma 56 2 2 6 3" xfId="14515" xr:uid="{69F03C9D-9CCF-42C8-9FC5-B7E35A4F8C68}"/>
    <cellStyle name="Comma 56 2 2 7" xfId="8123" xr:uid="{8164E7B9-74EB-4BC1-96A8-D5ABF69309A2}"/>
    <cellStyle name="Comma 56 2 2 7 2" xfId="14962" xr:uid="{ABF622CA-D9D9-479F-A5A1-56FEB237ED50}"/>
    <cellStyle name="Comma 56 2 2 8" xfId="11604" xr:uid="{33905C12-4457-49AF-BF09-3AF6CF185CFE}"/>
    <cellStyle name="Comma 56 2 3" xfId="4069" xr:uid="{2FD5501B-C388-4E84-9529-8117B98B540E}"/>
    <cellStyle name="Comma 56 2 3 2" xfId="5670" xr:uid="{D66607CC-5DE1-4898-834A-C698037D06F1}"/>
    <cellStyle name="Comma 56 2 3 2 2" xfId="9726" xr:uid="{91B14110-C36A-4CF1-9005-991DB65FAE37}"/>
    <cellStyle name="Comma 56 2 3 2 2 2" xfId="16562" xr:uid="{D2BC0A83-6487-4941-A7EF-29E937E18C55}"/>
    <cellStyle name="Comma 56 2 3 2 3" xfId="13205" xr:uid="{72C4F4F1-BE88-43BB-BA8C-3813FB9417D6}"/>
    <cellStyle name="Comma 56 2 3 3" xfId="5671" xr:uid="{0F988491-2C0F-4212-A555-4615AF0C5E30}"/>
    <cellStyle name="Comma 56 2 3 3 2" xfId="9727" xr:uid="{5205B5FC-B214-42E6-A5D2-F49EF3354901}"/>
    <cellStyle name="Comma 56 2 3 3 2 2" xfId="16563" xr:uid="{2A43F63F-C88B-4657-B915-E75A9517CA9D}"/>
    <cellStyle name="Comma 56 2 3 3 3" xfId="13206" xr:uid="{F3629FEC-76CD-4F34-A92B-4CDD6F5D8809}"/>
    <cellStyle name="Comma 56 2 3 4" xfId="8571" xr:uid="{FB9D3EE5-2A35-4A51-A715-2CC50E129CAF}"/>
    <cellStyle name="Comma 56 2 3 4 2" xfId="15407" xr:uid="{E271C165-6771-46A6-9526-CF9E86E557D4}"/>
    <cellStyle name="Comma 56 2 3 5" xfId="12050" xr:uid="{6DEC1075-F20F-4674-832F-269622DDA2B8}"/>
    <cellStyle name="Comma 56 2 4" xfId="4070" xr:uid="{6563A940-141D-4B50-BCC7-02ED13D4B732}"/>
    <cellStyle name="Comma 56 2 4 2" xfId="5672" xr:uid="{D839CA38-60E2-4B42-8D0C-B0A3D1C60A98}"/>
    <cellStyle name="Comma 56 2 4 2 2" xfId="9728" xr:uid="{8778EBEB-D714-4EB2-B9FF-F322AFE1FABB}"/>
    <cellStyle name="Comma 56 2 4 2 2 2" xfId="16564" xr:uid="{E8C12744-2ABB-4E68-B598-CFBD1EA3AC5C}"/>
    <cellStyle name="Comma 56 2 4 2 3" xfId="13207" xr:uid="{223C8269-AAF4-4D14-BEB4-C95FB4061DD1}"/>
    <cellStyle name="Comma 56 2 4 3" xfId="8572" xr:uid="{8840F301-2838-4E4B-8580-4CBBDF72C8D0}"/>
    <cellStyle name="Comma 56 2 4 3 2" xfId="15408" xr:uid="{0E69B69C-2569-4516-889E-5EDCB36316A1}"/>
    <cellStyle name="Comma 56 2 4 4" xfId="12051" xr:uid="{0562A5D4-E2E3-4C50-A6DA-9E1FC16A94B1}"/>
    <cellStyle name="Comma 56 2 5" xfId="5074" xr:uid="{E5B22F1B-C4CA-4665-A53E-0BF0EBEA454B}"/>
    <cellStyle name="Comma 56 2 5 2" xfId="9233" xr:uid="{2AB3649F-A8A8-4C9D-957C-F232029894FA}"/>
    <cellStyle name="Comma 56 2 5 2 2" xfId="16069" xr:uid="{49A92155-A596-4023-BC5A-886425FA5EBE}"/>
    <cellStyle name="Comma 56 2 5 3" xfId="12712" xr:uid="{1FE552A1-BBB7-4356-9226-5697F12E5172}"/>
    <cellStyle name="Comma 56 2 6" xfId="6772" xr:uid="{7C5BC342-76A6-4ABB-9372-D6538F0B80E8}"/>
    <cellStyle name="Comma 56 2 6 2" xfId="10663" xr:uid="{EAD758C5-B20D-4847-A405-1ABB062F45CC}"/>
    <cellStyle name="Comma 56 2 6 2 2" xfId="17499" xr:uid="{BDA820A1-3641-4D15-85D4-A466CC3C48B3}"/>
    <cellStyle name="Comma 56 2 6 3" xfId="14142" xr:uid="{CE36AC60-29A5-4499-8F80-C5A82C0287DE}"/>
    <cellStyle name="Comma 56 2 7" xfId="7144" xr:uid="{4724C5CC-0667-47EE-B878-A6B460FC21F6}"/>
    <cellStyle name="Comma 56 2 7 2" xfId="11035" xr:uid="{9A6B73EA-727E-4FFB-9728-048E8B4ABFE6}"/>
    <cellStyle name="Comma 56 2 7 2 2" xfId="17871" xr:uid="{B636EB53-16B1-49F3-8326-E456E5E9F07F}"/>
    <cellStyle name="Comma 56 2 7 3" xfId="14514" xr:uid="{B0738A1D-6DCA-40FA-B756-E49A74C15CA6}"/>
    <cellStyle name="Comma 56 2 8" xfId="8122" xr:uid="{C4ADEC6D-84CA-4EB3-9FFE-EBC677AAECB8}"/>
    <cellStyle name="Comma 56 2 8 2" xfId="14961" xr:uid="{E1BCE4AE-B022-419D-9D7A-C07B772A8EB8}"/>
    <cellStyle name="Comma 56 2 9" xfId="11603" xr:uid="{C214AF04-EA7B-4F89-BDB9-C262555BCADD}"/>
    <cellStyle name="Comma 56 3" xfId="1979" xr:uid="{D127B637-16B9-4E7B-A053-A2F11F2D3CF1}"/>
    <cellStyle name="Comma 56 3 2" xfId="4071" xr:uid="{C9FE0447-60A0-4C69-94AC-47D90AEA5351}"/>
    <cellStyle name="Comma 56 3 2 2" xfId="5673" xr:uid="{57466500-8633-4C13-9932-510C7E86D175}"/>
    <cellStyle name="Comma 56 3 2 2 2" xfId="9729" xr:uid="{FBFC0D51-0D4C-4219-95C3-41199F870A2B}"/>
    <cellStyle name="Comma 56 3 2 2 2 2" xfId="16565" xr:uid="{D8351ED2-13F1-46CB-93DD-284CADC3D0C5}"/>
    <cellStyle name="Comma 56 3 2 2 3" xfId="13208" xr:uid="{3591174F-F440-40E5-8079-2D1B7949566D}"/>
    <cellStyle name="Comma 56 3 2 3" xfId="5674" xr:uid="{D4537B44-EFB4-4AE0-A0CC-2E74223204B4}"/>
    <cellStyle name="Comma 56 3 2 3 2" xfId="9730" xr:uid="{E3CCE090-9DF8-4B44-8BC0-083B42EFC08D}"/>
    <cellStyle name="Comma 56 3 2 3 2 2" xfId="16566" xr:uid="{DD9E5052-04D1-4E23-93A7-8C6667AD3DFC}"/>
    <cellStyle name="Comma 56 3 2 3 3" xfId="13209" xr:uid="{62B1C4A1-78FA-4B78-AB17-8D6A3BFCD072}"/>
    <cellStyle name="Comma 56 3 2 4" xfId="8573" xr:uid="{A834C1A6-EBCF-4249-AEBC-FF8D28A4FDFC}"/>
    <cellStyle name="Comma 56 3 2 4 2" xfId="15409" xr:uid="{0594585E-2986-4375-B250-B076CEFAD30C}"/>
    <cellStyle name="Comma 56 3 2 5" xfId="12052" xr:uid="{4C8E47F3-02ED-46C9-8D69-D60F9BC210CB}"/>
    <cellStyle name="Comma 56 3 3" xfId="4072" xr:uid="{EFC425F5-1740-4758-83CC-A1B58F8C4D6E}"/>
    <cellStyle name="Comma 56 3 3 2" xfId="5675" xr:uid="{9D80BA29-74A3-479C-85E1-12CC05623B50}"/>
    <cellStyle name="Comma 56 3 3 2 2" xfId="9731" xr:uid="{521E485D-F6B2-4728-83D3-920D6F0ABFE1}"/>
    <cellStyle name="Comma 56 3 3 2 2 2" xfId="16567" xr:uid="{1456DB38-1878-4F48-9E10-C96EA401A886}"/>
    <cellStyle name="Comma 56 3 3 2 3" xfId="13210" xr:uid="{5171FE05-71DF-420B-A41A-49C49D66D856}"/>
    <cellStyle name="Comma 56 3 3 3" xfId="8574" xr:uid="{2ED25AB1-DA01-44A5-9DD6-E6DCBCB54EAA}"/>
    <cellStyle name="Comma 56 3 3 3 2" xfId="15410" xr:uid="{C68C4D8D-4188-44F4-9102-316B89FEAC32}"/>
    <cellStyle name="Comma 56 3 3 4" xfId="12053" xr:uid="{FCD2E753-A29D-4A97-B15D-BDCFC95C7512}"/>
    <cellStyle name="Comma 56 3 4" xfId="5076" xr:uid="{376F8749-4F2C-4266-8BD3-AC48DB385898}"/>
    <cellStyle name="Comma 56 3 4 2" xfId="9235" xr:uid="{8D078804-056C-43C9-9EE5-74C89FB7D4E0}"/>
    <cellStyle name="Comma 56 3 4 2 2" xfId="16071" xr:uid="{CF426419-C1F0-4158-888A-302FFDEE48A9}"/>
    <cellStyle name="Comma 56 3 4 3" xfId="12714" xr:uid="{79583DA7-1BDD-4FA7-B8EB-8A1B9A7A317D}"/>
    <cellStyle name="Comma 56 3 5" xfId="6774" xr:uid="{085CA537-47B1-4666-B5BF-668D5AF76A9B}"/>
    <cellStyle name="Comma 56 3 5 2" xfId="10665" xr:uid="{2841F326-9820-43B3-AD9D-40C602A32D1C}"/>
    <cellStyle name="Comma 56 3 5 2 2" xfId="17501" xr:uid="{F5C7A97E-B83E-40E9-B8B2-CB296E2BC42E}"/>
    <cellStyle name="Comma 56 3 5 3" xfId="14144" xr:uid="{3B3D519A-425A-4BA9-99CF-87E30CC71EC6}"/>
    <cellStyle name="Comma 56 3 6" xfId="7146" xr:uid="{DE82A9A5-6E1C-4BD2-AD36-314C0298EC1D}"/>
    <cellStyle name="Comma 56 3 6 2" xfId="11037" xr:uid="{A96ED577-B7F4-495C-9C12-19A84A629ED3}"/>
    <cellStyle name="Comma 56 3 6 2 2" xfId="17873" xr:uid="{458E9BC7-CF5B-424C-BF5C-6BA62D83327E}"/>
    <cellStyle name="Comma 56 3 6 3" xfId="14516" xr:uid="{11792981-FF0B-469D-A7E1-0A8DF992F8C4}"/>
    <cellStyle name="Comma 56 3 7" xfId="8124" xr:uid="{BB28C226-4FCB-4DC5-82C0-DF9A521E1C5A}"/>
    <cellStyle name="Comma 56 3 7 2" xfId="14963" xr:uid="{54349D51-17FF-479D-B31A-A70476B02A67}"/>
    <cellStyle name="Comma 56 3 8" xfId="11605" xr:uid="{C3EAD1FA-60C7-4563-AD77-9011DD5C0C55}"/>
    <cellStyle name="Comma 56 4" xfId="1980" xr:uid="{AA1FCB26-C2CD-4433-BD37-BEBD68D77634}"/>
    <cellStyle name="Comma 56 4 2" xfId="4073" xr:uid="{91F07FF8-05C0-4052-B81A-623092E52670}"/>
    <cellStyle name="Comma 56 4 2 2" xfId="5676" xr:uid="{1337A08A-6368-4032-95CF-A78C3D6EFAE0}"/>
    <cellStyle name="Comma 56 4 2 2 2" xfId="9732" xr:uid="{75677134-7BC2-4621-B11D-E81D7C47B73B}"/>
    <cellStyle name="Comma 56 4 2 2 2 2" xfId="16568" xr:uid="{61B69F61-7385-47E8-9D3A-E98DDB97E4BE}"/>
    <cellStyle name="Comma 56 4 2 2 3" xfId="13211" xr:uid="{AABF0421-9F06-43A3-92E7-D82B00C6A66F}"/>
    <cellStyle name="Comma 56 4 2 3" xfId="5677" xr:uid="{044988C5-F17A-4665-BF16-347DABD8EACE}"/>
    <cellStyle name="Comma 56 4 2 3 2" xfId="9733" xr:uid="{E8DCD70A-BDC7-413C-A95F-F44549DE3170}"/>
    <cellStyle name="Comma 56 4 2 3 2 2" xfId="16569" xr:uid="{68FA4922-6284-4BF6-844B-B23583514949}"/>
    <cellStyle name="Comma 56 4 2 3 3" xfId="13212" xr:uid="{0E0CD394-282E-42EA-A3FF-20504D525969}"/>
    <cellStyle name="Comma 56 4 2 4" xfId="8575" xr:uid="{AE576939-5530-40DE-ADD0-6C53679B66C2}"/>
    <cellStyle name="Comma 56 4 2 4 2" xfId="15411" xr:uid="{39274AB5-2320-4A86-B58F-103220B4F320}"/>
    <cellStyle name="Comma 56 4 2 5" xfId="12054" xr:uid="{C3A9F3BE-1175-497E-A147-2167FE5E8203}"/>
    <cellStyle name="Comma 56 4 3" xfId="4074" xr:uid="{E700EB6D-F4A9-4FDD-83B1-163C1FC8B392}"/>
    <cellStyle name="Comma 56 4 3 2" xfId="5678" xr:uid="{9EB6D465-1BA8-40D5-9A28-9CFA0391E0CC}"/>
    <cellStyle name="Comma 56 4 3 2 2" xfId="9734" xr:uid="{778D520D-974E-41DB-8438-CA752E04A215}"/>
    <cellStyle name="Comma 56 4 3 2 2 2" xfId="16570" xr:uid="{0EB0286C-11BC-45FA-A7FB-756B8F085F1B}"/>
    <cellStyle name="Comma 56 4 3 2 3" xfId="13213" xr:uid="{B5696E13-241E-44B6-B548-AC7AA19A8E9C}"/>
    <cellStyle name="Comma 56 4 3 3" xfId="8576" xr:uid="{BC573E25-1A2A-405A-B3F5-C2DD9E60EEE7}"/>
    <cellStyle name="Comma 56 4 3 3 2" xfId="15412" xr:uid="{F51F81A9-DBA4-48CE-AE88-46CA21688B8F}"/>
    <cellStyle name="Comma 56 4 3 4" xfId="12055" xr:uid="{A37FC1AD-2427-4387-83E5-2B636ECB5B86}"/>
    <cellStyle name="Comma 56 4 4" xfId="5077" xr:uid="{2A6DE60A-4C6B-4519-991A-F03D4C252B44}"/>
    <cellStyle name="Comma 56 4 4 2" xfId="9236" xr:uid="{76042918-8F35-4A0B-9B0D-3EA411A85523}"/>
    <cellStyle name="Comma 56 4 4 2 2" xfId="16072" xr:uid="{A84A54AF-987F-4BA4-BDC5-18A3657B7B49}"/>
    <cellStyle name="Comma 56 4 4 3" xfId="12715" xr:uid="{D326F66B-5EA9-492E-9E92-ED427A296138}"/>
    <cellStyle name="Comma 56 4 5" xfId="6775" xr:uid="{BC0A8863-A4C3-4CC9-AF80-18D84C284BEC}"/>
    <cellStyle name="Comma 56 4 5 2" xfId="10666" xr:uid="{B9C2F00C-B651-4ED3-AF82-0E74A44B6C07}"/>
    <cellStyle name="Comma 56 4 5 2 2" xfId="17502" xr:uid="{3CEB61B2-78F9-463C-8257-74B6BF8D81D6}"/>
    <cellStyle name="Comma 56 4 5 3" xfId="14145" xr:uid="{D57F2E27-38D8-4BB3-9645-1AD090BFB9CB}"/>
    <cellStyle name="Comma 56 4 6" xfId="7147" xr:uid="{BF9A8139-7FE6-4B74-A915-5DAA14CE2A5F}"/>
    <cellStyle name="Comma 56 4 6 2" xfId="11038" xr:uid="{7976C591-5E4D-44C7-9E69-3F2DE778FF84}"/>
    <cellStyle name="Comma 56 4 6 2 2" xfId="17874" xr:uid="{B9EBE10D-0163-484B-A02E-9D7E4BC160AD}"/>
    <cellStyle name="Comma 56 4 6 3" xfId="14517" xr:uid="{55322CC3-974B-4E5C-BC96-382831D77BA7}"/>
    <cellStyle name="Comma 56 4 7" xfId="8125" xr:uid="{2C1290E7-C7E3-4905-B0E8-3B7C1D1911E1}"/>
    <cellStyle name="Comma 56 4 7 2" xfId="14964" xr:uid="{DF73FCFE-DA95-4DB0-80F1-E65A46B32447}"/>
    <cellStyle name="Comma 56 4 8" xfId="11606" xr:uid="{539BD626-B195-4A15-9CA2-046CD41B220B}"/>
    <cellStyle name="Comma 56 5" xfId="4075" xr:uid="{747E4506-D195-4E93-A562-7337E3A54540}"/>
    <cellStyle name="Comma 56 5 2" xfId="5679" xr:uid="{050275E3-6573-4FC6-8FCB-5FB60F7B5939}"/>
    <cellStyle name="Comma 56 5 2 2" xfId="9735" xr:uid="{AC10F8BE-D74F-4BDD-994D-750D5F42F19E}"/>
    <cellStyle name="Comma 56 5 2 2 2" xfId="16571" xr:uid="{2D2550A5-4B93-4129-B198-8428D5922F9A}"/>
    <cellStyle name="Comma 56 5 2 3" xfId="13214" xr:uid="{E18427BE-6958-464E-8D1D-6B802C83A167}"/>
    <cellStyle name="Comma 56 5 3" xfId="5680" xr:uid="{BCDF0D37-3E0E-43C6-B270-5E688D8C0D3C}"/>
    <cellStyle name="Comma 56 5 3 2" xfId="9736" xr:uid="{9A69F2C0-8BE3-4EF5-AE5F-134D5870EFCF}"/>
    <cellStyle name="Comma 56 5 3 2 2" xfId="16572" xr:uid="{EB6CB740-98F1-4893-9D51-11C0E321BF28}"/>
    <cellStyle name="Comma 56 5 3 3" xfId="13215" xr:uid="{232A84CF-4A7C-485C-A7C4-C0884A2B20DB}"/>
    <cellStyle name="Comma 56 5 4" xfId="8577" xr:uid="{F5B9BD59-E1E6-4682-90C8-B1197A68F18A}"/>
    <cellStyle name="Comma 56 5 4 2" xfId="15413" xr:uid="{E7CC24D1-7D0A-4CF3-A984-974495F84DCB}"/>
    <cellStyle name="Comma 56 5 5" xfId="12056" xr:uid="{ABAC68F5-41CA-4142-A0D0-6A63C30A60A5}"/>
    <cellStyle name="Comma 56 6" xfId="4076" xr:uid="{9C9570BA-AB45-4A3F-A456-D3E6D2482F1A}"/>
    <cellStyle name="Comma 56 6 2" xfId="5681" xr:uid="{EA8C181E-17D0-4FF0-BB49-88229E3EEE52}"/>
    <cellStyle name="Comma 56 6 2 2" xfId="9737" xr:uid="{E1507D43-3DFC-4139-8185-CA7DE207D769}"/>
    <cellStyle name="Comma 56 6 2 2 2" xfId="16573" xr:uid="{A6C3D37E-C2CD-4FAE-9DD0-240BD1507403}"/>
    <cellStyle name="Comma 56 6 2 3" xfId="13216" xr:uid="{F73C0B01-CEFE-4D76-9C03-8D2C4D3A8D04}"/>
    <cellStyle name="Comma 56 6 3" xfId="8578" xr:uid="{014869F2-94B9-4413-AF47-9BF07A2C1F9E}"/>
    <cellStyle name="Comma 56 6 3 2" xfId="15414" xr:uid="{8664ACE2-E557-4E02-ACF4-2F83046EF726}"/>
    <cellStyle name="Comma 56 6 4" xfId="12057" xr:uid="{7495A329-6B7E-4F11-95E3-94433C3B3A27}"/>
    <cellStyle name="Comma 56 7" xfId="5073" xr:uid="{A665ACBD-7D13-4826-97BC-55EBBB0482CC}"/>
    <cellStyle name="Comma 56 7 2" xfId="9232" xr:uid="{19F81F54-D148-402A-9EDD-8F0C7F2A51D0}"/>
    <cellStyle name="Comma 56 7 2 2" xfId="16068" xr:uid="{1881AD8D-56DC-471F-9CC5-4A27AC802F56}"/>
    <cellStyle name="Comma 56 7 3" xfId="12711" xr:uid="{4366D1FF-84A5-4E86-BA85-C0A559C17EA9}"/>
    <cellStyle name="Comma 56 8" xfId="6771" xr:uid="{754BD53A-A839-4ACD-9BC2-9EE1053B66E3}"/>
    <cellStyle name="Comma 56 8 2" xfId="10662" xr:uid="{83CF6408-0BAC-4583-B7EE-6D51EEDD30CE}"/>
    <cellStyle name="Comma 56 8 2 2" xfId="17498" xr:uid="{C64206D8-C8B4-48D0-9D54-C535B116FC8E}"/>
    <cellStyle name="Comma 56 8 3" xfId="14141" xr:uid="{8D8AC9CB-EEB6-4BBC-9CBE-67A3ADC971B1}"/>
    <cellStyle name="Comma 56 8 4" xfId="18278" xr:uid="{CFEFC6B2-A7F8-4D75-B23E-5B32AED78420}"/>
    <cellStyle name="Comma 56 9" xfId="7143" xr:uid="{ADB838E9-C2E3-4839-8838-25CD11ABF8E7}"/>
    <cellStyle name="Comma 56 9 2" xfId="11034" xr:uid="{0F0BBEFD-F682-40BF-A273-AF2EE2C5201F}"/>
    <cellStyle name="Comma 56 9 2 2" xfId="17870" xr:uid="{3E11A6E0-8E31-4CAA-B750-50EF63F0FE6D}"/>
    <cellStyle name="Comma 56 9 3" xfId="14513" xr:uid="{37193514-FE71-414B-8B80-B6B451208ACB}"/>
    <cellStyle name="Comma 57" xfId="1397" xr:uid="{B3F0778C-DF8B-42F7-8BD0-F6A509585F92}"/>
    <cellStyle name="Comma 57 10" xfId="7650" xr:uid="{EED7F644-0747-45F1-88AC-B7724B49E129}"/>
    <cellStyle name="Comma 57 11" xfId="8055" xr:uid="{B18F5382-2915-489F-B0F7-F06EEA70C33C}"/>
    <cellStyle name="Comma 57 11 2" xfId="14894" xr:uid="{BE4E414A-30E1-4027-9756-CCA89F88E879}"/>
    <cellStyle name="Comma 57 12" xfId="11536" xr:uid="{9F90F8E0-CC5F-4ABA-A914-97128A0CAFC2}"/>
    <cellStyle name="Comma 57 2" xfId="1981" xr:uid="{C6456AAB-225D-4D70-BEAB-11A2659D4D06}"/>
    <cellStyle name="Comma 57 2 2" xfId="1982" xr:uid="{834D6916-BCE6-4F7F-9AFB-9A4AF8B28A61}"/>
    <cellStyle name="Comma 57 2 2 2" xfId="4077" xr:uid="{D7BEC982-B8DA-4B18-B320-EA13A3D2925B}"/>
    <cellStyle name="Comma 57 2 2 2 2" xfId="5682" xr:uid="{2EE8FFFB-5E9D-4F6C-B0F6-0486A3F04EB6}"/>
    <cellStyle name="Comma 57 2 2 2 2 2" xfId="9738" xr:uid="{58D41F9B-1002-451F-9BA9-E1C28714E5CB}"/>
    <cellStyle name="Comma 57 2 2 2 2 2 2" xfId="16574" xr:uid="{BB9EEB17-DAD3-4517-B749-02B022CF0F6B}"/>
    <cellStyle name="Comma 57 2 2 2 2 3" xfId="13217" xr:uid="{EE18A007-5ABD-420A-A1F5-EA331FF76F78}"/>
    <cellStyle name="Comma 57 2 2 2 3" xfId="5683" xr:uid="{AF984522-2A0A-4B8F-9CDC-23675FE3C127}"/>
    <cellStyle name="Comma 57 2 2 2 3 2" xfId="9739" xr:uid="{2FE5AB54-2136-4D17-997C-B9CAAA7C8068}"/>
    <cellStyle name="Comma 57 2 2 2 3 2 2" xfId="16575" xr:uid="{E64FDDD0-CE98-4AAE-9ED3-D3FF867689B1}"/>
    <cellStyle name="Comma 57 2 2 2 3 3" xfId="13218" xr:uid="{BB4DA479-3A36-46B9-989F-7C5C558F3F1E}"/>
    <cellStyle name="Comma 57 2 2 2 4" xfId="8579" xr:uid="{799E17B1-4D58-482E-B662-2CB9C2564862}"/>
    <cellStyle name="Comma 57 2 2 2 4 2" xfId="15415" xr:uid="{D0FEF5FF-2A1F-4641-94E0-AB924934C97A}"/>
    <cellStyle name="Comma 57 2 2 2 5" xfId="12058" xr:uid="{39148F66-280A-4C83-A69C-F60305786AAE}"/>
    <cellStyle name="Comma 57 2 2 3" xfId="4078" xr:uid="{B4DD6E53-29B9-438A-9620-985036B2860A}"/>
    <cellStyle name="Comma 57 2 2 3 2" xfId="5684" xr:uid="{5A9CCF3E-845D-4466-B9FE-2AFA4CA56027}"/>
    <cellStyle name="Comma 57 2 2 3 2 2" xfId="9740" xr:uid="{FF33FC5B-4EAE-4C16-84A8-73E67BE5C375}"/>
    <cellStyle name="Comma 57 2 2 3 2 2 2" xfId="16576" xr:uid="{DF135391-4DDF-426B-8564-B11BBD7AF04A}"/>
    <cellStyle name="Comma 57 2 2 3 2 3" xfId="13219" xr:uid="{93BEB656-700C-452C-8C6F-BD01B555B757}"/>
    <cellStyle name="Comma 57 2 2 3 3" xfId="8580" xr:uid="{CAC0A622-CDC0-4265-9CFD-8C6D30E4C73C}"/>
    <cellStyle name="Comma 57 2 2 3 3 2" xfId="15416" xr:uid="{8F4B39F5-242A-4532-B242-B6AF51E17B0B}"/>
    <cellStyle name="Comma 57 2 2 3 4" xfId="12059" xr:uid="{0C4BC1C9-2FF3-4DAA-8B10-0400227D1A8F}"/>
    <cellStyle name="Comma 57 2 2 4" xfId="5079" xr:uid="{9B1E4727-9B9E-472D-A62E-707119406B6D}"/>
    <cellStyle name="Comma 57 2 2 4 2" xfId="9238" xr:uid="{C4D2B3C4-6DFA-4BA5-91CC-5F3240EC83A5}"/>
    <cellStyle name="Comma 57 2 2 4 2 2" xfId="16074" xr:uid="{0F988998-A71B-42A2-BDB4-8358FF92FBAF}"/>
    <cellStyle name="Comma 57 2 2 4 3" xfId="12717" xr:uid="{3577D656-8178-477B-B1A8-2011B775CE31}"/>
    <cellStyle name="Comma 57 2 2 5" xfId="6778" xr:uid="{8C0B5F80-9D12-478A-A7DB-1FBCF0EA347A}"/>
    <cellStyle name="Comma 57 2 2 5 2" xfId="10669" xr:uid="{789A272F-0B1B-4236-8542-4FAD95B5C480}"/>
    <cellStyle name="Comma 57 2 2 5 2 2" xfId="17505" xr:uid="{C52ADC24-376F-478F-837D-DB908906F296}"/>
    <cellStyle name="Comma 57 2 2 5 3" xfId="14148" xr:uid="{D117309F-C486-430E-ACBC-5C63B8861504}"/>
    <cellStyle name="Comma 57 2 2 6" xfId="7150" xr:uid="{47E3D216-829E-449C-8154-F8B235E3F93B}"/>
    <cellStyle name="Comma 57 2 2 6 2" xfId="11041" xr:uid="{3F46918B-9867-45A6-B03C-EF21D1F4CC03}"/>
    <cellStyle name="Comma 57 2 2 6 2 2" xfId="17877" xr:uid="{74D5B034-8DCC-438A-BD8A-2EBCE431302B}"/>
    <cellStyle name="Comma 57 2 2 6 3" xfId="14520" xr:uid="{2357799D-0862-412F-B061-60E207199819}"/>
    <cellStyle name="Comma 57 2 2 7" xfId="8127" xr:uid="{373A5148-B904-4824-919F-CA33215B6BC6}"/>
    <cellStyle name="Comma 57 2 2 7 2" xfId="14966" xr:uid="{A2AC30FD-DBDE-48DC-8348-238E5DE3EC14}"/>
    <cellStyle name="Comma 57 2 2 8" xfId="11608" xr:uid="{669D8591-0962-423E-A28E-839A3CD71F87}"/>
    <cellStyle name="Comma 57 2 3" xfId="4079" xr:uid="{F6CDAEEA-45A7-456D-84C2-9DB831BB302D}"/>
    <cellStyle name="Comma 57 2 3 2" xfId="5685" xr:uid="{9A698899-C7B8-401D-9252-841335901152}"/>
    <cellStyle name="Comma 57 2 3 2 2" xfId="9741" xr:uid="{2635724F-B6E5-4D73-BA73-C2A49F5ECCD3}"/>
    <cellStyle name="Comma 57 2 3 2 2 2" xfId="16577" xr:uid="{A907E057-D61C-4E5E-9638-48403166CA1A}"/>
    <cellStyle name="Comma 57 2 3 2 3" xfId="13220" xr:uid="{CD5A91D9-9AAC-44E5-AA2F-DC5568C68690}"/>
    <cellStyle name="Comma 57 2 3 3" xfId="5686" xr:uid="{807092ED-8C3B-454C-90B7-05F0CCD43013}"/>
    <cellStyle name="Comma 57 2 3 3 2" xfId="9742" xr:uid="{0B78B9FA-C37D-4F57-8B14-C2F0E6CDFCB8}"/>
    <cellStyle name="Comma 57 2 3 3 2 2" xfId="16578" xr:uid="{FA1B9977-B360-42F3-A7C9-89FC6606CB4D}"/>
    <cellStyle name="Comma 57 2 3 3 3" xfId="13221" xr:uid="{F0815FB2-927A-4B8E-B796-BB930E80A8B9}"/>
    <cellStyle name="Comma 57 2 3 4" xfId="8581" xr:uid="{85ECBE88-82BC-4B6F-B0C7-8258DF0A3AD7}"/>
    <cellStyle name="Comma 57 2 3 4 2" xfId="15417" xr:uid="{9666BCAA-FB22-4BEC-9B2B-B86BF5FBDBDC}"/>
    <cellStyle name="Comma 57 2 3 5" xfId="12060" xr:uid="{32E650FD-5079-4950-92A8-A1594827E4E1}"/>
    <cellStyle name="Comma 57 2 4" xfId="4080" xr:uid="{31734A66-BDD0-4CEB-A2DE-DBB24D757877}"/>
    <cellStyle name="Comma 57 2 4 2" xfId="5687" xr:uid="{C8D7A196-494C-4325-89EF-E5D3BA7D93CB}"/>
    <cellStyle name="Comma 57 2 4 2 2" xfId="9743" xr:uid="{3FC9DD03-62C3-49CB-B39E-13A201242ECC}"/>
    <cellStyle name="Comma 57 2 4 2 2 2" xfId="16579" xr:uid="{70C3ABC6-0EDD-4E2C-B245-1080CDE4241C}"/>
    <cellStyle name="Comma 57 2 4 2 3" xfId="13222" xr:uid="{2DA7CCA5-4B60-43DF-BD76-265AC38BCDE3}"/>
    <cellStyle name="Comma 57 2 4 3" xfId="8582" xr:uid="{3E007D1E-F004-4D4E-A741-A8DD8AACF097}"/>
    <cellStyle name="Comma 57 2 4 3 2" xfId="15418" xr:uid="{C855A847-6AB2-4531-9F9F-4A1E52BD203C}"/>
    <cellStyle name="Comma 57 2 4 4" xfId="12061" xr:uid="{2C876877-4F5A-47F5-904E-404EBDA1A7AF}"/>
    <cellStyle name="Comma 57 2 5" xfId="5078" xr:uid="{5FA6C5EF-8705-4CEA-B1E6-A710ED2E4F83}"/>
    <cellStyle name="Comma 57 2 5 2" xfId="9237" xr:uid="{5C3731ED-9A55-4713-92AF-30A7E6DEFE0F}"/>
    <cellStyle name="Comma 57 2 5 2 2" xfId="16073" xr:uid="{A029E550-0CC5-4CDB-8F56-2195137E17E5}"/>
    <cellStyle name="Comma 57 2 5 3" xfId="12716" xr:uid="{05C39882-C52D-4169-93EF-0C4906B5656C}"/>
    <cellStyle name="Comma 57 2 6" xfId="6777" xr:uid="{5AB9B496-EBA7-4148-899F-4538FC3B28DE}"/>
    <cellStyle name="Comma 57 2 6 2" xfId="10668" xr:uid="{4CFDCE08-4CC8-4F78-BAF0-D3B1D79CD990}"/>
    <cellStyle name="Comma 57 2 6 2 2" xfId="17504" xr:uid="{007619CF-7FD0-4ACB-865F-89EF2085284D}"/>
    <cellStyle name="Comma 57 2 6 3" xfId="14147" xr:uid="{6EB47D5B-730C-464D-95BF-1F422AD62B4A}"/>
    <cellStyle name="Comma 57 2 7" xfId="7149" xr:uid="{49D95B29-F7F9-44B8-8F73-E19E03BDDDCA}"/>
    <cellStyle name="Comma 57 2 7 2" xfId="11040" xr:uid="{1098D809-531B-4E96-BE64-6BA732CA8458}"/>
    <cellStyle name="Comma 57 2 7 2 2" xfId="17876" xr:uid="{573C895C-D84D-45D0-A70A-469B1F0CE5E3}"/>
    <cellStyle name="Comma 57 2 7 3" xfId="14519" xr:uid="{575CE4D4-7FEE-448A-8354-D65B5818FF3A}"/>
    <cellStyle name="Comma 57 2 8" xfId="8126" xr:uid="{56E30723-08C9-4225-A207-50C789C262F0}"/>
    <cellStyle name="Comma 57 2 8 2" xfId="14965" xr:uid="{1E7A814A-906D-4F37-8222-E6ABA2912C37}"/>
    <cellStyle name="Comma 57 2 9" xfId="11607" xr:uid="{2222C56B-0B23-4214-A995-C8603F0102E9}"/>
    <cellStyle name="Comma 57 3" xfId="1983" xr:uid="{0447E35E-45C0-49AA-8BCA-B60150877A19}"/>
    <cellStyle name="Comma 57 3 2" xfId="4081" xr:uid="{EA4795C5-B206-4D79-9BE0-60AA4BBE7B77}"/>
    <cellStyle name="Comma 57 3 2 2" xfId="5688" xr:uid="{151A44CC-9813-4EDF-A78D-86BDFBF95AA3}"/>
    <cellStyle name="Comma 57 3 2 2 2" xfId="9744" xr:uid="{A5F832BB-73B1-456C-901D-35C6498A7B4E}"/>
    <cellStyle name="Comma 57 3 2 2 2 2" xfId="16580" xr:uid="{0F76CEFD-284D-4500-8017-E91305DAD946}"/>
    <cellStyle name="Comma 57 3 2 2 3" xfId="13223" xr:uid="{584E2DE4-BE19-49C2-BCBE-5CF8984BEB45}"/>
    <cellStyle name="Comma 57 3 2 3" xfId="5689" xr:uid="{9CDE9752-ED36-44E4-BD36-900378D52DA0}"/>
    <cellStyle name="Comma 57 3 2 3 2" xfId="9745" xr:uid="{AC12A3B0-A3E4-40B1-85D4-54A54EB987A7}"/>
    <cellStyle name="Comma 57 3 2 3 2 2" xfId="16581" xr:uid="{F84F15B2-A842-452D-93FE-3AD58C519700}"/>
    <cellStyle name="Comma 57 3 2 3 3" xfId="13224" xr:uid="{993287F9-3E8F-4D45-B6A1-6C745289EC49}"/>
    <cellStyle name="Comma 57 3 2 4" xfId="8583" xr:uid="{15AC99DB-EA8A-48CA-AFF2-8DE49A00ABD9}"/>
    <cellStyle name="Comma 57 3 2 4 2" xfId="15419" xr:uid="{8A8B7F5C-24E5-4F9C-9622-EEADB7735529}"/>
    <cellStyle name="Comma 57 3 2 5" xfId="12062" xr:uid="{A8D5224E-BBA7-4E50-812D-68C6944E1422}"/>
    <cellStyle name="Comma 57 3 3" xfId="4082" xr:uid="{58D8E440-4CEF-40D0-9FFA-7EFDC1A05A8B}"/>
    <cellStyle name="Comma 57 3 3 2" xfId="5690" xr:uid="{C28140D1-D4A6-4FD9-9C0E-60DE030AC4EA}"/>
    <cellStyle name="Comma 57 3 3 2 2" xfId="9746" xr:uid="{3E87EEEB-E0A6-4AC0-A9E6-9E8636C1BDC0}"/>
    <cellStyle name="Comma 57 3 3 2 2 2" xfId="16582" xr:uid="{2A75F69B-DF78-40B6-949F-2EA1C759A539}"/>
    <cellStyle name="Comma 57 3 3 2 3" xfId="13225" xr:uid="{30A42F84-4ED4-42B1-B22C-772B39672A29}"/>
    <cellStyle name="Comma 57 3 3 3" xfId="8584" xr:uid="{BCC7B822-D98B-4483-AC42-B09600FDB28E}"/>
    <cellStyle name="Comma 57 3 3 3 2" xfId="15420" xr:uid="{4D9C2CF7-EA27-4C4D-BF33-102BE1EA90A9}"/>
    <cellStyle name="Comma 57 3 3 4" xfId="12063" xr:uid="{F820047F-F51D-45E2-BD6A-B723138718F1}"/>
    <cellStyle name="Comma 57 3 4" xfId="5080" xr:uid="{6339DD72-58F7-410F-BED5-612156B68460}"/>
    <cellStyle name="Comma 57 3 4 2" xfId="9239" xr:uid="{6F6BFD44-200E-43DE-9651-992162C7C1C6}"/>
    <cellStyle name="Comma 57 3 4 2 2" xfId="16075" xr:uid="{14CFFF32-65DE-4993-9BF3-59E4AB693A7D}"/>
    <cellStyle name="Comma 57 3 4 3" xfId="12718" xr:uid="{2D171A9A-32BD-4C28-B75E-B1D0D0CC3D06}"/>
    <cellStyle name="Comma 57 3 5" xfId="6779" xr:uid="{C1F000BB-29CF-4E86-9A0B-315D91E7DEAA}"/>
    <cellStyle name="Comma 57 3 5 2" xfId="10670" xr:uid="{BEA4E34B-287A-425B-8FCD-108BD157C83D}"/>
    <cellStyle name="Comma 57 3 5 2 2" xfId="17506" xr:uid="{52517F17-87D1-4D27-B496-F4E83A0571EB}"/>
    <cellStyle name="Comma 57 3 5 3" xfId="14149" xr:uid="{8DFEC4CA-FD29-4C6A-8B2D-54F4B76FFE7B}"/>
    <cellStyle name="Comma 57 3 6" xfId="7151" xr:uid="{7C062171-25E2-4620-8221-5D1891B3A93A}"/>
    <cellStyle name="Comma 57 3 6 2" xfId="11042" xr:uid="{789DEA42-E6E1-4DB9-9E8D-09742E553942}"/>
    <cellStyle name="Comma 57 3 6 2 2" xfId="17878" xr:uid="{8B0874C9-744C-4956-AEAD-289EF11D4129}"/>
    <cellStyle name="Comma 57 3 6 3" xfId="14521" xr:uid="{176760D2-7DB9-4A46-9417-B471476DCA1C}"/>
    <cellStyle name="Comma 57 3 7" xfId="8128" xr:uid="{6C2D98B3-9D7D-40CF-B92E-D5191D190BD0}"/>
    <cellStyle name="Comma 57 3 7 2" xfId="14967" xr:uid="{80AB76F5-5BF1-4BDF-A724-CF08C5665278}"/>
    <cellStyle name="Comma 57 3 8" xfId="11609" xr:uid="{A8F155CD-CDDE-4C71-A830-AC6C69D2B096}"/>
    <cellStyle name="Comma 57 4" xfId="1984" xr:uid="{4EDA2352-F638-4A46-8AC3-1BCDD075BC1B}"/>
    <cellStyle name="Comma 57 4 2" xfId="4083" xr:uid="{8275BCAD-D5C9-4BCD-9997-BE41D7128D75}"/>
    <cellStyle name="Comma 57 4 2 2" xfId="5691" xr:uid="{64FFBEA7-0BBD-4C12-B038-4CA59C9EAF45}"/>
    <cellStyle name="Comma 57 4 2 2 2" xfId="9747" xr:uid="{8E63C6B3-4B8E-4AE6-B7E2-4AECCF2FDBA3}"/>
    <cellStyle name="Comma 57 4 2 2 2 2" xfId="16583" xr:uid="{A902E035-1B5E-47F2-B472-9260871527E6}"/>
    <cellStyle name="Comma 57 4 2 2 3" xfId="13226" xr:uid="{204FBCEE-AFAD-430D-A89B-2E73083041C3}"/>
    <cellStyle name="Comma 57 4 2 3" xfId="5692" xr:uid="{3AE0289E-BFD4-4AAE-89B6-99DA9E481606}"/>
    <cellStyle name="Comma 57 4 2 3 2" xfId="9748" xr:uid="{42BBABFA-2247-4CB1-8B63-8DEC158E5381}"/>
    <cellStyle name="Comma 57 4 2 3 2 2" xfId="16584" xr:uid="{B394368D-83E9-42C1-8B50-501A876C6521}"/>
    <cellStyle name="Comma 57 4 2 3 3" xfId="13227" xr:uid="{49B366CC-95BF-4324-988C-242CEC29D6FB}"/>
    <cellStyle name="Comma 57 4 2 4" xfId="8585" xr:uid="{F18B50AA-2851-417A-8FBA-5327E7E7D685}"/>
    <cellStyle name="Comma 57 4 2 4 2" xfId="15421" xr:uid="{DB7D5223-3BDC-4B44-874B-23E69A155681}"/>
    <cellStyle name="Comma 57 4 2 5" xfId="12064" xr:uid="{8E5ADEC4-5216-4607-A2C2-9B3C3935128E}"/>
    <cellStyle name="Comma 57 4 3" xfId="4084" xr:uid="{C1CBAD0F-0FA9-44CC-80BC-7707298BB29C}"/>
    <cellStyle name="Comma 57 4 3 2" xfId="5693" xr:uid="{9F7264BD-2A5C-42E4-88DC-3EA900E74CF8}"/>
    <cellStyle name="Comma 57 4 3 2 2" xfId="9749" xr:uid="{3A2237CB-8D61-4F02-8E46-C851959C21F5}"/>
    <cellStyle name="Comma 57 4 3 2 2 2" xfId="16585" xr:uid="{41AB0925-57E1-4129-A46C-7B55D3A4130F}"/>
    <cellStyle name="Comma 57 4 3 2 3" xfId="13228" xr:uid="{E230A6BE-6865-45F4-B216-DD8EDEC5418A}"/>
    <cellStyle name="Comma 57 4 3 3" xfId="8586" xr:uid="{C1052FF1-08D0-4C60-9423-1B6E8C047A57}"/>
    <cellStyle name="Comma 57 4 3 3 2" xfId="15422" xr:uid="{0D17D7ED-B7F1-490D-BDCB-07136356BBAD}"/>
    <cellStyle name="Comma 57 4 3 4" xfId="12065" xr:uid="{26CA245F-ABA1-4C93-9C4E-54CAA8F45CA6}"/>
    <cellStyle name="Comma 57 4 4" xfId="5081" xr:uid="{23FDC5A8-D736-4A9A-9A30-78BD7D24FE25}"/>
    <cellStyle name="Comma 57 4 4 2" xfId="9240" xr:uid="{A405706E-82A2-4A0E-B6E8-88F3ADD32801}"/>
    <cellStyle name="Comma 57 4 4 2 2" xfId="16076" xr:uid="{BB7D0545-634C-4828-B868-5FF9DCC1B821}"/>
    <cellStyle name="Comma 57 4 4 3" xfId="12719" xr:uid="{E5929ECA-18DE-4019-B4B0-7C31C9AF0626}"/>
    <cellStyle name="Comma 57 4 5" xfId="6780" xr:uid="{9D10D5AD-9D18-4F73-846A-64F02DBD325B}"/>
    <cellStyle name="Comma 57 4 5 2" xfId="10671" xr:uid="{06AAA8D0-75EE-4D33-817F-A5B08566361A}"/>
    <cellStyle name="Comma 57 4 5 2 2" xfId="17507" xr:uid="{D5FC39BF-05AF-4CD9-B5CE-EE4E6DFBFE9B}"/>
    <cellStyle name="Comma 57 4 5 3" xfId="14150" xr:uid="{4327EBBB-C96C-4FCC-8BF7-2640077FBDC1}"/>
    <cellStyle name="Comma 57 4 6" xfId="7152" xr:uid="{19443C7D-1ACA-48E4-B00B-F3087F7FAF6F}"/>
    <cellStyle name="Comma 57 4 6 2" xfId="11043" xr:uid="{DE89DE4E-2B67-45AC-92BD-C43298DD92C9}"/>
    <cellStyle name="Comma 57 4 6 2 2" xfId="17879" xr:uid="{E276A405-57C0-49BD-8F30-C44F62D1F9E6}"/>
    <cellStyle name="Comma 57 4 6 3" xfId="14522" xr:uid="{898A4753-47A3-4560-8843-2A4EAE9AE75F}"/>
    <cellStyle name="Comma 57 4 7" xfId="8129" xr:uid="{A77EA148-4977-4DE0-89F8-3EBA7A7A21EE}"/>
    <cellStyle name="Comma 57 4 7 2" xfId="14968" xr:uid="{B6C1EB82-55FC-4B32-B478-F6D44AC8ECAF}"/>
    <cellStyle name="Comma 57 4 8" xfId="11610" xr:uid="{C4B8F50D-2842-457E-B5D3-5680CDECF2CB}"/>
    <cellStyle name="Comma 57 5" xfId="4085" xr:uid="{694D4FC3-9F3A-4BFD-A1A4-B34405C82F61}"/>
    <cellStyle name="Comma 57 5 2" xfId="5694" xr:uid="{77A69FAA-8D5F-4EBC-AC0A-EAE3262B507A}"/>
    <cellStyle name="Comma 57 5 2 2" xfId="9750" xr:uid="{14F1CB49-A0AB-4988-AAF6-D7A3B2CBAEBE}"/>
    <cellStyle name="Comma 57 5 2 2 2" xfId="16586" xr:uid="{0235B244-1305-40E7-9700-57416E7D9A07}"/>
    <cellStyle name="Comma 57 5 2 3" xfId="13229" xr:uid="{6C651C6D-6C85-4497-89AB-4826C783950D}"/>
    <cellStyle name="Comma 57 5 3" xfId="5695" xr:uid="{1B4D579D-FA51-4E51-A2F7-3971D5134D30}"/>
    <cellStyle name="Comma 57 5 3 2" xfId="9751" xr:uid="{81ABDB7E-543C-480C-93DF-3AB310B93B76}"/>
    <cellStyle name="Comma 57 5 3 2 2" xfId="16587" xr:uid="{F84176F7-625C-44CE-A769-6A02412BBB81}"/>
    <cellStyle name="Comma 57 5 3 3" xfId="13230" xr:uid="{B26B609A-5A5A-468A-A09B-7EFD3B04C11A}"/>
    <cellStyle name="Comma 57 5 4" xfId="8587" xr:uid="{C5760C2E-C59B-46F0-9902-3A1900B00B5C}"/>
    <cellStyle name="Comma 57 5 4 2" xfId="15423" xr:uid="{274DA5F8-CA5F-4471-90B6-B535F761D55A}"/>
    <cellStyle name="Comma 57 5 5" xfId="12066" xr:uid="{B519377B-734D-4F9D-83E7-37C23B8DA82D}"/>
    <cellStyle name="Comma 57 6" xfId="4086" xr:uid="{A7523259-941E-40DF-8A1A-EE40E1ABD0AE}"/>
    <cellStyle name="Comma 57 6 2" xfId="5696" xr:uid="{4998F9DD-010D-4D2F-92C7-C997AC45A2EA}"/>
    <cellStyle name="Comma 57 6 2 2" xfId="9752" xr:uid="{6A246890-E640-4A9A-85ED-EA37A4C08702}"/>
    <cellStyle name="Comma 57 6 2 2 2" xfId="16588" xr:uid="{A1DFEE68-F0AA-4B3D-A39F-18D432B633F1}"/>
    <cellStyle name="Comma 57 6 2 3" xfId="13231" xr:uid="{DCE8FCBA-56FE-427C-840A-D687B17EAC6D}"/>
    <cellStyle name="Comma 57 6 3" xfId="8588" xr:uid="{585145ED-D300-4E8F-A431-E4F01A65D9C8}"/>
    <cellStyle name="Comma 57 6 3 2" xfId="15424" xr:uid="{FC45B515-7226-4BE0-AD08-80E727B4EB20}"/>
    <cellStyle name="Comma 57 6 4" xfId="12067" xr:uid="{947442AF-3A2F-4D5C-9E8F-0F2BF4835001}"/>
    <cellStyle name="Comma 57 7" xfId="5007" xr:uid="{703E1F91-6A04-465B-AF35-AFE6D1E4DB9A}"/>
    <cellStyle name="Comma 57 7 2" xfId="9166" xr:uid="{F1B57458-231C-4B32-8B42-4E775EF7E578}"/>
    <cellStyle name="Comma 57 7 2 2" xfId="16002" xr:uid="{5DF0D607-26E9-438C-89A0-F65FE4730EE5}"/>
    <cellStyle name="Comma 57 7 3" xfId="12645" xr:uid="{014C1360-77C9-4880-B5B6-565CE209EFA3}"/>
    <cellStyle name="Comma 57 8" xfId="6776" xr:uid="{3270C4C1-0FC6-49E7-9F5A-8552DAB11AA3}"/>
    <cellStyle name="Comma 57 8 2" xfId="10667" xr:uid="{29F083A6-BE19-493B-A665-88596B1DAF10}"/>
    <cellStyle name="Comma 57 8 2 2" xfId="17503" xr:uid="{79BA73B7-5C0F-47B0-A209-2D3119EE8B24}"/>
    <cellStyle name="Comma 57 8 3" xfId="14146" xr:uid="{27AB34D5-DE60-46E4-BD67-7C755CDDC775}"/>
    <cellStyle name="Comma 57 8 4" xfId="18229" xr:uid="{EF56C4D7-3590-4FBF-AE2F-5744B1A99589}"/>
    <cellStyle name="Comma 57 9" xfId="7148" xr:uid="{E912B261-6F87-4892-A001-3FBB13D09554}"/>
    <cellStyle name="Comma 57 9 2" xfId="11039" xr:uid="{71BBC842-48E3-4471-943D-6AE98B1FDC9E}"/>
    <cellStyle name="Comma 57 9 2 2" xfId="17875" xr:uid="{311D086C-D26A-4D5B-91C6-3DB865E526B0}"/>
    <cellStyle name="Comma 57 9 3" xfId="14518" xr:uid="{73A1A739-BCD1-4A4F-B076-D751A4AB0A46}"/>
    <cellStyle name="Comma 58" xfId="1985" xr:uid="{43C80B6E-1843-4BF4-9791-2C8610C21C21}"/>
    <cellStyle name="Comma 58 10" xfId="7651" xr:uid="{B9E37239-202A-4E85-B116-60B49C99B21C}"/>
    <cellStyle name="Comma 58 11" xfId="8130" xr:uid="{DCEBAC52-AD5D-4705-B50A-4054E34F70E7}"/>
    <cellStyle name="Comma 58 11 2" xfId="14969" xr:uid="{720EDFB1-572C-4D60-82A8-4D78F4B5F2CA}"/>
    <cellStyle name="Comma 58 12" xfId="11611" xr:uid="{E42EED4B-3994-4210-919C-C9FBAF9E2B7D}"/>
    <cellStyle name="Comma 58 2" xfId="1986" xr:uid="{F9655953-0919-464D-BC62-04565271E582}"/>
    <cellStyle name="Comma 58 2 2" xfId="1987" xr:uid="{368139FF-A5D9-40B0-B362-3DD91C8D772E}"/>
    <cellStyle name="Comma 58 2 2 2" xfId="4087" xr:uid="{661770F5-517E-4576-AE1F-7700F9881643}"/>
    <cellStyle name="Comma 58 2 2 2 2" xfId="5697" xr:uid="{F754B4F2-E58B-4DC5-9999-9EE79D7CAB87}"/>
    <cellStyle name="Comma 58 2 2 2 2 2" xfId="9753" xr:uid="{99B9674C-6DB3-4796-9162-BF5F2EE2D7BB}"/>
    <cellStyle name="Comma 58 2 2 2 2 2 2" xfId="16589" xr:uid="{865BC0DA-9DE2-4F55-A229-3355F5A7A72F}"/>
    <cellStyle name="Comma 58 2 2 2 2 3" xfId="13232" xr:uid="{46EB3356-BB67-482C-8C41-5FDE2881A3C9}"/>
    <cellStyle name="Comma 58 2 2 2 3" xfId="5698" xr:uid="{00A9B950-2EDF-47C3-A43B-C99FC47C7647}"/>
    <cellStyle name="Comma 58 2 2 2 3 2" xfId="9754" xr:uid="{3188847E-E104-40EC-8600-ABD73C7CEB8D}"/>
    <cellStyle name="Comma 58 2 2 2 3 2 2" xfId="16590" xr:uid="{9C3C9026-79DF-4ACE-B16D-7398386EE224}"/>
    <cellStyle name="Comma 58 2 2 2 3 3" xfId="13233" xr:uid="{2D0D9FEF-E54B-4DBC-AB85-D2338253CDA2}"/>
    <cellStyle name="Comma 58 2 2 2 4" xfId="8589" xr:uid="{9A527955-0AF7-4FA3-8D47-8966EFD8F061}"/>
    <cellStyle name="Comma 58 2 2 2 4 2" xfId="15425" xr:uid="{A9DCA629-5E3E-46DC-A7DF-552A43F59397}"/>
    <cellStyle name="Comma 58 2 2 2 5" xfId="12068" xr:uid="{BA565D98-FF83-4696-AEE2-FBC94CB7B358}"/>
    <cellStyle name="Comma 58 2 2 3" xfId="4088" xr:uid="{8208C256-97E4-499C-9B7F-05D86330F3EA}"/>
    <cellStyle name="Comma 58 2 2 3 2" xfId="5699" xr:uid="{A61F481B-32FB-48AE-BACD-03622B4D14C3}"/>
    <cellStyle name="Comma 58 2 2 3 2 2" xfId="9755" xr:uid="{75C5A04E-D66D-46B6-ADE9-F2A69FDD5B28}"/>
    <cellStyle name="Comma 58 2 2 3 2 2 2" xfId="16591" xr:uid="{566E7E1A-6178-4889-958D-D0BBE18179AF}"/>
    <cellStyle name="Comma 58 2 2 3 2 3" xfId="13234" xr:uid="{528244E6-0E58-416D-B0B3-6B4538BE67E1}"/>
    <cellStyle name="Comma 58 2 2 3 3" xfId="8590" xr:uid="{DE997AB7-DF25-4C5F-A588-CE2F36CE4705}"/>
    <cellStyle name="Comma 58 2 2 3 3 2" xfId="15426" xr:uid="{1A240CF9-1171-4317-A3F4-7EE0453E76EF}"/>
    <cellStyle name="Comma 58 2 2 3 4" xfId="12069" xr:uid="{84B0FCE9-69FC-40E4-836B-C0A125609803}"/>
    <cellStyle name="Comma 58 2 2 4" xfId="5084" xr:uid="{F7C16BBB-F7F8-46B6-82C3-C09C5C445917}"/>
    <cellStyle name="Comma 58 2 2 4 2" xfId="9243" xr:uid="{82A138FF-29C3-4824-A1FE-FC1D47D02745}"/>
    <cellStyle name="Comma 58 2 2 4 2 2" xfId="16079" xr:uid="{6FDE6DBD-53AC-4357-A88D-DAA4A885F885}"/>
    <cellStyle name="Comma 58 2 2 4 3" xfId="12722" xr:uid="{FF5E9D7C-E6E9-43B1-9953-3316E8A404F2}"/>
    <cellStyle name="Comma 58 2 2 5" xfId="6783" xr:uid="{0DD6D245-E05C-4B22-AED2-1E0EEA45EF29}"/>
    <cellStyle name="Comma 58 2 2 5 2" xfId="10674" xr:uid="{40D58C02-8440-4368-8C4B-4F37AEBB9A43}"/>
    <cellStyle name="Comma 58 2 2 5 2 2" xfId="17510" xr:uid="{A26BDAD5-893F-424E-88B6-74F0ED454329}"/>
    <cellStyle name="Comma 58 2 2 5 3" xfId="14153" xr:uid="{6063EE37-E061-4809-A2CE-D1FA2B6FA84E}"/>
    <cellStyle name="Comma 58 2 2 6" xfId="7155" xr:uid="{E74EE2C7-15D3-41D6-80DA-BA15F31F054F}"/>
    <cellStyle name="Comma 58 2 2 6 2" xfId="11046" xr:uid="{3CBD3C06-6F9E-4D33-8FD0-67B4FC839548}"/>
    <cellStyle name="Comma 58 2 2 6 2 2" xfId="17882" xr:uid="{EACD032B-4D52-477F-82DD-8F39B20803D0}"/>
    <cellStyle name="Comma 58 2 2 6 3" xfId="14525" xr:uid="{536E1E14-11BD-4F5D-8E26-3729D66CB025}"/>
    <cellStyle name="Comma 58 2 2 7" xfId="8132" xr:uid="{379E82CD-EEDE-4740-B41D-4A7045A5E684}"/>
    <cellStyle name="Comma 58 2 2 7 2" xfId="14971" xr:uid="{2BA1AC70-0FCF-4485-8372-F1D062E91498}"/>
    <cellStyle name="Comma 58 2 2 8" xfId="11613" xr:uid="{1B0965A1-F17A-4E0A-895B-14234D5D7653}"/>
    <cellStyle name="Comma 58 2 3" xfId="4089" xr:uid="{61185272-C709-4D2F-99CE-F6A1C4FD94CA}"/>
    <cellStyle name="Comma 58 2 3 2" xfId="5700" xr:uid="{9EBF33AB-79F2-4533-9ED8-6169FA530B4A}"/>
    <cellStyle name="Comma 58 2 3 2 2" xfId="9756" xr:uid="{E09574AE-E937-400C-85B9-76125F307455}"/>
    <cellStyle name="Comma 58 2 3 2 2 2" xfId="16592" xr:uid="{DA4B04EF-AAEB-4A15-9B9D-D51F5909F2BE}"/>
    <cellStyle name="Comma 58 2 3 2 3" xfId="13235" xr:uid="{9C251E35-DA84-47C8-ADD4-0212319CA768}"/>
    <cellStyle name="Comma 58 2 3 3" xfId="5701" xr:uid="{11BCDA3E-2393-462C-9786-A2E63B54297D}"/>
    <cellStyle name="Comma 58 2 3 3 2" xfId="9757" xr:uid="{2BF0DAE3-B2A7-47FF-9916-B551989DFB2C}"/>
    <cellStyle name="Comma 58 2 3 3 2 2" xfId="16593" xr:uid="{B74B264D-2919-46B0-9304-A33C26F9EF37}"/>
    <cellStyle name="Comma 58 2 3 3 3" xfId="13236" xr:uid="{0F8C9106-17AD-4251-88E5-F04E724D5038}"/>
    <cellStyle name="Comma 58 2 3 4" xfId="8591" xr:uid="{1E9B2A4F-47F9-4641-8176-7468C303408A}"/>
    <cellStyle name="Comma 58 2 3 4 2" xfId="15427" xr:uid="{C0970765-8C13-4DA9-B645-711F9C109D40}"/>
    <cellStyle name="Comma 58 2 3 5" xfId="12070" xr:uid="{8D12DF68-CF09-4498-8BEB-27F272A645E8}"/>
    <cellStyle name="Comma 58 2 4" xfId="4090" xr:uid="{F7EA2DE3-85B6-429C-9A25-E79F86D6C585}"/>
    <cellStyle name="Comma 58 2 4 2" xfId="5702" xr:uid="{2E7638F8-750E-4E5A-9487-89D572E8A860}"/>
    <cellStyle name="Comma 58 2 4 2 2" xfId="9758" xr:uid="{CE943240-7AC2-4EF3-B006-AEAF2AD8C657}"/>
    <cellStyle name="Comma 58 2 4 2 2 2" xfId="16594" xr:uid="{E6CF835A-5B65-411B-9371-3381372C45D8}"/>
    <cellStyle name="Comma 58 2 4 2 3" xfId="13237" xr:uid="{6AE076A6-2C71-495F-8806-7E29E23D5249}"/>
    <cellStyle name="Comma 58 2 4 3" xfId="8592" xr:uid="{B53C1C21-1100-4544-833B-59D5A5438B2E}"/>
    <cellStyle name="Comma 58 2 4 3 2" xfId="15428" xr:uid="{344996BB-DF03-4F55-92AD-C845AEEDC0FF}"/>
    <cellStyle name="Comma 58 2 4 4" xfId="12071" xr:uid="{325142A3-ABC9-4D92-A01A-214E2D932740}"/>
    <cellStyle name="Comma 58 2 5" xfId="5083" xr:uid="{90D0DF3E-4F2F-4FBC-8BBC-ADE3E4F41254}"/>
    <cellStyle name="Comma 58 2 5 2" xfId="9242" xr:uid="{9B15049A-28A1-4179-9419-D7E0C199DB0B}"/>
    <cellStyle name="Comma 58 2 5 2 2" xfId="16078" xr:uid="{F2919562-B950-4C87-988B-831EF4FF63BD}"/>
    <cellStyle name="Comma 58 2 5 3" xfId="12721" xr:uid="{B5491B8E-47D4-425E-881B-F1B997BB1873}"/>
    <cellStyle name="Comma 58 2 6" xfId="6782" xr:uid="{84FCB948-D289-47E4-821B-22649AC87542}"/>
    <cellStyle name="Comma 58 2 6 2" xfId="10673" xr:uid="{54C64BF7-6A8A-466A-95D1-C1E41FE091C2}"/>
    <cellStyle name="Comma 58 2 6 2 2" xfId="17509" xr:uid="{EE85BD7C-B8E4-441C-A58F-C35D2D386C7C}"/>
    <cellStyle name="Comma 58 2 6 3" xfId="14152" xr:uid="{96AAA367-8CDF-4663-B1B4-B0D9AB612C27}"/>
    <cellStyle name="Comma 58 2 7" xfId="7154" xr:uid="{CD746C9C-A97E-403B-9CC0-B512EEB2090E}"/>
    <cellStyle name="Comma 58 2 7 2" xfId="11045" xr:uid="{0788A1CC-1489-4A73-AE54-39EF4A456958}"/>
    <cellStyle name="Comma 58 2 7 2 2" xfId="17881" xr:uid="{EAFF0733-537C-4F55-BC82-BC343349A5B9}"/>
    <cellStyle name="Comma 58 2 7 3" xfId="14524" xr:uid="{41665E3B-4808-47A2-8C0B-95E0175FA8B8}"/>
    <cellStyle name="Comma 58 2 8" xfId="8131" xr:uid="{D72D529D-CFD8-4303-A699-05FAB7CA0CE9}"/>
    <cellStyle name="Comma 58 2 8 2" xfId="14970" xr:uid="{C2C6BD8D-2D32-430C-ABE2-AADB3F130221}"/>
    <cellStyle name="Comma 58 2 9" xfId="11612" xr:uid="{FC82DA8C-013E-4EB2-8599-072F6060C21E}"/>
    <cellStyle name="Comma 58 3" xfId="1988" xr:uid="{B64A7711-B4BE-420B-95CA-D77E122AAB62}"/>
    <cellStyle name="Comma 58 3 2" xfId="4091" xr:uid="{6BE33ABA-B5D0-47FE-A0F4-3B435C72E8E5}"/>
    <cellStyle name="Comma 58 3 2 2" xfId="5703" xr:uid="{F8CD889D-C867-4617-93FB-FBAF5C4D6E50}"/>
    <cellStyle name="Comma 58 3 2 2 2" xfId="9759" xr:uid="{C82EE075-192B-4457-8082-7B34BF401370}"/>
    <cellStyle name="Comma 58 3 2 2 2 2" xfId="16595" xr:uid="{9896A574-250D-4811-B826-8D5D22212FDB}"/>
    <cellStyle name="Comma 58 3 2 2 3" xfId="13238" xr:uid="{DBB2FA03-2BA8-44EB-91FE-EAED68750815}"/>
    <cellStyle name="Comma 58 3 2 3" xfId="5704" xr:uid="{F38CC99A-13D2-4E1C-A4AA-829716007774}"/>
    <cellStyle name="Comma 58 3 2 3 2" xfId="9760" xr:uid="{03BA4222-3E80-4134-B190-38B864B82635}"/>
    <cellStyle name="Comma 58 3 2 3 2 2" xfId="16596" xr:uid="{97F3C751-7904-4EC4-9505-587A3B60357A}"/>
    <cellStyle name="Comma 58 3 2 3 3" xfId="13239" xr:uid="{28329FAA-6E40-45E3-B36E-EE762E8566B2}"/>
    <cellStyle name="Comma 58 3 2 4" xfId="8593" xr:uid="{07DEBDB0-0D0E-474A-997D-19FF1421BCFA}"/>
    <cellStyle name="Comma 58 3 2 4 2" xfId="15429" xr:uid="{0E45DFFB-7DB5-4DB2-8BD5-4E86B3ED0599}"/>
    <cellStyle name="Comma 58 3 2 5" xfId="12072" xr:uid="{7004E3F0-869C-408F-B1B9-5C96D8BAD52B}"/>
    <cellStyle name="Comma 58 3 3" xfId="4092" xr:uid="{93B36CD2-FE67-4E91-B90B-A15BFD43F18D}"/>
    <cellStyle name="Comma 58 3 3 2" xfId="5705" xr:uid="{6AF31814-229B-4112-9540-6062E4D15731}"/>
    <cellStyle name="Comma 58 3 3 2 2" xfId="9761" xr:uid="{B711CC3B-A694-4AC2-8E78-B44C4A7C892D}"/>
    <cellStyle name="Comma 58 3 3 2 2 2" xfId="16597" xr:uid="{553EAF75-7B42-4617-8231-9A0EBCFFEA25}"/>
    <cellStyle name="Comma 58 3 3 2 3" xfId="13240" xr:uid="{2EC11C7B-8766-4BD4-95A1-A75825252926}"/>
    <cellStyle name="Comma 58 3 3 3" xfId="8594" xr:uid="{CF8C722F-3EA2-47B5-9845-E5EECB8251DE}"/>
    <cellStyle name="Comma 58 3 3 3 2" xfId="15430" xr:uid="{8AB6C43C-7871-4AFD-BEF8-876D61A8EDB9}"/>
    <cellStyle name="Comma 58 3 3 4" xfId="12073" xr:uid="{9DD612F7-5945-4861-8BCC-991C26943C3F}"/>
    <cellStyle name="Comma 58 3 4" xfId="5085" xr:uid="{97258211-F736-4A4B-9262-1714B121C55D}"/>
    <cellStyle name="Comma 58 3 4 2" xfId="9244" xr:uid="{2B0C6EED-7B3C-4040-90A0-8B485D1A1A31}"/>
    <cellStyle name="Comma 58 3 4 2 2" xfId="16080" xr:uid="{2728D5EA-5BDD-4021-B18F-285FBC451AE7}"/>
    <cellStyle name="Comma 58 3 4 3" xfId="12723" xr:uid="{0ECD1592-9EA5-4401-81BE-E3B397D207ED}"/>
    <cellStyle name="Comma 58 3 5" xfId="6784" xr:uid="{78970A11-F8E2-442A-8143-232A1A948F56}"/>
    <cellStyle name="Comma 58 3 5 2" xfId="10675" xr:uid="{F15C7EB9-EF5E-43A5-AA6C-598CB8176D54}"/>
    <cellStyle name="Comma 58 3 5 2 2" xfId="17511" xr:uid="{43B07989-9E76-42DC-BC5C-AFEAC8880DD7}"/>
    <cellStyle name="Comma 58 3 5 3" xfId="14154" xr:uid="{0DBA22E8-2FEF-49F1-9D57-E66E286B463F}"/>
    <cellStyle name="Comma 58 3 6" xfId="7156" xr:uid="{9A9130C0-D0A9-491E-B2B7-4002222ECAF3}"/>
    <cellStyle name="Comma 58 3 6 2" xfId="11047" xr:uid="{6E90AD2E-44A0-4FE6-B558-90740CB2E133}"/>
    <cellStyle name="Comma 58 3 6 2 2" xfId="17883" xr:uid="{AEA3973A-4998-4AB3-852D-F8C0CB2E390E}"/>
    <cellStyle name="Comma 58 3 6 3" xfId="14526" xr:uid="{944A7EF5-F584-490E-89A3-AD9F9F337F61}"/>
    <cellStyle name="Comma 58 3 7" xfId="8133" xr:uid="{C62EB0C5-CC5B-4FFB-9951-CC88CA53293B}"/>
    <cellStyle name="Comma 58 3 7 2" xfId="14972" xr:uid="{5FB04719-EF54-41C9-B00A-49641A5FB555}"/>
    <cellStyle name="Comma 58 3 8" xfId="11614" xr:uid="{A6A81E39-E136-4771-A4A5-2715AB8B05EE}"/>
    <cellStyle name="Comma 58 4" xfId="1989" xr:uid="{90462CA1-D4EB-4189-8F96-592EE183B89D}"/>
    <cellStyle name="Comma 58 4 2" xfId="4093" xr:uid="{250FA38C-58AD-42C9-894B-8D4AC3B9D0EA}"/>
    <cellStyle name="Comma 58 4 2 2" xfId="5706" xr:uid="{67400516-731B-45E6-AB7F-42D8C605FC27}"/>
    <cellStyle name="Comma 58 4 2 2 2" xfId="9762" xr:uid="{36AF4F20-29C3-4AD5-BDC4-6B713C259555}"/>
    <cellStyle name="Comma 58 4 2 2 2 2" xfId="16598" xr:uid="{43B7A43E-A6F9-4F05-B41D-14C5CA265C96}"/>
    <cellStyle name="Comma 58 4 2 2 3" xfId="13241" xr:uid="{A356A6F6-799D-48E5-AB77-D103ED6B19AB}"/>
    <cellStyle name="Comma 58 4 2 3" xfId="5707" xr:uid="{8BA4DB6F-6749-41E3-A55A-4BAC7029F4BE}"/>
    <cellStyle name="Comma 58 4 2 3 2" xfId="9763" xr:uid="{BCA3F107-B8F3-4BFC-BA3E-9A30C2410F12}"/>
    <cellStyle name="Comma 58 4 2 3 2 2" xfId="16599" xr:uid="{128D7061-A22B-4B86-8419-76E228A79B42}"/>
    <cellStyle name="Comma 58 4 2 3 3" xfId="13242" xr:uid="{B360FFCA-E875-445E-88E6-38413FD99017}"/>
    <cellStyle name="Comma 58 4 2 4" xfId="8595" xr:uid="{38D50E31-3560-4CF9-8E46-A6CEF43CF651}"/>
    <cellStyle name="Comma 58 4 2 4 2" xfId="15431" xr:uid="{2235F749-CF3A-42EF-8982-DC410B665ABA}"/>
    <cellStyle name="Comma 58 4 2 5" xfId="12074" xr:uid="{63475B78-39E3-44F8-B80A-579DBB708EBA}"/>
    <cellStyle name="Comma 58 4 3" xfId="4094" xr:uid="{F41BCCA6-317D-4EB3-86A8-C095B1AFD182}"/>
    <cellStyle name="Comma 58 4 3 2" xfId="5708" xr:uid="{AB91722B-6A2F-4EC0-993A-179341A6C7C8}"/>
    <cellStyle name="Comma 58 4 3 2 2" xfId="9764" xr:uid="{116D67A5-DDBB-4B97-98F4-EC447B2E9A37}"/>
    <cellStyle name="Comma 58 4 3 2 2 2" xfId="16600" xr:uid="{663C5191-B97A-494A-8BE0-9395255738BF}"/>
    <cellStyle name="Comma 58 4 3 2 3" xfId="13243" xr:uid="{DD451E70-6275-403F-9959-AD738CEC36B9}"/>
    <cellStyle name="Comma 58 4 3 3" xfId="8596" xr:uid="{1EBBAEDD-075B-4A9A-A39A-5126382EA4A1}"/>
    <cellStyle name="Comma 58 4 3 3 2" xfId="15432" xr:uid="{4B751BDD-EF8A-4FC9-906C-3B59CDBF9F92}"/>
    <cellStyle name="Comma 58 4 3 4" xfId="12075" xr:uid="{49657EA3-F90A-40E7-9A57-1753341DE22F}"/>
    <cellStyle name="Comma 58 4 4" xfId="5086" xr:uid="{ACB94419-F708-4388-B75A-3BED66DC5B76}"/>
    <cellStyle name="Comma 58 4 4 2" xfId="9245" xr:uid="{7EF11D3E-F09E-4241-8C20-154787A9CABE}"/>
    <cellStyle name="Comma 58 4 4 2 2" xfId="16081" xr:uid="{A9DDD04F-E2CA-48B7-909B-43A26E76BED6}"/>
    <cellStyle name="Comma 58 4 4 3" xfId="12724" xr:uid="{406FE162-F568-4F88-983C-0C90A8BAB185}"/>
    <cellStyle name="Comma 58 4 5" xfId="6785" xr:uid="{AAA66E2A-E4CE-40D6-A989-D48756C4247D}"/>
    <cellStyle name="Comma 58 4 5 2" xfId="10676" xr:uid="{5A7F2DDB-E452-466A-ACFD-1584DB480AD8}"/>
    <cellStyle name="Comma 58 4 5 2 2" xfId="17512" xr:uid="{2F67E04A-3E60-4CEC-9A6D-5CA1F9BCA4AF}"/>
    <cellStyle name="Comma 58 4 5 3" xfId="14155" xr:uid="{97A1128B-B8D7-4F6B-B18C-EF962AAEEF5A}"/>
    <cellStyle name="Comma 58 4 6" xfId="7157" xr:uid="{6E848C87-9157-4C04-8098-E4C6E17DDF38}"/>
    <cellStyle name="Comma 58 4 6 2" xfId="11048" xr:uid="{208283E9-9CF5-4853-8307-2D92549E2DBC}"/>
    <cellStyle name="Comma 58 4 6 2 2" xfId="17884" xr:uid="{A817BFEB-D278-4361-B63B-A7BF48F1E297}"/>
    <cellStyle name="Comma 58 4 6 3" xfId="14527" xr:uid="{0183168D-23AD-4D4A-B003-328CCA249EBA}"/>
    <cellStyle name="Comma 58 4 7" xfId="8134" xr:uid="{9F682D93-6D93-49EC-810C-FD18C18021F7}"/>
    <cellStyle name="Comma 58 4 7 2" xfId="14973" xr:uid="{A2CDAC3D-7B34-4AFC-B47D-D0D14C704B56}"/>
    <cellStyle name="Comma 58 4 8" xfId="11615" xr:uid="{3B46C136-6948-4775-8E39-ACE3095949F6}"/>
    <cellStyle name="Comma 58 5" xfId="4095" xr:uid="{DCD69B68-1A89-489E-A3D0-6F69773934EF}"/>
    <cellStyle name="Comma 58 5 2" xfId="5709" xr:uid="{6498BEB7-D041-48EF-97A3-5B0E9BD8F38D}"/>
    <cellStyle name="Comma 58 5 2 2" xfId="9765" xr:uid="{6A9695CD-AB76-4683-952D-AF0AD9D50AC9}"/>
    <cellStyle name="Comma 58 5 2 2 2" xfId="16601" xr:uid="{10B83BE6-56F3-46BC-82EF-7B9E43587608}"/>
    <cellStyle name="Comma 58 5 2 3" xfId="13244" xr:uid="{C1E03A61-68E9-47FB-9AF2-E06441791740}"/>
    <cellStyle name="Comma 58 5 3" xfId="5710" xr:uid="{413CC399-26AA-4C63-8171-543972E04040}"/>
    <cellStyle name="Comma 58 5 3 2" xfId="9766" xr:uid="{D0FDF7BB-8F4A-423F-9DFF-752B7CC25148}"/>
    <cellStyle name="Comma 58 5 3 2 2" xfId="16602" xr:uid="{82C0DE73-2684-46F3-94D4-D721D58E7D06}"/>
    <cellStyle name="Comma 58 5 3 3" xfId="13245" xr:uid="{1DA8FBE8-589B-4D15-A6BC-31D009592497}"/>
    <cellStyle name="Comma 58 5 4" xfId="8597" xr:uid="{E626A75F-A000-4150-98CF-70D2D637C12C}"/>
    <cellStyle name="Comma 58 5 4 2" xfId="15433" xr:uid="{A544617B-5C59-439A-9159-874C6423110D}"/>
    <cellStyle name="Comma 58 5 5" xfId="12076" xr:uid="{B8965FA9-2ECB-4730-91C6-C2C83211324C}"/>
    <cellStyle name="Comma 58 6" xfId="4096" xr:uid="{7B67D7BE-725A-4627-BFF9-66F4168F5D1D}"/>
    <cellStyle name="Comma 58 6 2" xfId="5711" xr:uid="{E4B2C1A5-7909-48AB-B3C3-F8E44BF6CB06}"/>
    <cellStyle name="Comma 58 6 2 2" xfId="9767" xr:uid="{842E3FAA-6ADA-4CEA-A36A-63CF1040276F}"/>
    <cellStyle name="Comma 58 6 2 2 2" xfId="16603" xr:uid="{0BA2AE77-F95B-4690-B120-F88C4AD30CBE}"/>
    <cellStyle name="Comma 58 6 2 3" xfId="13246" xr:uid="{637588ED-D8C0-40FB-86B8-3370FC6E9305}"/>
    <cellStyle name="Comma 58 6 3" xfId="8598" xr:uid="{EC425F79-0EB3-49D1-9D16-2D08DC37CE3E}"/>
    <cellStyle name="Comma 58 6 3 2" xfId="15434" xr:uid="{D71F4C46-88F3-43A3-8105-BEB3AB1218FD}"/>
    <cellStyle name="Comma 58 6 4" xfId="12077" xr:uid="{F15F84FB-CC0D-4749-A63B-30D15A34CA00}"/>
    <cellStyle name="Comma 58 7" xfId="5082" xr:uid="{1B546640-966A-4656-AA3D-4C655EF0277C}"/>
    <cellStyle name="Comma 58 7 2" xfId="9241" xr:uid="{A1E7A439-6820-46A8-B35E-1352351DC930}"/>
    <cellStyle name="Comma 58 7 2 2" xfId="16077" xr:uid="{01A97348-91BD-4702-B838-DA91F976EA44}"/>
    <cellStyle name="Comma 58 7 3" xfId="12720" xr:uid="{6512B206-AFDF-4114-979E-B86EE4174882}"/>
    <cellStyle name="Comma 58 8" xfId="6781" xr:uid="{8F758467-ECE1-485E-A0C3-39C74EFEA022}"/>
    <cellStyle name="Comma 58 8 2" xfId="10672" xr:uid="{0DD683A2-BC65-4015-B42E-B1355EF4910D}"/>
    <cellStyle name="Comma 58 8 2 2" xfId="17508" xr:uid="{65D23F8F-D2E0-4FA1-B97C-C5489C2575D3}"/>
    <cellStyle name="Comma 58 8 3" xfId="14151" xr:uid="{6A3329F6-DCB7-4BF9-B445-EFFE0CA8FD1D}"/>
    <cellStyle name="Comma 58 8 4" xfId="18347" xr:uid="{7E9B8981-3EB9-423B-888F-DE02E4426C2E}"/>
    <cellStyle name="Comma 58 9" xfId="7153" xr:uid="{5B2521BC-F182-4200-A166-ACCC49C37759}"/>
    <cellStyle name="Comma 58 9 2" xfId="11044" xr:uid="{B628BC05-BD04-40F1-923D-9FCBF610952D}"/>
    <cellStyle name="Comma 58 9 2 2" xfId="17880" xr:uid="{B185F12C-4E10-4B7E-A2CE-1A669F734E09}"/>
    <cellStyle name="Comma 58 9 3" xfId="14523" xr:uid="{0D162A00-AD97-48BA-B3DD-46CDC27C0AE4}"/>
    <cellStyle name="Comma 59" xfId="1990" xr:uid="{698E4E32-5FD3-46B5-81AF-591C5F200EB7}"/>
    <cellStyle name="Comma 59 2" xfId="7652" xr:uid="{BB395A75-1FF0-45AA-84AE-678B6265B4C1}"/>
    <cellStyle name="Comma 6" xfId="726" xr:uid="{B2E630FB-BB81-47D8-9D86-C7024A4EC268}"/>
    <cellStyle name="Comma 6 2" xfId="727" xr:uid="{72467053-2260-427D-8C49-116F1FF599FF}"/>
    <cellStyle name="Comma 6 2 2" xfId="1991" xr:uid="{CD41C775-4A2E-41C5-985A-C8455BE64B43}"/>
    <cellStyle name="Comma 6 2 2 2" xfId="18330" xr:uid="{9B52EDE4-B6F7-439F-AB2D-6039B69C1D06}"/>
    <cellStyle name="Comma 6 2 3" xfId="4097" xr:uid="{E29B4AC8-4C82-49C0-901A-936700F58023}"/>
    <cellStyle name="Comma 6 2 3 2" xfId="18358" xr:uid="{F1EA916B-A512-4B7C-A1FE-A9D3BF4F02CA}"/>
    <cellStyle name="Comma 6 2 4" xfId="5712" xr:uid="{74C03254-A03D-4B06-9EED-CDA25857E0A1}"/>
    <cellStyle name="Comma 6 2 4 2" xfId="1361" xr:uid="{072FCE98-A645-4164-B98B-5338C6D04302}"/>
    <cellStyle name="Comma 6 2 5" xfId="7654" xr:uid="{E300CB2D-3BF5-41A0-BE50-73AA9AAB6A07}"/>
    <cellStyle name="Comma 6 2 6" xfId="18289" xr:uid="{651D6032-BCAD-4D39-AC95-DB59275AA987}"/>
    <cellStyle name="Comma 6 3" xfId="1992" xr:uid="{59F04E5F-FF72-4427-B4C8-E43A8E4F50AB}"/>
    <cellStyle name="Comma 6 3 2" xfId="7655" xr:uid="{7CA3B3B1-84FD-4AE3-9FB7-600503E89D95}"/>
    <cellStyle name="Comma 6 3 3" xfId="18342" xr:uid="{70366BDA-A028-45AA-8C05-834FB8BA5D57}"/>
    <cellStyle name="Comma 6 4" xfId="1993" xr:uid="{9974DF20-CF2D-45B1-85F1-D9C8A56FCF2D}"/>
    <cellStyle name="Comma 6 4 2" xfId="7656" xr:uid="{A2326936-FB04-4D34-9268-56EB613A961A}"/>
    <cellStyle name="Comma 6 4 3" xfId="18301" xr:uid="{5974F921-0284-49F3-8603-E13B926874A1}"/>
    <cellStyle name="Comma 6 5" xfId="4098" xr:uid="{46655E3A-0726-43F1-9CED-6E83540D6994}"/>
    <cellStyle name="Comma 6 5 2" xfId="6686" xr:uid="{4388748E-2598-4BFE-BF22-056612B7AFBD}"/>
    <cellStyle name="Comma 6 6" xfId="7653" xr:uid="{51024C57-D80B-42BC-B2F5-C7909B6E570A}"/>
    <cellStyle name="Comma 6 7" xfId="18247" xr:uid="{19BE19E2-BC49-4300-B44D-46B540BF0373}"/>
    <cellStyle name="Comma 6_L NewChargingVSCostPlus" xfId="728" xr:uid="{B6180775-5374-4CE3-924B-332525E98FBA}"/>
    <cellStyle name="Comma 60" xfId="1994" xr:uid="{DA0F8750-15B3-4455-8AF0-F199F96BAA6A}"/>
    <cellStyle name="Comma 60 10" xfId="7657" xr:uid="{F3389C20-2E35-49BF-BFF6-4957D9D8EA94}"/>
    <cellStyle name="Comma 60 11" xfId="8135" xr:uid="{844831CD-D198-4DC2-ACA4-57F4478492BB}"/>
    <cellStyle name="Comma 60 11 2" xfId="14974" xr:uid="{1B273168-D4FC-4D6E-B4E9-11728721D89C}"/>
    <cellStyle name="Comma 60 12" xfId="11616" xr:uid="{54CC2379-26C8-4A99-A938-03508F844442}"/>
    <cellStyle name="Comma 60 2" xfId="1995" xr:uid="{3C904FE3-D298-4C71-8759-A724A517871E}"/>
    <cellStyle name="Comma 60 2 2" xfId="1996" xr:uid="{3517FC4C-7B84-4F10-8D9E-3A20A97EFC82}"/>
    <cellStyle name="Comma 60 2 2 2" xfId="4099" xr:uid="{5C481B63-B7BF-4976-95FE-A4F6D46101D0}"/>
    <cellStyle name="Comma 60 2 2 2 2" xfId="5713" xr:uid="{6324E30C-3DB2-49BF-9306-B03DA7FEE7D1}"/>
    <cellStyle name="Comma 60 2 2 2 2 2" xfId="9768" xr:uid="{7B8E2DC5-4207-4EF9-9220-8848C569B727}"/>
    <cellStyle name="Comma 60 2 2 2 2 2 2" xfId="16604" xr:uid="{77CDAF19-B819-41ED-BE94-8FA418FD665F}"/>
    <cellStyle name="Comma 60 2 2 2 2 3" xfId="13247" xr:uid="{1C626C54-3250-4A69-92BC-DAEF83125281}"/>
    <cellStyle name="Comma 60 2 2 2 3" xfId="5714" xr:uid="{73092665-2612-4F82-ABDA-D704914DFD01}"/>
    <cellStyle name="Comma 60 2 2 2 3 2" xfId="9769" xr:uid="{44AD2E2F-91A4-4C22-91D4-9FE606EFBD80}"/>
    <cellStyle name="Comma 60 2 2 2 3 2 2" xfId="16605" xr:uid="{64C25411-DCE3-4A32-A52B-EF1841E66040}"/>
    <cellStyle name="Comma 60 2 2 2 3 3" xfId="13248" xr:uid="{912AF9A8-1510-4CF4-9DA6-BBEFC31F5D8D}"/>
    <cellStyle name="Comma 60 2 2 2 4" xfId="8599" xr:uid="{253A1828-783F-4808-8B72-8DBB6D689590}"/>
    <cellStyle name="Comma 60 2 2 2 4 2" xfId="15435" xr:uid="{2EDB4C23-EFA9-4C43-AA64-9130FC6692E6}"/>
    <cellStyle name="Comma 60 2 2 2 5" xfId="12078" xr:uid="{6E9A16B3-12E6-4CED-83B4-2EDABB67DD3A}"/>
    <cellStyle name="Comma 60 2 2 3" xfId="4100" xr:uid="{9D89C745-B6B5-43B0-9C46-FE74C6A741A0}"/>
    <cellStyle name="Comma 60 2 2 3 2" xfId="5715" xr:uid="{1C77197B-D238-4397-A715-D4492C90CCD4}"/>
    <cellStyle name="Comma 60 2 2 3 2 2" xfId="9770" xr:uid="{B6058577-F6E7-4FAB-B808-847800A394A2}"/>
    <cellStyle name="Comma 60 2 2 3 2 2 2" xfId="16606" xr:uid="{8AE12E6A-8F7C-4117-B333-37F1FFE2078B}"/>
    <cellStyle name="Comma 60 2 2 3 2 3" xfId="13249" xr:uid="{C5217F3C-FAE2-4D20-84C9-FDEB7666CC8B}"/>
    <cellStyle name="Comma 60 2 2 3 3" xfId="8600" xr:uid="{8A185BFE-A27A-4F25-9434-7918214EA7C8}"/>
    <cellStyle name="Comma 60 2 2 3 3 2" xfId="15436" xr:uid="{5F76C6D7-ACB1-48D2-B87D-332A42346D9F}"/>
    <cellStyle name="Comma 60 2 2 3 4" xfId="12079" xr:uid="{68FAB105-C95E-438E-AE96-DC961D41592B}"/>
    <cellStyle name="Comma 60 2 2 4" xfId="5089" xr:uid="{EB7ABA4A-DBA5-4C29-99CC-797FCFFA5440}"/>
    <cellStyle name="Comma 60 2 2 4 2" xfId="9248" xr:uid="{11B3D36D-F8A6-4028-99F6-55606DED4A1A}"/>
    <cellStyle name="Comma 60 2 2 4 2 2" xfId="16084" xr:uid="{510D954B-9B53-4283-BF74-1FAD2D64EF35}"/>
    <cellStyle name="Comma 60 2 2 4 3" xfId="12727" xr:uid="{43418544-33B8-4A6A-9998-964BB8FEEEE4}"/>
    <cellStyle name="Comma 60 2 2 5" xfId="6788" xr:uid="{1CBD95D2-62AE-4E28-9996-A60656DA01F9}"/>
    <cellStyle name="Comma 60 2 2 5 2" xfId="10679" xr:uid="{12C3AC1E-29AB-4DFA-8486-E01353ED5792}"/>
    <cellStyle name="Comma 60 2 2 5 2 2" xfId="17515" xr:uid="{97E7874A-C996-42D2-BACE-FF5CCA75E803}"/>
    <cellStyle name="Comma 60 2 2 5 3" xfId="14158" xr:uid="{50C0F0B1-C2BF-4E09-92B0-69249274C74C}"/>
    <cellStyle name="Comma 60 2 2 6" xfId="7160" xr:uid="{DF98CCCB-5BC5-4EF7-A2C7-6BC1BD3A73D0}"/>
    <cellStyle name="Comma 60 2 2 6 2" xfId="11051" xr:uid="{88F9C028-F265-4D25-8EF7-998D84F6722E}"/>
    <cellStyle name="Comma 60 2 2 6 2 2" xfId="17887" xr:uid="{5F1B80EA-5AB3-47A8-9937-548F58EFDD28}"/>
    <cellStyle name="Comma 60 2 2 6 3" xfId="14530" xr:uid="{4D6D18D5-D8A9-4542-9A90-0644F83B79F8}"/>
    <cellStyle name="Comma 60 2 2 7" xfId="8137" xr:uid="{BEB553E9-5E65-403E-B40F-4CDE7D2DEC2D}"/>
    <cellStyle name="Comma 60 2 2 7 2" xfId="14976" xr:uid="{08D5418A-6FEA-4F05-88C4-3EE86127C617}"/>
    <cellStyle name="Comma 60 2 2 8" xfId="11618" xr:uid="{38BB9ADE-49B4-4EA5-AE42-F133B44B4D69}"/>
    <cellStyle name="Comma 60 2 3" xfId="4101" xr:uid="{B1FC7B47-CF5E-46DD-BA05-F5CD76ABBD53}"/>
    <cellStyle name="Comma 60 2 3 2" xfId="5716" xr:uid="{A40C5CC7-3D5E-41F6-AAD6-B0A3CE39481F}"/>
    <cellStyle name="Comma 60 2 3 2 2" xfId="9771" xr:uid="{2222AD37-5FF6-4AA9-A7BF-82FB5A24D5B7}"/>
    <cellStyle name="Comma 60 2 3 2 2 2" xfId="16607" xr:uid="{DE015EB6-8798-404C-831A-8EE2B57E758E}"/>
    <cellStyle name="Comma 60 2 3 2 3" xfId="13250" xr:uid="{A3BA36EB-6446-40A3-91CE-874C4C5506C6}"/>
    <cellStyle name="Comma 60 2 3 3" xfId="5717" xr:uid="{46C23A8F-146D-4E51-AB37-CD6FBCE18B30}"/>
    <cellStyle name="Comma 60 2 3 3 2" xfId="9772" xr:uid="{FD54C466-8096-4008-80D8-18EF4C42D36A}"/>
    <cellStyle name="Comma 60 2 3 3 2 2" xfId="16608" xr:uid="{C1F69400-E240-486F-B1D0-BA1660B982EE}"/>
    <cellStyle name="Comma 60 2 3 3 3" xfId="13251" xr:uid="{52F5F427-BCE1-437C-BACA-36BC6FE6F4BC}"/>
    <cellStyle name="Comma 60 2 3 4" xfId="8601" xr:uid="{DF1B30A0-0B0C-4A16-93A7-B9C56716EF00}"/>
    <cellStyle name="Comma 60 2 3 4 2" xfId="15437" xr:uid="{A855EA4A-3772-419D-AB3F-7CD7FB17375D}"/>
    <cellStyle name="Comma 60 2 3 5" xfId="12080" xr:uid="{899290C2-CF33-419E-9228-B1FBF00CC77A}"/>
    <cellStyle name="Comma 60 2 4" xfId="4102" xr:uid="{EE93DB78-4779-4E5E-9465-524C361E0ED7}"/>
    <cellStyle name="Comma 60 2 4 2" xfId="5718" xr:uid="{437ABAFA-EF51-4F3B-9A48-094C1C9F2964}"/>
    <cellStyle name="Comma 60 2 4 2 2" xfId="9773" xr:uid="{25E1E392-BF7B-49DB-BB19-4732009584B3}"/>
    <cellStyle name="Comma 60 2 4 2 2 2" xfId="16609" xr:uid="{6ACB0F75-2F97-4499-859C-FFB8DB34D148}"/>
    <cellStyle name="Comma 60 2 4 2 3" xfId="13252" xr:uid="{B4F3A32E-40EF-47BB-B613-F2B25D8CCEA7}"/>
    <cellStyle name="Comma 60 2 4 3" xfId="8602" xr:uid="{49370FAC-CBAB-4FDE-9ACE-07B5B5D7EB0C}"/>
    <cellStyle name="Comma 60 2 4 3 2" xfId="15438" xr:uid="{F44B26E7-A3AE-40A1-B3DF-C8A774F9415C}"/>
    <cellStyle name="Comma 60 2 4 4" xfId="12081" xr:uid="{5B0A5559-A544-4352-889F-A1F0329035B5}"/>
    <cellStyle name="Comma 60 2 5" xfId="5088" xr:uid="{02FC7DF4-83AA-46A9-925C-9CB4F3BBBACB}"/>
    <cellStyle name="Comma 60 2 5 2" xfId="9247" xr:uid="{4E8C5440-490F-4B06-85A5-CAA6E3341209}"/>
    <cellStyle name="Comma 60 2 5 2 2" xfId="16083" xr:uid="{D4CBF1DD-44A5-46C2-96CD-7D0E93367D7F}"/>
    <cellStyle name="Comma 60 2 5 3" xfId="12726" xr:uid="{06FA168D-0698-4F0C-823C-E26841EF2B69}"/>
    <cellStyle name="Comma 60 2 6" xfId="6787" xr:uid="{FC71A328-0372-4334-9759-79E719D95B6D}"/>
    <cellStyle name="Comma 60 2 6 2" xfId="10678" xr:uid="{251EC829-2568-4ED6-95FF-C15BCED3C741}"/>
    <cellStyle name="Comma 60 2 6 2 2" xfId="17514" xr:uid="{BFFB3A5F-1887-4EA7-B8CA-D2CCE8A4E268}"/>
    <cellStyle name="Comma 60 2 6 3" xfId="14157" xr:uid="{892AC723-480B-49ED-B6E3-CF09913CE1F4}"/>
    <cellStyle name="Comma 60 2 7" xfId="7159" xr:uid="{BE833FB6-C5C3-40F8-B2D6-E501569D85EF}"/>
    <cellStyle name="Comma 60 2 7 2" xfId="11050" xr:uid="{764DEC49-3689-4C84-BA88-A3CA32C6CCAD}"/>
    <cellStyle name="Comma 60 2 7 2 2" xfId="17886" xr:uid="{B4DDFE6B-E238-4601-BBA9-FC135420D9EA}"/>
    <cellStyle name="Comma 60 2 7 3" xfId="14529" xr:uid="{0025E89F-429C-4FDF-ACD0-9F1D7BA33785}"/>
    <cellStyle name="Comma 60 2 8" xfId="8136" xr:uid="{758CEE21-7569-4B9B-A23F-5325E4A6F9B7}"/>
    <cellStyle name="Comma 60 2 8 2" xfId="14975" xr:uid="{09DDC7AA-0B1C-465E-BDA0-A9FFC766C5F2}"/>
    <cellStyle name="Comma 60 2 9" xfId="11617" xr:uid="{42C6D3CB-79E0-4E33-841A-260D3ABAC82E}"/>
    <cellStyle name="Comma 60 3" xfId="1997" xr:uid="{CCDF6B1C-478B-421A-BB3E-01F6E925CE7B}"/>
    <cellStyle name="Comma 60 3 2" xfId="4103" xr:uid="{1641ABBA-7AAA-44A9-A5D7-2668FD6F4747}"/>
    <cellStyle name="Comma 60 3 2 2" xfId="5719" xr:uid="{A37F9B53-E416-4903-B879-0088DD7100A9}"/>
    <cellStyle name="Comma 60 3 2 2 2" xfId="9774" xr:uid="{82137CD1-4746-4FAE-A862-66711AD02F97}"/>
    <cellStyle name="Comma 60 3 2 2 2 2" xfId="16610" xr:uid="{940D2B3B-274B-4408-8DF6-5ED5E23CAF6F}"/>
    <cellStyle name="Comma 60 3 2 2 3" xfId="13253" xr:uid="{B7EE4071-ABCA-4332-BB14-B56120DD965B}"/>
    <cellStyle name="Comma 60 3 2 3" xfId="5720" xr:uid="{57CB16AA-EA8F-42BD-83E8-507FC18E7209}"/>
    <cellStyle name="Comma 60 3 2 3 2" xfId="9775" xr:uid="{3F793A08-DDC2-43AA-B680-9B54B5D90728}"/>
    <cellStyle name="Comma 60 3 2 3 2 2" xfId="16611" xr:uid="{E1A07401-CE52-4AA3-B9BB-953092343012}"/>
    <cellStyle name="Comma 60 3 2 3 3" xfId="13254" xr:uid="{9763B52B-25D5-4E9D-A964-DD3CEA294580}"/>
    <cellStyle name="Comma 60 3 2 4" xfId="8603" xr:uid="{70B26CFC-B472-4762-ACDD-C91727879E50}"/>
    <cellStyle name="Comma 60 3 2 4 2" xfId="15439" xr:uid="{5E347716-89B9-4848-8854-8B64813FFB20}"/>
    <cellStyle name="Comma 60 3 2 5" xfId="12082" xr:uid="{034720DB-6EF1-4924-9CFE-BC22959FFCC0}"/>
    <cellStyle name="Comma 60 3 3" xfId="4104" xr:uid="{7C36593A-1E82-4E2D-85C1-4579C7990C23}"/>
    <cellStyle name="Comma 60 3 3 2" xfId="5721" xr:uid="{47AF4079-0AB6-4F78-A569-3D096B1754E0}"/>
    <cellStyle name="Comma 60 3 3 2 2" xfId="9776" xr:uid="{49BCA6B9-BC50-4B4B-9C19-1C406E459E32}"/>
    <cellStyle name="Comma 60 3 3 2 2 2" xfId="16612" xr:uid="{354E2861-9CE9-48C1-9543-5654EA99F466}"/>
    <cellStyle name="Comma 60 3 3 2 3" xfId="13255" xr:uid="{9F4FDDFC-2DAB-4998-8458-C2E38D291748}"/>
    <cellStyle name="Comma 60 3 3 3" xfId="8604" xr:uid="{252CB06C-0F3F-453E-867A-A2573702C56F}"/>
    <cellStyle name="Comma 60 3 3 3 2" xfId="15440" xr:uid="{30B9B46C-C7CF-4A11-8063-2CE97AED8646}"/>
    <cellStyle name="Comma 60 3 3 4" xfId="12083" xr:uid="{83C9E4CC-573C-4EE1-9FB9-C3B1551B608A}"/>
    <cellStyle name="Comma 60 3 4" xfId="5090" xr:uid="{F5333E97-F4BA-4DEE-98F7-3E60DC1893D1}"/>
    <cellStyle name="Comma 60 3 4 2" xfId="9249" xr:uid="{2697D6AA-4212-4E42-B0CC-E7179ACD410A}"/>
    <cellStyle name="Comma 60 3 4 2 2" xfId="16085" xr:uid="{A332B9F4-C8A7-40C4-B95C-FC4A09138863}"/>
    <cellStyle name="Comma 60 3 4 3" xfId="12728" xr:uid="{0FA6F6E8-7BC0-4C23-88EB-B2155BA16DDB}"/>
    <cellStyle name="Comma 60 3 5" xfId="6789" xr:uid="{19CD2D5E-2D4E-4D59-834B-490575E96C53}"/>
    <cellStyle name="Comma 60 3 5 2" xfId="10680" xr:uid="{B922B552-5C9E-427D-A098-34A86B062A78}"/>
    <cellStyle name="Comma 60 3 5 2 2" xfId="17516" xr:uid="{A4608190-7C13-4F8E-B8FF-543957AF1B29}"/>
    <cellStyle name="Comma 60 3 5 3" xfId="14159" xr:uid="{540C3485-5C7B-400C-8061-1A17BBFA85CF}"/>
    <cellStyle name="Comma 60 3 6" xfId="7161" xr:uid="{7F493E67-1AE4-4E2E-8CE4-7E990739FE12}"/>
    <cellStyle name="Comma 60 3 6 2" xfId="11052" xr:uid="{ED220E87-FF0F-406B-8475-2D0BEB81CCDE}"/>
    <cellStyle name="Comma 60 3 6 2 2" xfId="17888" xr:uid="{142B41FC-6E23-4063-A782-93E13F2F346E}"/>
    <cellStyle name="Comma 60 3 6 3" xfId="14531" xr:uid="{49BA7302-9CE3-4E23-A7DF-EC9E9C7DB992}"/>
    <cellStyle name="Comma 60 3 7" xfId="8138" xr:uid="{1F77CE73-4C7C-4066-90E9-B5A9209F9553}"/>
    <cellStyle name="Comma 60 3 7 2" xfId="14977" xr:uid="{F85EFF26-61DB-4231-82B6-B90399468DD8}"/>
    <cellStyle name="Comma 60 3 8" xfId="11619" xr:uid="{390098E6-E7F8-4DF3-8787-35EDDBA4C8E6}"/>
    <cellStyle name="Comma 60 4" xfId="1998" xr:uid="{B23DB35E-C6B3-44F6-8F21-58FF8C5F8580}"/>
    <cellStyle name="Comma 60 4 2" xfId="4105" xr:uid="{1C3E6B4A-BB0C-4D36-A82D-415A96D2CB61}"/>
    <cellStyle name="Comma 60 4 2 2" xfId="5722" xr:uid="{F596AA28-62EF-48C5-A701-5670D3B709F4}"/>
    <cellStyle name="Comma 60 4 2 2 2" xfId="9777" xr:uid="{D4378D10-7DF6-4022-89B5-1BFCFED64566}"/>
    <cellStyle name="Comma 60 4 2 2 2 2" xfId="16613" xr:uid="{F0960DBD-FCB9-4D33-B8D7-66286829D4D7}"/>
    <cellStyle name="Comma 60 4 2 2 3" xfId="13256" xr:uid="{2196A223-43CA-411F-AFDD-0100AA97D42F}"/>
    <cellStyle name="Comma 60 4 2 3" xfId="5723" xr:uid="{E4C5097E-2B12-4DDF-8BB4-799862D2EB70}"/>
    <cellStyle name="Comma 60 4 2 3 2" xfId="9778" xr:uid="{C36B7800-C02C-48CA-912F-001655B1C63D}"/>
    <cellStyle name="Comma 60 4 2 3 2 2" xfId="16614" xr:uid="{C88B9643-78ED-4BBE-B77E-EDFA27620810}"/>
    <cellStyle name="Comma 60 4 2 3 3" xfId="13257" xr:uid="{18A0C363-C06B-48FB-84C2-F1176AE8E827}"/>
    <cellStyle name="Comma 60 4 2 4" xfId="8605" xr:uid="{A890802F-1351-469E-BE0D-07D54E905D9B}"/>
    <cellStyle name="Comma 60 4 2 4 2" xfId="15441" xr:uid="{714F3A42-AE0F-45B9-90D8-53480EF92FA8}"/>
    <cellStyle name="Comma 60 4 2 5" xfId="12084" xr:uid="{68A8B139-9092-4372-9F09-B0943AE54AD7}"/>
    <cellStyle name="Comma 60 4 3" xfId="4106" xr:uid="{BDEB6A1E-3614-4A74-A399-EB9B95A1883A}"/>
    <cellStyle name="Comma 60 4 3 2" xfId="5724" xr:uid="{2D186D88-BC8A-4265-AEED-56BD59029CD3}"/>
    <cellStyle name="Comma 60 4 3 2 2" xfId="9779" xr:uid="{B9EB8425-0DEC-405B-80BA-9DF34F4DC050}"/>
    <cellStyle name="Comma 60 4 3 2 2 2" xfId="16615" xr:uid="{1EE5C787-2490-47A6-9F2C-EB9F134DD63B}"/>
    <cellStyle name="Comma 60 4 3 2 3" xfId="13258" xr:uid="{6345C8C3-015D-4E5C-9068-EC245361F084}"/>
    <cellStyle name="Comma 60 4 3 3" xfId="8606" xr:uid="{DAF2801F-D59C-48CE-8292-026EEAD6C1F5}"/>
    <cellStyle name="Comma 60 4 3 3 2" xfId="15442" xr:uid="{08489BF6-5B0C-4C12-A551-B39B116CDC52}"/>
    <cellStyle name="Comma 60 4 3 4" xfId="12085" xr:uid="{2A24BB0F-348A-4C1D-AAF8-52F7550DE17B}"/>
    <cellStyle name="Comma 60 4 4" xfId="5091" xr:uid="{A44EEF9F-EE84-412E-942F-5B129489C9F1}"/>
    <cellStyle name="Comma 60 4 4 2" xfId="9250" xr:uid="{0972696A-7E40-4E27-AB45-433316EC2873}"/>
    <cellStyle name="Comma 60 4 4 2 2" xfId="16086" xr:uid="{1AD40041-2C2E-4F92-8819-9A6147C43845}"/>
    <cellStyle name="Comma 60 4 4 3" xfId="12729" xr:uid="{1DDB3495-73EA-466E-8431-04E09A3CD269}"/>
    <cellStyle name="Comma 60 4 5" xfId="6790" xr:uid="{3D7CDB95-E028-4C2C-967F-E828548015D1}"/>
    <cellStyle name="Comma 60 4 5 2" xfId="10681" xr:uid="{8BE78349-988E-4FE5-BBA2-5A1AE7D5BA00}"/>
    <cellStyle name="Comma 60 4 5 2 2" xfId="17517" xr:uid="{D16A1ADD-2633-4045-9FAC-84668797E07E}"/>
    <cellStyle name="Comma 60 4 5 3" xfId="14160" xr:uid="{9BF34F3A-4CA5-4D87-9050-BADE2AE68754}"/>
    <cellStyle name="Comma 60 4 6" xfId="7162" xr:uid="{7AC158A4-5CBF-4DBB-964C-C0FE3BB60096}"/>
    <cellStyle name="Comma 60 4 6 2" xfId="11053" xr:uid="{3DEEF905-58BC-4D89-A232-9C42AF45ACFC}"/>
    <cellStyle name="Comma 60 4 6 2 2" xfId="17889" xr:uid="{1C5636B7-AE63-4C4F-9BA9-5FCF23736FAB}"/>
    <cellStyle name="Comma 60 4 6 3" xfId="14532" xr:uid="{BCBE69E0-722D-4CD6-A185-E9EC2457FF56}"/>
    <cellStyle name="Comma 60 4 7" xfId="8139" xr:uid="{E415ECB3-E0AA-4D0A-B96F-A742973F29AC}"/>
    <cellStyle name="Comma 60 4 7 2" xfId="14978" xr:uid="{FA518E30-46C0-4F79-8F19-74EDFD530DC5}"/>
    <cellStyle name="Comma 60 4 8" xfId="11620" xr:uid="{03CFD264-56B4-4AFC-999A-CD6D110B09B7}"/>
    <cellStyle name="Comma 60 5" xfId="4107" xr:uid="{07BCB5B8-C323-4169-867B-91F61C06CAE4}"/>
    <cellStyle name="Comma 60 5 2" xfId="5725" xr:uid="{FEA690CA-C586-45AF-9199-2D0877AF4889}"/>
    <cellStyle name="Comma 60 5 2 2" xfId="9780" xr:uid="{B4B812F6-8FF5-4080-B2F8-0B937D556E4C}"/>
    <cellStyle name="Comma 60 5 2 2 2" xfId="16616" xr:uid="{60098263-1CBF-413C-BE3D-C97CF2BC9F3E}"/>
    <cellStyle name="Comma 60 5 2 3" xfId="13259" xr:uid="{E212A449-F752-48C1-8C68-190BCAD829B4}"/>
    <cellStyle name="Comma 60 5 3" xfId="5726" xr:uid="{C3DE91A8-BF01-4DE2-B70A-88A0DEE692EE}"/>
    <cellStyle name="Comma 60 5 3 2" xfId="9781" xr:uid="{2D49A576-9314-443E-B73D-FE08D0E3DC50}"/>
    <cellStyle name="Comma 60 5 3 2 2" xfId="16617" xr:uid="{F9FAF84E-AB44-4622-B396-56C33038E5A8}"/>
    <cellStyle name="Comma 60 5 3 3" xfId="13260" xr:uid="{BAB823F9-C29D-4DE4-8596-290B439C03EA}"/>
    <cellStyle name="Comma 60 5 4" xfId="8607" xr:uid="{C02D5929-092A-4DBB-B6AE-9FBBDC2D5921}"/>
    <cellStyle name="Comma 60 5 4 2" xfId="15443" xr:uid="{12823B74-871F-47E4-9155-C892742450A0}"/>
    <cellStyle name="Comma 60 5 5" xfId="12086" xr:uid="{EFF77799-8261-47FF-A19B-CC58FDB15FB1}"/>
    <cellStyle name="Comma 60 6" xfId="4108" xr:uid="{7F99A384-827E-43FA-A32A-AC2C54872BE1}"/>
    <cellStyle name="Comma 60 6 2" xfId="5727" xr:uid="{B445B362-EC20-4602-A44E-55A7558D7AD8}"/>
    <cellStyle name="Comma 60 6 2 2" xfId="9782" xr:uid="{7691CC7B-0DC8-4B05-A37D-50EF3FF81AC2}"/>
    <cellStyle name="Comma 60 6 2 2 2" xfId="16618" xr:uid="{0FC55FF3-CADC-4058-8295-1A063774D8DD}"/>
    <cellStyle name="Comma 60 6 2 3" xfId="13261" xr:uid="{DFDFE6DC-A1AC-43CF-8CED-DEDAF2C6BA52}"/>
    <cellStyle name="Comma 60 6 3" xfId="8608" xr:uid="{6082CD6D-558F-4528-982C-D2079AF21851}"/>
    <cellStyle name="Comma 60 6 3 2" xfId="15444" xr:uid="{4FD21C64-956C-499E-BCEC-896E772B488F}"/>
    <cellStyle name="Comma 60 6 4" xfId="12087" xr:uid="{7792FFFD-9949-4ADF-A3AE-BC9E1790821F}"/>
    <cellStyle name="Comma 60 7" xfId="5087" xr:uid="{60715C7A-71A7-4E79-B6F9-58F944393C57}"/>
    <cellStyle name="Comma 60 7 2" xfId="9246" xr:uid="{B8351361-2B5B-4DDE-B6B8-6BFCF4E3CC25}"/>
    <cellStyle name="Comma 60 7 2 2" xfId="16082" xr:uid="{6A230D0F-D18E-409F-8C83-4B8CDAC23F1E}"/>
    <cellStyle name="Comma 60 7 3" xfId="12725" xr:uid="{058FFF11-3201-4CF7-99B1-43358D5B2BE1}"/>
    <cellStyle name="Comma 60 8" xfId="6786" xr:uid="{BCB59E6C-D79F-40EB-8DEB-AB9046AB4E41}"/>
    <cellStyle name="Comma 60 8 2" xfId="10677" xr:uid="{E4BD75C1-3927-4813-941B-99FE389E4B6D}"/>
    <cellStyle name="Comma 60 8 2 2" xfId="17513" xr:uid="{43E8CD42-79C4-436D-81D7-3C7A2E71111D}"/>
    <cellStyle name="Comma 60 8 3" xfId="14156" xr:uid="{90DA1581-4C3E-46B3-801B-B083C4E06B2D}"/>
    <cellStyle name="Comma 60 8 4" xfId="1381" xr:uid="{2F66481F-3A6A-4268-BAFF-5EEDAB9F0E0F}"/>
    <cellStyle name="Comma 60 9" xfId="7158" xr:uid="{034C856A-E3A3-457A-A716-533555D61AE3}"/>
    <cellStyle name="Comma 60 9 2" xfId="11049" xr:uid="{F25EC56E-8142-4ED6-AEA2-212F0CF314D7}"/>
    <cellStyle name="Comma 60 9 2 2" xfId="17885" xr:uid="{840194C8-5295-4BD5-961E-E6E12E019573}"/>
    <cellStyle name="Comma 60 9 3" xfId="14528" xr:uid="{652707CA-FE7C-4986-A95A-19E17EE2B081}"/>
    <cellStyle name="Comma 61" xfId="1999" xr:uid="{820F45D8-36B4-4100-9BDB-CA333C599E53}"/>
    <cellStyle name="Comma 61 10" xfId="7658" xr:uid="{EB0BD13D-55E3-449D-8AEA-39A082F545AD}"/>
    <cellStyle name="Comma 61 11" xfId="8140" xr:uid="{4A9B3CE6-0802-40CF-9069-9CEE8BB00D9D}"/>
    <cellStyle name="Comma 61 11 2" xfId="14979" xr:uid="{00770CC6-C745-47A1-BD41-66ADC1EC3B0F}"/>
    <cellStyle name="Comma 61 12" xfId="11621" xr:uid="{7064B65B-50A7-4D8E-AAD7-1E4330C88CDB}"/>
    <cellStyle name="Comma 61 2" xfId="2000" xr:uid="{DCC902DF-DEB1-4738-AB33-A210F56E81E3}"/>
    <cellStyle name="Comma 61 2 2" xfId="2001" xr:uid="{A305A42F-5086-4FEF-96AA-8430651357EB}"/>
    <cellStyle name="Comma 61 2 2 2" xfId="4109" xr:uid="{30A9B67A-2DAB-405F-A6BA-A38CA48BA177}"/>
    <cellStyle name="Comma 61 2 2 2 2" xfId="5728" xr:uid="{3FDF7DCF-2321-432E-953E-2A92D8C5D9CD}"/>
    <cellStyle name="Comma 61 2 2 2 2 2" xfId="9783" xr:uid="{548AA15E-960E-4A8F-B2DF-769549798DD1}"/>
    <cellStyle name="Comma 61 2 2 2 2 2 2" xfId="16619" xr:uid="{40F1D90A-91AF-4FC0-963F-F6310A2BE15C}"/>
    <cellStyle name="Comma 61 2 2 2 2 3" xfId="13262" xr:uid="{C08F154F-6228-4615-828B-5CCEA738B7B2}"/>
    <cellStyle name="Comma 61 2 2 2 3" xfId="5729" xr:uid="{DC38BE03-7860-4534-ADAD-D7AA8EA6B290}"/>
    <cellStyle name="Comma 61 2 2 2 3 2" xfId="9784" xr:uid="{C4EFEF84-13EC-4540-8870-995C3CA48D41}"/>
    <cellStyle name="Comma 61 2 2 2 3 2 2" xfId="16620" xr:uid="{BC2A040B-58E8-48A9-B43D-B3D550999478}"/>
    <cellStyle name="Comma 61 2 2 2 3 3" xfId="13263" xr:uid="{E084DBAD-77B4-44F2-82E4-35F5F9BBA177}"/>
    <cellStyle name="Comma 61 2 2 2 4" xfId="8609" xr:uid="{C81B86D4-4A45-4181-9EE4-A0D259072800}"/>
    <cellStyle name="Comma 61 2 2 2 4 2" xfId="15445" xr:uid="{3802E089-7416-48DC-95AB-5AE8E699C224}"/>
    <cellStyle name="Comma 61 2 2 2 5" xfId="12088" xr:uid="{E7F282AD-E4C8-4A06-B1AA-737A8ED0C676}"/>
    <cellStyle name="Comma 61 2 2 3" xfId="4110" xr:uid="{07A59E9C-11BE-4E0E-8A5A-CA1B90EE8880}"/>
    <cellStyle name="Comma 61 2 2 3 2" xfId="5730" xr:uid="{986F9254-1EF1-4ABD-92A0-9489B55896B4}"/>
    <cellStyle name="Comma 61 2 2 3 2 2" xfId="9785" xr:uid="{79BF60E2-FC12-4861-9F0E-B6FA6C61D913}"/>
    <cellStyle name="Comma 61 2 2 3 2 2 2" xfId="16621" xr:uid="{9E4A48A5-B66C-4ACE-96C6-ECFA77E1A2B7}"/>
    <cellStyle name="Comma 61 2 2 3 2 3" xfId="13264" xr:uid="{998C325D-85AA-418D-B8F6-F750CAEF15DD}"/>
    <cellStyle name="Comma 61 2 2 3 3" xfId="8610" xr:uid="{167BAF75-B17A-4DFB-B48F-12BB694B0571}"/>
    <cellStyle name="Comma 61 2 2 3 3 2" xfId="15446" xr:uid="{9C87BE52-20D2-460C-A43F-249A24397FE7}"/>
    <cellStyle name="Comma 61 2 2 3 4" xfId="12089" xr:uid="{D3F89A0E-13C1-4AFE-BC66-5CADFFE91297}"/>
    <cellStyle name="Comma 61 2 2 4" xfId="5094" xr:uid="{15B182E1-4DA4-453C-ADCF-6DD9AF94841A}"/>
    <cellStyle name="Comma 61 2 2 4 2" xfId="9253" xr:uid="{A71870C3-4BFA-4133-ACA5-92FC68B46CFD}"/>
    <cellStyle name="Comma 61 2 2 4 2 2" xfId="16089" xr:uid="{26F43970-50E2-4592-B3F6-366F139FABF7}"/>
    <cellStyle name="Comma 61 2 2 4 3" xfId="12732" xr:uid="{90905CE8-FAE6-4DDF-B356-30C91ED2C919}"/>
    <cellStyle name="Comma 61 2 2 5" xfId="6793" xr:uid="{294EF433-30F0-4641-8572-F40389A34B62}"/>
    <cellStyle name="Comma 61 2 2 5 2" xfId="10684" xr:uid="{AD41F4DB-8AFA-40DF-803F-FCCF1EDAFB87}"/>
    <cellStyle name="Comma 61 2 2 5 2 2" xfId="17520" xr:uid="{AB1494E9-2E2B-442F-BDAC-155BCA86C603}"/>
    <cellStyle name="Comma 61 2 2 5 3" xfId="14163" xr:uid="{C9F74F96-A970-4589-9D98-575F45FDEF81}"/>
    <cellStyle name="Comma 61 2 2 6" xfId="7165" xr:uid="{FA131DA1-AC87-415F-94E2-4D16578438D6}"/>
    <cellStyle name="Comma 61 2 2 6 2" xfId="11056" xr:uid="{5D6FB5BC-7D55-4C13-804C-E64A98DB4F22}"/>
    <cellStyle name="Comma 61 2 2 6 2 2" xfId="17892" xr:uid="{4D0B8771-E5F0-4CA1-BEAD-7E31D3F1D09D}"/>
    <cellStyle name="Comma 61 2 2 6 3" xfId="14535" xr:uid="{9728B1B9-47DF-4443-B3CC-1C41F2E1DDA0}"/>
    <cellStyle name="Comma 61 2 2 7" xfId="8142" xr:uid="{C4B24852-21E9-461B-9347-2508B0B696CC}"/>
    <cellStyle name="Comma 61 2 2 7 2" xfId="14981" xr:uid="{EEE5A933-2EF6-4E5F-B6FC-CC57427581A1}"/>
    <cellStyle name="Comma 61 2 2 8" xfId="11623" xr:uid="{1AF94B5B-6832-478A-93BA-3AE5E2DA344D}"/>
    <cellStyle name="Comma 61 2 3" xfId="4111" xr:uid="{EAD0DE2F-2EC5-4E90-B6BE-F4825B4C3DD7}"/>
    <cellStyle name="Comma 61 2 3 2" xfId="5731" xr:uid="{62F98A7C-B12D-46BC-A2AB-26E302C50A9F}"/>
    <cellStyle name="Comma 61 2 3 2 2" xfId="9786" xr:uid="{AB5F6C66-19DA-4C27-948F-FCAA106919E2}"/>
    <cellStyle name="Comma 61 2 3 2 2 2" xfId="16622" xr:uid="{6D31E7F1-93DD-43D8-91AB-AE3AE7B2E79B}"/>
    <cellStyle name="Comma 61 2 3 2 3" xfId="13265" xr:uid="{3B64081A-020F-438B-B389-3AD340A98F6D}"/>
    <cellStyle name="Comma 61 2 3 3" xfId="5732" xr:uid="{CEA748E5-02F6-49C8-8B4C-67EDA39F32C7}"/>
    <cellStyle name="Comma 61 2 3 3 2" xfId="9787" xr:uid="{91B69B2B-48B9-4902-B9CD-04B3F12A4AB9}"/>
    <cellStyle name="Comma 61 2 3 3 2 2" xfId="16623" xr:uid="{BA509060-71C5-4E38-9B02-524B0F5F745A}"/>
    <cellStyle name="Comma 61 2 3 3 3" xfId="13266" xr:uid="{DBFF6F2C-AD06-4E1B-BCAF-15B675C94755}"/>
    <cellStyle name="Comma 61 2 3 4" xfId="8611" xr:uid="{6A045214-648A-4189-A84F-1B99ABBFE5EA}"/>
    <cellStyle name="Comma 61 2 3 4 2" xfId="15447" xr:uid="{78F9CB12-8B23-4BB6-840E-A25B7A058A5F}"/>
    <cellStyle name="Comma 61 2 3 5" xfId="12090" xr:uid="{C3EBE349-2EF9-4242-9355-29B74BF2C9E0}"/>
    <cellStyle name="Comma 61 2 4" xfId="4112" xr:uid="{0F529C91-CE5F-4C02-BE17-55F512FC45DB}"/>
    <cellStyle name="Comma 61 2 4 2" xfId="5733" xr:uid="{87FE6103-E760-4CAB-A560-97606116F895}"/>
    <cellStyle name="Comma 61 2 4 2 2" xfId="9788" xr:uid="{CF2520BD-C1BE-47B5-BD00-4AC492540F3B}"/>
    <cellStyle name="Comma 61 2 4 2 2 2" xfId="16624" xr:uid="{35F65932-7E03-40A5-9479-A037F6AEBEA6}"/>
    <cellStyle name="Comma 61 2 4 2 3" xfId="13267" xr:uid="{2429BAE7-A46B-40AF-B604-38E89406953F}"/>
    <cellStyle name="Comma 61 2 4 3" xfId="8612" xr:uid="{68C53DE8-9461-4BD4-A6DC-E6E10EFF7947}"/>
    <cellStyle name="Comma 61 2 4 3 2" xfId="15448" xr:uid="{EA7F5E4B-892F-47D6-AA52-0AFE4EA85108}"/>
    <cellStyle name="Comma 61 2 4 4" xfId="12091" xr:uid="{21F04C46-4126-40B3-8B2C-F4CCED5674BB}"/>
    <cellStyle name="Comma 61 2 5" xfId="5093" xr:uid="{80268967-5270-4ABF-8146-A611E28C98E0}"/>
    <cellStyle name="Comma 61 2 5 2" xfId="9252" xr:uid="{262605C2-04D3-41FE-BCB4-322E162E176C}"/>
    <cellStyle name="Comma 61 2 5 2 2" xfId="16088" xr:uid="{495B0685-FD7D-42B3-99D5-1D1010389F20}"/>
    <cellStyle name="Comma 61 2 5 3" xfId="12731" xr:uid="{070A25AD-AFCD-463C-AF00-F0DC032DA4A1}"/>
    <cellStyle name="Comma 61 2 6" xfId="6792" xr:uid="{F7484804-B3A4-407F-AF3A-8E6B5FD597AB}"/>
    <cellStyle name="Comma 61 2 6 2" xfId="10683" xr:uid="{7CFB1C9F-A3E6-4B73-ACBA-EB1EA16B0066}"/>
    <cellStyle name="Comma 61 2 6 2 2" xfId="17519" xr:uid="{E337149E-931B-4A9C-9A60-FAD4518C6828}"/>
    <cellStyle name="Comma 61 2 6 3" xfId="14162" xr:uid="{2942AB6E-01AC-4D01-A9B3-7A4E03F80F6B}"/>
    <cellStyle name="Comma 61 2 7" xfId="7164" xr:uid="{FCB8C6B5-7CA4-46D3-8994-1FE0EFD63A92}"/>
    <cellStyle name="Comma 61 2 7 2" xfId="11055" xr:uid="{F0713FF2-F9D2-4255-AD27-4800B8DFAE4F}"/>
    <cellStyle name="Comma 61 2 7 2 2" xfId="17891" xr:uid="{3A42CAB9-1A50-4752-92E7-48C47423C8AD}"/>
    <cellStyle name="Comma 61 2 7 3" xfId="14534" xr:uid="{50EBC637-AE6D-4E49-BEA0-49D2044D2A4F}"/>
    <cellStyle name="Comma 61 2 8" xfId="8141" xr:uid="{FEB01ABC-09AA-4C11-8C84-1999C8E84902}"/>
    <cellStyle name="Comma 61 2 8 2" xfId="14980" xr:uid="{84692519-7BC8-4832-AE5E-07D2EFB48A38}"/>
    <cellStyle name="Comma 61 2 9" xfId="11622" xr:uid="{F2D43CB7-CE27-4FA9-BE65-2237544832F1}"/>
    <cellStyle name="Comma 61 3" xfId="2002" xr:uid="{D5E1550F-144B-4D2D-B8A7-C5F823DDF5E5}"/>
    <cellStyle name="Comma 61 3 2" xfId="4113" xr:uid="{2AF0C345-A8A2-46E0-8B10-FA2A4A869065}"/>
    <cellStyle name="Comma 61 3 2 2" xfId="5734" xr:uid="{E47E6D0B-C91A-4EE4-AC24-442B66EE4988}"/>
    <cellStyle name="Comma 61 3 2 2 2" xfId="9789" xr:uid="{AA279BE9-93AF-438B-AF16-0CBCC015E2CE}"/>
    <cellStyle name="Comma 61 3 2 2 2 2" xfId="16625" xr:uid="{5C7655C1-FDE8-4C9D-A6BA-463749CEF60F}"/>
    <cellStyle name="Comma 61 3 2 2 3" xfId="13268" xr:uid="{23FF0650-D817-47E6-9DC2-E813DE85D930}"/>
    <cellStyle name="Comma 61 3 2 3" xfId="5735" xr:uid="{6E464F94-C092-4416-9EF8-1662D21B8F1A}"/>
    <cellStyle name="Comma 61 3 2 3 2" xfId="9790" xr:uid="{01E4AC71-1784-4BB1-AC90-677CAC254027}"/>
    <cellStyle name="Comma 61 3 2 3 2 2" xfId="16626" xr:uid="{64DE6FB2-EB23-4F49-9F00-35D61372C18B}"/>
    <cellStyle name="Comma 61 3 2 3 3" xfId="13269" xr:uid="{C560AE1E-8194-4D8E-A9B4-C963642E45C0}"/>
    <cellStyle name="Comma 61 3 2 4" xfId="8613" xr:uid="{51D2C459-3881-407E-A59D-2BE8A490416E}"/>
    <cellStyle name="Comma 61 3 2 4 2" xfId="15449" xr:uid="{3C096958-3DDB-462A-821B-550F4989341C}"/>
    <cellStyle name="Comma 61 3 2 5" xfId="12092" xr:uid="{85647077-7FD1-4211-9693-283E4B93ACF6}"/>
    <cellStyle name="Comma 61 3 3" xfId="4114" xr:uid="{3CE14C94-76BE-4D92-A7ED-F99F32A159AA}"/>
    <cellStyle name="Comma 61 3 3 2" xfId="5736" xr:uid="{06FF9D0E-64DD-4DBA-B832-E080C04A24E8}"/>
    <cellStyle name="Comma 61 3 3 2 2" xfId="9791" xr:uid="{1FCF0A22-CFDF-4E65-8144-AAEF37298184}"/>
    <cellStyle name="Comma 61 3 3 2 2 2" xfId="16627" xr:uid="{29E0641B-D125-44F9-ABAF-60ED1401F60C}"/>
    <cellStyle name="Comma 61 3 3 2 3" xfId="13270" xr:uid="{BD90B38D-015E-4F4F-B4A9-C6BDA54640C1}"/>
    <cellStyle name="Comma 61 3 3 3" xfId="8614" xr:uid="{C9274F21-D3FE-4379-BBAC-47A2517E895C}"/>
    <cellStyle name="Comma 61 3 3 3 2" xfId="15450" xr:uid="{CE2F9718-06AC-4912-A057-8B2FA8F998B9}"/>
    <cellStyle name="Comma 61 3 3 4" xfId="12093" xr:uid="{B53EA2A5-A5B0-44D4-9CFA-092AA2E61CCD}"/>
    <cellStyle name="Comma 61 3 4" xfId="5095" xr:uid="{4808E94E-C160-4633-BF00-F77014CF9D18}"/>
    <cellStyle name="Comma 61 3 4 2" xfId="9254" xr:uid="{1543AC88-D26C-4E3A-83F2-869B2813580F}"/>
    <cellStyle name="Comma 61 3 4 2 2" xfId="16090" xr:uid="{34032989-231A-4A3F-A504-DDC1E662CCE6}"/>
    <cellStyle name="Comma 61 3 4 3" xfId="12733" xr:uid="{6F2F20AE-829B-47D6-AE0B-EEBCBDE752C0}"/>
    <cellStyle name="Comma 61 3 5" xfId="6794" xr:uid="{61E88603-937A-4386-827F-6E4BD9814125}"/>
    <cellStyle name="Comma 61 3 5 2" xfId="10685" xr:uid="{D1ACC57C-E56D-4B65-9305-2A1C83192A3C}"/>
    <cellStyle name="Comma 61 3 5 2 2" xfId="17521" xr:uid="{C68F8F8C-75B0-4BF1-B54C-5588F2DB756F}"/>
    <cellStyle name="Comma 61 3 5 3" xfId="14164" xr:uid="{1DDC39E8-82A4-4016-84D6-3EE0A989B455}"/>
    <cellStyle name="Comma 61 3 6" xfId="7166" xr:uid="{D94C1BA1-0497-4D91-A90D-0A8A8BD01E04}"/>
    <cellStyle name="Comma 61 3 6 2" xfId="11057" xr:uid="{830F3347-4272-45BB-A8DB-89DBC02F6BB7}"/>
    <cellStyle name="Comma 61 3 6 2 2" xfId="17893" xr:uid="{39F6D86E-44C9-49A3-AEDB-3660214587D2}"/>
    <cellStyle name="Comma 61 3 6 3" xfId="14536" xr:uid="{12975972-9441-495E-974D-575628AFA359}"/>
    <cellStyle name="Comma 61 3 7" xfId="8143" xr:uid="{4F7CA13E-98EB-4478-BE21-8EAAF1B8F7A6}"/>
    <cellStyle name="Comma 61 3 7 2" xfId="14982" xr:uid="{025ADB76-C521-4F16-A4FD-6DF625E92518}"/>
    <cellStyle name="Comma 61 3 8" xfId="11624" xr:uid="{E0682B0F-2C5D-4EEF-B0E1-D11A2C4AB57F}"/>
    <cellStyle name="Comma 61 4" xfId="2003" xr:uid="{01C2DBA6-39C1-4E5A-A31A-E8889A7BD46E}"/>
    <cellStyle name="Comma 61 4 2" xfId="4115" xr:uid="{FCE783D9-9346-49EA-8F80-457468249FE8}"/>
    <cellStyle name="Comma 61 4 2 2" xfId="5737" xr:uid="{DD0A4040-18FF-4C48-A84A-51F8611071F4}"/>
    <cellStyle name="Comma 61 4 2 2 2" xfId="9792" xr:uid="{E1A0608B-4492-4942-B9D6-C9432F3EF3F9}"/>
    <cellStyle name="Comma 61 4 2 2 2 2" xfId="16628" xr:uid="{73322437-34BA-43D9-902F-789934917E65}"/>
    <cellStyle name="Comma 61 4 2 2 3" xfId="13271" xr:uid="{387BC00F-D7E3-46C0-9570-606F42FC134A}"/>
    <cellStyle name="Comma 61 4 2 3" xfId="5738" xr:uid="{9423889C-1ED8-400B-AE34-013F71ECBE5C}"/>
    <cellStyle name="Comma 61 4 2 3 2" xfId="9793" xr:uid="{180F5E27-E37F-4B14-B390-8401E2EC4C81}"/>
    <cellStyle name="Comma 61 4 2 3 2 2" xfId="16629" xr:uid="{2B0E1652-1089-4254-A1D1-604836386EDE}"/>
    <cellStyle name="Comma 61 4 2 3 3" xfId="13272" xr:uid="{2FE9854B-F8E4-467F-9AD4-AF23B36250AC}"/>
    <cellStyle name="Comma 61 4 2 4" xfId="8615" xr:uid="{F0E2E85F-D3C0-4AB2-BCC0-C725DD56C1D2}"/>
    <cellStyle name="Comma 61 4 2 4 2" xfId="15451" xr:uid="{4C214F88-E969-4FB2-99CE-19E6783D3071}"/>
    <cellStyle name="Comma 61 4 2 5" xfId="12094" xr:uid="{83A950AE-F188-410F-B47E-132732EBB48C}"/>
    <cellStyle name="Comma 61 4 3" xfId="4116" xr:uid="{2E630928-6F64-4E89-9A0F-8E4A0149392E}"/>
    <cellStyle name="Comma 61 4 3 2" xfId="5739" xr:uid="{4F28580C-D4B5-4522-BB82-8C4E2A539984}"/>
    <cellStyle name="Comma 61 4 3 2 2" xfId="9794" xr:uid="{4895615B-2DC3-4661-A1A3-77E9EF78885F}"/>
    <cellStyle name="Comma 61 4 3 2 2 2" xfId="16630" xr:uid="{C1519AD0-AA38-400A-924E-3C80D509B81E}"/>
    <cellStyle name="Comma 61 4 3 2 3" xfId="13273" xr:uid="{904277E1-66B1-4278-B312-214CFFAFBD52}"/>
    <cellStyle name="Comma 61 4 3 3" xfId="8616" xr:uid="{DE0AC6DF-9113-4AFB-AD0F-BE7EF2FAAE9F}"/>
    <cellStyle name="Comma 61 4 3 3 2" xfId="15452" xr:uid="{258F4E8C-B422-4FD7-924C-07897308C73E}"/>
    <cellStyle name="Comma 61 4 3 4" xfId="12095" xr:uid="{5BA087EB-C717-4E03-ADA6-A7377F5F7E34}"/>
    <cellStyle name="Comma 61 4 4" xfId="5096" xr:uid="{F77ABC92-1869-4B7A-A1AF-869747C30D30}"/>
    <cellStyle name="Comma 61 4 4 2" xfId="9255" xr:uid="{AC4D82C2-26CF-41D5-B517-4115BD90D653}"/>
    <cellStyle name="Comma 61 4 4 2 2" xfId="16091" xr:uid="{51D66C73-3938-4B34-9DAB-26AA17A43671}"/>
    <cellStyle name="Comma 61 4 4 3" xfId="12734" xr:uid="{8C1B5368-418B-46A0-A503-1E131ADEB8F3}"/>
    <cellStyle name="Comma 61 4 5" xfId="6795" xr:uid="{946E27EC-D41C-4D72-BDC1-66CF2C9EF2B2}"/>
    <cellStyle name="Comma 61 4 5 2" xfId="10686" xr:uid="{0226F495-02A8-46D2-8FAC-44A67C10D4CB}"/>
    <cellStyle name="Comma 61 4 5 2 2" xfId="17522" xr:uid="{B551BCEF-1999-453D-A29C-D2A5FC3A1665}"/>
    <cellStyle name="Comma 61 4 5 3" xfId="14165" xr:uid="{F67FB892-08A6-4D1D-8468-D316DE736594}"/>
    <cellStyle name="Comma 61 4 6" xfId="7167" xr:uid="{3594B6F2-7A93-41D0-96CC-EBC4EB631608}"/>
    <cellStyle name="Comma 61 4 6 2" xfId="11058" xr:uid="{D84A7F8F-29F4-4B7D-944A-A6978A2F7A7E}"/>
    <cellStyle name="Comma 61 4 6 2 2" xfId="17894" xr:uid="{C4D6BCBA-70AF-45A6-B048-F4939EF0A3B8}"/>
    <cellStyle name="Comma 61 4 6 3" xfId="14537" xr:uid="{D9FCCB1D-4884-4736-B13C-E3C18E7B0253}"/>
    <cellStyle name="Comma 61 4 7" xfId="8144" xr:uid="{A7A6289F-82BA-4A71-8151-82B523F6B48C}"/>
    <cellStyle name="Comma 61 4 7 2" xfId="14983" xr:uid="{5A57827B-04F1-4796-A8C6-3D62BB2A694C}"/>
    <cellStyle name="Comma 61 4 8" xfId="11625" xr:uid="{6A01A0F3-6842-46FF-A41C-83F3962F97B3}"/>
    <cellStyle name="Comma 61 5" xfId="4117" xr:uid="{93759F4B-9EBA-4F70-A63E-1E5FDCC37797}"/>
    <cellStyle name="Comma 61 5 2" xfId="5740" xr:uid="{F94C7686-0E15-414A-AFFC-131FB6B5C11C}"/>
    <cellStyle name="Comma 61 5 2 2" xfId="9795" xr:uid="{3EC7A7AB-E56F-49BB-9A06-75963D378729}"/>
    <cellStyle name="Comma 61 5 2 2 2" xfId="16631" xr:uid="{2F52544B-FBFE-46D1-9605-DA3052889CFA}"/>
    <cellStyle name="Comma 61 5 2 3" xfId="13274" xr:uid="{33AE0921-5B61-4E6B-9E51-22CC9D6DD980}"/>
    <cellStyle name="Comma 61 5 3" xfId="5741" xr:uid="{8CF74C5A-D8C0-41FC-9089-FE5CA632382F}"/>
    <cellStyle name="Comma 61 5 3 2" xfId="9796" xr:uid="{37EF1D0A-7C3E-463E-8584-EEBF9812C6C4}"/>
    <cellStyle name="Comma 61 5 3 2 2" xfId="16632" xr:uid="{9302FD2B-B294-4AD4-BE1E-600B392C263F}"/>
    <cellStyle name="Comma 61 5 3 3" xfId="13275" xr:uid="{68061BFC-6652-466A-AA65-C151EA36A072}"/>
    <cellStyle name="Comma 61 5 4" xfId="8617" xr:uid="{93620A3B-3678-4517-A3F6-497960190D8D}"/>
    <cellStyle name="Comma 61 5 4 2" xfId="15453" xr:uid="{09154D0E-F440-4BE3-B618-D0C4F7232DF5}"/>
    <cellStyle name="Comma 61 5 5" xfId="12096" xr:uid="{297E31EC-6021-4B90-BAB1-2A4ECE96FD4A}"/>
    <cellStyle name="Comma 61 6" xfId="4118" xr:uid="{FE21B9E3-E157-438D-9026-0EB03DEF5E3F}"/>
    <cellStyle name="Comma 61 6 2" xfId="5742" xr:uid="{399B28BB-6D0D-4416-82DF-A2A706877ADA}"/>
    <cellStyle name="Comma 61 6 2 2" xfId="9797" xr:uid="{963926BC-0AE6-44D5-A7A3-7BFD198348BA}"/>
    <cellStyle name="Comma 61 6 2 2 2" xfId="16633" xr:uid="{DA8263F0-DDA5-46FE-9DB1-6262CDDF9D24}"/>
    <cellStyle name="Comma 61 6 2 3" xfId="13276" xr:uid="{B3BF930F-3FD7-42BD-92DC-B85EB75F667B}"/>
    <cellStyle name="Comma 61 6 3" xfId="8618" xr:uid="{896E242B-8DA9-476F-9C86-203575927FD2}"/>
    <cellStyle name="Comma 61 6 3 2" xfId="15454" xr:uid="{142225C1-9ED1-4618-AAB0-C0E63DE83725}"/>
    <cellStyle name="Comma 61 6 4" xfId="12097" xr:uid="{2B9BC3F3-61B0-474E-8CA7-8BA52E3B9DAC}"/>
    <cellStyle name="Comma 61 7" xfId="5092" xr:uid="{71BED68D-22CE-4BDB-8645-32D8462C23FB}"/>
    <cellStyle name="Comma 61 7 2" xfId="9251" xr:uid="{DBD49A79-AADA-4A3D-8D9A-1105A338981F}"/>
    <cellStyle name="Comma 61 7 2 2" xfId="16087" xr:uid="{7AA90BA8-5FB1-442B-85DD-3EC4CBF7D1B4}"/>
    <cellStyle name="Comma 61 7 3" xfId="12730" xr:uid="{79F943CD-FFA1-4D0E-AC6E-3EDBFE48274E}"/>
    <cellStyle name="Comma 61 8" xfId="6791" xr:uid="{4D7761AE-7869-451F-8852-4E38E566F499}"/>
    <cellStyle name="Comma 61 8 2" xfId="10682" xr:uid="{170674AD-F052-41D9-8571-61D238D32489}"/>
    <cellStyle name="Comma 61 8 2 2" xfId="17518" xr:uid="{7074B69F-2329-43C8-8CA3-44B12EF6FAA4}"/>
    <cellStyle name="Comma 61 8 3" xfId="14161" xr:uid="{BEBE7A8A-6488-470F-8722-6161C36C4EF2}"/>
    <cellStyle name="Comma 61 8 4" xfId="18304" xr:uid="{6C32A724-741D-4CCD-921F-6354C7013CEB}"/>
    <cellStyle name="Comma 61 9" xfId="7163" xr:uid="{21193A9D-B29C-45A3-B01D-821BD38D09FE}"/>
    <cellStyle name="Comma 61 9 2" xfId="11054" xr:uid="{D9CEB117-0E41-427D-838D-68FBF69773CE}"/>
    <cellStyle name="Comma 61 9 2 2" xfId="17890" xr:uid="{0B0E69B3-EDD4-407E-B755-0A4E2634B115}"/>
    <cellStyle name="Comma 61 9 3" xfId="14533" xr:uid="{B0D1F07D-8F49-4810-BD05-17DDBA6AB01B}"/>
    <cellStyle name="Comma 62" xfId="2004" xr:uid="{3610F800-80AA-4849-B6A1-F6370C4DEDB3}"/>
    <cellStyle name="Comma 62 10" xfId="7659" xr:uid="{4CC13540-64E3-49C9-852F-C350FED298F0}"/>
    <cellStyle name="Comma 62 11" xfId="8145" xr:uid="{8D28468E-DD29-41DF-AFC3-DEB6BD9A8778}"/>
    <cellStyle name="Comma 62 11 2" xfId="14984" xr:uid="{CCD50B8A-1685-46FB-ABF1-D3B351D23FB7}"/>
    <cellStyle name="Comma 62 12" xfId="11626" xr:uid="{CA91356E-514B-4BB4-B91B-D8B4A5705D95}"/>
    <cellStyle name="Comma 62 2" xfId="2005" xr:uid="{302FC275-F4C1-4C82-8E2D-910059C6ACAE}"/>
    <cellStyle name="Comma 62 2 2" xfId="2006" xr:uid="{9AFF1198-0913-43BC-BE8C-B47E61176897}"/>
    <cellStyle name="Comma 62 2 2 2" xfId="4119" xr:uid="{F1AF2EBD-18EA-4FA7-9F97-2BACCBA16272}"/>
    <cellStyle name="Comma 62 2 2 2 2" xfId="5743" xr:uid="{DC34372B-6776-4440-9D21-BB2A89DF78DD}"/>
    <cellStyle name="Comma 62 2 2 2 2 2" xfId="9798" xr:uid="{593D00CA-2BEE-402F-A277-9C42DF3BE485}"/>
    <cellStyle name="Comma 62 2 2 2 2 2 2" xfId="16634" xr:uid="{5EACF5CA-4D5A-490E-8E11-D018BF9BA355}"/>
    <cellStyle name="Comma 62 2 2 2 2 3" xfId="13277" xr:uid="{3B099695-5334-4609-BDE0-F8AE6B02E525}"/>
    <cellStyle name="Comma 62 2 2 2 3" xfId="5744" xr:uid="{8D6EBF4A-BCF3-4460-BD15-F5914817AC9C}"/>
    <cellStyle name="Comma 62 2 2 2 3 2" xfId="9799" xr:uid="{7FA5CB6A-F184-4FAD-9695-6464CB6D5F36}"/>
    <cellStyle name="Comma 62 2 2 2 3 2 2" xfId="16635" xr:uid="{C7157DF9-CA1A-4D50-BD81-3CD9D76BF3A9}"/>
    <cellStyle name="Comma 62 2 2 2 3 3" xfId="13278" xr:uid="{C832049A-B82C-4DF8-BE3A-BA8C04ADD7EF}"/>
    <cellStyle name="Comma 62 2 2 2 4" xfId="8619" xr:uid="{CDD557E7-E6D8-4E8C-9EB7-CCED913B63AD}"/>
    <cellStyle name="Comma 62 2 2 2 4 2" xfId="15455" xr:uid="{A4D83A29-F229-4F5B-B594-70535206F211}"/>
    <cellStyle name="Comma 62 2 2 2 5" xfId="12098" xr:uid="{DEE90E1F-D063-40C9-84FD-56F8BC66E469}"/>
    <cellStyle name="Comma 62 2 2 3" xfId="4120" xr:uid="{44A2F4C5-4FF5-4837-A813-CFA78D99C17F}"/>
    <cellStyle name="Comma 62 2 2 3 2" xfId="5745" xr:uid="{ED8D2E3B-CE87-4988-8CD2-077F4994830D}"/>
    <cellStyle name="Comma 62 2 2 3 2 2" xfId="9800" xr:uid="{9891AECE-7DE3-4226-B5AE-80358BF31E8C}"/>
    <cellStyle name="Comma 62 2 2 3 2 2 2" xfId="16636" xr:uid="{CDB6FE92-934D-4792-B65F-84D516CD2395}"/>
    <cellStyle name="Comma 62 2 2 3 2 3" xfId="13279" xr:uid="{3EF64DBC-D871-4CC6-9CB8-BB049A5A473A}"/>
    <cellStyle name="Comma 62 2 2 3 3" xfId="8620" xr:uid="{1DE32B0A-50FD-4F3B-95DF-A98D64071BFD}"/>
    <cellStyle name="Comma 62 2 2 3 3 2" xfId="15456" xr:uid="{D54608B0-3EB5-4823-B168-DA5B13E4D9F7}"/>
    <cellStyle name="Comma 62 2 2 3 4" xfId="12099" xr:uid="{B1861A90-5A9E-4376-90AF-CB2072934524}"/>
    <cellStyle name="Comma 62 2 2 4" xfId="5099" xr:uid="{24F2A199-4178-406E-9A10-FE4C4C7583F4}"/>
    <cellStyle name="Comma 62 2 2 4 2" xfId="9258" xr:uid="{3D259EAC-1A34-4F20-A364-CDA5E83E2DAA}"/>
    <cellStyle name="Comma 62 2 2 4 2 2" xfId="16094" xr:uid="{BD06E649-30F9-43C7-B481-4FDDD5B89C85}"/>
    <cellStyle name="Comma 62 2 2 4 3" xfId="12737" xr:uid="{CC07335D-6C0B-4F7E-8D76-16A788862293}"/>
    <cellStyle name="Comma 62 2 2 5" xfId="6798" xr:uid="{38A606A6-AC06-4EB3-817D-A9D6A39B982F}"/>
    <cellStyle name="Comma 62 2 2 5 2" xfId="10689" xr:uid="{E6F272C2-C797-4F9F-9D90-51B29F593B7F}"/>
    <cellStyle name="Comma 62 2 2 5 2 2" xfId="17525" xr:uid="{E45BF78B-931C-4F83-AF50-7C0220A8075F}"/>
    <cellStyle name="Comma 62 2 2 5 3" xfId="14168" xr:uid="{F1FDF394-A993-43AD-8007-004B27F5F90F}"/>
    <cellStyle name="Comma 62 2 2 6" xfId="7170" xr:uid="{524F2D40-1174-4B4E-8760-8E38F9989586}"/>
    <cellStyle name="Comma 62 2 2 6 2" xfId="11061" xr:uid="{B10A0C8D-1004-4610-AD8B-A221771B4883}"/>
    <cellStyle name="Comma 62 2 2 6 2 2" xfId="17897" xr:uid="{3E56CF4A-336C-4DFA-8CB1-DE4CAFDF40BD}"/>
    <cellStyle name="Comma 62 2 2 6 3" xfId="14540" xr:uid="{23D328C5-B607-4CB6-8854-2673D2E43F0D}"/>
    <cellStyle name="Comma 62 2 2 7" xfId="8147" xr:uid="{34089541-E70B-466C-9BBF-7BA686121F05}"/>
    <cellStyle name="Comma 62 2 2 7 2" xfId="14986" xr:uid="{B910F2CF-5225-4F24-B911-59B3CBE57702}"/>
    <cellStyle name="Comma 62 2 2 8" xfId="11628" xr:uid="{3A855D85-5162-486D-AD72-2884D0685A67}"/>
    <cellStyle name="Comma 62 2 3" xfId="4121" xr:uid="{515EB417-7CA8-4ECD-9773-1E561ACFBD6B}"/>
    <cellStyle name="Comma 62 2 3 2" xfId="5746" xr:uid="{9F776100-C2AA-4304-BC7F-BA18CCDC4B5C}"/>
    <cellStyle name="Comma 62 2 3 2 2" xfId="9801" xr:uid="{B295CEB6-643F-452C-90DC-01E1EE90A2C1}"/>
    <cellStyle name="Comma 62 2 3 2 2 2" xfId="16637" xr:uid="{73FA0782-01CD-4CD8-84A2-47FBCB274C61}"/>
    <cellStyle name="Comma 62 2 3 2 3" xfId="13280" xr:uid="{AE4CDEEA-5C7C-40BE-9C52-EBA5702759AD}"/>
    <cellStyle name="Comma 62 2 3 3" xfId="5747" xr:uid="{266DC5F3-2779-48A8-972E-662B5212B5FD}"/>
    <cellStyle name="Comma 62 2 3 3 2" xfId="9802" xr:uid="{11EEEBA3-D1DB-4241-84B8-86AAB1A62F25}"/>
    <cellStyle name="Comma 62 2 3 3 2 2" xfId="16638" xr:uid="{BC781A82-18A8-4BCD-9B79-27890FE97ED7}"/>
    <cellStyle name="Comma 62 2 3 3 3" xfId="13281" xr:uid="{FDF1B542-99EC-427C-BB76-B05BA5554511}"/>
    <cellStyle name="Comma 62 2 3 4" xfId="8621" xr:uid="{25BF1BCE-955C-4294-A9F2-55DEABA54A7E}"/>
    <cellStyle name="Comma 62 2 3 4 2" xfId="15457" xr:uid="{64F83CDF-CE19-425D-A9DB-3814A50632E1}"/>
    <cellStyle name="Comma 62 2 3 5" xfId="12100" xr:uid="{AADB7511-7426-48BD-9747-952A1CE1AAFE}"/>
    <cellStyle name="Comma 62 2 4" xfId="4122" xr:uid="{EA1EA1DE-62B6-4BA6-BD12-8CB2B1C81703}"/>
    <cellStyle name="Comma 62 2 4 2" xfId="5748" xr:uid="{1C4C0225-5B16-421D-8316-0A0481D7A042}"/>
    <cellStyle name="Comma 62 2 4 2 2" xfId="9803" xr:uid="{3E7620FA-A0A7-4375-8946-30D10F848202}"/>
    <cellStyle name="Comma 62 2 4 2 2 2" xfId="16639" xr:uid="{FAA07017-1C02-4BB4-9645-4EC56AAE3968}"/>
    <cellStyle name="Comma 62 2 4 2 3" xfId="13282" xr:uid="{D9805C9D-2EC0-458A-AB22-4E1B6817A9E8}"/>
    <cellStyle name="Comma 62 2 4 3" xfId="8622" xr:uid="{A2B09F43-0E9C-4A8B-8761-B4CD480BD3FF}"/>
    <cellStyle name="Comma 62 2 4 3 2" xfId="15458" xr:uid="{291C8F76-7E7F-433F-A101-A909C65FF8ED}"/>
    <cellStyle name="Comma 62 2 4 4" xfId="12101" xr:uid="{E277AEA4-3C16-4A9E-ABD6-E86A8A61DD53}"/>
    <cellStyle name="Comma 62 2 5" xfId="5098" xr:uid="{BFC03DC4-48A2-4A5F-AA5B-25952295CBFE}"/>
    <cellStyle name="Comma 62 2 5 2" xfId="9257" xr:uid="{7E07CE68-B74F-4FA4-BD09-25EF2E3D6C4F}"/>
    <cellStyle name="Comma 62 2 5 2 2" xfId="16093" xr:uid="{F9952CD2-0C79-456D-9C94-E52A3903B565}"/>
    <cellStyle name="Comma 62 2 5 3" xfId="12736" xr:uid="{6654FC19-5233-42F0-8A5B-9B9F8547EE3F}"/>
    <cellStyle name="Comma 62 2 6" xfId="6797" xr:uid="{2EAA375F-46E3-4E5A-BD42-4BB40E93599A}"/>
    <cellStyle name="Comma 62 2 6 2" xfId="10688" xr:uid="{B8228A23-1300-40AA-BEC7-E5B6C7EC0442}"/>
    <cellStyle name="Comma 62 2 6 2 2" xfId="17524" xr:uid="{B52A0889-B568-4566-BE95-549D3EC02410}"/>
    <cellStyle name="Comma 62 2 6 3" xfId="14167" xr:uid="{B802EDD4-CA98-4C86-ACC1-572ED4013070}"/>
    <cellStyle name="Comma 62 2 7" xfId="7169" xr:uid="{25CFB2D9-3F3F-48D8-8875-6539FBEB4CC6}"/>
    <cellStyle name="Comma 62 2 7 2" xfId="11060" xr:uid="{657F29DE-2991-4DB4-8702-5E7B3D35244C}"/>
    <cellStyle name="Comma 62 2 7 2 2" xfId="17896" xr:uid="{FE2313AE-17D1-4004-97FE-82EC03C75AC6}"/>
    <cellStyle name="Comma 62 2 7 3" xfId="14539" xr:uid="{E961A3A5-CE4D-4F58-B58C-A0CD1088C63A}"/>
    <cellStyle name="Comma 62 2 8" xfId="8146" xr:uid="{3AA3C132-9E2A-4E7F-BBBC-3DE361EC6773}"/>
    <cellStyle name="Comma 62 2 8 2" xfId="14985" xr:uid="{40813BEC-B211-466E-AE71-71D8A769FB95}"/>
    <cellStyle name="Comma 62 2 9" xfId="11627" xr:uid="{9664026D-D938-4681-AB71-DD04EB6537C6}"/>
    <cellStyle name="Comma 62 3" xfId="2007" xr:uid="{E0CD9C0B-F12B-4123-BD28-6E706781C906}"/>
    <cellStyle name="Comma 62 3 2" xfId="4123" xr:uid="{8B0B5B59-4CFE-48C6-BE8F-C43ACA4A78F0}"/>
    <cellStyle name="Comma 62 3 2 2" xfId="5749" xr:uid="{D0F82525-5C58-4289-9E71-E8D5CE7FD235}"/>
    <cellStyle name="Comma 62 3 2 2 2" xfId="9804" xr:uid="{DB79D049-2164-4E0B-B0C4-4F973EEE091A}"/>
    <cellStyle name="Comma 62 3 2 2 2 2" xfId="16640" xr:uid="{E668F013-1E46-4370-93A9-69683A3FFBAA}"/>
    <cellStyle name="Comma 62 3 2 2 3" xfId="13283" xr:uid="{2DB0A34E-5687-4EF5-A2DD-6D47144231EF}"/>
    <cellStyle name="Comma 62 3 2 3" xfId="5750" xr:uid="{F380012C-FB73-4FDF-8718-989167C1C0E9}"/>
    <cellStyle name="Comma 62 3 2 3 2" xfId="9805" xr:uid="{809CA5FC-8F9D-4D30-B128-66CAE43843AF}"/>
    <cellStyle name="Comma 62 3 2 3 2 2" xfId="16641" xr:uid="{5F10221B-8821-4A88-94AB-195CB34582A8}"/>
    <cellStyle name="Comma 62 3 2 3 3" xfId="13284" xr:uid="{A6D3667E-AB81-4D19-BBB0-40C439414F61}"/>
    <cellStyle name="Comma 62 3 2 4" xfId="8623" xr:uid="{11D259D0-19AF-4B8C-8367-4E7A2015B364}"/>
    <cellStyle name="Comma 62 3 2 4 2" xfId="15459" xr:uid="{1BA2A693-03A4-4E4E-86DD-7713EC9A6734}"/>
    <cellStyle name="Comma 62 3 2 5" xfId="12102" xr:uid="{7283ECE1-1F3E-4B18-A274-7AA39D530B38}"/>
    <cellStyle name="Comma 62 3 3" xfId="4124" xr:uid="{0166CED4-3043-4D87-B0A5-FEDAFD11C07D}"/>
    <cellStyle name="Comma 62 3 3 2" xfId="5751" xr:uid="{36737FF8-7C29-4ADB-8D7E-B6A96C63D499}"/>
    <cellStyle name="Comma 62 3 3 2 2" xfId="9806" xr:uid="{CA3089C3-6F19-45A3-A3EE-3990873F219F}"/>
    <cellStyle name="Comma 62 3 3 2 2 2" xfId="16642" xr:uid="{BD7D7887-44D8-499D-87EF-81C4F510710E}"/>
    <cellStyle name="Comma 62 3 3 2 3" xfId="13285" xr:uid="{24C9AA9B-801E-427F-A10F-EDBE313516B8}"/>
    <cellStyle name="Comma 62 3 3 3" xfId="8624" xr:uid="{FA0CEB5A-3DD8-4DF5-A3F3-80E362715F40}"/>
    <cellStyle name="Comma 62 3 3 3 2" xfId="15460" xr:uid="{313D9F42-DE69-4204-BC56-0414ECD666C1}"/>
    <cellStyle name="Comma 62 3 3 4" xfId="12103" xr:uid="{5AF46F86-018D-4E0B-97F7-8F26C0801DF6}"/>
    <cellStyle name="Comma 62 3 4" xfId="5100" xr:uid="{6EA039D2-7544-4E9F-9BB5-CFA797F1C5AD}"/>
    <cellStyle name="Comma 62 3 4 2" xfId="9259" xr:uid="{D40CFEE9-3C48-4590-92AE-BEB4A273D272}"/>
    <cellStyle name="Comma 62 3 4 2 2" xfId="16095" xr:uid="{0B87E610-8046-49BB-BBD1-228CE1748D03}"/>
    <cellStyle name="Comma 62 3 4 3" xfId="12738" xr:uid="{B0250248-8A95-47DB-9A34-BAB94F2F066F}"/>
    <cellStyle name="Comma 62 3 5" xfId="6799" xr:uid="{AF83D6E6-CFBC-4B1F-B43A-1F6B17C0591A}"/>
    <cellStyle name="Comma 62 3 5 2" xfId="10690" xr:uid="{ABCAF77E-F997-4297-BE80-8C764599AC49}"/>
    <cellStyle name="Comma 62 3 5 2 2" xfId="17526" xr:uid="{060147DE-2823-47CD-A875-A2CE1BF21302}"/>
    <cellStyle name="Comma 62 3 5 3" xfId="14169" xr:uid="{A8A8ADFB-050F-45FD-B2D1-92B3CC02E535}"/>
    <cellStyle name="Comma 62 3 6" xfId="7171" xr:uid="{EB6D84FF-1679-4B38-8FB8-C5F31DFAB659}"/>
    <cellStyle name="Comma 62 3 6 2" xfId="11062" xr:uid="{A610329F-73D0-4C27-B281-F18DDDE853E6}"/>
    <cellStyle name="Comma 62 3 6 2 2" xfId="17898" xr:uid="{58162751-E88D-4742-A19C-A44028DFD69B}"/>
    <cellStyle name="Comma 62 3 6 3" xfId="14541" xr:uid="{262FACDE-629C-4327-B872-4E4EC469732E}"/>
    <cellStyle name="Comma 62 3 7" xfId="8148" xr:uid="{4371307A-F565-48E2-B477-B1D92ECB9D43}"/>
    <cellStyle name="Comma 62 3 7 2" xfId="14987" xr:uid="{36543BE9-2618-4AC5-9108-40874A1D3DA0}"/>
    <cellStyle name="Comma 62 3 8" xfId="11629" xr:uid="{1D5C0270-4C86-4E5C-B93D-F98CA29AC0BC}"/>
    <cellStyle name="Comma 62 4" xfId="2008" xr:uid="{84012C8F-65DF-448E-8F80-373A9F17D47D}"/>
    <cellStyle name="Comma 62 4 2" xfId="4125" xr:uid="{5A3E749D-CB0A-433A-B884-52D24B73C3B0}"/>
    <cellStyle name="Comma 62 4 2 2" xfId="5752" xr:uid="{9707A469-D11C-40E1-9C65-229371AB2D02}"/>
    <cellStyle name="Comma 62 4 2 2 2" xfId="9807" xr:uid="{16F19B84-F099-4FEC-B39B-CE2860066B9D}"/>
    <cellStyle name="Comma 62 4 2 2 2 2" xfId="16643" xr:uid="{578D9E79-B2D7-491E-98EF-79D90CDF0B60}"/>
    <cellStyle name="Comma 62 4 2 2 3" xfId="13286" xr:uid="{A549DB88-E276-4B67-80E0-9FC9038B35C1}"/>
    <cellStyle name="Comma 62 4 2 3" xfId="5753" xr:uid="{E61DE5FE-606A-4A71-B3F3-DE613D25D13F}"/>
    <cellStyle name="Comma 62 4 2 3 2" xfId="9808" xr:uid="{A86F2A0D-FC36-4493-8FFC-F6279F79DC7D}"/>
    <cellStyle name="Comma 62 4 2 3 2 2" xfId="16644" xr:uid="{827F8BF6-8FF9-4C83-ABE0-6AB941328471}"/>
    <cellStyle name="Comma 62 4 2 3 3" xfId="13287" xr:uid="{76AA15BD-4541-496A-8736-731554A0C7C9}"/>
    <cellStyle name="Comma 62 4 2 4" xfId="8625" xr:uid="{B078542E-82F2-4DC3-8B07-4E84CAF07946}"/>
    <cellStyle name="Comma 62 4 2 4 2" xfId="15461" xr:uid="{2015AB95-6B39-42E6-AD9A-50D23DAB3962}"/>
    <cellStyle name="Comma 62 4 2 5" xfId="12104" xr:uid="{C80573D0-6A88-42BB-A3DC-34CEA4B18E54}"/>
    <cellStyle name="Comma 62 4 3" xfId="4126" xr:uid="{5B8505D9-E4E0-441B-90CB-370A4F5414C2}"/>
    <cellStyle name="Comma 62 4 3 2" xfId="5754" xr:uid="{F20233CB-BA33-4E95-9258-7C4B4C1C72BA}"/>
    <cellStyle name="Comma 62 4 3 2 2" xfId="9809" xr:uid="{95C9780A-C577-4241-8E5C-95AA20D86279}"/>
    <cellStyle name="Comma 62 4 3 2 2 2" xfId="16645" xr:uid="{7C72CBC2-FBF6-4590-BF06-0CE480583158}"/>
    <cellStyle name="Comma 62 4 3 2 3" xfId="13288" xr:uid="{FA03F27C-A4DD-4B39-A1EE-654A17EFCD54}"/>
    <cellStyle name="Comma 62 4 3 3" xfId="8626" xr:uid="{8FE8F233-4A6C-42EF-BF9B-EB5B81200EA6}"/>
    <cellStyle name="Comma 62 4 3 3 2" xfId="15462" xr:uid="{38EC8BA9-B66F-46F3-A0DF-C79603DAF32B}"/>
    <cellStyle name="Comma 62 4 3 4" xfId="12105" xr:uid="{F73695FF-075D-4851-823C-5434E457ED31}"/>
    <cellStyle name="Comma 62 4 4" xfId="5101" xr:uid="{4708978A-0715-4BFB-9CDD-1A22E7F8EDC4}"/>
    <cellStyle name="Comma 62 4 4 2" xfId="9260" xr:uid="{552791A8-8723-478E-AC4F-A53C96DD594D}"/>
    <cellStyle name="Comma 62 4 4 2 2" xfId="16096" xr:uid="{394BAD6B-46FB-4F2D-BD77-84220E3DC148}"/>
    <cellStyle name="Comma 62 4 4 3" xfId="12739" xr:uid="{87742560-E638-4B96-8B4E-9A7F273A3E20}"/>
    <cellStyle name="Comma 62 4 5" xfId="6800" xr:uid="{E8493230-4C8F-4FA3-B3BA-282F66545AFA}"/>
    <cellStyle name="Comma 62 4 5 2" xfId="10691" xr:uid="{976D51A8-663F-4AED-96C2-971483765023}"/>
    <cellStyle name="Comma 62 4 5 2 2" xfId="17527" xr:uid="{9FA3912B-1919-4D27-8E8D-5306FC5A1723}"/>
    <cellStyle name="Comma 62 4 5 3" xfId="14170" xr:uid="{F53933BA-8F29-4DDB-B193-B60A0E223802}"/>
    <cellStyle name="Comma 62 4 6" xfId="7172" xr:uid="{73415BC9-134E-468A-B6BE-BED2316871F4}"/>
    <cellStyle name="Comma 62 4 6 2" xfId="11063" xr:uid="{0FF143AF-5ECA-4D27-ACFE-2E16116A51E1}"/>
    <cellStyle name="Comma 62 4 6 2 2" xfId="17899" xr:uid="{B4279D36-DB06-4675-ADF7-8E328E6C2C04}"/>
    <cellStyle name="Comma 62 4 6 3" xfId="14542" xr:uid="{346DED5D-6A0A-418A-8003-FB1F1EED32DD}"/>
    <cellStyle name="Comma 62 4 7" xfId="8149" xr:uid="{FA8830B0-ACCD-4088-A172-9278A8F1D10F}"/>
    <cellStyle name="Comma 62 4 7 2" xfId="14988" xr:uid="{B878F3DF-CDE0-4884-B3CE-B2040A1AE31E}"/>
    <cellStyle name="Comma 62 4 8" xfId="11630" xr:uid="{21B2F257-7ACC-402C-AA36-2476D1318896}"/>
    <cellStyle name="Comma 62 5" xfId="4127" xr:uid="{490CC940-6996-4A73-AA9A-CC010E51EA22}"/>
    <cellStyle name="Comma 62 5 2" xfId="5755" xr:uid="{C80AE200-8612-4245-ACE8-8991A8E3D27F}"/>
    <cellStyle name="Comma 62 5 2 2" xfId="9810" xr:uid="{BC005A49-BAD2-4654-BA7E-04783EEF7336}"/>
    <cellStyle name="Comma 62 5 2 2 2" xfId="16646" xr:uid="{DCBFB152-9843-42F7-9642-8DB1C1A7708E}"/>
    <cellStyle name="Comma 62 5 2 3" xfId="13289" xr:uid="{6879869B-A148-49C4-B210-84C8C33989F6}"/>
    <cellStyle name="Comma 62 5 3" xfId="5756" xr:uid="{D17EEB13-7F71-4C4C-AF92-1670B79FE292}"/>
    <cellStyle name="Comma 62 5 3 2" xfId="9811" xr:uid="{AE11BF00-92AA-4E1B-B163-D30B0F1D7108}"/>
    <cellStyle name="Comma 62 5 3 2 2" xfId="16647" xr:uid="{03E0D737-1F3E-469E-9FF4-94476A825C8A}"/>
    <cellStyle name="Comma 62 5 3 3" xfId="13290" xr:uid="{3DC0F8CB-0E92-48EF-8E46-BFA0CAB0B4CD}"/>
    <cellStyle name="Comma 62 5 4" xfId="8627" xr:uid="{5DB65EEA-2867-4B18-A080-49E3F6AC3489}"/>
    <cellStyle name="Comma 62 5 4 2" xfId="15463" xr:uid="{08DF42EA-B715-4344-80FC-E23EE8A0B2FD}"/>
    <cellStyle name="Comma 62 5 5" xfId="12106" xr:uid="{5F679E6B-2E4E-4535-8BDB-2792EA2D823B}"/>
    <cellStyle name="Comma 62 6" xfId="4128" xr:uid="{F6DE0C04-A773-4292-9046-F87A3AB636E8}"/>
    <cellStyle name="Comma 62 6 2" xfId="5757" xr:uid="{11E15476-5BFA-43F5-B915-C0447AAE4ED4}"/>
    <cellStyle name="Comma 62 6 2 2" xfId="9812" xr:uid="{4C879DB8-EA95-4809-A089-18988582F778}"/>
    <cellStyle name="Comma 62 6 2 2 2" xfId="16648" xr:uid="{2D96C566-8FFD-4FBE-B839-575C0A18AF0A}"/>
    <cellStyle name="Comma 62 6 2 3" xfId="13291" xr:uid="{1E86D8B1-D0AD-448F-B780-EE1F73D52EF9}"/>
    <cellStyle name="Comma 62 6 3" xfId="8628" xr:uid="{321E9254-79C1-4037-BDDE-5E931848F470}"/>
    <cellStyle name="Comma 62 6 3 2" xfId="15464" xr:uid="{BB9A8B78-4219-4F3E-8489-22182A69AACB}"/>
    <cellStyle name="Comma 62 6 4" xfId="12107" xr:uid="{C10A3D3E-F225-4678-B110-7964E5E39624}"/>
    <cellStyle name="Comma 62 7" xfId="5097" xr:uid="{08BB6944-E235-482F-82DA-AF174192AA42}"/>
    <cellStyle name="Comma 62 7 2" xfId="9256" xr:uid="{73B4BE10-F9A9-4951-933C-A26D6E3E6481}"/>
    <cellStyle name="Comma 62 7 2 2" xfId="16092" xr:uid="{B9FE6C06-3D1C-42BC-819C-6E8945E0AFC4}"/>
    <cellStyle name="Comma 62 7 3" xfId="12735" xr:uid="{850D6D42-19C1-467F-86A9-30CDD74CEF18}"/>
    <cellStyle name="Comma 62 8" xfId="6796" xr:uid="{D3F62719-985C-4C4B-BAF5-7613119809FC}"/>
    <cellStyle name="Comma 62 8 2" xfId="10687" xr:uid="{FC53D060-22F5-4E37-9389-9AC4EBECABB2}"/>
    <cellStyle name="Comma 62 8 2 2" xfId="17523" xr:uid="{09F172D3-5F09-472A-98B4-6190482C1A53}"/>
    <cellStyle name="Comma 62 8 3" xfId="14166" xr:uid="{8F10E9F5-27CF-4D0E-B2AF-7D737DDB20F9}"/>
    <cellStyle name="Comma 62 8 4" xfId="18299" xr:uid="{5FD62E19-F864-4B7C-8A9C-A60547A45296}"/>
    <cellStyle name="Comma 62 9" xfId="7168" xr:uid="{C0390D21-4F7C-4580-9432-A4830245B315}"/>
    <cellStyle name="Comma 62 9 2" xfId="11059" xr:uid="{60F21C6C-B04B-4B45-BACB-AE1C77A40D3B}"/>
    <cellStyle name="Comma 62 9 2 2" xfId="17895" xr:uid="{797C48B8-8989-465B-924A-B8D189D5039F}"/>
    <cellStyle name="Comma 62 9 3" xfId="14538" xr:uid="{6CB52E0D-D486-4016-BF26-7AE482FDF3B4}"/>
    <cellStyle name="Comma 63" xfId="2009" xr:uid="{58DED248-7754-401A-BBA2-1B7178DCB1FD}"/>
    <cellStyle name="Comma 63 10" xfId="7660" xr:uid="{F529C925-941C-4661-83D8-14359161BADB}"/>
    <cellStyle name="Comma 63 11" xfId="8150" xr:uid="{F10F3D43-E9A3-48A1-AA06-6301D75673FC}"/>
    <cellStyle name="Comma 63 11 2" xfId="14989" xr:uid="{4D772AF9-339A-469F-914F-EB6E24955527}"/>
    <cellStyle name="Comma 63 12" xfId="11631" xr:uid="{267E6ADD-A0DB-4427-92B5-9E43426BBEEF}"/>
    <cellStyle name="Comma 63 2" xfId="2010" xr:uid="{E5FF722A-2B00-432C-AC9D-25F27999699D}"/>
    <cellStyle name="Comma 63 2 2" xfId="2011" xr:uid="{53710FEA-6A12-4B0A-8810-E19483B4A138}"/>
    <cellStyle name="Comma 63 2 2 2" xfId="4129" xr:uid="{1A19C700-9230-4F0C-B545-D9A2FDA49876}"/>
    <cellStyle name="Comma 63 2 2 2 2" xfId="5758" xr:uid="{1AD2800A-B13E-4831-8F67-C9F6BDC8BEC4}"/>
    <cellStyle name="Comma 63 2 2 2 2 2" xfId="9813" xr:uid="{795BE0FC-4F71-484E-BF13-BFE53235D7AB}"/>
    <cellStyle name="Comma 63 2 2 2 2 2 2" xfId="16649" xr:uid="{BC0E8776-0F5A-46D9-A10A-49EFAD35BED6}"/>
    <cellStyle name="Comma 63 2 2 2 2 3" xfId="13292" xr:uid="{BE9B76BE-3ECD-4F58-857A-8E1F11F3E3B5}"/>
    <cellStyle name="Comma 63 2 2 2 3" xfId="5759" xr:uid="{1332418A-E6BD-466D-B67E-49B7849C565A}"/>
    <cellStyle name="Comma 63 2 2 2 3 2" xfId="9814" xr:uid="{F6E8430C-E856-4A35-BA1E-45547B1E7A6C}"/>
    <cellStyle name="Comma 63 2 2 2 3 2 2" xfId="16650" xr:uid="{AE00B2E0-3015-447F-B0AF-6DA3EF59AB2F}"/>
    <cellStyle name="Comma 63 2 2 2 3 3" xfId="13293" xr:uid="{C709D236-DC47-4789-BA20-C09B4B67582A}"/>
    <cellStyle name="Comma 63 2 2 2 4" xfId="8629" xr:uid="{90860B18-10CB-4325-A59E-0338E2A335A6}"/>
    <cellStyle name="Comma 63 2 2 2 4 2" xfId="15465" xr:uid="{47D379EE-C7D7-4DFF-B739-6792CC365BAA}"/>
    <cellStyle name="Comma 63 2 2 2 5" xfId="12108" xr:uid="{28B22249-758F-431A-9626-040F7DB0A40A}"/>
    <cellStyle name="Comma 63 2 2 3" xfId="4130" xr:uid="{F57DA2AD-5279-41A8-91C2-16E02B2EB6A9}"/>
    <cellStyle name="Comma 63 2 2 3 2" xfId="5760" xr:uid="{3285C38A-C44C-4ABE-B0D9-9C2F2E84E889}"/>
    <cellStyle name="Comma 63 2 2 3 2 2" xfId="9815" xr:uid="{15A5D7E2-DEA3-4E1B-A488-E0FDFEDA320C}"/>
    <cellStyle name="Comma 63 2 2 3 2 2 2" xfId="16651" xr:uid="{E7C0D643-860B-42F0-97D3-61D490A836BE}"/>
    <cellStyle name="Comma 63 2 2 3 2 3" xfId="13294" xr:uid="{7505F934-486B-4B2A-A488-263D3988D681}"/>
    <cellStyle name="Comma 63 2 2 3 3" xfId="8630" xr:uid="{AE69F068-3A1B-4F76-8162-9E27BC77D45A}"/>
    <cellStyle name="Comma 63 2 2 3 3 2" xfId="15466" xr:uid="{1FAFCFDB-AFAD-440B-8DF7-604488CB40C9}"/>
    <cellStyle name="Comma 63 2 2 3 4" xfId="12109" xr:uid="{446A9780-F9E0-4796-967B-8F49F0CC339B}"/>
    <cellStyle name="Comma 63 2 2 4" xfId="5104" xr:uid="{20CF1DC2-2B15-4403-B102-BF197BA7B9CF}"/>
    <cellStyle name="Comma 63 2 2 4 2" xfId="9263" xr:uid="{59E58129-46E7-4FE5-9BD2-A4464955EB2E}"/>
    <cellStyle name="Comma 63 2 2 4 2 2" xfId="16099" xr:uid="{6B6C4046-16ED-40BF-B1D1-193DE47EB444}"/>
    <cellStyle name="Comma 63 2 2 4 3" xfId="12742" xr:uid="{B38CCADD-CB22-4FA9-8CCD-FEC3512BA909}"/>
    <cellStyle name="Comma 63 2 2 5" xfId="6803" xr:uid="{9D16C7ED-7A23-4F72-BD2B-35CD1CAD6201}"/>
    <cellStyle name="Comma 63 2 2 5 2" xfId="10694" xr:uid="{901E8CFB-A71F-4927-840E-D313D8151E29}"/>
    <cellStyle name="Comma 63 2 2 5 2 2" xfId="17530" xr:uid="{28525450-296C-4898-AECF-5891A746E87E}"/>
    <cellStyle name="Comma 63 2 2 5 3" xfId="14173" xr:uid="{74154EA1-46EB-464D-9C9C-0B5F0B86CEA3}"/>
    <cellStyle name="Comma 63 2 2 6" xfId="7175" xr:uid="{8D3B8441-C4A2-4974-8F14-0F0FC63994B3}"/>
    <cellStyle name="Comma 63 2 2 6 2" xfId="11066" xr:uid="{82471061-488B-4A29-BAFA-2481E24E21DA}"/>
    <cellStyle name="Comma 63 2 2 6 2 2" xfId="17902" xr:uid="{B36393E4-053F-4B1E-97AF-192FD883343D}"/>
    <cellStyle name="Comma 63 2 2 6 3" xfId="14545" xr:uid="{F3300455-C22A-4A2B-9F80-1D8E46E9D4E7}"/>
    <cellStyle name="Comma 63 2 2 7" xfId="8152" xr:uid="{BF210247-30D2-42C9-937B-B1A43965F19C}"/>
    <cellStyle name="Comma 63 2 2 7 2" xfId="14991" xr:uid="{047BD1B6-54AF-44BC-B60A-1D014A3845CC}"/>
    <cellStyle name="Comma 63 2 2 8" xfId="11633" xr:uid="{522CA5F7-2238-4BD5-A36F-2C216E7F2777}"/>
    <cellStyle name="Comma 63 2 3" xfId="4131" xr:uid="{B62EBDB4-487E-454C-AA07-2C17AEA7ACFD}"/>
    <cellStyle name="Comma 63 2 3 2" xfId="5761" xr:uid="{7AB66858-4B2B-468E-8615-0D0EB27D65C2}"/>
    <cellStyle name="Comma 63 2 3 2 2" xfId="9816" xr:uid="{E9E89DDB-549C-42F0-B4EE-433E85E022D0}"/>
    <cellStyle name="Comma 63 2 3 2 2 2" xfId="16652" xr:uid="{00011812-45E7-4D19-B731-4C695063C834}"/>
    <cellStyle name="Comma 63 2 3 2 3" xfId="13295" xr:uid="{3B80DA20-6C66-44C5-BE3F-F8F857E32A8D}"/>
    <cellStyle name="Comma 63 2 3 3" xfId="5762" xr:uid="{7AF10FC0-9688-47D0-8297-582ACBE7BF77}"/>
    <cellStyle name="Comma 63 2 3 3 2" xfId="9817" xr:uid="{5119CFE4-BC8E-4802-BC30-0A87BB28FAF4}"/>
    <cellStyle name="Comma 63 2 3 3 2 2" xfId="16653" xr:uid="{3A5D1844-D0AB-4904-9812-08AC3645D91A}"/>
    <cellStyle name="Comma 63 2 3 3 3" xfId="13296" xr:uid="{3B4E0C8A-A443-4C27-BC07-0715764886BE}"/>
    <cellStyle name="Comma 63 2 3 4" xfId="8631" xr:uid="{3EBB7AD6-E594-4A90-A623-0283EFB38C05}"/>
    <cellStyle name="Comma 63 2 3 4 2" xfId="15467" xr:uid="{AC432877-9C66-430B-ABEC-F93A344A0E1D}"/>
    <cellStyle name="Comma 63 2 3 5" xfId="12110" xr:uid="{70BF2399-C608-4765-8DCE-B3A5D4AA4F3B}"/>
    <cellStyle name="Comma 63 2 4" xfId="4132" xr:uid="{4AE7BDE7-8D30-4337-A3C3-96FF5631EBC9}"/>
    <cellStyle name="Comma 63 2 4 2" xfId="5763" xr:uid="{7D31120A-A070-470A-AD81-E34C8EF8E29E}"/>
    <cellStyle name="Comma 63 2 4 2 2" xfId="9818" xr:uid="{15206993-0174-474D-A7A7-44C639C2FE37}"/>
    <cellStyle name="Comma 63 2 4 2 2 2" xfId="16654" xr:uid="{CD75066A-DB75-49D6-AE1E-EDAC403687D2}"/>
    <cellStyle name="Comma 63 2 4 2 3" xfId="13297" xr:uid="{659E41C3-2562-4906-BD13-F8917D85C73D}"/>
    <cellStyle name="Comma 63 2 4 3" xfId="8632" xr:uid="{13E1846A-617A-4C9F-9A3B-1608D42E4B40}"/>
    <cellStyle name="Comma 63 2 4 3 2" xfId="15468" xr:uid="{983EE3EE-DE16-4DD5-85FA-34D1DFC09DEA}"/>
    <cellStyle name="Comma 63 2 4 4" xfId="12111" xr:uid="{140A5029-2EE1-4CEB-AC7A-83ED6D0C2A3B}"/>
    <cellStyle name="Comma 63 2 5" xfId="5103" xr:uid="{9FE438C7-4F30-42E8-8B07-B94FB930EE4A}"/>
    <cellStyle name="Comma 63 2 5 2" xfId="9262" xr:uid="{C6928F6E-ACF4-43F4-B8E8-67A4FD8CA8E0}"/>
    <cellStyle name="Comma 63 2 5 2 2" xfId="16098" xr:uid="{13E47C61-C8A1-4AC3-81D4-82529D5AE592}"/>
    <cellStyle name="Comma 63 2 5 3" xfId="12741" xr:uid="{8A1D45A8-90E3-4980-8CC6-DACDD4E25BE5}"/>
    <cellStyle name="Comma 63 2 6" xfId="6802" xr:uid="{72339228-4450-4647-8572-E121B0584A75}"/>
    <cellStyle name="Comma 63 2 6 2" xfId="10693" xr:uid="{2843B0D0-0617-44C5-8963-3332D1B3CE34}"/>
    <cellStyle name="Comma 63 2 6 2 2" xfId="17529" xr:uid="{744EB76C-69BE-460E-8481-9B1E019F1CD7}"/>
    <cellStyle name="Comma 63 2 6 3" xfId="14172" xr:uid="{850F2D48-8842-491C-A67B-33CEF438E3B4}"/>
    <cellStyle name="Comma 63 2 7" xfId="7174" xr:uid="{65F796BD-1D4D-4525-AB2A-E596D77F1A68}"/>
    <cellStyle name="Comma 63 2 7 2" xfId="11065" xr:uid="{6FD0C335-AFA6-4436-9B9A-778EE5A2A621}"/>
    <cellStyle name="Comma 63 2 7 2 2" xfId="17901" xr:uid="{39CC1FAD-0691-4C40-8178-D378BE5B5C78}"/>
    <cellStyle name="Comma 63 2 7 3" xfId="14544" xr:uid="{30D73826-F312-4E8B-99C4-78E7DF835E71}"/>
    <cellStyle name="Comma 63 2 8" xfId="8151" xr:uid="{7FCF6AB8-7DE9-4D14-B750-32314BEA6F62}"/>
    <cellStyle name="Comma 63 2 8 2" xfId="14990" xr:uid="{011032B1-1F34-4A6E-A135-4E195BA7C135}"/>
    <cellStyle name="Comma 63 2 9" xfId="11632" xr:uid="{FB953818-716F-433F-9A52-CD615119F147}"/>
    <cellStyle name="Comma 63 3" xfId="2012" xr:uid="{2DED77C2-217D-411C-AABA-5686A547CD13}"/>
    <cellStyle name="Comma 63 3 2" xfId="4133" xr:uid="{68438995-ACC8-4B69-9C14-8A784E867B3B}"/>
    <cellStyle name="Comma 63 3 2 2" xfId="5764" xr:uid="{0E499BAE-CF8E-440E-871A-D8C9EB30ABAC}"/>
    <cellStyle name="Comma 63 3 2 2 2" xfId="9819" xr:uid="{2A159DB8-6416-4AF5-8C78-BE1E553B6967}"/>
    <cellStyle name="Comma 63 3 2 2 2 2" xfId="16655" xr:uid="{706691D7-DB8F-401C-ADAB-09B701516737}"/>
    <cellStyle name="Comma 63 3 2 2 3" xfId="13298" xr:uid="{A8515B26-6172-454F-8049-4AB7E9202E95}"/>
    <cellStyle name="Comma 63 3 2 3" xfId="5765" xr:uid="{AFA7959E-7C4A-411F-B9EC-13D4E3FAA482}"/>
    <cellStyle name="Comma 63 3 2 3 2" xfId="9820" xr:uid="{4F189566-7D49-49F3-9F21-00A8D0A07582}"/>
    <cellStyle name="Comma 63 3 2 3 2 2" xfId="16656" xr:uid="{51253636-9AA2-47F1-AE48-A2560199211F}"/>
    <cellStyle name="Comma 63 3 2 3 3" xfId="13299" xr:uid="{D511B5E6-7C12-474F-A008-12D9552990D9}"/>
    <cellStyle name="Comma 63 3 2 4" xfId="8633" xr:uid="{22DE18E3-9094-4776-B90C-71E51FE8E1B4}"/>
    <cellStyle name="Comma 63 3 2 4 2" xfId="15469" xr:uid="{F2519F80-7528-41FB-BBF0-57006FE4C106}"/>
    <cellStyle name="Comma 63 3 2 5" xfId="12112" xr:uid="{168114F4-601E-4131-95D7-B3888DE1D9C5}"/>
    <cellStyle name="Comma 63 3 3" xfId="4134" xr:uid="{FAA808AB-E36E-4283-912B-AB71A90DA364}"/>
    <cellStyle name="Comma 63 3 3 2" xfId="5766" xr:uid="{FE63BB66-DA08-4103-8093-021AC2CADEC6}"/>
    <cellStyle name="Comma 63 3 3 2 2" xfId="9821" xr:uid="{14EC04E5-C031-4E0E-A806-FAEF424944ED}"/>
    <cellStyle name="Comma 63 3 3 2 2 2" xfId="16657" xr:uid="{118F78BB-F289-4B99-86FB-11461916080D}"/>
    <cellStyle name="Comma 63 3 3 2 3" xfId="13300" xr:uid="{8FDB6097-E139-4D08-8C60-B4C030FCF375}"/>
    <cellStyle name="Comma 63 3 3 3" xfId="8634" xr:uid="{4D570EA8-5187-4FB2-ADF4-7ED30D8B176A}"/>
    <cellStyle name="Comma 63 3 3 3 2" xfId="15470" xr:uid="{863E44EA-E32F-44BE-953E-62744737997C}"/>
    <cellStyle name="Comma 63 3 3 4" xfId="12113" xr:uid="{2E88261B-3D66-4C80-BCD9-DC1904F36A8A}"/>
    <cellStyle name="Comma 63 3 4" xfId="5105" xr:uid="{4507ABB5-6D57-4F39-B9A8-E4BB9B13790D}"/>
    <cellStyle name="Comma 63 3 4 2" xfId="9264" xr:uid="{FDC1AC66-50FB-4153-BC07-DF5C37554E1E}"/>
    <cellStyle name="Comma 63 3 4 2 2" xfId="16100" xr:uid="{D5E1A0FC-0ED7-49D0-A8F1-FDE37626515F}"/>
    <cellStyle name="Comma 63 3 4 3" xfId="12743" xr:uid="{23E2D65B-CF9F-4AE6-8A4A-E153729FF894}"/>
    <cellStyle name="Comma 63 3 5" xfId="6804" xr:uid="{1EE0FF21-6C31-4263-BAD0-D25489EA9CB4}"/>
    <cellStyle name="Comma 63 3 5 2" xfId="10695" xr:uid="{72910CD3-F2C1-4DD1-8C71-6BAD67F5801E}"/>
    <cellStyle name="Comma 63 3 5 2 2" xfId="17531" xr:uid="{495A4A86-E130-4401-A2F5-97C20ABCE8C1}"/>
    <cellStyle name="Comma 63 3 5 3" xfId="14174" xr:uid="{04893423-1EE7-4F05-A862-15B44216251D}"/>
    <cellStyle name="Comma 63 3 6" xfId="7176" xr:uid="{07FDC643-7715-4C4A-9042-E99BE3979241}"/>
    <cellStyle name="Comma 63 3 6 2" xfId="11067" xr:uid="{CD71DB25-5CB1-4EEB-B061-430312FD64CD}"/>
    <cellStyle name="Comma 63 3 6 2 2" xfId="17903" xr:uid="{41B6FDD5-E415-48ED-A8A1-5E49E1C2BE8A}"/>
    <cellStyle name="Comma 63 3 6 3" xfId="14546" xr:uid="{C131A0E3-C460-4A16-A58D-F0B4B324AABB}"/>
    <cellStyle name="Comma 63 3 7" xfId="8153" xr:uid="{2485B59F-E75E-4FD0-B428-E9F2CB55AD09}"/>
    <cellStyle name="Comma 63 3 7 2" xfId="14992" xr:uid="{07430D04-856B-4B7E-9D1D-9E9EAEB93439}"/>
    <cellStyle name="Comma 63 3 8" xfId="11634" xr:uid="{DFCD8678-3D52-4BAC-8105-857A9D8F8913}"/>
    <cellStyle name="Comma 63 4" xfId="2013" xr:uid="{BE20AD3F-F833-492F-B35A-9EA96538C23E}"/>
    <cellStyle name="Comma 63 4 2" xfId="4135" xr:uid="{C94CF5CC-F339-4E19-816C-D6F92F694616}"/>
    <cellStyle name="Comma 63 4 2 2" xfId="5767" xr:uid="{98E84367-4139-4D0C-8ED6-E09657083B8B}"/>
    <cellStyle name="Comma 63 4 2 2 2" xfId="9822" xr:uid="{E37464A7-5529-4122-9453-FD2D12071E9F}"/>
    <cellStyle name="Comma 63 4 2 2 2 2" xfId="16658" xr:uid="{5AAC2DE1-904F-4312-BD47-7F294F4CECC1}"/>
    <cellStyle name="Comma 63 4 2 2 3" xfId="13301" xr:uid="{CF5BACFE-6BDE-47C2-A948-4E13F55C3FD2}"/>
    <cellStyle name="Comma 63 4 2 3" xfId="5768" xr:uid="{1EC1A149-403B-447E-B69C-E429F55925DF}"/>
    <cellStyle name="Comma 63 4 2 3 2" xfId="9823" xr:uid="{D11C72F5-719E-4B90-8813-AE84E4041A49}"/>
    <cellStyle name="Comma 63 4 2 3 2 2" xfId="16659" xr:uid="{17284430-B63C-4B16-B29B-EE7658CCC314}"/>
    <cellStyle name="Comma 63 4 2 3 3" xfId="13302" xr:uid="{AACEF542-8584-4205-856B-BD2DA3AB948C}"/>
    <cellStyle name="Comma 63 4 2 4" xfId="8635" xr:uid="{EE595480-73C1-4D14-8733-62C640DF48A8}"/>
    <cellStyle name="Comma 63 4 2 4 2" xfId="15471" xr:uid="{616253C3-2D8D-4924-AB71-87DBC6708F63}"/>
    <cellStyle name="Comma 63 4 2 5" xfId="12114" xr:uid="{A16DCA17-CE9E-4502-B8A3-FA93F97D2D3F}"/>
    <cellStyle name="Comma 63 4 3" xfId="4136" xr:uid="{9A7F9C0E-55CD-4059-98DC-F7E56DD275A9}"/>
    <cellStyle name="Comma 63 4 3 2" xfId="5769" xr:uid="{1F469721-FACD-4D44-B122-2227BDECDB41}"/>
    <cellStyle name="Comma 63 4 3 2 2" xfId="9824" xr:uid="{E7D5B3B4-7DFE-4749-A723-269705B9374F}"/>
    <cellStyle name="Comma 63 4 3 2 2 2" xfId="16660" xr:uid="{4864D19A-8B4F-48CD-856F-8AA1FC295CBB}"/>
    <cellStyle name="Comma 63 4 3 2 3" xfId="13303" xr:uid="{19819756-DCA1-48A6-9853-3FE2060B4E55}"/>
    <cellStyle name="Comma 63 4 3 3" xfId="8636" xr:uid="{085C2F6B-F292-48DF-B6FB-D790E6FF3D7E}"/>
    <cellStyle name="Comma 63 4 3 3 2" xfId="15472" xr:uid="{768046B3-F358-4CAB-9042-5D5F2171E489}"/>
    <cellStyle name="Comma 63 4 3 4" xfId="12115" xr:uid="{D3004C14-644E-404F-A62A-EB2B5DC344AA}"/>
    <cellStyle name="Comma 63 4 4" xfId="5106" xr:uid="{2ED26E90-C190-4528-8B17-C40C5510A5A7}"/>
    <cellStyle name="Comma 63 4 4 2" xfId="9265" xr:uid="{CF14A330-EA7E-4756-B6C0-F5B6CD63D782}"/>
    <cellStyle name="Comma 63 4 4 2 2" xfId="16101" xr:uid="{B45F7A99-4181-49D1-AB4C-22A131AEC821}"/>
    <cellStyle name="Comma 63 4 4 3" xfId="12744" xr:uid="{409C9B95-E66F-4347-8097-8D8AC68C204B}"/>
    <cellStyle name="Comma 63 4 5" xfId="6805" xr:uid="{FE59A536-BCD6-47A4-893C-94CECD26FDE8}"/>
    <cellStyle name="Comma 63 4 5 2" xfId="10696" xr:uid="{A8B039A4-D746-4ED6-A298-22B5E81817F3}"/>
    <cellStyle name="Comma 63 4 5 2 2" xfId="17532" xr:uid="{8035AB3E-15BD-4D58-B1E0-320E90D3A177}"/>
    <cellStyle name="Comma 63 4 5 3" xfId="14175" xr:uid="{D62A74F7-4D2C-4581-A8AD-E8C511241B8C}"/>
    <cellStyle name="Comma 63 4 6" xfId="7177" xr:uid="{AF2EAF89-1CC4-4C7E-8B14-1808E396A1C3}"/>
    <cellStyle name="Comma 63 4 6 2" xfId="11068" xr:uid="{F3A33760-BD46-4E74-8461-19C8E1F3F978}"/>
    <cellStyle name="Comma 63 4 6 2 2" xfId="17904" xr:uid="{18FCABF9-2CDD-439E-92F3-5AADA26A066B}"/>
    <cellStyle name="Comma 63 4 6 3" xfId="14547" xr:uid="{6A85E0AF-DCD6-41F2-A61F-45370C5FC86A}"/>
    <cellStyle name="Comma 63 4 7" xfId="8154" xr:uid="{7CF2417B-1A8B-406A-BF56-60FD39A9A6A2}"/>
    <cellStyle name="Comma 63 4 7 2" xfId="14993" xr:uid="{792A678D-981B-451E-8E82-E6A3E93686EE}"/>
    <cellStyle name="Comma 63 4 8" xfId="11635" xr:uid="{59BC80D3-6B7C-414F-9FFC-4FD329B9AA26}"/>
    <cellStyle name="Comma 63 5" xfId="4137" xr:uid="{7401C50E-AD3D-4D24-970C-87F7431A2154}"/>
    <cellStyle name="Comma 63 5 2" xfId="5770" xr:uid="{F093F651-39DD-4E6D-9072-BCAF6802E55F}"/>
    <cellStyle name="Comma 63 5 2 2" xfId="9825" xr:uid="{88BE427C-E391-4B7C-A8D9-209A951E9EB9}"/>
    <cellStyle name="Comma 63 5 2 2 2" xfId="16661" xr:uid="{C2C115BC-06AE-421F-AA06-BB053B923325}"/>
    <cellStyle name="Comma 63 5 2 3" xfId="13304" xr:uid="{0BDB1823-FB7B-4671-98D8-02CCCE4EF462}"/>
    <cellStyle name="Comma 63 5 3" xfId="5771" xr:uid="{2E701D71-6403-4589-9148-E76E7BBB01DC}"/>
    <cellStyle name="Comma 63 5 3 2" xfId="9826" xr:uid="{BCA084BF-A3B5-438D-9205-687B738052BB}"/>
    <cellStyle name="Comma 63 5 3 2 2" xfId="16662" xr:uid="{FA347190-3443-497F-9C26-7B480ADB37A1}"/>
    <cellStyle name="Comma 63 5 3 3" xfId="13305" xr:uid="{4B2553C9-3A21-4541-A57B-73A81CF8A537}"/>
    <cellStyle name="Comma 63 5 4" xfId="8637" xr:uid="{23CDAFE4-65D9-4EED-805B-2C93AB8F124C}"/>
    <cellStyle name="Comma 63 5 4 2" xfId="15473" xr:uid="{471E2765-3AF2-4B14-9D98-AC0A3D11C332}"/>
    <cellStyle name="Comma 63 5 5" xfId="12116" xr:uid="{B7014969-4F1C-4848-97A6-0A34F013FE52}"/>
    <cellStyle name="Comma 63 6" xfId="4138" xr:uid="{88871A9E-C013-4B8E-9F54-44D7188E0ED0}"/>
    <cellStyle name="Comma 63 6 2" xfId="5772" xr:uid="{FCFA9900-1AEB-4D7E-A33C-D48E7CF128A4}"/>
    <cellStyle name="Comma 63 6 2 2" xfId="9827" xr:uid="{7C4665A7-322D-4A18-9FDB-6FAE40410C72}"/>
    <cellStyle name="Comma 63 6 2 2 2" xfId="16663" xr:uid="{CC82B64C-F982-4C65-9EB5-F25E22C572BB}"/>
    <cellStyle name="Comma 63 6 2 3" xfId="13306" xr:uid="{7858E9C0-2836-411C-B11C-AC2FE13F23AD}"/>
    <cellStyle name="Comma 63 6 3" xfId="8638" xr:uid="{B88354CD-07D3-45E0-B773-0DC527756337}"/>
    <cellStyle name="Comma 63 6 3 2" xfId="15474" xr:uid="{758CEFF0-7A38-44AA-82BD-0E3552282CC9}"/>
    <cellStyle name="Comma 63 6 4" xfId="12117" xr:uid="{F96D8F89-B9B9-452A-9690-7EBC44F859D7}"/>
    <cellStyle name="Comma 63 7" xfId="5102" xr:uid="{76B8A02B-B117-4BD3-861F-34AFC8AC1F8F}"/>
    <cellStyle name="Comma 63 7 2" xfId="9261" xr:uid="{E7047B5A-D25B-4567-AA45-54AD41DA86F8}"/>
    <cellStyle name="Comma 63 7 2 2" xfId="16097" xr:uid="{3528116E-EC0F-410B-A742-6FC63C059A09}"/>
    <cellStyle name="Comma 63 7 3" xfId="12740" xr:uid="{3536A87D-B1E9-43B9-A3FB-3990979B7ECF}"/>
    <cellStyle name="Comma 63 8" xfId="6801" xr:uid="{9060E118-E3B8-49AF-B81F-D466CF2B7A44}"/>
    <cellStyle name="Comma 63 8 2" xfId="10692" xr:uid="{C046D199-85B4-4BD2-829D-F73AA3DC0911}"/>
    <cellStyle name="Comma 63 8 2 2" xfId="17528" xr:uid="{B500A20C-FC6B-4AFB-B94A-929A9DDB7DC7}"/>
    <cellStyle name="Comma 63 8 3" xfId="14171" xr:uid="{1C0FA9BE-875A-412A-94BC-316EE13FF8A0}"/>
    <cellStyle name="Comma 63 8 4" xfId="18344" xr:uid="{DDA40560-6B8F-4741-A663-7AC0269DCB96}"/>
    <cellStyle name="Comma 63 9" xfId="7173" xr:uid="{71309C80-6843-45E2-9469-D871A5F3C176}"/>
    <cellStyle name="Comma 63 9 2" xfId="11064" xr:uid="{6E72F060-7670-4A3D-A94A-4719F48049CC}"/>
    <cellStyle name="Comma 63 9 2 2" xfId="17900" xr:uid="{7604CA46-1620-4B37-9A2E-9ED98B560BE7}"/>
    <cellStyle name="Comma 63 9 3" xfId="14543" xr:uid="{B1D8516B-33AE-4DBD-A3BD-12800EB1F1DD}"/>
    <cellStyle name="Comma 64" xfId="2014" xr:uid="{9BB25409-F8B3-4257-9CBB-18CFA7C735A2}"/>
    <cellStyle name="Comma 64 2" xfId="2015" xr:uid="{3156CFC3-17C8-402B-8DF3-B0B4735417F0}"/>
    <cellStyle name="Comma 64 3" xfId="7661" xr:uid="{463162D6-1A69-460C-9241-0F80DB7C737A}"/>
    <cellStyle name="Comma 65" xfId="2016" xr:uid="{79E7CA25-C32E-4461-860F-2B8D8938EE2B}"/>
    <cellStyle name="Comma 65 2" xfId="2017" xr:uid="{01A0234B-3F09-4975-893B-54FDE0D3D545}"/>
    <cellStyle name="Comma 65 3" xfId="7662" xr:uid="{F8D766EF-C11D-46AC-A44B-0C0BCB91E44E}"/>
    <cellStyle name="Comma 66" xfId="2018" xr:uid="{52DF2394-8301-4FE2-A5BB-1833D77B2426}"/>
    <cellStyle name="Comma 66 2" xfId="2019" xr:uid="{F0617F7A-C9ED-4ED4-814C-BD48572D523A}"/>
    <cellStyle name="Comma 66 3" xfId="7663" xr:uid="{B4247941-27F2-4098-923E-C50C4B0708CD}"/>
    <cellStyle name="Comma 67" xfId="2020" xr:uid="{C67A3CEF-28E1-4CFC-865F-EDBDFAC9B776}"/>
    <cellStyle name="Comma 67 2" xfId="2021" xr:uid="{96FEA0B5-1063-4D7D-9AED-A799D2B8CA02}"/>
    <cellStyle name="Comma 68" xfId="2022" xr:uid="{B5DBA5CF-BF0C-4275-AD97-7BC40281BD86}"/>
    <cellStyle name="Comma 68 2" xfId="2023" xr:uid="{57093162-1E7B-40D2-A210-23587907DA76}"/>
    <cellStyle name="Comma 69" xfId="2024" xr:uid="{84FE5A3F-0C41-4979-B530-AEEB3767C59D}"/>
    <cellStyle name="Comma 7" xfId="729" xr:uid="{37C69678-EE75-411C-9D80-588AE93E7E0F}"/>
    <cellStyle name="Comma 7 2" xfId="2025" xr:uid="{AA1A8B5C-F498-4034-8B53-5529510D45DF}"/>
    <cellStyle name="Comma 7 2 2" xfId="2026" xr:uid="{04610087-4D96-412F-8E6C-64676E154786}"/>
    <cellStyle name="Comma 7 2 2 2" xfId="18284" xr:uid="{1A4BE4D9-4C09-4B45-9BA7-B38915382E89}"/>
    <cellStyle name="Comma 7 2 3" xfId="7664" xr:uid="{7BA82485-5DBF-40AE-9077-71F5F6F87AE4}"/>
    <cellStyle name="Comma 7 2 3 2" xfId="18234" xr:uid="{35E302AB-3625-48D1-858F-E5B9A61DE534}"/>
    <cellStyle name="Comma 7 2 4" xfId="18274" xr:uid="{944982FD-F4D6-4899-AFF3-49C1AC2F9E8D}"/>
    <cellStyle name="Comma 7 2 5" xfId="18314" xr:uid="{EE5E6BCE-FE18-4CEA-9455-8BA47C6A18A7}"/>
    <cellStyle name="Comma 7 3" xfId="2027" xr:uid="{5BE20E6A-9C96-46DA-8AB0-2E9ED615454F}"/>
    <cellStyle name="Comma 7 3 2" xfId="7665" xr:uid="{94587B9D-C47D-4CC5-9296-39C4351856C5}"/>
    <cellStyle name="Comma 7 3 3" xfId="18298" xr:uid="{F613E0DE-0F65-4A1D-A311-7E220581F19C}"/>
    <cellStyle name="Comma 7 4" xfId="2028" xr:uid="{988A03F2-AF1C-42AD-A1BD-4AEAB08E60D8}"/>
    <cellStyle name="Comma 7 4 2" xfId="18329" xr:uid="{D9C4B8EB-790D-4858-B566-10D326561139}"/>
    <cellStyle name="Comma 7 5" xfId="3651" xr:uid="{7F0771BD-99BD-40F0-A553-D70E95CCEEBC}"/>
    <cellStyle name="Comma 7 5 2" xfId="18353" xr:uid="{0DA86B8F-EC60-4297-BF53-FF2A17CEDDE2}"/>
    <cellStyle name="Comma 7 6" xfId="4139" xr:uid="{2EA1A3D3-28FE-4523-9A80-CB6ACF333A67}"/>
    <cellStyle name="Comma 7 7" xfId="1354" xr:uid="{5406D5AC-88A2-4DCA-A24D-B12A34A324DA}"/>
    <cellStyle name="Comma 7 8" xfId="18318" xr:uid="{38417646-A50C-493F-A295-3053FD710E37}"/>
    <cellStyle name="Comma 70" xfId="2029" xr:uid="{54A24E9E-4111-434C-BC9D-7A4E43664798}"/>
    <cellStyle name="Comma 71" xfId="2030" xr:uid="{74373425-E1CD-4C8F-9FCB-34C712163267}"/>
    <cellStyle name="Comma 72" xfId="2031" xr:uid="{35DC48AF-D8A4-4445-880E-EBB31653DA29}"/>
    <cellStyle name="Comma 73" xfId="2032" xr:uid="{CBEAB0B2-691B-4019-84FB-3BDE34E355A6}"/>
    <cellStyle name="Comma 74" xfId="2033" xr:uid="{E80B1F4C-4F34-468B-99EB-6DFA0B249C7E}"/>
    <cellStyle name="Comma 75" xfId="2034" xr:uid="{9E374261-2026-4B48-85D5-0A655F50AF39}"/>
    <cellStyle name="Comma 76" xfId="2035" xr:uid="{DDB3F3AD-7C66-4B78-860A-D0AA440ECAEB}"/>
    <cellStyle name="Comma 77" xfId="2036" xr:uid="{01523DAD-3978-43AE-A88B-022A6506DE7E}"/>
    <cellStyle name="Comma 78" xfId="2037" xr:uid="{B0BF27FC-FA2C-412C-B993-92409A05DA23}"/>
    <cellStyle name="Comma 79" xfId="2038" xr:uid="{F30B0CDC-64D1-4FF2-850C-17310B3B3DCA}"/>
    <cellStyle name="Comma 8" xfId="730" xr:uid="{C512F563-F2CF-44AC-A20D-99A88351FBC6}"/>
    <cellStyle name="Comma 8 10" xfId="7666" xr:uid="{7B5D3CD0-974E-4C84-BD4E-3AD1086411D9}"/>
    <cellStyle name="Comma 8 11" xfId="8043" xr:uid="{266E999B-EB43-4010-92FF-8C4366C8DCD1}"/>
    <cellStyle name="Comma 8 11 2" xfId="14882" xr:uid="{15CCD3B2-FD1B-42C7-9CC2-D9D480F311ED}"/>
    <cellStyle name="Comma 8 12" xfId="11461" xr:uid="{F71C69B8-3FF8-474B-A24F-F23C4FBC50F8}"/>
    <cellStyle name="Comma 8 13" xfId="1355" xr:uid="{E10F0109-4DF4-4D72-BB5B-3F59467B1D4B}"/>
    <cellStyle name="Comma 8 2" xfId="2039" xr:uid="{FE6C79BC-CF62-4253-BBFD-BA59A31B6480}"/>
    <cellStyle name="Comma 8 2 2" xfId="7667" xr:uid="{C10E5819-8511-4B45-BE9A-C70365E038D6}"/>
    <cellStyle name="Comma 8 3" xfId="2040" xr:uid="{610DDDC6-20CC-4017-8471-3F6B6E495A1C}"/>
    <cellStyle name="Comma 8 3 2" xfId="7668" xr:uid="{7AAD4B71-E7CF-40AF-93C0-2E09D624E0D3}"/>
    <cellStyle name="Comma 8 4" xfId="4140" xr:uid="{22382E64-5769-453C-ADB0-4CFDBD8F39DD}"/>
    <cellStyle name="Comma 8 4 2" xfId="5773" xr:uid="{95C39C04-A073-4B3F-A7BE-7614047BFE65}"/>
    <cellStyle name="Comma 8 4 2 2" xfId="9828" xr:uid="{C66928E6-8A6E-4FBC-A920-B3CCFAC8E93F}"/>
    <cellStyle name="Comma 8 4 2 2 2" xfId="16664" xr:uid="{9F4FE47D-3C7A-4076-B72D-A7C26BD51647}"/>
    <cellStyle name="Comma 8 4 2 3" xfId="13307" xr:uid="{1C505D73-1478-440E-A4D1-CC2A1128D256}"/>
    <cellStyle name="Comma 8 4 3" xfId="8639" xr:uid="{6E21D2C7-CB0E-47D5-B103-C58887A3D6DC}"/>
    <cellStyle name="Comma 8 4 3 2" xfId="15475" xr:uid="{48A3C74E-76DE-432F-A703-CF21C9BF1EB0}"/>
    <cellStyle name="Comma 8 4 4" xfId="12118" xr:uid="{CE6B2731-F092-4B24-BD61-8A3B1AFAC316}"/>
    <cellStyle name="Comma 8 5" xfId="4141" xr:uid="{FFC8EEF5-3C11-4DBC-8F92-9187FB4E8DBC}"/>
    <cellStyle name="Comma 8 5 2" xfId="8640" xr:uid="{13D8C995-7B39-41E7-945B-9B66962C3EC2}"/>
    <cellStyle name="Comma 8 5 2 2" xfId="15476" xr:uid="{6377E1E1-83FF-42CE-882D-03212CB54812}"/>
    <cellStyle name="Comma 8 5 3" xfId="12119" xr:uid="{80E6C3BE-4535-4F50-A241-0B6321CC8FE4}"/>
    <cellStyle name="Comma 8 6" xfId="4995" xr:uid="{895F308C-40F2-42E6-B235-A73930031E5F}"/>
    <cellStyle name="Comma 8 6 2" xfId="9154" xr:uid="{CE06C140-BE81-46DF-9E66-2728E2A2D799}"/>
    <cellStyle name="Comma 8 6 2 2" xfId="15990" xr:uid="{47D860E2-F358-4FA9-9781-1B256BF5102C}"/>
    <cellStyle name="Comma 8 6 3" xfId="12633" xr:uid="{CC5FB5FA-DCC8-4689-96E5-F8E0395F19BE}"/>
    <cellStyle name="Comma 8 7" xfId="5774" xr:uid="{2455CBFA-C9BD-44AF-8A72-39A74FAD3348}"/>
    <cellStyle name="Comma 8 7 2" xfId="9829" xr:uid="{7BC87E76-6B36-4FA8-AD6E-AC4E3E1C09F9}"/>
    <cellStyle name="Comma 8 7 2 2" xfId="16665" xr:uid="{313EE0E0-1C51-4D5A-B3D6-4646B6764F85}"/>
    <cellStyle name="Comma 8 7 3" xfId="13308" xr:uid="{2C43ADFB-75AC-45D0-BE5C-21760B1C3C81}"/>
    <cellStyle name="Comma 8 8" xfId="6806" xr:uid="{C4B821DA-A44A-4F1D-BC1C-A536DC12BD4E}"/>
    <cellStyle name="Comma 8 8 2" xfId="10697" xr:uid="{AF2AF034-6EE0-41FA-B895-C12F11C0AD23}"/>
    <cellStyle name="Comma 8 8 2 2" xfId="17533" xr:uid="{E5FA03C6-282F-42B7-A624-A01FB379549C}"/>
    <cellStyle name="Comma 8 8 3" xfId="14176" xr:uid="{20A56DD2-1670-44C1-B07C-4A4837518B34}"/>
    <cellStyle name="Comma 8 8 4" xfId="18316" xr:uid="{5EF625A6-A84D-42FF-BC3B-7C8261B455A0}"/>
    <cellStyle name="Comma 8 9" xfId="7178" xr:uid="{C50CEE62-BB62-4CEF-AF25-52B4CA8AEA3A}"/>
    <cellStyle name="Comma 8 9 2" xfId="11069" xr:uid="{2E6BF481-390F-4522-9D38-83BDABA53EAF}"/>
    <cellStyle name="Comma 8 9 2 2" xfId="17905" xr:uid="{8C95B096-810B-40CD-B4AA-05BA7E1FA968}"/>
    <cellStyle name="Comma 8 9 3" xfId="14548" xr:uid="{2DA77412-76E9-45FC-BEE1-347FA6D988EC}"/>
    <cellStyle name="Comma 80" xfId="2041" xr:uid="{1D4B40EA-CA84-4E03-928F-1F46EC28500A}"/>
    <cellStyle name="Comma 81" xfId="2042" xr:uid="{FF7E0D72-92A2-40B2-B94D-B47125A76D02}"/>
    <cellStyle name="Comma 82" xfId="2043" xr:uid="{35BDBDBA-D682-4358-BE85-CA56E72ADE06}"/>
    <cellStyle name="Comma 83" xfId="2044" xr:uid="{F135C297-D629-40AE-BEE0-0D049DF9B6DE}"/>
    <cellStyle name="Comma 84" xfId="2045" xr:uid="{AFF8DD89-3332-45F5-81BD-A95FB8F34DF6}"/>
    <cellStyle name="Comma 85" xfId="2046" xr:uid="{E0DC9F54-9BB9-47DB-B53C-3207B4EDD1E4}"/>
    <cellStyle name="Comma 86" xfId="2047" xr:uid="{6A0957A7-1C9C-4F71-B9AD-FC6BECA57D5F}"/>
    <cellStyle name="Comma 87" xfId="2048" xr:uid="{A869340B-12F4-45DF-80F2-5FFBAC6CB584}"/>
    <cellStyle name="Comma 88" xfId="2049" xr:uid="{B0A8C408-082B-4D0B-A85D-979997FB927B}"/>
    <cellStyle name="Comma 89" xfId="2050" xr:uid="{E83FF740-3D24-455C-9163-8FDAD2F15F53}"/>
    <cellStyle name="Comma 9" xfId="731" xr:uid="{0ABEC1AA-FBDE-4E9D-840B-46161C7806AB}"/>
    <cellStyle name="Comma 9 2" xfId="2051" xr:uid="{D5C87D73-D1BB-440F-8E8B-C05B07BB51DD}"/>
    <cellStyle name="Comma 9 2 2" xfId="7670" xr:uid="{9B8EF4E5-52F0-4538-A3AF-7F53D849C364}"/>
    <cellStyle name="Comma 9 3" xfId="2052" xr:uid="{CAD55213-D73A-49F9-B420-F9C897AB841D}"/>
    <cellStyle name="Comma 9 3 10" xfId="7671" xr:uid="{B705AFAA-08BA-46A1-90DF-858CC12F8FBD}"/>
    <cellStyle name="Comma 9 3 11" xfId="8155" xr:uid="{E84FC37B-789C-46CC-A945-6B0F0F78207F}"/>
    <cellStyle name="Comma 9 3 11 2" xfId="14994" xr:uid="{9F4B2130-2689-47A2-9976-84EA29531C6E}"/>
    <cellStyle name="Comma 9 3 12" xfId="11636" xr:uid="{DFA27B19-7097-43F9-8AB0-3515A8D5A73C}"/>
    <cellStyle name="Comma 9 3 2" xfId="2053" xr:uid="{28CDE5E1-CA57-4AC9-9913-0FA16812FAA8}"/>
    <cellStyle name="Comma 9 3 2 2" xfId="2054" xr:uid="{0D94F8AF-E178-492B-9BE9-79114C44D785}"/>
    <cellStyle name="Comma 9 3 2 2 2" xfId="4142" xr:uid="{809CE2FF-4A39-422D-9527-635B7AF08F52}"/>
    <cellStyle name="Comma 9 3 2 2 2 2" xfId="5775" xr:uid="{669CC0B7-8C92-4B27-B71B-EFE84696B359}"/>
    <cellStyle name="Comma 9 3 2 2 2 2 2" xfId="9830" xr:uid="{FAA41CCB-8314-4CB6-AB8C-D75CCB0A3EC6}"/>
    <cellStyle name="Comma 9 3 2 2 2 2 2 2" xfId="16666" xr:uid="{1649E4D2-9189-47B4-A3D2-3FFF17FD21C4}"/>
    <cellStyle name="Comma 9 3 2 2 2 2 3" xfId="13309" xr:uid="{BEB0502F-362B-45DF-A06D-817AB121F9DF}"/>
    <cellStyle name="Comma 9 3 2 2 2 3" xfId="5776" xr:uid="{1CE8FD84-3C5B-4479-A5DF-5DD269F36FBC}"/>
    <cellStyle name="Comma 9 3 2 2 2 3 2" xfId="9831" xr:uid="{C78AD9E5-A3ED-45A6-91CD-ADA87AC0ED4A}"/>
    <cellStyle name="Comma 9 3 2 2 2 3 2 2" xfId="16667" xr:uid="{9147AC5A-79EE-4180-AC16-CFDFF5DACCF6}"/>
    <cellStyle name="Comma 9 3 2 2 2 3 3" xfId="13310" xr:uid="{2E1B691E-739F-4E04-BD21-06EFE90FBA91}"/>
    <cellStyle name="Comma 9 3 2 2 2 4" xfId="8641" xr:uid="{2D9C26A4-1E03-4DF6-BC4A-BA34048F8AAC}"/>
    <cellStyle name="Comma 9 3 2 2 2 4 2" xfId="15477" xr:uid="{1E26BB35-B09A-4F27-BD95-72CF0AF60AE5}"/>
    <cellStyle name="Comma 9 3 2 2 2 5" xfId="12120" xr:uid="{F25194FE-B28C-4CB8-B929-2D0A1AF31399}"/>
    <cellStyle name="Comma 9 3 2 2 3" xfId="4143" xr:uid="{54D90B9C-5A2D-48F4-890B-8AF0E2EFBFB0}"/>
    <cellStyle name="Comma 9 3 2 2 3 2" xfId="5777" xr:uid="{35E0DC85-92B4-4192-BAFC-B14A0CBE3092}"/>
    <cellStyle name="Comma 9 3 2 2 3 2 2" xfId="9832" xr:uid="{C779E3A4-103B-40DD-A7D6-07DADBEA4DBC}"/>
    <cellStyle name="Comma 9 3 2 2 3 2 2 2" xfId="16668" xr:uid="{6689936F-7C36-41C8-AC94-D833796128EE}"/>
    <cellStyle name="Comma 9 3 2 2 3 2 3" xfId="13311" xr:uid="{B2E30E15-9897-4829-916C-12427E927847}"/>
    <cellStyle name="Comma 9 3 2 2 3 3" xfId="8642" xr:uid="{36459EB3-B4CA-400B-BF10-6D9E0A783423}"/>
    <cellStyle name="Comma 9 3 2 2 3 3 2" xfId="15478" xr:uid="{EC5A2F22-CC4A-4A62-88B5-4E9185071B16}"/>
    <cellStyle name="Comma 9 3 2 2 3 4" xfId="12121" xr:uid="{17367772-25C0-4E07-AB7D-A5569CB8FB4A}"/>
    <cellStyle name="Comma 9 3 2 2 4" xfId="5109" xr:uid="{3DD55FFE-9C43-4D8F-B689-BE6E282DD6B4}"/>
    <cellStyle name="Comma 9 3 2 2 4 2" xfId="9268" xr:uid="{AFF6AC97-F0F7-483A-8136-D0767EA0E06F}"/>
    <cellStyle name="Comma 9 3 2 2 4 2 2" xfId="16104" xr:uid="{BA6EF83B-BAC2-47BA-8CBD-5B23927EF758}"/>
    <cellStyle name="Comma 9 3 2 2 4 3" xfId="12747" xr:uid="{850A1A95-F42B-4BE7-9031-F88AA47C7C1E}"/>
    <cellStyle name="Comma 9 3 2 2 5" xfId="6809" xr:uid="{E879D184-6F6E-4998-9D75-80907E7D78D9}"/>
    <cellStyle name="Comma 9 3 2 2 5 2" xfId="10700" xr:uid="{4E213357-9F37-4DCF-848D-999296D5C5FB}"/>
    <cellStyle name="Comma 9 3 2 2 5 2 2" xfId="17536" xr:uid="{8E8231CF-4753-49F3-B858-C3416A81A27E}"/>
    <cellStyle name="Comma 9 3 2 2 5 3" xfId="14179" xr:uid="{C3A62BB4-B336-48B6-AA1E-DA146B3BC9A8}"/>
    <cellStyle name="Comma 9 3 2 2 6" xfId="7181" xr:uid="{B4B7AD7E-B3A2-4979-B14F-D36C86CF7863}"/>
    <cellStyle name="Comma 9 3 2 2 6 2" xfId="11072" xr:uid="{7CAC85FF-9D1B-4CEC-97C8-6C175C9D6425}"/>
    <cellStyle name="Comma 9 3 2 2 6 2 2" xfId="17908" xr:uid="{EE44900D-8E83-43BB-9508-0E778FE5910F}"/>
    <cellStyle name="Comma 9 3 2 2 6 3" xfId="14551" xr:uid="{5D7A16B8-67AD-4DC5-B49E-553875912A1E}"/>
    <cellStyle name="Comma 9 3 2 2 7" xfId="8157" xr:uid="{102A47EF-F0AA-4BB6-BED2-4B535B09F004}"/>
    <cellStyle name="Comma 9 3 2 2 7 2" xfId="14996" xr:uid="{CDBF8FA8-CE7D-4E20-95EB-36AE1B71739D}"/>
    <cellStyle name="Comma 9 3 2 2 8" xfId="11638" xr:uid="{6979FD5E-C3EA-4A3C-9FCC-2B691C3F16D9}"/>
    <cellStyle name="Comma 9 3 2 3" xfId="4144" xr:uid="{4CF7DA1C-1DDA-47B1-800B-38AE84041975}"/>
    <cellStyle name="Comma 9 3 2 3 2" xfId="5778" xr:uid="{F3C0E464-CE1E-4570-8B21-CBD12B6FA3B6}"/>
    <cellStyle name="Comma 9 3 2 3 2 2" xfId="9833" xr:uid="{28E0E386-DA2C-4F36-A085-E04E23E9F04B}"/>
    <cellStyle name="Comma 9 3 2 3 2 2 2" xfId="16669" xr:uid="{29E0E3A9-BA95-46B2-BA89-042C32E8BB28}"/>
    <cellStyle name="Comma 9 3 2 3 2 3" xfId="13312" xr:uid="{5A24FC5D-F912-4F91-8C46-DCB74B6C5889}"/>
    <cellStyle name="Comma 9 3 2 3 3" xfId="5779" xr:uid="{9F0D6E6D-41EC-4B50-B9CE-4C298360AC08}"/>
    <cellStyle name="Comma 9 3 2 3 3 2" xfId="9834" xr:uid="{A6FFF554-504B-4C84-8B66-CBA4EFF20380}"/>
    <cellStyle name="Comma 9 3 2 3 3 2 2" xfId="16670" xr:uid="{D7A9EFAB-BEA5-449F-8939-393AEE0A50CC}"/>
    <cellStyle name="Comma 9 3 2 3 3 3" xfId="13313" xr:uid="{B9C8FEC6-8D6A-47C4-955C-D88F1B3B300B}"/>
    <cellStyle name="Comma 9 3 2 3 4" xfId="8643" xr:uid="{00F63046-8B4C-4C14-8CC7-50667A1563BE}"/>
    <cellStyle name="Comma 9 3 2 3 4 2" xfId="15479" xr:uid="{DE32B0C5-5A00-486E-BE26-35A572CD4948}"/>
    <cellStyle name="Comma 9 3 2 3 5" xfId="12122" xr:uid="{2FB54F43-2C25-4D60-A2CE-243FBC004C80}"/>
    <cellStyle name="Comma 9 3 2 4" xfId="4145" xr:uid="{3B05B456-1358-4E20-91C9-3B09A17FCBBD}"/>
    <cellStyle name="Comma 9 3 2 4 2" xfId="5780" xr:uid="{5D7D882C-7DA0-4443-A81B-1C071C99927E}"/>
    <cellStyle name="Comma 9 3 2 4 2 2" xfId="9835" xr:uid="{2A1D9468-9D69-40AF-B7C7-C889465ECB04}"/>
    <cellStyle name="Comma 9 3 2 4 2 2 2" xfId="16671" xr:uid="{D8A125A1-2827-4023-ABE9-CAFF34AA1412}"/>
    <cellStyle name="Comma 9 3 2 4 2 3" xfId="13314" xr:uid="{CAC9D2C7-1032-41FA-B05F-FF658B1B9989}"/>
    <cellStyle name="Comma 9 3 2 4 3" xfId="8644" xr:uid="{BD93701E-9155-4FE2-B727-76A8FEF2A5E3}"/>
    <cellStyle name="Comma 9 3 2 4 3 2" xfId="15480" xr:uid="{2FF5B823-8E72-4A90-B0B8-E8DE475BE1D1}"/>
    <cellStyle name="Comma 9 3 2 4 4" xfId="12123" xr:uid="{32032345-D717-45BF-9E28-6E037B3596C2}"/>
    <cellStyle name="Comma 9 3 2 5" xfId="5108" xr:uid="{004E863B-7D73-430D-BAA9-5F9E1547D1E3}"/>
    <cellStyle name="Comma 9 3 2 5 2" xfId="9267" xr:uid="{676D4243-8AFC-4B30-AA55-EB812CEFE7D3}"/>
    <cellStyle name="Comma 9 3 2 5 2 2" xfId="16103" xr:uid="{259F9E0F-DB31-4B93-837D-E8E8AC357949}"/>
    <cellStyle name="Comma 9 3 2 5 3" xfId="12746" xr:uid="{5F9A8939-ABDE-4ACD-84C5-1BA252B85929}"/>
    <cellStyle name="Comma 9 3 2 6" xfId="6808" xr:uid="{62C44AA1-4FAA-4F59-8B45-2D8249732354}"/>
    <cellStyle name="Comma 9 3 2 6 2" xfId="10699" xr:uid="{B6E9ACB0-4884-4372-940D-13EBD337A9CD}"/>
    <cellStyle name="Comma 9 3 2 6 2 2" xfId="17535" xr:uid="{2AD853E8-2E5C-4974-9BC3-CC43B8DD3E43}"/>
    <cellStyle name="Comma 9 3 2 6 3" xfId="14178" xr:uid="{413632C4-32DC-4FC6-801F-2CF754A3DA35}"/>
    <cellStyle name="Comma 9 3 2 7" xfId="7180" xr:uid="{26A4F016-4F9E-4D8A-B85A-E327C1E5C8E1}"/>
    <cellStyle name="Comma 9 3 2 7 2" xfId="11071" xr:uid="{E919EFCB-67A6-40FC-8296-98355DC3F108}"/>
    <cellStyle name="Comma 9 3 2 7 2 2" xfId="17907" xr:uid="{6C36C269-C16B-4107-9928-FD6ED6BD5854}"/>
    <cellStyle name="Comma 9 3 2 7 3" xfId="14550" xr:uid="{A23ABAD8-13EF-47CC-8F75-BB2BEF1D30A9}"/>
    <cellStyle name="Comma 9 3 2 8" xfId="8156" xr:uid="{249B15E2-68C6-4BAB-87E0-E988A04EE349}"/>
    <cellStyle name="Comma 9 3 2 8 2" xfId="14995" xr:uid="{CC3DB2E3-3494-4B19-B53A-F2C74336FF8F}"/>
    <cellStyle name="Comma 9 3 2 9" xfId="11637" xr:uid="{822FB582-465C-46CB-B6C3-6CD1F5E49B99}"/>
    <cellStyle name="Comma 9 3 3" xfId="2055" xr:uid="{C290B7DD-FBE2-4E48-8395-20E440AF5D85}"/>
    <cellStyle name="Comma 9 3 3 2" xfId="4146" xr:uid="{CB484519-DD55-4228-B539-F88888999786}"/>
    <cellStyle name="Comma 9 3 3 2 2" xfId="5781" xr:uid="{81B6CFF1-3774-44A3-BA94-9FA2BA74717B}"/>
    <cellStyle name="Comma 9 3 3 2 2 2" xfId="9836" xr:uid="{77AE6455-C432-4652-AA97-C043550097D4}"/>
    <cellStyle name="Comma 9 3 3 2 2 2 2" xfId="16672" xr:uid="{2D62E6A1-DFE1-40BB-8EF1-493E94CB6D10}"/>
    <cellStyle name="Comma 9 3 3 2 2 3" xfId="13315" xr:uid="{7A091FBA-293D-4798-9EC4-922860DFBA5A}"/>
    <cellStyle name="Comma 9 3 3 2 3" xfId="5782" xr:uid="{BB14FC36-DDDA-446E-9073-7CCD23C79537}"/>
    <cellStyle name="Comma 9 3 3 2 3 2" xfId="9837" xr:uid="{850BA91B-9058-463E-BE6F-DB7BE695D166}"/>
    <cellStyle name="Comma 9 3 3 2 3 2 2" xfId="16673" xr:uid="{7A489A02-6CC9-475C-818B-11D5952B8C1A}"/>
    <cellStyle name="Comma 9 3 3 2 3 3" xfId="13316" xr:uid="{5FB41D5A-DFC3-45CA-AA13-63A322C6CC69}"/>
    <cellStyle name="Comma 9 3 3 2 4" xfId="8645" xr:uid="{50DAE575-701E-4B45-B4FA-6778F1579435}"/>
    <cellStyle name="Comma 9 3 3 2 4 2" xfId="15481" xr:uid="{2660312C-4008-4DB6-A719-6BBF93058AF5}"/>
    <cellStyle name="Comma 9 3 3 2 5" xfId="12124" xr:uid="{5CCF811A-3A5B-4B79-9113-9B760D372FDB}"/>
    <cellStyle name="Comma 9 3 3 3" xfId="4147" xr:uid="{C6F025B7-3119-4FDA-973C-D3D64921F1E7}"/>
    <cellStyle name="Comma 9 3 3 3 2" xfId="5783" xr:uid="{A5F24AD3-B43F-43F7-B7FF-5BEC4AD31EA2}"/>
    <cellStyle name="Comma 9 3 3 3 2 2" xfId="9838" xr:uid="{92743C44-67AD-4866-9323-55211181931D}"/>
    <cellStyle name="Comma 9 3 3 3 2 2 2" xfId="16674" xr:uid="{F862EFC1-D28D-4AE7-B4EF-46B3D6BDD3BE}"/>
    <cellStyle name="Comma 9 3 3 3 2 3" xfId="13317" xr:uid="{C2622F2E-757A-47BD-8862-CD95EA581A14}"/>
    <cellStyle name="Comma 9 3 3 3 3" xfId="8646" xr:uid="{EE234BC5-7800-4EFC-91BD-818254ED4737}"/>
    <cellStyle name="Comma 9 3 3 3 3 2" xfId="15482" xr:uid="{47FA121C-164D-42E7-8FE3-296DF82A3E1F}"/>
    <cellStyle name="Comma 9 3 3 3 4" xfId="12125" xr:uid="{D58729F5-BC25-4EBC-AB4F-48B2C76578A4}"/>
    <cellStyle name="Comma 9 3 3 4" xfId="5110" xr:uid="{83774BBE-9735-4921-8CFB-F102E08332C5}"/>
    <cellStyle name="Comma 9 3 3 4 2" xfId="9269" xr:uid="{E10B8913-56BC-4BFF-9D7B-77DE656E4C53}"/>
    <cellStyle name="Comma 9 3 3 4 2 2" xfId="16105" xr:uid="{F82F80E5-964A-46B8-9E9D-DCCB1C637133}"/>
    <cellStyle name="Comma 9 3 3 4 3" xfId="12748" xr:uid="{64D5AC47-9C50-442B-9328-C84FA7F17313}"/>
    <cellStyle name="Comma 9 3 3 5" xfId="6810" xr:uid="{D3843A6D-290D-40D0-8DB0-B65C80EEC639}"/>
    <cellStyle name="Comma 9 3 3 5 2" xfId="10701" xr:uid="{19CEC1D7-E9E4-4EA4-BC69-8286E3111E6B}"/>
    <cellStyle name="Comma 9 3 3 5 2 2" xfId="17537" xr:uid="{0362FF44-66C1-4B2B-9B8B-DCD22D4091D6}"/>
    <cellStyle name="Comma 9 3 3 5 3" xfId="14180" xr:uid="{BFB1780E-C92F-4F0A-B76F-E343C8898521}"/>
    <cellStyle name="Comma 9 3 3 6" xfId="7182" xr:uid="{4D1D76F6-6D68-4754-A243-3772E73E251C}"/>
    <cellStyle name="Comma 9 3 3 6 2" xfId="11073" xr:uid="{3643E75C-551B-41A8-A637-AC366BF0FF06}"/>
    <cellStyle name="Comma 9 3 3 6 2 2" xfId="17909" xr:uid="{DB44CDF2-DC9D-41EC-9B9A-7B95F7BA1605}"/>
    <cellStyle name="Comma 9 3 3 6 3" xfId="14552" xr:uid="{AFF775FA-2C7B-48EB-835C-8258D159A3A1}"/>
    <cellStyle name="Comma 9 3 3 7" xfId="8158" xr:uid="{AE5E9944-7211-4CFB-B2C7-E821BBBEC5CC}"/>
    <cellStyle name="Comma 9 3 3 7 2" xfId="14997" xr:uid="{599DEC9A-021C-45D8-822C-6E8389889EB7}"/>
    <cellStyle name="Comma 9 3 3 8" xfId="11639" xr:uid="{0C3B5A88-D4C4-418F-88D3-0CDCF1A63403}"/>
    <cellStyle name="Comma 9 3 4" xfId="2056" xr:uid="{05E82C09-C0CE-4BB9-9D6E-A1284475E419}"/>
    <cellStyle name="Comma 9 3 4 2" xfId="4148" xr:uid="{6F54A853-4D54-475A-9D40-294D4954395B}"/>
    <cellStyle name="Comma 9 3 4 2 2" xfId="5784" xr:uid="{EC3E054E-5BFD-42A4-A050-417835BDE293}"/>
    <cellStyle name="Comma 9 3 4 2 2 2" xfId="9839" xr:uid="{CC2E30C5-AC80-43C6-8D27-AA1F4BD64FB6}"/>
    <cellStyle name="Comma 9 3 4 2 2 2 2" xfId="16675" xr:uid="{A3DCE50C-F75A-4A2A-971E-FC9DA18125B9}"/>
    <cellStyle name="Comma 9 3 4 2 2 3" xfId="13318" xr:uid="{45134C81-3ABA-4474-B335-255A100343CB}"/>
    <cellStyle name="Comma 9 3 4 2 3" xfId="5785" xr:uid="{CB7210EC-8052-4616-B8A2-1B0E5FA863EA}"/>
    <cellStyle name="Comma 9 3 4 2 3 2" xfId="9840" xr:uid="{1788E442-1BED-4856-AD8C-30A1944D9CD3}"/>
    <cellStyle name="Comma 9 3 4 2 3 2 2" xfId="16676" xr:uid="{E8180304-DEE6-4FCD-9794-40A2C26D883E}"/>
    <cellStyle name="Comma 9 3 4 2 3 3" xfId="13319" xr:uid="{E701B837-9E7C-4BA6-A50F-C6C131E703EF}"/>
    <cellStyle name="Comma 9 3 4 2 4" xfId="8647" xr:uid="{8CEE511A-21B0-4378-A855-772AA1359676}"/>
    <cellStyle name="Comma 9 3 4 2 4 2" xfId="15483" xr:uid="{4AD87899-EB37-4304-AD5E-A03881781EE0}"/>
    <cellStyle name="Comma 9 3 4 2 5" xfId="12126" xr:uid="{AE3C979A-2206-42F7-9445-F2834BEC5163}"/>
    <cellStyle name="Comma 9 3 4 3" xfId="4149" xr:uid="{EF696220-0646-494A-A937-CFE2BBF1DCF1}"/>
    <cellStyle name="Comma 9 3 4 3 2" xfId="5786" xr:uid="{8AF2239E-7FD9-4AA4-AA1D-0468F356D0D6}"/>
    <cellStyle name="Comma 9 3 4 3 2 2" xfId="9841" xr:uid="{FA76E44B-B985-47B9-8E6B-11EF1D45D7C7}"/>
    <cellStyle name="Comma 9 3 4 3 2 2 2" xfId="16677" xr:uid="{5ACB8A91-BFB0-43CC-84FC-2D2B76B036D0}"/>
    <cellStyle name="Comma 9 3 4 3 2 3" xfId="13320" xr:uid="{3257CF59-37CB-4375-A5EB-EB14CD7CB5FE}"/>
    <cellStyle name="Comma 9 3 4 3 3" xfId="8648" xr:uid="{33F8B35F-5218-4BB8-9FED-609FAFC24A7D}"/>
    <cellStyle name="Comma 9 3 4 3 3 2" xfId="15484" xr:uid="{30F29930-BF8E-4A80-82D9-6B7A6FADD140}"/>
    <cellStyle name="Comma 9 3 4 3 4" xfId="12127" xr:uid="{8FFEC28E-178E-43CE-A1EC-3E5D7A82BF0F}"/>
    <cellStyle name="Comma 9 3 4 4" xfId="5111" xr:uid="{7D5F2E8F-0941-4A87-B993-F4555AB1875E}"/>
    <cellStyle name="Comma 9 3 4 4 2" xfId="9270" xr:uid="{E5B1BD62-2326-4DF2-B0ED-BDADC71E328D}"/>
    <cellStyle name="Comma 9 3 4 4 2 2" xfId="16106" xr:uid="{FAB43C69-BB64-4079-9662-5D7E3A7CDA42}"/>
    <cellStyle name="Comma 9 3 4 4 3" xfId="12749" xr:uid="{E5C1BB04-4FE7-4889-9953-F8957DF26456}"/>
    <cellStyle name="Comma 9 3 4 5" xfId="6811" xr:uid="{032E217A-B385-47F0-A2B2-B5D4ADFB10AE}"/>
    <cellStyle name="Comma 9 3 4 5 2" xfId="10702" xr:uid="{9A906129-2C1D-47C4-95F1-9B0B6678F8E2}"/>
    <cellStyle name="Comma 9 3 4 5 2 2" xfId="17538" xr:uid="{1263C096-1781-42B5-9614-CF06C2E9573B}"/>
    <cellStyle name="Comma 9 3 4 5 3" xfId="14181" xr:uid="{C6BA6454-B416-473E-A8E8-B278D8A645D5}"/>
    <cellStyle name="Comma 9 3 4 6" xfId="7183" xr:uid="{B3829B7B-4B9D-4863-9EF6-8151066E549F}"/>
    <cellStyle name="Comma 9 3 4 6 2" xfId="11074" xr:uid="{A7178BD6-BD33-4566-B5A8-495E8A179073}"/>
    <cellStyle name="Comma 9 3 4 6 2 2" xfId="17910" xr:uid="{FD00112C-28BA-48EA-B7BA-56AC172AC4C5}"/>
    <cellStyle name="Comma 9 3 4 6 3" xfId="14553" xr:uid="{E073930F-C9B4-4075-8572-27AFD6C04491}"/>
    <cellStyle name="Comma 9 3 4 7" xfId="8159" xr:uid="{6F81ADB2-DBFA-4E04-B952-22EEB2ECE4FC}"/>
    <cellStyle name="Comma 9 3 4 7 2" xfId="14998" xr:uid="{E801A5BF-022C-4803-847D-0D396A6F2E56}"/>
    <cellStyle name="Comma 9 3 4 8" xfId="11640" xr:uid="{6F770385-DAE9-43FD-A0D1-703051D63DB2}"/>
    <cellStyle name="Comma 9 3 5" xfId="4150" xr:uid="{EF3D1418-5BCF-49AD-9AE4-4F7A96E8BBC7}"/>
    <cellStyle name="Comma 9 3 5 2" xfId="5787" xr:uid="{2E6C063E-7F8A-4621-AE82-7D40AEAD2282}"/>
    <cellStyle name="Comma 9 3 5 2 2" xfId="9842" xr:uid="{9CA97A66-1939-445E-88D2-066D1B481796}"/>
    <cellStyle name="Comma 9 3 5 2 2 2" xfId="16678" xr:uid="{46380F9D-7038-4377-A211-52498BA5F07D}"/>
    <cellStyle name="Comma 9 3 5 2 3" xfId="13321" xr:uid="{835CB6C5-75D1-4DB2-9E2C-0214EF1E1C68}"/>
    <cellStyle name="Comma 9 3 5 3" xfId="5788" xr:uid="{9CBC19F0-47E2-4A1B-84AE-5F6A5C6266DE}"/>
    <cellStyle name="Comma 9 3 5 3 2" xfId="9843" xr:uid="{5FE5ADE7-D3E6-4D64-92A1-99C654CDC0E0}"/>
    <cellStyle name="Comma 9 3 5 3 2 2" xfId="16679" xr:uid="{7B919604-E50F-49A8-9045-6CE78D084DE1}"/>
    <cellStyle name="Comma 9 3 5 3 3" xfId="13322" xr:uid="{27D86368-421E-4E7F-9D0B-0720156BCCE2}"/>
    <cellStyle name="Comma 9 3 5 4" xfId="8649" xr:uid="{1F3A6C59-8885-4BCA-B331-33DEF4AAEAC5}"/>
    <cellStyle name="Comma 9 3 5 4 2" xfId="15485" xr:uid="{463713E2-B36C-43A0-A22B-2AC03FEE9574}"/>
    <cellStyle name="Comma 9 3 5 5" xfId="12128" xr:uid="{7B96D63D-B41F-4CF8-B001-EE36D9B3C868}"/>
    <cellStyle name="Comma 9 3 6" xfId="4151" xr:uid="{B48A8438-566A-48DB-AE05-7AA48858B86A}"/>
    <cellStyle name="Comma 9 3 6 2" xfId="5789" xr:uid="{E8D2C8D9-2843-4117-82A2-2DF4395B3907}"/>
    <cellStyle name="Comma 9 3 6 2 2" xfId="9844" xr:uid="{9776C2A9-D3AA-4133-B862-F1918FE67D0F}"/>
    <cellStyle name="Comma 9 3 6 2 2 2" xfId="16680" xr:uid="{CEA5EF88-6D79-4A00-8A4C-B75E058A2013}"/>
    <cellStyle name="Comma 9 3 6 2 3" xfId="13323" xr:uid="{836477CE-510C-4CEE-ACC8-0FB1D925060C}"/>
    <cellStyle name="Comma 9 3 6 3" xfId="8650" xr:uid="{64C23B99-D9B1-467E-8447-50583A046F4C}"/>
    <cellStyle name="Comma 9 3 6 3 2" xfId="15486" xr:uid="{903344DD-83FB-482A-93AC-26A1DDBC1687}"/>
    <cellStyle name="Comma 9 3 6 4" xfId="12129" xr:uid="{F9C6B71A-C2BE-47FF-94D1-AF1B39443028}"/>
    <cellStyle name="Comma 9 3 7" xfId="5107" xr:uid="{550BDDF4-9D7A-4977-B44E-CA8C4F9D75DC}"/>
    <cellStyle name="Comma 9 3 7 2" xfId="9266" xr:uid="{C5C2DDFB-9FC2-49C5-82D0-5632C6633701}"/>
    <cellStyle name="Comma 9 3 7 2 2" xfId="16102" xr:uid="{838D909F-9A36-47F6-8D68-5E120BCBD529}"/>
    <cellStyle name="Comma 9 3 7 3" xfId="12745" xr:uid="{BAC4DE6E-F7D2-435B-BB9D-DC1D49A2268D}"/>
    <cellStyle name="Comma 9 3 8" xfId="6807" xr:uid="{3859146B-E8C6-40A1-826A-1BE5DB100D5C}"/>
    <cellStyle name="Comma 9 3 8 2" xfId="10698" xr:uid="{59246AB7-3076-454E-9B15-1DD9F743A642}"/>
    <cellStyle name="Comma 9 3 8 2 2" xfId="17534" xr:uid="{DACABDB2-1054-4174-83E9-50A1A9F87EA6}"/>
    <cellStyle name="Comma 9 3 8 3" xfId="14177" xr:uid="{285B8800-9EE8-49C9-9BD6-61C3A91E6234}"/>
    <cellStyle name="Comma 9 3 8 4" xfId="18220" xr:uid="{74B2C938-F7BB-4C05-884B-2AACDC33A629}"/>
    <cellStyle name="Comma 9 3 9" xfId="7179" xr:uid="{79B4891C-C6FC-4B26-A5A4-88BE08344A33}"/>
    <cellStyle name="Comma 9 3 9 2" xfId="11070" xr:uid="{162F310C-2D34-480F-93A0-4F6F4FDF0242}"/>
    <cellStyle name="Comma 9 3 9 2 2" xfId="17906" xr:uid="{28E3E5DD-0D1E-4945-9E5A-00A3994982CD}"/>
    <cellStyle name="Comma 9 3 9 3" xfId="14549" xr:uid="{191B4552-CEC3-4D8E-A2CF-0CA2FF8044CD}"/>
    <cellStyle name="Comma 9 4" xfId="2057" xr:uid="{CF20E466-9358-41AC-871F-021F139586C5}"/>
    <cellStyle name="Comma 9 4 2" xfId="2058" xr:uid="{3A7CDB1F-B9B8-4D09-BEF4-D18FFE8A74B8}"/>
    <cellStyle name="Comma 9 4 2 2" xfId="4152" xr:uid="{B2D7DAC5-FF9A-4CA0-A7DC-7598154E9927}"/>
    <cellStyle name="Comma 9 4 2 2 2" xfId="5790" xr:uid="{3752ED99-0A6B-475A-AC50-81E5A9529914}"/>
    <cellStyle name="Comma 9 4 2 2 2 2" xfId="9845" xr:uid="{4FC6D32D-C30F-4ABD-808F-43C301BB60C5}"/>
    <cellStyle name="Comma 9 4 2 2 2 2 2" xfId="16681" xr:uid="{7A19FECF-6B4D-4AC3-92FF-34D742FEEAA0}"/>
    <cellStyle name="Comma 9 4 2 2 2 3" xfId="13324" xr:uid="{5625C70C-5023-41F6-B38D-2EFD3C2CBA23}"/>
    <cellStyle name="Comma 9 4 2 2 3" xfId="5791" xr:uid="{663DDC8A-4822-4F76-A85E-49BAFAEAE71C}"/>
    <cellStyle name="Comma 9 4 2 2 3 2" xfId="9846" xr:uid="{F1714E20-35DE-48B4-A924-4A7737739A57}"/>
    <cellStyle name="Comma 9 4 2 2 3 2 2" xfId="16682" xr:uid="{8F62C027-A43D-4801-8F0A-157DFC142B7D}"/>
    <cellStyle name="Comma 9 4 2 2 3 3" xfId="13325" xr:uid="{B83221D6-09EA-4F9A-ADE6-55EC607BACB7}"/>
    <cellStyle name="Comma 9 4 2 2 4" xfId="8651" xr:uid="{24F3817F-3FBD-485D-B06D-50FE9F81271F}"/>
    <cellStyle name="Comma 9 4 2 2 4 2" xfId="15487" xr:uid="{7C7C624A-8BA0-4C95-BACB-2E66A0131C3D}"/>
    <cellStyle name="Comma 9 4 2 2 5" xfId="12130" xr:uid="{538795FD-E652-4D5A-A4B1-339E97CCEB59}"/>
    <cellStyle name="Comma 9 4 2 3" xfId="4153" xr:uid="{13FD46D5-0DC7-4490-B1F5-9388C6B7BCCF}"/>
    <cellStyle name="Comma 9 4 2 3 2" xfId="5792" xr:uid="{0D483071-046F-4A2A-9FAB-7DDAA1B59FAF}"/>
    <cellStyle name="Comma 9 4 2 3 2 2" xfId="9847" xr:uid="{9E1DAE4F-C301-4369-8F8A-4A3870BFC318}"/>
    <cellStyle name="Comma 9 4 2 3 2 2 2" xfId="16683" xr:uid="{A5BE2F76-D3CA-45B1-BC4D-BD943D277122}"/>
    <cellStyle name="Comma 9 4 2 3 2 3" xfId="13326" xr:uid="{534FA80C-77A9-490A-8CD2-6737F3880959}"/>
    <cellStyle name="Comma 9 4 2 3 3" xfId="8652" xr:uid="{1EA1FDCE-867A-43E6-9241-AE0E0D9B1DB8}"/>
    <cellStyle name="Comma 9 4 2 3 3 2" xfId="15488" xr:uid="{FC149D89-02B4-4AE2-88D0-B2FC0DAE2AE5}"/>
    <cellStyle name="Comma 9 4 2 3 4" xfId="12131" xr:uid="{E673B829-31C9-42FF-A510-CED97B25C546}"/>
    <cellStyle name="Comma 9 4 2 4" xfId="5113" xr:uid="{3B116EE8-726C-4DDD-BFC8-7DE098B8B95F}"/>
    <cellStyle name="Comma 9 4 2 4 2" xfId="9272" xr:uid="{8EBE77C1-1A49-45C7-9EE4-B44E18F3CBEC}"/>
    <cellStyle name="Comma 9 4 2 4 2 2" xfId="16108" xr:uid="{60CA6676-1B33-4B24-A64B-09A7F424FEE8}"/>
    <cellStyle name="Comma 9 4 2 4 3" xfId="12751" xr:uid="{D14FDE3D-B2DD-4ADB-9B76-935419EADC55}"/>
    <cellStyle name="Comma 9 4 2 5" xfId="6813" xr:uid="{8F64BA3F-A0D6-4660-91D3-F069E1420892}"/>
    <cellStyle name="Comma 9 4 2 5 2" xfId="10704" xr:uid="{699DB167-DAD7-4284-8AA9-995D2757C902}"/>
    <cellStyle name="Comma 9 4 2 5 2 2" xfId="17540" xr:uid="{18D5F0DF-59EA-44EB-A264-D224E095A822}"/>
    <cellStyle name="Comma 9 4 2 5 3" xfId="14183" xr:uid="{7CAC2557-2585-40A2-B94D-C125C4E00FC2}"/>
    <cellStyle name="Comma 9 4 2 6" xfId="7185" xr:uid="{32F2A04F-84FC-4D45-8A1A-AE0F1B231E93}"/>
    <cellStyle name="Comma 9 4 2 6 2" xfId="11076" xr:uid="{5169582B-F40B-4AA5-AB33-DA0969813CAE}"/>
    <cellStyle name="Comma 9 4 2 6 2 2" xfId="17912" xr:uid="{547504F9-4423-46B4-A1EC-1C24AC22DE1F}"/>
    <cellStyle name="Comma 9 4 2 6 3" xfId="14555" xr:uid="{01CAA35B-00AD-4DEB-9BA2-12C70A1F3D97}"/>
    <cellStyle name="Comma 9 4 2 7" xfId="8161" xr:uid="{53FC19AD-7F8A-4B17-9371-1B8F399F2B3F}"/>
    <cellStyle name="Comma 9 4 2 7 2" xfId="15000" xr:uid="{D94D968E-77E1-495C-AE16-7FA94C2F5EB0}"/>
    <cellStyle name="Comma 9 4 2 8" xfId="11642" xr:uid="{F4E42105-7BB5-4C32-BBF9-9B82F0169B6C}"/>
    <cellStyle name="Comma 9 4 3" xfId="4154" xr:uid="{7A2D2EEE-9B52-49AD-B88C-CD12F7016F8E}"/>
    <cellStyle name="Comma 9 4 3 2" xfId="5793" xr:uid="{F010B832-43AF-4066-9337-109F8EB377B8}"/>
    <cellStyle name="Comma 9 4 3 2 2" xfId="9848" xr:uid="{822FF26C-09C2-416F-9F29-9A53AC1A4850}"/>
    <cellStyle name="Comma 9 4 3 2 2 2" xfId="16684" xr:uid="{F46A643F-13BA-42C4-A7C8-A4A5FBCA7525}"/>
    <cellStyle name="Comma 9 4 3 2 3" xfId="13327" xr:uid="{926DF215-B1F8-4980-A7D6-E5E0EA06924E}"/>
    <cellStyle name="Comma 9 4 3 3" xfId="5794" xr:uid="{27200ECA-C7DE-4288-8A68-1B5A7D916403}"/>
    <cellStyle name="Comma 9 4 3 3 2" xfId="9849" xr:uid="{B2B88987-DBEE-4678-A9D3-B86722F42E5C}"/>
    <cellStyle name="Comma 9 4 3 3 2 2" xfId="16685" xr:uid="{1CE72EA7-67C0-4232-9B27-CFC00982EC98}"/>
    <cellStyle name="Comma 9 4 3 3 3" xfId="13328" xr:uid="{3D3B5066-5AB1-4ABB-81DC-0846D92E8766}"/>
    <cellStyle name="Comma 9 4 3 4" xfId="8653" xr:uid="{B106D3C5-A7FD-4096-A4D1-5C5704C668A5}"/>
    <cellStyle name="Comma 9 4 3 4 2" xfId="15489" xr:uid="{A97E73AD-B5D3-4ED3-9A4F-9D223ADE79DC}"/>
    <cellStyle name="Comma 9 4 3 5" xfId="12132" xr:uid="{21240293-EF6A-4962-A052-FFC2F3E70E2C}"/>
    <cellStyle name="Comma 9 4 4" xfId="4155" xr:uid="{3AD54A54-ECDB-49F1-959A-D7FEC20A8721}"/>
    <cellStyle name="Comma 9 4 4 2" xfId="5795" xr:uid="{F29E8DE7-CE96-4DEB-9C68-3A169E38308D}"/>
    <cellStyle name="Comma 9 4 4 2 2" xfId="9850" xr:uid="{09831E0D-BFF3-492D-A406-0A6F6D9A4509}"/>
    <cellStyle name="Comma 9 4 4 2 2 2" xfId="16686" xr:uid="{B45CD808-2730-4BC2-90E0-24813C071774}"/>
    <cellStyle name="Comma 9 4 4 2 3" xfId="13329" xr:uid="{A4CE6E75-7A07-458F-B520-8937A3EDAB78}"/>
    <cellStyle name="Comma 9 4 4 3" xfId="8654" xr:uid="{8D2205B2-45C0-4AEE-AAC1-3FD82417A87C}"/>
    <cellStyle name="Comma 9 4 4 3 2" xfId="15490" xr:uid="{78FFF8BE-5CFC-46A9-94E7-6534A3A10B81}"/>
    <cellStyle name="Comma 9 4 4 4" xfId="12133" xr:uid="{3840E072-5923-40B0-81F5-BBD8BC46FCF8}"/>
    <cellStyle name="Comma 9 4 5" xfId="5112" xr:uid="{132BF9A3-73BD-4C08-A777-472A3542509E}"/>
    <cellStyle name="Comma 9 4 5 2" xfId="9271" xr:uid="{65EC532E-23EE-4430-8D1F-241F242520FC}"/>
    <cellStyle name="Comma 9 4 5 2 2" xfId="16107" xr:uid="{06EE53D3-4C70-410D-ADA0-E2C91133A325}"/>
    <cellStyle name="Comma 9 4 5 3" xfId="12750" xr:uid="{4BB132E5-3DD9-4167-8B85-72791A323C05}"/>
    <cellStyle name="Comma 9 4 6" xfId="6812" xr:uid="{D6623A84-6375-4C71-BD45-82C217740A73}"/>
    <cellStyle name="Comma 9 4 6 2" xfId="10703" xr:uid="{09159E9A-44B2-4C5A-B1E1-F88D6FE35BC3}"/>
    <cellStyle name="Comma 9 4 6 2 2" xfId="17539" xr:uid="{007BE4E1-5B6C-4E94-AE02-0AE211DDE33C}"/>
    <cellStyle name="Comma 9 4 6 3" xfId="14182" xr:uid="{65D19CE2-B19D-48EF-B9FB-081FFC69E60F}"/>
    <cellStyle name="Comma 9 4 7" xfId="7184" xr:uid="{128CE22E-DE94-4D23-A235-0B5A437E1B09}"/>
    <cellStyle name="Comma 9 4 7 2" xfId="11075" xr:uid="{F8A0400F-5251-4D04-A80D-F5E8B5B06B2D}"/>
    <cellStyle name="Comma 9 4 7 2 2" xfId="17911" xr:uid="{0396E613-98CF-481E-A101-F91E6126FF6C}"/>
    <cellStyle name="Comma 9 4 7 3" xfId="14554" xr:uid="{53B91259-29B0-4F0F-A722-246DC7552190}"/>
    <cellStyle name="Comma 9 4 8" xfId="8160" xr:uid="{7A2556D8-78AC-4016-9050-F15F51F78011}"/>
    <cellStyle name="Comma 9 4 8 2" xfId="14999" xr:uid="{90AA688B-5264-4D38-817F-1692D1BA6297}"/>
    <cellStyle name="Comma 9 4 9" xfId="11641" xr:uid="{16B435F5-F2B7-47CF-A0F5-387E5A3707FF}"/>
    <cellStyle name="Comma 9 5" xfId="4156" xr:uid="{8FA57C7F-31FC-4B3F-A32C-904CB776D241}"/>
    <cellStyle name="Comma 9 6" xfId="7669" xr:uid="{B635915C-D30D-4D9B-8B0C-AF96F9992264}"/>
    <cellStyle name="Comma 9 7" xfId="1356" xr:uid="{7A386614-2C50-4273-93D7-3963F41C4D47}"/>
    <cellStyle name="Comma 9 8" xfId="18311" xr:uid="{8C77F950-8BCD-42CE-9610-1E0D6BC19C69}"/>
    <cellStyle name="Comma 90" xfId="2059" xr:uid="{D4DA6D3A-1C61-4E63-AD71-5DACA75A7FBE}"/>
    <cellStyle name="Comma 91" xfId="2060" xr:uid="{C5AF4A7C-5635-483A-AF4C-5935F9B6D58B}"/>
    <cellStyle name="Comma 92" xfId="2061" xr:uid="{55238BE9-B47A-4D6B-B7DE-1F206941A251}"/>
    <cellStyle name="Comma 93" xfId="2062" xr:uid="{0950761F-CF55-400E-9B98-F441E8750F33}"/>
    <cellStyle name="Comma 94" xfId="2063" xr:uid="{369F5B35-BC42-4BA8-A932-F9BAD807D294}"/>
    <cellStyle name="Comma 95" xfId="2064" xr:uid="{34ED8D41-6465-487B-B4F0-97F35150FF96}"/>
    <cellStyle name="Comma 96" xfId="2065" xr:uid="{FB64E5F4-4287-49EC-B84B-4E0CAAA66485}"/>
    <cellStyle name="Comma 97" xfId="2066" xr:uid="{2886E538-46B7-4F52-9C30-1BF7013AD782}"/>
    <cellStyle name="Comma 98" xfId="2067" xr:uid="{D6A21805-58ED-4D35-8A5A-EB72378B9EC8}"/>
    <cellStyle name="Comma 99" xfId="2068" xr:uid="{D3AF040A-C57F-422A-8C9C-65C3475BAD0D}"/>
    <cellStyle name="Comma Ton" xfId="732" xr:uid="{F46504DF-CCF9-4662-A075-6BBDCAE3BBFF}"/>
    <cellStyle name="comma zerodec" xfId="733" xr:uid="{484CA5C0-F7F9-4AC1-8818-F779BB49173A}"/>
    <cellStyle name="comma zerodec 2" xfId="734" xr:uid="{3E04A001-2476-42FE-B2F0-04BE392B9CE2}"/>
    <cellStyle name="comma zerodec 2 2" xfId="7672" xr:uid="{FF75CE50-027D-4224-B1FC-D2F1B216CFC0}"/>
    <cellStyle name="comma zerodec 3" xfId="4157" xr:uid="{16B9865C-FECF-49A8-9A17-59DC35CAF4F1}"/>
    <cellStyle name="comma zerodec 4" xfId="7673" xr:uid="{69FCEC6C-88DB-483B-9346-42B540B078EF}"/>
    <cellStyle name="comma zerodec_IT Budget PLAN 2008 (2)" xfId="735" xr:uid="{F96B8C35-A1A9-4575-A0A3-63CEBFC346AE}"/>
    <cellStyle name="Comma พันบาท" xfId="736" xr:uid="{645190D6-326F-4443-A1BC-8A70B87C74CA}"/>
    <cellStyle name="Comma ล้านบาท" xfId="737" xr:uid="{8932A75E-D9A5-4E11-93CD-60271869D93D}"/>
    <cellStyle name="Comma_SPGQ302e-chg. in share" xfId="4" xr:uid="{00000000-0005-0000-0000-000003000000}"/>
    <cellStyle name="Comma0" xfId="738" xr:uid="{15B5BFB0-2E25-4030-98AF-3E331097373C}"/>
    <cellStyle name="comma-0" xfId="2069" xr:uid="{556108AA-96D2-4B84-B878-E7BBFE313D95}"/>
    <cellStyle name="Comma0 - Modelo1" xfId="2070" xr:uid="{5883DAB2-1761-404E-9214-21D85AB7B2EF}"/>
    <cellStyle name="Comma0 - Style1" xfId="2071" xr:uid="{3DEDBFAC-D18E-4B0B-AC2D-9AC37A40B264}"/>
    <cellStyle name="Comma0 10" xfId="2072" xr:uid="{DB5D318F-C8DB-4CB9-B7AC-309E4B72097A}"/>
    <cellStyle name="Comma0 11" xfId="2073" xr:uid="{BF1DAA34-483D-4101-B699-683FC1F09E83}"/>
    <cellStyle name="Comma0 12" xfId="2074" xr:uid="{C6898017-D852-43FB-A2FF-8240007AF839}"/>
    <cellStyle name="Comma0 13" xfId="2075" xr:uid="{2E5384C9-C7E0-4E05-99E6-CAB1004F3558}"/>
    <cellStyle name="Comma0 14" xfId="2076" xr:uid="{2DB30126-3D04-4EBC-ACFA-79D558289D11}"/>
    <cellStyle name="Comma0 15" xfId="2077" xr:uid="{180EA032-BC51-480D-A5F1-D76D79C70734}"/>
    <cellStyle name="Comma0 16" xfId="2078" xr:uid="{B992585D-CCCD-477E-A021-BAC554B4965B}"/>
    <cellStyle name="Comma0 17" xfId="2079" xr:uid="{47C7E4B5-DFCB-468E-A570-003EFB925A7B}"/>
    <cellStyle name="Comma0 18" xfId="2080" xr:uid="{59717FFF-9F6F-4B29-862F-7500F0AB8792}"/>
    <cellStyle name="Comma0 19" xfId="2081" xr:uid="{47E82E86-D253-41DB-9F61-A63F30738C70}"/>
    <cellStyle name="Comma0 2" xfId="2082" xr:uid="{5CDD405E-981B-41F5-A273-585F91BB2B19}"/>
    <cellStyle name="Comma0 20" xfId="2083" xr:uid="{E6323326-386E-4C40-B7E9-A0C4C3D59D69}"/>
    <cellStyle name="Comma0 21" xfId="2084" xr:uid="{B70A5CC3-7123-4BAF-8429-852AD5E44B7B}"/>
    <cellStyle name="Comma0 22" xfId="2085" xr:uid="{1432995E-E9EF-4A7E-891D-6BF43CECF43E}"/>
    <cellStyle name="Comma0 23" xfId="2086" xr:uid="{EF01BD22-E100-4B1C-95B6-2B7529F478A1}"/>
    <cellStyle name="Comma0 24" xfId="2087" xr:uid="{1B8FE6EB-255C-45D1-A91D-D6F834839596}"/>
    <cellStyle name="Comma0 25" xfId="2088" xr:uid="{4F216FFD-9DB7-4C6B-8754-8FF7624AD68D}"/>
    <cellStyle name="Comma0 26" xfId="2089" xr:uid="{4DB4911F-E0D2-49B9-9E83-609FCE3A4979}"/>
    <cellStyle name="Comma0 27" xfId="2090" xr:uid="{073ACDA1-7D7C-4C11-976A-E1B622942493}"/>
    <cellStyle name="Comma0 28" xfId="2091" xr:uid="{CAB52506-9436-43DE-AF10-C7A8F06EE3D3}"/>
    <cellStyle name="Comma0 29" xfId="2092" xr:uid="{DD612C3B-A409-4DD7-BA3A-9BCFA893FE7F}"/>
    <cellStyle name="Comma0 3" xfId="2093" xr:uid="{2BE57ADB-A533-4520-BEE1-CE559DC94232}"/>
    <cellStyle name="Comma0 30" xfId="2094" xr:uid="{B0EE3C85-EC8F-443F-8CA9-50F7AB7C5909}"/>
    <cellStyle name="Comma0 31" xfId="2095" xr:uid="{FA72277E-92D9-4645-B3F4-B483FF9C1898}"/>
    <cellStyle name="Comma0 32" xfId="2096" xr:uid="{F4DBAD21-5E5D-4932-94C9-6AE481546A3B}"/>
    <cellStyle name="Comma0 33" xfId="2097" xr:uid="{AE757E72-0FBF-452C-9824-178CAC4EAD5D}"/>
    <cellStyle name="Comma0 34" xfId="2098" xr:uid="{49E8CE76-92B5-424B-AF6B-EA2E4736DF72}"/>
    <cellStyle name="Comma0 35" xfId="2099" xr:uid="{B6931444-EA37-42B6-97E5-76C425401E5E}"/>
    <cellStyle name="Comma0 36" xfId="2100" xr:uid="{DA1E891B-0C35-4152-8543-B2C97D119DAC}"/>
    <cellStyle name="Comma0 37" xfId="2101" xr:uid="{8C76C3CF-323C-4602-AA58-064A5E5A8A02}"/>
    <cellStyle name="Comma0 38" xfId="2102" xr:uid="{1F089C7D-1C61-4A37-A9FD-F096F99559D3}"/>
    <cellStyle name="Comma0 39" xfId="2103" xr:uid="{DA39020B-FF0A-4369-9415-479902B008AF}"/>
    <cellStyle name="Comma0 4" xfId="2104" xr:uid="{94E2C3C8-C1E8-456F-8AC2-73497E21024D}"/>
    <cellStyle name="Comma0 40" xfId="2105" xr:uid="{43B1153F-20CE-4CA9-9F54-619EF6A1A75C}"/>
    <cellStyle name="Comma0 41" xfId="2106" xr:uid="{BF5B3FAB-6492-4A43-A246-656AEA4D579C}"/>
    <cellStyle name="Comma0 42" xfId="2107" xr:uid="{2EC95634-9D04-4E4F-B134-1977115578C8}"/>
    <cellStyle name="Comma0 43" xfId="2108" xr:uid="{1F143F82-90B0-4380-9D73-56319DC6F619}"/>
    <cellStyle name="Comma0 44" xfId="2109" xr:uid="{BFC70E34-C3C2-433A-9789-CAC4264E9743}"/>
    <cellStyle name="Comma0 45" xfId="2110" xr:uid="{12326519-CA99-4740-A644-8DCBDAC9F561}"/>
    <cellStyle name="Comma0 46" xfId="2111" xr:uid="{C301EC3A-E699-4F56-A1C6-51D28A614987}"/>
    <cellStyle name="Comma0 47" xfId="2112" xr:uid="{42C4510C-D7C0-4428-8E53-B35C8436E312}"/>
    <cellStyle name="Comma0 48" xfId="2113" xr:uid="{D40EF4A6-C6E1-46FB-95F4-04ED4FEF2B53}"/>
    <cellStyle name="Comma0 49" xfId="2114" xr:uid="{2BE5B983-B769-43F4-ADF8-44E8140648B1}"/>
    <cellStyle name="Comma0 5" xfId="2115" xr:uid="{16B09899-974B-4DB0-BF57-BD56CE25576C}"/>
    <cellStyle name="Comma0 50" xfId="2116" xr:uid="{8355F622-4AA6-4629-B180-52F260DD82E5}"/>
    <cellStyle name="Comma0 51" xfId="2117" xr:uid="{28252F0E-987F-4B25-BE10-4B24732B505A}"/>
    <cellStyle name="Comma0 52" xfId="2118" xr:uid="{D3DB9E78-75ED-4E58-8930-CD9009FE71C7}"/>
    <cellStyle name="Comma0 53" xfId="2119" xr:uid="{B4E592D5-B301-49BF-91AD-17D3A662CA46}"/>
    <cellStyle name="Comma0 54" xfId="2120" xr:uid="{66D57B0E-3721-4C93-90E4-BC563D80425D}"/>
    <cellStyle name="Comma0 55" xfId="2121" xr:uid="{8B72FD7B-A7B5-4040-B5CD-AAEAE9AC5899}"/>
    <cellStyle name="Comma0 56" xfId="2122" xr:uid="{FB56976F-A2C6-4F02-9D21-FE50DF1443AE}"/>
    <cellStyle name="Comma0 57" xfId="2123" xr:uid="{18EA26F6-37DC-452C-BB6D-F38A8A66DC12}"/>
    <cellStyle name="Comma0 58" xfId="2124" xr:uid="{25D7DFD2-8FF1-4628-859C-7947AAC3DC8D}"/>
    <cellStyle name="Comma0 59" xfId="2125" xr:uid="{5C63A112-4AC9-4C70-A4BD-8CE95524B50A}"/>
    <cellStyle name="Comma0 6" xfId="2126" xr:uid="{0B0FE785-2DE9-4DDF-B7E5-A3B29EF231BD}"/>
    <cellStyle name="Comma0 60" xfId="2127" xr:uid="{83405A51-3BC8-4C75-AE48-BC43A733D85E}"/>
    <cellStyle name="Comma0 61" xfId="2128" xr:uid="{13345AA4-6531-4440-A6EB-C679D421D11E}"/>
    <cellStyle name="Comma0 62" xfId="2129" xr:uid="{6B860C04-DD22-48A0-A4C9-F19985EC019A}"/>
    <cellStyle name="Comma0 63" xfId="2130" xr:uid="{13056070-EE71-4935-A000-6815202A0348}"/>
    <cellStyle name="Comma0 64" xfId="2131" xr:uid="{9C4A0A1E-F232-431F-97FC-F3269B7268BB}"/>
    <cellStyle name="Comma0 65" xfId="2132" xr:uid="{D0C6861D-8745-42CB-9743-E961B3EC8D0C}"/>
    <cellStyle name="Comma0 66" xfId="2133" xr:uid="{E9B659E8-3E92-441F-865D-A60C020C0117}"/>
    <cellStyle name="Comma0 67" xfId="2134" xr:uid="{81C7C7DA-6B9B-4D4E-B8C4-1C83B66B975E}"/>
    <cellStyle name="Comma0 7" xfId="2135" xr:uid="{F8F73501-03D1-47F1-BAE4-3FBEA57716BD}"/>
    <cellStyle name="Comma0 8" xfId="2136" xr:uid="{FF9E6A79-738D-4582-A189-EB2F0938F3B8}"/>
    <cellStyle name="Comma0 9" xfId="2137" xr:uid="{D128E927-762E-45DB-9DB8-FD56B53DACE7}"/>
    <cellStyle name="Comma0_awiTOP_WORK PING-TCC'2007_BS" xfId="2138" xr:uid="{E00554E2-3289-4A25-8619-0D17C39A4B28}"/>
    <cellStyle name="Comma1 - Modelo2" xfId="2139" xr:uid="{572295AF-3B25-4C06-AA22-42C3EE62B1F5}"/>
    <cellStyle name="Comma1 - Style2" xfId="2140" xr:uid="{7E7F504F-80BF-4FEC-87D5-EB52370481BC}"/>
    <cellStyle name="Company Name" xfId="739" xr:uid="{1ACF5468-0A4D-4F1C-9F15-81FD976000EC}"/>
    <cellStyle name="company_title" xfId="740" xr:uid="{08EDCD13-31C3-42B0-ACFE-56CF84C5F607}"/>
    <cellStyle name="Copied" xfId="741" xr:uid="{113ACF66-9F4A-4A83-9E69-C9D672000014}"/>
    <cellStyle name="COST1" xfId="2141" xr:uid="{B8BC8C88-440B-4815-8B4B-1B19993F2820}"/>
    <cellStyle name="Cover Date" xfId="742" xr:uid="{7FDDA1CE-36D1-43CC-A673-89AD85D80EE1}"/>
    <cellStyle name="Cover Date 2" xfId="2142" xr:uid="{3E711B2E-3F4A-4FEA-8C5C-3C2237A85C5A}"/>
    <cellStyle name="Cover Date 3" xfId="5796" xr:uid="{5E7E77C8-9A81-4AE6-A34B-A10AE10AA5BF}"/>
    <cellStyle name="Cover Subtitle" xfId="743" xr:uid="{655E6CD0-A958-499B-ADBF-E838C9219909}"/>
    <cellStyle name="Cover Subtitle 2" xfId="2143" xr:uid="{14791710-5FCB-4EDF-8DE0-4C38B1C70C38}"/>
    <cellStyle name="Cover Subtitle 3" xfId="5797" xr:uid="{24A8AA79-2595-46AF-83AF-E78317CC9B3E}"/>
    <cellStyle name="Cover Title" xfId="744" xr:uid="{EB134431-6A3B-4CE7-816A-CD9B0F31F23A}"/>
    <cellStyle name="Cover Title 2" xfId="2144" xr:uid="{F74DF751-84F5-44D5-A1BF-2CA5E819AC14}"/>
    <cellStyle name="Cover Title 3" xfId="5798" xr:uid="{0CEDFF75-B48D-44A7-8A5E-DCDF6DEB8631}"/>
    <cellStyle name="Credit" xfId="745" xr:uid="{00E5AC53-BE89-4E5D-A084-6D624D091228}"/>
    <cellStyle name="Credit subtotal" xfId="746" xr:uid="{C41CCCA9-28E9-40C1-BC9B-DA9AAE96148E}"/>
    <cellStyle name="Credit Total" xfId="747" xr:uid="{165E977E-17A1-4B5F-AC29-7C04D25F5050}"/>
    <cellStyle name="Curpency_FGCOST-1_TCC-LCASH" xfId="2145" xr:uid="{C656AD60-AAFF-494A-A6D0-E69DDCA68D0A}"/>
    <cellStyle name="Curren - Style3" xfId="748" xr:uid="{53C43716-FAA3-42F8-BD8F-0C01A54291F7}"/>
    <cellStyle name="Curren - Style3 2" xfId="2146" xr:uid="{617389FD-E0A2-4EBD-9F00-2BDDF0B9BFA4}"/>
    <cellStyle name="Curren - Style4" xfId="749" xr:uid="{33DAEA5B-3B54-4D4F-8781-6FD0470464E3}"/>
    <cellStyle name="Curren - Style4 2" xfId="2147" xr:uid="{426E0EB4-CE7E-4C75-AE66-B6214963FFBC}"/>
    <cellStyle name="Currency (hidden)" xfId="2148" xr:uid="{76E926E9-9B1A-4A0F-85E9-9C87AE56F468}"/>
    <cellStyle name="Currency [฿0]" xfId="750" xr:uid="{9DB6F0B1-14EC-486A-84C7-B08945D55F6A}"/>
    <cellStyle name="Currency [0]b" xfId="751" xr:uid="{A64B597B-1088-4CB4-A97D-AA453DC227D9}"/>
    <cellStyle name="Currency [00]" xfId="752" xr:uid="{676ECA89-A43B-4146-988F-CD5D18A6835F}"/>
    <cellStyle name="Currency [00] 10" xfId="2149" xr:uid="{383431E2-8669-41AF-B586-D0FCBF9460BE}"/>
    <cellStyle name="Currency [00] 11" xfId="2150" xr:uid="{F3C49A75-8837-4413-B574-4E733094F271}"/>
    <cellStyle name="Currency [00] 12" xfId="2151" xr:uid="{FB6A9E98-63F1-4935-9276-9CC4FB4EE4B1}"/>
    <cellStyle name="Currency [00] 13" xfId="2152" xr:uid="{C7C3BE1D-3159-4282-A7B2-0CF6B2A3A96D}"/>
    <cellStyle name="Currency [00] 14" xfId="2153" xr:uid="{73BFB56A-ECD0-4E44-8760-B15AE765692D}"/>
    <cellStyle name="Currency [00] 15" xfId="2154" xr:uid="{57BE7CCA-CA02-4176-8512-ACD6970ED393}"/>
    <cellStyle name="Currency [00] 16" xfId="2155" xr:uid="{CC331ADF-E81D-4EC3-A8C8-B341DC437770}"/>
    <cellStyle name="Currency [00] 17" xfId="2156" xr:uid="{0D4B4807-521C-49AB-8724-B9B38E259965}"/>
    <cellStyle name="Currency [00] 18" xfId="2157" xr:uid="{A871B8A6-8C2B-4DC5-A1EF-84A0B0883F27}"/>
    <cellStyle name="Currency [00] 19" xfId="2158" xr:uid="{89A1F191-B33B-4504-B9CD-F00C0520A3E4}"/>
    <cellStyle name="Currency [00] 2" xfId="2159" xr:uid="{E4C5DE67-915F-4AFB-A5E9-0B3C3011E0A7}"/>
    <cellStyle name="Currency [00] 20" xfId="2160" xr:uid="{D994D065-475F-4693-BA51-830EB3DADD6A}"/>
    <cellStyle name="Currency [00] 21" xfId="2161" xr:uid="{5C3946EB-C7B8-4A77-B9C2-59C9375044A9}"/>
    <cellStyle name="Currency [00] 22" xfId="7674" xr:uid="{B7EE24B0-291D-4528-8CEF-1F0D5BD4E604}"/>
    <cellStyle name="Currency [00] 3" xfId="2162" xr:uid="{B15D4096-D668-4683-B4F4-EBEA6CBA0534}"/>
    <cellStyle name="Currency [00] 4" xfId="2163" xr:uid="{C3F05AD7-3F2A-48A8-A8EE-EB3DF1F08148}"/>
    <cellStyle name="Currency [00] 5" xfId="2164" xr:uid="{AA43DD56-2789-4F33-99B8-F6A0BEDA8860}"/>
    <cellStyle name="Currency [00] 6" xfId="2165" xr:uid="{0FF12653-C93F-4544-8CF6-4007AFEC1DD0}"/>
    <cellStyle name="Currency [00] 7" xfId="2166" xr:uid="{B558961C-AA11-4A95-89DE-D4DE0AB3B843}"/>
    <cellStyle name="Currency [00] 8" xfId="2167" xr:uid="{907ECF2A-2A65-4618-B376-5FE95F7CAC88}"/>
    <cellStyle name="Currency [00] 9" xfId="2168" xr:uid="{FAA1399C-8215-49D3-A943-E5690651A668}"/>
    <cellStyle name="Currency _x001b_0]_laroux_MATERAL2_REINT98" xfId="753" xr:uid="{1D9BDB84-E1DE-443F-BA2E-D89ED3F75867}"/>
    <cellStyle name="Currency 2" xfId="754" xr:uid="{6D321900-0DD1-452B-8451-937B384C2C41}"/>
    <cellStyle name="Currency 2 2" xfId="4158" xr:uid="{A1C47B40-5CFF-466D-8B1A-48B93B73A906}"/>
    <cellStyle name="Currency 2 3" xfId="5799" xr:uid="{61D14D6C-74BE-467E-926C-BC72FE50F18B}"/>
    <cellStyle name="currency(2)" xfId="755" xr:uid="{FE86F4F1-7140-4A19-A0F0-A4C856EC8018}"/>
    <cellStyle name="Currency0" xfId="756" xr:uid="{119A8437-3A65-43A7-B85E-355BCD7D226C}"/>
    <cellStyle name="Currency0 2" xfId="2169" xr:uid="{A9B988A3-D21A-499D-B0FC-D33B9272D1C2}"/>
    <cellStyle name="Currency1" xfId="757" xr:uid="{190931C5-12FE-4002-A505-52B3F53E77B4}"/>
    <cellStyle name="Currency1 2" xfId="758" xr:uid="{059F1172-7FA9-47EC-9B24-57B66A3298BF}"/>
    <cellStyle name="Currency1 2 2" xfId="7675" xr:uid="{5333B1DB-BA25-41F3-B68E-2AA1B945E6D6}"/>
    <cellStyle name="Currency1 3" xfId="4159" xr:uid="{1BAB891D-B8E9-4B6A-93C6-94D306FA516C}"/>
    <cellStyle name="Currency1 4" xfId="7676" xr:uid="{026CBDAB-B231-468D-BB61-193782A54CCB}"/>
    <cellStyle name="Currency1_IT Budget PLAN 2008 (2)" xfId="759" xr:uid="{47E0FFA5-1856-445A-8439-7156AE32AF59}"/>
    <cellStyle name="Currency2" xfId="760" xr:uid="{EAD28EF5-0865-4C9D-A25B-11397311D3CA}"/>
    <cellStyle name="Currency2 2" xfId="2170" xr:uid="{0DE2B561-9EB5-466B-B7C5-AB8D1053A056}"/>
    <cellStyle name="Custom - Style8" xfId="761" xr:uid="{4D1B5A54-2629-4FD4-9831-44C77D402640}"/>
    <cellStyle name="Cuၲrency_W艥ek 3" xfId="762" xr:uid="{C6CBC64D-9985-47CE-AD90-B7F85EB0D548}"/>
    <cellStyle name="Dan" xfId="763" xr:uid="{18812E53-547C-43D3-B1F8-1E2872E9D9EE}"/>
    <cellStyle name="Dan 2" xfId="2171" xr:uid="{6BB99133-6683-401B-A86F-31DF113E91DE}"/>
    <cellStyle name="Dan 3" xfId="5800" xr:uid="{DD76289B-CF92-4D52-A32D-B794CB83C637}"/>
    <cellStyle name="Data   - Style2" xfId="764" xr:uid="{A3745F2F-5567-427A-B393-2E9C3B0E2AF6}"/>
    <cellStyle name="DATE" xfId="765" xr:uid="{DAC64EFC-7238-4CFA-AA07-EF81CA38DB7F}"/>
    <cellStyle name="Date 10" xfId="5801" xr:uid="{2F4C2776-740A-4501-9069-3D64BA679656}"/>
    <cellStyle name="DATE 11" xfId="5802" xr:uid="{04A0A0ED-82EF-43DE-AA90-761F4EC52CD8}"/>
    <cellStyle name="Date 12" xfId="7677" xr:uid="{F4C21F09-69C6-4234-921D-572BDA34CA81}"/>
    <cellStyle name="Date 13" xfId="7968" xr:uid="{A10E9BAA-2F7D-481B-853F-79A8D7BC5245}"/>
    <cellStyle name="Date 14" xfId="7970" xr:uid="{8224BBA0-FE00-4456-80E1-027F1A03EEA7}"/>
    <cellStyle name="Date 15" xfId="7967" xr:uid="{707DF4BA-FBC9-4608-A1BA-ED39F9F45B2D}"/>
    <cellStyle name="Date 16" xfId="7971" xr:uid="{6BACA73F-5CDE-4D09-B564-5687804660C7}"/>
    <cellStyle name="Date 17" xfId="7969" xr:uid="{F497CEBF-3FE8-4E34-A628-B2242217B455}"/>
    <cellStyle name="Date 18" xfId="7972" xr:uid="{57910970-5D2E-41E9-AE4E-A80D470C4426}"/>
    <cellStyle name="Date 19" xfId="7986" xr:uid="{8A04B905-78AB-46D0-B3E8-5673484EA7ED}"/>
    <cellStyle name="Date 2" xfId="2172" xr:uid="{BBB6DE55-5272-44CA-81C5-CD05AAC07DE4}"/>
    <cellStyle name="Date 2 2" xfId="7678" xr:uid="{C64ED867-AA20-47D6-88D2-EE549E17A437}"/>
    <cellStyle name="Date 20" xfId="7987" xr:uid="{CF6F9E03-E471-4E88-994E-8272C06BE431}"/>
    <cellStyle name="DATE 3" xfId="4160" xr:uid="{F86D847F-C94B-4961-B447-E8BCFB37B287}"/>
    <cellStyle name="Date 3 2" xfId="7679" xr:uid="{2315730E-46D2-4E7A-A7C4-379650805BCB}"/>
    <cellStyle name="DATE 4" xfId="4161" xr:uid="{1D68BEE5-1CCA-41D9-AD95-6D152BEEE58F}"/>
    <cellStyle name="DATE 5" xfId="4162" xr:uid="{B0D96AB0-7A61-403F-B1B6-DCE47FA402AA}"/>
    <cellStyle name="DATE 6" xfId="4163" xr:uid="{502CBC72-52BA-4F3A-8E05-F8194C18950D}"/>
    <cellStyle name="DATE 7" xfId="4164" xr:uid="{C0EDD847-D6C6-406A-97BC-86DEAEF40DA8}"/>
    <cellStyle name="DATE 8" xfId="4165" xr:uid="{0FC2A875-026E-4B42-BFA3-43CFF4236C55}"/>
    <cellStyle name="DATE 9" xfId="4166" xr:uid="{19A96AF7-58C3-47DE-ACB7-31847C738184}"/>
    <cellStyle name="Date Short" xfId="766" xr:uid="{7B02849D-4091-4B90-99D1-245AF25E0D4D}"/>
    <cellStyle name="Date Short 2" xfId="7680" xr:uid="{1E060AA2-A8E8-4CEC-B9BF-F866DF3420B6}"/>
    <cellStyle name="Date_7-291-Cost Calculation_วรรณ" xfId="767" xr:uid="{52A08A22-CFD4-4518-A49F-1D461375A9AF}"/>
    <cellStyle name="day of the month before or after" xfId="2173" xr:uid="{1A4C86AD-E054-4748-A05F-B0D714BF6199}"/>
    <cellStyle name="Debit" xfId="768" xr:uid="{6A2C86C2-2BC3-48D3-8CFC-761B9CAE2A37}"/>
    <cellStyle name="Debit subtotal" xfId="769" xr:uid="{C09704B2-8AAB-43C7-AA4E-AB7910075DDD}"/>
    <cellStyle name="Debit Total" xfId="770" xr:uid="{2AF4A976-7A39-41E3-AEC3-23B0A488F0AA}"/>
    <cellStyle name="DELTA" xfId="771" xr:uid="{8708B04F-EF06-4A86-8B3C-3493283E1EF6}"/>
    <cellStyle name="Deviant" xfId="772" xr:uid="{36D4004A-935D-4884-83D3-D1D0C30EEF05}"/>
    <cellStyle name="Dezimal [0]_35ERI8T2gbIEMixb4v26icuOo" xfId="773" xr:uid="{DB5EFF60-EFCA-4C38-ADC9-98E9CC64D5FA}"/>
    <cellStyle name="Dezimal_35ERI8T2gbIEMixb4v26icuOo" xfId="774" xr:uid="{A5C2EF00-4DC8-4550-8CCD-958DBC05FCE8}"/>
    <cellStyle name="Dia" xfId="2174" xr:uid="{4DA689CF-3C1B-4B2F-B584-95993A278BEC}"/>
    <cellStyle name="Dollar (zero dec)" xfId="775" xr:uid="{797BABD9-B956-44E7-9DF4-4033E365D005}"/>
    <cellStyle name="Dollar (zero dec) 2" xfId="776" xr:uid="{09088633-4A2C-460C-A028-B11F7CEE8AC0}"/>
    <cellStyle name="Dollar (zero dec) 2 2" xfId="7681" xr:uid="{787E3CE3-877A-4206-8E12-F59A7899D06C}"/>
    <cellStyle name="Dollar (zero dec) 3" xfId="7682" xr:uid="{E8F80666-DECE-42CA-8DCA-6AE3D8AE46D7}"/>
    <cellStyle name="Dollar (zero dec)_IT Budget PLAN 2008 (2)" xfId="777" xr:uid="{D85CD225-AE98-43FB-8DBC-1A926F51F2B1}"/>
    <cellStyle name="Dollars" xfId="7683" xr:uid="{4960C16C-43CE-45AE-A077-A48DBBD43D33}"/>
    <cellStyle name="E&amp;Y House" xfId="778" xr:uid="{DEEA31F2-23B0-4405-98E8-D389F11B41BD}"/>
    <cellStyle name="Encabez1" xfId="2175" xr:uid="{0A6144CF-810B-491D-990F-68B6A0F37F5A}"/>
    <cellStyle name="Encabez2" xfId="2176" xr:uid="{4F855DA5-538C-4B06-B2C9-C3D6B2813B35}"/>
    <cellStyle name="Enter Currency (0)" xfId="779" xr:uid="{E3E7FFD0-FF56-4510-A562-09B7745DD89A}"/>
    <cellStyle name="Enter Currency (0) 10" xfId="2177" xr:uid="{F97F71EB-DDCC-4C29-B61C-74DFC7465820}"/>
    <cellStyle name="Enter Currency (0) 11" xfId="2178" xr:uid="{23A62FC5-9E25-4A01-9CE4-64F17D2A2A16}"/>
    <cellStyle name="Enter Currency (0) 12" xfId="2179" xr:uid="{B46874EA-79FD-4651-AD0A-F16D1CABD8C0}"/>
    <cellStyle name="Enter Currency (0) 13" xfId="2180" xr:uid="{8DB8FE2B-4D27-4A63-8BB8-A2109B26DB8A}"/>
    <cellStyle name="Enter Currency (0) 14" xfId="2181" xr:uid="{35D925D3-D5F8-4D98-9080-750697BD077A}"/>
    <cellStyle name="Enter Currency (0) 15" xfId="2182" xr:uid="{FCE9922B-4CB9-4079-80DE-5934D2A9C26A}"/>
    <cellStyle name="Enter Currency (0) 16" xfId="2183" xr:uid="{EA56005E-9713-496A-AE07-E145FB38B7AB}"/>
    <cellStyle name="Enter Currency (0) 17" xfId="2184" xr:uid="{152D7FC9-F05C-47D3-B3D4-8F2641FF9626}"/>
    <cellStyle name="Enter Currency (0) 18" xfId="2185" xr:uid="{DF57BB8A-41C1-4671-95FB-96001A1B00F8}"/>
    <cellStyle name="Enter Currency (0) 19" xfId="2186" xr:uid="{047EBCB1-71D0-4C95-8CDB-B72F342FD89E}"/>
    <cellStyle name="Enter Currency (0) 2" xfId="2187" xr:uid="{99F4A5B0-E3FF-447B-813B-1A96B913DDB4}"/>
    <cellStyle name="Enter Currency (0) 20" xfId="2188" xr:uid="{3BA4B926-77B8-48F5-91DA-F40519B03F5C}"/>
    <cellStyle name="Enter Currency (0) 21" xfId="2189" xr:uid="{5858F9BD-6518-4B77-B56E-8FC099FC796E}"/>
    <cellStyle name="Enter Currency (0) 22" xfId="4167" xr:uid="{431A31D5-BF69-4B68-9CB0-856A8D11AC35}"/>
    <cellStyle name="Enter Currency (0) 23" xfId="5803" xr:uid="{8D4E132E-EF22-4ED0-8313-B5D64F6898D3}"/>
    <cellStyle name="Enter Currency (0) 24" xfId="7684" xr:uid="{6277D690-B1FB-453D-A29A-0741A02C3147}"/>
    <cellStyle name="Enter Currency (0) 3" xfId="2190" xr:uid="{712844DD-A3C3-4B42-90E5-F96D4B9DC97D}"/>
    <cellStyle name="Enter Currency (0) 4" xfId="2191" xr:uid="{26BC5761-D155-45E6-96A8-1BFEDCF19179}"/>
    <cellStyle name="Enter Currency (0) 5" xfId="2192" xr:uid="{CF1D1F07-046C-4C9B-B5B2-A3F7AD777C2D}"/>
    <cellStyle name="Enter Currency (0) 6" xfId="2193" xr:uid="{8614698E-77DB-434C-A245-A9EFA4C6039E}"/>
    <cellStyle name="Enter Currency (0) 7" xfId="2194" xr:uid="{2334FDBB-69A4-48FE-8115-8F7E8110FEBA}"/>
    <cellStyle name="Enter Currency (0) 8" xfId="2195" xr:uid="{813076C0-C3C6-47D7-8374-D2AE22D3F8A1}"/>
    <cellStyle name="Enter Currency (0) 9" xfId="2196" xr:uid="{CB9506B3-7785-4BB5-8854-FF4BEF995856}"/>
    <cellStyle name="Enter Currency (2)" xfId="780" xr:uid="{53F5E328-9D46-4C8E-8BA7-F9B1B0475C10}"/>
    <cellStyle name="Enter Currency (2) 10" xfId="2197" xr:uid="{21F3B0D2-F007-4E3A-B3EC-691E96D49C09}"/>
    <cellStyle name="Enter Currency (2) 11" xfId="2198" xr:uid="{F6492C99-F5F6-4406-9DDF-3AA13A76BD04}"/>
    <cellStyle name="Enter Currency (2) 12" xfId="2199" xr:uid="{E8B0D892-9752-4BF0-B0C7-E444E489CEEB}"/>
    <cellStyle name="Enter Currency (2) 13" xfId="2200" xr:uid="{A5891126-555A-4D73-B050-B807AF13971F}"/>
    <cellStyle name="Enter Currency (2) 14" xfId="2201" xr:uid="{93E14277-F383-46D8-8491-DCEF1DAAD953}"/>
    <cellStyle name="Enter Currency (2) 15" xfId="2202" xr:uid="{356E0ACF-F7B7-478E-8882-B92BA1D849B8}"/>
    <cellStyle name="Enter Currency (2) 16" xfId="2203" xr:uid="{5DC848F8-87DF-4A78-B6AD-EFB53F95ACD6}"/>
    <cellStyle name="Enter Currency (2) 17" xfId="2204" xr:uid="{7B560992-B38A-47BF-A22A-984AF18B6A54}"/>
    <cellStyle name="Enter Currency (2) 18" xfId="2205" xr:uid="{1612DCA1-F5CC-48B4-83F0-C017D3FF4B49}"/>
    <cellStyle name="Enter Currency (2) 19" xfId="2206" xr:uid="{9D790C44-1560-4B68-A2EF-874B8153091F}"/>
    <cellStyle name="Enter Currency (2) 2" xfId="2207" xr:uid="{5E8CA4F4-1F4E-4F9F-9058-536D14081744}"/>
    <cellStyle name="Enter Currency (2) 20" xfId="2208" xr:uid="{3E504765-BC73-4BA2-9B56-D5A278A5B449}"/>
    <cellStyle name="Enter Currency (2) 21" xfId="2209" xr:uid="{32C1FF86-24C9-4F68-A421-5B188D00F29A}"/>
    <cellStyle name="Enter Currency (2) 22" xfId="7685" xr:uid="{ABF17C0C-4156-46F1-A030-03306BD30DA0}"/>
    <cellStyle name="Enter Currency (2) 3" xfId="2210" xr:uid="{570CCE6F-BD23-4D1D-B822-22EE6DE8142C}"/>
    <cellStyle name="Enter Currency (2) 4" xfId="2211" xr:uid="{C7046C3A-057B-471C-A505-147DEAB8DE29}"/>
    <cellStyle name="Enter Currency (2) 5" xfId="2212" xr:uid="{1D1165A9-B092-4C92-BBCA-843BCCE0980D}"/>
    <cellStyle name="Enter Currency (2) 6" xfId="2213" xr:uid="{482BBD2A-18BA-4FAA-925A-692D52A66EE4}"/>
    <cellStyle name="Enter Currency (2) 7" xfId="2214" xr:uid="{0A1E0D63-D1A0-4734-996C-1AABD82B1C87}"/>
    <cellStyle name="Enter Currency (2) 8" xfId="2215" xr:uid="{3FFDB34B-1A24-42E4-B637-ECCC7D5652AA}"/>
    <cellStyle name="Enter Currency (2) 9" xfId="2216" xr:uid="{C42BFDF1-AD81-44DF-927C-67CA2C94E641}"/>
    <cellStyle name="Enter Units (0)" xfId="781" xr:uid="{E7C28E08-2FF4-4827-AE25-02E857234D23}"/>
    <cellStyle name="Enter Units (0) 10" xfId="2217" xr:uid="{71BA9954-DA83-4979-AD6D-EA12EC83742A}"/>
    <cellStyle name="Enter Units (0) 11" xfId="2218" xr:uid="{E95B1A54-72D8-4AB2-BF2D-12A2E5575873}"/>
    <cellStyle name="Enter Units (0) 12" xfId="2219" xr:uid="{C2385FF0-6259-45B0-B2CB-B2B88ACA130D}"/>
    <cellStyle name="Enter Units (0) 13" xfId="2220" xr:uid="{96AB2CC8-68E4-44DD-81DA-CD0690A4C831}"/>
    <cellStyle name="Enter Units (0) 14" xfId="2221" xr:uid="{20284EE9-5CB2-4C7A-A28A-CA60DE50CE48}"/>
    <cellStyle name="Enter Units (0) 15" xfId="2222" xr:uid="{B0A25697-DA2E-423E-B6ED-2E4BEF2F2020}"/>
    <cellStyle name="Enter Units (0) 16" xfId="2223" xr:uid="{DB3BD73F-7F40-41B3-B1CD-EBB557707653}"/>
    <cellStyle name="Enter Units (0) 17" xfId="2224" xr:uid="{5EB81A47-7665-4163-BDDF-C79BA05291DD}"/>
    <cellStyle name="Enter Units (0) 18" xfId="2225" xr:uid="{5109F558-2A73-4923-9201-7B0F55C0CA26}"/>
    <cellStyle name="Enter Units (0) 19" xfId="2226" xr:uid="{C5CE1094-65EE-4C37-A980-FDBB0E19EF99}"/>
    <cellStyle name="Enter Units (0) 2" xfId="2227" xr:uid="{3F320182-9D95-4DBD-A70A-4F17B021C0E0}"/>
    <cellStyle name="Enter Units (0) 20" xfId="2228" xr:uid="{650F8BDE-6B89-4415-8607-823B1B586A4F}"/>
    <cellStyle name="Enter Units (0) 21" xfId="2229" xr:uid="{3BED73F3-2947-495C-913D-7A16A7B18918}"/>
    <cellStyle name="Enter Units (0) 22" xfId="4168" xr:uid="{6C675A74-177F-4B57-82BE-2DB3D46FFF3D}"/>
    <cellStyle name="Enter Units (0) 23" xfId="5804" xr:uid="{81165F57-77E9-4C17-8D25-40032605C353}"/>
    <cellStyle name="Enter Units (0) 24" xfId="7686" xr:uid="{89F227E4-9668-4D3D-908F-0D72A8A426F4}"/>
    <cellStyle name="Enter Units (0) 3" xfId="2230" xr:uid="{143FFD0F-01B3-4135-88EE-975B31C56BEA}"/>
    <cellStyle name="Enter Units (0) 4" xfId="2231" xr:uid="{36F4DAF4-9EDE-49CE-BAA9-567914981C0B}"/>
    <cellStyle name="Enter Units (0) 5" xfId="2232" xr:uid="{0B64F823-6EF7-4E21-B69E-4F2912AE4B70}"/>
    <cellStyle name="Enter Units (0) 6" xfId="2233" xr:uid="{05F8512B-F230-488C-872E-0F20B194883E}"/>
    <cellStyle name="Enter Units (0) 7" xfId="2234" xr:uid="{F0744FBC-0BB0-4D82-9A8E-82EB96038E50}"/>
    <cellStyle name="Enter Units (0) 8" xfId="2235" xr:uid="{A795D229-1789-432B-A3EC-A4B721C2F9C1}"/>
    <cellStyle name="Enter Units (0) 9" xfId="2236" xr:uid="{987F5C46-DB57-4E48-ABA5-83FFD8F5FA3F}"/>
    <cellStyle name="Enter Units (1)" xfId="782" xr:uid="{A19487EA-DBFE-4178-AA72-335E203FDA01}"/>
    <cellStyle name="Enter Units (1) 10" xfId="2237" xr:uid="{9B76A58C-0B33-4494-B4DE-1D099BEEFB3D}"/>
    <cellStyle name="Enter Units (1) 11" xfId="2238" xr:uid="{20FDAC34-D053-4ED7-84B3-BE50D152DFF9}"/>
    <cellStyle name="Enter Units (1) 12" xfId="2239" xr:uid="{6CFE059D-1B14-4A9D-A993-2FDC1CD9A8D3}"/>
    <cellStyle name="Enter Units (1) 13" xfId="2240" xr:uid="{62D04F3B-6FF8-4724-AB43-74259F191F36}"/>
    <cellStyle name="Enter Units (1) 14" xfId="2241" xr:uid="{2F2140A7-F91F-47E7-A5A9-64A4B3A7C685}"/>
    <cellStyle name="Enter Units (1) 15" xfId="2242" xr:uid="{E29D77CB-4CB8-4A16-A144-8AEB8DAAC912}"/>
    <cellStyle name="Enter Units (1) 16" xfId="2243" xr:uid="{8DC764A2-4C76-4FD2-92A6-67BA7D6ACC9A}"/>
    <cellStyle name="Enter Units (1) 17" xfId="2244" xr:uid="{F9555EA8-8365-47C3-B4B6-86B7AFF26B2C}"/>
    <cellStyle name="Enter Units (1) 18" xfId="2245" xr:uid="{43B8DD0C-161D-4418-ABBA-037CB15BF518}"/>
    <cellStyle name="Enter Units (1) 19" xfId="2246" xr:uid="{83EB7F30-46E8-41A7-9457-C5978909C647}"/>
    <cellStyle name="Enter Units (1) 2" xfId="2247" xr:uid="{717A1955-31FA-46DF-8E1B-BA778EF44734}"/>
    <cellStyle name="Enter Units (1) 20" xfId="2248" xr:uid="{7931C05D-44B1-4617-B28D-C26F1618FED7}"/>
    <cellStyle name="Enter Units (1) 21" xfId="2249" xr:uid="{9B84382F-9420-4BE3-8D8F-6023B36CBD5E}"/>
    <cellStyle name="Enter Units (1) 22" xfId="7687" xr:uid="{E0E7C9D8-5D7C-4E98-9352-B4020BABDD67}"/>
    <cellStyle name="Enter Units (1) 3" xfId="2250" xr:uid="{BAA749D5-D959-4690-8E3D-47EDD77FA64B}"/>
    <cellStyle name="Enter Units (1) 4" xfId="2251" xr:uid="{3B69C938-0081-434F-9395-370755103134}"/>
    <cellStyle name="Enter Units (1) 5" xfId="2252" xr:uid="{28925366-3C35-4AB2-80E7-C5E74BB44F37}"/>
    <cellStyle name="Enter Units (1) 6" xfId="2253" xr:uid="{1C323C08-F7B1-4731-BC1F-4F4DDFA1105C}"/>
    <cellStyle name="Enter Units (1) 7" xfId="2254" xr:uid="{BAF41976-3684-48D3-B96E-4CA84F585C53}"/>
    <cellStyle name="Enter Units (1) 8" xfId="2255" xr:uid="{0027433D-3789-4655-B9BF-304C09C6248B}"/>
    <cellStyle name="Enter Units (1) 9" xfId="2256" xr:uid="{C2514E32-CD2E-488C-B270-04D773AA9A37}"/>
    <cellStyle name="Enter Units (2)" xfId="783" xr:uid="{BBA92B33-C942-40D8-B470-26B24D885F48}"/>
    <cellStyle name="Enter Units (2) 10" xfId="2257" xr:uid="{F43E8951-3988-479B-85F7-217D7DF06C0D}"/>
    <cellStyle name="Enter Units (2) 11" xfId="2258" xr:uid="{9FEDFA67-E6A9-479C-B2E2-8E55C3594781}"/>
    <cellStyle name="Enter Units (2) 12" xfId="2259" xr:uid="{EC5EBF15-918B-4125-862F-C235AEE54B17}"/>
    <cellStyle name="Enter Units (2) 13" xfId="2260" xr:uid="{F18F5E91-1628-413D-90A1-53CC4848EEF7}"/>
    <cellStyle name="Enter Units (2) 14" xfId="2261" xr:uid="{1697E626-4D5D-4DAE-9A68-58FF79EC66C6}"/>
    <cellStyle name="Enter Units (2) 15" xfId="2262" xr:uid="{6233ECF6-7E78-420C-AE44-1C637D5BEF2F}"/>
    <cellStyle name="Enter Units (2) 16" xfId="2263" xr:uid="{9BF889EE-151A-4D23-B361-4E5EDE785C09}"/>
    <cellStyle name="Enter Units (2) 17" xfId="2264" xr:uid="{94349AF2-DC7C-4C5A-84FE-FE4A0D403800}"/>
    <cellStyle name="Enter Units (2) 18" xfId="2265" xr:uid="{5A61A2AE-00BA-4370-9D45-2FC239390E1A}"/>
    <cellStyle name="Enter Units (2) 19" xfId="2266" xr:uid="{B9C36782-EBA8-41FE-BEA9-936FFEBED225}"/>
    <cellStyle name="Enter Units (2) 2" xfId="2267" xr:uid="{9342D884-7305-408F-B0FD-BA05003AE9E2}"/>
    <cellStyle name="Enter Units (2) 20" xfId="2268" xr:uid="{7B541646-99CD-437B-8849-BAD9B36DB7DE}"/>
    <cellStyle name="Enter Units (2) 21" xfId="2269" xr:uid="{425BF920-9B5A-4C9A-8B53-32B3EDD3C8E0}"/>
    <cellStyle name="Enter Units (2) 22" xfId="7688" xr:uid="{48B9D142-F877-4FAE-A521-4C477B3F48B3}"/>
    <cellStyle name="Enter Units (2) 3" xfId="2270" xr:uid="{40C3F0D5-68DC-40AF-BB0B-0F264124319C}"/>
    <cellStyle name="Enter Units (2) 4" xfId="2271" xr:uid="{59E032B3-1D23-4919-8499-4B1AB4737B0C}"/>
    <cellStyle name="Enter Units (2) 5" xfId="2272" xr:uid="{9352F284-04B6-4D88-BB01-76EC73210AA6}"/>
    <cellStyle name="Enter Units (2) 6" xfId="2273" xr:uid="{77D342A8-AF2D-409D-A0FF-6C4F49BC45B4}"/>
    <cellStyle name="Enter Units (2) 7" xfId="2274" xr:uid="{03A4A0ED-C80D-48A7-990F-411F69F1CB0D}"/>
    <cellStyle name="Enter Units (2) 8" xfId="2275" xr:uid="{54145E96-FAC9-4F49-A4CD-5A5C0A6E7C44}"/>
    <cellStyle name="Enter Units (2) 9" xfId="2276" xr:uid="{86362267-696F-4F23-ADC0-CCF5EBFD0DB1}"/>
    <cellStyle name="Entered" xfId="784" xr:uid="{B0FC2425-104F-4D88-95C8-01A0625FC11D}"/>
    <cellStyle name="entry" xfId="785" xr:uid="{851C8EC9-2F2C-4FCE-9A27-5C41113CB862}"/>
    <cellStyle name="Euro" xfId="786" xr:uid="{7D9B6573-44EA-453A-A9BF-3E1CBF83AB94}"/>
    <cellStyle name="Euro 2" xfId="2277" xr:uid="{07FEF877-8D94-45AB-8050-EED759C2C33F}"/>
    <cellStyle name="Euro 3" xfId="4169" xr:uid="{3AC1D559-346D-457A-A865-4FB263AA4211}"/>
    <cellStyle name="Euro 4" xfId="5805" xr:uid="{328F979B-8507-4787-9056-449B08A6D8BF}"/>
    <cellStyle name="Excel.Chart" xfId="787" xr:uid="{4BE1313F-56D7-454F-A1E9-A536457535A1}"/>
    <cellStyle name="Excel_BuiltIn_Comma 1" xfId="788" xr:uid="{A817AD5F-EEE4-4321-BA10-462DD9370387}"/>
    <cellStyle name="Explanatory Text" xfId="40" builtinId="53" customBuiltin="1"/>
    <cellStyle name="Explanatory Text 2" xfId="789" xr:uid="{810ADD15-C2AF-400D-9F6F-83968E881504}"/>
    <cellStyle name="Explanatory Text 2 2" xfId="4170" xr:uid="{E538DF94-0B46-4737-913A-5C8E5ABA0F69}"/>
    <cellStyle name="Explanatory Text 2 3" xfId="5806" xr:uid="{3438E38B-502A-417E-8F7E-AD29209AC8A8}"/>
    <cellStyle name="Explanatory Text 2 4" xfId="7689" xr:uid="{B52ED4B4-56C5-43E4-9653-A1B5DDBB9A35}"/>
    <cellStyle name="Explanatory Text 3" xfId="790" xr:uid="{6AFE3D13-5189-49FA-952A-FD657A03ED2B}"/>
    <cellStyle name="Explanatory Text 3 2" xfId="4171" xr:uid="{7027C5D3-2209-4E7C-B5BA-CE92DCDECFF8}"/>
    <cellStyle name="Explanatory Text 3 3" xfId="5807" xr:uid="{9CF0AF18-7BF5-43BB-9011-49D819CC7A7D}"/>
    <cellStyle name="Explanatory Text 4" xfId="791" xr:uid="{4DD0C1AA-3CC3-42E8-89AD-A71174C040AF}"/>
    <cellStyle name="Explanatory Text 5" xfId="792" xr:uid="{B11ED6D2-CC6D-4D9A-AEAE-D3E5CA7C5364}"/>
    <cellStyle name="F2" xfId="2278" xr:uid="{7307FE3A-7F07-43EE-88DE-F0FE902CC173}"/>
    <cellStyle name="F2 2" xfId="2279" xr:uid="{EE481830-7C2D-4F64-97D3-0030A3823F0C}"/>
    <cellStyle name="F3" xfId="2280" xr:uid="{1596DC19-D857-4568-B918-954F59534011}"/>
    <cellStyle name="F3 2" xfId="2281" xr:uid="{5158D057-6FBE-441B-8B3E-9F233264E560}"/>
    <cellStyle name="F4" xfId="2282" xr:uid="{37BA4637-A1F6-4016-A325-5550365389B1}"/>
    <cellStyle name="F4 2" xfId="2283" xr:uid="{79EED887-FA6C-46B2-8B0B-0EC292D00997}"/>
    <cellStyle name="F5" xfId="2284" xr:uid="{ED5A381E-9219-44BE-8D19-A41697249113}"/>
    <cellStyle name="F5 2" xfId="2285" xr:uid="{18FE5E9E-8D21-4770-BB46-CB7A9CAC5765}"/>
    <cellStyle name="F6" xfId="2286" xr:uid="{51632B5A-45EE-4F30-9C12-588CDAEF8E23}"/>
    <cellStyle name="F6 2" xfId="2287" xr:uid="{19CB0C97-A91F-4395-B9E1-B233FB7336AF}"/>
    <cellStyle name="F7" xfId="2288" xr:uid="{B8DBE08D-03FA-4737-B7F0-2E369D0A1627}"/>
    <cellStyle name="F7 2" xfId="2289" xr:uid="{E6809F6D-404E-4A14-8CDA-4B3AF64D21E3}"/>
    <cellStyle name="F8" xfId="2290" xr:uid="{62504981-1907-44F3-B2F3-3AF32D856128}"/>
    <cellStyle name="F8 2" xfId="2291" xr:uid="{707EABDC-0662-4DC6-AE4E-7F9E74ED7FE5}"/>
    <cellStyle name="Factor" xfId="793" xr:uid="{99D82CD8-98EA-43AF-B2C9-9C85BD4199B6}"/>
    <cellStyle name="Fees" xfId="2292" xr:uid="{764FED96-F1D5-4D70-9013-9101EFA63795}"/>
    <cellStyle name="Fijo" xfId="2293" xr:uid="{CC07C256-15B6-402A-BECF-17FF9D2AB21E}"/>
    <cellStyle name="Financiero" xfId="2294" xr:uid="{FBCC8DED-A5AC-405D-BBC7-1D8748B47D86}"/>
    <cellStyle name="Fixed" xfId="794" xr:uid="{F546537E-E660-43C4-AE57-C32ACD4D7817}"/>
    <cellStyle name="Fixed 2" xfId="2295" xr:uid="{2240D254-B0CC-4261-91DE-BC780B820490}"/>
    <cellStyle name="Fixed 2 2" xfId="7690" xr:uid="{E11782E3-AA3E-4E20-B4FD-18C95D2E0DA7}"/>
    <cellStyle name="Fixed 3" xfId="5808" xr:uid="{18309517-61E7-4404-8524-AC8D2EE3191D}"/>
    <cellStyle name="Fixed 3 2" xfId="7691" xr:uid="{3DD05904-E035-4D54-AD92-F5993581CFC3}"/>
    <cellStyle name="Footer SBILogo1" xfId="795" xr:uid="{97B46131-226C-47F1-89D1-23BBBE4B37E9}"/>
    <cellStyle name="Footer SBILogo1 2" xfId="2296" xr:uid="{F36683F5-9E48-4CFD-A617-39E156251D16}"/>
    <cellStyle name="Footer SBILogo1 3" xfId="5809" xr:uid="{14DE5C0E-F51A-4068-9214-96389C7A4E77}"/>
    <cellStyle name="Footer SBILogo2" xfId="796" xr:uid="{5395D07E-5A7F-4A01-BA37-6FD9445AAC09}"/>
    <cellStyle name="Footer SBILogo2 2" xfId="2297" xr:uid="{3CF133F4-7886-4788-851F-4A78A5F0110B}"/>
    <cellStyle name="Footer SBILogo2 3" xfId="5810" xr:uid="{A4700585-C769-468C-9685-F6CD52E20BCD}"/>
    <cellStyle name="Footnote" xfId="797" xr:uid="{0F291DD6-912B-4971-BEA9-50D05ED23EA8}"/>
    <cellStyle name="Footnote 2" xfId="2298" xr:uid="{7B12F14D-AA92-4D14-A0B7-AD682A825F0D}"/>
    <cellStyle name="Footnote 3" xfId="5811" xr:uid="{EE31B391-0763-4D0D-879F-76C0855D83BE}"/>
    <cellStyle name="Footnote Reference" xfId="798" xr:uid="{7D9B1C3B-447E-45EF-9477-CFFB0C6A3E38}"/>
    <cellStyle name="Footnote Reference 2" xfId="2299" xr:uid="{B8D9ED0D-3B5D-4AE4-A2CD-834A3F90DCEA}"/>
    <cellStyle name="Footnote Reference 3" xfId="5812" xr:uid="{7979FF33-51AA-4169-8FB8-84292F121ABF}"/>
    <cellStyle name="Footnote_2005_1st Draft_Tax computation_Valspar_011906" xfId="2300" xr:uid="{554B7053-FB90-4086-B925-9AD34CC19B42}"/>
    <cellStyle name="Format Number Column" xfId="799" xr:uid="{4E6CB6B6-AA17-4B2B-A6FA-DE6D771736A5}"/>
    <cellStyle name="fs" xfId="2301" xr:uid="{A33A2EC6-0E4C-4724-AFC0-15DAE7660C68}"/>
    <cellStyle name="Good" xfId="32" builtinId="26" customBuiltin="1"/>
    <cellStyle name="Good 2" xfId="800" xr:uid="{9692ECF2-2FC5-401F-B47C-0726B8785CAD}"/>
    <cellStyle name="Good 2 2" xfId="4172" xr:uid="{5F5EACB8-8FC4-40B8-B7BD-0A177B9DE264}"/>
    <cellStyle name="Good 2 3" xfId="5813" xr:uid="{29CB6E6C-E57F-44B9-9435-AB74792F4A5C}"/>
    <cellStyle name="Good 2 4" xfId="7692" xr:uid="{63D4EB8B-0A2B-4425-922C-14B306ECD9F9}"/>
    <cellStyle name="Good 3" xfId="801" xr:uid="{C716C3D9-DEF7-4DA6-8157-96E0924306ED}"/>
    <cellStyle name="Good 3 2" xfId="4173" xr:uid="{63BC2642-9A8C-4005-9D65-4BDDAD782A26}"/>
    <cellStyle name="Good 3 3" xfId="5814" xr:uid="{189AF3BC-9C3C-4A2C-8849-5B7208CE705A}"/>
    <cellStyle name="Good 4" xfId="802" xr:uid="{F37D60C3-2943-4235-84CC-C54067B99DEC}"/>
    <cellStyle name="Good 5" xfId="803" xr:uid="{A0B622E7-F77E-4AFA-8CA2-24E061622131}"/>
    <cellStyle name="Grey" xfId="804" xr:uid="{E8FED316-1D4B-498D-BB3E-7243E490D606}"/>
    <cellStyle name="Grey 10" xfId="2302" xr:uid="{9788E2BE-D426-4866-BB37-23E28BC43704}"/>
    <cellStyle name="Grey 11" xfId="2303" xr:uid="{0C967EB6-0C5E-48B0-8452-28689CA20F80}"/>
    <cellStyle name="Grey 12" xfId="2304" xr:uid="{A7910247-2326-4964-838B-346A211A7B2E}"/>
    <cellStyle name="Grey 13" xfId="2305" xr:uid="{60E3474B-B443-4A62-BBBD-E9C225815690}"/>
    <cellStyle name="Grey 14" xfId="2306" xr:uid="{64FEF468-7F3F-4E5C-BE81-BF9DA39B07FC}"/>
    <cellStyle name="Grey 15" xfId="2307" xr:uid="{6EFAD3CB-53EB-4055-8563-083D435208AE}"/>
    <cellStyle name="Grey 16" xfId="2308" xr:uid="{5B0FA079-D432-4B14-8A38-172EA6CB250F}"/>
    <cellStyle name="Grey 17" xfId="2309" xr:uid="{E11E61EB-90FC-4543-AB2F-C1E604E5E856}"/>
    <cellStyle name="Grey 18" xfId="2310" xr:uid="{775C7718-959B-4C5B-9957-0FF133188AAF}"/>
    <cellStyle name="Grey 19" xfId="2311" xr:uid="{5D568BD3-E55F-4D2C-92BB-1F40D1791B58}"/>
    <cellStyle name="Grey 2" xfId="2312" xr:uid="{1ED8050F-8DB2-4033-A21E-9CCE8EC72AE1}"/>
    <cellStyle name="Grey 20" xfId="2313" xr:uid="{5970D11D-4016-4185-BD2F-525C06757B5C}"/>
    <cellStyle name="Grey 21" xfId="2314" xr:uid="{94661D02-DE86-4906-BE74-24AE61511229}"/>
    <cellStyle name="Grey 3" xfId="2315" xr:uid="{734E654B-E5E3-45CE-BD19-63D563633B76}"/>
    <cellStyle name="Grey 4" xfId="2316" xr:uid="{D359D941-E400-47B8-AF9B-7DA1745F8A4E}"/>
    <cellStyle name="Grey 5" xfId="2317" xr:uid="{FB78B82F-9D84-42C1-BC3A-1F9685F0CA34}"/>
    <cellStyle name="Grey 6" xfId="2318" xr:uid="{D110F2E6-5CAD-45C6-B984-93F3E2227315}"/>
    <cellStyle name="Grey 7" xfId="2319" xr:uid="{28D0BF24-E7A2-4767-AAA7-E4B152FD364D}"/>
    <cellStyle name="Grey 8" xfId="2320" xr:uid="{56DBF90D-1018-434D-A9AC-EC90E3CC64BF}"/>
    <cellStyle name="Grey 9" xfId="2321" xr:uid="{F1006451-16BD-4E0C-861A-9A508A939549}"/>
    <cellStyle name="gs]_x000d__x000a_Window=23,56,584,348, , ,1_x000d__x000a_dir1=0,0,491,191,-1,-1,1,30,201,1905,245,H:\WINDOWS\*.*_x000d__x000a_dir10=44,44,544,323," xfId="805" xr:uid="{E07A4F85-8D22-46E0-81BC-C19744762E80}"/>
    <cellStyle name="gs]_x000d__x000a_Window=23,56,584,348, , ,1_x000d__x000a_dir1=0,0,491,191,-1,-1,1,30,201,1905,245,H:\WINDOWS\*.*_x000d__x000a_dir10=44,44,544,323, 2" xfId="2322" xr:uid="{4A8001EE-7077-4727-877B-2A49C5DD5308}"/>
    <cellStyle name="Head 1" xfId="806" xr:uid="{A37753A1-E35B-462A-9B51-98D33B3C7C6B}"/>
    <cellStyle name="HEADER" xfId="807" xr:uid="{30FA1826-77C4-4403-A3DD-414D690FF39B}"/>
    <cellStyle name="Header - Style1" xfId="7693" xr:uid="{DC0C9E35-7E89-4B2C-97A4-25FE2167F732}"/>
    <cellStyle name="header 2" xfId="2323" xr:uid="{3B69FB66-3EB7-42A3-B803-8CABEC7F66D1}"/>
    <cellStyle name="Header Draft Stamp" xfId="808" xr:uid="{05BC181E-77DB-4BEA-964B-17C204B97B47}"/>
    <cellStyle name="Header Draft Stamp 2" xfId="2324" xr:uid="{2F29D578-589F-48C1-990A-DB4F1B212702}"/>
    <cellStyle name="Header Draft Stamp 3" xfId="5815" xr:uid="{145D6739-5750-4345-8FA7-2C30A26019BB}"/>
    <cellStyle name="Header_2005_1st Draft_Tax computation_Valspar_011906" xfId="2325" xr:uid="{43373513-3A7D-4AB5-AEC3-BCFE1452527C}"/>
    <cellStyle name="Header1" xfId="809" xr:uid="{15A59AAC-A1D9-4AC9-A768-CC3281165470}"/>
    <cellStyle name="Header1 2" xfId="2326" xr:uid="{E8C5B36C-BCBA-4BF4-B950-E772E2E30DEE}"/>
    <cellStyle name="Header1 2 2" xfId="2327" xr:uid="{B9072CFE-97DC-4E34-8C62-4167439E143F}"/>
    <cellStyle name="Header1 3" xfId="7694" xr:uid="{4D08A5A1-7662-4735-BDA8-35435753DA57}"/>
    <cellStyle name="Header2" xfId="810" xr:uid="{DF78E44A-754B-4866-BB8D-2B138BB7B1F2}"/>
    <cellStyle name="Header2 2" xfId="2328" xr:uid="{D8BC2456-5589-414A-A761-7DFAFD51E201}"/>
    <cellStyle name="Header2 2 2" xfId="2329" xr:uid="{4D79F541-84E5-46A6-8E61-1B77BC11935F}"/>
    <cellStyle name="Header2 3" xfId="7695" xr:uid="{27AD663B-C01F-4EE6-9B1B-7BA7B229CB13}"/>
    <cellStyle name="Heading" xfId="811" xr:uid="{5F892D30-DE45-4B09-9A7E-5078D9EE04EA}"/>
    <cellStyle name="Heading 1" xfId="28" builtinId="16" customBuiltin="1"/>
    <cellStyle name="Heading 1 2" xfId="812" xr:uid="{196B9EBD-0B47-4060-AE4F-4F29B5E13CFB}"/>
    <cellStyle name="Heading 1 2 2" xfId="4174" xr:uid="{DC0A4360-53FA-4942-89A5-2DF51791880C}"/>
    <cellStyle name="Heading 1 2 3" xfId="5816" xr:uid="{E0B6C9D7-EE7B-48F0-B54B-84948A2DFB59}"/>
    <cellStyle name="Heading 1 2 4" xfId="7696" xr:uid="{19AF8A90-AEC5-424A-AD04-57A575DA0863}"/>
    <cellStyle name="Heading 1 3" xfId="813" xr:uid="{BE906746-535E-4B1B-8925-2CF066E0185A}"/>
    <cellStyle name="Heading 1 3 2" xfId="4175" xr:uid="{5005002D-E318-4D67-B617-6177B6FF6BD2}"/>
    <cellStyle name="Heading 1 3 3" xfId="5817" xr:uid="{F53C8BDA-65A7-405F-BE6A-74BA1F3FDDA0}"/>
    <cellStyle name="Heading 1 4" xfId="814" xr:uid="{58A65C6B-76D6-4E81-898E-249AD5D5F3AD}"/>
    <cellStyle name="Heading 1 5" xfId="815" xr:uid="{55B7DF4B-5BBC-4BE2-B86A-56ABCB027D48}"/>
    <cellStyle name="Heading 1 9" xfId="2330" xr:uid="{E64D3BB4-589B-488A-826A-9CCDBD6CD20C}"/>
    <cellStyle name="Heading 1 Above" xfId="816" xr:uid="{8286A4A7-5C46-4CAF-ADFA-43205F1F23F4}"/>
    <cellStyle name="Heading 1 Above 2" xfId="2331" xr:uid="{B81DB3F4-5A03-4A5F-B1DA-3A204A14BCF6}"/>
    <cellStyle name="Heading 1 Above 3" xfId="5818" xr:uid="{37E4F110-E104-42EA-A49C-36223F115D4B}"/>
    <cellStyle name="Heading 1+" xfId="817" xr:uid="{026C41E6-4EBC-4E4F-94BC-9365CD6F3786}"/>
    <cellStyle name="Heading 1+ 2" xfId="2332" xr:uid="{DCE5BF97-980C-498D-A032-DD8F9A8E16B3}"/>
    <cellStyle name="Heading 1+ 3" xfId="5819" xr:uid="{A7C52951-A48A-4FF4-9323-9B1F31CFD2CD}"/>
    <cellStyle name="Heading 10" xfId="2333" xr:uid="{5A30F81F-0CAA-43E3-AC73-BE3EC8EA32A4}"/>
    <cellStyle name="Heading 11" xfId="2334" xr:uid="{EE0761E0-7222-4207-9DF9-2F455AAC91D9}"/>
    <cellStyle name="Heading 12" xfId="2335" xr:uid="{04E7CD20-A3E4-405D-9D8A-D30AC6741E9C}"/>
    <cellStyle name="Heading 13" xfId="2336" xr:uid="{B086A46D-494F-4EF6-A0D6-8DB3BD9643F8}"/>
    <cellStyle name="Heading 14" xfId="2337" xr:uid="{718A8C40-0F42-49C2-9C3A-7F495C96556A}"/>
    <cellStyle name="Heading 15" xfId="2338" xr:uid="{196CD320-7CD3-4AE8-9248-C144C02B4965}"/>
    <cellStyle name="Heading 16" xfId="2339" xr:uid="{2639D914-43B7-45FE-81FF-BC9060F71A98}"/>
    <cellStyle name="Heading 17" xfId="4176" xr:uid="{B5C8F2BF-E86A-48EE-8608-E22B4D118C60}"/>
    <cellStyle name="Heading 18" xfId="4177" xr:uid="{D073EDE9-5E6A-463D-9B26-FCD59C48ED4C}"/>
    <cellStyle name="Heading 19" xfId="4178" xr:uid="{FF3081BE-B944-402D-B1B7-54411824ACBE}"/>
    <cellStyle name="Heading 2" xfId="29" builtinId="17" customBuiltin="1"/>
    <cellStyle name="Heading 2 2" xfId="818" xr:uid="{636CFF0D-3A4B-4900-B66D-5E05431CEB32}"/>
    <cellStyle name="Heading 2 2 2" xfId="4179" xr:uid="{9AFCD944-F7B4-4D2D-811D-5C1FD08DD840}"/>
    <cellStyle name="Heading 2 2 3" xfId="5820" xr:uid="{9F2F5F76-BC5B-483C-A973-6E9AD8AE6712}"/>
    <cellStyle name="Heading 2 2 4" xfId="7697" xr:uid="{0441366F-6C74-4CFC-A130-B7B1AC1E6651}"/>
    <cellStyle name="Heading 2 3" xfId="819" xr:uid="{9A97E674-5008-4021-91E1-4E2DE93CFBF6}"/>
    <cellStyle name="Heading 2 3 2" xfId="4180" xr:uid="{6B0916CE-041D-42A5-99D8-7D478DA2E7AF}"/>
    <cellStyle name="Heading 2 3 3" xfId="5821" xr:uid="{C3D60308-787E-4114-A5BF-4A29202276CF}"/>
    <cellStyle name="Heading 2 4" xfId="820" xr:uid="{04DD030D-5DF5-4840-ABB5-03BDE40183B1}"/>
    <cellStyle name="Heading 2 5" xfId="821" xr:uid="{B4FAA9E9-661C-48A0-B03B-9149CD4065B7}"/>
    <cellStyle name="Heading 2 9" xfId="2340" xr:uid="{AE17B095-2ED1-4F62-A579-BD2551F93524}"/>
    <cellStyle name="Heading 2 Below" xfId="822" xr:uid="{79C08855-97B2-42F0-A37D-08FB450742DD}"/>
    <cellStyle name="Heading 2 Below 2" xfId="2341" xr:uid="{5B9188C7-D622-4090-89F0-7FDF59CEC9AC}"/>
    <cellStyle name="Heading 2 Below 2 2" xfId="8162" xr:uid="{CD54F00E-3BB4-40DA-BBBE-5D2B6F2B8E21}"/>
    <cellStyle name="Heading 2 Below 2 3" xfId="18367" xr:uid="{8ACC7361-DC4F-4A88-9076-CCB059A1B4BA}"/>
    <cellStyle name="Heading 2 Below 3" xfId="1357" xr:uid="{252C2F6E-7AA4-45B8-A779-85328F273E4A}"/>
    <cellStyle name="Heading 2+" xfId="823" xr:uid="{8CE73973-F69C-478A-889F-54FA1046582D}"/>
    <cellStyle name="Heading 2+ 2" xfId="2342" xr:uid="{355B7C7D-9D99-4713-8238-EFE3DC2808A2}"/>
    <cellStyle name="Heading 2+ 3" xfId="5822" xr:uid="{F06A90B4-3CF1-4B28-9D11-3B722EFED691}"/>
    <cellStyle name="Heading 20" xfId="4181" xr:uid="{912F0486-A6E7-4C37-B8D1-C332C0F18560}"/>
    <cellStyle name="Heading 21" xfId="4182" xr:uid="{5A476910-3305-4D54-B785-AC1BC94A3681}"/>
    <cellStyle name="Heading 22" xfId="4183" xr:uid="{00583830-8817-40A2-B9C9-123D452F8D19}"/>
    <cellStyle name="Heading 23" xfId="4184" xr:uid="{228DFD96-B788-4869-AF99-AC3BAF86A6BE}"/>
    <cellStyle name="Heading 24" xfId="5823" xr:uid="{ECEA1C70-B279-4F08-98BE-CE116FFEFBE5}"/>
    <cellStyle name="Heading 25" xfId="5824" xr:uid="{13A39127-A7F1-40C6-A89C-AB44E8132FD0}"/>
    <cellStyle name="Heading 3" xfId="30" builtinId="18" customBuiltin="1"/>
    <cellStyle name="Heading 3 2" xfId="824" xr:uid="{1257CF82-6822-414C-8FA2-4E4CB7467163}"/>
    <cellStyle name="Heading 3 2 2" xfId="4185" xr:uid="{7277393F-EDF3-460F-B212-1C4B5DB8EA95}"/>
    <cellStyle name="Heading 3 2 3" xfId="5825" xr:uid="{2AB99C97-3221-42D5-83C2-02890D4412C2}"/>
    <cellStyle name="Heading 3 2 4" xfId="7698" xr:uid="{FAD4B0DB-E241-4771-837B-22AD89BE1E83}"/>
    <cellStyle name="Heading 3 3" xfId="825" xr:uid="{F99A50ED-657D-47AA-B6FA-1383D69E0C79}"/>
    <cellStyle name="Heading 3 3 2" xfId="4186" xr:uid="{6A8F6E4C-DFFF-4061-AE78-2EA635641D5A}"/>
    <cellStyle name="Heading 3 3 3" xfId="5826" xr:uid="{2447B808-8954-4EDD-A27C-138FC2D870E6}"/>
    <cellStyle name="Heading 3 4" xfId="826" xr:uid="{1575D2D3-B6A7-4BCA-8904-8138D8E57791}"/>
    <cellStyle name="Heading 3 5" xfId="827" xr:uid="{31EFC5BE-AEB7-4148-BF95-17893935C142}"/>
    <cellStyle name="Heading 3 9" xfId="2343" xr:uid="{41ED186E-C898-4282-BEEA-DCBE09A3F618}"/>
    <cellStyle name="Heading 3+" xfId="828" xr:uid="{FE775ACC-8A08-4214-B1E5-DACCA7B4AFAC}"/>
    <cellStyle name="Heading 3+ 2" xfId="2344" xr:uid="{7A9ECFD3-68A7-41A0-BB99-D1219FC27961}"/>
    <cellStyle name="Heading 3+ 3" xfId="5827" xr:uid="{7546921A-68A4-4EA6-8D0D-92EBCA81F3CA}"/>
    <cellStyle name="Heading 4" xfId="31" builtinId="19" customBuiltin="1"/>
    <cellStyle name="Heading 4 2" xfId="829" xr:uid="{CCD6AA64-A59B-4CD8-8765-ECE21A03F8F3}"/>
    <cellStyle name="Heading 4 2 2" xfId="4187" xr:uid="{1EB2932D-A5E7-49DB-B625-C28991B775D1}"/>
    <cellStyle name="Heading 4 2 3" xfId="5828" xr:uid="{06A02948-3A62-482D-BD54-0F66497EA077}"/>
    <cellStyle name="Heading 4 2 4" xfId="7699" xr:uid="{74EC503B-267F-452D-BD5C-79085B890499}"/>
    <cellStyle name="Heading 4 3" xfId="830" xr:uid="{8C7A8E71-1DB8-409E-AC98-5A520865C2D9}"/>
    <cellStyle name="Heading 4 3 2" xfId="4188" xr:uid="{C33B809F-E4F9-4B8C-96C0-88AA7B69B60D}"/>
    <cellStyle name="Heading 4 3 3" xfId="5829" xr:uid="{F9FF40CA-399D-4801-8909-25239B085620}"/>
    <cellStyle name="Heading 4 4" xfId="831" xr:uid="{0FC97BE9-6DE3-4A69-9CA5-7FD1843581D2}"/>
    <cellStyle name="Heading 4 5" xfId="832" xr:uid="{46479378-257F-4719-B734-0B5AC646A798}"/>
    <cellStyle name="Heading 5" xfId="2345" xr:uid="{22766949-01FF-41CF-8645-8C8114345A01}"/>
    <cellStyle name="Heading 6" xfId="2346" xr:uid="{A3E87AEF-7B16-45E8-B7CA-199EFD201AEC}"/>
    <cellStyle name="Heading 6 2" xfId="7700" xr:uid="{DF802D1E-0BAF-48B0-95C1-90BE3CFE3BAA}"/>
    <cellStyle name="Heading 7" xfId="2347" xr:uid="{11D2B279-32FF-4861-9DF7-69A2625E2791}"/>
    <cellStyle name="Heading 8" xfId="2348" xr:uid="{62EBCD12-C822-45D6-9C15-393037EE296D}"/>
    <cellStyle name="Heading 9" xfId="2349" xr:uid="{075E29B3-BF8A-4DDA-B5C5-20ACCD0AF496}"/>
    <cellStyle name="HEADING, MAJOR" xfId="833" xr:uid="{ADE32513-4D84-4761-A936-294A74012D70}"/>
    <cellStyle name="HEADING, MINOR" xfId="834" xr:uid="{1741DB22-6EBA-43B3-B34F-12E8D86A9BA9}"/>
    <cellStyle name="HEADING, RIGHT" xfId="835" xr:uid="{CAF12FD3-E5E6-49F8-8CF1-CA8C87DE075A}"/>
    <cellStyle name="HEADING,MAJOR" xfId="836" xr:uid="{B8A9B99F-EA7D-45C7-A01C-35B0433CE521}"/>
    <cellStyle name="HEADING1" xfId="837" xr:uid="{982B86A3-CBB2-44C6-B6F4-39A2B155B5E9}"/>
    <cellStyle name="HEADING2" xfId="838" xr:uid="{24B27B14-D8F4-45FD-BC7A-0B54F5542DC1}"/>
    <cellStyle name="HEADING2 2" xfId="2350" xr:uid="{51C1FC8D-5412-4DB4-A187-94D727725AEA}"/>
    <cellStyle name="HEADINGS" xfId="839" xr:uid="{6C917BBC-EA0F-4078-B0C1-6556EE275F68}"/>
    <cellStyle name="HEADINGS 10" xfId="2351" xr:uid="{83DC8131-E7F8-4767-B27E-616A4127D32F}"/>
    <cellStyle name="HEADINGS 11" xfId="2352" xr:uid="{BA996EEC-5335-4C96-85C7-A7E66CF90BD2}"/>
    <cellStyle name="HEADINGS 12" xfId="2353" xr:uid="{4FB92F4E-371E-4F7D-B4F3-93F0643A5A67}"/>
    <cellStyle name="HEADINGS 13" xfId="2354" xr:uid="{96C84E9A-49DE-4EBD-88E5-A8319E623C2F}"/>
    <cellStyle name="HEADINGS 14" xfId="2355" xr:uid="{DCE8CC01-5348-42EB-9897-C0798449552E}"/>
    <cellStyle name="HEADINGS 15" xfId="2356" xr:uid="{B2D72916-F306-461A-8779-B788E2044E1C}"/>
    <cellStyle name="HEADINGS 16" xfId="2357" xr:uid="{9A6F97A1-0890-430A-B156-D3A7DFF4BF13}"/>
    <cellStyle name="HEADINGS 17" xfId="2358" xr:uid="{5F696AC5-4ECB-4AAE-9301-12529ED20157}"/>
    <cellStyle name="HEADINGS 18" xfId="2359" xr:uid="{538DC903-42A7-4A92-864C-611C3457CFE4}"/>
    <cellStyle name="HEADINGS 19" xfId="2360" xr:uid="{A261DAD4-CF5C-4AFF-A8EC-EDB6852B9774}"/>
    <cellStyle name="HEADINGS 2" xfId="2361" xr:uid="{10B2B28F-F57B-4102-B687-DE23C3A31188}"/>
    <cellStyle name="HEADINGS 20" xfId="2362" xr:uid="{2FEE6ED3-485A-4E41-8D39-8697E150E0D6}"/>
    <cellStyle name="HEADINGS 21" xfId="2363" xr:uid="{5998A95E-1952-407A-8034-84B821054086}"/>
    <cellStyle name="HEADINGS 22" xfId="5830" xr:uid="{B9BDA19F-3E5E-416F-8972-0FBF6DA98B29}"/>
    <cellStyle name="HEADINGS 3" xfId="2364" xr:uid="{99244B0D-903D-4834-AB7E-74DB1FD453D8}"/>
    <cellStyle name="HEADINGS 4" xfId="2365" xr:uid="{F19F18E8-6FC8-4D09-8103-893FCA40A028}"/>
    <cellStyle name="HEADINGS 5" xfId="2366" xr:uid="{4983A46F-066E-4358-8762-EAF2A89A7045}"/>
    <cellStyle name="HEADINGS 6" xfId="2367" xr:uid="{83E07C8B-CFDB-4E1E-A5C9-0D49859CCD36}"/>
    <cellStyle name="HEADINGS 7" xfId="2368" xr:uid="{09D81265-A70B-44C3-83C8-1EDA132B8E09}"/>
    <cellStyle name="HEADINGS 8" xfId="2369" xr:uid="{3039539F-5C34-4828-94E4-1036F3F2EA46}"/>
    <cellStyle name="HEADINGS 9" xfId="2370" xr:uid="{0334D49B-E583-4756-AB8F-1D747D74AAA7}"/>
    <cellStyle name="HEADINGSTOP" xfId="840" xr:uid="{1F52F03B-B495-4735-B87D-32DEB04E7AFC}"/>
    <cellStyle name="HEADINGSTOP 10" xfId="2371" xr:uid="{A386C5C3-841F-4EAC-8737-213D02D7F044}"/>
    <cellStyle name="HEADINGSTOP 11" xfId="2372" xr:uid="{4482E29D-5D22-4DA3-A65B-A26CF1A2C8A1}"/>
    <cellStyle name="HEADINGSTOP 12" xfId="2373" xr:uid="{0EF46BC5-F27B-4144-A2AA-E04CD50E56EE}"/>
    <cellStyle name="HEADINGSTOP 13" xfId="2374" xr:uid="{BBC0A18E-5595-4489-8895-B338E5AA5C49}"/>
    <cellStyle name="HEADINGSTOP 14" xfId="2375" xr:uid="{E5946B20-5380-4E18-80E6-69E0C57F943D}"/>
    <cellStyle name="HEADINGSTOP 15" xfId="2376" xr:uid="{B88CA516-332E-4CC6-B50C-FC08D2E7427F}"/>
    <cellStyle name="HEADINGSTOP 16" xfId="2377" xr:uid="{54F7DC86-2297-47D6-B4DE-92D4C4BBC567}"/>
    <cellStyle name="HEADINGSTOP 17" xfId="2378" xr:uid="{94B1FF73-D549-4D8D-84B5-335C74F4F570}"/>
    <cellStyle name="HEADINGSTOP 18" xfId="2379" xr:uid="{C07C4E17-D167-4DC9-9C19-940C54DD3CA0}"/>
    <cellStyle name="HEADINGSTOP 19" xfId="2380" xr:uid="{EE2B7DA3-DC67-446A-83CB-0B6DC298124D}"/>
    <cellStyle name="HEADINGSTOP 2" xfId="2381" xr:uid="{F7AAF48A-6745-4448-859F-10B0AEFDA530}"/>
    <cellStyle name="HEADINGSTOP 20" xfId="2382" xr:uid="{C052E892-EA9D-4DC9-8EDA-888D007D9423}"/>
    <cellStyle name="HEADINGSTOP 21" xfId="2383" xr:uid="{5DF249BF-0EEF-402E-A811-48FA5BE4BB02}"/>
    <cellStyle name="HEADINGSTOP 22" xfId="5831" xr:uid="{D301C5CD-ECFB-4BAA-ADAB-D24E3807622F}"/>
    <cellStyle name="HEADINGSTOP 3" xfId="2384" xr:uid="{9A0DA019-4CD4-4869-978C-8AAD712570E4}"/>
    <cellStyle name="HEADINGSTOP 4" xfId="2385" xr:uid="{6096BB10-E454-4E9F-852D-5D5AFBC63102}"/>
    <cellStyle name="HEADINGSTOP 5" xfId="2386" xr:uid="{8E1CEDF1-D5E3-4D37-8B79-724C5D398966}"/>
    <cellStyle name="HEADINGSTOP 6" xfId="2387" xr:uid="{4B049B89-5B05-4279-A7CE-A1CEA9BB14CA}"/>
    <cellStyle name="HEADINGSTOP 7" xfId="2388" xr:uid="{4EA4AD39-344A-477E-A533-E666796E1C9C}"/>
    <cellStyle name="HEADINGSTOP 8" xfId="2389" xr:uid="{E06713B1-7AA1-438E-A4B4-04E5FFB9AE8E}"/>
    <cellStyle name="HEADINGSTOP 9" xfId="2390" xr:uid="{C1422A48-5DEC-4A01-A163-35478FF96A5D}"/>
    <cellStyle name="Hidden" xfId="2391" xr:uid="{07DAC66F-31A1-4D40-A48F-3BAF3673CFE9}"/>
    <cellStyle name="ht" xfId="2392" xr:uid="{D13F505E-E125-47D3-8B61-EDDDF230AEC7}"/>
    <cellStyle name="Hyperlink 10" xfId="2393" xr:uid="{54240D66-7BB7-4CCA-ABC0-01E78374F20D}"/>
    <cellStyle name="Hyperlink 10 2" xfId="2394" xr:uid="{710D0FF6-1C7A-421F-9E02-EC033A628ACF}"/>
    <cellStyle name="Hyperlink 2" xfId="841" xr:uid="{8444A1E4-CA8D-4158-B58E-92011AAC89BB}"/>
    <cellStyle name="Hyperlink 2 2" xfId="4189" xr:uid="{196F34ED-DD5E-4DFC-9B55-002D028E5B41}"/>
    <cellStyle name="Hyperlink 2 3" xfId="5832" xr:uid="{FBA9CB87-21DE-49D6-8459-667E87E83660}"/>
    <cellStyle name="Hyperlink 2 4" xfId="7701" xr:uid="{4CCCE3FD-1690-48BB-8CCB-B79F8084084B}"/>
    <cellStyle name="Hyperlink 3" xfId="2395" xr:uid="{AA7EEE6D-C8B5-494B-9CDC-A6234B6B583B}"/>
    <cellStyle name="Hyperlink 3 2" xfId="7702" xr:uid="{2CA28C7B-28EF-4520-84E3-593D6C0DB711}"/>
    <cellStyle name="Hyperlink 4" xfId="5833" xr:uid="{8E37A9AF-ABF6-4FAA-B475-49560D3F13B9}"/>
    <cellStyle name="Indent" xfId="842" xr:uid="{E73B39DE-7DD9-46D0-8617-A1865FF99A4C}"/>
    <cellStyle name="Indent 2" xfId="2396" xr:uid="{01AEA218-A480-475C-B8DD-2CD3A5AA1800}"/>
    <cellStyle name="Indent 3" xfId="4190" xr:uid="{2D036F5C-B5B7-44EE-A3ED-70C6EA1D1863}"/>
    <cellStyle name="Indent 4" xfId="5834" xr:uid="{03EB6856-96FA-46FB-9F52-2528552AB393}"/>
    <cellStyle name="Info_Main" xfId="843" xr:uid="{A563C3C5-A635-44CF-8C1A-F5971EB0D0AE}"/>
    <cellStyle name="Input" xfId="34" builtinId="20" customBuiltin="1"/>
    <cellStyle name="Input [yellow]" xfId="844" xr:uid="{BD71B7B5-8D53-4CDA-9B75-1354C72CF261}"/>
    <cellStyle name="Input [yellow] 10" xfId="2397" xr:uid="{9B965AAE-4CD0-4571-9023-D4BE4EEA4008}"/>
    <cellStyle name="Input [yellow] 11" xfId="2398" xr:uid="{54608C30-FB20-426E-85F3-9F876F5473D1}"/>
    <cellStyle name="Input [yellow] 12" xfId="2399" xr:uid="{4544AE52-8420-45A3-B94D-3904C833FBBC}"/>
    <cellStyle name="Input [yellow] 13" xfId="2400" xr:uid="{04F988E9-8A1B-485F-8E7B-2D92A9AAAC80}"/>
    <cellStyle name="Input [yellow] 14" xfId="2401" xr:uid="{CFFFB2DF-AAAF-49C3-BE1D-AE503A8A89C6}"/>
    <cellStyle name="Input [yellow] 15" xfId="2402" xr:uid="{F1AB6FE7-D693-4C63-99A6-E4738F21348F}"/>
    <cellStyle name="Input [yellow] 16" xfId="2403" xr:uid="{9C690AA6-75D3-43F1-87E9-576F14909292}"/>
    <cellStyle name="Input [yellow] 17" xfId="2404" xr:uid="{F8BEF041-66D3-4A05-B6D9-3774F6163899}"/>
    <cellStyle name="Input [yellow] 18" xfId="2405" xr:uid="{284DCC97-6A6E-41A2-900E-93503AB7A74E}"/>
    <cellStyle name="Input [yellow] 19" xfId="2406" xr:uid="{3AA706B7-FA95-42FF-AB9F-1E5F6FAAE33F}"/>
    <cellStyle name="Input [yellow] 2" xfId="2407" xr:uid="{9C2663A4-5B2C-40C8-9383-FE74A67F5FB3}"/>
    <cellStyle name="Input [yellow] 20" xfId="2408" xr:uid="{6573D2DC-E3B1-42C1-AB14-6B118D3A8006}"/>
    <cellStyle name="Input [yellow] 21" xfId="2409" xr:uid="{0B8D8996-41E1-4F09-A341-85E8D0E0A4BD}"/>
    <cellStyle name="Input [yellow] 3" xfId="2410" xr:uid="{4E01915D-759C-464B-976D-A81CBA701B8C}"/>
    <cellStyle name="Input [yellow] 4" xfId="2411" xr:uid="{5E815F51-6A0B-4175-8B01-9852A8DCE143}"/>
    <cellStyle name="Input [yellow] 5" xfId="2412" xr:uid="{4C285655-6459-4212-99E5-A39D3B193523}"/>
    <cellStyle name="Input [yellow] 6" xfId="2413" xr:uid="{752E355E-6040-4279-AE40-61973C71A3AD}"/>
    <cellStyle name="Input [yellow] 7" xfId="2414" xr:uid="{506F75D8-7CC8-4E7E-8CEE-104D177C8ABA}"/>
    <cellStyle name="Input [yellow] 8" xfId="2415" xr:uid="{9A47D1B8-6EE0-41C3-9684-80ABBD364963}"/>
    <cellStyle name="Input [yellow] 9" xfId="2416" xr:uid="{6F8C2549-6075-4CB9-8B0E-D09B92DD34A2}"/>
    <cellStyle name="Input 10" xfId="2417" xr:uid="{BF7AEFAE-D520-49BB-B456-37F012912EAA}"/>
    <cellStyle name="Input 11" xfId="2418" xr:uid="{5F9370DB-B071-4D14-A711-788F37E47618}"/>
    <cellStyle name="Input 12" xfId="2419" xr:uid="{D17E434A-2379-4951-BDB7-EFD0E9CD1092}"/>
    <cellStyle name="Input 13" xfId="2420" xr:uid="{10A5F750-91A8-4987-A74F-6646E71C2797}"/>
    <cellStyle name="Input 14" xfId="2421" xr:uid="{80AA6081-63AE-47EC-85D0-7BECBE0224B0}"/>
    <cellStyle name="Input 15" xfId="2422" xr:uid="{08B3E41C-2969-4386-ACB0-4822CA62842E}"/>
    <cellStyle name="Input 16" xfId="2423" xr:uid="{287DDD6E-5E22-4CC0-89FC-7844A74AFDFB}"/>
    <cellStyle name="Input 17" xfId="2424" xr:uid="{5E74A285-50EE-475A-B57B-C7804713D113}"/>
    <cellStyle name="Input 18" xfId="4191" xr:uid="{8AF3DB73-DE25-47A9-A088-FE4D73867661}"/>
    <cellStyle name="Input 2" xfId="845" xr:uid="{1B800368-16D9-494E-AFA0-138117F24124}"/>
    <cellStyle name="Input 2 2" xfId="4192" xr:uid="{2D18A73A-B77F-4589-BB99-37B270F72127}"/>
    <cellStyle name="Input 2 3" xfId="5835" xr:uid="{4465191B-7B32-4B56-8A1D-D5FCDB7F3455}"/>
    <cellStyle name="Input 2 4" xfId="7703" xr:uid="{5AAA7874-3B21-401F-BD6C-0A32AD902938}"/>
    <cellStyle name="Input 3" xfId="846" xr:uid="{2CB43931-D263-471C-97BD-C7C4E3B8D781}"/>
    <cellStyle name="Input 3 2" xfId="4193" xr:uid="{74E3FFBC-E7CF-4A2B-AE37-15AE49284CDA}"/>
    <cellStyle name="Input 3 3" xfId="5836" xr:uid="{C689A8CF-60B7-4EE2-8E6B-6672B947557F}"/>
    <cellStyle name="Input 3 4" xfId="7704" xr:uid="{E9CB6A91-E55A-45F9-A563-43986ADFB318}"/>
    <cellStyle name="Input 4" xfId="847" xr:uid="{1049BC6D-72C0-4FCB-AA9C-4D1524205A5D}"/>
    <cellStyle name="Input 4 2" xfId="4194" xr:uid="{1A856163-9964-45D0-B910-8EE9B4355F77}"/>
    <cellStyle name="Input 4 3" xfId="5837" xr:uid="{6E1E97EA-5FF2-4C30-8405-A5EA422F57BD}"/>
    <cellStyle name="Input 5" xfId="848" xr:uid="{775CB054-B284-4D32-8E44-933D7AC1FE66}"/>
    <cellStyle name="Input 5 2" xfId="4195" xr:uid="{51C0A72D-2607-48D3-923A-BA7D90688F94}"/>
    <cellStyle name="Input 5 3" xfId="5838" xr:uid="{BD4DD2AA-8A17-4155-BC08-8498D5F9A296}"/>
    <cellStyle name="Input 6" xfId="2425" xr:uid="{D873435D-E319-45C2-BC2D-B4EF77E8791D}"/>
    <cellStyle name="Input 7" xfId="2426" xr:uid="{61C3F47C-7926-4D3A-97D4-C5EC9B9A59E2}"/>
    <cellStyle name="Input 8" xfId="2427" xr:uid="{EC9003B2-5491-4918-B1F9-B4607ED903B0}"/>
    <cellStyle name="Input 9" xfId="2428" xr:uid="{A1896731-4494-41C9-8EE1-234C5E4FBA81}"/>
    <cellStyle name="Input Cells" xfId="2429" xr:uid="{F8606924-FD5C-4927-9AD0-9105B71CCBD4}"/>
    <cellStyle name="Input Cells 10" xfId="2430" xr:uid="{BF37F321-1FDA-499E-B49D-40C1A890A4E1}"/>
    <cellStyle name="Input Cells 11" xfId="2431" xr:uid="{EBBFBF24-C977-433A-9795-0B1F9F5A0092}"/>
    <cellStyle name="Input Cells 12" xfId="2432" xr:uid="{1B3F85C8-9E6C-41EC-A08A-54DC5ED37245}"/>
    <cellStyle name="Input Cells 13" xfId="2433" xr:uid="{005559C2-1597-46D5-9533-30B7E4D2C7D9}"/>
    <cellStyle name="Input Cells 14" xfId="2434" xr:uid="{68D9FA58-6193-4B28-B583-5E092E792DC1}"/>
    <cellStyle name="Input Cells 15" xfId="2435" xr:uid="{4E55C707-FF59-492B-8400-3C0B14187594}"/>
    <cellStyle name="Input Cells 16" xfId="2436" xr:uid="{7C2366DD-0D2E-4EBC-9921-23A64ACB58D0}"/>
    <cellStyle name="Input Cells 17" xfId="2437" xr:uid="{2275C62E-CD38-434A-AA77-3B19780AF092}"/>
    <cellStyle name="Input Cells 18" xfId="2438" xr:uid="{8B8452CB-D056-477E-9583-EDBA9DD61E08}"/>
    <cellStyle name="Input Cells 19" xfId="2439" xr:uid="{3B75A9C0-F38B-4D35-BDEC-1773AE6DCC47}"/>
    <cellStyle name="Input Cells 2" xfId="2440" xr:uid="{72A3B412-6476-4D90-A686-60B2D2634E1B}"/>
    <cellStyle name="Input Cells 20" xfId="2441" xr:uid="{B1E3AF4F-ABF5-4C0E-9BA6-47E908490FF0}"/>
    <cellStyle name="Input Cells 21" xfId="2442" xr:uid="{8BBD78A4-5390-4299-9948-650E4412CDA0}"/>
    <cellStyle name="Input Cells 3" xfId="2443" xr:uid="{100711D9-EFC2-4885-95A2-905E417EF252}"/>
    <cellStyle name="Input Cells 4" xfId="2444" xr:uid="{6E09175B-DA3B-44A2-8CD8-7A50A0623970}"/>
    <cellStyle name="Input Cells 5" xfId="2445" xr:uid="{97C00481-83F2-4C36-B456-5C8F4BCA41A2}"/>
    <cellStyle name="Input Cells 6" xfId="2446" xr:uid="{0E8BE42B-9EC3-420A-8A11-00F86D23426A}"/>
    <cellStyle name="Input Cells 7" xfId="2447" xr:uid="{8E2DEDDF-27B2-419B-9A25-18C2930239A9}"/>
    <cellStyle name="Input Cells 8" xfId="2448" xr:uid="{3A84F959-B76C-441F-8610-B24C2CB7AF03}"/>
    <cellStyle name="Input Cells 9" xfId="2449" xr:uid="{0EE62A5F-D8E6-4690-AD03-2F1D3AF1478E}"/>
    <cellStyle name="Input-%" xfId="849" xr:uid="{06C05985-E317-4DE6-BAA8-1722CCAA2586}"/>
    <cellStyle name="InputCurrency" xfId="850" xr:uid="{97CB295E-F40D-4F92-A8B9-33D315003292}"/>
    <cellStyle name="InputCurrency 2" xfId="2450" xr:uid="{84CFBB15-C3CB-4C18-95ED-44F733FB194E}"/>
    <cellStyle name="InputPercent1" xfId="851" xr:uid="{90C99837-C028-44CA-AD96-9FE1915EFDB6}"/>
    <cellStyle name="Integer" xfId="852" xr:uid="{F071EED5-A1D9-4292-9B30-355EE95A38FF}"/>
    <cellStyle name="Integer 2" xfId="2451" xr:uid="{82E9679D-9235-4F1A-AC36-90287387092E}"/>
    <cellStyle name="KPMG Heading 1" xfId="853" xr:uid="{E4019D8C-E1F8-4F1B-B49E-607CA04E3936}"/>
    <cellStyle name="KPMG Heading 2" xfId="854" xr:uid="{0176DC7E-91B4-491E-9216-039739D08C89}"/>
    <cellStyle name="KPMG Heading 3" xfId="855" xr:uid="{10F3996D-8D08-4F71-BB8D-16B2B1792469}"/>
    <cellStyle name="KPMG Heading 4" xfId="856" xr:uid="{72405D08-70E1-4A47-98C7-2D06BF6990A7}"/>
    <cellStyle name="KPMG Normal" xfId="857" xr:uid="{FD9825A6-5C64-4E9F-83CA-A3A3198871BE}"/>
    <cellStyle name="KPMG Normal Text" xfId="858" xr:uid="{CB093E1B-2597-4C0D-8404-D956FE51BA36}"/>
    <cellStyle name="KPMG Normal_10" xfId="859" xr:uid="{C459BCCA-C858-440A-82C7-695CA9DDA798}"/>
    <cellStyle name="KWE標準" xfId="860" xr:uid="{5AD089B1-D09A-41F5-B9AF-888E189CC77F}"/>
    <cellStyle name="Labels - Style3" xfId="861" xr:uid="{A559995B-A95D-4D96-8040-B554184003A1}"/>
    <cellStyle name="Leadsheet" xfId="862" xr:uid="{0328AC01-5E14-4625-8ADC-085BA6E326DC}"/>
    <cellStyle name="left" xfId="863" xr:uid="{95178AA0-D6DD-4AE7-92DF-40A48267A5A0}"/>
    <cellStyle name="Link Currency (0)" xfId="864" xr:uid="{4E40BB78-45C2-4F18-B9DA-7B460862A140}"/>
    <cellStyle name="Link Currency (0) 10" xfId="2452" xr:uid="{E504549B-F7F5-483B-AE97-70B45B0A6379}"/>
    <cellStyle name="Link Currency (0) 11" xfId="2453" xr:uid="{A9F2096C-B621-47EF-B532-F565BAC82892}"/>
    <cellStyle name="Link Currency (0) 12" xfId="2454" xr:uid="{7A873F53-3AB6-43A8-AA11-05E15D4571FD}"/>
    <cellStyle name="Link Currency (0) 13" xfId="2455" xr:uid="{F82AF60C-1630-447F-8F4C-20EE00C311FA}"/>
    <cellStyle name="Link Currency (0) 14" xfId="2456" xr:uid="{BD220E4E-3997-4E35-8B40-67200D5E123C}"/>
    <cellStyle name="Link Currency (0) 15" xfId="2457" xr:uid="{2B886E70-B485-4F2C-92E8-F3427B8EF202}"/>
    <cellStyle name="Link Currency (0) 16" xfId="2458" xr:uid="{80E2082A-2760-4A96-ADF6-6EFD1FBF05DA}"/>
    <cellStyle name="Link Currency (0) 17" xfId="2459" xr:uid="{A89FF9E9-2808-4444-9058-E81551BFB255}"/>
    <cellStyle name="Link Currency (0) 18" xfId="2460" xr:uid="{979C0284-4288-4DBD-92E9-685552CB7E5A}"/>
    <cellStyle name="Link Currency (0) 19" xfId="2461" xr:uid="{63323676-1F00-476A-8DD0-5C052548CF63}"/>
    <cellStyle name="Link Currency (0) 2" xfId="2462" xr:uid="{8AE5813F-9291-4396-B431-776F7168E2BA}"/>
    <cellStyle name="Link Currency (0) 20" xfId="2463" xr:uid="{84AC38E9-1A20-4E47-950E-D63276D73086}"/>
    <cellStyle name="Link Currency (0) 21" xfId="2464" xr:uid="{A5B508D3-186E-4063-A4D1-BEC1A9449A52}"/>
    <cellStyle name="Link Currency (0) 22" xfId="4196" xr:uid="{B103DF6D-6D70-49FE-9DD0-824D2C190FEC}"/>
    <cellStyle name="Link Currency (0) 23" xfId="5839" xr:uid="{07855516-CE69-4847-B0E1-BF43B87A86CE}"/>
    <cellStyle name="Link Currency (0) 24" xfId="7705" xr:uid="{7957AF53-D3FA-4F0F-B843-135E37B2CE7A}"/>
    <cellStyle name="Link Currency (0) 3" xfId="2465" xr:uid="{984CA106-6E4A-4F99-9686-009E54FCE77A}"/>
    <cellStyle name="Link Currency (0) 4" xfId="2466" xr:uid="{016B4A9F-139E-4EF5-8670-2451CEBE9B76}"/>
    <cellStyle name="Link Currency (0) 5" xfId="2467" xr:uid="{DF3CF1F8-D3CA-48DA-BEC5-B8F6A86E40CF}"/>
    <cellStyle name="Link Currency (0) 6" xfId="2468" xr:uid="{7BAFAEDA-1204-4840-A34F-BE799C6815E2}"/>
    <cellStyle name="Link Currency (0) 7" xfId="2469" xr:uid="{9D3AA287-E6B3-4B6A-A852-D3D744702667}"/>
    <cellStyle name="Link Currency (0) 8" xfId="2470" xr:uid="{EC39542B-9620-4BC3-9AD7-86E2EA66BD1B}"/>
    <cellStyle name="Link Currency (0) 9" xfId="2471" xr:uid="{DF5B91B8-0D66-4DD8-85D2-27DA8BDD0EBC}"/>
    <cellStyle name="Link Currency (2)" xfId="865" xr:uid="{787074FF-5C08-4BA4-AA57-CB271FFB9C0E}"/>
    <cellStyle name="Link Currency (2) 10" xfId="2472" xr:uid="{8E096914-9FC4-4E31-A9C7-5F5B0C5F4847}"/>
    <cellStyle name="Link Currency (2) 11" xfId="2473" xr:uid="{5D14EA04-19E7-4AD3-8EDA-4E1AE41E0F31}"/>
    <cellStyle name="Link Currency (2) 12" xfId="2474" xr:uid="{4EFA7041-AB48-49DB-ABD0-A8E906F1DF74}"/>
    <cellStyle name="Link Currency (2) 13" xfId="2475" xr:uid="{8F2C2955-0765-4070-A4A4-8545E6DFEEB6}"/>
    <cellStyle name="Link Currency (2) 14" xfId="2476" xr:uid="{5FA1CB96-19B3-4835-A82B-733E78F08D52}"/>
    <cellStyle name="Link Currency (2) 15" xfId="2477" xr:uid="{A558C915-F2F8-4A16-BF52-B5C927ED9824}"/>
    <cellStyle name="Link Currency (2) 16" xfId="2478" xr:uid="{86124980-FD30-4F4D-A2F7-CF632DBCE92B}"/>
    <cellStyle name="Link Currency (2) 17" xfId="2479" xr:uid="{0C464CB0-235D-40E6-807F-2BB899F14C8B}"/>
    <cellStyle name="Link Currency (2) 18" xfId="2480" xr:uid="{4ABAE08A-D203-4CD4-93C1-F2A80BA8BD8F}"/>
    <cellStyle name="Link Currency (2) 19" xfId="2481" xr:uid="{B0121392-C082-4ED7-ADC5-1D76C089F3D1}"/>
    <cellStyle name="Link Currency (2) 2" xfId="2482" xr:uid="{9FB8E232-4284-4E39-9B20-E030EFF7C4D3}"/>
    <cellStyle name="Link Currency (2) 20" xfId="2483" xr:uid="{49F23221-9BBA-4BF8-A19E-B1667B5E2CD5}"/>
    <cellStyle name="Link Currency (2) 21" xfId="2484" xr:uid="{43067F3B-FEFB-488D-94AF-449EFE15AA93}"/>
    <cellStyle name="Link Currency (2) 22" xfId="7706" xr:uid="{39996EA5-B2DD-4691-90A2-74E6A856CABB}"/>
    <cellStyle name="Link Currency (2) 3" xfId="2485" xr:uid="{CE8A7E34-03D1-461C-8D2D-40386D8C9C60}"/>
    <cellStyle name="Link Currency (2) 4" xfId="2486" xr:uid="{3FDFBC56-EA95-4420-B324-EE68EC290B52}"/>
    <cellStyle name="Link Currency (2) 5" xfId="2487" xr:uid="{82665851-B5F8-401E-9482-DA9F6385D603}"/>
    <cellStyle name="Link Currency (2) 6" xfId="2488" xr:uid="{F6D6CB53-0D2C-4408-A5B2-6E409FE8B81D}"/>
    <cellStyle name="Link Currency (2) 7" xfId="2489" xr:uid="{0A76363B-BD0B-4E88-9E52-A5F22AC02FBF}"/>
    <cellStyle name="Link Currency (2) 8" xfId="2490" xr:uid="{174E0CA0-8079-41E9-88E4-AD8B58F8C6CB}"/>
    <cellStyle name="Link Currency (2) 9" xfId="2491" xr:uid="{3B0384B6-1A6A-412E-BB91-4D03E5F39424}"/>
    <cellStyle name="Link Units (0)" xfId="866" xr:uid="{B2690554-6FAF-41FC-B5DB-A480284AD983}"/>
    <cellStyle name="Link Units (0) 10" xfId="2492" xr:uid="{AA1A2749-6C5E-4614-A5B1-C6349708A2EC}"/>
    <cellStyle name="Link Units (0) 11" xfId="2493" xr:uid="{EABB78A7-081D-481B-8002-A3CCBAC78029}"/>
    <cellStyle name="Link Units (0) 12" xfId="2494" xr:uid="{0FEAA92B-7CD5-4E1F-A404-CD07794598C3}"/>
    <cellStyle name="Link Units (0) 13" xfId="2495" xr:uid="{4EE7F726-AEFC-4C9D-ABE0-1FA61ED0C0AD}"/>
    <cellStyle name="Link Units (0) 14" xfId="2496" xr:uid="{EB28365D-BE2C-4D2A-B816-04FFB3DB8DE7}"/>
    <cellStyle name="Link Units (0) 15" xfId="2497" xr:uid="{A5983409-ADFC-46E9-9C1A-73BF46A29CD3}"/>
    <cellStyle name="Link Units (0) 16" xfId="2498" xr:uid="{A05A0D18-9B49-4AE6-ABEB-F947796ADDAF}"/>
    <cellStyle name="Link Units (0) 17" xfId="2499" xr:uid="{2FB8A686-E2CB-4E4C-B52B-F6D9D10DC84E}"/>
    <cellStyle name="Link Units (0) 18" xfId="2500" xr:uid="{7E79B0C3-FA44-4BA1-843A-188E89EF0D73}"/>
    <cellStyle name="Link Units (0) 19" xfId="2501" xr:uid="{9848CCA5-3355-4E58-94EE-A5E20FD99197}"/>
    <cellStyle name="Link Units (0) 2" xfId="2502" xr:uid="{4E7395A8-FF65-429A-BA17-DC5FEB5D7DEC}"/>
    <cellStyle name="Link Units (0) 20" xfId="2503" xr:uid="{F2D8CF84-0965-4A48-8AD0-791DDCB6F3EC}"/>
    <cellStyle name="Link Units (0) 21" xfId="2504" xr:uid="{1EC75179-7A4B-44B2-970B-EDB7663687DE}"/>
    <cellStyle name="Link Units (0) 22" xfId="4197" xr:uid="{7F0C31D9-ED4A-4831-89D3-F1E44F6CE54E}"/>
    <cellStyle name="Link Units (0) 23" xfId="5840" xr:uid="{6BF8C5EC-3A15-4CE8-8107-9479DA9A9AFA}"/>
    <cellStyle name="Link Units (0) 24" xfId="7707" xr:uid="{D2CA8D02-AC3F-434A-A1C3-4C7CE8C971C7}"/>
    <cellStyle name="Link Units (0) 3" xfId="2505" xr:uid="{C41599A0-8073-4EF7-A60F-82B8AED076C8}"/>
    <cellStyle name="Link Units (0) 4" xfId="2506" xr:uid="{719124E3-6125-4938-9584-A0ABCA662F1F}"/>
    <cellStyle name="Link Units (0) 5" xfId="2507" xr:uid="{932A667C-9896-4061-AB06-4EE34DD83F8F}"/>
    <cellStyle name="Link Units (0) 6" xfId="2508" xr:uid="{926EF740-A4FC-4158-99F8-4A1B530E99C9}"/>
    <cellStyle name="Link Units (0) 7" xfId="2509" xr:uid="{8B1AAA5E-1311-4A74-A138-24F7E7607EDE}"/>
    <cellStyle name="Link Units (0) 8" xfId="2510" xr:uid="{81AF0B13-446D-44DB-8A25-E8815689541C}"/>
    <cellStyle name="Link Units (0) 9" xfId="2511" xr:uid="{93EAAD76-7B53-4BC0-BDD2-042C0B2FCA6B}"/>
    <cellStyle name="Link Units (1)" xfId="867" xr:uid="{D4168B55-88D5-41C3-A314-1A0174FD0075}"/>
    <cellStyle name="Link Units (1) 10" xfId="2512" xr:uid="{A16A1BFD-31B4-45B9-9CB7-E5DC135CFDEE}"/>
    <cellStyle name="Link Units (1) 11" xfId="2513" xr:uid="{09284805-C159-4436-943C-57F1D85079FC}"/>
    <cellStyle name="Link Units (1) 12" xfId="2514" xr:uid="{B882E51A-B76A-4F67-A0E8-91721D72343B}"/>
    <cellStyle name="Link Units (1) 13" xfId="2515" xr:uid="{5FDE7DD5-470C-4678-A71B-F618C53D445E}"/>
    <cellStyle name="Link Units (1) 14" xfId="2516" xr:uid="{C0B3C6E4-4778-4350-B6B8-B8248E67A155}"/>
    <cellStyle name="Link Units (1) 15" xfId="2517" xr:uid="{DDD55012-B6B7-400B-8A9A-6DF55F85B730}"/>
    <cellStyle name="Link Units (1) 16" xfId="2518" xr:uid="{0477F894-8C34-49E7-9705-8BD63D85F2EB}"/>
    <cellStyle name="Link Units (1) 17" xfId="2519" xr:uid="{F2171795-14EB-4178-8A9E-AD20C2F178EA}"/>
    <cellStyle name="Link Units (1) 18" xfId="2520" xr:uid="{0C089D72-E17A-4062-926F-9A3C91B87C78}"/>
    <cellStyle name="Link Units (1) 19" xfId="2521" xr:uid="{23D23EB5-F701-4412-966A-D9BCE411DC0A}"/>
    <cellStyle name="Link Units (1) 2" xfId="2522" xr:uid="{529D31F6-A256-4B0E-A37C-F0874360DA2A}"/>
    <cellStyle name="Link Units (1) 20" xfId="2523" xr:uid="{8A2A6FC1-9774-4B2D-83BB-09481B31F483}"/>
    <cellStyle name="Link Units (1) 21" xfId="2524" xr:uid="{9B14144A-E8C8-416F-9073-A1DD289B4D6C}"/>
    <cellStyle name="Link Units (1) 22" xfId="7708" xr:uid="{90C1177A-532D-4629-86DA-BB337114C6B8}"/>
    <cellStyle name="Link Units (1) 3" xfId="2525" xr:uid="{A6D5A7C6-4DB6-4281-9245-4B0CF79CCBA1}"/>
    <cellStyle name="Link Units (1) 4" xfId="2526" xr:uid="{855BE320-D4B4-4A6F-8E1F-5F920D6A7237}"/>
    <cellStyle name="Link Units (1) 5" xfId="2527" xr:uid="{0D5B780F-AC5F-4CCE-8887-5C4D4F2DC4C0}"/>
    <cellStyle name="Link Units (1) 6" xfId="2528" xr:uid="{F41809F5-CDC4-4962-999F-6529F4EA12C0}"/>
    <cellStyle name="Link Units (1) 7" xfId="2529" xr:uid="{DB942855-33AC-4390-AF12-51BE0D7C19CA}"/>
    <cellStyle name="Link Units (1) 8" xfId="2530" xr:uid="{9EEC154F-2CC2-4F98-8662-E3DF8ADB542A}"/>
    <cellStyle name="Link Units (1) 9" xfId="2531" xr:uid="{3867F4CA-C5B9-41FB-95CE-10E2B5CF891A}"/>
    <cellStyle name="Link Units (2)" xfId="868" xr:uid="{05433572-BE4C-4EB5-906B-8D5EC3D0D0A9}"/>
    <cellStyle name="Link Units (2) 10" xfId="2532" xr:uid="{2FC60E8C-D5EC-44C3-97FC-A2834BE5A527}"/>
    <cellStyle name="Link Units (2) 11" xfId="2533" xr:uid="{902E7C8B-E3FC-42AF-AA1F-682F55DD48A4}"/>
    <cellStyle name="Link Units (2) 12" xfId="2534" xr:uid="{92C0C6F3-DED5-41E2-BDE9-9CF8A9104833}"/>
    <cellStyle name="Link Units (2) 13" xfId="2535" xr:uid="{AEE8F568-F771-4392-8A89-DF71998A35E0}"/>
    <cellStyle name="Link Units (2) 14" xfId="2536" xr:uid="{778668F8-1694-4E6B-8F0D-6146AED458F1}"/>
    <cellStyle name="Link Units (2) 15" xfId="2537" xr:uid="{E2719063-CDFE-44D3-BF15-55441891E728}"/>
    <cellStyle name="Link Units (2) 16" xfId="2538" xr:uid="{42E4472D-0ACA-4A6F-B898-3E08475A4131}"/>
    <cellStyle name="Link Units (2) 17" xfId="2539" xr:uid="{2B1A7C34-8DFB-403D-8AAC-DA51BF34E7D3}"/>
    <cellStyle name="Link Units (2) 18" xfId="2540" xr:uid="{85EE73FB-0CF0-42F7-986D-DD44A653F01A}"/>
    <cellStyle name="Link Units (2) 19" xfId="2541" xr:uid="{60FCED38-74FC-4C08-B78B-7A90AE4C4B3A}"/>
    <cellStyle name="Link Units (2) 2" xfId="2542" xr:uid="{9131B84C-5B1C-48C4-99E2-D7F34F84F76C}"/>
    <cellStyle name="Link Units (2) 20" xfId="2543" xr:uid="{A3222433-2D50-4BF0-A0C8-89B4C1326387}"/>
    <cellStyle name="Link Units (2) 21" xfId="2544" xr:uid="{1BD62C0D-5F99-462F-8E65-453918984AE2}"/>
    <cellStyle name="Link Units (2) 22" xfId="7709" xr:uid="{69FE7736-C2BF-4F86-8C2D-BFEB8F2033FF}"/>
    <cellStyle name="Link Units (2) 3" xfId="2545" xr:uid="{E88E48E0-893A-4F68-972C-B9A660D94EB7}"/>
    <cellStyle name="Link Units (2) 4" xfId="2546" xr:uid="{C264F5DD-4114-4EAE-A8FB-B568AEC99D31}"/>
    <cellStyle name="Link Units (2) 5" xfId="2547" xr:uid="{E5A05C36-154B-4B57-B1CF-D5E031D02637}"/>
    <cellStyle name="Link Units (2) 6" xfId="2548" xr:uid="{225F7741-281E-4A54-84CF-56104F097485}"/>
    <cellStyle name="Link Units (2) 7" xfId="2549" xr:uid="{AB32369E-EEA3-4846-B099-EADCC959CA37}"/>
    <cellStyle name="Link Units (2) 8" xfId="2550" xr:uid="{BD61B0C7-F325-4BA9-B87F-42973FDCF04B}"/>
    <cellStyle name="Link Units (2) 9" xfId="2551" xr:uid="{B9A6F27D-386A-4680-87F8-647D35033E92}"/>
    <cellStyle name="Linked Cell" xfId="37" builtinId="24" customBuiltin="1"/>
    <cellStyle name="Linked Cell 2" xfId="869" xr:uid="{CA1B95F6-76CD-470F-A617-ACC76D64E39C}"/>
    <cellStyle name="Linked Cell 2 2" xfId="4198" xr:uid="{51AC0A07-7EF5-402B-980B-666AF0534236}"/>
    <cellStyle name="Linked Cell 2 3" xfId="5841" xr:uid="{9872BFA5-2DF7-4093-B97F-C3557BD83F4D}"/>
    <cellStyle name="Linked Cell 2 4" xfId="7710" xr:uid="{87D950FF-2308-41BA-A726-D913AE16FD6D}"/>
    <cellStyle name="Linked Cell 3" xfId="870" xr:uid="{CB542290-7DBE-42B8-8CE1-1C659784EE69}"/>
    <cellStyle name="Linked Cell 3 2" xfId="4199" xr:uid="{98FFFAD5-AAF3-4BD2-82CC-F213CC81C777}"/>
    <cellStyle name="Linked Cell 3 3" xfId="5842" xr:uid="{C12FAC0B-9097-482C-8FDB-5E57317C8271}"/>
    <cellStyle name="Linked Cell 4" xfId="871" xr:uid="{0C4B4CCA-545B-4399-ABE8-08FC37C2405D}"/>
    <cellStyle name="Linked Cell 5" xfId="872" xr:uid="{CE6C1BC8-0EC2-40EF-AEF9-8B5C4A8C27C9}"/>
    <cellStyle name="Linked Cells" xfId="2552" xr:uid="{A420198F-7172-4BF6-8932-39D3516B426E}"/>
    <cellStyle name="Linked Cells 10" xfId="2553" xr:uid="{A6074D38-BD31-4F0C-BDBF-CEAC9A657B50}"/>
    <cellStyle name="Linked Cells 11" xfId="2554" xr:uid="{2F464228-1BCD-414C-8A92-1FD17C325363}"/>
    <cellStyle name="Linked Cells 12" xfId="2555" xr:uid="{01BB7A87-1800-4F96-8516-9856127FFF4D}"/>
    <cellStyle name="Linked Cells 13" xfId="2556" xr:uid="{EB230AC1-C366-458E-A56E-894A361501B7}"/>
    <cellStyle name="Linked Cells 14" xfId="2557" xr:uid="{030F476B-EF37-4714-ABBF-38837100988A}"/>
    <cellStyle name="Linked Cells 15" xfId="2558" xr:uid="{0A64F228-F66C-474E-962C-A8BAE523B3FB}"/>
    <cellStyle name="Linked Cells 16" xfId="2559" xr:uid="{444733D4-E7AC-4CC9-8271-2C104D603BE2}"/>
    <cellStyle name="Linked Cells 17" xfId="2560" xr:uid="{8932BE94-2AA0-47D7-855E-43F896CE51D2}"/>
    <cellStyle name="Linked Cells 18" xfId="2561" xr:uid="{0D9721AB-2629-462D-BE3B-38BC0E8F0501}"/>
    <cellStyle name="Linked Cells 19" xfId="2562" xr:uid="{2EEAA7DA-6961-4022-9673-5C9C4468078F}"/>
    <cellStyle name="Linked Cells 2" xfId="2563" xr:uid="{3778F2AB-E53A-4E81-AB53-DEE56DA6054D}"/>
    <cellStyle name="Linked Cells 20" xfId="2564" xr:uid="{0C3CF644-FC11-4707-8A95-B423288D47D7}"/>
    <cellStyle name="Linked Cells 21" xfId="2565" xr:uid="{CBDED650-64B2-4E15-B389-B43D401E2BC0}"/>
    <cellStyle name="Linked Cells 3" xfId="2566" xr:uid="{0A2C5FFE-C761-4535-B1BB-DE86BB828033}"/>
    <cellStyle name="Linked Cells 4" xfId="2567" xr:uid="{A9EBB19C-E63F-42B0-A814-5551023CA31B}"/>
    <cellStyle name="Linked Cells 5" xfId="2568" xr:uid="{2E4C2418-3177-4098-B5C0-FA3C8C6299F6}"/>
    <cellStyle name="Linked Cells 6" xfId="2569" xr:uid="{F7E78612-CDB0-4CC4-9BAC-246FD011BAF6}"/>
    <cellStyle name="Linked Cells 7" xfId="2570" xr:uid="{8202679A-E3C1-4078-A45B-4DA23BA81D2D}"/>
    <cellStyle name="Linked Cells 8" xfId="2571" xr:uid="{41D58520-6DDA-4BA5-AB14-26EF189262D2}"/>
    <cellStyle name="Linked Cells 9" xfId="2572" xr:uid="{9D03D69D-163E-4EED-B99F-94EAE33C5DD7}"/>
    <cellStyle name="M" xfId="2573" xr:uid="{E6CF2DDE-D2AC-47AD-AA70-68B091B0C397}"/>
    <cellStyle name="macroname" xfId="2574" xr:uid="{3A2DC255-E9E6-4CA5-8D0A-E7738A130038}"/>
    <cellStyle name="Miglia - Stile1" xfId="873" xr:uid="{D71721A3-51E6-4D80-9079-654F04C7CE16}"/>
    <cellStyle name="Miglia - Stile2" xfId="874" xr:uid="{034C104F-85C2-4E89-A210-2E191052F45E}"/>
    <cellStyle name="Miglia - Stile3" xfId="875" xr:uid="{1F99546E-515C-4844-B855-A10B5EA7DDF3}"/>
    <cellStyle name="Miglia - Stile4" xfId="876" xr:uid="{9499CB7E-163D-4480-81C8-4E406EBACB42}"/>
    <cellStyle name="Miglia - Stile5" xfId="877" xr:uid="{58566747-514E-4701-AB19-5FE4413269B4}"/>
    <cellStyle name="Migliaia (0)" xfId="878" xr:uid="{A96B2D15-D47B-463F-9E7C-B21E32BE896C}"/>
    <cellStyle name="Migliaia (0) 2" xfId="879" xr:uid="{D8459CA3-14B8-4603-81E7-F70F55CFABCA}"/>
    <cellStyle name="Migliaia (0) 2 2" xfId="4200" xr:uid="{8D9B7C66-379A-407F-91AD-19C1503B88F2}"/>
    <cellStyle name="Migliaia (0) 2 3" xfId="5843" xr:uid="{096FD016-E8DA-4C57-96A3-6314BF91C1C5}"/>
    <cellStyle name="Migliaia_9611A02C" xfId="2575" xr:uid="{7A9B144D-FC7F-4CD3-9080-4E16A77AA9A3}"/>
    <cellStyle name="Millares [0]_10 AVERIAS MASIVAS + ANT" xfId="2576" xr:uid="{C5F93C43-FF27-40EF-94C4-3DF8E64ED26D}"/>
    <cellStyle name="Millares_10 AVERIAS MASIVAS + ANT" xfId="2577" xr:uid="{E5DF928B-7607-48A4-A790-FAE61627A794}"/>
    <cellStyle name="Milliers [0]_!!!GO" xfId="2578" xr:uid="{4B7EC560-6B1B-4C3D-AB87-E3CDE5F547B8}"/>
    <cellStyle name="Milliers_!!!GO" xfId="2579" xr:uid="{562F437E-2C67-4AF3-ABA8-8CF526584B38}"/>
    <cellStyle name="MLComma0" xfId="880" xr:uid="{D0424E66-B09C-4FFF-ADAB-E68B16779A8E}"/>
    <cellStyle name="Model" xfId="881" xr:uid="{01F69430-D1EF-4408-BDB7-2F6F53892EDD}"/>
    <cellStyle name="Moeda [0]_aola" xfId="2580" xr:uid="{BF885CA2-7581-4B9D-B03F-480DDCB69730}"/>
    <cellStyle name="Moeda_aola" xfId="2581" xr:uid="{F6D2FC9B-EEA8-4888-9CF3-1A00F6EE6332}"/>
    <cellStyle name="Mon?aire [0]_AR1194" xfId="882" xr:uid="{1EE9A2EE-42ED-4C04-B9AF-8D141ABD500C}"/>
    <cellStyle name="Mon?aire_AR1194" xfId="883" xr:uid="{B1D16B05-8630-4B1C-959B-CA6D5BF046E9}"/>
    <cellStyle name="Mon?taire [0]_AR1194" xfId="884" xr:uid="{DF8F8171-5C76-4196-A4CC-B34EA355D777}"/>
    <cellStyle name="Mon?taire_AR1194" xfId="885" xr:uid="{2B03E513-4C72-4D19-A1C0-0818865CCFC1}"/>
    <cellStyle name="Moneda [0]_10 AVERIAS MASIVAS + ANT" xfId="2582" xr:uid="{61A0FA4B-FB24-4DE9-AB33-2F5BB559EFA8}"/>
    <cellStyle name="Moneda_10 AVERIAS MASIVAS + ANT" xfId="2583" xr:uid="{C2E70279-BAB2-4E17-B806-CB76710402A8}"/>
    <cellStyle name="Monétaire [0]_!!!GO" xfId="2584" xr:uid="{6EF481B9-D9B0-4DCD-B0FF-8790F398EC9A}"/>
    <cellStyle name="Monétaire_!!!GO" xfId="2585" xr:uid="{50D0B0F1-2042-4962-975C-8904C44DE847}"/>
    <cellStyle name="Monetario" xfId="2586" xr:uid="{B5CBD1B7-F271-4700-84C2-ECE1ACB66247}"/>
    <cellStyle name="Mon้taire [0]_AR1194" xfId="2587" xr:uid="{5F6D9698-F631-4F4A-9607-9CA15D9358F3}"/>
    <cellStyle name="Mon้taire_AR1194" xfId="2588" xr:uid="{A90500E1-6439-4392-BD45-B28323D48420}"/>
    <cellStyle name="Mon彋aire [0]_AR1194" xfId="886" xr:uid="{B4D727FF-3DFF-4D8A-8A9F-15E865A12D9E}"/>
    <cellStyle name="Mon彋aire_AR1194" xfId="887" xr:uid="{C5B23D22-A918-419D-9B0F-02337F30A56D}"/>
    <cellStyle name="Mon騁aire [0]_AR1194" xfId="888" xr:uid="{2F529750-1F12-4807-AC3F-A470817FC204}"/>
    <cellStyle name="Mon騁aire_AR1194" xfId="889" xr:uid="{D3A7CFD8-5B8F-420F-B1B2-0896DB75A565}"/>
    <cellStyle name="Multiple" xfId="890" xr:uid="{DF0E0891-8626-4431-9365-0DBA1F1AFD50}"/>
    <cellStyle name="mystyle" xfId="2589" xr:uid="{9DC930E3-1711-4B93-A0DC-0661FE4D81A1}"/>
    <cellStyle name="n" xfId="2590" xr:uid="{FC0D2CF9-1102-4DA1-9B32-EFED79424B29}"/>
    <cellStyle name="NEE" xfId="891" xr:uid="{C05B7694-A842-4B43-8400-8DB5243F73BB}"/>
    <cellStyle name="Neutral 2" xfId="892" xr:uid="{CD00CA49-AFE6-46B3-8C3E-B5097B86A129}"/>
    <cellStyle name="Neutral 2 2" xfId="4201" xr:uid="{A4009515-B504-4FE7-9A98-87E18918DDF9}"/>
    <cellStyle name="Neutral 2 3" xfId="5844" xr:uid="{CF4AD2E4-93F4-46DC-923E-D2BA75798E32}"/>
    <cellStyle name="Neutral 2 4" xfId="7711" xr:uid="{0FF03A75-086F-4B9A-B66E-7AF94E6C9026}"/>
    <cellStyle name="Neutral 3" xfId="893" xr:uid="{DCECC8E9-790C-4436-8BFF-E1189595CAD6}"/>
    <cellStyle name="Neutral 3 2" xfId="4202" xr:uid="{8C737DF7-C00D-4B68-A3CE-785F17802A3B}"/>
    <cellStyle name="Neutral 3 3" xfId="5845" xr:uid="{764E38F2-527C-478E-8A6E-C11B018EDDC7}"/>
    <cellStyle name="Neutral 4" xfId="894" xr:uid="{17BA0D72-95AA-424A-B718-8E06E17E4D44}"/>
    <cellStyle name="Neutral 5" xfId="895" xr:uid="{832070E1-1008-47B0-85B4-43E81DD0D330}"/>
    <cellStyle name="Neutral 6" xfId="1319" xr:uid="{6EC60217-CE86-45AD-B0CA-04699A59911E}"/>
    <cellStyle name="New Times Roman" xfId="896" xr:uid="{4B0FAD4E-C5B4-4831-8B70-F41D4AC2A861}"/>
    <cellStyle name="no dec" xfId="897" xr:uid="{DE6C247E-D4F4-4A6E-A806-E441A36A17E8}"/>
    <cellStyle name="Nor}al" xfId="898" xr:uid="{FF696309-3D23-44ED-9603-7AAEF7869387}"/>
    <cellStyle name="Normal" xfId="0" builtinId="0"/>
    <cellStyle name="Normal - Stile6" xfId="899" xr:uid="{067094DD-1A27-4E95-B14C-24647DF1875A}"/>
    <cellStyle name="Normal - Stile7" xfId="900" xr:uid="{BF25A0F8-B62C-4CC3-A42E-BF2F9E886FF0}"/>
    <cellStyle name="Normal - Stile8" xfId="901" xr:uid="{36B05F15-5FAC-4ABE-9321-279840FB8AB7}"/>
    <cellStyle name="Normal - Style1" xfId="902" xr:uid="{604AD7BB-06E2-494E-AF00-9A361C5FD53E}"/>
    <cellStyle name="Normal - Style1 10" xfId="2591" xr:uid="{42A3BE52-BD96-4324-BD00-A8840A1DDBA2}"/>
    <cellStyle name="Normal - Style1 11" xfId="2592" xr:uid="{9534141A-D0DD-4A85-865A-36D69086B677}"/>
    <cellStyle name="Normal - Style1 12" xfId="2593" xr:uid="{0609E961-D0D0-4CD9-9FA2-6862FA2B709D}"/>
    <cellStyle name="Normal - Style1 13" xfId="2594" xr:uid="{2D66754B-0978-405A-BFD3-46DD9C555BC6}"/>
    <cellStyle name="Normal - Style1 14" xfId="2595" xr:uid="{4C66F40F-BA4F-4981-83A7-B3B80995DEC5}"/>
    <cellStyle name="Normal - Style1 15" xfId="2596" xr:uid="{10ECE5C9-889F-40B6-BE5D-828074A6DEC0}"/>
    <cellStyle name="Normal - Style1 16" xfId="2597" xr:uid="{C846E288-E482-4672-83C3-EC5534BAD64B}"/>
    <cellStyle name="Normal - Style1 17" xfId="2598" xr:uid="{8DC60AAD-5ED1-4E96-90D8-F66D7F66208A}"/>
    <cellStyle name="Normal - Style1 18" xfId="2599" xr:uid="{C47712A1-6F33-4243-8C68-89F1E6582FD5}"/>
    <cellStyle name="Normal - Style1 19" xfId="2600" xr:uid="{D38BD030-1A08-450B-8B93-650804F9CB15}"/>
    <cellStyle name="Normal - Style1 2" xfId="2601" xr:uid="{6D86E5A0-22B8-48CC-B2D6-615D2939DF2E}"/>
    <cellStyle name="Normal - Style1 2 2" xfId="7713" xr:uid="{45061672-E7FF-4AB7-B26D-DA78A0A0BDB5}"/>
    <cellStyle name="Normal - Style1 20" xfId="2602" xr:uid="{6967B8D6-1A8B-4951-ADAD-EAC99B7B06B7}"/>
    <cellStyle name="Normal - Style1 21" xfId="2603" xr:uid="{ADDF2329-8093-40CB-AD99-5ABF79ABF394}"/>
    <cellStyle name="Normal - Style1 22" xfId="2604" xr:uid="{8916B54E-3F8A-4780-B4AE-E52786360D1E}"/>
    <cellStyle name="Normal - Style1 23" xfId="4203" xr:uid="{E2BDCF82-2802-4D03-922A-CEE39626F6FA}"/>
    <cellStyle name="Normal - Style1 24" xfId="7712" xr:uid="{B351BEEE-EDED-481E-ADBC-2F8BEA898117}"/>
    <cellStyle name="Normal - Style1 3" xfId="2605" xr:uid="{96068B01-BD1C-4DB5-BD5A-EDA9EBDC19FB}"/>
    <cellStyle name="Normal - Style1 4" xfId="2606" xr:uid="{E168DBBA-4B5F-406E-99E8-E7D41F0876BF}"/>
    <cellStyle name="Normal - Style1 5" xfId="2607" xr:uid="{8F01DD08-F6E3-41E7-87DF-0D02CED5F479}"/>
    <cellStyle name="Normal - Style1 6" xfId="2608" xr:uid="{522E438F-9640-4222-85A1-2716133E4341}"/>
    <cellStyle name="Normal - Style1 7" xfId="2609" xr:uid="{462004D9-2515-4374-AA09-F83924E93F41}"/>
    <cellStyle name="Normal - Style1 8" xfId="2610" xr:uid="{FCA7B888-BD30-4FE1-A11F-7F547D044B9F}"/>
    <cellStyle name="Normal - Style1 9" xfId="2611" xr:uid="{0FD5131C-195F-4C4E-87F5-D6584E6A2CCF}"/>
    <cellStyle name="Normal - Style2" xfId="903" xr:uid="{3643FDEE-88F6-453F-8A41-605CF164DA7A}"/>
    <cellStyle name="Normal - Style2 2" xfId="4204" xr:uid="{7F324A45-1E53-44DB-B313-D4BBCCF340A7}"/>
    <cellStyle name="Normal - Style2 3" xfId="5846" xr:uid="{C2F9A5B5-4159-4913-95AC-5DB5623687CE}"/>
    <cellStyle name="Normal - Style2 4" xfId="7714" xr:uid="{7653ABEC-7BE1-48A2-A6B8-94EC1077FD90}"/>
    <cellStyle name="Normal - Style3" xfId="904" xr:uid="{2BE56404-01EA-4BB6-A981-232CE0779B0C}"/>
    <cellStyle name="Normal - Style3 2" xfId="4205" xr:uid="{B2BFDE7A-C2A3-4F07-8E1C-B23C62768976}"/>
    <cellStyle name="Normal - Style3 3" xfId="5847" xr:uid="{CA40FC05-6499-4EBF-BAE3-A381366C465E}"/>
    <cellStyle name="Normal - Style4" xfId="905" xr:uid="{453DE194-91BF-456E-8338-EA4A03DCCC4E}"/>
    <cellStyle name="Normal - Style4 2" xfId="4206" xr:uid="{0D2E1BF6-C249-43E3-ABC1-1B44EDBA6413}"/>
    <cellStyle name="Normal - Style4 3" xfId="5848" xr:uid="{3370F581-E5BB-458A-BEEF-8D6AE7F07B71}"/>
    <cellStyle name="Normal - Style5" xfId="906" xr:uid="{A4CF15E3-1427-414D-B723-102DA097628D}"/>
    <cellStyle name="Normal - Style5 2" xfId="2612" xr:uid="{6F3EE0E2-1AAA-4945-8808-A55191D13BEC}"/>
    <cellStyle name="Normal - Style6" xfId="907" xr:uid="{FB2E9C37-FC8D-466D-8CE0-3D70573654CD}"/>
    <cellStyle name="Normal - Style6 2" xfId="4207" xr:uid="{CFB47E69-5809-4BB2-B58B-6F27B5CEA1AD}"/>
    <cellStyle name="Normal - Style6 3" xfId="5849" xr:uid="{0960E166-CE81-44B8-A05C-EED911626C39}"/>
    <cellStyle name="Normal - Style7" xfId="908" xr:uid="{B1E67CB8-4D9C-439A-91A3-B64406B2D155}"/>
    <cellStyle name="Normal - Style7 2" xfId="4208" xr:uid="{4B0091A8-F51E-48BC-ACD0-96627AA7DAC6}"/>
    <cellStyle name="Normal - Style7 3" xfId="5850" xr:uid="{0A436BE5-6B4B-4A9D-A049-AC6DEF137EE3}"/>
    <cellStyle name="Normal - Style8" xfId="909" xr:uid="{94E38FE2-6316-426D-8542-4D9870E2133C}"/>
    <cellStyle name="Normal - Style8 2" xfId="4209" xr:uid="{365EC6AE-A0FD-4040-8110-BDA0FF7676A6}"/>
    <cellStyle name="Normal - Style8 3" xfId="5851" xr:uid="{6800E57B-6F60-42B1-B29B-D7AC5232E849}"/>
    <cellStyle name="Normal - ｵ鮖蘯ｺ1" xfId="2613" xr:uid="{6A1D9008-ABBE-4E6F-8420-4DA9610ADC55}"/>
    <cellStyle name="Normal 10" xfId="910" xr:uid="{6A6EBFAA-12A0-41FF-84D9-BFD0F25610F1}"/>
    <cellStyle name="Normal 10 2" xfId="2614" xr:uid="{A01C8238-1112-4628-B193-119442D0BAA6}"/>
    <cellStyle name="Normal 10 2 2" xfId="7716" xr:uid="{2CEA595D-AA00-46C7-9CE9-36CE506AB348}"/>
    <cellStyle name="Normal 10 2 2 2" xfId="7989" xr:uid="{9D030112-ABE3-4C14-84B9-6D17D45DC3D7}"/>
    <cellStyle name="Normal 10 2 2 2 2" xfId="11359" xr:uid="{87BC8CB6-7C65-4662-A7C1-E74F817865AB}"/>
    <cellStyle name="Normal 10 2 2 2 2 2" xfId="18190" xr:uid="{5FA682AF-0AE3-4A32-A974-342DB9975415}"/>
    <cellStyle name="Normal 10 2 2 2 3" xfId="14833" xr:uid="{09CF0F4B-6D2A-4213-B90C-8638457FCB60}"/>
    <cellStyle name="Normal 10 2 2 3" xfId="11324" xr:uid="{0BF518F7-2661-41E2-B120-C83D67654575}"/>
    <cellStyle name="Normal 10 2 2 3 2" xfId="18159" xr:uid="{85E10DD0-D5F3-4F0D-9240-D3162861C82A}"/>
    <cellStyle name="Normal 10 2 2 4" xfId="14802" xr:uid="{5291BDC8-3C81-4735-B0EF-B9CF4D67BC9E}"/>
    <cellStyle name="Normal 10 2 3" xfId="7717" xr:uid="{1052C0B3-8ABE-4A0A-950F-FE5E821245BB}"/>
    <cellStyle name="Normal 10 2 4" xfId="7715" xr:uid="{B30D5C64-821B-4A1B-8098-8653F6509022}"/>
    <cellStyle name="Normal 10 2 4 2" xfId="11323" xr:uid="{2D0A5BB4-451D-4F25-BF5D-358792E0A26A}"/>
    <cellStyle name="Normal 10 2 4 2 2" xfId="18158" xr:uid="{9B522B92-CE6A-4BC7-ABBE-850E0F54BF6C}"/>
    <cellStyle name="Normal 10 2 4 3" xfId="14801" xr:uid="{1714EC89-1462-4B4E-AA08-77EEFCC2A804}"/>
    <cellStyle name="Normal 10 2 5" xfId="7988" xr:uid="{652640D4-96FA-49A0-A6B5-1C553960AAFC}"/>
    <cellStyle name="Normal 10 2 5 2" xfId="11358" xr:uid="{36BDF760-43FA-443A-89B0-5B57DE8E8E74}"/>
    <cellStyle name="Normal 10 2 5 2 2" xfId="18189" xr:uid="{7455189C-E2DB-492F-A1AD-359E2D088713}"/>
    <cellStyle name="Normal 10 2 5 3" xfId="14832" xr:uid="{939B26C7-7548-4BA1-B425-1F3AA1E83D55}"/>
    <cellStyle name="Normal 10 3" xfId="2615" xr:uid="{77E975D2-07A1-4CF4-A0D5-CE1A4E374EC3}"/>
    <cellStyle name="Normal 10 3 2" xfId="7718" xr:uid="{1E2AE1D3-FD6E-4CDB-B7FF-3111C8F591A8}"/>
    <cellStyle name="Normal 10 4" xfId="7719" xr:uid="{478DE1BB-ADDA-4B30-AF13-6CF1B7A89B51}"/>
    <cellStyle name="Normal 10 5" xfId="7720" xr:uid="{27996D67-90F2-4904-96E4-16C92A89C311}"/>
    <cellStyle name="Normal 10 6" xfId="1358" xr:uid="{97D92507-963F-4540-AC30-4C4C5D5924B4}"/>
    <cellStyle name="Normal 100" xfId="2616" xr:uid="{F8312801-36F9-4D34-B093-E43B9132790F}"/>
    <cellStyle name="Normal 101" xfId="2617" xr:uid="{2E027310-BB74-4237-84D6-BD595C2C3F94}"/>
    <cellStyle name="Normal 102" xfId="2618" xr:uid="{A4766204-3AD6-488C-B8E4-B19C42FBFFD2}"/>
    <cellStyle name="Normal 103" xfId="2619" xr:uid="{1A5CEF29-45F8-4426-A928-466F7FED6BBE}"/>
    <cellStyle name="Normal 104" xfId="2620" xr:uid="{6CA0079C-057D-45D9-A605-64DE61F17D24}"/>
    <cellStyle name="Normal 105" xfId="2621" xr:uid="{B8DB3E61-90FE-4CA0-A8C7-9F868CF86873}"/>
    <cellStyle name="Normal 106" xfId="2622" xr:uid="{B2472F26-16FC-4BFD-91B8-15C75F781219}"/>
    <cellStyle name="Normal 107" xfId="2623" xr:uid="{09077C5D-3E7D-493E-BAB9-40B65B969556}"/>
    <cellStyle name="Normal 108" xfId="2624" xr:uid="{A73ECD0C-29CA-4FBE-A624-864D411C4158}"/>
    <cellStyle name="Normal 109" xfId="2625" xr:uid="{D43D103A-F62E-43F8-BF0D-789517C363AA}"/>
    <cellStyle name="Normal 11" xfId="24" xr:uid="{C0F98F7C-D45D-43FC-ACAE-4A6E214528C9}"/>
    <cellStyle name="Normal 11 10" xfId="911" xr:uid="{679D9F75-CF8C-482C-816F-7203F622579F}"/>
    <cellStyle name="Normal 11 2" xfId="2626" xr:uid="{89E60B31-13A3-40B8-BA6A-5CD08E7EFB6A}"/>
    <cellStyle name="Normal 11 2 2" xfId="7723" xr:uid="{E2D5BABB-B033-4445-9AA5-8FA90DEE8375}"/>
    <cellStyle name="Normal 11 2 3" xfId="7722" xr:uid="{850CB7AD-D054-47D6-B80E-781781B7ED46}"/>
    <cellStyle name="Normal 11 2 3 2" xfId="11325" xr:uid="{8D0FA993-0B7B-4C1D-84B0-2545185F71D2}"/>
    <cellStyle name="Normal 11 2 3 2 2" xfId="18160" xr:uid="{71CE1911-EC3A-46A1-BE80-D99C0B71AF9E}"/>
    <cellStyle name="Normal 11 2 3 3" xfId="14803" xr:uid="{6E15F9C5-2AFF-4BDB-B4DB-CF70C64DD9DC}"/>
    <cellStyle name="Normal 11 2 4" xfId="7990" xr:uid="{140FA039-78A5-4E3A-8F25-FD3EC848902F}"/>
    <cellStyle name="Normal 11 2 4 2" xfId="11360" xr:uid="{DC80C2DD-6D0B-4324-B686-E8931CA25A63}"/>
    <cellStyle name="Normal 11 2 4 2 2" xfId="18191" xr:uid="{D9087DBC-9296-46B7-9A6A-33B7FE0BECCB}"/>
    <cellStyle name="Normal 11 2 4 3" xfId="14834" xr:uid="{730DE5B7-1E2A-4654-A6EA-5ECFB734338B}"/>
    <cellStyle name="Normal 11 3" xfId="2627" xr:uid="{D9F56D5F-775B-4E99-91F7-EC6EABA4ACDC}"/>
    <cellStyle name="Normal 11 3 2" xfId="7724" xr:uid="{515A05A2-9322-4E35-9B20-44F792C1D896}"/>
    <cellStyle name="Normal 11 4" xfId="2628" xr:uid="{87D7620A-4BC9-4900-990D-D6FE4B6FC71D}"/>
    <cellStyle name="Normal 11 4 2" xfId="7725" xr:uid="{34BCB848-6A4B-40F1-BE9D-72F228D9F853}"/>
    <cellStyle name="Normal 11 5" xfId="4210" xr:uid="{CCCDABFE-C868-4FA6-90F6-443E7CE687F6}"/>
    <cellStyle name="Normal 11 5 2" xfId="7726" xr:uid="{A7298562-C94F-4D74-BE51-EE77D8B800F5}"/>
    <cellStyle name="Normal 11 5 2 2" xfId="11326" xr:uid="{E51DF279-3801-4185-8DAA-249A829D37D3}"/>
    <cellStyle name="Normal 11 5 2 2 2" xfId="18161" xr:uid="{B1091414-1A8A-438F-B144-9863F9B26043}"/>
    <cellStyle name="Normal 11 5 2 3" xfId="14804" xr:uid="{985526CA-2A09-4A9F-B597-7D1D3477BF60}"/>
    <cellStyle name="Normal 11 5 3" xfId="7991" xr:uid="{738EB607-7C65-40D5-B62A-836F3D43FEBD}"/>
    <cellStyle name="Normal 11 5 3 2" xfId="11361" xr:uid="{C8B29A30-60C9-4F4C-948D-2B3D4339C2E0}"/>
    <cellStyle name="Normal 11 5 3 2 2" xfId="18192" xr:uid="{4CF61ED5-4D96-4205-8F2F-0D9DEE480AF6}"/>
    <cellStyle name="Normal 11 5 3 3" xfId="14835" xr:uid="{6E43752D-A58B-4765-A5F1-4196AD77154C}"/>
    <cellStyle name="Normal 11 6" xfId="5852" xr:uid="{1253C2D2-D224-48B2-8CE2-4262CD91414D}"/>
    <cellStyle name="Normal 11 7" xfId="7721" xr:uid="{77E57756-8625-4735-A29A-D47C7E3253D9}"/>
    <cellStyle name="Normal 11 8" xfId="1359" xr:uid="{E4B3D926-E24C-471E-A22B-7B5C04A28947}"/>
    <cellStyle name="Normal 11 9" xfId="18262" xr:uid="{78440BD6-8A82-4F16-B460-A6CE656036F7}"/>
    <cellStyle name="Normal 110" xfId="2629" xr:uid="{C499438D-ED6F-42DE-876B-7C0A3EC1E3C5}"/>
    <cellStyle name="Normal 111" xfId="2630" xr:uid="{65491C8A-1455-48B9-AE2A-F4632711405B}"/>
    <cellStyle name="Normal 112" xfId="2631" xr:uid="{3F9D3625-7C8D-45A3-B83C-285ED4C22374}"/>
    <cellStyle name="Normal 113" xfId="2632" xr:uid="{DBFC3751-2F15-4905-A431-83DCE5C6D21C}"/>
    <cellStyle name="Normal 114" xfId="2633" xr:uid="{02FE9E94-DDB1-46A5-813C-EC0177D9673E}"/>
    <cellStyle name="Normal 115" xfId="2634" xr:uid="{D224E43D-4429-4FC1-8C4A-3FE29A91729C}"/>
    <cellStyle name="Normal 116" xfId="2635" xr:uid="{6DB5A230-FAAB-420A-9FF3-8BCAB7136EB0}"/>
    <cellStyle name="Normal 117" xfId="2636" xr:uid="{FEACC6B3-2BCE-46C3-87BA-7CC504542638}"/>
    <cellStyle name="Normal 118" xfId="2637" xr:uid="{D567E93F-2F7C-4CFE-99F9-6812A40FE85E}"/>
    <cellStyle name="Normal 119" xfId="2638" xr:uid="{F45DB7AB-EF8D-425C-9CB2-05586615E3FF}"/>
    <cellStyle name="Normal 12" xfId="25" xr:uid="{EB26AE99-C696-44AC-91A1-21873A26294F}"/>
    <cellStyle name="Normal 12 2" xfId="2639" xr:uid="{C9041359-442E-4DEE-8500-87B11C0660E3}"/>
    <cellStyle name="Normal 12 2 2" xfId="7728" xr:uid="{2F953D1D-A57C-4EF9-8716-FFFEAB86C76A}"/>
    <cellStyle name="Normal 12 2 2 2" xfId="11328" xr:uid="{904B8F12-3E36-4856-AA5F-B8FFBE827A7B}"/>
    <cellStyle name="Normal 12 2 2 2 2" xfId="18163" xr:uid="{BA665AD1-27D9-4A9E-99B9-C54FD9BD7FFC}"/>
    <cellStyle name="Normal 12 2 2 3" xfId="14806" xr:uid="{0D04D278-B2F5-4D0B-965C-D4A21605ABE0}"/>
    <cellStyle name="Normal 12 2 3" xfId="7993" xr:uid="{E1AD41CA-C68D-4F5E-97D6-66847059FD5A}"/>
    <cellStyle name="Normal 12 2 3 2" xfId="11363" xr:uid="{A988D902-59A7-4B2E-BEE6-9A17A5EEDDDA}"/>
    <cellStyle name="Normal 12 2 3 2 2" xfId="18194" xr:uid="{C9D2064F-0B24-4B0B-A8EB-5FF880EF1CF1}"/>
    <cellStyle name="Normal 12 2 3 3" xfId="14837" xr:uid="{B898EFE4-C883-4FB7-9BF9-A7A4B55FB5F1}"/>
    <cellStyle name="Normal 12 3" xfId="2640" xr:uid="{36524406-FF6B-48FA-B244-7AD10DF18539}"/>
    <cellStyle name="Normal 12 3 2" xfId="7729" xr:uid="{A1EBF4CC-2DEC-4BDD-919E-4CE1B1736D2D}"/>
    <cellStyle name="Normal 12 4" xfId="4211" xr:uid="{C23E1F86-F3F0-40AF-9DBB-A7818AAB92E2}"/>
    <cellStyle name="Normal 12 5" xfId="5853" xr:uid="{B87166A4-B9E4-46CF-9D09-973201B4E323}"/>
    <cellStyle name="Normal 12 6" xfId="7727" xr:uid="{55579733-C2D9-42AD-BF0F-C3E212569BF0}"/>
    <cellStyle name="Normal 12 6 2" xfId="11327" xr:uid="{162329E9-CE63-4977-8082-23CDD88196CF}"/>
    <cellStyle name="Normal 12 6 2 2" xfId="18162" xr:uid="{84F24F7C-1548-4253-A5A3-6D1D0C5A6B3A}"/>
    <cellStyle name="Normal 12 6 3" xfId="14805" xr:uid="{59269A18-B244-482F-8504-8786E0F82E63}"/>
    <cellStyle name="Normal 12 7" xfId="7992" xr:uid="{0C4D5B12-C4B0-4F67-A778-FD525F0804D6}"/>
    <cellStyle name="Normal 12 7 2" xfId="11362" xr:uid="{D12269FE-27CB-43B0-B210-B4EF794D1108}"/>
    <cellStyle name="Normal 12 7 2 2" xfId="18193" xr:uid="{C356BE43-CF2C-429E-B3F8-AC10C8F137BE}"/>
    <cellStyle name="Normal 12 7 3" xfId="14836" xr:uid="{8FB50CFD-97A7-4D23-9AE7-2FA29FB4EC6D}"/>
    <cellStyle name="Normal 12 8" xfId="1360" xr:uid="{2DD9B13F-531B-42FA-86B6-7F6B2A478399}"/>
    <cellStyle name="Normal 12 9" xfId="912" xr:uid="{06903F30-C0D4-4FD1-A4E0-6264AC43D713}"/>
    <cellStyle name="Normal 120" xfId="2641" xr:uid="{151E0B73-01C2-4C1B-8F9E-0A62CD3CB914}"/>
    <cellStyle name="Normal 121" xfId="2642" xr:uid="{C2E706A8-9AC2-4C25-A883-CA06D41363A7}"/>
    <cellStyle name="Normal 122" xfId="2643" xr:uid="{49847344-A544-4791-B842-8DBFB3DAC7B8}"/>
    <cellStyle name="Normal 123" xfId="2644" xr:uid="{C0276ECE-50B7-4F9A-A170-B996A56435BB}"/>
    <cellStyle name="Normal 124" xfId="2645" xr:uid="{2A505D9E-45CA-4243-AD0B-85C217F88DAD}"/>
    <cellStyle name="Normal 125" xfId="2646" xr:uid="{3AD05D40-458C-4966-9D2D-1CD1B1BD61D3}"/>
    <cellStyle name="Normal 126" xfId="2647" xr:uid="{490252E2-73A3-49CD-A45B-739C72548CCA}"/>
    <cellStyle name="Normal 126 2" xfId="5" xr:uid="{00000000-0005-0000-0000-000006000000}"/>
    <cellStyle name="Normal 127" xfId="2648" xr:uid="{6A85FB79-896B-4E09-A659-8CA507FC53BD}"/>
    <cellStyle name="Normal 127 2" xfId="2649" xr:uid="{9C793B83-9382-4E65-BEA8-71926AEBA661}"/>
    <cellStyle name="Normal 128" xfId="2650" xr:uid="{883FA31B-2C30-466F-ADBD-EFBE92448508}"/>
    <cellStyle name="Normal 128 2" xfId="2651" xr:uid="{52BC5FD9-13ED-43AB-8023-203C68BA8934}"/>
    <cellStyle name="Normal 129" xfId="2652" xr:uid="{FA9A3FB9-74CC-4E3D-BDA4-69D930B90255}"/>
    <cellStyle name="Normal 13" xfId="26" xr:uid="{53E91205-A826-4F0D-A593-3D8AFCD62B87}"/>
    <cellStyle name="Normal 13 2" xfId="2653" xr:uid="{B2DDA461-DB1F-4B43-B233-DB56C490FA7E}"/>
    <cellStyle name="Normal 13 2 2" xfId="7731" xr:uid="{4BB0BA80-493F-4C8A-83B8-000D0F6D410C}"/>
    <cellStyle name="Normal 13 2 2 2" xfId="11330" xr:uid="{0771FA1E-C3BE-4F94-A244-19B0E0A151DA}"/>
    <cellStyle name="Normal 13 2 2 2 2" xfId="18165" xr:uid="{AE16CEA5-2F3B-4047-8491-7CE3303194E1}"/>
    <cellStyle name="Normal 13 2 2 3" xfId="14808" xr:uid="{A98E8BF3-C6FF-42C0-BF4E-4F7608ABF195}"/>
    <cellStyle name="Normal 13 2 3" xfId="7995" xr:uid="{A485FAEE-F67F-4D52-80E2-3CFFEE6CF8F4}"/>
    <cellStyle name="Normal 13 2 3 2" xfId="11365" xr:uid="{54013E38-C82F-49C1-AC21-30E887E5F8E1}"/>
    <cellStyle name="Normal 13 2 3 2 2" xfId="18196" xr:uid="{5E622E28-C489-4AB2-B94D-37B3866684FF}"/>
    <cellStyle name="Normal 13 2 3 3" xfId="14839" xr:uid="{40360503-F9C5-424A-8D06-311321989989}"/>
    <cellStyle name="Normal 13 3" xfId="2654" xr:uid="{4461EA0E-ED81-4493-B43D-1058668CDE94}"/>
    <cellStyle name="Normal 13 3 2" xfId="7732" xr:uid="{1E61163F-4DC2-4600-AECF-4C21A7D3841B}"/>
    <cellStyle name="Normal 13 4" xfId="2655" xr:uid="{04629B68-62DB-4F08-9292-9378442A84D1}"/>
    <cellStyle name="Normal 13 4 10" xfId="8163" xr:uid="{1745DF66-46A6-4B4E-ADDC-E5E177207A72}"/>
    <cellStyle name="Normal 13 4 10 2" xfId="15001" xr:uid="{65BD95EB-B5E1-4222-AFFF-941FFAFFA7D4}"/>
    <cellStyle name="Normal 13 4 11" xfId="11643" xr:uid="{2F2B208B-EDD5-474D-9361-FD1D7ACF3D38}"/>
    <cellStyle name="Normal 13 4 2" xfId="2656" xr:uid="{DA64C1C0-E6FE-471A-81C0-D39F7276C014}"/>
    <cellStyle name="Normal 13 4 2 2" xfId="2657" xr:uid="{9B2091DD-F00A-4C36-9909-51765B86D136}"/>
    <cellStyle name="Normal 13 4 2 2 2" xfId="4212" xr:uid="{F3C14CF3-E4D6-4C32-BEA4-D21C2FE38194}"/>
    <cellStyle name="Normal 13 4 2 2 2 2" xfId="5854" xr:uid="{E3AE6F26-0B68-420C-A240-C8F2D3F11157}"/>
    <cellStyle name="Normal 13 4 2 2 2 2 2" xfId="9851" xr:uid="{2FC4AC00-FE87-4AF1-9EE0-3AD3FF59EA3B}"/>
    <cellStyle name="Normal 13 4 2 2 2 2 2 2" xfId="16687" xr:uid="{F7A9EDF2-F716-409A-BDB1-9E0B2015E310}"/>
    <cellStyle name="Normal 13 4 2 2 2 2 3" xfId="13330" xr:uid="{D1F3442C-C3EF-4286-B308-B556C4CCA8B2}"/>
    <cellStyle name="Normal 13 4 2 2 2 3" xfId="5855" xr:uid="{DCF64829-8EF5-4379-8CA8-7781BDE65B91}"/>
    <cellStyle name="Normal 13 4 2 2 2 3 2" xfId="9852" xr:uid="{B11A7E1B-CC02-4C0B-8847-D1C574800B36}"/>
    <cellStyle name="Normal 13 4 2 2 2 3 2 2" xfId="16688" xr:uid="{51FF411E-93C7-4744-A769-76F2C7E2A814}"/>
    <cellStyle name="Normal 13 4 2 2 2 3 3" xfId="13331" xr:uid="{1C3A8371-A02A-4797-AB2C-FEFF4FE12D0D}"/>
    <cellStyle name="Normal 13 4 2 2 2 4" xfId="8655" xr:uid="{64843B99-6A3F-4904-BFC2-F9449E22C09C}"/>
    <cellStyle name="Normal 13 4 2 2 2 4 2" xfId="15491" xr:uid="{9C214DAF-B52E-4E58-92BF-549365E92725}"/>
    <cellStyle name="Normal 13 4 2 2 2 5" xfId="12134" xr:uid="{43462981-4AEF-493D-910C-5E0A56376A08}"/>
    <cellStyle name="Normal 13 4 2 2 3" xfId="4213" xr:uid="{E31EC0E5-63AB-44FB-A009-3E142241D22D}"/>
    <cellStyle name="Normal 13 4 2 2 3 2" xfId="5856" xr:uid="{62D354C3-FEA2-46F5-B2AA-BAA0A1442989}"/>
    <cellStyle name="Normal 13 4 2 2 3 2 2" xfId="9853" xr:uid="{F6DE471A-333B-4783-8542-A5F093D78F2A}"/>
    <cellStyle name="Normal 13 4 2 2 3 2 2 2" xfId="16689" xr:uid="{B156C61C-6F09-49E8-9BE6-CAA6909A572C}"/>
    <cellStyle name="Normal 13 4 2 2 3 2 3" xfId="13332" xr:uid="{6109A66F-6109-4C26-9776-829DA10D54FA}"/>
    <cellStyle name="Normal 13 4 2 2 3 3" xfId="8656" xr:uid="{F91B0C27-B7E8-497B-89F0-AD9242140A81}"/>
    <cellStyle name="Normal 13 4 2 2 3 3 2" xfId="15492" xr:uid="{4329AD8E-8560-4556-9C15-0EA50183F7F7}"/>
    <cellStyle name="Normal 13 4 2 2 3 4" xfId="12135" xr:uid="{0BFCAD5F-87B9-4F4E-96EE-5A794F43E1C3}"/>
    <cellStyle name="Normal 13 4 2 2 4" xfId="5116" xr:uid="{0B9750A5-0885-43D8-8D5A-C82588E72927}"/>
    <cellStyle name="Normal 13 4 2 2 4 2" xfId="9275" xr:uid="{C7BA8E4E-0C98-42F3-958C-D2936668B6A9}"/>
    <cellStyle name="Normal 13 4 2 2 4 2 2" xfId="16111" xr:uid="{C46104E0-6AD3-4A54-81F7-50BFD6364911}"/>
    <cellStyle name="Normal 13 4 2 2 4 3" xfId="12754" xr:uid="{A26AF620-1E54-465A-92DE-BA8D7C9FE235}"/>
    <cellStyle name="Normal 13 4 2 2 5" xfId="6816" xr:uid="{2C48CB22-808E-436B-9B78-013CB9107CFD}"/>
    <cellStyle name="Normal 13 4 2 2 5 2" xfId="10707" xr:uid="{78452AD3-7583-4069-9063-2E4F574D0E12}"/>
    <cellStyle name="Normal 13 4 2 2 5 2 2" xfId="17543" xr:uid="{9D3A2617-6E9F-4DBA-8127-72229ADEC81A}"/>
    <cellStyle name="Normal 13 4 2 2 5 3" xfId="14186" xr:uid="{3734CC05-4E97-433D-9543-57AFB4425684}"/>
    <cellStyle name="Normal 13 4 2 2 6" xfId="7188" xr:uid="{2C088FF1-5B4A-48B5-B470-0BDC03897B23}"/>
    <cellStyle name="Normal 13 4 2 2 6 2" xfId="11079" xr:uid="{717465BD-0CCB-453F-A05D-E61C506B83D4}"/>
    <cellStyle name="Normal 13 4 2 2 6 2 2" xfId="17915" xr:uid="{70BEDD43-9F9F-4189-881C-A2A3A214D943}"/>
    <cellStyle name="Normal 13 4 2 2 6 3" xfId="14558" xr:uid="{B9D5E9A1-745D-4B66-A672-35DECD6D10DF}"/>
    <cellStyle name="Normal 13 4 2 2 7" xfId="8165" xr:uid="{060CDFBD-2742-4F26-A7D3-630EEED6BAF7}"/>
    <cellStyle name="Normal 13 4 2 2 7 2" xfId="15003" xr:uid="{7D709192-CB00-4EA3-A288-EE8B34C83B0A}"/>
    <cellStyle name="Normal 13 4 2 2 8" xfId="11645" xr:uid="{8A61486A-981C-4503-A40C-B788DF256E98}"/>
    <cellStyle name="Normal 13 4 2 3" xfId="4214" xr:uid="{2CB54D44-2C69-4B1B-9A29-D183F68FF237}"/>
    <cellStyle name="Normal 13 4 2 3 2" xfId="5857" xr:uid="{7DAC12C2-AA31-4177-8508-5F2329BED7D4}"/>
    <cellStyle name="Normal 13 4 2 3 2 2" xfId="9854" xr:uid="{06A7F07B-27D2-4071-8452-08742D7C61DE}"/>
    <cellStyle name="Normal 13 4 2 3 2 2 2" xfId="16690" xr:uid="{4A478306-0466-439E-8FB7-E0E7BE4593A4}"/>
    <cellStyle name="Normal 13 4 2 3 2 3" xfId="13333" xr:uid="{46F68F24-0B44-445F-B9CD-906AB05ED5F0}"/>
    <cellStyle name="Normal 13 4 2 3 3" xfId="5858" xr:uid="{848572A5-5967-42F9-B9FE-8FED306DCF7B}"/>
    <cellStyle name="Normal 13 4 2 3 3 2" xfId="9855" xr:uid="{842A4160-890B-4DAC-A9DC-2E56B93EE777}"/>
    <cellStyle name="Normal 13 4 2 3 3 2 2" xfId="16691" xr:uid="{146DF2DD-A0F4-4CDD-8BC2-8500B52075DD}"/>
    <cellStyle name="Normal 13 4 2 3 3 3" xfId="13334" xr:uid="{65432BD4-D367-4AB2-AAFE-2189FFB9FFA3}"/>
    <cellStyle name="Normal 13 4 2 3 4" xfId="8657" xr:uid="{9774CEB2-CCE5-4BA7-B38C-85B531609A90}"/>
    <cellStyle name="Normal 13 4 2 3 4 2" xfId="15493" xr:uid="{4B016EBA-9D1B-40B3-9540-018825E10210}"/>
    <cellStyle name="Normal 13 4 2 3 5" xfId="12136" xr:uid="{ABFB6945-71E2-47A0-8D65-7CAC917CEDF9}"/>
    <cellStyle name="Normal 13 4 2 4" xfId="4215" xr:uid="{B78E5697-82D1-49E1-9978-0711917A07E4}"/>
    <cellStyle name="Normal 13 4 2 4 2" xfId="5859" xr:uid="{A18B2EB9-A180-44EB-904F-0252A1363BF0}"/>
    <cellStyle name="Normal 13 4 2 4 2 2" xfId="9856" xr:uid="{B60A5531-5789-4F65-B454-F1A6ACDEC04C}"/>
    <cellStyle name="Normal 13 4 2 4 2 2 2" xfId="16692" xr:uid="{D2A1A2AC-E465-47BD-97C7-FAFCAB9C4385}"/>
    <cellStyle name="Normal 13 4 2 4 2 3" xfId="13335" xr:uid="{1ED437BA-84C9-41BA-BDB9-2EC29E06B887}"/>
    <cellStyle name="Normal 13 4 2 4 3" xfId="8658" xr:uid="{5D39120E-9BFB-42B7-BA79-0326E0835839}"/>
    <cellStyle name="Normal 13 4 2 4 3 2" xfId="15494" xr:uid="{2EBA1FF9-49FB-4315-B958-E1FDADEA21B7}"/>
    <cellStyle name="Normal 13 4 2 4 4" xfId="12137" xr:uid="{AA7DCEC4-E1EF-4E59-8EA9-5835CF6AEC2E}"/>
    <cellStyle name="Normal 13 4 2 5" xfId="5115" xr:uid="{DA5C6B59-C435-4782-8A2D-6FCF746EFB54}"/>
    <cellStyle name="Normal 13 4 2 5 2" xfId="9274" xr:uid="{46730467-98F5-4344-8790-D545BFD96F0D}"/>
    <cellStyle name="Normal 13 4 2 5 2 2" xfId="16110" xr:uid="{B2487E49-B15F-430F-9EE4-B627A96B7233}"/>
    <cellStyle name="Normal 13 4 2 5 3" xfId="12753" xr:uid="{B4CC126D-747C-456D-81C7-378519490695}"/>
    <cellStyle name="Normal 13 4 2 6" xfId="6815" xr:uid="{BF2F1B08-C4D1-400F-A010-11F1D543325E}"/>
    <cellStyle name="Normal 13 4 2 6 2" xfId="10706" xr:uid="{0999B299-5985-4F65-8F68-65637B59D51F}"/>
    <cellStyle name="Normal 13 4 2 6 2 2" xfId="17542" xr:uid="{3CCE5003-0BD6-4B5E-B676-A1E7CFA451F8}"/>
    <cellStyle name="Normal 13 4 2 6 3" xfId="14185" xr:uid="{E0C6B52A-63AE-4676-87A6-5957B711C893}"/>
    <cellStyle name="Normal 13 4 2 7" xfId="7187" xr:uid="{5867A4D3-D845-459A-8A28-9CD1DF48F7D2}"/>
    <cellStyle name="Normal 13 4 2 7 2" xfId="11078" xr:uid="{5F8E7F04-36B5-4DCC-AF87-088112DC500D}"/>
    <cellStyle name="Normal 13 4 2 7 2 2" xfId="17914" xr:uid="{4D94FFA8-27AD-4102-83CD-1A5B0D441EE9}"/>
    <cellStyle name="Normal 13 4 2 7 3" xfId="14557" xr:uid="{BEB32ECF-BCBF-4A05-ACCD-5E6E4155FE04}"/>
    <cellStyle name="Normal 13 4 2 8" xfId="8164" xr:uid="{DBF61A8C-6CAF-4AA7-9362-07D8A5C4E518}"/>
    <cellStyle name="Normal 13 4 2 8 2" xfId="15002" xr:uid="{0EAED20C-BE18-49B7-969A-8F3F1FD59DA4}"/>
    <cellStyle name="Normal 13 4 2 9" xfId="11644" xr:uid="{D1631567-AC49-4865-9957-1871CAD9B833}"/>
    <cellStyle name="Normal 13 4 3" xfId="2658" xr:uid="{AEF07D82-D325-4642-85B5-1FFDC9C82418}"/>
    <cellStyle name="Normal 13 4 3 2" xfId="4216" xr:uid="{4D22B3C4-3620-41E6-881E-F065DE501AA9}"/>
    <cellStyle name="Normal 13 4 3 2 2" xfId="5860" xr:uid="{DA35128C-9DF5-46D9-BEF4-8260D963C34D}"/>
    <cellStyle name="Normal 13 4 3 2 2 2" xfId="9857" xr:uid="{79ABA704-3FD4-43D8-8AD8-F2CA1B640460}"/>
    <cellStyle name="Normal 13 4 3 2 2 2 2" xfId="16693" xr:uid="{228E097D-3C89-490E-B560-B8438F3D3E62}"/>
    <cellStyle name="Normal 13 4 3 2 2 3" xfId="13336" xr:uid="{B7F9EAB1-61AA-4C67-AD08-D67F23B07335}"/>
    <cellStyle name="Normal 13 4 3 2 3" xfId="5861" xr:uid="{83A01BF2-6B10-4357-9E68-87A13F6676C1}"/>
    <cellStyle name="Normal 13 4 3 2 3 2" xfId="9858" xr:uid="{DDE742E2-E3C7-4A09-9429-30B234E7B99E}"/>
    <cellStyle name="Normal 13 4 3 2 3 2 2" xfId="16694" xr:uid="{99BD9CF9-EDC3-4771-8518-1043373DF1CF}"/>
    <cellStyle name="Normal 13 4 3 2 3 3" xfId="13337" xr:uid="{2410E74F-1772-43D9-A461-D1404506D447}"/>
    <cellStyle name="Normal 13 4 3 2 4" xfId="8659" xr:uid="{E758577D-5189-482E-83C4-0C3D90F131E6}"/>
    <cellStyle name="Normal 13 4 3 2 4 2" xfId="15495" xr:uid="{0E492726-416A-4024-88F0-81BF5E0B18D1}"/>
    <cellStyle name="Normal 13 4 3 2 5" xfId="12138" xr:uid="{613F408B-AF1A-46BE-BC83-45CFE87E7E47}"/>
    <cellStyle name="Normal 13 4 3 3" xfId="4217" xr:uid="{9C5EA91A-7FAF-420C-94B0-64D332CAED1E}"/>
    <cellStyle name="Normal 13 4 3 3 2" xfId="5862" xr:uid="{7FB01E27-34AD-4CAC-A7B1-9BEC3C753D80}"/>
    <cellStyle name="Normal 13 4 3 3 2 2" xfId="9859" xr:uid="{74516501-668D-4DDF-A14D-BD248601B97F}"/>
    <cellStyle name="Normal 13 4 3 3 2 2 2" xfId="16695" xr:uid="{A4BB1E76-AD32-4294-A255-4B268C56BBEA}"/>
    <cellStyle name="Normal 13 4 3 3 2 3" xfId="13338" xr:uid="{901045AB-99FC-432A-A752-5F4D66A12174}"/>
    <cellStyle name="Normal 13 4 3 3 3" xfId="8660" xr:uid="{B3382AF0-3A59-4CAD-B259-0067DFA98C42}"/>
    <cellStyle name="Normal 13 4 3 3 3 2" xfId="15496" xr:uid="{F27B9132-93EB-4C59-9523-88B775527FF1}"/>
    <cellStyle name="Normal 13 4 3 3 4" xfId="12139" xr:uid="{2774BE05-A2C7-444C-8006-70A3B91D8006}"/>
    <cellStyle name="Normal 13 4 3 4" xfId="5117" xr:uid="{CFE2E508-CDD2-4099-927E-678AD4D134DC}"/>
    <cellStyle name="Normal 13 4 3 4 2" xfId="9276" xr:uid="{7EDFF169-FFA0-4FCF-8BC0-B5D049183100}"/>
    <cellStyle name="Normal 13 4 3 4 2 2" xfId="16112" xr:uid="{B88F015B-2FFE-4DC5-BF22-38F93E475DE8}"/>
    <cellStyle name="Normal 13 4 3 4 3" xfId="12755" xr:uid="{3F46C0CC-6563-4098-8B76-B3C56F399EFD}"/>
    <cellStyle name="Normal 13 4 3 5" xfId="6817" xr:uid="{B6E62978-415E-4435-A24C-04A121A4C65B}"/>
    <cellStyle name="Normal 13 4 3 5 2" xfId="10708" xr:uid="{5BBCE7E6-BEBA-4FE5-BE76-382CB71B4AC2}"/>
    <cellStyle name="Normal 13 4 3 5 2 2" xfId="17544" xr:uid="{C443F3F4-0C7C-4296-97E0-296C026EC4B4}"/>
    <cellStyle name="Normal 13 4 3 5 3" xfId="14187" xr:uid="{B5CDD284-E0C3-413B-8C71-EFD11A09AD62}"/>
    <cellStyle name="Normal 13 4 3 6" xfId="7189" xr:uid="{E63C8FE7-618B-42F8-B341-144A000FF37E}"/>
    <cellStyle name="Normal 13 4 3 6 2" xfId="11080" xr:uid="{060D1B39-12EE-4810-B0E6-2F2724E15EFC}"/>
    <cellStyle name="Normal 13 4 3 6 2 2" xfId="17916" xr:uid="{D30B83AE-B744-44BA-BE22-880D85CC96B2}"/>
    <cellStyle name="Normal 13 4 3 6 3" xfId="14559" xr:uid="{37BAC191-08F9-464E-A163-D7E5B1802FB9}"/>
    <cellStyle name="Normal 13 4 3 7" xfId="8166" xr:uid="{1E347C6D-52FB-477E-ACE4-F941325D7967}"/>
    <cellStyle name="Normal 13 4 3 7 2" xfId="15004" xr:uid="{7CADDB6D-1D56-4D90-BC51-4DC9682D4986}"/>
    <cellStyle name="Normal 13 4 3 8" xfId="11646" xr:uid="{30D7ACCE-9443-4F3A-831D-37889DFAF09D}"/>
    <cellStyle name="Normal 13 4 4" xfId="2659" xr:uid="{0BE98503-7ED2-4A78-BED5-3B44462F8016}"/>
    <cellStyle name="Normal 13 4 4 2" xfId="4218" xr:uid="{90898A2A-0191-4A71-ADCB-CE3E86B0AE17}"/>
    <cellStyle name="Normal 13 4 4 2 2" xfId="5863" xr:uid="{35225E61-6D02-49CC-86FC-72FC922DEAA6}"/>
    <cellStyle name="Normal 13 4 4 2 2 2" xfId="9860" xr:uid="{F9384296-76E2-4D4B-8E7D-AB6DD4A748FE}"/>
    <cellStyle name="Normal 13 4 4 2 2 2 2" xfId="16696" xr:uid="{B20B68CB-2D80-4CE2-9BA1-52635781C1C9}"/>
    <cellStyle name="Normal 13 4 4 2 2 3" xfId="13339" xr:uid="{C7AD68F6-5D2E-4156-B137-80E310432C17}"/>
    <cellStyle name="Normal 13 4 4 2 3" xfId="5864" xr:uid="{6FF53411-EBE4-448C-A0E0-9C40E331CEE3}"/>
    <cellStyle name="Normal 13 4 4 2 3 2" xfId="9861" xr:uid="{B4B836B5-1939-468C-984D-9268F7E74DA1}"/>
    <cellStyle name="Normal 13 4 4 2 3 2 2" xfId="16697" xr:uid="{8ED6A103-2822-46DC-A452-267D212823B4}"/>
    <cellStyle name="Normal 13 4 4 2 3 3" xfId="13340" xr:uid="{3F3A2A26-7701-4AD1-BA6C-5135F1F0A457}"/>
    <cellStyle name="Normal 13 4 4 2 4" xfId="8661" xr:uid="{F868A111-B292-43E9-A984-DB5AB2162C72}"/>
    <cellStyle name="Normal 13 4 4 2 4 2" xfId="15497" xr:uid="{06D383BB-C645-4691-B2C2-BF08473DBFC2}"/>
    <cellStyle name="Normal 13 4 4 2 5" xfId="12140" xr:uid="{195D1EF9-178B-44CE-86B8-A87DDFCA2464}"/>
    <cellStyle name="Normal 13 4 4 3" xfId="4219" xr:uid="{21CEEE1D-57BB-4B2C-BF68-E754715111F0}"/>
    <cellStyle name="Normal 13 4 4 3 2" xfId="5865" xr:uid="{7DDD69C4-4E44-40FA-8527-8D4BCD87FBE3}"/>
    <cellStyle name="Normal 13 4 4 3 2 2" xfId="9862" xr:uid="{B578E5FE-A7AE-40FE-8C7C-F500B4CAEEF2}"/>
    <cellStyle name="Normal 13 4 4 3 2 2 2" xfId="16698" xr:uid="{413016B2-63A7-4D62-B847-1841DD9118A0}"/>
    <cellStyle name="Normal 13 4 4 3 2 3" xfId="13341" xr:uid="{D812AAA8-7C88-4E69-8B87-7BF784F0C8D0}"/>
    <cellStyle name="Normal 13 4 4 3 3" xfId="8662" xr:uid="{EA9A7A8F-AF4B-45E5-9CD1-61F7F3C30849}"/>
    <cellStyle name="Normal 13 4 4 3 3 2" xfId="15498" xr:uid="{3A569BE3-62E8-4AA2-B240-AD2E213F7BA7}"/>
    <cellStyle name="Normal 13 4 4 3 4" xfId="12141" xr:uid="{FAD45C0F-F38C-41C0-87E8-3AACDF826980}"/>
    <cellStyle name="Normal 13 4 4 4" xfId="5118" xr:uid="{A73F5302-658B-4317-83B8-98E13377AA25}"/>
    <cellStyle name="Normal 13 4 4 4 2" xfId="9277" xr:uid="{4F577027-3055-4672-88AF-6C1C2A95069B}"/>
    <cellStyle name="Normal 13 4 4 4 2 2" xfId="16113" xr:uid="{73CBB8A4-1C87-4860-A793-71B136FA4CAF}"/>
    <cellStyle name="Normal 13 4 4 4 3" xfId="12756" xr:uid="{10AF8153-884A-4921-88E0-5C7CAA698885}"/>
    <cellStyle name="Normal 13 4 4 5" xfId="6818" xr:uid="{2E9D95DC-7C9E-4BAD-8448-97361D5FD03D}"/>
    <cellStyle name="Normal 13 4 4 5 2" xfId="10709" xr:uid="{6AC64707-B512-4687-A77B-F452B19F9DB6}"/>
    <cellStyle name="Normal 13 4 4 5 2 2" xfId="17545" xr:uid="{E088C5CE-D5BC-4ED8-8FBD-698DF55FBE45}"/>
    <cellStyle name="Normal 13 4 4 5 3" xfId="14188" xr:uid="{C90A933F-F1BF-4F4E-B755-5CA445F56B54}"/>
    <cellStyle name="Normal 13 4 4 6" xfId="7190" xr:uid="{9E6F7DCE-C194-4A88-B146-B2B327A77089}"/>
    <cellStyle name="Normal 13 4 4 6 2" xfId="11081" xr:uid="{BBE5D3BF-1964-4A94-90FE-78C309AB2BC7}"/>
    <cellStyle name="Normal 13 4 4 6 2 2" xfId="17917" xr:uid="{8315F2FE-078A-49A0-B0F9-F7C3B7D36A93}"/>
    <cellStyle name="Normal 13 4 4 6 3" xfId="14560" xr:uid="{E7D59335-7FA2-421E-BB3E-635231E86DD0}"/>
    <cellStyle name="Normal 13 4 4 7" xfId="8167" xr:uid="{86FE508F-9A9C-4EA1-9F17-AA0021AA203C}"/>
    <cellStyle name="Normal 13 4 4 7 2" xfId="15005" xr:uid="{3DC6E476-51B0-4636-A628-FECD41D7C41C}"/>
    <cellStyle name="Normal 13 4 4 8" xfId="11647" xr:uid="{100B5959-D220-469D-8256-A067A8106882}"/>
    <cellStyle name="Normal 13 4 5" xfId="4220" xr:uid="{7A2A4C6D-08AA-4C2B-AA74-076656AFF120}"/>
    <cellStyle name="Normal 13 4 5 2" xfId="5866" xr:uid="{1BE42F18-FF01-45D1-A841-7CEF77DA0D55}"/>
    <cellStyle name="Normal 13 4 5 2 2" xfId="9863" xr:uid="{60B0EFD6-6695-46FB-8429-FFC796BD1D61}"/>
    <cellStyle name="Normal 13 4 5 2 2 2" xfId="16699" xr:uid="{DBE38040-E754-4844-ADA0-38BA1D696E68}"/>
    <cellStyle name="Normal 13 4 5 2 3" xfId="13342" xr:uid="{EB3D3525-0640-415E-8492-7959B8374763}"/>
    <cellStyle name="Normal 13 4 5 3" xfId="5867" xr:uid="{A352962C-7683-46E6-912B-9D58232CAA37}"/>
    <cellStyle name="Normal 13 4 5 3 2" xfId="9864" xr:uid="{894B2241-9193-46E5-9ADB-16A87D9155B1}"/>
    <cellStyle name="Normal 13 4 5 3 2 2" xfId="16700" xr:uid="{DE7FDC4A-9DBA-4EF7-ADDF-52B2804D7BB1}"/>
    <cellStyle name="Normal 13 4 5 3 3" xfId="13343" xr:uid="{4D7A4A16-93F1-404E-AC4D-E17AD95A7E57}"/>
    <cellStyle name="Normal 13 4 5 4" xfId="8663" xr:uid="{4EBFF606-654A-47AA-8CC5-8D76893D04FB}"/>
    <cellStyle name="Normal 13 4 5 4 2" xfId="15499" xr:uid="{ABA84C1D-A5E2-4EE5-A3AE-0899C49EDDEE}"/>
    <cellStyle name="Normal 13 4 5 5" xfId="12142" xr:uid="{A2956379-7260-42CA-BC1B-B3344F474D5A}"/>
    <cellStyle name="Normal 13 4 6" xfId="4221" xr:uid="{72710451-1277-419E-84BF-CD00200E8F20}"/>
    <cellStyle name="Normal 13 4 6 2" xfId="5868" xr:uid="{DE8B14B5-335C-4510-A687-7BDA4563FE11}"/>
    <cellStyle name="Normal 13 4 6 2 2" xfId="9865" xr:uid="{412336F7-0EBE-45E2-A539-F1FBBDE321FC}"/>
    <cellStyle name="Normal 13 4 6 2 2 2" xfId="16701" xr:uid="{109F624B-F862-406B-9767-9853FB32DCF9}"/>
    <cellStyle name="Normal 13 4 6 2 3" xfId="13344" xr:uid="{51C109E2-75F3-4BBB-9950-201115C6FDE8}"/>
    <cellStyle name="Normal 13 4 6 3" xfId="8664" xr:uid="{415F3AC3-83D7-4778-917E-2166FA011A3A}"/>
    <cellStyle name="Normal 13 4 6 3 2" xfId="15500" xr:uid="{8C2874E8-86EC-422B-BB9A-0EE6B5020665}"/>
    <cellStyle name="Normal 13 4 6 4" xfId="12143" xr:uid="{DF992141-F93C-4AB1-972B-68401905E001}"/>
    <cellStyle name="Normal 13 4 7" xfId="5114" xr:uid="{C277FBE0-F8E7-4AE8-8D01-32ACDDB0A05D}"/>
    <cellStyle name="Normal 13 4 7 2" xfId="9273" xr:uid="{8A4AE889-AD2D-43B3-9896-CB4EA8EFDC66}"/>
    <cellStyle name="Normal 13 4 7 2 2" xfId="16109" xr:uid="{921ECB94-7296-4241-9B62-F27C158B7F8D}"/>
    <cellStyle name="Normal 13 4 7 3" xfId="12752" xr:uid="{01D342E7-682A-4673-9BB7-F506ACB8A2EC}"/>
    <cellStyle name="Normal 13 4 8" xfId="6814" xr:uid="{1F4A6BDB-158F-465C-94DA-292CD6A643AB}"/>
    <cellStyle name="Normal 13 4 8 2" xfId="10705" xr:uid="{3D758493-F3F5-408A-8624-623967C593E4}"/>
    <cellStyle name="Normal 13 4 8 2 2" xfId="17541" xr:uid="{64B03167-048F-4E2C-A14C-E077E198323A}"/>
    <cellStyle name="Normal 13 4 8 3" xfId="14184" xr:uid="{9F2B523F-8747-4103-A4D6-21E6AA4320C6}"/>
    <cellStyle name="Normal 13 4 9" xfId="7186" xr:uid="{4387DF96-ED54-4B42-8CA8-5D698151A539}"/>
    <cellStyle name="Normal 13 4 9 2" xfId="11077" xr:uid="{713B7CEF-513D-4C0D-B931-37B8AAF97B29}"/>
    <cellStyle name="Normal 13 4 9 2 2" xfId="17913" xr:uid="{171B4939-E86A-48C2-9074-7C7D1A9538FE}"/>
    <cellStyle name="Normal 13 4 9 3" xfId="14556" xr:uid="{F4D9AC65-915D-4CEC-9F8F-53055A8E1DF5}"/>
    <cellStyle name="Normal 13 5" xfId="7730" xr:uid="{7C4FF624-1EE8-4AA6-990E-2E641CB661C6}"/>
    <cellStyle name="Normal 13 5 2" xfId="11329" xr:uid="{82A5DF56-7214-4692-A0B4-2B0BF7CAD0D9}"/>
    <cellStyle name="Normal 13 5 2 2" xfId="18164" xr:uid="{3AB0525E-CAEA-4E20-BFA2-D6860B87B4BC}"/>
    <cellStyle name="Normal 13 5 3" xfId="14807" xr:uid="{F2EED156-0D0B-4C8D-BF53-D243FB6E3892}"/>
    <cellStyle name="Normal 13 6" xfId="7994" xr:uid="{6A7E157E-EE0E-4A3C-96B5-F52AA7EF971C}"/>
    <cellStyle name="Normal 13 6 2" xfId="11364" xr:uid="{4F769817-81FF-4EE0-B630-0122618166E0}"/>
    <cellStyle name="Normal 13 6 2 2" xfId="18195" xr:uid="{D62509F0-DF5E-49EE-806C-8F548D70D359}"/>
    <cellStyle name="Normal 13 6 3" xfId="14838" xr:uid="{DEF70AA4-05A3-407F-90EB-9C631BC278B0}"/>
    <cellStyle name="Normal 13 7" xfId="913" xr:uid="{C14B077B-AC7F-4CC9-B9E9-D3A8068476EE}"/>
    <cellStyle name="Normal 130" xfId="2660" xr:uid="{7ABEB701-CDD8-47E1-B4C4-F383677E4B61}"/>
    <cellStyle name="Normal 131" xfId="2661" xr:uid="{667018D7-264E-4488-971A-2180FD550A92}"/>
    <cellStyle name="Normal 132" xfId="2662" xr:uid="{C6077CD3-5453-47B9-B1BD-B9CC06F9C2A2}"/>
    <cellStyle name="Normal 133" xfId="2663" xr:uid="{FB0FBD20-CAFE-4B1E-9536-5DC341CF4819}"/>
    <cellStyle name="Normal 134" xfId="2664" xr:uid="{22AC9918-6471-40DE-B350-D95D21B729E2}"/>
    <cellStyle name="Normal 135" xfId="2665" xr:uid="{1DD1EEEB-0BDD-4E1D-9A28-4CFF674AAD65}"/>
    <cellStyle name="Normal 136" xfId="2666" xr:uid="{B79C373B-5DC6-4789-A422-A0CAA914426B}"/>
    <cellStyle name="Normal 137" xfId="2667" xr:uid="{B696D9C9-EF4F-4CD4-9CD1-04204A858A88}"/>
    <cellStyle name="Normal 138" xfId="2668" xr:uid="{083C6BAB-D562-4CE7-8081-1F8FAF273A95}"/>
    <cellStyle name="Normal 139" xfId="2669" xr:uid="{3F364B84-E580-4230-98AD-9379CF1942DF}"/>
    <cellStyle name="Normal 139 2" xfId="4222" xr:uid="{1B65CDA7-CB87-407A-872E-5D365EFBEAC3}"/>
    <cellStyle name="Normal 139 2 2" xfId="5869" xr:uid="{F3CF40B1-62AD-4843-936F-FFD8D36E22A0}"/>
    <cellStyle name="Normal 139 2 2 2" xfId="9866" xr:uid="{37ACE8BA-F7E2-4F01-A93A-9CB45FA89A13}"/>
    <cellStyle name="Normal 139 2 2 2 2" xfId="16702" xr:uid="{6F35E856-E21F-4F9A-B880-EBC7A53D5124}"/>
    <cellStyle name="Normal 139 2 2 3" xfId="13345" xr:uid="{58211D48-F0B9-4088-8351-FC616799C7D4}"/>
    <cellStyle name="Normal 139 2 3" xfId="5870" xr:uid="{8052EB8D-8D81-49D5-A5FB-87624E534B24}"/>
    <cellStyle name="Normal 139 2 3 2" xfId="9867" xr:uid="{A3398707-F194-4D6C-80D5-6968B50A4B8F}"/>
    <cellStyle name="Normal 139 2 3 2 2" xfId="16703" xr:uid="{24E318A0-03F4-45FD-91D5-2E78AAFA3F59}"/>
    <cellStyle name="Normal 139 2 3 3" xfId="13346" xr:uid="{6441475A-F94F-44D2-A64A-50A703405CC4}"/>
    <cellStyle name="Normal 139 2 4" xfId="8665" xr:uid="{52F519E0-0AE8-4128-A3AE-C9FE5F7B4BEB}"/>
    <cellStyle name="Normal 139 2 4 2" xfId="15501" xr:uid="{9178699C-CCE4-4D66-BFEC-46157260B5BC}"/>
    <cellStyle name="Normal 139 2 5" xfId="12144" xr:uid="{4814282B-851E-4C52-AE86-0A3BEB067B9B}"/>
    <cellStyle name="Normal 139 3" xfId="4223" xr:uid="{6D0EC231-DB9C-47F7-AE5E-893969CC4EBE}"/>
    <cellStyle name="Normal 139 3 2" xfId="5871" xr:uid="{8F8921B9-F045-472E-BF76-CC04B7DE4547}"/>
    <cellStyle name="Normal 139 3 2 2" xfId="9868" xr:uid="{D045FF56-B131-4A12-A67A-58E32B0AAC84}"/>
    <cellStyle name="Normal 139 3 2 2 2" xfId="16704" xr:uid="{9E62F6E8-7104-428B-B27E-19332EF3043E}"/>
    <cellStyle name="Normal 139 3 2 3" xfId="13347" xr:uid="{63F10A27-201F-4644-BE49-06710D506190}"/>
    <cellStyle name="Normal 139 3 3" xfId="8666" xr:uid="{C5C6BBD3-40C5-496E-BCA7-7EEA81A8280A}"/>
    <cellStyle name="Normal 139 3 3 2" xfId="15502" xr:uid="{F1EF7F18-F978-47FF-A9DD-F29509683A02}"/>
    <cellStyle name="Normal 139 3 4" xfId="12145" xr:uid="{3CFCA07A-1B14-4AB1-A253-5C74D9CC70CD}"/>
    <cellStyle name="Normal 139 4" xfId="5119" xr:uid="{E05DA8A5-4FFF-4ECA-BDB8-153F61800A8A}"/>
    <cellStyle name="Normal 139 4 2" xfId="9278" xr:uid="{128A1B94-ABC7-40ED-8D9C-0320BD596F30}"/>
    <cellStyle name="Normal 139 4 2 2" xfId="16114" xr:uid="{23AC7FB5-D297-4813-A063-68F8DC899D71}"/>
    <cellStyle name="Normal 139 4 3" xfId="12757" xr:uid="{7BE409B3-52E9-44BE-84B8-FAA6A40C8C2D}"/>
    <cellStyle name="Normal 139 5" xfId="6819" xr:uid="{ECE5B64F-3558-4605-ACC2-565DF01AB7C6}"/>
    <cellStyle name="Normal 139 5 2" xfId="10710" xr:uid="{93DF14B8-5584-4D50-83B1-81F110E0F2AC}"/>
    <cellStyle name="Normal 139 5 2 2" xfId="17546" xr:uid="{251D2FC1-8F95-405A-B0DD-19A4293FD87B}"/>
    <cellStyle name="Normal 139 5 3" xfId="14189" xr:uid="{A7420761-1BC5-4F82-B42A-F07C596D5B77}"/>
    <cellStyle name="Normal 139 6" xfId="7191" xr:uid="{70530C32-0D12-45B4-84C0-7C01FE3A0CA8}"/>
    <cellStyle name="Normal 139 6 2" xfId="11082" xr:uid="{C4A1ADDA-EBD9-4013-B2B3-449B37D5CF90}"/>
    <cellStyle name="Normal 139 6 2 2" xfId="17918" xr:uid="{5108187A-A24B-4F50-88AE-C63CFDEEF1AB}"/>
    <cellStyle name="Normal 139 6 3" xfId="14561" xr:uid="{8C3AC31A-F327-4DEA-9E0F-D14C9CB625D4}"/>
    <cellStyle name="Normal 139 7" xfId="8168" xr:uid="{8D09F8B8-A99A-4486-8D1F-2477C047495C}"/>
    <cellStyle name="Normal 139 7 2" xfId="15006" xr:uid="{A5C8119E-66C1-41AC-97C5-2A61E68CF18F}"/>
    <cellStyle name="Normal 139 8" xfId="11648" xr:uid="{C684B629-3BAD-41AD-A759-45E0A3A1CCF4}"/>
    <cellStyle name="Normal 14" xfId="914" xr:uid="{A638CC9A-2E31-451D-8B3C-A6D485E33609}"/>
    <cellStyle name="Normal 14 2" xfId="2670" xr:uid="{ECA49224-0909-4948-AC44-CF772D0B5389}"/>
    <cellStyle name="Normal 14 2 2" xfId="7734" xr:uid="{156B7E2D-2D3B-477E-9F10-69DD0255C368}"/>
    <cellStyle name="Normal 14 2 2 2" xfId="11332" xr:uid="{74F6FD90-0C75-4E97-BE63-892754632D67}"/>
    <cellStyle name="Normal 14 2 2 2 2" xfId="18167" xr:uid="{BDBE678E-F2C7-41E6-B288-35A0953250A1}"/>
    <cellStyle name="Normal 14 2 2 3" xfId="14810" xr:uid="{C85DFE1E-DA21-4F5D-BEFC-90DB570355A3}"/>
    <cellStyle name="Normal 14 2 3" xfId="7997" xr:uid="{E0B71E47-B82B-4603-8958-947AD51B6ED2}"/>
    <cellStyle name="Normal 14 2 3 2" xfId="11367" xr:uid="{6606822B-FEB3-4108-A567-2E8F34035920}"/>
    <cellStyle name="Normal 14 2 3 2 2" xfId="18198" xr:uid="{04957342-4D6C-4B0D-A915-D3D6DB08F1D6}"/>
    <cellStyle name="Normal 14 2 3 3" xfId="14841" xr:uid="{C50C2475-6F80-4A58-ADED-9B6DF8B11FDC}"/>
    <cellStyle name="Normal 14 3" xfId="2671" xr:uid="{906DBCEF-39DB-4A87-89E7-9289E7846120}"/>
    <cellStyle name="Normal 14 3 2" xfId="7735" xr:uid="{B0CD419B-8F93-420D-90A0-B84FE05076A2}"/>
    <cellStyle name="Normal 14 4" xfId="4224" xr:uid="{5331DA6C-98C5-4B35-8101-BD8655EDC7E0}"/>
    <cellStyle name="Normal 14 5" xfId="4225" xr:uid="{F2278CC5-7826-4F07-A91B-7F629A6DCEE3}"/>
    <cellStyle name="Normal 14 6" xfId="7733" xr:uid="{0A8576A6-90B8-4C56-8B22-D7F4FB3B2158}"/>
    <cellStyle name="Normal 14 6 2" xfId="11331" xr:uid="{FCBE62BE-F503-4B46-9B40-706C19942D66}"/>
    <cellStyle name="Normal 14 6 2 2" xfId="18166" xr:uid="{ED4816CF-6E12-4DF6-BBB4-D7353850E853}"/>
    <cellStyle name="Normal 14 6 3" xfId="14809" xr:uid="{F4A2D218-6ED5-4E70-B7A5-0A0C41BD1722}"/>
    <cellStyle name="Normal 14 7" xfId="7996" xr:uid="{E4ED3CB4-A0D6-42F5-95B7-C29C7B5409A5}"/>
    <cellStyle name="Normal 14 7 2" xfId="11366" xr:uid="{8E1B5472-24F0-4B29-A9B0-FAB9AB67C410}"/>
    <cellStyle name="Normal 14 7 2 2" xfId="18197" xr:uid="{6A4BBDC4-1D26-4FB2-8A91-D8BAA2FCF41D}"/>
    <cellStyle name="Normal 14 7 3" xfId="14840" xr:uid="{18309C93-0EE4-4F6D-8A02-73F717EB26D2}"/>
    <cellStyle name="Normal 140" xfId="2672" xr:uid="{3C71B5A7-4E3C-4D23-B0F2-BD14C3CAAF76}"/>
    <cellStyle name="Normal 140 2" xfId="4226" xr:uid="{750974AB-A4D6-493C-8908-D7C1B9DB174D}"/>
    <cellStyle name="Normal 140 2 2" xfId="5872" xr:uid="{D0053226-162A-4AF1-8AC9-FB341403F5FD}"/>
    <cellStyle name="Normal 140 2 2 2" xfId="9869" xr:uid="{C5754AE1-1A0D-446E-9C78-4B550BC577FA}"/>
    <cellStyle name="Normal 140 2 2 2 2" xfId="16705" xr:uid="{C160B06D-FC14-419B-9151-A36B880BD6BD}"/>
    <cellStyle name="Normal 140 2 2 3" xfId="13348" xr:uid="{4FB56ECE-6911-47A4-ACA1-57C3D28C168C}"/>
    <cellStyle name="Normal 140 2 3" xfId="5873" xr:uid="{E490315C-B64A-4D03-8DB1-0CCB0C0FF289}"/>
    <cellStyle name="Normal 140 2 3 2" xfId="9870" xr:uid="{46235430-F718-45FA-A902-BBAE412D8988}"/>
    <cellStyle name="Normal 140 2 3 2 2" xfId="16706" xr:uid="{1BC47B47-1AD4-4E26-97EA-1D600CF0A83B}"/>
    <cellStyle name="Normal 140 2 3 3" xfId="13349" xr:uid="{FBA39A09-0690-4B54-AFED-C35B5A3D3011}"/>
    <cellStyle name="Normal 140 2 4" xfId="8667" xr:uid="{1CD972F2-D8C6-4CDB-980F-D077558C0D44}"/>
    <cellStyle name="Normal 140 2 4 2" xfId="15503" xr:uid="{3EF1B942-7A02-4425-A58F-46BD38EA57AA}"/>
    <cellStyle name="Normal 140 2 5" xfId="12146" xr:uid="{0E1402FB-5425-4F0E-AF9F-FA92D3A899BC}"/>
    <cellStyle name="Normal 140 3" xfId="4227" xr:uid="{7A0C3B7E-6D15-49F7-90C7-AE8B6595B670}"/>
    <cellStyle name="Normal 140 3 2" xfId="5874" xr:uid="{EAE3EB61-4F2F-4B10-8AD0-8E33183DB0E9}"/>
    <cellStyle name="Normal 140 3 2 2" xfId="9871" xr:uid="{CF7FD7E4-7AA8-46A9-9256-B29C32EADDF8}"/>
    <cellStyle name="Normal 140 3 2 2 2" xfId="16707" xr:uid="{835D352B-241F-45C0-ABAA-611E5CAD4EB7}"/>
    <cellStyle name="Normal 140 3 2 3" xfId="13350" xr:uid="{5739E7F3-A1E7-47A2-A3CF-EAD70EB9F264}"/>
    <cellStyle name="Normal 140 3 3" xfId="8668" xr:uid="{334CF27E-326F-4EB9-BDB2-14174B2CB239}"/>
    <cellStyle name="Normal 140 3 3 2" xfId="15504" xr:uid="{33E52F55-2719-422B-8535-83292DDBDAB3}"/>
    <cellStyle name="Normal 140 3 4" xfId="12147" xr:uid="{5C03D682-E954-4DD0-BA16-43F8534A5394}"/>
    <cellStyle name="Normal 140 4" xfId="5120" xr:uid="{A8E4FDE6-42A1-43FA-8870-0CA52CA3198E}"/>
    <cellStyle name="Normal 140 4 2" xfId="9279" xr:uid="{D3391296-B862-4F6A-B246-8537BAF60F8B}"/>
    <cellStyle name="Normal 140 4 2 2" xfId="16115" xr:uid="{110CFF39-1A4F-4EDA-AC16-721D9C5B4583}"/>
    <cellStyle name="Normal 140 4 3" xfId="12758" xr:uid="{2DE450AE-72BB-4810-930B-5B6BD9225512}"/>
    <cellStyle name="Normal 140 5" xfId="6820" xr:uid="{8919883D-86BE-4AF1-AAC6-1D51E1789E56}"/>
    <cellStyle name="Normal 140 5 2" xfId="10711" xr:uid="{FA3505D8-DFEF-455C-BEBD-393F26B0558E}"/>
    <cellStyle name="Normal 140 5 2 2" xfId="17547" xr:uid="{5D630BDE-FAB7-4379-AAC9-158ABD8680C8}"/>
    <cellStyle name="Normal 140 5 3" xfId="14190" xr:uid="{074062D3-9770-4DC4-8D15-78F7615F76BB}"/>
    <cellStyle name="Normal 140 6" xfId="7192" xr:uid="{B69174B5-FB8C-406A-BBEE-D0CDC13DDB4C}"/>
    <cellStyle name="Normal 140 6 2" xfId="11083" xr:uid="{37A951AC-42C3-4CA1-8C47-892A4C055BC5}"/>
    <cellStyle name="Normal 140 6 2 2" xfId="17919" xr:uid="{854EE41A-B946-4F50-A812-645C1BB6BE33}"/>
    <cellStyle name="Normal 140 6 3" xfId="14562" xr:uid="{6E84D58F-4692-4136-A596-18076A6F06C6}"/>
    <cellStyle name="Normal 140 7" xfId="8169" xr:uid="{12587A4A-DBD5-4301-ABF5-FF538C554D52}"/>
    <cellStyle name="Normal 140 7 2" xfId="15007" xr:uid="{74C4E9DC-0C6E-4DC4-9EC8-A24466C2485E}"/>
    <cellStyle name="Normal 140 8" xfId="11649" xr:uid="{E0E14E6C-723D-4359-8CF5-D08F6E1E4ED7}"/>
    <cellStyle name="Normal 141" xfId="2673" xr:uid="{42B4D839-7FE8-4417-B928-E775FCD7E895}"/>
    <cellStyle name="Normal 141 2" xfId="4228" xr:uid="{0A5E7C87-4C66-4F17-BD0B-AA7ACD3D9F3C}"/>
    <cellStyle name="Normal 141 2 2" xfId="5875" xr:uid="{0377D6E5-BA24-4849-BD4A-AD7F7C35C847}"/>
    <cellStyle name="Normal 141 2 2 2" xfId="9872" xr:uid="{DF2773BD-6E8E-49D4-8A11-599ACE50B791}"/>
    <cellStyle name="Normal 141 2 2 2 2" xfId="16708" xr:uid="{739F05F9-322F-4357-B5E2-43AD3100E21E}"/>
    <cellStyle name="Normal 141 2 2 3" xfId="13351" xr:uid="{4C9B89A6-D602-4C83-B86C-24837A8D6EA2}"/>
    <cellStyle name="Normal 141 2 3" xfId="5876" xr:uid="{F09C4769-92DF-4B22-8878-A70FCC956CB9}"/>
    <cellStyle name="Normal 141 2 3 2" xfId="9873" xr:uid="{E4EFBF92-6CAA-4042-8DB3-CF39403A4FBD}"/>
    <cellStyle name="Normal 141 2 3 2 2" xfId="16709" xr:uid="{4B0B722D-85BA-4487-8715-C6FDCB01E0BA}"/>
    <cellStyle name="Normal 141 2 3 3" xfId="13352" xr:uid="{72A0981D-6B54-4D77-BCC4-84C819DEF2DC}"/>
    <cellStyle name="Normal 141 2 4" xfId="8669" xr:uid="{622FD45D-538D-43C4-B87F-E3DB18BA6C3A}"/>
    <cellStyle name="Normal 141 2 4 2" xfId="15505" xr:uid="{8D60F995-8E97-495F-8388-FF2AFDD75EFB}"/>
    <cellStyle name="Normal 141 2 5" xfId="12148" xr:uid="{74CAF1CF-3DEF-4FBD-9D6F-1F5B3E31A652}"/>
    <cellStyle name="Normal 141 3" xfId="4229" xr:uid="{44DD3354-F045-4DD1-80FC-780F42A775A1}"/>
    <cellStyle name="Normal 141 3 2" xfId="5877" xr:uid="{35AE30D6-70A5-410F-AB63-0ECDDEE8D797}"/>
    <cellStyle name="Normal 141 3 2 2" xfId="9874" xr:uid="{CE3C90E8-3558-4868-9F3A-0F257787ABED}"/>
    <cellStyle name="Normal 141 3 2 2 2" xfId="16710" xr:uid="{2653015D-4A6F-4AA1-80AF-7A31AECBB27C}"/>
    <cellStyle name="Normal 141 3 2 3" xfId="13353" xr:uid="{51A26B1E-D83F-42CD-AC72-CACC400550A7}"/>
    <cellStyle name="Normal 141 3 3" xfId="8670" xr:uid="{C56A3955-10CC-4135-A559-F1491A6885F2}"/>
    <cellStyle name="Normal 141 3 3 2" xfId="15506" xr:uid="{D11EBA0C-F301-4BFA-BADF-E0ED4DB286C0}"/>
    <cellStyle name="Normal 141 3 4" xfId="12149" xr:uid="{2F243A64-BF3E-4F5D-AD27-12829D45BFF1}"/>
    <cellStyle name="Normal 141 4" xfId="5121" xr:uid="{27A586AE-1A94-47B1-B951-863248AE0E07}"/>
    <cellStyle name="Normal 141 4 2" xfId="9280" xr:uid="{89D72160-A858-4286-B13D-1C59C6AC6BE9}"/>
    <cellStyle name="Normal 141 4 2 2" xfId="16116" xr:uid="{CD5E120D-54EE-4351-AFE7-25F48B267630}"/>
    <cellStyle name="Normal 141 4 3" xfId="12759" xr:uid="{D4CA81E2-47D7-4CB6-9493-7EABECD58C9F}"/>
    <cellStyle name="Normal 141 5" xfId="6821" xr:uid="{65EEA268-98DD-44FD-B737-5A9EE95A65AF}"/>
    <cellStyle name="Normal 141 5 2" xfId="10712" xr:uid="{C180A8AD-18DB-4651-8A91-FE8A5EFBBB49}"/>
    <cellStyle name="Normal 141 5 2 2" xfId="17548" xr:uid="{E3577352-21DE-4B4B-A1C7-AA942634796B}"/>
    <cellStyle name="Normal 141 5 3" xfId="14191" xr:uid="{9B3C15AF-7508-48FA-A8F6-E39FA1459010}"/>
    <cellStyle name="Normal 141 6" xfId="7193" xr:uid="{07845FA0-439C-4714-8EF2-12F66C21695B}"/>
    <cellStyle name="Normal 141 6 2" xfId="11084" xr:uid="{602D7600-640F-4903-B9C2-74FD9B921767}"/>
    <cellStyle name="Normal 141 6 2 2" xfId="17920" xr:uid="{BAB0B311-2496-4D50-99D7-A83CCBB99D51}"/>
    <cellStyle name="Normal 141 6 3" xfId="14563" xr:uid="{A2027A35-3972-47A0-80E1-23C63D790686}"/>
    <cellStyle name="Normal 141 7" xfId="8170" xr:uid="{77673403-AB4A-4CAF-A1B9-326A3800F359}"/>
    <cellStyle name="Normal 141 7 2" xfId="15008" xr:uid="{660252AC-3562-4A31-A6CD-6D4FF186209B}"/>
    <cellStyle name="Normal 141 8" xfId="11650" xr:uid="{F015A4F4-A231-47C3-906A-02E7AF4CB58C}"/>
    <cellStyle name="Normal 142" xfId="2674" xr:uid="{6F62EA78-4570-4325-BC0A-F1620037D965}"/>
    <cellStyle name="Normal 143" xfId="2675" xr:uid="{0C1EDA96-89D4-4B26-A384-BDDE3CAAE0F4}"/>
    <cellStyle name="Normal 144" xfId="2676" xr:uid="{C404AA83-B867-490E-A5FE-AB5501C6A3C9}"/>
    <cellStyle name="Normal 145" xfId="2677" xr:uid="{24D2DE76-6C8E-4AB0-BC30-B30D79812D92}"/>
    <cellStyle name="Normal 146" xfId="2678" xr:uid="{D7F197BF-39BC-45C8-98F0-983B23C0D272}"/>
    <cellStyle name="Normal 147" xfId="2679" xr:uid="{64975E92-6D30-4E37-8B37-03EE595CBF81}"/>
    <cellStyle name="Normal 148" xfId="2680" xr:uid="{C01DDC9A-22F8-4CB8-8EF2-907D0AFD58E0}"/>
    <cellStyle name="Normal 149" xfId="2681" xr:uid="{9E42F963-189F-49A7-8DED-D6FB24495C3B}"/>
    <cellStyle name="Normal 15" xfId="915" xr:uid="{3001D246-07FA-4967-A976-82C63DC4B884}"/>
    <cellStyle name="Normal 15 2" xfId="2682" xr:uid="{09C6705F-7691-42D4-88FD-05DDB90FB41C}"/>
    <cellStyle name="Normal 15 2 2" xfId="7737" xr:uid="{C8929C70-7101-4D3E-BFBA-02B56A692921}"/>
    <cellStyle name="Normal 15 2 2 2" xfId="11334" xr:uid="{058C9A56-C2F8-4E2D-884C-942EE506D22B}"/>
    <cellStyle name="Normal 15 2 2 2 2" xfId="18169" xr:uid="{181857C8-9755-4112-AA1E-1C41FC5C48AE}"/>
    <cellStyle name="Normal 15 2 2 3" xfId="14812" xr:uid="{EEED155E-DF2E-477F-9D28-6C7A1BBA8DD7}"/>
    <cellStyle name="Normal 15 2 3" xfId="7999" xr:uid="{A100EE80-F4CD-4DF0-A3A0-33516CDB65D6}"/>
    <cellStyle name="Normal 15 2 3 2" xfId="11369" xr:uid="{DE41DEFE-FB9D-4949-BBAF-01D935D4F967}"/>
    <cellStyle name="Normal 15 2 3 2 2" xfId="18200" xr:uid="{86D10415-AF03-495E-831B-CA91AEFEEDF7}"/>
    <cellStyle name="Normal 15 2 3 3" xfId="14843" xr:uid="{A54B771B-E387-4BB4-9304-2C40DA7B3A8F}"/>
    <cellStyle name="Normal 15 3" xfId="2683" xr:uid="{E451F76A-6F75-4504-AE35-9C56CA0875EE}"/>
    <cellStyle name="Normal 15 3 2" xfId="7738" xr:uid="{1314CA4E-7857-47F2-BD29-324D84415595}"/>
    <cellStyle name="Normal 15 4" xfId="4230" xr:uid="{65B2027B-23FF-4DFD-933D-1D85F5553E41}"/>
    <cellStyle name="Normal 15 5" xfId="7736" xr:uid="{6A6E5C51-30E4-4C77-AFFE-E89C34AC394E}"/>
    <cellStyle name="Normal 15 5 2" xfId="11333" xr:uid="{797FA423-2365-4129-BFE9-CD78B187BC5C}"/>
    <cellStyle name="Normal 15 5 2 2" xfId="18168" xr:uid="{C76E18C3-F522-4825-B2CE-C7F7D4BB894C}"/>
    <cellStyle name="Normal 15 5 3" xfId="14811" xr:uid="{C37DFDB8-BE89-4AD1-9E1F-D94CD2BDA01A}"/>
    <cellStyle name="Normal 15 6" xfId="7998" xr:uid="{CE203F5A-FD6A-4D92-8717-B49D9997C1AE}"/>
    <cellStyle name="Normal 15 6 2" xfId="11368" xr:uid="{1E1439AD-261C-48B5-AC77-816F78E308BF}"/>
    <cellStyle name="Normal 15 6 2 2" xfId="18199" xr:uid="{FB70F44D-F344-493B-93B6-4257F1B982AD}"/>
    <cellStyle name="Normal 15 6 3" xfId="14842" xr:uid="{6128091E-97B9-42AA-AB44-4EA66287DCC3}"/>
    <cellStyle name="Normal 150" xfId="2684" xr:uid="{454CE8C2-AFD7-4E8C-A284-51802B19E023}"/>
    <cellStyle name="Normal 150 2" xfId="3722" xr:uid="{EFAA9F80-9A72-4A14-A51C-D434E4FC9346}"/>
    <cellStyle name="Normal 150 2 2" xfId="5878" xr:uid="{78D7DC4E-77FD-457E-A0D8-92EB48E462DC}"/>
    <cellStyle name="Normal 150 2 2 2" xfId="9875" xr:uid="{582BB1F0-5447-451E-8BCC-84C65F7CD9B1}"/>
    <cellStyle name="Normal 150 2 2 2 2" xfId="16711" xr:uid="{45715B2A-D95D-4CFD-B0DF-E48153F34F33}"/>
    <cellStyle name="Normal 150 2 2 3" xfId="13354" xr:uid="{ED550592-2101-42F2-BD38-02366D146BFD}"/>
    <cellStyle name="Normal 150 2 3" xfId="5879" xr:uid="{7EEF545B-7210-416C-BC8E-EA734242FCE8}"/>
    <cellStyle name="Normal 150 2 3 2" xfId="9876" xr:uid="{0311F78A-49DD-4C78-8229-A251D4FF32FF}"/>
    <cellStyle name="Normal 150 2 3 2 2" xfId="16712" xr:uid="{02DCE86C-815C-4A03-9494-CB37E2571619}"/>
    <cellStyle name="Normal 150 2 3 3" xfId="13355" xr:uid="{68C52D37-03C6-4CE6-BE87-C6FB64207AEF}"/>
    <cellStyle name="Normal 150 2 4" xfId="8404" xr:uid="{CFC9C27F-7C50-42EF-BD3C-FB04A39D1F79}"/>
    <cellStyle name="Normal 150 2 4 2" xfId="15240" xr:uid="{E7C3D563-58A7-4B45-9CA0-DD26E2A3B0DB}"/>
    <cellStyle name="Normal 150 2 5" xfId="11883" xr:uid="{C932098C-C17F-44A2-A430-A5FF3653CC34}"/>
    <cellStyle name="Normal 150 3" xfId="4231" xr:uid="{859A79C9-A333-44FF-8406-452497ECECCC}"/>
    <cellStyle name="Normal 150 3 2" xfId="5880" xr:uid="{0A6887E2-A0CE-4903-BECF-E78DAEC6C6DE}"/>
    <cellStyle name="Normal 150 3 2 2" xfId="9877" xr:uid="{B807E2FE-CEE4-40EE-BEFE-AA1C7276441C}"/>
    <cellStyle name="Normal 150 3 2 2 2" xfId="16713" xr:uid="{303265D5-C2F9-4245-844A-AEEEC179E39B}"/>
    <cellStyle name="Normal 150 3 2 3" xfId="13356" xr:uid="{54E20ECE-A370-48A1-A4D9-203BFDA790E2}"/>
    <cellStyle name="Normal 150 3 3" xfId="8671" xr:uid="{DA51531B-057D-4485-A4EF-BF4CD8F48904}"/>
    <cellStyle name="Normal 150 3 3 2" xfId="15507" xr:uid="{E7E4DBE2-4E03-4AB0-BE49-499D3173FFD6}"/>
    <cellStyle name="Normal 150 3 4" xfId="12150" xr:uid="{B43985AF-0433-4D1B-BB55-923FDE552C2A}"/>
    <cellStyle name="Normal 150 4" xfId="5122" xr:uid="{3F45E619-846E-40E4-8225-FDC3BC8C1DAC}"/>
    <cellStyle name="Normal 150 4 2" xfId="9281" xr:uid="{EF2CD7FB-260F-4345-8D3F-68F22459A364}"/>
    <cellStyle name="Normal 150 4 2 2" xfId="16117" xr:uid="{9FBC317C-C047-4AEB-9949-0EE86F2F2621}"/>
    <cellStyle name="Normal 150 4 3" xfId="12760" xr:uid="{F18F48A6-38B8-4CC7-8F21-8FB268D4C4A7}"/>
    <cellStyle name="Normal 150 5" xfId="6822" xr:uid="{FB2118A3-8BA8-4DD0-97B9-6F1247404CDB}"/>
    <cellStyle name="Normal 150 5 2" xfId="10713" xr:uid="{A223D3EC-69D1-4EBE-8C57-EADF948F36C5}"/>
    <cellStyle name="Normal 150 5 2 2" xfId="17549" xr:uid="{C01E0347-7965-49E4-8486-2DD6D40E6707}"/>
    <cellStyle name="Normal 150 5 3" xfId="14192" xr:uid="{28558CAF-6225-4BD0-A455-7C678D42EB1C}"/>
    <cellStyle name="Normal 150 6" xfId="7194" xr:uid="{623D98B2-CC43-45EE-85DC-CC775D1366F6}"/>
    <cellStyle name="Normal 150 6 2" xfId="11085" xr:uid="{1B6979B0-89ED-4E85-9D9F-E7FCABAAFF1E}"/>
    <cellStyle name="Normal 150 6 2 2" xfId="17921" xr:uid="{0D53BBA5-E941-4BA2-8648-314F68927157}"/>
    <cellStyle name="Normal 150 6 3" xfId="14564" xr:uid="{E35A6F65-CB99-4ED1-8B12-EF7A4B88D6CD}"/>
    <cellStyle name="Normal 150 7" xfId="8171" xr:uid="{049E9899-CA2B-4CF1-904E-6251B3F30EAD}"/>
    <cellStyle name="Normal 150 7 2" xfId="15009" xr:uid="{0AEF9AEC-38F8-4808-A229-96F324C30D4D}"/>
    <cellStyle name="Normal 150 8" xfId="11651" xr:uid="{1934C2FE-6E18-4A86-B4D8-9219AF45C3A4}"/>
    <cellStyle name="Normal 151" xfId="6" xr:uid="{00000000-0005-0000-0000-000007000000}"/>
    <cellStyle name="Normal 151 2" xfId="3718" xr:uid="{480CBAA2-919F-4FE5-AF1E-77BB7DAFDE83}"/>
    <cellStyle name="Normal 151 2 2" xfId="5881" xr:uid="{74C2A746-FDE2-4495-8EB5-344F437CEC77}"/>
    <cellStyle name="Normal 151 2 2 2" xfId="9878" xr:uid="{570FD123-7FD6-423B-B7B2-ACF24EAA47E9}"/>
    <cellStyle name="Normal 151 2 2 2 2" xfId="16714" xr:uid="{4AC4B7BA-05CB-4CF5-A8A8-9D12AE0BFBBF}"/>
    <cellStyle name="Normal 151 2 2 3" xfId="13357" xr:uid="{CA1619DB-6C6B-436A-AE40-934BA9314EAE}"/>
    <cellStyle name="Normal 151 2 3" xfId="5882" xr:uid="{6397E4FD-E5B1-46A6-8CA4-AC1CF464AF26}"/>
    <cellStyle name="Normal 151 2 3 2" xfId="9879" xr:uid="{2EC65FD1-99E0-4E6A-B7A2-2B07DA7C912D}"/>
    <cellStyle name="Normal 151 2 3 2 2" xfId="16715" xr:uid="{DDB70A9A-5A6B-49DB-AFD6-7AF06D96334F}"/>
    <cellStyle name="Normal 151 2 3 3" xfId="13358" xr:uid="{4E2232F8-8350-4A2E-911E-0B58A2E073A2}"/>
    <cellStyle name="Normal 151 2 4" xfId="8400" xr:uid="{5D8E6768-4024-439D-BB41-91310E01402E}"/>
    <cellStyle name="Normal 151 2 4 2" xfId="15236" xr:uid="{3A4E509F-7ADA-412B-AAFC-DAB497B31C76}"/>
    <cellStyle name="Normal 151 2 5" xfId="11879" xr:uid="{C336FC55-2977-4523-A02B-51A9E79829A3}"/>
    <cellStyle name="Normal 151 3" xfId="4232" xr:uid="{553E4C8F-E4E2-446C-8F6B-32BF319954A6}"/>
    <cellStyle name="Normal 151 3 2" xfId="5883" xr:uid="{B245E319-6D8F-48B0-A722-2FBBD5A01494}"/>
    <cellStyle name="Normal 151 3 2 2" xfId="9880" xr:uid="{3AC34E12-6F4A-4BF7-A637-6432E4B0D9AE}"/>
    <cellStyle name="Normal 151 3 2 2 2" xfId="16716" xr:uid="{BD4BA5D1-881E-4619-B46E-0ACC16D1933C}"/>
    <cellStyle name="Normal 151 3 2 3" xfId="13359" xr:uid="{F689B6EB-8EA8-4C46-BD36-0C94082807B4}"/>
    <cellStyle name="Normal 151 3 3" xfId="8672" xr:uid="{357F9216-134A-40BA-8FB6-6FF637F1CD6C}"/>
    <cellStyle name="Normal 151 3 3 2" xfId="15508" xr:uid="{45EE871E-0768-47EE-81BE-37CCB1C5C8B4}"/>
    <cellStyle name="Normal 151 3 4" xfId="12151" xr:uid="{27EB4991-0AEF-4284-A80C-F9B941EB7522}"/>
    <cellStyle name="Normal 151 4" xfId="5123" xr:uid="{054DB0EC-36D0-454D-97EA-9168B775321E}"/>
    <cellStyle name="Normal 151 4 2" xfId="9282" xr:uid="{C10A5C51-E7E7-406E-9BDC-237892E3C50B}"/>
    <cellStyle name="Normal 151 4 2 2" xfId="16118" xr:uid="{5E8AC424-27C0-42DC-BB24-2C9BA868D169}"/>
    <cellStyle name="Normal 151 4 3" xfId="12761" xr:uid="{2C9FEDD0-A405-4FF1-B546-67478C7C4F45}"/>
    <cellStyle name="Normal 151 5" xfId="6823" xr:uid="{B7F698AD-A7EE-4DD8-A482-2F24F7135B7A}"/>
    <cellStyle name="Normal 151 5 2" xfId="10714" xr:uid="{7D0503DD-B343-4A7E-99A5-0C191C3D7441}"/>
    <cellStyle name="Normal 151 5 2 2" xfId="17550" xr:uid="{7F6A671A-87B5-496F-8C5E-9312B3877321}"/>
    <cellStyle name="Normal 151 5 3" xfId="14193" xr:uid="{D8E4C580-6635-405A-923A-2F5102C5151B}"/>
    <cellStyle name="Normal 151 6" xfId="7195" xr:uid="{E90B96F1-DECC-43D3-8734-457E644BE1D6}"/>
    <cellStyle name="Normal 151 6 2" xfId="11086" xr:uid="{71D90907-1ECB-4A5F-A013-E4E7DFA0FD0E}"/>
    <cellStyle name="Normal 151 6 2 2" xfId="17922" xr:uid="{D93CE1F7-067F-4876-97D8-DFAE2551DBA6}"/>
    <cellStyle name="Normal 151 6 3" xfId="14565" xr:uid="{DBC1232B-8901-4DF1-A113-1A6DF2C20439}"/>
    <cellStyle name="Normal 151 7" xfId="8172" xr:uid="{70F3907C-2BDF-43B5-91D8-8F2DEB88931E}"/>
    <cellStyle name="Normal 151 7 2" xfId="15010" xr:uid="{EB9A4596-DABE-4816-94FD-341C3EE2B053}"/>
    <cellStyle name="Normal 151 8" xfId="11652" xr:uid="{25A8249A-F32C-4053-8C19-F045E3014B8C}"/>
    <cellStyle name="Normal 151 9" xfId="2685" xr:uid="{C5CE5F74-8D7C-4B5D-AA44-B96BF1F63501}"/>
    <cellStyle name="Normal 152" xfId="7" xr:uid="{00000000-0005-0000-0000-000008000000}"/>
    <cellStyle name="Normal 152 2" xfId="4233" xr:uid="{D9FE9433-A144-4AF7-A679-37FA0D73924C}"/>
    <cellStyle name="Normal 152 2 2" xfId="5884" xr:uid="{7BF7B6D3-4BA7-429F-998E-631BFC8234E9}"/>
    <cellStyle name="Normal 152 3" xfId="5885" xr:uid="{FABA2938-3198-4717-B26B-590474CF40DC}"/>
    <cellStyle name="Normal 152 4" xfId="6684" xr:uid="{6BAB0464-9E21-4D4A-86F0-24C2D123CCA4}"/>
    <cellStyle name="Normal 152 5" xfId="3652" xr:uid="{D3979ADD-D56A-4A3D-AAD2-38B3061CF9CB}"/>
    <cellStyle name="Normal 153" xfId="8" xr:uid="{00000000-0005-0000-0000-000009000000}"/>
    <cellStyle name="Normal 153 2" xfId="4234" xr:uid="{5F889EDB-DBCC-4315-986A-9B9962BB9A3F}"/>
    <cellStyle name="Normal 153 3" xfId="5886" xr:uid="{D205DAEA-1E76-4F1B-B602-121B04EF65F7}"/>
    <cellStyle name="Normal 153 4" xfId="3654" xr:uid="{AEA0C73B-D56B-43A4-895D-5D51B1E90BBF}"/>
    <cellStyle name="Normal 154" xfId="9" xr:uid="{00000000-0005-0000-0000-00000A000000}"/>
    <cellStyle name="Normal 154 2" xfId="4235" xr:uid="{DCFCBA27-1733-40F8-AAE8-AD0706C218F5}"/>
    <cellStyle name="Normal 154 3" xfId="5887" xr:uid="{2636CFF4-8919-4DF0-B79E-AF767FF0DADF}"/>
    <cellStyle name="Normal 154 4" xfId="3656" xr:uid="{EE287FDC-9FEE-497D-9A75-05046DEBC260}"/>
    <cellStyle name="Normal 155" xfId="10" xr:uid="{00000000-0005-0000-0000-00000B000000}"/>
    <cellStyle name="Normal 155 2" xfId="4236" xr:uid="{F6CD6186-4872-46A2-964F-66EC9B28DEA0}"/>
    <cellStyle name="Normal 155 3" xfId="5888" xr:uid="{62317F41-D96D-4C41-9B5A-DC2A98B6FDE0}"/>
    <cellStyle name="Normal 155 4" xfId="3658" xr:uid="{E9A394C1-9B06-4F11-8EA1-C9F7604A2775}"/>
    <cellStyle name="Normal 156" xfId="11" xr:uid="{00000000-0005-0000-0000-00000C000000}"/>
    <cellStyle name="Normal 156 2" xfId="4237" xr:uid="{E3ACCEC5-E6C4-443D-9F1E-B41EBA3E182E}"/>
    <cellStyle name="Normal 156 3" xfId="5889" xr:uid="{53B3BE30-427A-4B65-9FB9-21B6E4EDD00A}"/>
    <cellStyle name="Normal 156 4" xfId="3660" xr:uid="{3F4347D9-4F3B-46BD-B405-4339C1712663}"/>
    <cellStyle name="Normal 157" xfId="4238" xr:uid="{CE40618D-C753-464B-898F-C02FCA8BE1CA}"/>
    <cellStyle name="Normal 157 2" xfId="4239" xr:uid="{79896A8E-0F47-45D1-987A-2B5511321C15}"/>
    <cellStyle name="Normal 157 3" xfId="5890" xr:uid="{6B1CAF62-1E75-4B4C-8234-D2C7883C5426}"/>
    <cellStyle name="Normal 157 4" xfId="5891" xr:uid="{2DD923E3-AA7A-47FA-BDE5-21044528B7A0}"/>
    <cellStyle name="Normal 157 5" xfId="7053" xr:uid="{6EB6254B-5920-43ED-AED3-F178648205D7}"/>
    <cellStyle name="Normal 157 5 2" xfId="10944" xr:uid="{B94D2B41-8BC9-41A5-B510-F3C9469658B9}"/>
    <cellStyle name="Normal 157 5 2 2" xfId="17780" xr:uid="{4826DFE7-C1BB-40EF-A739-07A39A01FFEA}"/>
    <cellStyle name="Normal 157 5 3" xfId="14423" xr:uid="{C0513979-33E5-4039-8539-8B0628A87076}"/>
    <cellStyle name="Normal 157 6" xfId="7425" xr:uid="{436F8DF2-B99E-47DD-88F9-5B7ABA793101}"/>
    <cellStyle name="Normal 157 6 2" xfId="11316" xr:uid="{7E725B8E-1CD7-479A-B587-ED53523AC8CE}"/>
    <cellStyle name="Normal 157 6 2 2" xfId="18152" xr:uid="{A8C6072D-B938-4523-BE26-45B2AB2A8553}"/>
    <cellStyle name="Normal 157 6 3" xfId="14795" xr:uid="{6BE0976C-D5AB-4E75-B1DA-8951CC525621}"/>
    <cellStyle name="Normal 158" xfId="4240" xr:uid="{79B0EE24-CA79-4D2E-8884-4C95865A150D}"/>
    <cellStyle name="Normal 158 2" xfId="7056" xr:uid="{E2D78F53-4115-4966-ACB9-3ACDD70E3181}"/>
    <cellStyle name="Normal 158 2 2" xfId="10947" xr:uid="{22A8DDEF-6090-4F99-86D2-56C2166B0C17}"/>
    <cellStyle name="Normal 158 2 2 2" xfId="17783" xr:uid="{31E4FBB7-D02C-468D-B070-D316B1BA9D98}"/>
    <cellStyle name="Normal 158 2 3" xfId="14426" xr:uid="{E3A21622-5E10-4DFA-A2DB-A9907CB5C27E}"/>
    <cellStyle name="Normal 158 3" xfId="7428" xr:uid="{0F8F9805-FCC5-462A-88FB-0477C3871D93}"/>
    <cellStyle name="Normal 158 3 2" xfId="11319" xr:uid="{DA4EBA11-61DD-45F0-9ED0-142CCC9DF1EC}"/>
    <cellStyle name="Normal 158 3 2 2" xfId="18155" xr:uid="{F2DAC2A0-01FC-4AEF-8B67-3A7211F6A3C2}"/>
    <cellStyle name="Normal 158 3 3" xfId="14798" xr:uid="{92C701CE-A44C-49F7-9E9D-FFEBCEC21B8E}"/>
    <cellStyle name="Normal 159" xfId="4241" xr:uid="{51D0DBA8-AB2C-4AA2-9CB3-19C25200983F}"/>
    <cellStyle name="Normal 159 2" xfId="7057" xr:uid="{101A4837-6F34-46A5-A85A-C9C32A9C6214}"/>
    <cellStyle name="Normal 159 2 2" xfId="10948" xr:uid="{FB201728-AFEC-4736-B260-AFC9F31D6FAC}"/>
    <cellStyle name="Normal 159 2 2 2" xfId="17784" xr:uid="{48F1C2ED-FCA8-4FD0-B21D-E30AAAEB911F}"/>
    <cellStyle name="Normal 159 2 3" xfId="14427" xr:uid="{96E7CE6A-1DA7-4C01-A92B-5BAC05F888A0}"/>
    <cellStyle name="Normal 159 3" xfId="7429" xr:uid="{0900A8E5-7601-4F02-A1DD-76C7E12D0C61}"/>
    <cellStyle name="Normal 159 3 2" xfId="11320" xr:uid="{BD87788B-A075-4957-945B-A60BC18FF88B}"/>
    <cellStyle name="Normal 159 3 2 2" xfId="18156" xr:uid="{96C788F0-891D-44DA-A55C-7E8A954617C8}"/>
    <cellStyle name="Normal 159 3 3" xfId="14799" xr:uid="{EE372DE1-487B-4558-A47E-49BEFBEFAA4C}"/>
    <cellStyle name="Normal 16" xfId="27" xr:uid="{A9EE7580-C46D-495A-97DE-C1A401DB71B6}"/>
    <cellStyle name="Normal 16 2" xfId="2686" xr:uid="{AB791427-2639-4211-AD33-17356B75FC48}"/>
    <cellStyle name="Normal 16 2 2" xfId="7740" xr:uid="{BFB22A01-FC38-4E62-89D6-65FE2CA21BE4}"/>
    <cellStyle name="Normal 16 2 2 2" xfId="11336" xr:uid="{E4ABFF2E-3330-4A73-8B8D-47E88D61A328}"/>
    <cellStyle name="Normal 16 2 2 2 2" xfId="18171" xr:uid="{98E84936-6037-4266-B80D-276099644499}"/>
    <cellStyle name="Normal 16 2 2 3" xfId="14814" xr:uid="{D31C6E01-2D43-497D-B800-28978FF5F83A}"/>
    <cellStyle name="Normal 16 2 3" xfId="8001" xr:uid="{3A26BC98-6689-4779-9CA9-A0F5B749B210}"/>
    <cellStyle name="Normal 16 2 3 2" xfId="11371" xr:uid="{E0C482A8-8BC8-4A71-A109-DD1B68730D3D}"/>
    <cellStyle name="Normal 16 2 3 2 2" xfId="18202" xr:uid="{DBBD8C24-AA94-4C77-AE45-6540576757AD}"/>
    <cellStyle name="Normal 16 2 3 3" xfId="14845" xr:uid="{8C3E7EBA-0707-4A0C-BC69-E95EB71FDE78}"/>
    <cellStyle name="Normal 16 3" xfId="4242" xr:uid="{9852175D-AB0E-477D-8161-2F60E6747BEE}"/>
    <cellStyle name="Normal 16 3 2" xfId="7741" xr:uid="{DF1AE4B7-F118-4391-8CD8-4FCAB908EE30}"/>
    <cellStyle name="Normal 16 4" xfId="7739" xr:uid="{8B93AF3B-7EDF-4C1C-8046-F4C5FFDD93A0}"/>
    <cellStyle name="Normal 16 4 2" xfId="11335" xr:uid="{C86D1605-E362-4DEA-B68D-6FCAFE3B453F}"/>
    <cellStyle name="Normal 16 4 2 2" xfId="18170" xr:uid="{D4878668-2C51-4C0D-A976-695634B6686A}"/>
    <cellStyle name="Normal 16 4 3" xfId="14813" xr:uid="{1F09D2E0-DE08-45A1-BBDE-7DF880D1FCA9}"/>
    <cellStyle name="Normal 16 5" xfId="8000" xr:uid="{4C1ADEFD-E7DE-4D5E-8B5A-6CC6A9B149BF}"/>
    <cellStyle name="Normal 16 5 2" xfId="11370" xr:uid="{79512BBC-E2E6-46E0-ABBE-D2B4657A6921}"/>
    <cellStyle name="Normal 16 5 2 2" xfId="18201" xr:uid="{F206A2AE-B565-4644-8C1E-31B5F4AA1C00}"/>
    <cellStyle name="Normal 16 5 3" xfId="14844" xr:uid="{BA1EE13A-E05A-4B1D-AD0E-AC35D6F8555D}"/>
    <cellStyle name="Normal 16 6" xfId="916" xr:uid="{E083A910-35FE-4EF0-A406-0FD43C36476E}"/>
    <cellStyle name="Normal 160" xfId="4243" xr:uid="{CF6AAD90-EB76-4F28-8AD6-43EF52E115DE}"/>
    <cellStyle name="Normal 161" xfId="4244" xr:uid="{B09276D9-B5DF-46ED-84B5-1103ACAA8D97}"/>
    <cellStyle name="Normal 162" xfId="4245" xr:uid="{A0C85CE9-1A84-4BBE-932E-463C4F366B12}"/>
    <cellStyle name="Normal 163" xfId="4246" xr:uid="{026D0C63-0644-4ABF-B832-E6D29E4EFC53}"/>
    <cellStyle name="Normal 164" xfId="4247" xr:uid="{3EDEE6BB-AFDE-46EC-A0AB-2874746A3654}"/>
    <cellStyle name="Normal 165" xfId="4248" xr:uid="{58E80ABD-735E-4299-849E-68D829EA8686}"/>
    <cellStyle name="Normal 166" xfId="4249" xr:uid="{750A4F2F-0EB9-42FB-8ACF-051B2BD5330E}"/>
    <cellStyle name="Normal 167" xfId="4250" xr:uid="{CF20EA73-F992-4791-AB8C-DEABB1B23287}"/>
    <cellStyle name="Normal 168" xfId="4251" xr:uid="{F38DF9F3-9422-4BA1-A94C-AB60D873DE12}"/>
    <cellStyle name="Normal 169" xfId="4252" xr:uid="{A0509DD3-62E4-4B9A-9B7F-24C57A396726}"/>
    <cellStyle name="Normal 17" xfId="917" xr:uid="{0BD048B8-2B88-4069-8497-0175886AD14F}"/>
    <cellStyle name="Normal 17 2" xfId="2687" xr:uid="{0459C2E6-32D6-4A98-BC54-2FFD474F004B}"/>
    <cellStyle name="Normal 17 2 2" xfId="7743" xr:uid="{5495E354-FFD7-443F-A756-740D76524B80}"/>
    <cellStyle name="Normal 17 2 2 2" xfId="11338" xr:uid="{F2C04459-69CF-46A8-8AAD-527654003A32}"/>
    <cellStyle name="Normal 17 2 2 2 2" xfId="18173" xr:uid="{1B1BEC65-A735-478D-97D4-775EAD2C84E0}"/>
    <cellStyle name="Normal 17 2 2 3" xfId="14816" xr:uid="{9AEE48DE-9AD9-4841-93F2-F3E0EFFAA87B}"/>
    <cellStyle name="Normal 17 2 3" xfId="8003" xr:uid="{A50A8EC1-76AB-4233-94C3-840F64768F96}"/>
    <cellStyle name="Normal 17 2 3 2" xfId="11373" xr:uid="{04645F84-2E24-4206-B812-B21A7D0571B4}"/>
    <cellStyle name="Normal 17 2 3 2 2" xfId="18204" xr:uid="{E346CC4A-F329-47A3-B99F-6688D8CC0DA8}"/>
    <cellStyle name="Normal 17 2 3 3" xfId="14847" xr:uid="{D52F2D69-375B-4C68-8FAB-1A0AFD47F656}"/>
    <cellStyle name="Normal 17 3" xfId="4253" xr:uid="{52933506-05AB-4EBB-ABBF-D99B40F94C94}"/>
    <cellStyle name="Normal 17 3 2" xfId="7744" xr:uid="{95C30BEB-2955-4DCB-B9AC-A81CB580C0A5}"/>
    <cellStyle name="Normal 17 4" xfId="7742" xr:uid="{6692FF98-73A8-45E6-84F5-72117853E702}"/>
    <cellStyle name="Normal 17 4 2" xfId="11337" xr:uid="{2D72FBD2-7E5B-4C3B-AF89-FACEEA42250D}"/>
    <cellStyle name="Normal 17 4 2 2" xfId="18172" xr:uid="{93C4A627-ACDA-4D87-A6B7-594DA641470F}"/>
    <cellStyle name="Normal 17 4 3" xfId="14815" xr:uid="{B330C18E-C8A6-4C07-B3F8-AB442070B7F5}"/>
    <cellStyle name="Normal 17 5" xfId="8002" xr:uid="{E0C12EC1-BBD4-4A2E-A0DD-EE17759DEB5D}"/>
    <cellStyle name="Normal 17 5 2" xfId="11372" xr:uid="{F1E5CD08-2766-4F45-8360-4AD960420B85}"/>
    <cellStyle name="Normal 17 5 2 2" xfId="18203" xr:uid="{E02A4C95-3123-4457-87B2-022BFE83262A}"/>
    <cellStyle name="Normal 17 5 3" xfId="14846" xr:uid="{EE010FDB-BA4D-45BD-A502-A03B66336FC1}"/>
    <cellStyle name="Normal 170" xfId="4254" xr:uid="{727EF15F-B467-450F-A9A2-ED65C9578540}"/>
    <cellStyle name="Normal 171" xfId="4255" xr:uid="{99B611C7-7E7A-4F6A-856A-CAD0B0261C05}"/>
    <cellStyle name="Normal 172" xfId="4256" xr:uid="{58B2E459-6B71-45B8-8DBC-7DD4F20A697B}"/>
    <cellStyle name="Normal 173" xfId="4257" xr:uid="{E155E6BA-479E-49E7-8BA7-1782B08E91B4}"/>
    <cellStyle name="Normal 174" xfId="4258" xr:uid="{D7C5F482-6CBE-4937-924C-D1035B1BB8C2}"/>
    <cellStyle name="Normal 175" xfId="4259" xr:uid="{683FB635-F53D-409E-8609-7E55AC325C48}"/>
    <cellStyle name="Normal 176" xfId="4260" xr:uid="{07DF8259-481B-441A-AA71-9FB670E75E27}"/>
    <cellStyle name="Normal 177" xfId="4261" xr:uid="{E3851ABF-CB90-454E-BD08-7618F1B69A92}"/>
    <cellStyle name="Normal 178" xfId="3690" xr:uid="{EC08681E-A2A1-4943-ABD7-5C698B0D82E7}"/>
    <cellStyle name="Normal 179" xfId="4262" xr:uid="{C861A79F-7C14-41A9-A45A-F5EE4400CF3A}"/>
    <cellStyle name="Normal 18" xfId="918" xr:uid="{95D161F2-36CD-4D1E-BDA8-A2C0A97C50FC}"/>
    <cellStyle name="Normal 18 2" xfId="2688" xr:uid="{9EB13E03-03EE-4BC8-ABDD-713452DC3023}"/>
    <cellStyle name="Normal 18 2 2" xfId="7746" xr:uid="{57294540-30B0-477B-812E-3BFB1799F492}"/>
    <cellStyle name="Normal 18 2 2 2" xfId="11340" xr:uid="{9A470E44-2249-4050-87DB-3E533137693B}"/>
    <cellStyle name="Normal 18 2 2 2 2" xfId="18175" xr:uid="{AADB4F6C-ED09-409B-9020-D039B4E41E3C}"/>
    <cellStyle name="Normal 18 2 2 3" xfId="14818" xr:uid="{3330F072-53D8-43EC-904C-AD22A55C8E82}"/>
    <cellStyle name="Normal 18 2 3" xfId="8005" xr:uid="{5F140071-07BB-4CAE-8E2A-58E99A19AA1D}"/>
    <cellStyle name="Normal 18 2 3 2" xfId="11375" xr:uid="{22FFA2DC-79ED-418A-95B5-C9C619821748}"/>
    <cellStyle name="Normal 18 2 3 2 2" xfId="18206" xr:uid="{812E5CC8-1509-42C0-9660-3BDA36020DD1}"/>
    <cellStyle name="Normal 18 2 3 3" xfId="14849" xr:uid="{DA5B9BA0-F089-4DC4-A429-EC5D9BF08406}"/>
    <cellStyle name="Normal 18 3" xfId="4263" xr:uid="{FA08CB94-020D-4865-B876-23C2124E5771}"/>
    <cellStyle name="Normal 18 3 2" xfId="7747" xr:uid="{E6CCFE6C-7FB2-4017-9681-6804F316DDF1}"/>
    <cellStyle name="Normal 18 4" xfId="7745" xr:uid="{E837A518-B8CE-475A-B1D9-F9D0FC9A347B}"/>
    <cellStyle name="Normal 18 4 2" xfId="11339" xr:uid="{1091C472-8C1A-4FD2-B98C-30050D677BE6}"/>
    <cellStyle name="Normal 18 4 2 2" xfId="18174" xr:uid="{DEB1AEFA-E834-443C-8E27-8680CE476380}"/>
    <cellStyle name="Normal 18 4 3" xfId="14817" xr:uid="{EF45AC5E-FEC8-46B9-9A4B-3DB91A8DD902}"/>
    <cellStyle name="Normal 18 5" xfId="8004" xr:uid="{D1A6DB8D-8C01-438D-947A-C34D145A573D}"/>
    <cellStyle name="Normal 18 5 2" xfId="11374" xr:uid="{44343C9A-3D32-4551-A94E-8F1B3035ADE4}"/>
    <cellStyle name="Normal 18 5 2 2" xfId="18205" xr:uid="{5C9FF99C-2595-4465-AE28-58F6E5B5ED74}"/>
    <cellStyle name="Normal 18 5 3" xfId="14848" xr:uid="{89AD988B-A7B0-4B8E-B5D8-487EFDE4A874}"/>
    <cellStyle name="Normal 180" xfId="3687" xr:uid="{8DA72AB5-E33A-49E6-9B5A-3A3FA224EDE8}"/>
    <cellStyle name="Normal 181" xfId="4264" xr:uid="{737C5BE5-0AB3-44C1-A670-E882A59ADE91}"/>
    <cellStyle name="Normal 182" xfId="4265" xr:uid="{EA33024E-FABC-4F9D-A168-5DFA93AAE3DB}"/>
    <cellStyle name="Normal 183" xfId="4266" xr:uid="{2980AD52-04B5-42A1-AA6A-272C388BC1CC}"/>
    <cellStyle name="Normal 184" xfId="4267" xr:uid="{0C6F5C4A-C28E-415F-96CF-7FF5265DBEC6}"/>
    <cellStyle name="Normal 185" xfId="4268" xr:uid="{2344BF8C-BF2C-4FBD-B756-676FD83A7D17}"/>
    <cellStyle name="Normal 186" xfId="4269" xr:uid="{9E05325A-F901-4C93-B4BF-E441F8817201}"/>
    <cellStyle name="Normal 187" xfId="4270" xr:uid="{4084CB5B-9026-4E37-A3EC-9C19CC3BE95F}"/>
    <cellStyle name="Normal 188" xfId="4271" xr:uid="{A694D88A-4F54-4F71-AD6D-57BDAAE4ECBA}"/>
    <cellStyle name="Normal 189" xfId="4272" xr:uid="{7041B983-7F55-40A1-82C2-02D4ACCCEE46}"/>
    <cellStyle name="Normal 19" xfId="919" xr:uid="{EF9C56B7-E138-4B34-9804-70C469FA7410}"/>
    <cellStyle name="Normal 19 2" xfId="2689" xr:uid="{F5807D4B-11A5-4D6E-A43E-F1DBE313E165}"/>
    <cellStyle name="Normal 19 3" xfId="4273" xr:uid="{D3284737-C6DE-4393-A1E1-0067E7221F00}"/>
    <cellStyle name="Normal 19 4" xfId="7748" xr:uid="{BCE25172-9D4A-4555-B683-D96B724F66B7}"/>
    <cellStyle name="Normal 19 4 2" xfId="11341" xr:uid="{3E3C0368-92C1-430D-B251-35694F4EA7BA}"/>
    <cellStyle name="Normal 19 4 2 2" xfId="18176" xr:uid="{989773D9-EA6C-451D-9E49-B6F6B83D2720}"/>
    <cellStyle name="Normal 19 4 3" xfId="14819" xr:uid="{66D32797-BEEA-4E3A-9CC8-8849309CBF1A}"/>
    <cellStyle name="Normal 19 5" xfId="8006" xr:uid="{8424B837-8686-4EF7-96F9-7A6BAAB19555}"/>
    <cellStyle name="Normal 19 5 2" xfId="11376" xr:uid="{FE5C3488-81B0-4C52-ACBA-8EEBB2859EB1}"/>
    <cellStyle name="Normal 19 5 2 2" xfId="18207" xr:uid="{FB497451-6371-4E37-852A-3DAC7872089A}"/>
    <cellStyle name="Normal 19 5 3" xfId="14850" xr:uid="{6DBB6DB4-BECA-4A74-914D-E2930257F230}"/>
    <cellStyle name="Normal 190" xfId="4274" xr:uid="{1734780D-5666-4DC9-AAB8-76A6F022AEF2}"/>
    <cellStyle name="Normal 191" xfId="4275" xr:uid="{21BAA512-3B00-4670-B1A8-BB90C969C327}"/>
    <cellStyle name="Normal 192" xfId="4276" xr:uid="{8532529A-23C9-4006-956A-BC34ECFFD593}"/>
    <cellStyle name="Normal 193" xfId="4277" xr:uid="{F8A2950D-905E-48DA-8E82-DEC32434DD2D}"/>
    <cellStyle name="Normal 194" xfId="4278" xr:uid="{B87F8323-A9BF-4A0F-B18A-DAC856B92CFA}"/>
    <cellStyle name="Normal 195" xfId="4279" xr:uid="{D342653E-9E83-4BE0-85DC-81D6F79A0F2E}"/>
    <cellStyle name="Normal 196" xfId="4280" xr:uid="{FCFFFB64-A535-4FEF-8360-106819251B3C}"/>
    <cellStyle name="Normal 197" xfId="4281" xr:uid="{9D129334-E0E6-4D3A-A6E1-2A1AB07C2077}"/>
    <cellStyle name="Normal 198" xfId="4282" xr:uid="{72C43E7E-D74E-427E-9FC4-B88F7BD86342}"/>
    <cellStyle name="Normal 199" xfId="4283" xr:uid="{954D6269-580A-4E13-A97B-F50DA28CA539}"/>
    <cellStyle name="Normal 2" xfId="17" xr:uid="{D9040AFB-74E1-4A6F-ACE7-D7A368520BB9}"/>
    <cellStyle name="Normal 2 10" xfId="2690" xr:uid="{E9D829BF-D6EB-4694-9715-B56FC06A15CD}"/>
    <cellStyle name="Normal 2 11" xfId="2691" xr:uid="{BA5F9B12-74F4-4148-A0A3-B531C4D2698E}"/>
    <cellStyle name="Normal 2 12" xfId="4284" xr:uid="{119AAC7F-42FC-42E5-9029-C45149E66AA8}"/>
    <cellStyle name="Normal 2 12 2" xfId="5892" xr:uid="{D8392D9B-953C-4C70-A73E-ADEF46178B05}"/>
    <cellStyle name="Normal 2 12 2 2" xfId="9881" xr:uid="{D30F2361-7834-4391-8498-247C8E0B9A53}"/>
    <cellStyle name="Normal 2 12 2 2 2" xfId="16717" xr:uid="{41EF1166-37FB-47DB-969B-725FAB91AF74}"/>
    <cellStyle name="Normal 2 12 2 3" xfId="13360" xr:uid="{3D98C4AD-FAEE-45B3-A27C-9C4F51B03ED9}"/>
    <cellStyle name="Normal 2 12 3" xfId="5893" xr:uid="{5F1F7A9A-8B91-40E5-BD33-44FE42A4210D}"/>
    <cellStyle name="Normal 2 12 3 2" xfId="9882" xr:uid="{EAA6BDA8-A492-4679-94BA-A31E530C663F}"/>
    <cellStyle name="Normal 2 12 3 2 2" xfId="16718" xr:uid="{7FE14A12-D965-4526-BC86-6D9927A82C0D}"/>
    <cellStyle name="Normal 2 12 3 3" xfId="13361" xr:uid="{C3FF64BB-0590-4AF6-BF69-7A8A72E1F0FD}"/>
    <cellStyle name="Normal 2 12 4" xfId="8673" xr:uid="{8FBD957C-28EA-4771-A91F-4270EF9895D3}"/>
    <cellStyle name="Normal 2 12 4 2" xfId="15509" xr:uid="{7C1ECA73-87BE-424E-AE0E-22D5687F5585}"/>
    <cellStyle name="Normal 2 12 5" xfId="12152" xr:uid="{609BA0CF-30BA-46E1-A0E7-74EDD2CD1744}"/>
    <cellStyle name="Normal 2 13" xfId="5894" xr:uid="{08828B92-6BFD-4331-841C-B426CAF844B2}"/>
    <cellStyle name="Normal 2 14" xfId="11462" xr:uid="{48CF21C0-4060-4443-91E7-5E2F7F7AB33E}"/>
    <cellStyle name="Normal 2 15" xfId="1362" xr:uid="{77B23035-B2A6-4432-B103-9882362AFE41}"/>
    <cellStyle name="Normal 2 16" xfId="18384" xr:uid="{3D6A78F5-7AAC-4431-AB1F-F402D7CA2323}"/>
    <cellStyle name="Normal 2 17" xfId="18387" xr:uid="{6AA5B78D-8E80-414B-A07C-49BD7FEA7955}"/>
    <cellStyle name="Normal 2 18" xfId="920" xr:uid="{BD705901-9F6E-402F-AA6B-CE665203B356}"/>
    <cellStyle name="Normal 2 2" xfId="921" xr:uid="{83A382A8-AC69-4850-A7C6-FA6E327B5FB1}"/>
    <cellStyle name="Normal 2 2 10" xfId="2692" xr:uid="{C623529D-5094-4746-921E-DC431DE3EAC6}"/>
    <cellStyle name="Normal 2 2 11" xfId="2693" xr:uid="{40AB9BE2-F222-4BDC-AD21-7BE66F1B977F}"/>
    <cellStyle name="Normal 2 2 12" xfId="2694" xr:uid="{8CE00B2F-70A4-48EF-88D1-030BA53689BC}"/>
    <cellStyle name="Normal 2 2 13" xfId="2695" xr:uid="{CC62D8C6-FC1B-4911-9584-B53BB89D30E7}"/>
    <cellStyle name="Normal 2 2 14" xfId="2696" xr:uid="{9869C48A-3042-4AA0-ABBF-D6441F49E8AE}"/>
    <cellStyle name="Normal 2 2 15" xfId="2697" xr:uid="{893C0C18-613D-4E8A-BE74-D10381D62453}"/>
    <cellStyle name="Normal 2 2 16" xfId="4285" xr:uid="{CB9D0B8F-D92A-4E9E-9362-D2E5A5167B43}"/>
    <cellStyle name="Normal 2 2 17" xfId="1363" xr:uid="{B583856B-DB19-4114-8A21-AFD08A3054AF}"/>
    <cellStyle name="Normal 2 2 18" xfId="18392" xr:uid="{181547C9-BFC2-401E-BB79-072ECA1E84DF}"/>
    <cellStyle name="Normal 2 2 2" xfId="922" xr:uid="{CFFB9C78-5137-4D8C-A95C-43CD194D8CDF}"/>
    <cellStyle name="Normal 2 2 2 2" xfId="2698" xr:uid="{B2100E4F-DC0B-4DE0-99CA-0F541FA23E89}"/>
    <cellStyle name="Normal 2 2 2 3" xfId="3709" xr:uid="{A49D782D-4DAB-455C-B0D9-1803715B1291}"/>
    <cellStyle name="Normal 2 2 2 4" xfId="5895" xr:uid="{BBE4EB44-FDA1-4093-8FB9-3944417D89EB}"/>
    <cellStyle name="Normal 2 2 2 5" xfId="7749" xr:uid="{C4D85F6C-0560-45B6-916D-85F83199FDF5}"/>
    <cellStyle name="Normal 2 2 2 6" xfId="1364" xr:uid="{8B8F2ECF-A538-4D4B-8443-FC8B0ACA7825}"/>
    <cellStyle name="Normal 2 2 2 7" xfId="18265" xr:uid="{1A52A092-FE0A-4E3B-B02E-EADA6CED1579}"/>
    <cellStyle name="Normal 2 2 3" xfId="2699" xr:uid="{0B1645FD-7D0A-4A7B-A51F-83A86B993279}"/>
    <cellStyle name="Normal 2 2 3 2" xfId="7750" xr:uid="{5BA7CCF9-204A-41F6-A8F5-76D0B97E96CE}"/>
    <cellStyle name="Normal 2 2 4" xfId="2700" xr:uid="{D8B51E2C-B88F-4557-A461-B36419E67827}"/>
    <cellStyle name="Normal 2 2 5" xfId="2701" xr:uid="{300782DB-DF85-44EB-B272-06F10299E9EC}"/>
    <cellStyle name="Normal 2 2 5 2" xfId="7751" xr:uid="{C5554F94-8FEA-450A-BD0B-956D244281C3}"/>
    <cellStyle name="Normal 2 2 6" xfId="2702" xr:uid="{C21D32A8-89D1-419A-A32D-44A799264216}"/>
    <cellStyle name="Normal 2 2 7" xfId="2703" xr:uid="{BA3995BF-9E90-4CBE-A9C8-134098A8C26A}"/>
    <cellStyle name="Normal 2 2 8" xfId="2704" xr:uid="{D3300E80-9D9A-4665-A7BF-1A65BF21ACD5}"/>
    <cellStyle name="Normal 2 2 9" xfId="2705" xr:uid="{B916817D-4393-41A6-A743-DB7DAE3B8C6F}"/>
    <cellStyle name="Normal 2 3" xfId="61" xr:uid="{2C999FAD-3CA4-46EB-9DB8-AB412F24301D}"/>
    <cellStyle name="Normal 2 3 2" xfId="2706" xr:uid="{4A436C3C-6744-4412-ADBE-9ABB33C464CB}"/>
    <cellStyle name="Normal 2 3 2 2" xfId="2707" xr:uid="{E704A40E-E24A-4A97-962C-F9F4451291AF}"/>
    <cellStyle name="Normal 2 3 2 3" xfId="7753" xr:uid="{20186C0F-7FD9-4668-AB2F-1E7233ED8227}"/>
    <cellStyle name="Normal 2 3 3" xfId="4286" xr:uid="{5445A55E-0694-48E7-A968-D33957B04DC0}"/>
    <cellStyle name="Normal 2 3 4" xfId="7754" xr:uid="{85E45452-F750-4F25-917D-13B23F8DEA7F}"/>
    <cellStyle name="Normal 2 3 5" xfId="7755" xr:uid="{E1763CB8-757C-4088-BC3C-270EE37E9612}"/>
    <cellStyle name="Normal 2 3 6" xfId="7752" xr:uid="{5F10CF91-8A05-4BA5-8932-E5698132B016}"/>
    <cellStyle name="Normal 2 3 7" xfId="1365" xr:uid="{3303E0E4-B0F8-428A-A8F3-8067E7AA56DB}"/>
    <cellStyle name="Normal 2 4" xfId="923" xr:uid="{C0F7EB27-CB81-487D-9D46-1D613106F51E}"/>
    <cellStyle name="Normal 2 4 2" xfId="2708" xr:uid="{0D97E332-6F7C-43C7-8E39-CBDC4437C162}"/>
    <cellStyle name="Normal 2 4 2 2" xfId="2709" xr:uid="{548D8CD4-AF7D-448F-B069-2A58E475D6EC}"/>
    <cellStyle name="Normal 2 4 2 3" xfId="7757" xr:uid="{52FD9DC4-F7E2-495A-B7D2-49F36238C604}"/>
    <cellStyle name="Normal 2 4 2 3 2" xfId="11343" xr:uid="{3BB5CCD0-327C-4AB7-A5DE-79E34C884E92}"/>
    <cellStyle name="Normal 2 4 2 3 2 2" xfId="18178" xr:uid="{00D7067C-AD1A-420B-B5E4-84146C1DDE6A}"/>
    <cellStyle name="Normal 2 4 2 3 3" xfId="14821" xr:uid="{642DAE5D-40EE-41A1-814C-A83939896CCF}"/>
    <cellStyle name="Normal 2 4 2 4" xfId="8008" xr:uid="{33B84323-C315-4F35-9984-BB7177FC4F43}"/>
    <cellStyle name="Normal 2 4 2 4 2" xfId="11378" xr:uid="{986846BB-1737-4C92-970F-E19EE9231D67}"/>
    <cellStyle name="Normal 2 4 2 4 2 2" xfId="18209" xr:uid="{2C228626-7AA3-4647-A16A-2FD28794DD75}"/>
    <cellStyle name="Normal 2 4 2 4 3" xfId="14852" xr:uid="{36E76FEC-EB6E-4A7A-80C8-AFFC54C9DB91}"/>
    <cellStyle name="Normal 2 4 3" xfId="2710" xr:uid="{B806529F-631D-4AF2-A469-1D084F88C698}"/>
    <cellStyle name="Normal 2 4 3 2" xfId="7758" xr:uid="{39F440F0-DA17-435C-8349-EA378B49732B}"/>
    <cellStyle name="Normal 2 4 4" xfId="7756" xr:uid="{C912F3EB-1D36-4DBD-9B7F-3346410F1F45}"/>
    <cellStyle name="Normal 2 4 4 2" xfId="11342" xr:uid="{C103C464-0321-4EB2-9E95-D06A48DD49A9}"/>
    <cellStyle name="Normal 2 4 4 2 2" xfId="18177" xr:uid="{BBD783FB-916D-424F-85D7-F1D1D5B10FEE}"/>
    <cellStyle name="Normal 2 4 4 3" xfId="14820" xr:uid="{CF3CE61F-D710-498E-B902-2E775808A339}"/>
    <cellStyle name="Normal 2 4 5" xfId="8007" xr:uid="{E8E37193-8EE2-4053-8CFA-7125115569E1}"/>
    <cellStyle name="Normal 2 4 5 2" xfId="11377" xr:uid="{6E782365-EB70-4184-8C59-7225534F1FA2}"/>
    <cellStyle name="Normal 2 4 5 2 2" xfId="18208" xr:uid="{2958CC0B-1CAA-4C47-8C40-9C5E8667EF3F}"/>
    <cellStyle name="Normal 2 4 5 3" xfId="14851" xr:uid="{EFFE94E7-D852-4A23-A0FD-70106C827BA0}"/>
    <cellStyle name="Normal 2 4 6" xfId="18337" xr:uid="{B7A5B941-4735-4F0E-B95A-4DE0B6F0BB0E}"/>
    <cellStyle name="Normal 2 5" xfId="924" xr:uid="{7A663FBA-4360-4221-95DE-07124398C551}"/>
    <cellStyle name="Normal 2 5 2" xfId="2711" xr:uid="{91DF52E5-2327-4683-960C-4CF937FC3A35}"/>
    <cellStyle name="Normal 2 5 2 2" xfId="2712" xr:uid="{69163724-4BDB-4537-ACAB-3A5B02D444E5}"/>
    <cellStyle name="Normal 2 6" xfId="925" xr:uid="{38F7F5E6-66E9-4175-A4D4-5669FAE2F171}"/>
    <cellStyle name="Normal 2 6 2" xfId="2713" xr:uid="{34F32758-2F76-4508-A0C4-CA6D4A37A283}"/>
    <cellStyle name="Normal 2 6 2 2" xfId="2714" xr:uid="{560444B8-9FDB-46E8-A816-7D992408D9BC}"/>
    <cellStyle name="Normal 2 6 3" xfId="7759" xr:uid="{4AE6344E-1497-4B45-B53B-EF4945E63620}"/>
    <cellStyle name="Normal 2 7" xfId="926" xr:uid="{B684A12C-CAA0-43F7-A73B-A4327A94631C}"/>
    <cellStyle name="Normal 2 7 2" xfId="2715" xr:uid="{0A28E274-59A2-46E4-9D48-7A6E84F24BF1}"/>
    <cellStyle name="Normal 2 7 2 2" xfId="2716" xr:uid="{EDD9065B-DB4D-4FC5-B144-EDBF567B7A96}"/>
    <cellStyle name="Normal 2 7 3" xfId="4287" xr:uid="{3FDA774B-B746-44D1-901D-DCC268E4DBA8}"/>
    <cellStyle name="Normal 2 7 3 2" xfId="5896" xr:uid="{D0398266-282D-4780-B8EC-F473749405B2}"/>
    <cellStyle name="Normal 2 7 3 2 2" xfId="9883" xr:uid="{7E2E388F-C1D6-4FAE-B5C3-D5B2C956B3E0}"/>
    <cellStyle name="Normal 2 7 3 2 2 2" xfId="16719" xr:uid="{B31B160B-2784-4286-BD31-EED15209951F}"/>
    <cellStyle name="Normal 2 7 3 2 3" xfId="13362" xr:uid="{B4C1618E-B0A2-4D50-9FD4-431798CE93BC}"/>
    <cellStyle name="Normal 2 7 3 3" xfId="8674" xr:uid="{EA643B44-AC73-4119-B2E6-C8D52C014202}"/>
    <cellStyle name="Normal 2 7 3 3 2" xfId="15510" xr:uid="{1943C8F5-E955-43F1-9ED1-712A015C1EB8}"/>
    <cellStyle name="Normal 2 7 3 4" xfId="12153" xr:uid="{D3F37DE7-7C64-464E-94DE-DE561329E9F9}"/>
    <cellStyle name="Normal 2 7 4" xfId="4288" xr:uid="{4B7AFD9F-DAAD-4908-B9B0-68D5DE096E3E}"/>
    <cellStyle name="Normal 2 7 4 2" xfId="8675" xr:uid="{EBC57245-5379-4BF4-AE3E-5D6B0F677132}"/>
    <cellStyle name="Normal 2 7 4 2 2" xfId="15511" xr:uid="{E310F142-5AC1-4716-944F-934D033CFAAB}"/>
    <cellStyle name="Normal 2 7 4 3" xfId="12154" xr:uid="{B899F1BE-AA38-4064-B85E-921ADAB0BD23}"/>
    <cellStyle name="Normal 2 7 5" xfId="4996" xr:uid="{AD8FECE7-701B-46E7-BCB1-EF69A5ED1AFB}"/>
    <cellStyle name="Normal 2 7 5 2" xfId="9155" xr:uid="{3DF5E0C7-DA7C-4FD8-9695-7173985F91E0}"/>
    <cellStyle name="Normal 2 7 5 2 2" xfId="15991" xr:uid="{7C9861AC-E680-4BC4-A15E-B1BF194B5795}"/>
    <cellStyle name="Normal 2 7 5 3" xfId="12634" xr:uid="{4E87C841-6A4D-4528-AD9E-B61E93A302CB}"/>
    <cellStyle name="Normal 2 7 6" xfId="6824" xr:uid="{A28E251A-DEB9-4BBE-86CB-E5D16648C01E}"/>
    <cellStyle name="Normal 2 7 6 2" xfId="10715" xr:uid="{F7729FCC-DA69-47F5-912B-BC567C06C849}"/>
    <cellStyle name="Normal 2 7 6 2 2" xfId="17551" xr:uid="{03729DAC-D9DD-47B8-AE83-14253AB23B9F}"/>
    <cellStyle name="Normal 2 7 6 3" xfId="14194" xr:uid="{084CE9C7-C145-4558-BBC9-E54A5CCC00D2}"/>
    <cellStyle name="Normal 2 7 7" xfId="7196" xr:uid="{1D741AF2-DEAE-4E13-A910-537826E5932D}"/>
    <cellStyle name="Normal 2 7 7 2" xfId="11087" xr:uid="{387F2D88-A405-4B8B-BDBA-25024AF96C87}"/>
    <cellStyle name="Normal 2 7 7 2 2" xfId="17923" xr:uid="{132087DC-2583-4482-8D1D-6DBA074771CD}"/>
    <cellStyle name="Normal 2 7 7 3" xfId="14566" xr:uid="{16B901D7-FFC3-4BA5-9FA4-80AD9745637F}"/>
    <cellStyle name="Normal 2 7 8" xfId="8044" xr:uid="{DECAEB73-5C08-4678-9183-94668F40A7FD}"/>
    <cellStyle name="Normal 2 7 8 2" xfId="14883" xr:uid="{3024FF3A-1A7B-4FAD-8CD9-20C7D155C273}"/>
    <cellStyle name="Normal 2 7 9" xfId="11463" xr:uid="{FC404077-499E-4098-9EEB-9F04F43372D2}"/>
    <cellStyle name="Normal 2 8" xfId="2717" xr:uid="{05641F1E-E86C-4284-B9F0-B0D0B021F03C}"/>
    <cellStyle name="Normal 2 9" xfId="2718" xr:uid="{CF2EDEEE-00F1-4757-8C96-1D82CB0CBA29}"/>
    <cellStyle name="Normal 2_2008 Managemet Report (AUS) - Y812 revised-2" xfId="2719" xr:uid="{C26A9DBA-DB30-43C5-A1AE-2BE473AD53A0}"/>
    <cellStyle name="Normal 20" xfId="22" xr:uid="{8745BDBF-5FD3-4F38-BA99-F24D52034607}"/>
    <cellStyle name="Normal 20 10" xfId="8045" xr:uid="{B7AEB1F5-E6FF-470B-837F-83FE20BAC875}"/>
    <cellStyle name="Normal 20 10 2" xfId="14884" xr:uid="{3CE761FD-9C36-4D07-8471-239BCC2246C4}"/>
    <cellStyle name="Normal 20 11" xfId="11464" xr:uid="{17460922-CA0C-42DD-B4CA-6FFE26FCB0D2}"/>
    <cellStyle name="Normal 20 12" xfId="927" xr:uid="{BDC88F77-D64E-46A8-9D10-A0E3D093397D}"/>
    <cellStyle name="Normal 20 2" xfId="2720" xr:uid="{855E8F98-49FB-4521-BE41-1FC9BC10D307}"/>
    <cellStyle name="Normal 20 3" xfId="4289" xr:uid="{CBE4FA95-32EB-434E-BE6F-69FA4A85015B}"/>
    <cellStyle name="Normal 20 3 2" xfId="5897" xr:uid="{817F8D27-7763-4BA2-BFB9-06F7CF1C7716}"/>
    <cellStyle name="Normal 20 3 2 2" xfId="9884" xr:uid="{368D36E2-8D85-4974-9AC4-5C9175BBB2FA}"/>
    <cellStyle name="Normal 20 3 2 2 2" xfId="16720" xr:uid="{19D22650-652E-4D50-B9C3-4EC6720CF58C}"/>
    <cellStyle name="Normal 20 3 2 3" xfId="13363" xr:uid="{B3B97FB5-11A3-4276-9084-440D38F66C32}"/>
    <cellStyle name="Normal 20 3 3" xfId="8676" xr:uid="{DADFE8A2-4DE2-4EC8-8CFD-E4ED8F543136}"/>
    <cellStyle name="Normal 20 3 3 2" xfId="15512" xr:uid="{9E3063AA-A64C-4A1C-962B-A44B926DBCFC}"/>
    <cellStyle name="Normal 20 3 4" xfId="12155" xr:uid="{87582F3C-E6EA-4355-804D-6E61DA904E9B}"/>
    <cellStyle name="Normal 20 4" xfId="4290" xr:uid="{944D550B-9A50-4DEC-911D-D0DE1C985F67}"/>
    <cellStyle name="Normal 20 4 2" xfId="8677" xr:uid="{BBB9C806-6C6E-41A2-83EE-4802E5698A1D}"/>
    <cellStyle name="Normal 20 4 2 2" xfId="15513" xr:uid="{EA5E8738-3E39-42B2-8E0B-9BFA4200D630}"/>
    <cellStyle name="Normal 20 4 3" xfId="12156" xr:uid="{B55D9123-0927-4B6C-9323-92EE9D1B3210}"/>
    <cellStyle name="Normal 20 5" xfId="4997" xr:uid="{A2F47328-CF23-4F4A-BE2E-A73114838D40}"/>
    <cellStyle name="Normal 20 5 2" xfId="9156" xr:uid="{C6536B9E-52B2-45BD-AB57-6AEFB5A066F7}"/>
    <cellStyle name="Normal 20 5 2 2" xfId="15992" xr:uid="{E337996B-1A89-4DEB-B13C-1BEC5CBF7E4B}"/>
    <cellStyle name="Normal 20 5 3" xfId="12635" xr:uid="{2F4FFE5B-6C6F-4D09-BD45-BDBBB089877D}"/>
    <cellStyle name="Normal 20 6" xfId="6825" xr:uid="{ED255BB2-FEC8-4B82-918F-658DF944C299}"/>
    <cellStyle name="Normal 20 6 2" xfId="10716" xr:uid="{CB07820F-980C-47FE-9B25-86F8FCF8CE78}"/>
    <cellStyle name="Normal 20 6 2 2" xfId="17552" xr:uid="{F4D0AC89-6065-45CF-BFB1-9626DE37E335}"/>
    <cellStyle name="Normal 20 6 3" xfId="14195" xr:uid="{6E73BEE7-5A60-4D25-8D63-8537CD3A630E}"/>
    <cellStyle name="Normal 20 7" xfId="7197" xr:uid="{023DB0CB-33D6-4FF5-9231-77A704FCD8DC}"/>
    <cellStyle name="Normal 20 7 2" xfId="11088" xr:uid="{B9F011BB-2D89-4D80-A2BD-01127C8CD686}"/>
    <cellStyle name="Normal 20 7 2 2" xfId="17924" xr:uid="{6F2B7A10-F569-4507-8E22-D9262E139154}"/>
    <cellStyle name="Normal 20 7 3" xfId="14567" xr:uid="{A384433A-5CFB-43BB-92EB-EE7762AAFA1D}"/>
    <cellStyle name="Normal 20 8" xfId="7760" xr:uid="{F1F7DD59-1DEC-456D-BE96-FF92D74846FF}"/>
    <cellStyle name="Normal 20 8 2" xfId="11344" xr:uid="{A0011A6D-7B11-4760-9015-F853B5467CB9}"/>
    <cellStyle name="Normal 20 8 2 2" xfId="18179" xr:uid="{CE672B25-412A-4D0A-8905-C30D00F2A5EE}"/>
    <cellStyle name="Normal 20 8 3" xfId="14822" xr:uid="{3246BE56-5A5F-4D2E-8469-3E6C88C5AA8A}"/>
    <cellStyle name="Normal 20 9" xfId="8009" xr:uid="{5FEA4DEA-2DC9-44BB-9BC2-FBE17C1730EB}"/>
    <cellStyle name="Normal 20 9 2" xfId="11379" xr:uid="{3D19B5C5-1B71-4BA3-B424-1583B8F51EC4}"/>
    <cellStyle name="Normal 20 9 2 2" xfId="18210" xr:uid="{5462C70E-05E0-4C1D-826E-434A092D23C9}"/>
    <cellStyle name="Normal 20 9 3" xfId="14853" xr:uid="{5FF7427F-A343-4290-9BC2-EF17789BA6CE}"/>
    <cellStyle name="Normal 200" xfId="4291" xr:uid="{10A1B0D5-04E6-442E-AAF3-2D34661C06C0}"/>
    <cellStyle name="Normal 201" xfId="4292" xr:uid="{25E4887A-A890-4994-A90D-55465517ECA4}"/>
    <cellStyle name="Normal 202" xfId="4293" xr:uid="{21227788-9749-4F33-BCC9-69BE9EDE7B31}"/>
    <cellStyle name="Normal 203" xfId="4294" xr:uid="{0DDF2CD6-6E43-452A-B3A0-BCC52ACB39D5}"/>
    <cellStyle name="Normal 204" xfId="4295" xr:uid="{D1C66748-11A8-41E9-9102-2C66143C37C8}"/>
    <cellStyle name="Normal 205" xfId="4296" xr:uid="{CA1BB629-5D0E-4770-9B5D-34BF76DEA0C9}"/>
    <cellStyle name="Normal 206" xfId="4297" xr:uid="{EA2B22B6-5BE0-493E-8ADA-3424D8AA45A0}"/>
    <cellStyle name="Normal 207" xfId="4298" xr:uid="{209D501E-F54B-4287-9C3C-2751E28B41A4}"/>
    <cellStyle name="Normal 208" xfId="4299" xr:uid="{3E64EBE8-F970-4B42-A6C2-245FD3FC3775}"/>
    <cellStyle name="Normal 209" xfId="4300" xr:uid="{2BBB8115-E2C1-4F54-9C62-76BB1F3134D6}"/>
    <cellStyle name="Normal 21" xfId="928" xr:uid="{CDF0D303-7252-415F-906F-490AFE544E17}"/>
    <cellStyle name="Normal 21 2" xfId="2721" xr:uid="{640B97DD-ADC2-4F3F-8E3A-5779C003776F}"/>
    <cellStyle name="Normal 21 3" xfId="4301" xr:uid="{957EC99D-29AE-47FA-A2A8-D0ED8BD72F57}"/>
    <cellStyle name="Normal 21 4" xfId="7761" xr:uid="{7569B793-2A70-46BA-A1AE-9DB1D44E46A9}"/>
    <cellStyle name="Normal 21 4 2" xfId="11345" xr:uid="{74DFF7CB-18F7-47D4-BAF6-A93DBEA617DE}"/>
    <cellStyle name="Normal 21 4 2 2" xfId="18180" xr:uid="{349C8229-1B2B-49D0-B7AC-743BF6C7B5F8}"/>
    <cellStyle name="Normal 21 4 3" xfId="14823" xr:uid="{5FB8D63D-129D-4A64-9587-3E48A3A76C08}"/>
    <cellStyle name="Normal 21 5" xfId="8010" xr:uid="{811DC5AD-C1D9-42C2-AD67-3745E6E98E2F}"/>
    <cellStyle name="Normal 21 5 2" xfId="11380" xr:uid="{0127816B-A71F-4D49-9D30-85B79CD2EAC9}"/>
    <cellStyle name="Normal 21 5 2 2" xfId="18211" xr:uid="{B7C26A05-2B74-4B30-9113-77DB66746F78}"/>
    <cellStyle name="Normal 21 5 3" xfId="14854" xr:uid="{18893118-5AB6-4843-B3F1-F748802F8EE0}"/>
    <cellStyle name="Normal 210" xfId="4302" xr:uid="{05741038-DDD5-4C97-914F-4BB8EFFAFB64}"/>
    <cellStyle name="Normal 211" xfId="4303" xr:uid="{71E199AA-F37B-4344-A9AE-DFD0C84E3C12}"/>
    <cellStyle name="Normal 212" xfId="4304" xr:uid="{A5E38138-28DA-44A6-A167-565A1A2FCEE8}"/>
    <cellStyle name="Normal 213" xfId="4305" xr:uid="{1E726460-0A02-4739-B982-5F0F7AC08AA9}"/>
    <cellStyle name="Normal 214" xfId="4306" xr:uid="{D099A60E-EAE2-4092-9FAA-1C43B3A66D67}"/>
    <cellStyle name="Normal 215" xfId="4307" xr:uid="{43412DD9-7001-4030-BB62-CF221A6DA193}"/>
    <cellStyle name="Normal 216" xfId="4308" xr:uid="{7D79C144-E77D-4BD0-B058-4C9319002479}"/>
    <cellStyle name="Normal 217" xfId="4309" xr:uid="{8287AA18-213D-429E-8E42-AAB99142A7C4}"/>
    <cellStyle name="Normal 218" xfId="4310" xr:uid="{421491E4-AAE7-48D8-B0FF-6E3161AEA01A}"/>
    <cellStyle name="Normal 219" xfId="4311" xr:uid="{2CAA0236-0E0F-4BB3-BDF7-5221AD24767D}"/>
    <cellStyle name="Normal 22" xfId="929" xr:uid="{F767BA68-BDF8-4057-8125-FB3235A0EF14}"/>
    <cellStyle name="Normal 22 2" xfId="2722" xr:uid="{E15720E0-E95A-4308-B00B-2732DDEB9127}"/>
    <cellStyle name="Normal 22 3" xfId="4312" xr:uid="{FD631766-8792-41C1-BB12-963CA09E1DD3}"/>
    <cellStyle name="Normal 22 4" xfId="7762" xr:uid="{25151B71-4C02-41EA-B1F8-A4EB31BEBAF6}"/>
    <cellStyle name="Normal 22 4 2" xfId="11346" xr:uid="{ABFE738A-BA80-4D74-B80F-879DC2BA8497}"/>
    <cellStyle name="Normal 22 4 2 2" xfId="18181" xr:uid="{F6607273-A97A-476E-A052-364C45FA248F}"/>
    <cellStyle name="Normal 22 4 3" xfId="14824" xr:uid="{D27ADF40-FE3E-4655-A200-840784A224B9}"/>
    <cellStyle name="Normal 22 5" xfId="8011" xr:uid="{F78FF11B-DC01-48C6-9379-8D4E97943857}"/>
    <cellStyle name="Normal 22 5 2" xfId="11381" xr:uid="{698389A5-8880-4124-850C-3D31581F9E29}"/>
    <cellStyle name="Normal 22 5 2 2" xfId="18212" xr:uid="{7C0F7046-7634-41F5-8BBE-C89B58417825}"/>
    <cellStyle name="Normal 22 5 3" xfId="14855" xr:uid="{D6A18830-C645-4E62-9CEF-7CE7B4EABD5F}"/>
    <cellStyle name="Normal 220" xfId="4313" xr:uid="{BD8CB9EE-79C3-4AEF-86DB-AED1F538B8F5}"/>
    <cellStyle name="Normal 221" xfId="4314" xr:uid="{97660195-8907-4FAC-8684-6347B979D6DC}"/>
    <cellStyle name="Normal 222" xfId="4315" xr:uid="{811AD14F-0271-4967-8493-D24A0926CBBE}"/>
    <cellStyle name="Normal 223" xfId="4316" xr:uid="{2A5891AD-0148-4A23-B19D-5E422290EB90}"/>
    <cellStyle name="Normal 224" xfId="4317" xr:uid="{CBA917ED-6926-4CAE-AA24-393DD41D9312}"/>
    <cellStyle name="Normal 225" xfId="4318" xr:uid="{DD9EBB71-749D-492F-8EC3-A4AD504112FF}"/>
    <cellStyle name="Normal 226" xfId="4319" xr:uid="{D29B7F5E-879F-4AD3-ACB5-DA83297D3011}"/>
    <cellStyle name="Normal 227" xfId="4320" xr:uid="{DFC80FB2-D4D3-4C81-9A31-2A2D2EB9CC67}"/>
    <cellStyle name="Normal 228" xfId="4321" xr:uid="{C7D1A1EF-8872-40CA-8082-2B354A3AD2E3}"/>
    <cellStyle name="Normal 229" xfId="4322" xr:uid="{AD28BAD4-94D4-439B-92EA-0B85024C07BB}"/>
    <cellStyle name="Normal 23" xfId="930" xr:uid="{A49F61B2-EBA3-48AC-81C8-DA06324B085D}"/>
    <cellStyle name="Normal 23 10" xfId="8046" xr:uid="{4A529DC1-E0D1-473C-829E-3456F4AC4E62}"/>
    <cellStyle name="Normal 23 10 2" xfId="14885" xr:uid="{48CBDCBE-55F3-4E6C-B1BC-5AC8A1BA91DA}"/>
    <cellStyle name="Normal 23 11" xfId="11465" xr:uid="{58E3EA63-D17F-4F68-B1FB-96CB4CD2FED2}"/>
    <cellStyle name="Normal 23 2" xfId="2723" xr:uid="{9E5758EB-90B9-4BE1-8615-450EF84210EC}"/>
    <cellStyle name="Normal 23 3" xfId="4323" xr:uid="{C4376767-2581-45F1-B8B0-C22414402383}"/>
    <cellStyle name="Normal 23 3 2" xfId="5898" xr:uid="{230E3DC0-C7B0-457D-84D8-84F26DAC6ED7}"/>
    <cellStyle name="Normal 23 3 2 2" xfId="9885" xr:uid="{2CBCE94D-0662-4B26-872E-EE1E804E60CA}"/>
    <cellStyle name="Normal 23 3 2 2 2" xfId="16721" xr:uid="{B9F7C785-C928-4CE5-8891-6A8169F16874}"/>
    <cellStyle name="Normal 23 3 2 3" xfId="13364" xr:uid="{233E77D5-5802-4617-B7CC-49C05E28BB06}"/>
    <cellStyle name="Normal 23 3 3" xfId="8678" xr:uid="{6B912E8E-DFD4-417B-AE95-386270CAE48E}"/>
    <cellStyle name="Normal 23 3 3 2" xfId="15514" xr:uid="{EE241EC8-F7C5-4971-8878-3304C2A2DFBF}"/>
    <cellStyle name="Normal 23 3 4" xfId="12157" xr:uid="{13F797E4-0A77-4C13-AF73-CF1ABF174BB7}"/>
    <cellStyle name="Normal 23 4" xfId="4324" xr:uid="{717A3FE9-497A-41AA-B13F-3C8D8E11B94A}"/>
    <cellStyle name="Normal 23 4 2" xfId="8679" xr:uid="{C21A9D5A-C113-4C7A-B0A1-D215EE29BCDA}"/>
    <cellStyle name="Normal 23 4 2 2" xfId="15515" xr:uid="{3C81D3EB-2362-44EE-921D-A9F3D94AB537}"/>
    <cellStyle name="Normal 23 4 3" xfId="12158" xr:uid="{728EFBB3-207B-4F7C-88A1-3437C06EDA90}"/>
    <cellStyle name="Normal 23 5" xfId="4998" xr:uid="{6AFA05E7-077D-4218-9815-36DE742E5B52}"/>
    <cellStyle name="Normal 23 5 2" xfId="9157" xr:uid="{5250A090-E8AB-40B9-A80B-BB6141F5FA3B}"/>
    <cellStyle name="Normal 23 5 2 2" xfId="15993" xr:uid="{001F7A16-03BA-428E-9C0D-9FA6D511679B}"/>
    <cellStyle name="Normal 23 5 3" xfId="12636" xr:uid="{9C477355-1D9D-41AB-8ED6-C565AF8A3EE7}"/>
    <cellStyle name="Normal 23 6" xfId="6826" xr:uid="{921F41DC-82A7-45EE-94DC-CDDC136611AE}"/>
    <cellStyle name="Normal 23 6 2" xfId="10717" xr:uid="{5E7A65A5-C092-4EDB-AC86-73B60C669205}"/>
    <cellStyle name="Normal 23 6 2 2" xfId="17553" xr:uid="{997A9199-E6F9-437A-9ECB-AC08D86C49BC}"/>
    <cellStyle name="Normal 23 6 3" xfId="14196" xr:uid="{8FDF0E08-204A-4950-A8FA-37C933C724E3}"/>
    <cellStyle name="Normal 23 7" xfId="7198" xr:uid="{248D77DD-DD05-4BAE-92C1-C14954B4AEA8}"/>
    <cellStyle name="Normal 23 7 2" xfId="11089" xr:uid="{13E61B67-4644-488B-B118-8FD196C7CBC2}"/>
    <cellStyle name="Normal 23 7 2 2" xfId="17925" xr:uid="{FC5CEE8A-0E93-4511-989F-BF5D9EAB4A65}"/>
    <cellStyle name="Normal 23 7 3" xfId="14568" xr:uid="{F4B8BB4F-A0EC-40AC-8072-83690403FD74}"/>
    <cellStyle name="Normal 23 8" xfId="7763" xr:uid="{8ECD38CC-1A5A-401B-9F15-DE1282EF66D9}"/>
    <cellStyle name="Normal 23 8 2" xfId="11347" xr:uid="{0B9B2FA3-696F-4E8B-B5FE-488F96B36837}"/>
    <cellStyle name="Normal 23 8 2 2" xfId="18182" xr:uid="{D67B06D9-8A3F-4847-B10C-353F88F7AD6E}"/>
    <cellStyle name="Normal 23 8 3" xfId="14825" xr:uid="{73517749-C6A9-4A77-B1D1-8E18843D9BBB}"/>
    <cellStyle name="Normal 23 9" xfId="8012" xr:uid="{ADD5B006-3C25-4711-B0D4-E85E6C9EAAA6}"/>
    <cellStyle name="Normal 23 9 2" xfId="11382" xr:uid="{2E766E44-6805-4411-AACB-5914ED2D1BA4}"/>
    <cellStyle name="Normal 23 9 2 2" xfId="18213" xr:uid="{CEB1C9C5-93C7-46DA-9B48-1EBDA5B8E5E7}"/>
    <cellStyle name="Normal 23 9 3" xfId="14856" xr:uid="{8DFB39A1-5C71-4320-BE69-9C925EDB68F8}"/>
    <cellStyle name="Normal 230" xfId="4325" xr:uid="{24842B8E-D811-4D95-B2FE-E510C05AFC2C}"/>
    <cellStyle name="Normal 231" xfId="4326" xr:uid="{ECFF240B-2DBC-4080-859F-42396D86C680}"/>
    <cellStyle name="Normal 232" xfId="4327" xr:uid="{6B49948C-89CF-4B5F-9C0D-F7F23BD13E9D}"/>
    <cellStyle name="Normal 233" xfId="4328" xr:uid="{6E81D008-7A1E-47E6-B7E1-D33B7E13D7E2}"/>
    <cellStyle name="Normal 234" xfId="4329" xr:uid="{6FC9FCBE-A6AC-44D0-A301-941172416981}"/>
    <cellStyle name="Normal 235" xfId="4330" xr:uid="{AA9A5867-5C52-4ABC-A5E1-54CBBE73C0D7}"/>
    <cellStyle name="Normal 236" xfId="4331" xr:uid="{5EBF86E5-9EE4-4D55-B35D-9E04358172FD}"/>
    <cellStyle name="Normal 237" xfId="4332" xr:uid="{1BDDFCA7-8625-4FEA-B2E0-9C0F39DAD7A6}"/>
    <cellStyle name="Normal 238" xfId="4333" xr:uid="{541403D5-B077-407F-81EA-4931D0E3DB04}"/>
    <cellStyle name="Normal 239" xfId="4334" xr:uid="{4BBB9C57-0037-4C95-B0FA-67AE319B30F9}"/>
    <cellStyle name="Normal 24" xfId="931" xr:uid="{50E6EC43-3766-4CF2-AEBC-CD0FDB37731B}"/>
    <cellStyle name="Normal 24 10" xfId="8047" xr:uid="{22AF4F2E-717E-4F8F-AAEA-090460F82F50}"/>
    <cellStyle name="Normal 24 10 2" xfId="14886" xr:uid="{5799A1CD-81EE-47D3-B196-BAE12E8225D9}"/>
    <cellStyle name="Normal 24 11" xfId="11466" xr:uid="{624E4D13-B68D-4F31-B7D4-36C8AB56856D}"/>
    <cellStyle name="Normal 24 2" xfId="2724" xr:uid="{00FD80B0-8CC2-4D99-906F-CFC4D169AD59}"/>
    <cellStyle name="Normal 24 3" xfId="4335" xr:uid="{301A96A9-E304-46AC-B1FD-3C3F46C1EEBD}"/>
    <cellStyle name="Normal 24 3 2" xfId="5899" xr:uid="{F406524B-FD48-47D2-ABB7-0EEC9AC87250}"/>
    <cellStyle name="Normal 24 3 2 2" xfId="9886" xr:uid="{A757606A-3F55-4CB6-8F23-96790C0EC018}"/>
    <cellStyle name="Normal 24 3 2 2 2" xfId="16722" xr:uid="{E44370E0-EE7E-499B-BAC0-D088765A57D8}"/>
    <cellStyle name="Normal 24 3 2 3" xfId="13365" xr:uid="{EFB0AD4C-95B6-495C-965C-05054F2A55E4}"/>
    <cellStyle name="Normal 24 3 3" xfId="8680" xr:uid="{5A92808A-0B30-4EBB-9E44-78AD15175D2F}"/>
    <cellStyle name="Normal 24 3 3 2" xfId="15516" xr:uid="{D9FD0044-7537-4AE7-ACC0-9F5597625DA2}"/>
    <cellStyle name="Normal 24 3 4" xfId="12159" xr:uid="{1FA70109-2AC9-4AD3-B45E-CC7C190A68A9}"/>
    <cellStyle name="Normal 24 4" xfId="4336" xr:uid="{DFE0CF47-BFB9-44C3-A33A-D2D8B1AC53A2}"/>
    <cellStyle name="Normal 24 4 2" xfId="8681" xr:uid="{BEB57214-543A-45C1-92E3-DBEACC03A094}"/>
    <cellStyle name="Normal 24 4 2 2" xfId="15517" xr:uid="{C2D4B2F2-0067-4E22-A997-9C317FCA3DDB}"/>
    <cellStyle name="Normal 24 4 3" xfId="12160" xr:uid="{0549324B-01B4-4BE5-8849-1A39C2E74D00}"/>
    <cellStyle name="Normal 24 5" xfId="4999" xr:uid="{02F66A58-C8A6-4A3B-B62E-D421937B4E0D}"/>
    <cellStyle name="Normal 24 5 2" xfId="9158" xr:uid="{9B3417E6-4A70-4DE4-9902-9E7AA2BF3F77}"/>
    <cellStyle name="Normal 24 5 2 2" xfId="15994" xr:uid="{1099238F-90D9-4D13-943C-AFC29D88B7D1}"/>
    <cellStyle name="Normal 24 5 3" xfId="12637" xr:uid="{41716F83-2607-4A6A-9681-92E9C107735E}"/>
    <cellStyle name="Normal 24 6" xfId="6827" xr:uid="{9D6A3EF5-9E57-46AD-AD68-C4ADD5E8E88B}"/>
    <cellStyle name="Normal 24 6 2" xfId="10718" xr:uid="{2E8C9A3B-80E0-4044-93D3-0DFDC4CA27B4}"/>
    <cellStyle name="Normal 24 6 2 2" xfId="17554" xr:uid="{F2560272-577F-4471-A375-AE540DFF52DA}"/>
    <cellStyle name="Normal 24 6 3" xfId="14197" xr:uid="{BBEAE60D-EA3B-411C-A282-5C85726C7A71}"/>
    <cellStyle name="Normal 24 7" xfId="7199" xr:uid="{A3DFBBCF-1946-4C09-A96F-F220A894C307}"/>
    <cellStyle name="Normal 24 7 2" xfId="11090" xr:uid="{D136C64B-D1D6-43DE-B83B-030FF3C55954}"/>
    <cellStyle name="Normal 24 7 2 2" xfId="17926" xr:uid="{B5F84E5F-6AF9-4682-9E9E-26896561CC73}"/>
    <cellStyle name="Normal 24 7 3" xfId="14569" xr:uid="{CA4BEDCB-5521-472A-8D7F-0D608D6E284B}"/>
    <cellStyle name="Normal 24 8" xfId="7764" xr:uid="{6CC6926D-CD1A-4FC6-B090-9FE5F57383F5}"/>
    <cellStyle name="Normal 24 8 2" xfId="11348" xr:uid="{ADF74C20-28AA-4FA8-8F70-FECA9C7ACAF5}"/>
    <cellStyle name="Normal 24 8 2 2" xfId="18183" xr:uid="{014BD8C6-2EE2-4660-B162-9A1CA9221FE6}"/>
    <cellStyle name="Normal 24 8 3" xfId="14826" xr:uid="{87D6D251-CB01-463B-AC85-3DDD386F5D44}"/>
    <cellStyle name="Normal 24 9" xfId="8013" xr:uid="{3E5C39D4-E561-42EB-8F7D-5A7F6EBAEE7E}"/>
    <cellStyle name="Normal 24 9 2" xfId="11383" xr:uid="{00F5C6AC-E33E-4411-9D47-AA354C8386D1}"/>
    <cellStyle name="Normal 24 9 2 2" xfId="18214" xr:uid="{3AA23C00-566A-4934-9BE9-C93DC7667A97}"/>
    <cellStyle name="Normal 24 9 3" xfId="14857" xr:uid="{2BDA0B8D-AC54-44AE-875A-AB05EA4335BB}"/>
    <cellStyle name="Normal 240" xfId="4337" xr:uid="{5868E747-C944-4316-8DB0-0C5BFCF732FE}"/>
    <cellStyle name="Normal 241" xfId="4338" xr:uid="{AC374E15-1ABD-425E-83DA-A955CD14353D}"/>
    <cellStyle name="Normal 242" xfId="4339" xr:uid="{F14E651B-7EF3-4648-945C-1C471F94DC90}"/>
    <cellStyle name="Normal 243" xfId="4340" xr:uid="{2361617C-0540-435F-8F19-78118639FEC3}"/>
    <cellStyle name="Normal 244" xfId="4341" xr:uid="{0A540A9C-4B85-40B0-8D50-8F5F3417C8FE}"/>
    <cellStyle name="Normal 245" xfId="4342" xr:uid="{F6DF843B-CE8D-45BB-BF8E-F51304E87285}"/>
    <cellStyle name="Normal 246" xfId="4343" xr:uid="{1B08D366-2D07-4333-8EEF-034AE3FE69B2}"/>
    <cellStyle name="Normal 247" xfId="4344" xr:uid="{2F8B6978-EAE4-4834-8EF6-F9A6F092E7B4}"/>
    <cellStyle name="Normal 248" xfId="4345" xr:uid="{52FB415B-17A8-4E1E-B333-BAD564035D4D}"/>
    <cellStyle name="Normal 249" xfId="4346" xr:uid="{190CC8D8-411B-4D2D-A1B6-357CE3BEE044}"/>
    <cellStyle name="Normal 25" xfId="1387" xr:uid="{F59B333C-8B60-40D7-B352-0BC8BF2B29F4}"/>
    <cellStyle name="Normal 25 10" xfId="6828" xr:uid="{60C28C74-A955-47D2-BA75-47D6017D927C}"/>
    <cellStyle name="Normal 25 10 2" xfId="10719" xr:uid="{75B85CDC-9525-4EAE-9D7E-3F281325338C}"/>
    <cellStyle name="Normal 25 10 2 2" xfId="17555" xr:uid="{D8E151EF-2ACF-407D-8DC1-6584FF8EABED}"/>
    <cellStyle name="Normal 25 10 3" xfId="14198" xr:uid="{370C3C97-1708-41B6-96B1-8E0C11560852}"/>
    <cellStyle name="Normal 25 11" xfId="7200" xr:uid="{369B18B2-88CD-4723-95C5-1306E86BC066}"/>
    <cellStyle name="Normal 25 11 2" xfId="11091" xr:uid="{A6FEE4FE-12DE-4582-915B-B43937E5D97F}"/>
    <cellStyle name="Normal 25 11 2 2" xfId="17927" xr:uid="{FDDD75B1-1EBB-4BD4-B229-19F27706448F}"/>
    <cellStyle name="Normal 25 11 3" xfId="14570" xr:uid="{8D44F4FE-8BFE-4901-BCCD-6AA96C390F3F}"/>
    <cellStyle name="Normal 25 12" xfId="7765" xr:uid="{B1401E88-0C73-49D4-A5B1-616AE57ADB68}"/>
    <cellStyle name="Normal 25 12 2" xfId="11349" xr:uid="{45684159-3C1E-4334-95BA-F017ACD8741C}"/>
    <cellStyle name="Normal 25 12 2 2" xfId="18184" xr:uid="{7B4B8513-0135-4B0A-8510-A519E4536D03}"/>
    <cellStyle name="Normal 25 12 3" xfId="14827" xr:uid="{5A51B19F-4228-4B6B-9259-82E30799767D}"/>
    <cellStyle name="Normal 25 13" xfId="8014" xr:uid="{B0A90EDF-414F-4890-BBDE-6ECD2A1D3591}"/>
    <cellStyle name="Normal 25 13 2" xfId="11384" xr:uid="{CF6F2105-5A21-4F3B-BD3C-F2D2D8210D1C}"/>
    <cellStyle name="Normal 25 13 2 2" xfId="18215" xr:uid="{B5F18779-1D80-4EC0-BF00-E12281165F9C}"/>
    <cellStyle name="Normal 25 13 3" xfId="14858" xr:uid="{A7186479-5A6D-4534-AD1C-E5EC85520DF9}"/>
    <cellStyle name="Normal 25 14" xfId="8052" xr:uid="{D87B0374-8116-4125-AC5A-E5C7C6D8671D}"/>
    <cellStyle name="Normal 25 14 2" xfId="14891" xr:uid="{2E6F4200-1A12-409B-BCEF-DB584A8B6429}"/>
    <cellStyle name="Normal 25 15" xfId="11533" xr:uid="{C2856172-66C8-440B-828C-AAF8F74AB5B7}"/>
    <cellStyle name="Normal 25 2" xfId="2725" xr:uid="{B2E31C80-0CB1-4418-88F7-8C99077E11CD}"/>
    <cellStyle name="Normal 25 2 2" xfId="2726" xr:uid="{BA2FB3A0-5F30-48AF-88A9-F49DC307D0DE}"/>
    <cellStyle name="Normal 25 2 2 2" xfId="4347" xr:uid="{00517CBD-462F-4B28-A5CB-D07719BAAAEE}"/>
    <cellStyle name="Normal 25 2 2 2 2" xfId="5900" xr:uid="{61F616ED-0EAD-4ECA-B0E4-529968364F5B}"/>
    <cellStyle name="Normal 25 2 2 2 2 2" xfId="9887" xr:uid="{78F04D65-7253-47CA-88F3-EE2D98F53007}"/>
    <cellStyle name="Normal 25 2 2 2 2 2 2" xfId="16723" xr:uid="{3429F83D-609D-4C3A-98A1-EED675D24D8F}"/>
    <cellStyle name="Normal 25 2 2 2 2 3" xfId="13366" xr:uid="{EABE12F2-7E02-46B6-9C56-4BE9236B5B54}"/>
    <cellStyle name="Normal 25 2 2 2 3" xfId="5901" xr:uid="{249470B5-FBD7-42B3-853A-DAD50E7CDB6B}"/>
    <cellStyle name="Normal 25 2 2 2 3 2" xfId="9888" xr:uid="{DA32E77E-F022-481D-9293-49BDED1AB2B3}"/>
    <cellStyle name="Normal 25 2 2 2 3 2 2" xfId="16724" xr:uid="{9D788C5E-7D9F-4C71-809E-E121363B7EED}"/>
    <cellStyle name="Normal 25 2 2 2 3 3" xfId="13367" xr:uid="{D47B5377-DA4C-4C97-A8EE-FDFBDD06840F}"/>
    <cellStyle name="Normal 25 2 2 2 4" xfId="8682" xr:uid="{4A062AC6-4167-4F2C-9327-927AAE85C6BD}"/>
    <cellStyle name="Normal 25 2 2 2 4 2" xfId="15518" xr:uid="{1ED43007-9411-4406-B47E-F7752CC077E9}"/>
    <cellStyle name="Normal 25 2 2 2 5" xfId="12161" xr:uid="{75FF91A9-F2D8-4183-BD7A-4AE7F5404A78}"/>
    <cellStyle name="Normal 25 2 2 3" xfId="4348" xr:uid="{72D8454C-C92D-4A5E-8B78-5F5EE892B5B0}"/>
    <cellStyle name="Normal 25 2 2 3 2" xfId="5902" xr:uid="{C1AC6211-BA59-41D0-9957-5889F7E83223}"/>
    <cellStyle name="Normal 25 2 2 3 2 2" xfId="9889" xr:uid="{B17790AF-E82C-4EE3-82D9-BC599CA97718}"/>
    <cellStyle name="Normal 25 2 2 3 2 2 2" xfId="16725" xr:uid="{9C89B90D-A918-4371-BFA4-C6CF63FF1458}"/>
    <cellStyle name="Normal 25 2 2 3 2 3" xfId="13368" xr:uid="{10514713-C4B0-4D1F-9CA9-A98D1FC32995}"/>
    <cellStyle name="Normal 25 2 2 3 3" xfId="8683" xr:uid="{540BBFD3-CBA9-4CF3-9FA4-86BF5779A7F8}"/>
    <cellStyle name="Normal 25 2 2 3 3 2" xfId="15519" xr:uid="{17BC9E1D-5C67-4EF3-A1F2-215D66D769DC}"/>
    <cellStyle name="Normal 25 2 2 3 4" xfId="12162" xr:uid="{37B1CA84-36FA-46EA-A067-322E481E2E1E}"/>
    <cellStyle name="Normal 25 2 2 4" xfId="5125" xr:uid="{9784F586-5219-4721-90F5-F475633CB7EA}"/>
    <cellStyle name="Normal 25 2 2 4 2" xfId="9284" xr:uid="{6C1E94F4-F2F2-40C4-AC90-D53793FF9C40}"/>
    <cellStyle name="Normal 25 2 2 4 2 2" xfId="16120" xr:uid="{6630614F-BBA2-4BCF-B14F-9E2E3DD0D4A5}"/>
    <cellStyle name="Normal 25 2 2 4 3" xfId="12763" xr:uid="{E3815F0B-05BA-4429-B0CD-A6564AFDD14A}"/>
    <cellStyle name="Normal 25 2 2 5" xfId="6830" xr:uid="{B9AF6240-C3CB-4CD2-975A-C9334A97FA79}"/>
    <cellStyle name="Normal 25 2 2 5 2" xfId="10721" xr:uid="{0F0B9735-6EA7-46ED-A0B5-5F5805AE2299}"/>
    <cellStyle name="Normal 25 2 2 5 2 2" xfId="17557" xr:uid="{58B1CEC9-8AE0-4E26-AD7B-7C69060E7590}"/>
    <cellStyle name="Normal 25 2 2 5 3" xfId="14200" xr:uid="{79586951-DFAA-4A5A-97A5-F1A86018D77A}"/>
    <cellStyle name="Normal 25 2 2 6" xfId="7202" xr:uid="{CD43D7BB-CEBD-4437-A444-CB8DD6FE5FC0}"/>
    <cellStyle name="Normal 25 2 2 6 2" xfId="11093" xr:uid="{D9F8B067-D3F8-4A67-9A34-FDB59E590C5C}"/>
    <cellStyle name="Normal 25 2 2 6 2 2" xfId="17929" xr:uid="{A1C87BA6-B65C-44AD-939D-0A3E4123CE2B}"/>
    <cellStyle name="Normal 25 2 2 6 3" xfId="14572" xr:uid="{6D0C0176-176B-4DF3-8C93-773819476F3A}"/>
    <cellStyle name="Normal 25 2 2 7" xfId="8174" xr:uid="{B17E83AE-357B-4FBD-88A6-6032B6E23752}"/>
    <cellStyle name="Normal 25 2 2 7 2" xfId="15012" xr:uid="{44C2FF3C-6205-4DA4-95C3-7F71AEB2FE68}"/>
    <cellStyle name="Normal 25 2 2 8" xfId="11654" xr:uid="{32747111-22D6-4A00-ABE2-15B4403E6347}"/>
    <cellStyle name="Normal 25 2 3" xfId="4349" xr:uid="{FA7D2F01-5ADD-4BA8-A520-954CE708BBFD}"/>
    <cellStyle name="Normal 25 2 3 2" xfId="5903" xr:uid="{88FAD64F-66EB-42B8-8F88-E80E8BE28A37}"/>
    <cellStyle name="Normal 25 2 3 2 2" xfId="9890" xr:uid="{2A103BEC-5E47-4F83-A768-2DB806323563}"/>
    <cellStyle name="Normal 25 2 3 2 2 2" xfId="16726" xr:uid="{62B275E3-9B99-43FD-9845-62A98EFD0C60}"/>
    <cellStyle name="Normal 25 2 3 2 3" xfId="13369" xr:uid="{49A56000-E646-4D8C-8157-D1D5EA06AC0C}"/>
    <cellStyle name="Normal 25 2 3 3" xfId="5904" xr:uid="{B3755598-8947-4952-943B-654F337002C6}"/>
    <cellStyle name="Normal 25 2 3 3 2" xfId="9891" xr:uid="{DF7CC156-40D1-4126-B179-69AF9D28EB2B}"/>
    <cellStyle name="Normal 25 2 3 3 2 2" xfId="16727" xr:uid="{115C56E4-89F6-4044-9388-C41CB43653F2}"/>
    <cellStyle name="Normal 25 2 3 3 3" xfId="13370" xr:uid="{9212BE3A-C145-4B48-9EDC-BD845026F292}"/>
    <cellStyle name="Normal 25 2 3 4" xfId="8684" xr:uid="{BA87158D-D3FF-45FA-9A90-56A55A913F2A}"/>
    <cellStyle name="Normal 25 2 3 4 2" xfId="15520" xr:uid="{F01549C5-2D28-4282-A713-A1F3C246E491}"/>
    <cellStyle name="Normal 25 2 3 5" xfId="12163" xr:uid="{38E4166D-CD72-4B83-834A-593A8C995604}"/>
    <cellStyle name="Normal 25 2 4" xfId="4350" xr:uid="{5A5B1565-F0B9-4C74-A001-27B05D419A66}"/>
    <cellStyle name="Normal 25 2 4 2" xfId="5905" xr:uid="{A194F4BC-1593-4378-9EBC-431DDC8A1035}"/>
    <cellStyle name="Normal 25 2 4 2 2" xfId="9892" xr:uid="{BB3A7C69-3A9F-452A-8C05-F0D4D5126D77}"/>
    <cellStyle name="Normal 25 2 4 2 2 2" xfId="16728" xr:uid="{BFB29D8F-5D86-48D8-8AD1-95B46436997F}"/>
    <cellStyle name="Normal 25 2 4 2 3" xfId="13371" xr:uid="{3996AB8E-1E0C-496D-9F18-3CEF5B18B112}"/>
    <cellStyle name="Normal 25 2 4 3" xfId="8685" xr:uid="{7E5E6A67-8BD4-4391-8C07-4D1EE0E8B852}"/>
    <cellStyle name="Normal 25 2 4 3 2" xfId="15521" xr:uid="{07A18910-F979-4DAE-A87D-64603E0E19BC}"/>
    <cellStyle name="Normal 25 2 4 4" xfId="12164" xr:uid="{4B46036E-9C2B-4E03-B6BE-55832047DE7B}"/>
    <cellStyle name="Normal 25 2 5" xfId="5124" xr:uid="{B71C5687-86A1-409B-94A1-6495875CBCD1}"/>
    <cellStyle name="Normal 25 2 5 2" xfId="9283" xr:uid="{08C56CA2-2DE3-4991-B6E6-F285F2685F2B}"/>
    <cellStyle name="Normal 25 2 5 2 2" xfId="16119" xr:uid="{463EACCF-DB14-4129-99CD-17755B627B50}"/>
    <cellStyle name="Normal 25 2 5 3" xfId="12762" xr:uid="{442B494C-0555-4FDB-9083-8389F4212429}"/>
    <cellStyle name="Normal 25 2 6" xfId="6829" xr:uid="{E638B924-F00D-425E-B725-15B708C357F8}"/>
    <cellStyle name="Normal 25 2 6 2" xfId="10720" xr:uid="{639590C6-D7C4-4C40-B7CE-5D8F6E2B0339}"/>
    <cellStyle name="Normal 25 2 6 2 2" xfId="17556" xr:uid="{A47059CB-2A31-4A99-9C8E-01A368CD34DF}"/>
    <cellStyle name="Normal 25 2 6 3" xfId="14199" xr:uid="{B31D3A38-086F-484A-898C-65ACC826EF59}"/>
    <cellStyle name="Normal 25 2 7" xfId="7201" xr:uid="{D54619E4-E5BF-4F8F-81EE-5FD95AF2B5AA}"/>
    <cellStyle name="Normal 25 2 7 2" xfId="11092" xr:uid="{88AE4601-11D1-4800-8143-362E120172F7}"/>
    <cellStyle name="Normal 25 2 7 2 2" xfId="17928" xr:uid="{FB3F9440-5F9B-4705-8E5D-90AA35E63BE4}"/>
    <cellStyle name="Normal 25 2 7 3" xfId="14571" xr:uid="{ED17C864-921B-4470-91AB-B8C889EEA603}"/>
    <cellStyle name="Normal 25 2 8" xfId="8173" xr:uid="{7C82C71D-DFA2-4A90-ADEE-CA35083B6542}"/>
    <cellStyle name="Normal 25 2 8 2" xfId="15011" xr:uid="{C5A54E60-0645-432A-9B9E-46536C286B33}"/>
    <cellStyle name="Normal 25 2 9" xfId="11653" xr:uid="{B3CB842F-EACC-4998-BC83-9A316F817604}"/>
    <cellStyle name="Normal 25 3" xfId="2727" xr:uid="{882DF788-4D46-4E59-8067-B9BA60B476C4}"/>
    <cellStyle name="Normal 25 3 2" xfId="2728" xr:uid="{361C1C1C-CC01-483D-8231-C4DBF75E0F64}"/>
    <cellStyle name="Normal 25 3 2 2" xfId="4351" xr:uid="{08B4F98C-F005-4DB2-9110-C5E5B2DED9B5}"/>
    <cellStyle name="Normal 25 3 2 2 2" xfId="5906" xr:uid="{EE1E90C1-05E6-4A90-9A69-E50C859A5DE2}"/>
    <cellStyle name="Normal 25 3 2 2 2 2" xfId="9893" xr:uid="{BEC05B6C-10FC-4569-A7F8-E8FD2F4F739D}"/>
    <cellStyle name="Normal 25 3 2 2 2 2 2" xfId="16729" xr:uid="{8EF7B68F-1183-4601-98BE-EBB1A6707340}"/>
    <cellStyle name="Normal 25 3 2 2 2 3" xfId="13372" xr:uid="{6018D854-F949-47F3-B1C7-B9FEAEE45639}"/>
    <cellStyle name="Normal 25 3 2 2 3" xfId="5907" xr:uid="{D111B221-C490-47C3-AC48-53D03B2568A9}"/>
    <cellStyle name="Normal 25 3 2 2 3 2" xfId="9894" xr:uid="{146F6436-DA26-40CE-84E0-3B28E1A20B25}"/>
    <cellStyle name="Normal 25 3 2 2 3 2 2" xfId="16730" xr:uid="{FDFA44FA-0778-44BC-81A1-30AB81584B11}"/>
    <cellStyle name="Normal 25 3 2 2 3 3" xfId="13373" xr:uid="{065B742E-CCE2-431A-99E3-9432AB4771A7}"/>
    <cellStyle name="Normal 25 3 2 2 4" xfId="8686" xr:uid="{1F89D50A-609E-4C20-9487-099E71160EDA}"/>
    <cellStyle name="Normal 25 3 2 2 4 2" xfId="15522" xr:uid="{C15889C5-8AD7-4108-907C-231909F96E7F}"/>
    <cellStyle name="Normal 25 3 2 2 5" xfId="12165" xr:uid="{F4F0433B-DBCA-4D28-BB96-A603BD7FF88B}"/>
    <cellStyle name="Normal 25 3 2 3" xfId="4352" xr:uid="{38D43879-B0B0-4EF3-B216-94F21C22F811}"/>
    <cellStyle name="Normal 25 3 2 3 2" xfId="5908" xr:uid="{50F7FF81-7F29-4539-9A9E-FC041B2C0747}"/>
    <cellStyle name="Normal 25 3 2 3 2 2" xfId="9895" xr:uid="{6B5791A0-ABD7-4DC5-B0E7-B5003675823D}"/>
    <cellStyle name="Normal 25 3 2 3 2 2 2" xfId="16731" xr:uid="{08F558DA-6B6C-45E6-86F2-A7998B567D45}"/>
    <cellStyle name="Normal 25 3 2 3 2 3" xfId="13374" xr:uid="{E51789EA-9797-4A4C-BA5C-7385E20D3294}"/>
    <cellStyle name="Normal 25 3 2 3 3" xfId="8687" xr:uid="{01DD759A-5838-4C81-B77B-714E7F0C741F}"/>
    <cellStyle name="Normal 25 3 2 3 3 2" xfId="15523" xr:uid="{DF1B755D-C849-4C2E-B7DB-A6E7DDC39693}"/>
    <cellStyle name="Normal 25 3 2 3 4" xfId="12166" xr:uid="{4B786142-00CE-459C-B408-4CB6315F00EF}"/>
    <cellStyle name="Normal 25 3 2 4" xfId="5127" xr:uid="{A65B4501-2FEC-4A1D-8942-4D7E27978F1A}"/>
    <cellStyle name="Normal 25 3 2 4 2" xfId="9286" xr:uid="{4197285F-8BD0-42DA-AAA5-C69600800B02}"/>
    <cellStyle name="Normal 25 3 2 4 2 2" xfId="16122" xr:uid="{74604518-24AF-493A-B353-51C9089FC37A}"/>
    <cellStyle name="Normal 25 3 2 4 3" xfId="12765" xr:uid="{10523E38-9B46-44A1-A073-C026C8529FD5}"/>
    <cellStyle name="Normal 25 3 2 5" xfId="6832" xr:uid="{60C4246C-B205-4F8C-B927-032E21BC8F4F}"/>
    <cellStyle name="Normal 25 3 2 5 2" xfId="10723" xr:uid="{FE633CC6-9F0E-4CED-928C-810BA00E4D2C}"/>
    <cellStyle name="Normal 25 3 2 5 2 2" xfId="17559" xr:uid="{F844B0DA-E571-4807-A36E-12F9AB9EE5AA}"/>
    <cellStyle name="Normal 25 3 2 5 3" xfId="14202" xr:uid="{E469F8A9-DC23-4EB5-A54C-A35E3E1E4AD3}"/>
    <cellStyle name="Normal 25 3 2 6" xfId="7204" xr:uid="{8D691D9C-80E1-4E0C-87A7-086944224719}"/>
    <cellStyle name="Normal 25 3 2 6 2" xfId="11095" xr:uid="{6B78171E-E0AD-45FD-8B78-D27CC6F0E9E6}"/>
    <cellStyle name="Normal 25 3 2 6 2 2" xfId="17931" xr:uid="{D9348BED-B9D8-4DCE-90BD-978167B00495}"/>
    <cellStyle name="Normal 25 3 2 6 3" xfId="14574" xr:uid="{836F809A-9B23-44A7-8BB3-2B89D95147F0}"/>
    <cellStyle name="Normal 25 3 2 7" xfId="8176" xr:uid="{24D62E91-7AF7-4011-AB7D-2AD8BAF04AB2}"/>
    <cellStyle name="Normal 25 3 2 7 2" xfId="15014" xr:uid="{2F76A6E7-5CF3-4360-82F2-91FBD3120B25}"/>
    <cellStyle name="Normal 25 3 2 8" xfId="11656" xr:uid="{1741C040-FDC6-4FFA-BF50-83B8B5467E5C}"/>
    <cellStyle name="Normal 25 3 3" xfId="4353" xr:uid="{22A589C0-D624-4BC3-9661-0C873F0C4B77}"/>
    <cellStyle name="Normal 25 3 3 2" xfId="5909" xr:uid="{E79FB912-3435-48A6-AC04-AE977F1B9508}"/>
    <cellStyle name="Normal 25 3 3 2 2" xfId="9896" xr:uid="{1AF6F1E7-D1F5-4F43-9815-D3A8679C3A7C}"/>
    <cellStyle name="Normal 25 3 3 2 2 2" xfId="16732" xr:uid="{8791C6B0-8946-4603-B8B7-1D476682EEF0}"/>
    <cellStyle name="Normal 25 3 3 2 3" xfId="13375" xr:uid="{B8EC9B77-3E04-45E9-998C-9EDCE76B65F4}"/>
    <cellStyle name="Normal 25 3 3 3" xfId="5910" xr:uid="{F07EA8D2-907E-4750-AF63-F6304E8DFCEC}"/>
    <cellStyle name="Normal 25 3 3 3 2" xfId="9897" xr:uid="{77082B2F-3EA7-4CB8-A156-2AC8CA7EFB7B}"/>
    <cellStyle name="Normal 25 3 3 3 2 2" xfId="16733" xr:uid="{FE646661-2751-42AB-9942-CE8FDA6011EA}"/>
    <cellStyle name="Normal 25 3 3 3 3" xfId="13376" xr:uid="{FC8DBD78-774B-4090-9437-6210DE43982E}"/>
    <cellStyle name="Normal 25 3 3 4" xfId="8688" xr:uid="{0181D43A-7B86-4C8B-A793-7EEB060B4CBE}"/>
    <cellStyle name="Normal 25 3 3 4 2" xfId="15524" xr:uid="{7AF278E2-7894-49E2-908E-74AC9031646B}"/>
    <cellStyle name="Normal 25 3 3 5" xfId="12167" xr:uid="{327080B4-B625-444A-915C-9BCC0F185CC1}"/>
    <cellStyle name="Normal 25 3 4" xfId="4354" xr:uid="{432EA54B-CE5F-41E6-90E0-31BD16A17215}"/>
    <cellStyle name="Normal 25 3 4 2" xfId="5911" xr:uid="{EEC1CE9A-4C5A-4059-825F-78F41EE422D4}"/>
    <cellStyle name="Normal 25 3 4 2 2" xfId="9898" xr:uid="{304C1D71-851E-4BCE-BDC2-605C8F752E92}"/>
    <cellStyle name="Normal 25 3 4 2 2 2" xfId="16734" xr:uid="{365B0D2B-10EE-4B49-8039-0DF855BE2762}"/>
    <cellStyle name="Normal 25 3 4 2 3" xfId="13377" xr:uid="{A366021D-03AB-4DCC-AF2E-CE3E10E747B2}"/>
    <cellStyle name="Normal 25 3 4 3" xfId="8689" xr:uid="{252422BF-3ABE-44CE-8333-D927322C2A8C}"/>
    <cellStyle name="Normal 25 3 4 3 2" xfId="15525" xr:uid="{BB863561-50E2-4370-B027-F48AD3289E08}"/>
    <cellStyle name="Normal 25 3 4 4" xfId="12168" xr:uid="{8C21BF54-CE7F-40DA-83DA-ECD7CBD72F08}"/>
    <cellStyle name="Normal 25 3 5" xfId="5126" xr:uid="{0E023998-0B79-4E79-9634-4D94A79CBFB6}"/>
    <cellStyle name="Normal 25 3 5 2" xfId="9285" xr:uid="{602B34D6-77F7-4F4D-99F5-4928EF9463C0}"/>
    <cellStyle name="Normal 25 3 5 2 2" xfId="16121" xr:uid="{136AEC0F-B414-4442-A430-095E2E38B43B}"/>
    <cellStyle name="Normal 25 3 5 3" xfId="12764" xr:uid="{F9682B97-14AE-4465-B05F-1EBD159FE559}"/>
    <cellStyle name="Normal 25 3 6" xfId="6831" xr:uid="{C84E1EF1-13DE-4CE5-92B0-715A66E32FD5}"/>
    <cellStyle name="Normal 25 3 6 2" xfId="10722" xr:uid="{FDAE99F1-81CB-4FA6-9616-326CFDBDBE62}"/>
    <cellStyle name="Normal 25 3 6 2 2" xfId="17558" xr:uid="{714D5104-6538-4FFD-B6CD-B06B035998AC}"/>
    <cellStyle name="Normal 25 3 6 3" xfId="14201" xr:uid="{96EA13C7-814B-425B-855B-3A69D63E40D1}"/>
    <cellStyle name="Normal 25 3 7" xfId="7203" xr:uid="{0D5FDE4F-4A97-46C7-8258-70451D9FBBCE}"/>
    <cellStyle name="Normal 25 3 7 2" xfId="11094" xr:uid="{4A348355-6EFA-418A-9438-71E2A638C6A1}"/>
    <cellStyle name="Normal 25 3 7 2 2" xfId="17930" xr:uid="{089CC918-B234-4CA7-82A4-8C01D7DAA7AB}"/>
    <cellStyle name="Normal 25 3 7 3" xfId="14573" xr:uid="{A4267EDC-CC7F-4E85-AEE3-C755ECA3FCD2}"/>
    <cellStyle name="Normal 25 3 8" xfId="8175" xr:uid="{80E3DECF-3ABF-4354-8A07-1A009F65A517}"/>
    <cellStyle name="Normal 25 3 8 2" xfId="15013" xr:uid="{57810E86-6C6C-461A-A887-BEA1E9DB967E}"/>
    <cellStyle name="Normal 25 3 9" xfId="11655" xr:uid="{7B3774E7-E159-4666-A096-421B8A9AB8ED}"/>
    <cellStyle name="Normal 25 4" xfId="2729" xr:uid="{D00B2290-623A-4BCF-87E4-4A5309F70ADE}"/>
    <cellStyle name="Normal 25 4 2" xfId="4355" xr:uid="{79001F28-3A95-4CA3-A037-1F11165A412B}"/>
    <cellStyle name="Normal 25 4 2 2" xfId="5912" xr:uid="{E9CA6FB7-4FA1-40F2-80E6-A5499577D7EE}"/>
    <cellStyle name="Normal 25 4 2 2 2" xfId="9899" xr:uid="{56A09F3B-DEE6-4EA4-897D-B74899792558}"/>
    <cellStyle name="Normal 25 4 2 2 2 2" xfId="16735" xr:uid="{D258278D-4149-4765-B596-8C0B96E73316}"/>
    <cellStyle name="Normal 25 4 2 2 3" xfId="13378" xr:uid="{2BD214C4-EE88-4D63-AE34-78A6F1B66AEE}"/>
    <cellStyle name="Normal 25 4 2 3" xfId="5913" xr:uid="{D2A9919F-C149-4A08-83E5-292412E421E3}"/>
    <cellStyle name="Normal 25 4 2 3 2" xfId="9900" xr:uid="{FDEE4B4E-262B-4174-A88F-5DF64D19C024}"/>
    <cellStyle name="Normal 25 4 2 3 2 2" xfId="16736" xr:uid="{D8797415-7605-47AE-AFE9-B77D74AA7EFC}"/>
    <cellStyle name="Normal 25 4 2 3 3" xfId="13379" xr:uid="{9233CAF4-829E-492B-99E3-CDAD885A06F5}"/>
    <cellStyle name="Normal 25 4 2 4" xfId="8690" xr:uid="{710F50AD-D906-449D-9E8A-8499FA91D563}"/>
    <cellStyle name="Normal 25 4 2 4 2" xfId="15526" xr:uid="{B53B505E-EEFE-447E-8BB2-868532134A0B}"/>
    <cellStyle name="Normal 25 4 2 5" xfId="12169" xr:uid="{8A726401-089A-422E-94B1-65938591F197}"/>
    <cellStyle name="Normal 25 4 3" xfId="4356" xr:uid="{F8017D82-6DA2-4687-83ED-4A8640303407}"/>
    <cellStyle name="Normal 25 4 3 2" xfId="5914" xr:uid="{22288270-2F4B-4037-9AF8-BBBA4E9A7D73}"/>
    <cellStyle name="Normal 25 4 3 2 2" xfId="9901" xr:uid="{12F3B615-73A5-4A09-9382-A66EE9333658}"/>
    <cellStyle name="Normal 25 4 3 2 2 2" xfId="16737" xr:uid="{074923D1-3B21-4701-AC72-BDFCF5E21D5A}"/>
    <cellStyle name="Normal 25 4 3 2 3" xfId="13380" xr:uid="{F4F7F433-D28B-4AFC-BEBF-25BAEF2EBC70}"/>
    <cellStyle name="Normal 25 4 3 3" xfId="8691" xr:uid="{8898F6BB-D937-4E60-8572-71982D638FFA}"/>
    <cellStyle name="Normal 25 4 3 3 2" xfId="15527" xr:uid="{5B5A16E1-8D5D-45AE-9F0A-A8351EED21F3}"/>
    <cellStyle name="Normal 25 4 3 4" xfId="12170" xr:uid="{65551EBF-236D-4CD0-BD29-ED0CE68BD7CB}"/>
    <cellStyle name="Normal 25 4 4" xfId="5128" xr:uid="{3EF6C07C-A966-4629-BBAD-B0B89829421B}"/>
    <cellStyle name="Normal 25 4 4 2" xfId="9287" xr:uid="{E6E1EEA6-D2B1-459B-8CC2-55D95CA8FB65}"/>
    <cellStyle name="Normal 25 4 4 2 2" xfId="16123" xr:uid="{2A48C5C2-21E8-46F7-B035-6F295144A01B}"/>
    <cellStyle name="Normal 25 4 4 3" xfId="12766" xr:uid="{84CFDC47-394A-4F18-8B5B-D9F8F62ECB7A}"/>
    <cellStyle name="Normal 25 4 5" xfId="6833" xr:uid="{DDFF8A1B-D9BF-423D-B878-5F08A40FE774}"/>
    <cellStyle name="Normal 25 4 5 2" xfId="10724" xr:uid="{AD353B19-A6F1-4FBA-9408-9B1A42594513}"/>
    <cellStyle name="Normal 25 4 5 2 2" xfId="17560" xr:uid="{F36CCE70-97E0-4EE3-9656-693205CB418A}"/>
    <cellStyle name="Normal 25 4 5 3" xfId="14203" xr:uid="{C073AE26-2F82-4CE0-BF3E-D2BBF56E9223}"/>
    <cellStyle name="Normal 25 4 6" xfId="7205" xr:uid="{C4073B4A-7CA5-4E8E-AE9A-FEB91E803EA1}"/>
    <cellStyle name="Normal 25 4 6 2" xfId="11096" xr:uid="{3A33AE72-AB18-4415-B983-17BCD8ACC103}"/>
    <cellStyle name="Normal 25 4 6 2 2" xfId="17932" xr:uid="{D561D914-B0ED-4588-850C-5B010E129ECC}"/>
    <cellStyle name="Normal 25 4 6 3" xfId="14575" xr:uid="{674FC84C-4D44-4D75-807A-B67F4BB2A8C2}"/>
    <cellStyle name="Normal 25 4 7" xfId="8177" xr:uid="{92431E75-F144-4905-B9E6-2B0AF7AA7383}"/>
    <cellStyle name="Normal 25 4 7 2" xfId="15015" xr:uid="{1C2122F8-FCF7-4F73-B69B-1C3494CA5DE6}"/>
    <cellStyle name="Normal 25 4 8" xfId="11657" xr:uid="{5EDB6826-95EA-4D52-872C-C73162C244B1}"/>
    <cellStyle name="Normal 25 5" xfId="2730" xr:uid="{B8BED532-B9CA-4F07-9C94-C97AD6340927}"/>
    <cellStyle name="Normal 25 5 2" xfId="4357" xr:uid="{C279E57B-FDBC-43DB-876D-90F95C61BC8B}"/>
    <cellStyle name="Normal 25 5 2 2" xfId="5915" xr:uid="{CF897B7B-76AC-4054-8002-24D55D4ED776}"/>
    <cellStyle name="Normal 25 5 2 2 2" xfId="9902" xr:uid="{BA4E7869-0368-4E6B-A249-300F404D5C95}"/>
    <cellStyle name="Normal 25 5 2 2 2 2" xfId="16738" xr:uid="{742DFBE5-B1D3-42D1-B059-077F77131C1F}"/>
    <cellStyle name="Normal 25 5 2 2 3" xfId="13381" xr:uid="{ABC5B8B4-600D-48D4-9CE8-F171047EFF3B}"/>
    <cellStyle name="Normal 25 5 2 3" xfId="5916" xr:uid="{32CAEFCE-3E20-489D-ADDD-0204B4EA43F5}"/>
    <cellStyle name="Normal 25 5 2 3 2" xfId="9903" xr:uid="{E0C424F7-2E31-4C98-B000-75A5F9B18FB8}"/>
    <cellStyle name="Normal 25 5 2 3 2 2" xfId="16739" xr:uid="{EDEFDBDF-A56B-49B1-A4DB-BD64E120DB64}"/>
    <cellStyle name="Normal 25 5 2 3 3" xfId="13382" xr:uid="{DB5C03B8-116C-430D-B9AB-26F45979B125}"/>
    <cellStyle name="Normal 25 5 2 4" xfId="8692" xr:uid="{E8A2BA2A-E701-4E08-83DF-F249C2FEE05F}"/>
    <cellStyle name="Normal 25 5 2 4 2" xfId="15528" xr:uid="{BF508BF9-024D-4F50-A15E-A163ED2DB78E}"/>
    <cellStyle name="Normal 25 5 2 5" xfId="12171" xr:uid="{4D6AFFD9-3951-406C-84F3-22EE449F3007}"/>
    <cellStyle name="Normal 25 5 3" xfId="4358" xr:uid="{85AF9FB1-9120-4165-A258-C7FF4F6E78D0}"/>
    <cellStyle name="Normal 25 5 3 2" xfId="5917" xr:uid="{A42B1E75-AFDE-470B-8865-A182C030B227}"/>
    <cellStyle name="Normal 25 5 3 2 2" xfId="9904" xr:uid="{BB4A165D-8333-4B46-B2CB-D9DCC99DDE7D}"/>
    <cellStyle name="Normal 25 5 3 2 2 2" xfId="16740" xr:uid="{C3D1F5F7-12A1-48E0-98EC-4E6AE3553287}"/>
    <cellStyle name="Normal 25 5 3 2 3" xfId="13383" xr:uid="{3BFCF2E0-4207-4777-801A-21576E4166A7}"/>
    <cellStyle name="Normal 25 5 3 3" xfId="8693" xr:uid="{746272D8-13C0-44B7-A197-CBBCC620E911}"/>
    <cellStyle name="Normal 25 5 3 3 2" xfId="15529" xr:uid="{938F8731-FD54-46AC-B266-3461BA975E6A}"/>
    <cellStyle name="Normal 25 5 3 4" xfId="12172" xr:uid="{B355789C-09B5-416A-BDB9-86717F35A5BA}"/>
    <cellStyle name="Normal 25 5 4" xfId="5129" xr:uid="{0757135A-F129-4B0C-BE4D-0A82173BA9A0}"/>
    <cellStyle name="Normal 25 5 4 2" xfId="9288" xr:uid="{150EB9EB-5210-4170-A2FE-E20B6BF8B32D}"/>
    <cellStyle name="Normal 25 5 4 2 2" xfId="16124" xr:uid="{BE9A2A28-60E1-4A76-A045-87F3AE7EAD48}"/>
    <cellStyle name="Normal 25 5 4 3" xfId="12767" xr:uid="{9D3A173F-AC46-4015-89C7-048CA5373696}"/>
    <cellStyle name="Normal 25 5 5" xfId="6834" xr:uid="{94BB8579-4CFD-42D8-8907-068DFE5FED88}"/>
    <cellStyle name="Normal 25 5 5 2" xfId="10725" xr:uid="{D1456254-8F3C-41AB-811B-A610F968E067}"/>
    <cellStyle name="Normal 25 5 5 2 2" xfId="17561" xr:uid="{BA5E8F64-CF13-46FC-B3F3-D8DFFCD5795F}"/>
    <cellStyle name="Normal 25 5 5 3" xfId="14204" xr:uid="{E949AC2A-84D6-45CD-90D8-3BF97023681E}"/>
    <cellStyle name="Normal 25 5 6" xfId="7206" xr:uid="{DE0F1F15-39D5-44CE-881F-B07A581C7F2E}"/>
    <cellStyle name="Normal 25 5 6 2" xfId="11097" xr:uid="{F4FDD20C-97D9-4444-A474-E36156D2ABB4}"/>
    <cellStyle name="Normal 25 5 6 2 2" xfId="17933" xr:uid="{34A66C69-EDAA-4102-8BA6-084FF4AE2891}"/>
    <cellStyle name="Normal 25 5 6 3" xfId="14576" xr:uid="{C297CC3A-DF27-41D2-8DB0-D0E3D983638B}"/>
    <cellStyle name="Normal 25 5 7" xfId="8178" xr:uid="{6DB9E9E6-3CC9-4176-9B78-13B0A8A8DAD5}"/>
    <cellStyle name="Normal 25 5 7 2" xfId="15016" xr:uid="{2E83565B-EE5C-44A4-A3D3-B081371F12F2}"/>
    <cellStyle name="Normal 25 5 8" xfId="11658" xr:uid="{F5DC37A1-8C56-49E4-837C-617E64846D42}"/>
    <cellStyle name="Normal 25 6" xfId="4359" xr:uid="{A2A362A9-D01A-4BB3-B6F3-FB4BE5B6BE7A}"/>
    <cellStyle name="Normal 25 6 2" xfId="5918" xr:uid="{A06FEB19-AB47-4E5B-816E-6CDB2AAF618F}"/>
    <cellStyle name="Normal 25 6 2 2" xfId="9905" xr:uid="{2F56757C-8906-46E2-966A-08BD2B393DA2}"/>
    <cellStyle name="Normal 25 6 2 2 2" xfId="16741" xr:uid="{6C9A44FE-1D94-4B82-8621-673F85A19B0D}"/>
    <cellStyle name="Normal 25 6 2 3" xfId="13384" xr:uid="{ACCFE3EF-4C7F-4150-A9D4-CE56FBC396AD}"/>
    <cellStyle name="Normal 25 6 3" xfId="5919" xr:uid="{F0A07EF4-A0EC-4CEE-AF62-3A4030F1C4C7}"/>
    <cellStyle name="Normal 25 6 3 2" xfId="9906" xr:uid="{4F0C3C03-B43E-43BA-89D6-BC716074CA5D}"/>
    <cellStyle name="Normal 25 6 3 2 2" xfId="16742" xr:uid="{0561FFBF-3A74-4306-A50D-15E80269F636}"/>
    <cellStyle name="Normal 25 6 3 3" xfId="13385" xr:uid="{6583E6B4-3AA0-47D4-A729-4F3E4C25C9D6}"/>
    <cellStyle name="Normal 25 6 4" xfId="8694" xr:uid="{5368C484-8BA0-4690-9E94-7E1C2AF3AC2C}"/>
    <cellStyle name="Normal 25 6 4 2" xfId="15530" xr:uid="{FF0ADF72-C3FF-40E3-B619-7696CD935CCD}"/>
    <cellStyle name="Normal 25 6 5" xfId="12173" xr:uid="{69BF4C1B-61B5-4DD0-94EF-EDF27B17A379}"/>
    <cellStyle name="Normal 25 7" xfId="4360" xr:uid="{5C146C88-79C9-41E8-AE41-643A6CD7AA3D}"/>
    <cellStyle name="Normal 25 7 2" xfId="5920" xr:uid="{75EB8489-BB44-4590-9650-1993309EDD07}"/>
    <cellStyle name="Normal 25 7 2 2" xfId="9907" xr:uid="{F6E819C7-EF44-4210-8794-9E06BC9785C1}"/>
    <cellStyle name="Normal 25 7 2 2 2" xfId="16743" xr:uid="{DEF192A7-F0FB-4C25-A9FB-987BB2AD0361}"/>
    <cellStyle name="Normal 25 7 2 3" xfId="13386" xr:uid="{9D97AE38-1F51-48FE-A2EA-751A947816B0}"/>
    <cellStyle name="Normal 25 7 3" xfId="5921" xr:uid="{B88967DF-6004-4D47-AB8B-84A78EE0BFD0}"/>
    <cellStyle name="Normal 25 7 3 2" xfId="9908" xr:uid="{2D21F8F2-396E-434E-A621-BB59AAE4D3C5}"/>
    <cellStyle name="Normal 25 7 3 2 2" xfId="16744" xr:uid="{BE02C1A5-1C34-4012-9F6C-9BD023B4AFEB}"/>
    <cellStyle name="Normal 25 7 3 3" xfId="13387" xr:uid="{F5C7AA0E-54A7-4BC2-9B31-CF97FB31E592}"/>
    <cellStyle name="Normal 25 7 4" xfId="8695" xr:uid="{873E446E-247C-4515-B5EF-C3DE27E04C8D}"/>
    <cellStyle name="Normal 25 7 4 2" xfId="15531" xr:uid="{DAD3C738-0E3A-42D1-83B2-E14B20AF6D34}"/>
    <cellStyle name="Normal 25 7 5" xfId="12174" xr:uid="{2BEC7903-B6BD-4761-89E7-021931F4FD51}"/>
    <cellStyle name="Normal 25 8" xfId="4361" xr:uid="{CA7394EF-90FC-4855-BFE7-637E410BE290}"/>
    <cellStyle name="Normal 25 8 2" xfId="5922" xr:uid="{5683BB02-5871-4220-A209-B87B4D70095F}"/>
    <cellStyle name="Normal 25 8 2 2" xfId="9909" xr:uid="{1AB716D9-2DCA-4987-A5CD-7C233D5F40C1}"/>
    <cellStyle name="Normal 25 8 2 2 2" xfId="16745" xr:uid="{C0A5201C-D2A4-4759-847D-AEBED38CAA3F}"/>
    <cellStyle name="Normal 25 8 2 3" xfId="13388" xr:uid="{5CD9B2C9-48E4-4387-A0F5-D0752714D865}"/>
    <cellStyle name="Normal 25 8 3" xfId="8696" xr:uid="{F7B6F379-A04A-417C-88EB-04A3EC5ABEC3}"/>
    <cellStyle name="Normal 25 8 3 2" xfId="15532" xr:uid="{D665A3A8-D150-4598-A084-EF55AA17D906}"/>
    <cellStyle name="Normal 25 8 4" xfId="12175" xr:uid="{DB0E3148-31BF-4CA8-81E5-3B5BA8A37382}"/>
    <cellStyle name="Normal 25 9" xfId="5004" xr:uid="{7C63D09D-7882-48ED-81A3-70D24F8B90A1}"/>
    <cellStyle name="Normal 25 9 2" xfId="9163" xr:uid="{2C40813C-C5CD-4BF9-A22D-94B811411468}"/>
    <cellStyle name="Normal 25 9 2 2" xfId="15999" xr:uid="{29D16E0A-AFE8-4914-8365-2BF848B59C79}"/>
    <cellStyle name="Normal 25 9 3" xfId="12642" xr:uid="{59AAC899-389B-474B-BAA7-19D7398B1BA2}"/>
    <cellStyle name="Normal 250" xfId="4362" xr:uid="{8D4FE98E-116F-4206-80E9-36BB6543EF98}"/>
    <cellStyle name="Normal 251" xfId="4363" xr:uid="{CD07CDB6-5C64-4B3F-88CD-471AD6B297EB}"/>
    <cellStyle name="Normal 252" xfId="4364" xr:uid="{2090C994-A60D-4B48-90FB-9D7A8716B0EC}"/>
    <cellStyle name="Normal 253" xfId="4365" xr:uid="{55BA9DAA-EF43-4C8A-9B3E-181F1721913E}"/>
    <cellStyle name="Normal 254" xfId="4366" xr:uid="{0CA525DD-4AB2-4102-A25D-0C8421A924F7}"/>
    <cellStyle name="Normal 255" xfId="4367" xr:uid="{239EEC20-7EB5-4795-9656-297EA3D0A84D}"/>
    <cellStyle name="Normal 256" xfId="4368" xr:uid="{B75CA99C-27BB-4FBD-A1B5-EBA8D7EF6C78}"/>
    <cellStyle name="Normal 257" xfId="4369" xr:uid="{4D5D1814-283F-4A96-952B-75DA3BA0180C}"/>
    <cellStyle name="Normal 258" xfId="4370" xr:uid="{2FD3D2E1-00EA-4B7A-84E1-EBD79D37F3D4}"/>
    <cellStyle name="Normal 259" xfId="4371" xr:uid="{407141F1-4A93-48AF-8F52-7BAC16BD5B1B}"/>
    <cellStyle name="Normal 26" xfId="1388" xr:uid="{7FDD2B44-CC9E-4B0A-B7B4-2DCCEEDD29D9}"/>
    <cellStyle name="Normal 26 10" xfId="8053" xr:uid="{0E770747-83E9-489B-A37B-6040B0D57506}"/>
    <cellStyle name="Normal 26 10 2" xfId="14892" xr:uid="{AE521598-E335-47FC-AD67-45FA4351AC3E}"/>
    <cellStyle name="Normal 26 11" xfId="11534" xr:uid="{DABFFECD-EC1C-4DB7-9E3A-5445BD816223}"/>
    <cellStyle name="Normal 26 2" xfId="4372" xr:uid="{824A1EDB-39E2-4129-84EF-C9083DB1020A}"/>
    <cellStyle name="Normal 26 2 2" xfId="5923" xr:uid="{F4E7DAD1-E865-47EA-A0C3-7517F072E3E6}"/>
    <cellStyle name="Normal 26 2 2 2" xfId="9910" xr:uid="{40A7F4E7-5BD7-458B-9CAC-D8C470609863}"/>
    <cellStyle name="Normal 26 2 2 2 2" xfId="16746" xr:uid="{ABC42E8D-5CB3-497F-88B5-BBB07093C1D0}"/>
    <cellStyle name="Normal 26 2 2 3" xfId="13389" xr:uid="{DA0B93B2-5B41-4442-A50D-752445979B72}"/>
    <cellStyle name="Normal 26 2 3" xfId="8697" xr:uid="{AA6FDB8D-86FE-4DDA-93BD-1BECBEF1A97E}"/>
    <cellStyle name="Normal 26 2 3 2" xfId="15533" xr:uid="{9BD5946E-EA32-4AD6-9B3B-39AA4298E697}"/>
    <cellStyle name="Normal 26 2 4" xfId="12176" xr:uid="{F1AB80AE-050B-4DBF-B18C-D30B974A7B14}"/>
    <cellStyle name="Normal 26 3" xfId="4373" xr:uid="{DA85BA85-4108-402D-BB63-07C20F8380A9}"/>
    <cellStyle name="Normal 26 3 2" xfId="8698" xr:uid="{D7DBE7F8-41C5-4882-BFDF-384769DDF7FB}"/>
    <cellStyle name="Normal 26 3 2 2" xfId="15534" xr:uid="{5E2070B0-A8DE-488F-95AD-E337938519E3}"/>
    <cellStyle name="Normal 26 3 3" xfId="12177" xr:uid="{3BB05799-DEFA-4C4F-BAA6-A582912E85DA}"/>
    <cellStyle name="Normal 26 4" xfId="5005" xr:uid="{333D2E7D-D1C2-47EB-88DF-D00F7FC15836}"/>
    <cellStyle name="Normal 26 4 2" xfId="9164" xr:uid="{73EAA02B-F14F-454D-AF03-952A0F20C7D4}"/>
    <cellStyle name="Normal 26 4 2 2" xfId="16000" xr:uid="{07FE6B80-DEC0-4793-BBBC-192972D7A3AC}"/>
    <cellStyle name="Normal 26 4 3" xfId="12643" xr:uid="{67B803CF-DB83-40F8-8AFD-6E1DD1FEA465}"/>
    <cellStyle name="Normal 26 5" xfId="5924" xr:uid="{3D3A0BD6-AC8D-44C5-820C-E61EED8C4F4C}"/>
    <cellStyle name="Normal 26 5 2" xfId="9911" xr:uid="{6860EE73-D610-487C-AB36-D8CE2B964390}"/>
    <cellStyle name="Normal 26 5 2 2" xfId="16747" xr:uid="{19AED064-3D4A-42DD-8930-6E88016DA3D1}"/>
    <cellStyle name="Normal 26 5 3" xfId="13390" xr:uid="{4BC227E2-9F2E-49BA-BB9A-F990CF66C209}"/>
    <cellStyle name="Normal 26 6" xfId="6689" xr:uid="{FDC35AE7-4659-497F-BFB1-2E6E122B166C}"/>
    <cellStyle name="Normal 26 6 2" xfId="10580" xr:uid="{71BB4120-D1E4-4DFF-8F61-5F101F812057}"/>
    <cellStyle name="Normal 26 6 2 2" xfId="17416" xr:uid="{59EB6A0E-888F-4EC6-A90A-E631B398DD0E}"/>
    <cellStyle name="Normal 26 6 3" xfId="14059" xr:uid="{CC6E4EFC-29FD-4C3C-A6B9-5281C8BEE091}"/>
    <cellStyle name="Normal 26 7" xfId="7061" xr:uid="{BD871558-24D4-430B-B5B1-FF80C0DCC5E1}"/>
    <cellStyle name="Normal 26 7 2" xfId="10952" xr:uid="{E01F78A6-3846-44B1-BB8A-2950896EE46A}"/>
    <cellStyle name="Normal 26 7 2 2" xfId="17788" xr:uid="{3CB31015-017C-4A2E-AB5E-FCFCD63ED74C}"/>
    <cellStyle name="Normal 26 7 3" xfId="14431" xr:uid="{268834B8-D8A6-48D4-A513-1FF921A4CFFB}"/>
    <cellStyle name="Normal 26 8" xfId="7766" xr:uid="{591AFC6A-DD57-426F-A12B-E0D145C4D745}"/>
    <cellStyle name="Normal 26 8 2" xfId="11350" xr:uid="{8100BBE8-F4AE-4FFD-BDD2-C9D7257A5785}"/>
    <cellStyle name="Normal 26 8 2 2" xfId="18185" xr:uid="{B1663B2F-E49E-4657-AA2F-9E6E38BB7736}"/>
    <cellStyle name="Normal 26 8 3" xfId="14828" xr:uid="{ED02DADE-A05C-4AD9-A521-8D9DFAC4D569}"/>
    <cellStyle name="Normal 26 9" xfId="8015" xr:uid="{B319385A-E20C-4A53-815B-23C667FFF107}"/>
    <cellStyle name="Normal 26 9 2" xfId="11385" xr:uid="{4EB350DC-3321-4572-9D81-C9B7F7B5B0DE}"/>
    <cellStyle name="Normal 26 9 2 2" xfId="18216" xr:uid="{83714408-1E9A-4502-826A-5E8B2644549E}"/>
    <cellStyle name="Normal 26 9 3" xfId="14859" xr:uid="{46942DA6-8125-43C7-843F-A1B1AF91702D}"/>
    <cellStyle name="Normal 260" xfId="4374" xr:uid="{E3A79533-0797-4FC1-8AA7-626398B3D61F}"/>
    <cellStyle name="Normal 261" xfId="4375" xr:uid="{9E4844EA-34FC-4711-ABD2-8FC6AB1E5234}"/>
    <cellStyle name="Normal 262" xfId="4376" xr:uid="{07CAE0D2-E42E-40EC-B010-64A78FBD0FEF}"/>
    <cellStyle name="Normal 263" xfId="4377" xr:uid="{2F8DE005-7739-409F-9944-DFB9B17F4A5A}"/>
    <cellStyle name="Normal 264" xfId="4378" xr:uid="{4CCF46A2-13D4-4717-8CE5-318D861D5102}"/>
    <cellStyle name="Normal 265" xfId="4379" xr:uid="{02313051-8A5E-4058-B0F5-BF06BE8E834D}"/>
    <cellStyle name="Normal 266" xfId="4380" xr:uid="{60FF8DBC-B8D0-403E-A7DA-F250D0ACE130}"/>
    <cellStyle name="Normal 267" xfId="4381" xr:uid="{654C9719-1399-4AB0-BB5B-0D1BD3352794}"/>
    <cellStyle name="Normal 268" xfId="4382" xr:uid="{1A7095AB-C99D-4E60-AC02-FBCC36DF286A}"/>
    <cellStyle name="Normal 269" xfId="4383" xr:uid="{4EDC3BBC-D728-45EB-9D30-6E0FA448AB60}"/>
    <cellStyle name="Normal 27" xfId="1389" xr:uid="{079F0EFB-CC96-41AE-887C-65B3CC325B18}"/>
    <cellStyle name="Normal 27 10" xfId="11535" xr:uid="{A56741A1-A64E-4B58-AE16-39AFD37B5476}"/>
    <cellStyle name="Normal 27 2" xfId="1398" xr:uid="{14A1EEBC-2968-4941-83C4-55FBEFD301DC}"/>
    <cellStyle name="Normal 27 2 2" xfId="7768" xr:uid="{0B0C5996-3A69-4282-93FA-29744BD95FC3}"/>
    <cellStyle name="Normal 27 3" xfId="4384" xr:uid="{2494E3FC-7EED-48F6-953A-363D7F955279}"/>
    <cellStyle name="Normal 27 3 2" xfId="5925" xr:uid="{FE0E6A63-066F-4727-B0C9-C2043DFEFA01}"/>
    <cellStyle name="Normal 27 3 2 2" xfId="9912" xr:uid="{1C894647-24ED-4E9E-8904-263A899E68C7}"/>
    <cellStyle name="Normal 27 3 2 2 2" xfId="16748" xr:uid="{5FB647A5-7354-47CC-817F-20CFF6A32D3D}"/>
    <cellStyle name="Normal 27 3 2 3" xfId="13391" xr:uid="{F96F6A17-5BD9-4518-A2A0-EBF77ACA1429}"/>
    <cellStyle name="Normal 27 3 3" xfId="8699" xr:uid="{D9181ED2-6AA8-4792-94A1-1FE65D2460E1}"/>
    <cellStyle name="Normal 27 3 3 2" xfId="15535" xr:uid="{0F2D8D1D-FC65-4CC5-B805-975999EBF861}"/>
    <cellStyle name="Normal 27 3 4" xfId="12178" xr:uid="{783B0703-D270-4F88-8623-18E1C36DC5A7}"/>
    <cellStyle name="Normal 27 4" xfId="4385" xr:uid="{AA4C2E39-4D8F-4D28-8582-179E697B7494}"/>
    <cellStyle name="Normal 27 4 2" xfId="8700" xr:uid="{C30241FA-A9FB-4F36-80E2-EA687DCB9D6D}"/>
    <cellStyle name="Normal 27 4 2 2" xfId="15536" xr:uid="{43CE34B8-27C2-4AEE-94BD-9A0DAEAA0799}"/>
    <cellStyle name="Normal 27 4 3" xfId="12179" xr:uid="{21DB874A-8CA9-4CF2-91CF-292400C047BC}"/>
    <cellStyle name="Normal 27 5" xfId="5006" xr:uid="{32A5769D-5ED6-4BF3-B02E-B87399620122}"/>
    <cellStyle name="Normal 27 5 2" xfId="9165" xr:uid="{8A905362-95EE-4D46-914C-712465DCCA23}"/>
    <cellStyle name="Normal 27 5 2 2" xfId="16001" xr:uid="{E08FD4F2-D6D4-456E-B425-DCED9F098711}"/>
    <cellStyle name="Normal 27 5 3" xfId="12644" xr:uid="{78FBDC7A-A686-4FC6-A2E8-AC616430CB45}"/>
    <cellStyle name="Normal 27 6" xfId="6687" xr:uid="{0C0B1DBB-0B80-47CA-A1C7-841D17FE94FE}"/>
    <cellStyle name="Normal 27 6 2" xfId="10578" xr:uid="{C63C909F-FC33-4370-9BC4-F942DCCC9C4A}"/>
    <cellStyle name="Normal 27 6 2 2" xfId="17414" xr:uid="{C13941E8-953C-4B6D-86BA-26355C557E0E}"/>
    <cellStyle name="Normal 27 6 3" xfId="14057" xr:uid="{3CD0B1B5-9839-4F9D-AFD9-12B9CDF96BD6}"/>
    <cellStyle name="Normal 27 6 4" xfId="18267" xr:uid="{46B120F8-4F27-452D-ABB4-F780CE00250F}"/>
    <cellStyle name="Normal 27 7" xfId="7059" xr:uid="{93EAE5A2-2853-4811-B59A-EDAB7C27581C}"/>
    <cellStyle name="Normal 27 7 2" xfId="10950" xr:uid="{39A4B025-4CD0-475A-BC95-824543C0365B}"/>
    <cellStyle name="Normal 27 7 2 2" xfId="17786" xr:uid="{77CDC770-A3C2-46CE-9213-686CDF5631A3}"/>
    <cellStyle name="Normal 27 7 3" xfId="14429" xr:uid="{53C6E0AE-5530-442D-BEE5-4F20FF7BB6EE}"/>
    <cellStyle name="Normal 27 8" xfId="7767" xr:uid="{5559B597-F7FE-422F-8F97-21AAE9B612E4}"/>
    <cellStyle name="Normal 27 9" xfId="8054" xr:uid="{ACD05444-9DD3-4682-AB6F-54D61A7F7762}"/>
    <cellStyle name="Normal 27 9 2" xfId="14893" xr:uid="{0B730944-155B-4DD9-8291-690B01A7A515}"/>
    <cellStyle name="Normal 270" xfId="4386" xr:uid="{1166552E-4CFD-4B10-8219-0D41F82FC288}"/>
    <cellStyle name="Normal 271" xfId="4387" xr:uid="{3CF6E7A7-9DEA-4749-B4DA-315F51B7250A}"/>
    <cellStyle name="Normal 272" xfId="4388" xr:uid="{3AD83789-38EE-4200-B08B-45FE068A66F4}"/>
    <cellStyle name="Normal 273" xfId="4389" xr:uid="{B1FF2D4B-E19F-40B2-96CB-18F1D942A8AD}"/>
    <cellStyle name="Normal 274" xfId="4390" xr:uid="{30B89BEB-80E7-424D-978A-69A136A0E688}"/>
    <cellStyle name="Normal 275" xfId="4391" xr:uid="{AD391FC9-F214-4138-880B-2CD5BB675A13}"/>
    <cellStyle name="Normal 276" xfId="4392" xr:uid="{80F9CEF4-ED3A-46C6-97F0-D099BF48074C}"/>
    <cellStyle name="Normal 277" xfId="4393" xr:uid="{6807C720-5A8C-492B-A576-4690A2712C55}"/>
    <cellStyle name="Normal 278" xfId="5926" xr:uid="{7070B679-CF47-44A1-9A55-5D76A2708A7B}"/>
    <cellStyle name="Normal 279" xfId="5927" xr:uid="{B2034B4A-49F3-41B6-8DE4-430D4351B80E}"/>
    <cellStyle name="Normal 28" xfId="1390" xr:uid="{68B38A1B-AFBD-4B8E-895F-ECE45434111E}"/>
    <cellStyle name="Normal 28 2" xfId="2731" xr:uid="{8D7F4EFE-252C-41A2-BC1A-75414DCEF1B7}"/>
    <cellStyle name="Normal 28 3" xfId="4394" xr:uid="{87676DBB-4650-4A71-BF5B-6BFEE1747B0E}"/>
    <cellStyle name="Normal 28 4" xfId="7769" xr:uid="{1D0F3C67-F015-4874-8FFD-1AAB4F353322}"/>
    <cellStyle name="Normal 280" xfId="7431" xr:uid="{AB424704-3826-4270-80A5-486C62EC13EB}"/>
    <cellStyle name="Normal 280 2" xfId="11322" xr:uid="{2C7FFC2D-10A1-42E7-8D09-C0C31C6F410D}"/>
    <cellStyle name="Normal 281" xfId="7966" xr:uid="{B5A03390-54A7-40E7-AD59-2635E7EADBF6}"/>
    <cellStyle name="Normal 281 2" xfId="11354" xr:uid="{7FFC48DE-D04C-4CC8-97CF-7231116181B3}"/>
    <cellStyle name="Normal 282" xfId="7979" xr:uid="{FA1B959F-30A2-4DA7-837D-AB8037DC11D6}"/>
    <cellStyle name="Normal 282 2" xfId="11355" xr:uid="{50D6E9EA-B1D5-480B-999D-0A5E1B7AF2B8}"/>
    <cellStyle name="Normal 283" xfId="7980" xr:uid="{296B0DBB-3392-46CB-AEF7-551FDDE487FD}"/>
    <cellStyle name="Normal 283 2" xfId="11356" xr:uid="{BB1CA434-2D2C-482C-8CB8-6C0BBF370054}"/>
    <cellStyle name="Normal 284" xfId="7981" xr:uid="{43035C44-AC62-405E-BC73-3D177175DB48}"/>
    <cellStyle name="Normal 284 2" xfId="11357" xr:uid="{7C757442-C02B-444D-86BC-71C9A6F529AC}"/>
    <cellStyle name="Normal 285" xfId="7965" xr:uid="{75D483A8-1BC2-46FB-A70B-A36C51CB2C29}"/>
    <cellStyle name="Normal 286" xfId="7982" xr:uid="{E6CA23F1-5928-47AA-B33D-7680C3BB3D97}"/>
    <cellStyle name="Normal 287" xfId="7983" xr:uid="{6DA68058-F245-43B8-8716-486457717387}"/>
    <cellStyle name="Normal 288" xfId="8021" xr:uid="{017CD5A5-B434-41F5-8492-CEB09948F8DA}"/>
    <cellStyle name="Normal 289" xfId="8025" xr:uid="{CF5C09AC-1CA6-44DA-B464-31677F52C78E}"/>
    <cellStyle name="Normal 29" xfId="12" xr:uid="{00000000-0005-0000-0000-00000D000000}"/>
    <cellStyle name="Normal 29 2" xfId="2732" xr:uid="{7B6FF9B0-C90F-4BA2-9560-73E7419FC499}"/>
    <cellStyle name="Normal 29 3" xfId="4395" xr:uid="{6982A902-7C2B-4C3E-B9D5-0A01E3039747}"/>
    <cellStyle name="Normal 29 4" xfId="7770" xr:uid="{3D471AB9-7F16-411A-A25C-8FE475CDF4B6}"/>
    <cellStyle name="Normal 29 5" xfId="18381" xr:uid="{FE94A4A5-0769-4BBB-9ED7-82FA85DE78D3}"/>
    <cellStyle name="Normal 29 6" xfId="1395" xr:uid="{F2A99ED9-920A-4695-9E9D-42B7F55F2281}"/>
    <cellStyle name="Normal 290" xfId="8022" xr:uid="{EA34D2D2-B134-4225-A3C4-9A01E579FBD4}"/>
    <cellStyle name="Normal 290 2" xfId="14863" xr:uid="{9291DADF-50EE-49BB-B2A7-06F7880EC6CA}"/>
    <cellStyle name="Normal 291" xfId="11389" xr:uid="{964A90FF-8C91-4E29-B363-0A9043FAE7C7}"/>
    <cellStyle name="Normal 292" xfId="11406" xr:uid="{97C33EC6-E4E6-48BD-9637-8F18627527EB}"/>
    <cellStyle name="Normal 293" xfId="11408" xr:uid="{3FD2B28D-D200-420D-B4BD-0FD83428256C}"/>
    <cellStyle name="Normal 294" xfId="11410" xr:uid="{C28F176F-28F7-4380-AE07-0D1B38031A89}"/>
    <cellStyle name="Normal 295" xfId="11412" xr:uid="{D039E621-12DD-4750-8179-6B94EC925CA5}"/>
    <cellStyle name="Normal 296" xfId="11414" xr:uid="{F2EDEEE8-315A-4386-BD7C-52C2FD9AB852}"/>
    <cellStyle name="Normal 297" xfId="11416" xr:uid="{213FD8C5-52C8-443F-9BCC-AD691C1FA055}"/>
    <cellStyle name="Normal 298" xfId="11418" xr:uid="{8ABD4C92-3EF1-43CF-BE62-7A64BA978ED8}"/>
    <cellStyle name="Normal 299" xfId="11420" xr:uid="{9A8FE4D4-9FD5-4B77-BE0A-8531DE0F518B}"/>
    <cellStyle name="Normal 3" xfId="13" xr:uid="{00000000-0005-0000-0000-00000E000000}"/>
    <cellStyle name="Normal 3 2" xfId="932" xr:uid="{548A5838-BFE6-4201-810C-CDEA84980EF0}"/>
    <cellStyle name="Normal 3 2 10" xfId="18252" xr:uid="{4F4ED721-BA99-4FDC-8E3E-3E7F35C8502E}"/>
    <cellStyle name="Normal 3 2 10 2" xfId="18383" xr:uid="{86D8F8EC-AC1D-4174-82E3-48123CEC4FA2}"/>
    <cellStyle name="Normal 3 2 2" xfId="2733" xr:uid="{574BD3F3-9E46-4339-B0C4-7C121E09E832}"/>
    <cellStyle name="Normal 3 2 2 10" xfId="11659" xr:uid="{5E4E667D-6F9D-40B7-858C-759F77816769}"/>
    <cellStyle name="Normal 3 2 2 2" xfId="2734" xr:uid="{0B7F5636-0326-4BA6-A0D4-36CBAF64C6C8}"/>
    <cellStyle name="Normal 3 2 2 2 2" xfId="4396" xr:uid="{5749A4DC-7937-42CD-9E69-D61946083685}"/>
    <cellStyle name="Normal 3 2 2 2 2 2" xfId="5928" xr:uid="{1D34D2EA-932F-448D-A547-9EAF711AA1B2}"/>
    <cellStyle name="Normal 3 2 2 2 2 2 2" xfId="9913" xr:uid="{41CDE22D-FCBF-4161-ADB8-C94ADC326C7D}"/>
    <cellStyle name="Normal 3 2 2 2 2 2 2 2" xfId="16749" xr:uid="{4A51914F-11F2-4074-A92F-3A5BA85D71A9}"/>
    <cellStyle name="Normal 3 2 2 2 2 2 3" xfId="13392" xr:uid="{A4B39F31-C085-4EDA-A8DA-09E8F9632A10}"/>
    <cellStyle name="Normal 3 2 2 2 2 3" xfId="5929" xr:uid="{73B7A5E8-B654-4D2C-B100-24C82F837350}"/>
    <cellStyle name="Normal 3 2 2 2 2 3 2" xfId="9914" xr:uid="{AF3CED8A-1134-4904-9E48-F0CA772169E9}"/>
    <cellStyle name="Normal 3 2 2 2 2 3 2 2" xfId="16750" xr:uid="{1661DFCD-84CD-440E-8E0C-94768C55C499}"/>
    <cellStyle name="Normal 3 2 2 2 2 3 3" xfId="13393" xr:uid="{3F990890-E7A8-4DF4-BD4C-4D66B08459A8}"/>
    <cellStyle name="Normal 3 2 2 2 2 4" xfId="8701" xr:uid="{BAE8F2CF-4898-46F8-837A-7C9806E62885}"/>
    <cellStyle name="Normal 3 2 2 2 2 4 2" xfId="15537" xr:uid="{3BB0FA3B-12B8-4FEE-A280-7B5DBF9F77EB}"/>
    <cellStyle name="Normal 3 2 2 2 2 5" xfId="12180" xr:uid="{E46AB476-8049-408C-B5FD-F6B3F614A332}"/>
    <cellStyle name="Normal 3 2 2 2 3" xfId="4397" xr:uid="{58E10177-5198-407C-B167-8295A8359EC7}"/>
    <cellStyle name="Normal 3 2 2 2 3 2" xfId="5930" xr:uid="{696A3802-7DBF-4619-9FF1-8D16A6F2AC6A}"/>
    <cellStyle name="Normal 3 2 2 2 3 2 2" xfId="9915" xr:uid="{9A94C7E2-390A-43D3-A498-BACCA69F234C}"/>
    <cellStyle name="Normal 3 2 2 2 3 2 2 2" xfId="16751" xr:uid="{A9B08FE2-484C-4C9E-922C-4FA118C2CF34}"/>
    <cellStyle name="Normal 3 2 2 2 3 2 3" xfId="13394" xr:uid="{B893F229-2007-4ACA-A124-04E7BE9426DF}"/>
    <cellStyle name="Normal 3 2 2 2 3 3" xfId="8702" xr:uid="{12C3A62B-A57A-4D1D-BB47-1526FB226D30}"/>
    <cellStyle name="Normal 3 2 2 2 3 3 2" xfId="15538" xr:uid="{E6EBC7A7-011D-40E3-B3C3-8248F29F2EEA}"/>
    <cellStyle name="Normal 3 2 2 2 3 4" xfId="12181" xr:uid="{C8B16F8C-1959-4F67-8465-468EA8FC40DD}"/>
    <cellStyle name="Normal 3 2 2 2 4" xfId="5131" xr:uid="{1EEBED7E-C962-4EF4-96CD-90CB2B7C93D3}"/>
    <cellStyle name="Normal 3 2 2 2 4 2" xfId="9290" xr:uid="{429ED3D5-A38D-4F1E-8FB0-12C900166F82}"/>
    <cellStyle name="Normal 3 2 2 2 4 2 2" xfId="16126" xr:uid="{4F04645A-FA32-4971-9C2C-95C1CF9E3F5C}"/>
    <cellStyle name="Normal 3 2 2 2 4 3" xfId="12769" xr:uid="{7E2C1058-0E36-4FFA-833C-3631ABC7A17A}"/>
    <cellStyle name="Normal 3 2 2 2 5" xfId="6836" xr:uid="{25DA2809-B5A8-4B8D-8206-9EC7FBA07E63}"/>
    <cellStyle name="Normal 3 2 2 2 5 2" xfId="10727" xr:uid="{4FBB09D4-9C2D-4331-AA77-A001CD4B3B1A}"/>
    <cellStyle name="Normal 3 2 2 2 5 2 2" xfId="17563" xr:uid="{8110BBF6-82FF-454F-9B84-93F63A1EC3DC}"/>
    <cellStyle name="Normal 3 2 2 2 5 3" xfId="14206" xr:uid="{BDA2B3A8-0BEC-4B62-8574-F007D224FE03}"/>
    <cellStyle name="Normal 3 2 2 2 6" xfId="7208" xr:uid="{7513BEDD-EF8F-478E-9A26-02BED3E4189E}"/>
    <cellStyle name="Normal 3 2 2 2 6 2" xfId="11099" xr:uid="{9585FEA9-DB59-4CD5-BC9A-4F397425CBBD}"/>
    <cellStyle name="Normal 3 2 2 2 6 2 2" xfId="17935" xr:uid="{521CC483-A32F-4790-A02B-39E58E55E422}"/>
    <cellStyle name="Normal 3 2 2 2 6 3" xfId="14578" xr:uid="{44564B5D-5ECA-4235-99E0-BA99774E6B72}"/>
    <cellStyle name="Normal 3 2 2 2 7" xfId="8180" xr:uid="{A3ACE384-5C2A-4E98-89B7-88B11B742435}"/>
    <cellStyle name="Normal 3 2 2 2 7 2" xfId="15018" xr:uid="{FA2DCDCE-C46B-46AF-9C06-E98E3DF6BC93}"/>
    <cellStyle name="Normal 3 2 2 2 8" xfId="11660" xr:uid="{290A3844-2F96-4301-B470-4D9B760EBD70}"/>
    <cellStyle name="Normal 3 2 2 3" xfId="4398" xr:uid="{54792C45-CF60-4D89-89DD-BF903FE718EE}"/>
    <cellStyle name="Normal 3 2 2 3 2" xfId="5931" xr:uid="{06D8E714-E06C-4336-AFED-6BC2EE2F6C34}"/>
    <cellStyle name="Normal 3 2 2 3 2 2" xfId="9916" xr:uid="{DC3EA3E8-2B85-4F8C-9838-C5F58C1C853D}"/>
    <cellStyle name="Normal 3 2 2 3 2 2 2" xfId="16752" xr:uid="{E1F33B3F-7993-4153-B197-31FFBF96D680}"/>
    <cellStyle name="Normal 3 2 2 3 2 3" xfId="13395" xr:uid="{C5B7D97A-DF80-4A52-8BDB-EABEB682F6C2}"/>
    <cellStyle name="Normal 3 2 2 3 3" xfId="5932" xr:uid="{44AB4085-C508-4A8E-9A5B-74B819F619CD}"/>
    <cellStyle name="Normal 3 2 2 3 3 2" xfId="9917" xr:uid="{AB1167F7-132E-41EA-9293-4EECEB3EEEC4}"/>
    <cellStyle name="Normal 3 2 2 3 3 2 2" xfId="16753" xr:uid="{72B3CE07-FFBC-4E15-9B6B-AB9D84816EFC}"/>
    <cellStyle name="Normal 3 2 2 3 3 3" xfId="13396" xr:uid="{06031EF9-CAA1-4060-B8A4-3C9E55A03680}"/>
    <cellStyle name="Normal 3 2 2 3 4" xfId="8703" xr:uid="{0ABA001E-F386-4C1B-B067-C16CBACF9FA3}"/>
    <cellStyle name="Normal 3 2 2 3 4 2" xfId="15539" xr:uid="{ECA9433C-C6A4-4F40-80B4-C17813AB5F09}"/>
    <cellStyle name="Normal 3 2 2 3 5" xfId="12182" xr:uid="{B0C12C5B-DB04-43D8-9249-1B4E8B794AF3}"/>
    <cellStyle name="Normal 3 2 2 4" xfId="4399" xr:uid="{A372DB6D-C2AE-49FA-B925-9357823F990D}"/>
    <cellStyle name="Normal 3 2 2 4 2" xfId="5933" xr:uid="{66508B73-7A60-4B5B-B854-CB7A0D15CA99}"/>
    <cellStyle name="Normal 3 2 2 4 2 2" xfId="9918" xr:uid="{FEFF9540-4EC2-4C1D-ACE7-2721D35A7C5D}"/>
    <cellStyle name="Normal 3 2 2 4 2 2 2" xfId="16754" xr:uid="{3785CC2F-6A4B-4E48-ACBA-35F226AC0C91}"/>
    <cellStyle name="Normal 3 2 2 4 2 3" xfId="13397" xr:uid="{C6AD70FB-4BB3-46B1-BB0D-5C18E272C075}"/>
    <cellStyle name="Normal 3 2 2 4 3" xfId="8704" xr:uid="{88A1A53E-C331-4CE9-8810-3D294194AE50}"/>
    <cellStyle name="Normal 3 2 2 4 3 2" xfId="15540" xr:uid="{F8CF7730-9281-483E-8289-797A8293C7F1}"/>
    <cellStyle name="Normal 3 2 2 4 4" xfId="12183" xr:uid="{E8688047-8220-44C1-AC57-6E30137C0148}"/>
    <cellStyle name="Normal 3 2 2 5" xfId="5130" xr:uid="{1CA677EF-72CB-4FC1-A4AF-D1C6A7247840}"/>
    <cellStyle name="Normal 3 2 2 5 2" xfId="9289" xr:uid="{12A2277A-0EF6-40E9-A8C6-9AF082997384}"/>
    <cellStyle name="Normal 3 2 2 5 2 2" xfId="16125" xr:uid="{A973D003-0A65-4817-AFA5-0B1EF2A4C6F8}"/>
    <cellStyle name="Normal 3 2 2 5 3" xfId="12768" xr:uid="{C364EC3B-CE3B-44A9-B773-D1D22858B9E6}"/>
    <cellStyle name="Normal 3 2 2 6" xfId="6835" xr:uid="{1F7D43EA-89AC-48F4-8D8A-6E27D38638F9}"/>
    <cellStyle name="Normal 3 2 2 6 2" xfId="10726" xr:uid="{823A86DE-2770-4335-9A01-411EC3EC0AB1}"/>
    <cellStyle name="Normal 3 2 2 6 2 2" xfId="17562" xr:uid="{9407CBCF-C6DC-407B-9CA1-F048F8D4DA8C}"/>
    <cellStyle name="Normal 3 2 2 6 3" xfId="14205" xr:uid="{E2A83113-48C6-405E-B8C6-D3E70A7FE2A5}"/>
    <cellStyle name="Normal 3 2 2 6 4" xfId="18305" xr:uid="{45189329-C755-45A9-B9BC-80B3CE7E613A}"/>
    <cellStyle name="Normal 3 2 2 7" xfId="7207" xr:uid="{7819DC06-4DB3-4E92-B586-F1758A712C83}"/>
    <cellStyle name="Normal 3 2 2 7 2" xfId="11098" xr:uid="{3599A425-416A-4D44-891B-B939F93D97A1}"/>
    <cellStyle name="Normal 3 2 2 7 2 2" xfId="17934" xr:uid="{EB16BEB7-B403-40B5-A8D1-0DB664D31E5C}"/>
    <cellStyle name="Normal 3 2 2 7 3" xfId="14577" xr:uid="{47A7A4B3-88E1-4652-8C26-CBEA6EC2FA42}"/>
    <cellStyle name="Normal 3 2 2 8" xfId="7772" xr:uid="{9DB746B4-9FC2-407D-BDED-7859571BAAF8}"/>
    <cellStyle name="Normal 3 2 2 9" xfId="8179" xr:uid="{32818B28-965C-491C-877F-B13B07D37B42}"/>
    <cellStyle name="Normal 3 2 2 9 2" xfId="15017" xr:uid="{52745C3A-02F4-45D9-B46B-030977DA1B29}"/>
    <cellStyle name="Normal 3 2 3" xfId="2735" xr:uid="{74C72755-399D-482E-8C0A-36C3F6F63503}"/>
    <cellStyle name="Normal 3 2 3 10" xfId="11661" xr:uid="{02AC0DC6-8047-46FF-B59B-0F09BCDEED76}"/>
    <cellStyle name="Normal 3 2 3 2" xfId="2736" xr:uid="{FF8578D8-6355-4478-A893-EB31C2FB4FEA}"/>
    <cellStyle name="Normal 3 2 3 2 2" xfId="4400" xr:uid="{9EE49240-5D93-4845-BC5D-D0A6911F7844}"/>
    <cellStyle name="Normal 3 2 3 2 2 2" xfId="5934" xr:uid="{41056DC3-4137-46CB-83B9-648D50D98309}"/>
    <cellStyle name="Normal 3 2 3 2 2 2 2" xfId="9919" xr:uid="{17172891-BA10-4C60-B910-C6AC2F69E4A2}"/>
    <cellStyle name="Normal 3 2 3 2 2 2 2 2" xfId="16755" xr:uid="{229C9E2D-972E-4E94-9119-0215C34228D7}"/>
    <cellStyle name="Normal 3 2 3 2 2 2 3" xfId="13398" xr:uid="{05D278EA-5493-4FBC-A7A6-6573EB3C710C}"/>
    <cellStyle name="Normal 3 2 3 2 2 3" xfId="5935" xr:uid="{06556D06-BB57-47F3-8DA6-93797973AF3F}"/>
    <cellStyle name="Normal 3 2 3 2 2 3 2" xfId="9920" xr:uid="{7415597F-E2C2-4D0B-B394-EF03D5EEEBF8}"/>
    <cellStyle name="Normal 3 2 3 2 2 3 2 2" xfId="16756" xr:uid="{C9EEDAB2-AD4A-482E-8E80-4534ED009EBE}"/>
    <cellStyle name="Normal 3 2 3 2 2 3 3" xfId="13399" xr:uid="{276B0147-76D6-44D2-96E7-5EB6CD15E61C}"/>
    <cellStyle name="Normal 3 2 3 2 2 4" xfId="8705" xr:uid="{94445D89-B5C4-49B3-853F-48F01F9ECB00}"/>
    <cellStyle name="Normal 3 2 3 2 2 4 2" xfId="15541" xr:uid="{DDD196B1-68C2-43C1-8679-9E0605D6CD03}"/>
    <cellStyle name="Normal 3 2 3 2 2 5" xfId="12184" xr:uid="{9D31E982-2A6B-492A-9FA8-46D58C0DEB42}"/>
    <cellStyle name="Normal 3 2 3 2 3" xfId="4401" xr:uid="{F4190A53-111E-4D1F-B154-54A8DF19DC1E}"/>
    <cellStyle name="Normal 3 2 3 2 3 2" xfId="5936" xr:uid="{B01C512A-AA42-4951-9846-DA441002211D}"/>
    <cellStyle name="Normal 3 2 3 2 3 2 2" xfId="9921" xr:uid="{D2FB7E25-5D07-4E0A-9178-71055C308607}"/>
    <cellStyle name="Normal 3 2 3 2 3 2 2 2" xfId="16757" xr:uid="{2ADBBE4C-628F-4EE9-B5B4-283BB8CD0511}"/>
    <cellStyle name="Normal 3 2 3 2 3 2 3" xfId="13400" xr:uid="{54A0B586-8D4E-4353-8B41-54F4D8BA573E}"/>
    <cellStyle name="Normal 3 2 3 2 3 3" xfId="8706" xr:uid="{8231E5E2-1231-4BE7-83C4-7E76D4AF3A0F}"/>
    <cellStyle name="Normal 3 2 3 2 3 3 2" xfId="15542" xr:uid="{6C371242-24CB-43E6-AF85-D97B891C2E5B}"/>
    <cellStyle name="Normal 3 2 3 2 3 4" xfId="12185" xr:uid="{E6F0FEEC-7299-4937-A1E2-993177E485AB}"/>
    <cellStyle name="Normal 3 2 3 2 4" xfId="5133" xr:uid="{75B9E92E-FFDE-4734-8F9A-EEE3906C698D}"/>
    <cellStyle name="Normal 3 2 3 2 4 2" xfId="9292" xr:uid="{CEE65D83-1335-4102-BBFA-31B1DA04AA4F}"/>
    <cellStyle name="Normal 3 2 3 2 4 2 2" xfId="16128" xr:uid="{C3B50A3E-23D8-444F-8807-B93BC51BD826}"/>
    <cellStyle name="Normal 3 2 3 2 4 3" xfId="12771" xr:uid="{022E2368-F2E8-417F-A401-E993824D7C1B}"/>
    <cellStyle name="Normal 3 2 3 2 5" xfId="6838" xr:uid="{EC9B61DF-F468-4324-89C4-C093AA6D85FE}"/>
    <cellStyle name="Normal 3 2 3 2 5 2" xfId="10729" xr:uid="{99BD14C8-4993-4275-A3AD-0D73E59F7A68}"/>
    <cellStyle name="Normal 3 2 3 2 5 2 2" xfId="17565" xr:uid="{7B719368-6559-4FA2-AE8B-CDEEE3773ACC}"/>
    <cellStyle name="Normal 3 2 3 2 5 3" xfId="14208" xr:uid="{EFFADC27-1AA0-471A-AFB4-69A0D5E550A9}"/>
    <cellStyle name="Normal 3 2 3 2 6" xfId="7210" xr:uid="{4817CC3B-C31B-407F-86B1-488D906B33D7}"/>
    <cellStyle name="Normal 3 2 3 2 6 2" xfId="11101" xr:uid="{537824D3-03FE-4546-B1DC-9337700B6CAD}"/>
    <cellStyle name="Normal 3 2 3 2 6 2 2" xfId="17937" xr:uid="{5983BF88-1CDA-4D9B-B092-D5C77F97BA75}"/>
    <cellStyle name="Normal 3 2 3 2 6 3" xfId="14580" xr:uid="{42409611-0EF8-48BD-A869-CAFD638AF5C6}"/>
    <cellStyle name="Normal 3 2 3 2 7" xfId="8182" xr:uid="{EDA7CF3B-3DCB-48A4-88FA-FF86ACEF717E}"/>
    <cellStyle name="Normal 3 2 3 2 7 2" xfId="15020" xr:uid="{4E1EEB7C-78C3-462B-B425-943307867EF3}"/>
    <cellStyle name="Normal 3 2 3 2 8" xfId="11662" xr:uid="{8B75A154-B261-4E18-AB8F-3EAAA0343F04}"/>
    <cellStyle name="Normal 3 2 3 3" xfId="4402" xr:uid="{CBA011BE-859D-438F-AE9D-5E6A577B1364}"/>
    <cellStyle name="Normal 3 2 3 3 2" xfId="5937" xr:uid="{A11F0059-E019-467C-A009-C4190E576985}"/>
    <cellStyle name="Normal 3 2 3 3 2 2" xfId="9922" xr:uid="{34DBB778-A4CB-4C61-A509-25EBC2F87F1B}"/>
    <cellStyle name="Normal 3 2 3 3 2 2 2" xfId="16758" xr:uid="{C8931B74-5496-43BC-B910-F99FF55A807C}"/>
    <cellStyle name="Normal 3 2 3 3 2 3" xfId="13401" xr:uid="{8328F6DB-9964-4751-8C04-739D5E33A10F}"/>
    <cellStyle name="Normal 3 2 3 3 3" xfId="5938" xr:uid="{2316ABD0-BC8D-493D-8B8B-8B27BE0557C6}"/>
    <cellStyle name="Normal 3 2 3 3 3 2" xfId="9923" xr:uid="{FCA733AC-0465-4671-9E86-61BA2E3F953D}"/>
    <cellStyle name="Normal 3 2 3 3 3 2 2" xfId="16759" xr:uid="{024D4D83-90D6-4016-92A0-7437FA3D301E}"/>
    <cellStyle name="Normal 3 2 3 3 3 3" xfId="13402" xr:uid="{CA103B50-7C1E-485A-B3DD-040D016B2D6F}"/>
    <cellStyle name="Normal 3 2 3 3 4" xfId="8707" xr:uid="{23FF6F14-A59C-4332-A379-0669E56E756E}"/>
    <cellStyle name="Normal 3 2 3 3 4 2" xfId="15543" xr:uid="{39479C9F-990F-485D-BE7F-6597308B3A53}"/>
    <cellStyle name="Normal 3 2 3 3 5" xfId="12186" xr:uid="{F9B0C6BB-D280-4969-955F-B8D1841F31A1}"/>
    <cellStyle name="Normal 3 2 3 4" xfId="4403" xr:uid="{C61D45BF-0286-4652-B327-1BF4878EC597}"/>
    <cellStyle name="Normal 3 2 3 4 2" xfId="5939" xr:uid="{8A4219BA-4DAE-45DC-B803-72E534DD0122}"/>
    <cellStyle name="Normal 3 2 3 4 2 2" xfId="9924" xr:uid="{CA018C25-1319-4E3D-A26B-81F024970E37}"/>
    <cellStyle name="Normal 3 2 3 4 2 2 2" xfId="16760" xr:uid="{20953D35-F11C-4C1F-A923-0DC19E680EC5}"/>
    <cellStyle name="Normal 3 2 3 4 2 3" xfId="13403" xr:uid="{CC3376EF-C0F0-4241-BC87-45470101A044}"/>
    <cellStyle name="Normal 3 2 3 4 3" xfId="8708" xr:uid="{447781C5-B8E3-4C4C-9B4B-12A2D8D1D380}"/>
    <cellStyle name="Normal 3 2 3 4 3 2" xfId="15544" xr:uid="{8B2044AC-D81F-4997-B811-7ACAA166FD5C}"/>
    <cellStyle name="Normal 3 2 3 4 4" xfId="12187" xr:uid="{57B180D4-DC73-4D0E-A5BF-A9E2D8819F5A}"/>
    <cellStyle name="Normal 3 2 3 5" xfId="5132" xr:uid="{A73AA677-F33C-44E3-9759-70BE0FF0375E}"/>
    <cellStyle name="Normal 3 2 3 5 2" xfId="9291" xr:uid="{89A49D86-FA48-44CE-B726-8DF71518F1A3}"/>
    <cellStyle name="Normal 3 2 3 5 2 2" xfId="16127" xr:uid="{2509EF4A-D2C2-4857-B6B6-DEBD93F5AE64}"/>
    <cellStyle name="Normal 3 2 3 5 3" xfId="12770" xr:uid="{DF8094FE-DA81-4BD4-B8AB-5C548C2AE3F0}"/>
    <cellStyle name="Normal 3 2 3 6" xfId="6837" xr:uid="{1BB1F5C6-1A75-451F-8961-86AE3DA6BA81}"/>
    <cellStyle name="Normal 3 2 3 6 2" xfId="10728" xr:uid="{C66DEC25-09C2-40DD-A791-FD2F06EBA33B}"/>
    <cellStyle name="Normal 3 2 3 6 2 2" xfId="17564" xr:uid="{B19F2BE3-790A-4942-A6D5-51DD03E84E4B}"/>
    <cellStyle name="Normal 3 2 3 6 3" xfId="14207" xr:uid="{C94E429A-77DD-481F-97B4-B2EC63C44A1A}"/>
    <cellStyle name="Normal 3 2 3 6 4" xfId="18286" xr:uid="{98F0EC3C-B744-4606-B791-CAABA1579CC2}"/>
    <cellStyle name="Normal 3 2 3 7" xfId="7209" xr:uid="{F26BA2BE-B740-4C88-A48C-E867DB88D36B}"/>
    <cellStyle name="Normal 3 2 3 7 2" xfId="11100" xr:uid="{B56B2185-734F-4D94-AE69-8872F0DA37FE}"/>
    <cellStyle name="Normal 3 2 3 7 2 2" xfId="17936" xr:uid="{3482319E-2EDC-44C2-A985-0176BB2EE5C0}"/>
    <cellStyle name="Normal 3 2 3 7 3" xfId="14579" xr:uid="{F36C9477-435F-492B-A671-66F5AD58C66E}"/>
    <cellStyle name="Normal 3 2 3 8" xfId="7773" xr:uid="{2577EE3A-5628-4422-8894-FAA1969BD543}"/>
    <cellStyle name="Normal 3 2 3 9" xfId="8181" xr:uid="{9EA6FEBD-AC1B-49FB-AF9A-7BB1B6B804D6}"/>
    <cellStyle name="Normal 3 2 3 9 2" xfId="15019" xr:uid="{D5705A04-EF2A-427A-B4FE-6020A91355F1}"/>
    <cellStyle name="Normal 3 2 4" xfId="2737" xr:uid="{6FF12763-03DE-4959-A816-47C18E85B39A}"/>
    <cellStyle name="Normal 3 2 4 2" xfId="4404" xr:uid="{A0C41033-B77E-4F7B-B2D3-0FBF59ED2929}"/>
    <cellStyle name="Normal 3 2 4 2 2" xfId="5940" xr:uid="{A3BA29FF-DD41-4B8F-AF82-DF7CB52016DB}"/>
    <cellStyle name="Normal 3 2 4 2 2 2" xfId="9925" xr:uid="{20EB82A7-317B-4961-BBB7-75E270553910}"/>
    <cellStyle name="Normal 3 2 4 2 2 2 2" xfId="16761" xr:uid="{62DB713D-0FD2-48B6-951E-640346883676}"/>
    <cellStyle name="Normal 3 2 4 2 2 3" xfId="13404" xr:uid="{DBC82FE8-47E2-4D98-BBC8-7AC741DE0296}"/>
    <cellStyle name="Normal 3 2 4 2 3" xfId="5941" xr:uid="{7D5C9B1C-A8DF-40BA-81F7-8972713016F1}"/>
    <cellStyle name="Normal 3 2 4 2 3 2" xfId="9926" xr:uid="{7BD7CC85-0507-4556-81D8-B1198D2787EB}"/>
    <cellStyle name="Normal 3 2 4 2 3 2 2" xfId="16762" xr:uid="{B26C7999-5C36-4DF8-B345-2296E09A5851}"/>
    <cellStyle name="Normal 3 2 4 2 3 3" xfId="13405" xr:uid="{D727733D-8B59-40F3-9750-4A477C3EAD42}"/>
    <cellStyle name="Normal 3 2 4 2 4" xfId="8709" xr:uid="{0F822D3A-5B00-44EC-A624-8B58559AE5C7}"/>
    <cellStyle name="Normal 3 2 4 2 4 2" xfId="15545" xr:uid="{B89ABB7A-5901-42EC-ACAB-40021E73687B}"/>
    <cellStyle name="Normal 3 2 4 2 5" xfId="12188" xr:uid="{1E7AD3C9-61EE-4A35-8E19-B0ADD4B9372C}"/>
    <cellStyle name="Normal 3 2 4 3" xfId="4405" xr:uid="{B00361B0-490D-46CD-9311-36F21109C67F}"/>
    <cellStyle name="Normal 3 2 4 3 2" xfId="5942" xr:uid="{4380737C-385F-46B6-8919-145C29BCA042}"/>
    <cellStyle name="Normal 3 2 4 3 2 2" xfId="9927" xr:uid="{A17510A1-F09E-4B32-B4F9-7B98A890C255}"/>
    <cellStyle name="Normal 3 2 4 3 2 2 2" xfId="16763" xr:uid="{1497753A-7C43-4965-BCDD-A07E2B639A61}"/>
    <cellStyle name="Normal 3 2 4 3 2 3" xfId="13406" xr:uid="{63FEDAF1-FAE9-44A6-B93C-AF4473B82A4E}"/>
    <cellStyle name="Normal 3 2 4 3 3" xfId="8710" xr:uid="{022F5AE1-1863-43FD-9EAE-E76C9A3BE171}"/>
    <cellStyle name="Normal 3 2 4 3 3 2" xfId="15546" xr:uid="{56BE59B6-A788-4B23-8332-486D4817254A}"/>
    <cellStyle name="Normal 3 2 4 3 4" xfId="12189" xr:uid="{BCDB1CF5-25EF-4856-8625-C4E62030D0E4}"/>
    <cellStyle name="Normal 3 2 4 4" xfId="5134" xr:uid="{F15C201C-74A7-478E-A8D4-E1968DCD3622}"/>
    <cellStyle name="Normal 3 2 4 4 2" xfId="9293" xr:uid="{361A3DDB-8AAE-432B-8E15-BDFB108D4E12}"/>
    <cellStyle name="Normal 3 2 4 4 2 2" xfId="16129" xr:uid="{9163B9D5-AEAE-461B-9B04-CD3FF9EF68B8}"/>
    <cellStyle name="Normal 3 2 4 4 3" xfId="12772" xr:uid="{64DD0550-E9E3-4017-8F10-FBF2CD726CD1}"/>
    <cellStyle name="Normal 3 2 4 5" xfId="6839" xr:uid="{409C315A-CF97-4D30-BC3A-2B409013F9B9}"/>
    <cellStyle name="Normal 3 2 4 5 2" xfId="10730" xr:uid="{F41CA68B-E894-403C-BB9F-4B1D9C4F38AB}"/>
    <cellStyle name="Normal 3 2 4 5 2 2" xfId="17566" xr:uid="{ACCE53C9-6F17-46AB-8891-860957308274}"/>
    <cellStyle name="Normal 3 2 4 5 3" xfId="14209" xr:uid="{2E3BCB02-AC21-41E0-A888-D7A170BB0C58}"/>
    <cellStyle name="Normal 3 2 4 5 4" xfId="1371" xr:uid="{F317214F-7FF1-440D-BC10-E49BAC50620E}"/>
    <cellStyle name="Normal 3 2 4 6" xfId="7211" xr:uid="{BBFCAA0C-E7A1-407B-A985-E570E03245B2}"/>
    <cellStyle name="Normal 3 2 4 6 2" xfId="11102" xr:uid="{E0E8E344-ADFC-4326-A074-88D20F1F9374}"/>
    <cellStyle name="Normal 3 2 4 6 2 2" xfId="17938" xr:uid="{E7ABEDC9-C51B-4303-BF31-383FB2176351}"/>
    <cellStyle name="Normal 3 2 4 6 3" xfId="14581" xr:uid="{D61FA636-E872-472D-9CAB-D310BB854A53}"/>
    <cellStyle name="Normal 3 2 4 7" xfId="7774" xr:uid="{E818A8E1-CDFA-4C1F-AB6D-2206E7730CFB}"/>
    <cellStyle name="Normal 3 2 4 8" xfId="8183" xr:uid="{C060ADE6-EBC3-4B3B-A05D-B81CB51FD314}"/>
    <cellStyle name="Normal 3 2 4 8 2" xfId="15021" xr:uid="{F68B55DF-0C6B-4E65-AA48-92AD1AC45D50}"/>
    <cellStyle name="Normal 3 2 4 9" xfId="11663" xr:uid="{EFD9DF02-2A66-4769-9C87-CE3D37E0CA07}"/>
    <cellStyle name="Normal 3 2 5" xfId="2738" xr:uid="{3D6B5844-9B59-4F9F-A0FA-E4FE5F0AE2DD}"/>
    <cellStyle name="Normal 3 2 5 2" xfId="4406" xr:uid="{978D7ACF-99B6-4016-818D-6D421258361A}"/>
    <cellStyle name="Normal 3 2 5 2 2" xfId="5943" xr:uid="{ECA1F723-D72E-4B7A-9A1D-DBC5D616ED4E}"/>
    <cellStyle name="Normal 3 2 5 2 2 2" xfId="9928" xr:uid="{20BC5A81-E655-4DE1-8795-BDD135DB63E5}"/>
    <cellStyle name="Normal 3 2 5 2 2 2 2" xfId="16764" xr:uid="{802A8F38-CE04-4702-A869-FE13E081625A}"/>
    <cellStyle name="Normal 3 2 5 2 2 3" xfId="13407" xr:uid="{0C915609-F0C8-408A-AA05-397AE2845770}"/>
    <cellStyle name="Normal 3 2 5 2 3" xfId="5944" xr:uid="{5310F622-18D3-46B3-B27F-D3D82045610A}"/>
    <cellStyle name="Normal 3 2 5 2 3 2" xfId="9929" xr:uid="{B27FC671-2132-46BD-9EBF-284B06912E51}"/>
    <cellStyle name="Normal 3 2 5 2 3 2 2" xfId="16765" xr:uid="{1D5A7CFD-B0D3-4C99-B156-7C633A3E1F4D}"/>
    <cellStyle name="Normal 3 2 5 2 3 3" xfId="13408" xr:uid="{C0970D67-137D-48D5-8144-FFA98F6B7BDF}"/>
    <cellStyle name="Normal 3 2 5 2 4" xfId="8711" xr:uid="{A2064520-AE70-451E-91F1-E4361DD72E0D}"/>
    <cellStyle name="Normal 3 2 5 2 4 2" xfId="15547" xr:uid="{051FD40F-22B3-4992-A7B8-DB3A046E8BCA}"/>
    <cellStyle name="Normal 3 2 5 2 5" xfId="12190" xr:uid="{432D3A27-F225-4109-989D-C767406D8B7D}"/>
    <cellStyle name="Normal 3 2 5 3" xfId="4407" xr:uid="{E6B4E217-53DD-456D-89FA-D0C34A06868C}"/>
    <cellStyle name="Normal 3 2 5 3 2" xfId="5945" xr:uid="{C024FB9E-6E42-47D4-927F-9FB221E43083}"/>
    <cellStyle name="Normal 3 2 5 3 2 2" xfId="9930" xr:uid="{1064C8DD-0322-48A2-A513-D2DF856C8B26}"/>
    <cellStyle name="Normal 3 2 5 3 2 2 2" xfId="16766" xr:uid="{86E9884F-C8FC-4977-97B3-DFEF561EAE6A}"/>
    <cellStyle name="Normal 3 2 5 3 2 3" xfId="13409" xr:uid="{4DBF2F88-DF2E-4B93-941D-CD9DC223CF2F}"/>
    <cellStyle name="Normal 3 2 5 3 3" xfId="8712" xr:uid="{F69D8213-CD4E-4B11-B121-BE43112ACF90}"/>
    <cellStyle name="Normal 3 2 5 3 3 2" xfId="15548" xr:uid="{1A77DB09-13DC-416A-A29B-B131C7B05834}"/>
    <cellStyle name="Normal 3 2 5 3 4" xfId="12191" xr:uid="{DB88A550-8045-409E-82CB-530E53D3A697}"/>
    <cellStyle name="Normal 3 2 5 4" xfId="5135" xr:uid="{9B7856B5-4512-4307-876C-946B9023D02E}"/>
    <cellStyle name="Normal 3 2 5 4 2" xfId="9294" xr:uid="{92E71E13-DDDD-4210-A9A9-227848DDF603}"/>
    <cellStyle name="Normal 3 2 5 4 2 2" xfId="16130" xr:uid="{C55573FC-7EF3-4634-8A09-65194DC0FA9D}"/>
    <cellStyle name="Normal 3 2 5 4 3" xfId="12773" xr:uid="{22252EE9-943A-4BA2-86AF-CE9D9AA30435}"/>
    <cellStyle name="Normal 3 2 5 5" xfId="6840" xr:uid="{BA22C511-B90C-48B6-9362-9649C539E68F}"/>
    <cellStyle name="Normal 3 2 5 5 2" xfId="10731" xr:uid="{0291E023-66A1-4E64-BD0F-9C98DC8CBC97}"/>
    <cellStyle name="Normal 3 2 5 5 2 2" xfId="17567" xr:uid="{CEDC76B9-0EE5-40E1-A3D3-1505D3BD84D5}"/>
    <cellStyle name="Normal 3 2 5 5 3" xfId="14210" xr:uid="{923A8BC7-26FF-4680-8621-5B0E9F960D1C}"/>
    <cellStyle name="Normal 3 2 5 6" xfId="7212" xr:uid="{4A454270-ECDE-4069-813C-658A2570127B}"/>
    <cellStyle name="Normal 3 2 5 6 2" xfId="11103" xr:uid="{4256F38B-7C17-4528-B156-3D46604CA968}"/>
    <cellStyle name="Normal 3 2 5 6 2 2" xfId="17939" xr:uid="{BBB60E0B-05A9-479A-86FC-B65F566AC100}"/>
    <cellStyle name="Normal 3 2 5 6 3" xfId="14582" xr:uid="{34315D84-E70C-49C6-AC8C-2EED29A965DB}"/>
    <cellStyle name="Normal 3 2 5 7" xfId="8184" xr:uid="{3D4D1FA5-E09F-419C-A5DA-4F966A2D6BA2}"/>
    <cellStyle name="Normal 3 2 5 7 2" xfId="15022" xr:uid="{592EC457-D12A-4F97-AB7D-E9CDD826BF03}"/>
    <cellStyle name="Normal 3 2 5 8" xfId="11664" xr:uid="{1A192A61-8E8B-4B9E-8436-7A92BE6262F9}"/>
    <cellStyle name="Normal 3 2 6" xfId="4408" xr:uid="{DAAF8DB5-5D82-44E9-BEF4-401411E80CB1}"/>
    <cellStyle name="Normal 3 2 6 2" xfId="5946" xr:uid="{3A72E114-0CBF-4252-A53C-C42479D5E24F}"/>
    <cellStyle name="Normal 3 2 6 2 2" xfId="9931" xr:uid="{1EDDF2A6-D105-4C67-B3E6-9A5885445867}"/>
    <cellStyle name="Normal 3 2 6 2 2 2" xfId="16767" xr:uid="{87BF1CD9-659E-4530-B36C-CD8875E9E780}"/>
    <cellStyle name="Normal 3 2 6 2 3" xfId="13410" xr:uid="{B6A99850-5961-409D-8B84-84E2859A1946}"/>
    <cellStyle name="Normal 3 2 6 3" xfId="5947" xr:uid="{35F14D35-C6CB-4E08-8B15-80911CAE8937}"/>
    <cellStyle name="Normal 3 2 6 3 2" xfId="9932" xr:uid="{B9F03457-F35C-4518-BE41-464C4A6D597A}"/>
    <cellStyle name="Normal 3 2 6 3 2 2" xfId="16768" xr:uid="{BC05953D-3CDB-442B-8BAF-F8FB65A89984}"/>
    <cellStyle name="Normal 3 2 6 3 3" xfId="13411" xr:uid="{8FE4B179-7428-488E-A766-0FF0477A7E75}"/>
    <cellStyle name="Normal 3 2 6 4" xfId="8713" xr:uid="{F155E8D4-3ADC-4F45-9451-247FD13DA092}"/>
    <cellStyle name="Normal 3 2 6 4 2" xfId="15549" xr:uid="{D127A447-6615-4DCD-BBB7-EF27285F79D5}"/>
    <cellStyle name="Normal 3 2 6 5" xfId="12192" xr:uid="{CE00F4C8-0114-4DE6-B33E-72F65ACA123D}"/>
    <cellStyle name="Normal 3 2 7" xfId="4409" xr:uid="{3FBFDDEB-FD8D-4D4D-856F-4896D596A5F0}"/>
    <cellStyle name="Normal 3 2 7 2" xfId="5948" xr:uid="{AADEE849-FFFB-4C7F-AD46-4760C7C87384}"/>
    <cellStyle name="Normal 3 2 8" xfId="5949" xr:uid="{846E5E4B-C9E7-4187-975A-BDD22B6DF2CB}"/>
    <cellStyle name="Normal 3 2 8 2" xfId="9933" xr:uid="{CCEEAF45-75ED-4903-A749-1166E42A0B32}"/>
    <cellStyle name="Normal 3 2 8 2 2" xfId="16769" xr:uid="{4CBE5FAF-3FA6-49F8-8858-163B8FE23C00}"/>
    <cellStyle name="Normal 3 2 8 3" xfId="13412" xr:uid="{D2ED03F5-87D2-4635-ACE1-11FCB3FE1E72}"/>
    <cellStyle name="Normal 3 2 9" xfId="7771" xr:uid="{AC36E5C6-ED8E-4756-8079-804BAE416CE1}"/>
    <cellStyle name="Normal 3 3" xfId="2739" xr:uid="{2BCCF8DE-3A22-440A-ABF0-FEAA1A146F82}"/>
    <cellStyle name="Normal 3 3 2" xfId="7775" xr:uid="{D3EA984E-D57B-4431-9D3B-D6D6FC629CF7}"/>
    <cellStyle name="Normal 3 3 2 2" xfId="11351" xr:uid="{B9BF07B4-329C-4D95-9351-6780C3A56339}"/>
    <cellStyle name="Normal 3 3 2 2 2" xfId="18186" xr:uid="{5EEF9307-5E76-45C2-866E-DF396EC31472}"/>
    <cellStyle name="Normal 3 3 2 3" xfId="14829" xr:uid="{F6BE3C04-0460-484C-8DE8-8B49CEC8C264}"/>
    <cellStyle name="Normal 3 3 3" xfId="8016" xr:uid="{A59735B2-20FC-48AF-B92A-DFA1132E6DAF}"/>
    <cellStyle name="Normal 3 3 3 2" xfId="11386" xr:uid="{5B7FCAF3-4DDC-478D-8AAE-840F0841AA08}"/>
    <cellStyle name="Normal 3 3 3 2 2" xfId="18217" xr:uid="{52B37934-CEFC-46A6-B516-3BA80558D144}"/>
    <cellStyle name="Normal 3 3 3 3" xfId="14860" xr:uid="{EC3651B2-B259-41DA-AA1E-5D3C31E4F625}"/>
    <cellStyle name="Normal 3 4" xfId="4410" xr:uid="{C740C082-12AD-45B9-88CA-525AE119D0A8}"/>
    <cellStyle name="Normal 3 4 2" xfId="7776" xr:uid="{0EF1248A-E9A9-49BA-9279-8FF6866B92F1}"/>
    <cellStyle name="Normal 3 5" xfId="5950" xr:uid="{F621455B-34CD-428F-828E-503182B9AEDE}"/>
    <cellStyle name="Normal 3 5 2" xfId="7777" xr:uid="{E02F0028-8C59-467A-B55D-4A62773A4D32}"/>
    <cellStyle name="Normal 3 6" xfId="7778" xr:uid="{790649C7-1A27-4692-BEBC-3B5DF4E7FC00}"/>
    <cellStyle name="Normal 3 6 2" xfId="8017" xr:uid="{4D7DFB0D-765D-45F5-AA4B-27BAE443B274}"/>
    <cellStyle name="Normal 3 6 2 2" xfId="11387" xr:uid="{642A9035-F70F-46DB-B946-4D0AE6AC5027}"/>
    <cellStyle name="Normal 3 6 2 2 2" xfId="18218" xr:uid="{7E434556-DDBF-492E-B191-06B7C8DE21B1}"/>
    <cellStyle name="Normal 3 6 2 3" xfId="14861" xr:uid="{63015A6F-00CB-4F0A-A10F-88CAA7E53B06}"/>
    <cellStyle name="Normal 3 6 3" xfId="11352" xr:uid="{554A985E-B28C-49E8-99F7-0AE9A92DAE83}"/>
    <cellStyle name="Normal 3 6 3 2" xfId="18187" xr:uid="{6E486720-2C89-456D-9C69-6851B811207A}"/>
    <cellStyle name="Normal 3 6 4" xfId="14830" xr:uid="{A7EC0FAC-7D4F-452D-BFB5-0168A86D1876}"/>
    <cellStyle name="Normal 3 7" xfId="11467" xr:uid="{E6A19C45-3308-4D60-8061-1EF657070A3E}"/>
    <cellStyle name="Normal 3 8" xfId="1366" xr:uid="{6E3ED24E-56C0-4655-AE8A-229246EBB8D0}"/>
    <cellStyle name="Normal 3 9" xfId="60" xr:uid="{A2DE7D89-5670-42E6-9646-05806647B04F}"/>
    <cellStyle name="Normal 3_M200_Trade Creditor  " xfId="18348" xr:uid="{EEAD9230-B27C-4B98-A873-EFD82BB879E1}"/>
    <cellStyle name="Normal 30" xfId="2740" xr:uid="{BACD00AE-37B4-445F-8A8B-16A1E649EC64}"/>
    <cellStyle name="Normal 30 10" xfId="6841" xr:uid="{A3BDF2CD-2C5A-4229-B734-38B999EB0BEE}"/>
    <cellStyle name="Normal 30 10 2" xfId="10732" xr:uid="{298325C5-AAC0-4A21-BD02-D254DB44BA90}"/>
    <cellStyle name="Normal 30 10 2 2" xfId="17568" xr:uid="{A006862E-91D4-4409-B5D8-25D05853613E}"/>
    <cellStyle name="Normal 30 10 3" xfId="14211" xr:uid="{27ECC465-AC64-4DDE-ADAB-D27B56291F05}"/>
    <cellStyle name="Normal 30 10 4" xfId="1329" xr:uid="{978DB57F-D39A-499B-82EE-4CF935B2180E}"/>
    <cellStyle name="Normal 30 11" xfId="7213" xr:uid="{03459AC2-2157-4F26-8999-052CBDFF7A58}"/>
    <cellStyle name="Normal 30 11 2" xfId="11104" xr:uid="{FFD98024-9F90-48E0-8421-2DD462DF6E04}"/>
    <cellStyle name="Normal 30 11 2 2" xfId="17940" xr:uid="{D72B4C79-ED77-4AAD-B430-28E637849070}"/>
    <cellStyle name="Normal 30 11 3" xfId="14583" xr:uid="{68821610-493E-4173-B571-41F82707F319}"/>
    <cellStyle name="Normal 30 12" xfId="7779" xr:uid="{22BFE6D0-CFAF-4C82-9CE6-5526DCC46A4C}"/>
    <cellStyle name="Normal 30 13" xfId="8185" xr:uid="{33646FD5-B729-465C-B8C1-6CA42D469C5B}"/>
    <cellStyle name="Normal 30 13 2" xfId="15023" xr:uid="{02AC5B5E-C54B-4A3D-9405-AB20082F94A0}"/>
    <cellStyle name="Normal 30 14" xfId="11665" xr:uid="{B6803375-151B-451F-AAF6-3CBE57485835}"/>
    <cellStyle name="Normal 30 2" xfId="2741" xr:uid="{56AAF9F6-CDD0-4CD3-B79F-00E66B970036}"/>
    <cellStyle name="Normal 30 2 2" xfId="2742" xr:uid="{68E8E23D-D536-49A1-9245-65432C8742BC}"/>
    <cellStyle name="Normal 30 2 2 2" xfId="4411" xr:uid="{AFDA5A94-BA2B-4ED6-A1E7-36858C712686}"/>
    <cellStyle name="Normal 30 2 2 2 2" xfId="5951" xr:uid="{EC201CD5-2680-4D84-9875-8EB9F65657AF}"/>
    <cellStyle name="Normal 30 2 2 2 2 2" xfId="9934" xr:uid="{37A63CF0-D780-43FD-B65F-DA8AEFB8A6C4}"/>
    <cellStyle name="Normal 30 2 2 2 2 2 2" xfId="16770" xr:uid="{A0D539DD-4272-4B4A-B2EF-EB4BDA010876}"/>
    <cellStyle name="Normal 30 2 2 2 2 3" xfId="13413" xr:uid="{0A6CF26D-0D47-4ADB-BAD9-D95C11FBDC85}"/>
    <cellStyle name="Normal 30 2 2 2 3" xfId="5952" xr:uid="{C538CCD7-1992-4126-867D-0B21355A4313}"/>
    <cellStyle name="Normal 30 2 2 2 3 2" xfId="9935" xr:uid="{7E052DFF-F8C3-4A7A-99BB-035D9B6B52CD}"/>
    <cellStyle name="Normal 30 2 2 2 3 2 2" xfId="16771" xr:uid="{B9C25DF1-A0AB-4D7D-9A70-06F17ABD2463}"/>
    <cellStyle name="Normal 30 2 2 2 3 3" xfId="13414" xr:uid="{D8777EF2-B137-4A15-A70F-DCF92FFDA0AB}"/>
    <cellStyle name="Normal 30 2 2 2 4" xfId="8714" xr:uid="{E8332971-63C6-44FF-8E68-A61FA9734B2A}"/>
    <cellStyle name="Normal 30 2 2 2 4 2" xfId="15550" xr:uid="{3ED764CA-C31F-48E0-BE8E-CB63B9227B8C}"/>
    <cellStyle name="Normal 30 2 2 2 5" xfId="12193" xr:uid="{29F9F276-396B-4B1D-8903-5881FB66CB2C}"/>
    <cellStyle name="Normal 30 2 2 3" xfId="4412" xr:uid="{0B7C6D39-74D9-465C-A763-C7A018A4BA2B}"/>
    <cellStyle name="Normal 30 2 2 3 2" xfId="5953" xr:uid="{8AEF964E-965F-464B-BBA2-1DDA9390FD56}"/>
    <cellStyle name="Normal 30 2 2 3 2 2" xfId="9936" xr:uid="{052BE293-376C-4383-BDBE-47AE6091482E}"/>
    <cellStyle name="Normal 30 2 2 3 2 2 2" xfId="16772" xr:uid="{22E261D8-9CCC-4D69-B2A3-D4EA139DAF23}"/>
    <cellStyle name="Normal 30 2 2 3 2 3" xfId="13415" xr:uid="{4E5567CA-4CD7-42DA-A21D-BC193E48D25F}"/>
    <cellStyle name="Normal 30 2 2 3 3" xfId="8715" xr:uid="{6B1FBB63-2B97-4275-B59D-2E1F2929256C}"/>
    <cellStyle name="Normal 30 2 2 3 3 2" xfId="15551" xr:uid="{DDAB8DA6-4B80-42EE-9132-E07840F374D5}"/>
    <cellStyle name="Normal 30 2 2 3 4" xfId="12194" xr:uid="{FCEEA697-6F5B-4992-9579-03DFEF28FC2C}"/>
    <cellStyle name="Normal 30 2 2 4" xfId="5138" xr:uid="{58CA20E7-B06C-4371-BA8E-B1B115675C90}"/>
    <cellStyle name="Normal 30 2 2 4 2" xfId="9297" xr:uid="{52A902F3-A95B-48B4-BD11-9E7BEA468E54}"/>
    <cellStyle name="Normal 30 2 2 4 2 2" xfId="16133" xr:uid="{009A97D0-3EE7-4027-B4D2-20DD3CCF1752}"/>
    <cellStyle name="Normal 30 2 2 4 3" xfId="12776" xr:uid="{70A2AA47-21F8-41E2-9F05-7B5A8A555BA5}"/>
    <cellStyle name="Normal 30 2 2 5" xfId="6843" xr:uid="{18B964FA-65C6-4083-A759-CC366ED6F580}"/>
    <cellStyle name="Normal 30 2 2 5 2" xfId="10734" xr:uid="{B681C2BD-E8EF-428B-9147-5628A2A88808}"/>
    <cellStyle name="Normal 30 2 2 5 2 2" xfId="17570" xr:uid="{05122C31-FB80-4D2B-ACC3-6D57A62E5775}"/>
    <cellStyle name="Normal 30 2 2 5 3" xfId="14213" xr:uid="{DA67DBD6-51AC-41FC-AECD-D8E7434BA58D}"/>
    <cellStyle name="Normal 30 2 2 6" xfId="7215" xr:uid="{9200B350-C52F-44D2-964A-E706905B56E9}"/>
    <cellStyle name="Normal 30 2 2 6 2" xfId="11106" xr:uid="{A2E06A2E-CB40-45CA-8A7D-B7A0BC2F5925}"/>
    <cellStyle name="Normal 30 2 2 6 2 2" xfId="17942" xr:uid="{AF2ADCE3-D0D3-477A-80D0-676EF6AD59DA}"/>
    <cellStyle name="Normal 30 2 2 6 3" xfId="14585" xr:uid="{FB47F1C9-10DA-40F3-B3B6-70B7ADE596B0}"/>
    <cellStyle name="Normal 30 2 2 7" xfId="8187" xr:uid="{07F3EA13-E23E-4466-9873-84092DEEAD4C}"/>
    <cellStyle name="Normal 30 2 2 7 2" xfId="15025" xr:uid="{8124A0A1-9D86-4007-B5F2-7BBAA21F52A1}"/>
    <cellStyle name="Normal 30 2 2 8" xfId="11667" xr:uid="{E3ACC48F-507A-41CB-B42F-C1172D77515A}"/>
    <cellStyle name="Normal 30 2 3" xfId="4413" xr:uid="{88A1F3F4-3763-49CE-8CE2-AA43B330082F}"/>
    <cellStyle name="Normal 30 2 3 2" xfId="5954" xr:uid="{C65371B0-1E48-4B2B-BD8A-18D88D881277}"/>
    <cellStyle name="Normal 30 2 3 2 2" xfId="9937" xr:uid="{D9A66423-500C-4C4D-8EE4-C5E564BDBC5E}"/>
    <cellStyle name="Normal 30 2 3 2 2 2" xfId="16773" xr:uid="{E6B65173-7B35-4697-99D4-78752F0D8C2A}"/>
    <cellStyle name="Normal 30 2 3 2 3" xfId="13416" xr:uid="{74E6E4BA-279C-4A34-92FD-DD899A9AAF37}"/>
    <cellStyle name="Normal 30 2 3 3" xfId="5955" xr:uid="{DE1C0FCA-1D56-4155-B99A-A3A469612EB9}"/>
    <cellStyle name="Normal 30 2 3 3 2" xfId="9938" xr:uid="{BCFDEFC6-7B75-4D5D-B3DF-42B9631904F4}"/>
    <cellStyle name="Normal 30 2 3 3 2 2" xfId="16774" xr:uid="{4D55D1DF-8FE5-42A6-B939-CB01F082ADFF}"/>
    <cellStyle name="Normal 30 2 3 3 3" xfId="13417" xr:uid="{E09917A1-B9D7-402E-A58F-E60FACC73E57}"/>
    <cellStyle name="Normal 30 2 3 4" xfId="8716" xr:uid="{1CDF080A-63E2-47B7-B97D-457D9AA1A97E}"/>
    <cellStyle name="Normal 30 2 3 4 2" xfId="15552" xr:uid="{1A4F3C5C-28BF-4649-84D1-8019B3B36780}"/>
    <cellStyle name="Normal 30 2 3 5" xfId="12195" xr:uid="{CE1B1FA6-2573-4E32-B07E-52F252F972AB}"/>
    <cellStyle name="Normal 30 2 4" xfId="4414" xr:uid="{FF6CCFC6-E8F6-429E-9B9F-2A2FE0BE52CC}"/>
    <cellStyle name="Normal 30 2 4 2" xfId="5956" xr:uid="{73033D89-1BC8-463F-ADDB-ECBB92A45441}"/>
    <cellStyle name="Normal 30 2 4 2 2" xfId="9939" xr:uid="{877D17B5-7915-4699-AF47-527132B91F18}"/>
    <cellStyle name="Normal 30 2 4 2 2 2" xfId="16775" xr:uid="{5F314EA3-6E05-4DDA-9DBA-357659E367A2}"/>
    <cellStyle name="Normal 30 2 4 2 3" xfId="13418" xr:uid="{418B990C-9705-486A-90F4-DBEB315CFE30}"/>
    <cellStyle name="Normal 30 2 4 3" xfId="8717" xr:uid="{EE6F120C-09DA-4253-92CE-83E03B1DA772}"/>
    <cellStyle name="Normal 30 2 4 3 2" xfId="15553" xr:uid="{3A503D86-C012-4B89-AB85-54B0F0DB06DF}"/>
    <cellStyle name="Normal 30 2 4 4" xfId="12196" xr:uid="{23291DD3-7233-4E13-9FBE-D9D4407827EC}"/>
    <cellStyle name="Normal 30 2 5" xfId="5137" xr:uid="{84E19BFA-F294-4DF1-9DA9-7A68A68C5D50}"/>
    <cellStyle name="Normal 30 2 5 2" xfId="9296" xr:uid="{64409FC1-9CD1-479C-A05A-1328042EBC7D}"/>
    <cellStyle name="Normal 30 2 5 2 2" xfId="16132" xr:uid="{7F4722EB-0044-4C26-8703-9CC7D37503CF}"/>
    <cellStyle name="Normal 30 2 5 3" xfId="12775" xr:uid="{E68C5C2C-281B-488E-A4FC-3DDAD9C50437}"/>
    <cellStyle name="Normal 30 2 6" xfId="6842" xr:uid="{815D1C39-CAB0-4117-BD7F-DB63250961FC}"/>
    <cellStyle name="Normal 30 2 6 2" xfId="10733" xr:uid="{E43AF59C-09A0-4418-A1CB-DDFF0FE8E301}"/>
    <cellStyle name="Normal 30 2 6 2 2" xfId="17569" xr:uid="{5D5AF908-C60A-493E-A8C6-CF893DF2CC01}"/>
    <cellStyle name="Normal 30 2 6 3" xfId="14212" xr:uid="{B67BD11A-5550-4B20-BFD0-AE842911CED2}"/>
    <cellStyle name="Normal 30 2 7" xfId="7214" xr:uid="{7783CD36-4B98-4D60-AFB7-1F4D29F3A88B}"/>
    <cellStyle name="Normal 30 2 7 2" xfId="11105" xr:uid="{5F58322D-BAA7-48E9-A2AA-19BABF5053B6}"/>
    <cellStyle name="Normal 30 2 7 2 2" xfId="17941" xr:uid="{ED7CA48B-9CE2-4516-A659-88D4383F949F}"/>
    <cellStyle name="Normal 30 2 7 3" xfId="14584" xr:uid="{000CDAE8-C49C-497E-BDE1-72DF72C378FB}"/>
    <cellStyle name="Normal 30 2 8" xfId="8186" xr:uid="{2B9B1097-2DE7-42A1-8F10-98AEEDBAA0B8}"/>
    <cellStyle name="Normal 30 2 8 2" xfId="15024" xr:uid="{F033CA49-8D0D-455C-A87F-C40A4F505A78}"/>
    <cellStyle name="Normal 30 2 9" xfId="11666" xr:uid="{FCD75BD7-1BC5-4AD9-8755-05798036CDCB}"/>
    <cellStyle name="Normal 30 3" xfId="2743" xr:uid="{8CA4E579-FE3E-4086-8410-1E093ED6BEBA}"/>
    <cellStyle name="Normal 30 3 2" xfId="2744" xr:uid="{BD9BE4E5-3A65-4F84-A271-AB429132B83E}"/>
    <cellStyle name="Normal 30 3 2 2" xfId="4415" xr:uid="{050C82D5-07C2-44B0-8D60-FED0A13AF8AF}"/>
    <cellStyle name="Normal 30 3 2 2 2" xfId="5957" xr:uid="{13736FEA-18E7-45AC-AB29-81B02816D8BD}"/>
    <cellStyle name="Normal 30 3 2 2 2 2" xfId="9940" xr:uid="{85D93706-1D50-41B7-8D70-2150F0CF2B9D}"/>
    <cellStyle name="Normal 30 3 2 2 2 2 2" xfId="16776" xr:uid="{AF84E27A-0986-4EEB-9296-E389F4560D7C}"/>
    <cellStyle name="Normal 30 3 2 2 2 3" xfId="13419" xr:uid="{52D81AAD-6809-4914-B5BC-C7F97EE04EE4}"/>
    <cellStyle name="Normal 30 3 2 2 3" xfId="5958" xr:uid="{0EDDBD5F-085C-4544-8559-C24CA1387F4C}"/>
    <cellStyle name="Normal 30 3 2 2 3 2" xfId="9941" xr:uid="{877D014C-24D8-4145-A3F8-A5DFD3786DE0}"/>
    <cellStyle name="Normal 30 3 2 2 3 2 2" xfId="16777" xr:uid="{CDFF3786-CB41-4CD9-995C-455F1E5561A7}"/>
    <cellStyle name="Normal 30 3 2 2 3 3" xfId="13420" xr:uid="{25D5E06A-0E54-4DF9-9DD1-EF18A927B457}"/>
    <cellStyle name="Normal 30 3 2 2 4" xfId="8718" xr:uid="{BA009DB6-EA1D-4868-9207-CC8674243F89}"/>
    <cellStyle name="Normal 30 3 2 2 4 2" xfId="15554" xr:uid="{12FC6DA2-BDF8-440F-92EF-475D34D7D734}"/>
    <cellStyle name="Normal 30 3 2 2 5" xfId="12197" xr:uid="{207FBB37-8168-4B90-BCC1-6CB01BF0446B}"/>
    <cellStyle name="Normal 30 3 2 3" xfId="4416" xr:uid="{C311A9BF-98E5-4996-B574-10538EE2D044}"/>
    <cellStyle name="Normal 30 3 2 3 2" xfId="5959" xr:uid="{483B6B72-DA61-4A34-9EC9-6FEC9A57732C}"/>
    <cellStyle name="Normal 30 3 2 3 2 2" xfId="9942" xr:uid="{7E911B9B-F34F-4522-89CF-3BDCF784B4B8}"/>
    <cellStyle name="Normal 30 3 2 3 2 2 2" xfId="16778" xr:uid="{6E9A2D9B-11A2-44D1-8D54-106BB9B1BBC7}"/>
    <cellStyle name="Normal 30 3 2 3 2 3" xfId="13421" xr:uid="{6C7ECAE5-2A50-4926-9F55-24A0A6BC9CA8}"/>
    <cellStyle name="Normal 30 3 2 3 3" xfId="8719" xr:uid="{1BD42C9D-9F8D-4AEB-BB64-5D9BEE8F9C1A}"/>
    <cellStyle name="Normal 30 3 2 3 3 2" xfId="15555" xr:uid="{71C9E619-1552-47D5-A71A-1927E36FE23B}"/>
    <cellStyle name="Normal 30 3 2 3 4" xfId="12198" xr:uid="{5A0C8203-8B28-41C4-814C-7CD61548D1A4}"/>
    <cellStyle name="Normal 30 3 2 4" xfId="5140" xr:uid="{FAB3F8DA-C4C3-46DD-9323-021E77A4CF1C}"/>
    <cellStyle name="Normal 30 3 2 4 2" xfId="9299" xr:uid="{AAAD8887-43E0-45C6-A50F-C08B537CA028}"/>
    <cellStyle name="Normal 30 3 2 4 2 2" xfId="16135" xr:uid="{77F1E835-FD2D-4C11-8A70-1E365CD67FA2}"/>
    <cellStyle name="Normal 30 3 2 4 3" xfId="12778" xr:uid="{91BF6DE0-0884-4360-AE49-DF18BA902050}"/>
    <cellStyle name="Normal 30 3 2 5" xfId="6845" xr:uid="{75EB44A4-56A0-4672-B7C7-8903F5CCBD5C}"/>
    <cellStyle name="Normal 30 3 2 5 2" xfId="10736" xr:uid="{1CDDA2F6-A08E-46B3-A342-0FD5F8F8BC76}"/>
    <cellStyle name="Normal 30 3 2 5 2 2" xfId="17572" xr:uid="{50A0B8F1-253A-437F-8E76-1AC418C14E55}"/>
    <cellStyle name="Normal 30 3 2 5 3" xfId="14215" xr:uid="{EAE9719E-9F4D-40E9-8C4D-544E73E8586B}"/>
    <cellStyle name="Normal 30 3 2 6" xfId="7217" xr:uid="{1AFAD9D8-0DEC-44E7-82B0-6BBB10618B85}"/>
    <cellStyle name="Normal 30 3 2 6 2" xfId="11108" xr:uid="{EA88A09F-51FA-43C4-A2F4-17CD91C21856}"/>
    <cellStyle name="Normal 30 3 2 6 2 2" xfId="17944" xr:uid="{8A086DD6-C252-4D46-A2A9-2ACA7891B9F8}"/>
    <cellStyle name="Normal 30 3 2 6 3" xfId="14587" xr:uid="{0B0ABCE0-5BF4-4130-AF42-96F4DD8E786D}"/>
    <cellStyle name="Normal 30 3 2 7" xfId="8189" xr:uid="{99E50BE8-F9B2-4E5E-AC24-54B2D43A74D7}"/>
    <cellStyle name="Normal 30 3 2 7 2" xfId="15027" xr:uid="{6DC2AA0D-2CC2-41BC-BD12-961453287C77}"/>
    <cellStyle name="Normal 30 3 2 8" xfId="11669" xr:uid="{DC0A31A5-2167-4346-9B9C-9910843D6934}"/>
    <cellStyle name="Normal 30 3 3" xfId="4417" xr:uid="{019FC0B8-5168-40F9-9F44-A46A8558D195}"/>
    <cellStyle name="Normal 30 3 3 2" xfId="5960" xr:uid="{B22662FB-7291-42B1-9BDF-35151CB19D61}"/>
    <cellStyle name="Normal 30 3 3 2 2" xfId="9943" xr:uid="{6298645B-0768-4BD9-BAB1-E420168BF10F}"/>
    <cellStyle name="Normal 30 3 3 2 2 2" xfId="16779" xr:uid="{1097E1A5-AA33-4FEF-BC39-A4A351D283B8}"/>
    <cellStyle name="Normal 30 3 3 2 3" xfId="13422" xr:uid="{F34413AD-541E-42EE-9C60-8CE679BF2950}"/>
    <cellStyle name="Normal 30 3 3 3" xfId="5961" xr:uid="{FC3AA926-D0AA-4A44-B7F6-A2028D51363B}"/>
    <cellStyle name="Normal 30 3 3 3 2" xfId="9944" xr:uid="{EEFEE9BE-4AF2-4469-886A-71002349A73C}"/>
    <cellStyle name="Normal 30 3 3 3 2 2" xfId="16780" xr:uid="{375EE504-0868-4906-8CD1-20D4BD2761A2}"/>
    <cellStyle name="Normal 30 3 3 3 3" xfId="13423" xr:uid="{D1D6525F-B752-4A6A-AF4D-3B3691584677}"/>
    <cellStyle name="Normal 30 3 3 4" xfId="8720" xr:uid="{A28F8385-904D-4D98-8CDC-13864643CACC}"/>
    <cellStyle name="Normal 30 3 3 4 2" xfId="15556" xr:uid="{43C1D334-5C2C-40DD-9395-753522132A65}"/>
    <cellStyle name="Normal 30 3 3 5" xfId="12199" xr:uid="{51BDBBBB-B102-4DCA-B248-10CF500D968A}"/>
    <cellStyle name="Normal 30 3 4" xfId="4418" xr:uid="{2364F13E-00D4-40E4-B335-218E713861AC}"/>
    <cellStyle name="Normal 30 3 4 2" xfId="5962" xr:uid="{A36447AD-B867-4C23-8747-A666DA5FB5AE}"/>
    <cellStyle name="Normal 30 3 4 2 2" xfId="9945" xr:uid="{3C7BFC78-3D3B-462D-A5BB-07EBF6A117DC}"/>
    <cellStyle name="Normal 30 3 4 2 2 2" xfId="16781" xr:uid="{D5CE9161-D6B6-4E30-B738-7186D527840A}"/>
    <cellStyle name="Normal 30 3 4 2 3" xfId="13424" xr:uid="{06CE02EB-4AEA-41AE-8B05-ED0991066DD5}"/>
    <cellStyle name="Normal 30 3 4 3" xfId="8721" xr:uid="{37F5D538-D10E-48EF-BCF4-2E9CE8805158}"/>
    <cellStyle name="Normal 30 3 4 3 2" xfId="15557" xr:uid="{603A25FB-441D-4754-8997-A6E1A72B4BC4}"/>
    <cellStyle name="Normal 30 3 4 4" xfId="12200" xr:uid="{87AF7B1E-001B-4486-AB0E-9A1518F155BB}"/>
    <cellStyle name="Normal 30 3 5" xfId="5139" xr:uid="{0FF48336-5474-4D65-AF17-3B21B69F37A7}"/>
    <cellStyle name="Normal 30 3 5 2" xfId="9298" xr:uid="{26568C3D-A264-4BDC-9A76-FA4A47EEF680}"/>
    <cellStyle name="Normal 30 3 5 2 2" xfId="16134" xr:uid="{8EB6CCF8-C763-485F-80AD-2166E61743BA}"/>
    <cellStyle name="Normal 30 3 5 3" xfId="12777" xr:uid="{1AB4F888-AB1A-4258-8275-FDBD0CEBDA3F}"/>
    <cellStyle name="Normal 30 3 6" xfId="6844" xr:uid="{06EF74A8-D3A4-483C-B36F-AC254FC74E52}"/>
    <cellStyle name="Normal 30 3 6 2" xfId="10735" xr:uid="{F4097361-C76B-4438-AFCB-A280C7F36FE3}"/>
    <cellStyle name="Normal 30 3 6 2 2" xfId="17571" xr:uid="{0B057C78-57B3-4A50-AB19-4A489E508778}"/>
    <cellStyle name="Normal 30 3 6 3" xfId="14214" xr:uid="{C873BC22-D1DB-4C33-8877-5E06735D20FC}"/>
    <cellStyle name="Normal 30 3 7" xfId="7216" xr:uid="{B68E2F53-B290-4CF1-A6D9-9BDFA9F9B2E6}"/>
    <cellStyle name="Normal 30 3 7 2" xfId="11107" xr:uid="{6C0EEB37-BD72-4A52-8DD8-81E805A891DE}"/>
    <cellStyle name="Normal 30 3 7 2 2" xfId="17943" xr:uid="{E3A1DAE9-67A7-4FC5-B599-12BB61272EAE}"/>
    <cellStyle name="Normal 30 3 7 3" xfId="14586" xr:uid="{320C12DF-FDD9-46EE-8939-64ACEF149E01}"/>
    <cellStyle name="Normal 30 3 8" xfId="8188" xr:uid="{9DD170A2-6DF9-4EF5-B10E-0D02B8D9B410}"/>
    <cellStyle name="Normal 30 3 8 2" xfId="15026" xr:uid="{9982A2CC-2809-4168-B4A6-33234E102518}"/>
    <cellStyle name="Normal 30 3 9" xfId="11668" xr:uid="{CE708FDC-A2BF-47B0-BBA7-A89E2A7E8C0A}"/>
    <cellStyle name="Normal 30 4" xfId="2745" xr:uid="{00155374-6F19-40FF-9232-FE5781FB7A7B}"/>
    <cellStyle name="Normal 30 4 2" xfId="4419" xr:uid="{D68ED1B6-8576-40AE-81BE-C4F5A64C6593}"/>
    <cellStyle name="Normal 30 4 2 2" xfId="5963" xr:uid="{9204E71D-3A9B-4A66-824B-554F6E5CB183}"/>
    <cellStyle name="Normal 30 4 2 2 2" xfId="9946" xr:uid="{964EF15A-9123-4AFF-9CD9-93E1B0F77771}"/>
    <cellStyle name="Normal 30 4 2 2 2 2" xfId="16782" xr:uid="{80B185E3-C6A5-47D6-9B74-AF9840872EDB}"/>
    <cellStyle name="Normal 30 4 2 2 3" xfId="13425" xr:uid="{2AFCCF40-EB7E-423A-8F41-1A8A54D7E128}"/>
    <cellStyle name="Normal 30 4 2 3" xfId="5964" xr:uid="{DAC18EE4-8133-4121-BD07-CC7BCAE6D49B}"/>
    <cellStyle name="Normal 30 4 2 3 2" xfId="9947" xr:uid="{197AEAF2-675B-4232-A522-991586CA2E96}"/>
    <cellStyle name="Normal 30 4 2 3 2 2" xfId="16783" xr:uid="{99A51758-2F2B-43BA-953F-DEA688C9D7A3}"/>
    <cellStyle name="Normal 30 4 2 3 3" xfId="13426" xr:uid="{E43F6738-116F-4A52-A46D-9B3B37D1F8F5}"/>
    <cellStyle name="Normal 30 4 2 4" xfId="8722" xr:uid="{C99A78D9-5C32-44FD-91D1-2873223687FC}"/>
    <cellStyle name="Normal 30 4 2 4 2" xfId="15558" xr:uid="{3A85A714-D629-4918-934F-3682D0DE1086}"/>
    <cellStyle name="Normal 30 4 2 5" xfId="12201" xr:uid="{4ED57DC1-D48D-4E39-ACD6-5D7830CBCA90}"/>
    <cellStyle name="Normal 30 4 3" xfId="4420" xr:uid="{96B06C9C-884C-411D-9080-B60A1680FB0D}"/>
    <cellStyle name="Normal 30 4 3 2" xfId="5965" xr:uid="{FED4A62B-2396-4113-8A61-F926D56D8934}"/>
    <cellStyle name="Normal 30 4 3 2 2" xfId="9948" xr:uid="{597D7E5D-FC82-48DA-8602-55A5453C0697}"/>
    <cellStyle name="Normal 30 4 3 2 2 2" xfId="16784" xr:uid="{247D8B14-58F9-47EC-A6C5-D9F406ED52E6}"/>
    <cellStyle name="Normal 30 4 3 2 3" xfId="13427" xr:uid="{1D37D33A-589E-4A3C-97A5-952FF341E9B8}"/>
    <cellStyle name="Normal 30 4 3 3" xfId="8723" xr:uid="{EE887E94-A9D3-4F31-B2A6-DB44EC0965B1}"/>
    <cellStyle name="Normal 30 4 3 3 2" xfId="15559" xr:uid="{58A740FF-ECB4-455C-A076-297E162AC771}"/>
    <cellStyle name="Normal 30 4 3 4" xfId="12202" xr:uid="{427349DF-3C17-4239-89AF-54A08A80DD04}"/>
    <cellStyle name="Normal 30 4 4" xfId="5141" xr:uid="{B3FEA03D-C2BD-4E2A-B8D0-7EF5DDD8F7FB}"/>
    <cellStyle name="Normal 30 4 4 2" xfId="9300" xr:uid="{0D619D8B-1124-422B-964E-BACBBB645FB5}"/>
    <cellStyle name="Normal 30 4 4 2 2" xfId="16136" xr:uid="{5BA6D25A-BD21-4C2C-8B68-5499241B51F3}"/>
    <cellStyle name="Normal 30 4 4 3" xfId="12779" xr:uid="{9A975398-17C4-45A9-A347-417249BF7ED5}"/>
    <cellStyle name="Normal 30 4 5" xfId="6846" xr:uid="{AFF69ADF-5E75-4F17-88AB-6B290E813221}"/>
    <cellStyle name="Normal 30 4 5 2" xfId="10737" xr:uid="{587DF62F-E9A3-4C4B-BD51-7690F47CA91F}"/>
    <cellStyle name="Normal 30 4 5 2 2" xfId="17573" xr:uid="{BB9988C1-EBBB-4CA8-8B5C-D2CF669909A2}"/>
    <cellStyle name="Normal 30 4 5 3" xfId="14216" xr:uid="{DD53859D-7453-4B2D-B65C-4B773DE74B42}"/>
    <cellStyle name="Normal 30 4 6" xfId="7218" xr:uid="{DBCC12B1-067F-41CC-9F21-C9B7FB71152B}"/>
    <cellStyle name="Normal 30 4 6 2" xfId="11109" xr:uid="{6186044D-9228-4403-A864-F0BB511DDF5D}"/>
    <cellStyle name="Normal 30 4 6 2 2" xfId="17945" xr:uid="{F51617FC-E891-478B-9ABF-29221C50F26C}"/>
    <cellStyle name="Normal 30 4 6 3" xfId="14588" xr:uid="{26A19E2C-5B86-4C14-BD6B-4755C2B8C6EA}"/>
    <cellStyle name="Normal 30 4 7" xfId="8190" xr:uid="{A20BF1E7-D01E-4CC9-A53E-47F4756C2B7E}"/>
    <cellStyle name="Normal 30 4 7 2" xfId="15028" xr:uid="{EBEC3F36-7CF1-447B-924A-B8265759BCD9}"/>
    <cellStyle name="Normal 30 4 8" xfId="11670" xr:uid="{E92E0BFC-AEA0-4C86-99E1-10BCA95B5504}"/>
    <cellStyle name="Normal 30 5" xfId="2746" xr:uid="{340B42A3-9F14-4955-B443-D09B07AFF8E0}"/>
    <cellStyle name="Normal 30 5 2" xfId="4421" xr:uid="{0CFEF66B-FE8A-4838-88D0-A42305932521}"/>
    <cellStyle name="Normal 30 5 2 2" xfId="5966" xr:uid="{9D1336CC-F665-4482-BA12-672F0ECE16AB}"/>
    <cellStyle name="Normal 30 5 2 2 2" xfId="9949" xr:uid="{B9377291-2160-453A-9DB5-504559634122}"/>
    <cellStyle name="Normal 30 5 2 2 2 2" xfId="16785" xr:uid="{EEB33BBD-728F-4525-A897-B0FF22EAA6D9}"/>
    <cellStyle name="Normal 30 5 2 2 3" xfId="13428" xr:uid="{77BFE4D6-72F0-49D7-86C0-6526BF0E6BC6}"/>
    <cellStyle name="Normal 30 5 2 3" xfId="5967" xr:uid="{3389D966-6DE7-4F6F-9B6E-AA3F017A582E}"/>
    <cellStyle name="Normal 30 5 2 3 2" xfId="9950" xr:uid="{709657A8-9EFA-4D4B-A49B-9A58329E9AAA}"/>
    <cellStyle name="Normal 30 5 2 3 2 2" xfId="16786" xr:uid="{1C2FD081-D6EE-4036-8138-82337C0433E1}"/>
    <cellStyle name="Normal 30 5 2 3 3" xfId="13429" xr:uid="{CE5B43B1-C629-424C-9DF9-C81F1ECF88D5}"/>
    <cellStyle name="Normal 30 5 2 4" xfId="8724" xr:uid="{E7B7C745-3672-4AAD-A2A9-F3112B4A17CE}"/>
    <cellStyle name="Normal 30 5 2 4 2" xfId="15560" xr:uid="{42F65882-F80B-4019-A604-E7B00CB79420}"/>
    <cellStyle name="Normal 30 5 2 5" xfId="12203" xr:uid="{CE344CB1-C6DD-4984-8D66-0F45314629F8}"/>
    <cellStyle name="Normal 30 5 3" xfId="4422" xr:uid="{48A1A105-A9CB-484F-9F79-8648E446E5C1}"/>
    <cellStyle name="Normal 30 5 3 2" xfId="5968" xr:uid="{56279E37-EA38-418C-90E4-9D8E97E68AFC}"/>
    <cellStyle name="Normal 30 5 3 2 2" xfId="9951" xr:uid="{EB5FC343-A8B5-4D2D-8DDD-63DF466C1238}"/>
    <cellStyle name="Normal 30 5 3 2 2 2" xfId="16787" xr:uid="{60FA9B01-2B03-4447-9B71-52D0A79CFCF2}"/>
    <cellStyle name="Normal 30 5 3 2 3" xfId="13430" xr:uid="{FA77B576-2DA5-4FC5-A039-01218F6A3109}"/>
    <cellStyle name="Normal 30 5 3 3" xfId="8725" xr:uid="{8809CC91-EC33-42E1-B317-09AEE42EFC25}"/>
    <cellStyle name="Normal 30 5 3 3 2" xfId="15561" xr:uid="{E232C6FA-77AA-4210-B048-2474F59104D4}"/>
    <cellStyle name="Normal 30 5 3 4" xfId="12204" xr:uid="{A9AEFDA0-013E-4421-B4F2-EADD99E48432}"/>
    <cellStyle name="Normal 30 5 4" xfId="5142" xr:uid="{3C484E08-55DC-4FBE-A67E-829E22B3BF1C}"/>
    <cellStyle name="Normal 30 5 4 2" xfId="9301" xr:uid="{0E7C6C32-6E26-4D90-AD0F-B0DEDE5D1B2D}"/>
    <cellStyle name="Normal 30 5 4 2 2" xfId="16137" xr:uid="{37972BF1-665D-4FCE-9604-275B64CC2F98}"/>
    <cellStyle name="Normal 30 5 4 3" xfId="12780" xr:uid="{9E66464D-DF64-4A32-B22F-35AF81A5177F}"/>
    <cellStyle name="Normal 30 5 5" xfId="6847" xr:uid="{B77B6BE4-494F-4911-B117-0D8C77E84BC2}"/>
    <cellStyle name="Normal 30 5 5 2" xfId="10738" xr:uid="{E0FDB030-ACB2-48D9-94DC-2C13F13C466D}"/>
    <cellStyle name="Normal 30 5 5 2 2" xfId="17574" xr:uid="{8E9F64A4-473F-4AE9-A87C-29C4ACD26C5D}"/>
    <cellStyle name="Normal 30 5 5 3" xfId="14217" xr:uid="{92BED758-9A52-43B2-BF1E-D1D33A107B9C}"/>
    <cellStyle name="Normal 30 5 6" xfId="7219" xr:uid="{D9F64B93-D630-48E9-A87E-A4D02A820549}"/>
    <cellStyle name="Normal 30 5 6 2" xfId="11110" xr:uid="{16E000C0-DE94-4638-89EA-0C3801E76FAD}"/>
    <cellStyle name="Normal 30 5 6 2 2" xfId="17946" xr:uid="{235E9946-30A4-42CE-9405-97AE93AB8D45}"/>
    <cellStyle name="Normal 30 5 6 3" xfId="14589" xr:uid="{A6197B94-BF06-43EE-86FE-063823956BD5}"/>
    <cellStyle name="Normal 30 5 7" xfId="8191" xr:uid="{401866B0-89FE-4A99-8FCA-3CD6960411AD}"/>
    <cellStyle name="Normal 30 5 7 2" xfId="15029" xr:uid="{D8F6F351-2D39-41BE-ABE2-8D376B085E65}"/>
    <cellStyle name="Normal 30 5 8" xfId="11671" xr:uid="{105BE4AF-4C29-426D-B7C2-58410EC2B4AE}"/>
    <cellStyle name="Normal 30 6" xfId="3714" xr:uid="{EB97AD00-3FA9-4076-9D8C-143CF54F3468}"/>
    <cellStyle name="Normal 30 6 2" xfId="5969" xr:uid="{8EFB2025-32A8-409E-ADF2-2035BC899ED2}"/>
    <cellStyle name="Normal 30 6 2 2" xfId="9952" xr:uid="{892F4034-4301-4D45-ADAF-32F56070BA3D}"/>
    <cellStyle name="Normal 30 6 2 2 2" xfId="16788" xr:uid="{1EDCE10B-6F67-4927-9876-1A171322770F}"/>
    <cellStyle name="Normal 30 6 2 3" xfId="13431" xr:uid="{AC2273E1-051F-41FB-8EA1-27C1E32450C1}"/>
    <cellStyle name="Normal 30 6 3" xfId="5970" xr:uid="{044A0EDD-9A91-484E-8859-4050AE69136D}"/>
    <cellStyle name="Normal 30 6 3 2" xfId="9953" xr:uid="{7AF44343-7D81-455F-95B2-31A09087640B}"/>
    <cellStyle name="Normal 30 6 3 2 2" xfId="16789" xr:uid="{E800B361-3D70-42DA-908F-260E652B5784}"/>
    <cellStyle name="Normal 30 6 3 3" xfId="13432" xr:uid="{E965CB5E-664C-4B6B-BF27-B23BF83FBD5B}"/>
    <cellStyle name="Normal 30 6 4" xfId="8396" xr:uid="{248E6277-A56F-4B10-B3E4-20475259ECAE}"/>
    <cellStyle name="Normal 30 6 4 2" xfId="15232" xr:uid="{3D9B627C-6B6C-4CB2-8008-EC571DDCC0F0}"/>
    <cellStyle name="Normal 30 6 5" xfId="11875" xr:uid="{E63D44D8-78B5-4799-80A8-2EF9241E47F2}"/>
    <cellStyle name="Normal 30 7" xfId="4423" xr:uid="{CF3574AC-75C0-4F59-9FAE-1AC16851220E}"/>
    <cellStyle name="Normal 30 7 2" xfId="5971" xr:uid="{AA344A1E-0C45-4230-B716-F7880F415D26}"/>
    <cellStyle name="Normal 30 7 2 2" xfId="9954" xr:uid="{11B754C8-29B5-4551-935C-C8CBEE5AE3B5}"/>
    <cellStyle name="Normal 30 7 2 2 2" xfId="16790" xr:uid="{3057E2A2-241A-487D-A3FB-0E6EEB970C9C}"/>
    <cellStyle name="Normal 30 7 2 3" xfId="13433" xr:uid="{A1AF4147-F272-4AEE-98BC-1EFBE9D92453}"/>
    <cellStyle name="Normal 30 7 3" xfId="5972" xr:uid="{328719C7-DFBA-48D3-8935-5399CF6372C7}"/>
    <cellStyle name="Normal 30 7 3 2" xfId="9955" xr:uid="{0774889B-2DAA-4279-878F-F4859BA5D256}"/>
    <cellStyle name="Normal 30 7 3 2 2" xfId="16791" xr:uid="{EEFB019C-721B-4419-9B5B-0D54FFB5571E}"/>
    <cellStyle name="Normal 30 7 3 3" xfId="13434" xr:uid="{2C333EBF-78BB-42E6-819C-775D530F7CA2}"/>
    <cellStyle name="Normal 30 7 4" xfId="8726" xr:uid="{0B2DDA92-2C2C-4036-98A3-913AEFD157E9}"/>
    <cellStyle name="Normal 30 7 4 2" xfId="15562" xr:uid="{D0963890-E778-47E6-A894-EF40A40AEF6D}"/>
    <cellStyle name="Normal 30 7 5" xfId="12205" xr:uid="{2F82361D-263B-441A-87EF-BCFB36AD8CEC}"/>
    <cellStyle name="Normal 30 8" xfId="4424" xr:uid="{041B0DE1-D4C1-4C10-B310-34A4E0A29704}"/>
    <cellStyle name="Normal 30 8 2" xfId="5973" xr:uid="{CCAEA19D-516B-41DC-AE5E-65CDC8410634}"/>
    <cellStyle name="Normal 30 8 2 2" xfId="9956" xr:uid="{D8847B26-5864-4F04-986B-C2D3FF640B2C}"/>
    <cellStyle name="Normal 30 8 2 2 2" xfId="16792" xr:uid="{17EF70BB-5A55-4423-A8D7-147DF107B0DA}"/>
    <cellStyle name="Normal 30 8 2 3" xfId="13435" xr:uid="{9C63A7DB-7749-45FB-9253-07CCB9A41568}"/>
    <cellStyle name="Normal 30 8 3" xfId="8727" xr:uid="{B182968C-562E-41DA-B1E2-BC9D7278B997}"/>
    <cellStyle name="Normal 30 8 3 2" xfId="15563" xr:uid="{A1D892B5-0458-4935-890E-0100712BA026}"/>
    <cellStyle name="Normal 30 8 4" xfId="12206" xr:uid="{B567082C-2F16-45F2-A97F-186F848E54F7}"/>
    <cellStyle name="Normal 30 9" xfId="5136" xr:uid="{7B6E0BE3-6A3B-4875-9927-FEC57E43E416}"/>
    <cellStyle name="Normal 30 9 2" xfId="9295" xr:uid="{891D1DDB-F920-445A-B06E-66AA1C3F681F}"/>
    <cellStyle name="Normal 30 9 2 2" xfId="16131" xr:uid="{44919D35-E73A-4259-A591-07ED833EC5AE}"/>
    <cellStyle name="Normal 30 9 3" xfId="12774" xr:uid="{333EF4A0-90C9-4769-912D-1DADBE1E2AF2}"/>
    <cellStyle name="Normal 300" xfId="11424" xr:uid="{C1151A8D-A4B0-4FA2-A3E5-78BE8C035321}"/>
    <cellStyle name="Normal 301" xfId="11422" xr:uid="{BD9C7F03-DFD2-4229-958A-AD6D59DD8CC8}"/>
    <cellStyle name="Normal 302" xfId="1326" xr:uid="{A05C765A-E18D-4821-B197-57E0906F60F2}"/>
    <cellStyle name="Normal 303" xfId="1386" xr:uid="{986ED982-5EDB-427A-AE36-2D0C79B50D41}"/>
    <cellStyle name="Normal 304" xfId="18236" xr:uid="{DF154E02-C56B-4A5A-A8CA-2CE828733072}"/>
    <cellStyle name="Normal 305" xfId="18307" xr:uid="{1B95A8F1-4275-43DD-A42D-426B06151B14}"/>
    <cellStyle name="Normal 306" xfId="18226" xr:uid="{359B60F3-99F0-4EE4-83B5-0CDFB679F7AC}"/>
    <cellStyle name="Normal 307" xfId="18272" xr:uid="{13488C59-DA31-4D81-987B-D571A6BB3047}"/>
    <cellStyle name="Normal 308" xfId="18271" xr:uid="{EFC706DA-E274-44FC-9D56-D43FCFE579A5}"/>
    <cellStyle name="Normal 309" xfId="18230" xr:uid="{EBCB8AC0-84AE-42BB-B97F-0D107C45A96A}"/>
    <cellStyle name="Normal 31" xfId="2747" xr:uid="{F48A49D9-F40D-4FBA-B82B-2A586968C503}"/>
    <cellStyle name="Normal 31 2" xfId="2748" xr:uid="{2E23A828-A430-401D-9905-6584F35EFCB2}"/>
    <cellStyle name="Normal 31 3" xfId="7780" xr:uid="{70A39D69-1A96-4C30-A8D5-03C94D3DC564}"/>
    <cellStyle name="Normal 310" xfId="18336" xr:uid="{193A2F28-AD73-4450-9EAE-35D1A577535E}"/>
    <cellStyle name="Normal 311" xfId="18364" xr:uid="{CBEEF63A-F2A6-460A-B178-EFFE6305550F}"/>
    <cellStyle name="Normal 312" xfId="18322" xr:uid="{612BF8F2-02A0-406A-8F5C-17DB4C307675}"/>
    <cellStyle name="Normal 313" xfId="18256" xr:uid="{045CE2D5-9950-4E4C-ADAB-EF488FBC7BBF}"/>
    <cellStyle name="Normal 314" xfId="18371" xr:uid="{2C2E0533-B4C0-455E-9DEC-2608B1EB70A1}"/>
    <cellStyle name="Normal 315" xfId="18374" xr:uid="{FA9EB70F-916D-49B0-A362-D386E7D55094}"/>
    <cellStyle name="Normal 316" xfId="18376" xr:uid="{6774A595-BA30-445E-9579-B2E632280674}"/>
    <cellStyle name="Normal 32" xfId="2749" xr:uid="{83177C11-874A-42AD-9B26-9A093D1075C8}"/>
    <cellStyle name="Normal 32 10" xfId="6848" xr:uid="{100F0661-EFF0-49F0-8F40-C2CABA961E69}"/>
    <cellStyle name="Normal 32 10 2" xfId="10739" xr:uid="{FB6CD401-8BC2-4D9E-AEFB-95C82B3E7B80}"/>
    <cellStyle name="Normal 32 10 2 2" xfId="17575" xr:uid="{5CDFD777-5D6C-4F75-9B67-82506CEC39DE}"/>
    <cellStyle name="Normal 32 10 3" xfId="14218" xr:uid="{E87983DD-B801-43E3-B4F0-69537FE94F05}"/>
    <cellStyle name="Normal 32 10 4" xfId="1379" xr:uid="{2108FDBF-1C15-407E-B3C3-092517FD7C0A}"/>
    <cellStyle name="Normal 32 11" xfId="7220" xr:uid="{AD9FB0D8-EAF2-45CE-A1A8-167160473006}"/>
    <cellStyle name="Normal 32 11 2" xfId="11111" xr:uid="{A39DC14F-38A2-4717-9E0B-991BD4707BEC}"/>
    <cellStyle name="Normal 32 11 2 2" xfId="17947" xr:uid="{3E1E389B-90A8-462F-AEBC-00967D12D66E}"/>
    <cellStyle name="Normal 32 11 3" xfId="14590" xr:uid="{0DA913F7-6679-4918-99C4-14AEA2008056}"/>
    <cellStyle name="Normal 32 12" xfId="7781" xr:uid="{DC710CC2-F396-4DC4-B87C-2BA0C4FB0DFE}"/>
    <cellStyle name="Normal 32 13" xfId="8192" xr:uid="{C2B28C6F-C16B-4C5B-BA53-ACA4730C313C}"/>
    <cellStyle name="Normal 32 13 2" xfId="15030" xr:uid="{2A9C4F16-DAEC-4CCE-BFC3-8C0B60888F2B}"/>
    <cellStyle name="Normal 32 14" xfId="11672" xr:uid="{7414E69A-E067-40B7-8461-27DFBC9CD033}"/>
    <cellStyle name="Normal 32 2" xfId="2750" xr:uid="{EC2F1C13-1840-4BD4-91B9-B92FDF94D0FE}"/>
    <cellStyle name="Normal 32 2 2" xfId="2751" xr:uid="{40FC21CD-E735-4F90-A619-017D8088E2BD}"/>
    <cellStyle name="Normal 32 2 2 2" xfId="4425" xr:uid="{E0B7AB1C-9ACA-4F07-8DCD-80EA058CE478}"/>
    <cellStyle name="Normal 32 2 2 2 2" xfId="5974" xr:uid="{44966A77-8C54-4F79-BD26-D73F014F34A1}"/>
    <cellStyle name="Normal 32 2 2 2 2 2" xfId="9957" xr:uid="{E27531D5-102A-4B82-BBD3-B89AD15B740D}"/>
    <cellStyle name="Normal 32 2 2 2 2 2 2" xfId="16793" xr:uid="{4953A2D4-FF83-4BFE-85B9-3DF64BEE41C8}"/>
    <cellStyle name="Normal 32 2 2 2 2 3" xfId="13436" xr:uid="{EA76D496-C3E7-48A6-83D2-BADC7A6A49FB}"/>
    <cellStyle name="Normal 32 2 2 2 3" xfId="5975" xr:uid="{951552FC-411F-431A-8FDA-74942FF47420}"/>
    <cellStyle name="Normal 32 2 2 2 3 2" xfId="9958" xr:uid="{39518928-E196-499D-9CA9-69D972F55F77}"/>
    <cellStyle name="Normal 32 2 2 2 3 2 2" xfId="16794" xr:uid="{EEAB872A-537F-41F3-B6D4-E460E8280736}"/>
    <cellStyle name="Normal 32 2 2 2 3 3" xfId="13437" xr:uid="{A68512AE-2EF7-4266-A069-7B4BA3324724}"/>
    <cellStyle name="Normal 32 2 2 2 4" xfId="8728" xr:uid="{D282AA1C-68FF-4E6C-A408-0047F7C43404}"/>
    <cellStyle name="Normal 32 2 2 2 4 2" xfId="15564" xr:uid="{8AAF7DDF-50A8-4F6D-B3B0-5431BCCD37D5}"/>
    <cellStyle name="Normal 32 2 2 2 5" xfId="12207" xr:uid="{DE911264-CB02-402B-8465-71266ADAF0E5}"/>
    <cellStyle name="Normal 32 2 2 3" xfId="4426" xr:uid="{A5FB3CE3-83A6-4228-975A-987E437958D3}"/>
    <cellStyle name="Normal 32 2 2 3 2" xfId="5976" xr:uid="{E7C129D4-49A7-48E0-9978-2AF00D9AEFF2}"/>
    <cellStyle name="Normal 32 2 2 3 2 2" xfId="9959" xr:uid="{4FFADDDA-83DA-4276-98AA-2942EBFF2852}"/>
    <cellStyle name="Normal 32 2 2 3 2 2 2" xfId="16795" xr:uid="{51DC8D02-F9D7-43C3-8F6D-794302BC5A15}"/>
    <cellStyle name="Normal 32 2 2 3 2 3" xfId="13438" xr:uid="{483335D5-0E62-48E1-B7FB-B0768508F4DC}"/>
    <cellStyle name="Normal 32 2 2 3 3" xfId="8729" xr:uid="{E253A391-052D-4ABE-8F85-7B3409E5B863}"/>
    <cellStyle name="Normal 32 2 2 3 3 2" xfId="15565" xr:uid="{8D942139-83FC-47D5-AC65-487B75EF62CA}"/>
    <cellStyle name="Normal 32 2 2 3 4" xfId="12208" xr:uid="{8CD19C55-FB42-47C7-A8EE-FCA042BC72CF}"/>
    <cellStyle name="Normal 32 2 2 4" xfId="5145" xr:uid="{2B7D8FE4-D693-4AEC-B94F-0DACB6A65643}"/>
    <cellStyle name="Normal 32 2 2 4 2" xfId="9304" xr:uid="{DFD82285-D7C8-4657-B06D-BC3E2D2A0E1D}"/>
    <cellStyle name="Normal 32 2 2 4 2 2" xfId="16140" xr:uid="{D5E43051-6496-4D86-9D15-400FFA5EFD11}"/>
    <cellStyle name="Normal 32 2 2 4 3" xfId="12783" xr:uid="{4F3B8F18-B104-4F7A-ABA9-7F8CB6FB7859}"/>
    <cellStyle name="Normal 32 2 2 5" xfId="6850" xr:uid="{4868F2B2-F488-4690-B932-236F08C04E53}"/>
    <cellStyle name="Normal 32 2 2 5 2" xfId="10741" xr:uid="{A121C30F-5E07-41C8-AAD8-8F576FD3AD58}"/>
    <cellStyle name="Normal 32 2 2 5 2 2" xfId="17577" xr:uid="{269C16EB-5148-4136-91F2-4CFD1376C52B}"/>
    <cellStyle name="Normal 32 2 2 5 3" xfId="14220" xr:uid="{31C5ADC1-9D70-4278-965D-CAC4EFB37F20}"/>
    <cellStyle name="Normal 32 2 2 6" xfId="7222" xr:uid="{BA213D6F-E8F8-485B-9CB8-B9F7298B6BA2}"/>
    <cellStyle name="Normal 32 2 2 6 2" xfId="11113" xr:uid="{F84F9C6E-0715-4641-A511-48041A26044D}"/>
    <cellStyle name="Normal 32 2 2 6 2 2" xfId="17949" xr:uid="{15DABDC9-C532-4443-8A6E-DFCFEBC979A0}"/>
    <cellStyle name="Normal 32 2 2 6 3" xfId="14592" xr:uid="{C865CA21-FD81-496F-B8AB-9D779C7447F2}"/>
    <cellStyle name="Normal 32 2 2 7" xfId="8194" xr:uid="{6EBFBB1D-4116-4FFF-9DAF-A580D759F9CB}"/>
    <cellStyle name="Normal 32 2 2 7 2" xfId="15032" xr:uid="{F9381A39-2C60-4054-B654-C31D33C40C7F}"/>
    <cellStyle name="Normal 32 2 2 8" xfId="11674" xr:uid="{8B8E4FE6-F748-441D-B530-F6B0698E8648}"/>
    <cellStyle name="Normal 32 2 3" xfId="4427" xr:uid="{CAC11339-E20D-4B1A-9690-2535071FF345}"/>
    <cellStyle name="Normal 32 2 3 2" xfId="5977" xr:uid="{0928B935-1FD3-494C-A9A7-7CECE1C00E35}"/>
    <cellStyle name="Normal 32 2 3 2 2" xfId="9960" xr:uid="{37DB6624-D9AD-4305-9327-6793E006B3DE}"/>
    <cellStyle name="Normal 32 2 3 2 2 2" xfId="16796" xr:uid="{3A287A44-E25D-4056-B788-64C3DC6349E3}"/>
    <cellStyle name="Normal 32 2 3 2 3" xfId="13439" xr:uid="{FACF957F-20CD-4353-AFA6-35903C7AFDE5}"/>
    <cellStyle name="Normal 32 2 3 3" xfId="5978" xr:uid="{D924E778-DC4F-44B5-AEF1-D79089A5788D}"/>
    <cellStyle name="Normal 32 2 3 3 2" xfId="9961" xr:uid="{FBCD7193-F07B-4325-B659-F1DE41C2C1A8}"/>
    <cellStyle name="Normal 32 2 3 3 2 2" xfId="16797" xr:uid="{2E2830E3-3DD5-40D7-8979-C117FDB64CB2}"/>
    <cellStyle name="Normal 32 2 3 3 3" xfId="13440" xr:uid="{0BF82DA6-7812-4D2B-AA92-AE7BAA724877}"/>
    <cellStyle name="Normal 32 2 3 4" xfId="8730" xr:uid="{C1EBBD2C-EEBC-42E0-AAE9-8A0FDB9AB7E6}"/>
    <cellStyle name="Normal 32 2 3 4 2" xfId="15566" xr:uid="{49898936-8A26-4C19-B517-F03B23F08657}"/>
    <cellStyle name="Normal 32 2 3 5" xfId="12209" xr:uid="{76874609-3FE6-47F3-9722-67E099739482}"/>
    <cellStyle name="Normal 32 2 4" xfId="4428" xr:uid="{208E4BCC-E6BD-4AD7-9A08-D5322FA8DBFD}"/>
    <cellStyle name="Normal 32 2 4 2" xfId="5979" xr:uid="{4AF63B1A-EBA4-448E-85D9-E22D8C863DD8}"/>
    <cellStyle name="Normal 32 2 4 2 2" xfId="9962" xr:uid="{CBAAB651-73FD-499D-9EAE-ECDD5C3FB2C4}"/>
    <cellStyle name="Normal 32 2 4 2 2 2" xfId="16798" xr:uid="{678AA576-729D-4364-917F-0312329C045D}"/>
    <cellStyle name="Normal 32 2 4 2 3" xfId="13441" xr:uid="{93B3D4F3-6AAE-474F-A7F3-C559A4B51389}"/>
    <cellStyle name="Normal 32 2 4 3" xfId="8731" xr:uid="{6707E65F-B3FE-4C4D-8D7F-7E1F88D0D56E}"/>
    <cellStyle name="Normal 32 2 4 3 2" xfId="15567" xr:uid="{5DB59891-BCEC-4E5C-9F91-BEC10B6A0CCC}"/>
    <cellStyle name="Normal 32 2 4 4" xfId="12210" xr:uid="{36CF5B6E-CDBC-4724-AEE6-B84A1F6BF141}"/>
    <cellStyle name="Normal 32 2 5" xfId="5144" xr:uid="{ADB35337-6CFD-46CD-A17A-6AA7C1B1003A}"/>
    <cellStyle name="Normal 32 2 5 2" xfId="9303" xr:uid="{82E5F274-F4DA-4B3A-A583-2C149826395E}"/>
    <cellStyle name="Normal 32 2 5 2 2" xfId="16139" xr:uid="{D3760390-9140-429E-BC9C-E862BD597214}"/>
    <cellStyle name="Normal 32 2 5 3" xfId="12782" xr:uid="{F20AA521-D7E8-4FF8-B187-AC592FB276C7}"/>
    <cellStyle name="Normal 32 2 6" xfId="6849" xr:uid="{C0669FA3-6BF4-4A98-9733-1F408D9D0BA1}"/>
    <cellStyle name="Normal 32 2 6 2" xfId="10740" xr:uid="{EBBEEB4D-80D8-43AE-AC80-FBFB9230E555}"/>
    <cellStyle name="Normal 32 2 6 2 2" xfId="17576" xr:uid="{ADA8DAA1-2F45-41C3-B937-2B952821AB3C}"/>
    <cellStyle name="Normal 32 2 6 3" xfId="14219" xr:uid="{68C68284-D18A-4B31-AB23-9DF89D1145B7}"/>
    <cellStyle name="Normal 32 2 7" xfId="7221" xr:uid="{3A17B041-5B8C-433D-9140-3A8FE37FBABD}"/>
    <cellStyle name="Normal 32 2 7 2" xfId="11112" xr:uid="{8C358D43-D4E1-4A56-9723-6019DFF2AC86}"/>
    <cellStyle name="Normal 32 2 7 2 2" xfId="17948" xr:uid="{32EC90DA-0444-4CC8-9D4A-77FF1D60688D}"/>
    <cellStyle name="Normal 32 2 7 3" xfId="14591" xr:uid="{41855CE9-56C6-414C-9B0D-2A1896E3C45C}"/>
    <cellStyle name="Normal 32 2 8" xfId="8193" xr:uid="{7D5984DC-81E8-4B76-A429-89F2843F3E32}"/>
    <cellStyle name="Normal 32 2 8 2" xfId="15031" xr:uid="{864EB776-2899-4216-9CC9-EDCE2F5136F1}"/>
    <cellStyle name="Normal 32 2 9" xfId="11673" xr:uid="{DE1AE073-3D45-431C-9304-B7C0D91E6BC2}"/>
    <cellStyle name="Normal 32 3" xfId="2752" xr:uid="{3C69E965-4CC7-4936-B34F-C56BC3AE3D45}"/>
    <cellStyle name="Normal 32 3 2" xfId="2753" xr:uid="{1D1E9E87-076C-4C96-868A-F839D4EEC724}"/>
    <cellStyle name="Normal 32 3 2 2" xfId="4429" xr:uid="{CF52B089-C457-4446-95EF-68CA5B2913AD}"/>
    <cellStyle name="Normal 32 3 2 2 2" xfId="5980" xr:uid="{9F530EBA-C939-4485-B290-E168AC56E6A7}"/>
    <cellStyle name="Normal 32 3 2 2 2 2" xfId="9963" xr:uid="{A32E0DF4-8E2A-461C-9D15-F5A2E1E5DD4C}"/>
    <cellStyle name="Normal 32 3 2 2 2 2 2" xfId="16799" xr:uid="{C627F599-662A-4781-8FA3-DA3AAFFF76A6}"/>
    <cellStyle name="Normal 32 3 2 2 2 3" xfId="13442" xr:uid="{58EFBAEB-62F7-4958-9FE8-3EFCE3FBA64D}"/>
    <cellStyle name="Normal 32 3 2 2 3" xfId="5981" xr:uid="{2E55D6F4-1B60-4E55-BE8D-DD8FC6484A2A}"/>
    <cellStyle name="Normal 32 3 2 2 3 2" xfId="9964" xr:uid="{D9516956-A6A3-49C8-8DC3-6847A6138C89}"/>
    <cellStyle name="Normal 32 3 2 2 3 2 2" xfId="16800" xr:uid="{8B580ED6-F47D-4596-A69A-275781B02BBB}"/>
    <cellStyle name="Normal 32 3 2 2 3 3" xfId="13443" xr:uid="{976282BF-4C91-4FBC-97A1-733EF4DD4506}"/>
    <cellStyle name="Normal 32 3 2 2 4" xfId="8732" xr:uid="{B67EA55A-0DD2-4C6D-80DE-1D89B7BA2BA1}"/>
    <cellStyle name="Normal 32 3 2 2 4 2" xfId="15568" xr:uid="{9E13D1CC-9399-456D-B9F2-7472B3258112}"/>
    <cellStyle name="Normal 32 3 2 2 5" xfId="12211" xr:uid="{F40C2DB7-E90F-48B3-9D4C-C20D9765A6B8}"/>
    <cellStyle name="Normal 32 3 2 3" xfId="4430" xr:uid="{C9494352-979E-452B-B11B-F2F3AEF2DB2B}"/>
    <cellStyle name="Normal 32 3 2 3 2" xfId="5982" xr:uid="{C2EC2F1D-80EB-4EE5-9E72-26FEF1A3114E}"/>
    <cellStyle name="Normal 32 3 2 3 2 2" xfId="9965" xr:uid="{EEA176B2-A0D0-4E3B-9BD7-F707EE48FD16}"/>
    <cellStyle name="Normal 32 3 2 3 2 2 2" xfId="16801" xr:uid="{75CEBB46-B511-4C27-8484-3E2165308249}"/>
    <cellStyle name="Normal 32 3 2 3 2 3" xfId="13444" xr:uid="{66AA5575-2208-4518-94A6-529690B76B2B}"/>
    <cellStyle name="Normal 32 3 2 3 3" xfId="8733" xr:uid="{B4E18ACC-9F70-4FAA-8AFB-B1709B6D19FD}"/>
    <cellStyle name="Normal 32 3 2 3 3 2" xfId="15569" xr:uid="{04CE30BC-F9ED-4446-933E-50A1C8E99B22}"/>
    <cellStyle name="Normal 32 3 2 3 4" xfId="12212" xr:uid="{FFF1749C-95E6-4E3A-ADE5-5E7B4C6CE4B6}"/>
    <cellStyle name="Normal 32 3 2 4" xfId="5147" xr:uid="{8A4342FA-3AD1-49D6-B565-3C0381F0992B}"/>
    <cellStyle name="Normal 32 3 2 4 2" xfId="9306" xr:uid="{FA98FAE2-7EA0-4BA8-9A80-B007315F2657}"/>
    <cellStyle name="Normal 32 3 2 4 2 2" xfId="16142" xr:uid="{DA610629-91F6-482C-91CB-6E338E32F9EC}"/>
    <cellStyle name="Normal 32 3 2 4 3" xfId="12785" xr:uid="{9D70D098-48D9-48F5-B335-B44D7611638A}"/>
    <cellStyle name="Normal 32 3 2 5" xfId="6852" xr:uid="{8EB4B232-76E6-46E6-8DA8-AFE14CE350DE}"/>
    <cellStyle name="Normal 32 3 2 5 2" xfId="10743" xr:uid="{600BD278-90AD-4518-B550-DD779EDEC03E}"/>
    <cellStyle name="Normal 32 3 2 5 2 2" xfId="17579" xr:uid="{1642B386-2266-4DD2-8441-55D46A115A30}"/>
    <cellStyle name="Normal 32 3 2 5 3" xfId="14222" xr:uid="{89B527C9-D1B0-4C31-949C-5B6E02BE2C20}"/>
    <cellStyle name="Normal 32 3 2 6" xfId="7224" xr:uid="{C1D1A628-6298-4969-9B4B-E5C7FAF0CA20}"/>
    <cellStyle name="Normal 32 3 2 6 2" xfId="11115" xr:uid="{44BF3CD9-40A3-4582-B098-3387ED0A51E2}"/>
    <cellStyle name="Normal 32 3 2 6 2 2" xfId="17951" xr:uid="{870EF409-F181-40A3-974B-50A19D18BFB4}"/>
    <cellStyle name="Normal 32 3 2 6 3" xfId="14594" xr:uid="{DA266A17-123D-4861-BD2A-86F8110DA63C}"/>
    <cellStyle name="Normal 32 3 2 7" xfId="8196" xr:uid="{B9220EF7-4A4A-4666-9713-2B64E3CD77E5}"/>
    <cellStyle name="Normal 32 3 2 7 2" xfId="15034" xr:uid="{3ED47491-33F0-488A-AC27-544C762FEFB3}"/>
    <cellStyle name="Normal 32 3 2 8" xfId="11676" xr:uid="{75C4CA46-9ADE-45E5-90E0-BFC390383921}"/>
    <cellStyle name="Normal 32 3 3" xfId="4431" xr:uid="{CA21F31F-5A50-4D17-B0CB-8180F67F4811}"/>
    <cellStyle name="Normal 32 3 3 2" xfId="5983" xr:uid="{FD05ED73-1A6B-44E7-BC65-DB97C241DF3D}"/>
    <cellStyle name="Normal 32 3 3 2 2" xfId="9966" xr:uid="{32A968FB-BF32-453B-96F5-147A2D9DBB87}"/>
    <cellStyle name="Normal 32 3 3 2 2 2" xfId="16802" xr:uid="{1A640178-019E-4266-85D2-863157E9AE09}"/>
    <cellStyle name="Normal 32 3 3 2 3" xfId="13445" xr:uid="{B2EFAFFE-AA20-4CE2-8E51-569512409411}"/>
    <cellStyle name="Normal 32 3 3 3" xfId="5984" xr:uid="{4AA3069C-44E6-4567-B80B-FC6714531911}"/>
    <cellStyle name="Normal 32 3 3 3 2" xfId="9967" xr:uid="{2D658614-1B67-49CD-9866-3D46366A9C42}"/>
    <cellStyle name="Normal 32 3 3 3 2 2" xfId="16803" xr:uid="{F7AD83F8-64D0-46F5-8D95-01E76F75CE27}"/>
    <cellStyle name="Normal 32 3 3 3 3" xfId="13446" xr:uid="{FFC3CD50-C0C0-419F-A56B-177FBB79E68C}"/>
    <cellStyle name="Normal 32 3 3 4" xfId="8734" xr:uid="{B832B35F-FD00-4402-8A19-8BA36A9E1BC5}"/>
    <cellStyle name="Normal 32 3 3 4 2" xfId="15570" xr:uid="{DDE0EFE7-DCB9-4772-9CDE-71A4BEFA77B9}"/>
    <cellStyle name="Normal 32 3 3 5" xfId="12213" xr:uid="{C1D31030-45FD-4419-8801-77AD092F164A}"/>
    <cellStyle name="Normal 32 3 4" xfId="4432" xr:uid="{3EB51AD7-6278-4D8B-AABF-7CFD2FD92E13}"/>
    <cellStyle name="Normal 32 3 4 2" xfId="5985" xr:uid="{DA9238FF-4ABF-445E-BBA7-26EB71731298}"/>
    <cellStyle name="Normal 32 3 4 2 2" xfId="9968" xr:uid="{4E7CB1F9-2F3D-4386-95F4-B978B21E0418}"/>
    <cellStyle name="Normal 32 3 4 2 2 2" xfId="16804" xr:uid="{4A063D12-CE6A-4C32-B85A-9B86399C96C6}"/>
    <cellStyle name="Normal 32 3 4 2 3" xfId="13447" xr:uid="{BD4F6CA3-DBC0-492E-81BB-CB282D31F984}"/>
    <cellStyle name="Normal 32 3 4 3" xfId="8735" xr:uid="{706F909A-69BE-4C43-9B35-82F2F46DF146}"/>
    <cellStyle name="Normal 32 3 4 3 2" xfId="15571" xr:uid="{B043F75C-FF85-4E3F-BD9F-142E8EADE81B}"/>
    <cellStyle name="Normal 32 3 4 4" xfId="12214" xr:uid="{A1FC8272-6B25-4E38-A5FC-8BACEB3DD1CF}"/>
    <cellStyle name="Normal 32 3 5" xfId="5146" xr:uid="{A8CA95F0-9EA5-4DD4-9536-724EF4EFD08E}"/>
    <cellStyle name="Normal 32 3 5 2" xfId="9305" xr:uid="{8AF63DE5-BECD-4A6A-843F-F98644BCB24C}"/>
    <cellStyle name="Normal 32 3 5 2 2" xfId="16141" xr:uid="{F4AC69AA-B662-4E84-94C7-C9B697878B48}"/>
    <cellStyle name="Normal 32 3 5 3" xfId="12784" xr:uid="{E736783A-EB8B-4CBF-9CAB-4DC02E40E6FB}"/>
    <cellStyle name="Normal 32 3 6" xfId="6851" xr:uid="{9DAC7F17-B8DA-4104-ADBF-6483F0713C3A}"/>
    <cellStyle name="Normal 32 3 6 2" xfId="10742" xr:uid="{05CDCF49-8F5B-4E79-951F-83489216236C}"/>
    <cellStyle name="Normal 32 3 6 2 2" xfId="17578" xr:uid="{FC2CC76A-604E-4636-930B-B9CAB269FB36}"/>
    <cellStyle name="Normal 32 3 6 3" xfId="14221" xr:uid="{71599354-0E78-4B1F-899F-0D9E56552182}"/>
    <cellStyle name="Normal 32 3 7" xfId="7223" xr:uid="{C4BFA195-D2D4-4DF2-AB23-8E76ADB5D1D9}"/>
    <cellStyle name="Normal 32 3 7 2" xfId="11114" xr:uid="{E55BC014-0E96-40EA-A46E-EE089CDEF459}"/>
    <cellStyle name="Normal 32 3 7 2 2" xfId="17950" xr:uid="{95DAF358-1EDC-4819-B185-9447CBE00B73}"/>
    <cellStyle name="Normal 32 3 7 3" xfId="14593" xr:uid="{2B8A5FAE-86FD-4182-BB17-26F10B92280B}"/>
    <cellStyle name="Normal 32 3 8" xfId="8195" xr:uid="{8F7A1873-BAAC-4B50-B5A3-29A28840D8A4}"/>
    <cellStyle name="Normal 32 3 8 2" xfId="15033" xr:uid="{02E84BFB-06D9-4515-838C-83910848DC38}"/>
    <cellStyle name="Normal 32 3 9" xfId="11675" xr:uid="{63B0E87E-832F-4D70-9839-26C8B7E635AF}"/>
    <cellStyle name="Normal 32 4" xfId="2754" xr:uid="{0E3A7D6C-E016-481B-B4F3-9298ACA5FEBE}"/>
    <cellStyle name="Normal 32 4 2" xfId="4433" xr:uid="{0FD6D3E3-E547-4638-A3FB-919C515553EF}"/>
    <cellStyle name="Normal 32 4 2 2" xfId="5986" xr:uid="{AC3A4778-B650-47EC-82E6-B2C7764D6832}"/>
    <cellStyle name="Normal 32 4 2 2 2" xfId="9969" xr:uid="{2A60FFD4-001B-4786-BA09-FB561FAB16D4}"/>
    <cellStyle name="Normal 32 4 2 2 2 2" xfId="16805" xr:uid="{96F3B27C-E846-4F33-8E8A-7076BC638655}"/>
    <cellStyle name="Normal 32 4 2 2 3" xfId="13448" xr:uid="{4945FC00-6530-4AB6-B83F-2318A1AEC956}"/>
    <cellStyle name="Normal 32 4 2 3" xfId="5987" xr:uid="{1947C994-23A2-4C8B-A76B-7272F98AC480}"/>
    <cellStyle name="Normal 32 4 2 3 2" xfId="9970" xr:uid="{7AA4C692-772A-4247-9B1D-1FDA42C9CD21}"/>
    <cellStyle name="Normal 32 4 2 3 2 2" xfId="16806" xr:uid="{644E464D-CE0F-4682-B306-AFA243124A9A}"/>
    <cellStyle name="Normal 32 4 2 3 3" xfId="13449" xr:uid="{0C381C02-23B0-4E59-90E9-0FE44F9FC994}"/>
    <cellStyle name="Normal 32 4 2 4" xfId="8736" xr:uid="{567DC197-AB49-4B11-8529-2438D6F6A4B6}"/>
    <cellStyle name="Normal 32 4 2 4 2" xfId="15572" xr:uid="{196D6EAA-846A-40E8-90C0-5F0B54DF0764}"/>
    <cellStyle name="Normal 32 4 2 5" xfId="12215" xr:uid="{B9C09629-73D2-40E3-A9C7-CCC9EAD5E10E}"/>
    <cellStyle name="Normal 32 4 3" xfId="4434" xr:uid="{F41D0B9E-CD7D-41A5-8229-0F00ADE01327}"/>
    <cellStyle name="Normal 32 4 3 2" xfId="5988" xr:uid="{CBD1F1D8-F5B8-453B-A826-92E7473A765B}"/>
    <cellStyle name="Normal 32 4 3 2 2" xfId="9971" xr:uid="{FED7A9C7-C584-4D45-8952-495B6F69F829}"/>
    <cellStyle name="Normal 32 4 3 2 2 2" xfId="16807" xr:uid="{CC05777B-5447-4251-8A0A-D6D0755C9097}"/>
    <cellStyle name="Normal 32 4 3 2 3" xfId="13450" xr:uid="{62988DB5-0AF8-4A1E-B75A-A13D3B86780C}"/>
    <cellStyle name="Normal 32 4 3 3" xfId="8737" xr:uid="{0E53BFF9-FBB8-4E16-BFAF-627D65B94823}"/>
    <cellStyle name="Normal 32 4 3 3 2" xfId="15573" xr:uid="{4A29B1D0-6649-44C4-B81D-1CA92E804035}"/>
    <cellStyle name="Normal 32 4 3 4" xfId="12216" xr:uid="{254AA8FC-3F29-4EE3-8B90-1288BB076A32}"/>
    <cellStyle name="Normal 32 4 4" xfId="5148" xr:uid="{A906F7F5-0321-4A70-AA4F-AB852D802346}"/>
    <cellStyle name="Normal 32 4 4 2" xfId="9307" xr:uid="{AC9934F7-2E0C-465F-A409-E584D625A158}"/>
    <cellStyle name="Normal 32 4 4 2 2" xfId="16143" xr:uid="{F51940BC-647D-4D41-9D85-FC3A60F4B178}"/>
    <cellStyle name="Normal 32 4 4 3" xfId="12786" xr:uid="{1CF03457-0799-40F1-80EF-CD7C21C106CF}"/>
    <cellStyle name="Normal 32 4 5" xfId="6853" xr:uid="{C3E50014-058C-434F-9285-AD3F5576CE9B}"/>
    <cellStyle name="Normal 32 4 5 2" xfId="10744" xr:uid="{2C86B820-98EF-49E8-9E87-9D304C73B6C2}"/>
    <cellStyle name="Normal 32 4 5 2 2" xfId="17580" xr:uid="{6F0F64A7-BB9F-4B0C-B0CE-48ACAB3CFFD7}"/>
    <cellStyle name="Normal 32 4 5 3" xfId="14223" xr:uid="{C6372B4B-DD78-48B9-A484-061E1FE5FA4F}"/>
    <cellStyle name="Normal 32 4 6" xfId="7225" xr:uid="{25F67B14-849F-40F2-A8F5-007631627B85}"/>
    <cellStyle name="Normal 32 4 6 2" xfId="11116" xr:uid="{5C8FFAF7-7F46-44D3-9D48-9C27FE9CD3D1}"/>
    <cellStyle name="Normal 32 4 6 2 2" xfId="17952" xr:uid="{48019685-04D3-4BE0-986F-0D86DE630A9A}"/>
    <cellStyle name="Normal 32 4 6 3" xfId="14595" xr:uid="{A8CA6149-EEB5-4A01-9DA7-BF908A6819AB}"/>
    <cellStyle name="Normal 32 4 7" xfId="8197" xr:uid="{2DDC5906-DBC5-4B2F-94CC-8D57F8070FC7}"/>
    <cellStyle name="Normal 32 4 7 2" xfId="15035" xr:uid="{143853C4-CAD1-40B1-943B-80A2D95E1F29}"/>
    <cellStyle name="Normal 32 4 8" xfId="11677" xr:uid="{CB1878C3-67AA-48DA-9451-C1AD8BCE27FB}"/>
    <cellStyle name="Normal 32 5" xfId="2755" xr:uid="{293B39A6-0562-4618-A205-983AF0E50A50}"/>
    <cellStyle name="Normal 32 5 2" xfId="4435" xr:uid="{3986CAEC-7C91-468B-B61B-8E440E4CA032}"/>
    <cellStyle name="Normal 32 5 2 2" xfId="5989" xr:uid="{AA3FFD7D-D6A7-469D-BCAB-ED3FBF8D31B8}"/>
    <cellStyle name="Normal 32 5 2 2 2" xfId="9972" xr:uid="{6F54A32B-852C-4D36-AAA0-391E845C2AA6}"/>
    <cellStyle name="Normal 32 5 2 2 2 2" xfId="16808" xr:uid="{F39F715D-B311-4499-9031-61C1F7302B0C}"/>
    <cellStyle name="Normal 32 5 2 2 3" xfId="13451" xr:uid="{5AFBD4E0-66FD-47FC-9AB6-0DCA6A93651F}"/>
    <cellStyle name="Normal 32 5 2 3" xfId="5990" xr:uid="{5182267B-87A8-4FD1-A73B-C007BAF57571}"/>
    <cellStyle name="Normal 32 5 2 3 2" xfId="9973" xr:uid="{C7F52234-7375-4BF7-A294-4EB145930F29}"/>
    <cellStyle name="Normal 32 5 2 3 2 2" xfId="16809" xr:uid="{D99598FC-6B37-4298-B207-708EE6F16324}"/>
    <cellStyle name="Normal 32 5 2 3 3" xfId="13452" xr:uid="{382AD9F8-E30E-464F-8B7C-AE1FC557ADDF}"/>
    <cellStyle name="Normal 32 5 2 4" xfId="8738" xr:uid="{10FBE89B-F43A-48AE-95C4-C1045DA44E8B}"/>
    <cellStyle name="Normal 32 5 2 4 2" xfId="15574" xr:uid="{BDBF79D9-1BAE-4FA6-98C6-A8F3A393A2E0}"/>
    <cellStyle name="Normal 32 5 2 5" xfId="12217" xr:uid="{600205A4-528C-4DBD-8BC3-4A1CBCD1F24E}"/>
    <cellStyle name="Normal 32 5 3" xfId="4436" xr:uid="{87ACDD4B-C274-4537-8CB4-072255F5E2E9}"/>
    <cellStyle name="Normal 32 5 3 2" xfId="5991" xr:uid="{DB9A3F42-E982-41CC-80BB-AA5CE057C516}"/>
    <cellStyle name="Normal 32 5 3 2 2" xfId="9974" xr:uid="{85747E77-17FE-424D-A749-2F27001F6663}"/>
    <cellStyle name="Normal 32 5 3 2 2 2" xfId="16810" xr:uid="{473E0740-C6B2-4CB1-A72C-75547F4E15E7}"/>
    <cellStyle name="Normal 32 5 3 2 3" xfId="13453" xr:uid="{1E365503-9590-4AC0-B4BD-1FE26B57B93E}"/>
    <cellStyle name="Normal 32 5 3 3" xfId="8739" xr:uid="{5BD11B53-36DE-4763-9146-DF4A22F7AD09}"/>
    <cellStyle name="Normal 32 5 3 3 2" xfId="15575" xr:uid="{444AE320-7A32-4FAB-A806-B13BDEE4669C}"/>
    <cellStyle name="Normal 32 5 3 4" xfId="12218" xr:uid="{AEDCB6A8-E5B8-4BB8-825C-0E5E808C5027}"/>
    <cellStyle name="Normal 32 5 4" xfId="5149" xr:uid="{0A8AB062-64BE-4319-BE82-30FAB320E0A7}"/>
    <cellStyle name="Normal 32 5 4 2" xfId="9308" xr:uid="{8D71781B-2742-4A38-AAC6-B5A413C1C2AF}"/>
    <cellStyle name="Normal 32 5 4 2 2" xfId="16144" xr:uid="{49BB8F7E-43FE-40FB-B671-15AA4251368C}"/>
    <cellStyle name="Normal 32 5 4 3" xfId="12787" xr:uid="{18DA586A-3572-4329-99EA-681ADA5B6013}"/>
    <cellStyle name="Normal 32 5 5" xfId="6854" xr:uid="{9BF632B0-0B50-43EF-A51A-A8582A7E21C4}"/>
    <cellStyle name="Normal 32 5 5 2" xfId="10745" xr:uid="{52838EC5-F8DB-4350-8A63-0505F3A1E370}"/>
    <cellStyle name="Normal 32 5 5 2 2" xfId="17581" xr:uid="{086179F9-7F5E-4AAA-BFE3-5DF12226C226}"/>
    <cellStyle name="Normal 32 5 5 3" xfId="14224" xr:uid="{11A0423A-744C-473C-85DB-F413F7FE952E}"/>
    <cellStyle name="Normal 32 5 6" xfId="7226" xr:uid="{3297B94E-0B3D-470F-9B1F-6D01960C70CB}"/>
    <cellStyle name="Normal 32 5 6 2" xfId="11117" xr:uid="{CF34D78E-2A57-43CB-927C-2EDFC73484D9}"/>
    <cellStyle name="Normal 32 5 6 2 2" xfId="17953" xr:uid="{1BF414FE-D1F6-4661-9D12-FE27A2A4F427}"/>
    <cellStyle name="Normal 32 5 6 3" xfId="14596" xr:uid="{496EA5DE-6703-4DFA-948C-C4DB3E83D229}"/>
    <cellStyle name="Normal 32 5 7" xfId="8198" xr:uid="{B9A1CDE4-6A6C-4B9E-9889-38BF135E6C85}"/>
    <cellStyle name="Normal 32 5 7 2" xfId="15036" xr:uid="{005ACB4E-9566-4252-9755-B42AC3FCE80C}"/>
    <cellStyle name="Normal 32 5 8" xfId="11678" xr:uid="{1A5685F6-BEF3-454B-A8E5-7D76740CFDBE}"/>
    <cellStyle name="Normal 32 6" xfId="4437" xr:uid="{3D215E92-284F-4C1E-8CA7-4173C89DB215}"/>
    <cellStyle name="Normal 32 6 2" xfId="5992" xr:uid="{2EC31A6D-B73D-4BBD-8ECF-DE29EEAC9F01}"/>
    <cellStyle name="Normal 32 6 2 2" xfId="9975" xr:uid="{58BB0255-AB69-46DD-A811-CB746879C81C}"/>
    <cellStyle name="Normal 32 6 2 2 2" xfId="16811" xr:uid="{88848D95-0A22-46D8-A331-FE26621B9BE9}"/>
    <cellStyle name="Normal 32 6 2 3" xfId="13454" xr:uid="{7AE0A9DB-34DB-4217-926D-9055550F182D}"/>
    <cellStyle name="Normal 32 6 3" xfId="5993" xr:uid="{D0B25251-88CA-425B-B981-BAC19D3940D9}"/>
    <cellStyle name="Normal 32 6 3 2" xfId="9976" xr:uid="{5FA33D19-E66B-41A8-AC5D-25A23019373C}"/>
    <cellStyle name="Normal 32 6 3 2 2" xfId="16812" xr:uid="{2B8EA1C8-7CB1-4694-989F-00DC510131B2}"/>
    <cellStyle name="Normal 32 6 3 3" xfId="13455" xr:uid="{4EF9DB1B-E9DB-4FB9-AC07-350FA3E269F6}"/>
    <cellStyle name="Normal 32 6 4" xfId="8740" xr:uid="{329C9A21-DB81-4C79-B16B-E54F3B347738}"/>
    <cellStyle name="Normal 32 6 4 2" xfId="15576" xr:uid="{BDE3DFD6-3B59-4F8F-AC43-1B29145B358D}"/>
    <cellStyle name="Normal 32 6 5" xfId="12219" xr:uid="{1883667E-6830-4EC1-9FA3-C9299B5313FB}"/>
    <cellStyle name="Normal 32 7" xfId="4438" xr:uid="{93B9DE9D-8481-4AFE-B1A2-8C2393545B17}"/>
    <cellStyle name="Normal 32 7 2" xfId="5994" xr:uid="{7812F7BA-D203-4805-B661-B554D2328F3C}"/>
    <cellStyle name="Normal 32 7 2 2" xfId="9977" xr:uid="{405A974A-ACAD-44F0-AF8E-500CD5E49211}"/>
    <cellStyle name="Normal 32 7 2 2 2" xfId="16813" xr:uid="{2EB46EB8-777F-4A73-BA95-59C9C5096B7B}"/>
    <cellStyle name="Normal 32 7 2 3" xfId="13456" xr:uid="{BBC4CD50-C6BF-4B45-A360-3A6FA28CD911}"/>
    <cellStyle name="Normal 32 7 3" xfId="5995" xr:uid="{FEFB5F57-FA9E-40E9-831D-8848C8613DF4}"/>
    <cellStyle name="Normal 32 7 3 2" xfId="9978" xr:uid="{B9A8FC49-CBD9-4143-97B6-BEF54F41746A}"/>
    <cellStyle name="Normal 32 7 3 2 2" xfId="16814" xr:uid="{9C0D3FF4-1E2F-4A02-A35A-50C97B8C3217}"/>
    <cellStyle name="Normal 32 7 3 3" xfId="13457" xr:uid="{675F17DA-4E1A-4681-82EB-1FD419687A7F}"/>
    <cellStyle name="Normal 32 7 4" xfId="8741" xr:uid="{8B645EFF-6C67-4ED6-9923-E31300C520A8}"/>
    <cellStyle name="Normal 32 7 4 2" xfId="15577" xr:uid="{8A1A57D4-7A30-4B95-AFF9-5DA1BED69E00}"/>
    <cellStyle name="Normal 32 7 5" xfId="12220" xr:uid="{43055CB7-97DF-4556-BD25-F3A25958048E}"/>
    <cellStyle name="Normal 32 8" xfId="4439" xr:uid="{ACF8159E-8439-4FF5-A28A-28BE524E5A1C}"/>
    <cellStyle name="Normal 32 8 2" xfId="5996" xr:uid="{723F0947-C5BC-4756-8620-9147C68C736D}"/>
    <cellStyle name="Normal 32 8 2 2" xfId="9979" xr:uid="{1CE2EB41-AD50-4306-AED5-AA4F3B56FEC6}"/>
    <cellStyle name="Normal 32 8 2 2 2" xfId="16815" xr:uid="{713C4661-A266-40B1-9728-2761DD56D35C}"/>
    <cellStyle name="Normal 32 8 2 3" xfId="13458" xr:uid="{8FB1C7D9-C040-4D27-8A0B-FBBA79D4171A}"/>
    <cellStyle name="Normal 32 8 3" xfId="8742" xr:uid="{3B2EE45A-9537-4F88-B5D5-CD11B5915EE9}"/>
    <cellStyle name="Normal 32 8 3 2" xfId="15578" xr:uid="{B94CA332-F404-4F8E-B3CB-1566EFDFE67D}"/>
    <cellStyle name="Normal 32 8 4" xfId="12221" xr:uid="{4C7CAEE5-AA54-4386-8A62-82D984971A11}"/>
    <cellStyle name="Normal 32 9" xfId="5143" xr:uid="{B4205540-1EEC-4A47-8324-415409DCF3C4}"/>
    <cellStyle name="Normal 32 9 2" xfId="9302" xr:uid="{7EAC8968-1C93-4C43-840A-DB8FEE0F832F}"/>
    <cellStyle name="Normal 32 9 2 2" xfId="16138" xr:uid="{2C0A2015-471B-4F4B-B434-5404BB33A843}"/>
    <cellStyle name="Normal 32 9 3" xfId="12781" xr:uid="{2C04739A-F411-4D11-830C-6B0C4642C876}"/>
    <cellStyle name="Normal 33" xfId="933" xr:uid="{E0430FEF-3536-46EF-8F11-53B3336DD1B4}"/>
    <cellStyle name="Normal 33 2" xfId="4440" xr:uid="{57A5EFCA-A8E1-47B6-A58B-621DE2633E12}"/>
    <cellStyle name="Normal 33 3" xfId="5997" xr:uid="{C25C88C2-2738-41DE-8B5E-DC917166FE88}"/>
    <cellStyle name="Normal 33 4" xfId="7782" xr:uid="{DDB5CC98-D546-4094-A38C-D59EDDBA6EEF}"/>
    <cellStyle name="Normal 34" xfId="934" xr:uid="{E22EE8AA-2E85-4ABE-BF72-233E7612E499}"/>
    <cellStyle name="Normal 34 2" xfId="4441" xr:uid="{49C4211A-0FB7-4D69-95F9-2D4A66DB525A}"/>
    <cellStyle name="Normal 34 3" xfId="5998" xr:uid="{D7D71D97-6C6E-46ED-B001-365A57C70383}"/>
    <cellStyle name="Normal 34 4" xfId="7783" xr:uid="{BE2176F7-2D30-476D-9813-D3413748F57D}"/>
    <cellStyle name="Normal 35" xfId="2756" xr:uid="{B2E41208-094F-4750-90BE-0A5EC1D17B5D}"/>
    <cellStyle name="Normal 35 2" xfId="7784" xr:uid="{8AC535C6-84D6-408D-B3FE-C5811354CE3C}"/>
    <cellStyle name="Normal 36" xfId="2757" xr:uid="{1984A7B7-C672-4AE7-94A0-27717738E03A}"/>
    <cellStyle name="Normal 36 2" xfId="7785" xr:uid="{0EBFF2AE-49F8-4074-8556-CA09E3924DAB}"/>
    <cellStyle name="Normal 37" xfId="2758" xr:uid="{CCB0B31E-5DA7-4DA0-AF60-15960C3D42F5}"/>
    <cellStyle name="Normal 37 2" xfId="7786" xr:uid="{4D7FA3F7-DD2B-4D07-AFE4-4D6F3EC9A184}"/>
    <cellStyle name="Normal 38" xfId="2759" xr:uid="{504DD65F-5C94-4A12-8C6B-612A462AD6C7}"/>
    <cellStyle name="Normal 38 2" xfId="7787" xr:uid="{D806BB7E-26EA-4340-9854-E9458E471E11}"/>
    <cellStyle name="Normal 39" xfId="2760" xr:uid="{DCA50D55-610E-40B9-A433-5B829826A12E}"/>
    <cellStyle name="Normal 39 2" xfId="7788" xr:uid="{B9242809-1701-4903-9910-D4D4FCA75FB5}"/>
    <cellStyle name="Normal 4" xfId="935" xr:uid="{FCBE6EFD-7FAF-4656-B872-DD907BBDC65B}"/>
    <cellStyle name="Normal 4 10" xfId="2761" xr:uid="{B935D0AC-4379-476E-AFBB-BCF98EF5B078}"/>
    <cellStyle name="Normal 4 11" xfId="2762" xr:uid="{D2FE7DFD-3CB8-4E4A-9465-D2BF03B4EE11}"/>
    <cellStyle name="Normal 4 12" xfId="4442" xr:uid="{FB92FE19-83E4-4C08-8696-08EF205463E6}"/>
    <cellStyle name="Normal 4 13" xfId="4443" xr:uid="{DD2B0AB7-BE73-4BEA-BF58-9760294D189A}"/>
    <cellStyle name="Normal 4 13 2" xfId="5999" xr:uid="{D7A08C71-983A-42B1-AE93-286DECBB52B7}"/>
    <cellStyle name="Normal 4 13 2 2" xfId="9980" xr:uid="{A4CEE998-BFAD-45C1-815A-C408F7D9288A}"/>
    <cellStyle name="Normal 4 13 2 2 2" xfId="16816" xr:uid="{2F97D4CD-82BB-49E6-A928-D1FCC1B08B8F}"/>
    <cellStyle name="Normal 4 13 2 3" xfId="13459" xr:uid="{FB40ABBD-B120-4ED5-8E30-2E150F9CB894}"/>
    <cellStyle name="Normal 4 13 3" xfId="8743" xr:uid="{462A0588-5892-45E1-8586-821EBAB4686B}"/>
    <cellStyle name="Normal 4 13 3 2" xfId="15579" xr:uid="{9A90740C-560D-4173-890C-6B80C9C1C4F4}"/>
    <cellStyle name="Normal 4 13 4" xfId="12222" xr:uid="{DB866AE8-54F6-4747-AF2E-536E7D118633}"/>
    <cellStyle name="Normal 4 14" xfId="4444" xr:uid="{26533873-80D1-4411-BBCD-855DDA2CAF58}"/>
    <cellStyle name="Normal 4 14 2" xfId="8744" xr:uid="{B29F0B02-3B62-4BED-BBC1-EDADF6DD37A0}"/>
    <cellStyle name="Normal 4 14 2 2" xfId="15580" xr:uid="{F02E1910-85E8-478E-9901-C308A45D3194}"/>
    <cellStyle name="Normal 4 14 3" xfId="12223" xr:uid="{F80E2837-2E43-4ACB-938F-DEAC4B783CBF}"/>
    <cellStyle name="Normal 4 15" xfId="5000" xr:uid="{5E49A5E0-A624-4F5B-8663-0C59F6610910}"/>
    <cellStyle name="Normal 4 15 2" xfId="9159" xr:uid="{3181AB8A-DA20-4621-8583-9218BEDF402A}"/>
    <cellStyle name="Normal 4 15 2 2" xfId="15995" xr:uid="{1C70B88C-6FF7-4E7E-9142-909491CC257A}"/>
    <cellStyle name="Normal 4 15 3" xfId="12638" xr:uid="{60822CE5-7BD6-45D2-9243-C5F0E1811034}"/>
    <cellStyle name="Normal 4 16" xfId="6000" xr:uid="{64F8E69D-F591-4EB3-BD94-A94B0A74D42C}"/>
    <cellStyle name="Normal 4 16 2" xfId="9981" xr:uid="{F823E77D-5D1D-4A1A-B94F-AAF186954AE4}"/>
    <cellStyle name="Normal 4 16 2 2" xfId="16817" xr:uid="{08649E79-F47D-4FEA-B9E0-A5263D056134}"/>
    <cellStyle name="Normal 4 16 3" xfId="13460" xr:uid="{9E150C00-1254-4CDD-A801-F80FB781CA6F}"/>
    <cellStyle name="Normal 4 17" xfId="6855" xr:uid="{748DD50A-7364-4924-97B2-D601331AED63}"/>
    <cellStyle name="Normal 4 17 2" xfId="10746" xr:uid="{AD6ED315-A13B-4FC5-ACE0-6A76E7D9A4F3}"/>
    <cellStyle name="Normal 4 17 2 2" xfId="17582" xr:uid="{A1BDF095-F6C1-4102-99CE-B6AF324EFF61}"/>
    <cellStyle name="Normal 4 17 3" xfId="14225" xr:uid="{F6ACB2F5-9FB2-4F74-B4B3-78C146906174}"/>
    <cellStyle name="Normal 4 17 4" xfId="18266" xr:uid="{BDDA1214-6D0B-438D-A789-194132A9BF0C}"/>
    <cellStyle name="Normal 4 18" xfId="7227" xr:uid="{4CEEF363-090D-4BC6-9A17-D79FBC595C7F}"/>
    <cellStyle name="Normal 4 18 2" xfId="11118" xr:uid="{90C95D32-B305-486B-BF75-491CE38ED971}"/>
    <cellStyle name="Normal 4 18 2 2" xfId="17954" xr:uid="{90228CF2-4B2E-42F9-A82D-22BFBCC6FCD5}"/>
    <cellStyle name="Normal 4 18 3" xfId="14597" xr:uid="{DC9842D9-7446-4A79-99E1-BC2370D4C84E}"/>
    <cellStyle name="Normal 4 19" xfId="7789" xr:uid="{63EAC7AB-C1EA-445F-B11F-A5206584EB6A}"/>
    <cellStyle name="Normal 4 2" xfId="936" xr:uid="{182D2E52-D560-4CB7-827F-97272AF37D59}"/>
    <cellStyle name="Normal 4 2 10" xfId="8049" xr:uid="{143A7591-0427-48C4-A5A9-F6731E12D4A5}"/>
    <cellStyle name="Normal 4 2 10 2" xfId="14888" xr:uid="{B287D7C9-076A-4D17-A43E-459072E4DFA6}"/>
    <cellStyle name="Normal 4 2 11" xfId="11469" xr:uid="{54B07E3B-AE6D-44BB-B9D8-3BA6F4D28AB0}"/>
    <cellStyle name="Normal 4 2 12" xfId="1368" xr:uid="{EDF61D69-0B9D-4C6A-9628-DF2895718EC5}"/>
    <cellStyle name="Normal 4 2 13" xfId="18254" xr:uid="{A21E7669-DA76-4AE9-B0FB-1F3E022E2DA6}"/>
    <cellStyle name="Normal 4 2 2" xfId="2763" xr:uid="{D5DB17AB-85DA-4EC1-A32E-139709C9953B}"/>
    <cellStyle name="Normal 4 2 2 2" xfId="18308" xr:uid="{8D133F94-4359-43EA-9ECE-D44D72945313}"/>
    <cellStyle name="Normal 4 2 3" xfId="4445" xr:uid="{E259578A-01C5-4A5E-BB2E-D1C0C8909ECA}"/>
    <cellStyle name="Normal 4 2 3 2" xfId="6001" xr:uid="{79F2904C-FB7A-49F0-8DF3-06501D964714}"/>
    <cellStyle name="Normal 4 2 3 2 2" xfId="9982" xr:uid="{189D6F30-1501-4944-A19C-E37DAF0CB374}"/>
    <cellStyle name="Normal 4 2 3 2 2 2" xfId="16818" xr:uid="{3F8058F8-9353-4764-8BF8-EC52FB9BDE7B}"/>
    <cellStyle name="Normal 4 2 3 2 3" xfId="13461" xr:uid="{A969F040-32E4-4B48-A566-E1E08B4F8A98}"/>
    <cellStyle name="Normal 4 2 3 3" xfId="8745" xr:uid="{B9D5B68F-4CBA-453E-919D-5ECBAF96A297}"/>
    <cellStyle name="Normal 4 2 3 3 2" xfId="15581" xr:uid="{44C039EF-5577-4744-963A-469746ED58BA}"/>
    <cellStyle name="Normal 4 2 3 4" xfId="12224" xr:uid="{9AC4AB0C-2948-469A-AF31-31F85F242B90}"/>
    <cellStyle name="Normal 4 2 3 5" xfId="18362" xr:uid="{C9308721-1297-4B95-A68A-E81CB55AF399}"/>
    <cellStyle name="Normal 4 2 4" xfId="4446" xr:uid="{BF6B2D50-CC95-420D-AB75-35F45773B154}"/>
    <cellStyle name="Normal 4 2 4 2" xfId="8746" xr:uid="{AB54AA9A-327F-41FC-9C96-37B3B4DAA7D4}"/>
    <cellStyle name="Normal 4 2 4 2 2" xfId="15582" xr:uid="{1BB805F2-1F78-4471-8BC3-2CCF3318D4E7}"/>
    <cellStyle name="Normal 4 2 4 3" xfId="12225" xr:uid="{EB48B401-17B3-4DA8-A2DF-26BF103B7B8F}"/>
    <cellStyle name="Normal 4 2 4 4" xfId="18224" xr:uid="{429F7CD5-6C3C-47C1-819E-E849B6E1AE2B}"/>
    <cellStyle name="Normal 4 2 5" xfId="5001" xr:uid="{062DC2C1-5889-4EBB-AD21-DC049B5BD70B}"/>
    <cellStyle name="Normal 4 2 5 2" xfId="9160" xr:uid="{BF3AFD05-A5BB-4948-84F2-FC3AA21D7A3C}"/>
    <cellStyle name="Normal 4 2 5 2 2" xfId="15996" xr:uid="{B109E9CE-4BD1-4BFB-92FC-59B8595064EF}"/>
    <cellStyle name="Normal 4 2 5 3" xfId="12639" xr:uid="{3FC3283D-1304-4599-9CBA-65841F94DA62}"/>
    <cellStyle name="Normal 4 2 6" xfId="6002" xr:uid="{1F348E20-9DF6-45F2-AC1E-6FD1D591760C}"/>
    <cellStyle name="Normal 4 2 6 2" xfId="9983" xr:uid="{D76FFFB2-7702-4C3C-9D3A-0EA5A0F96EDC}"/>
    <cellStyle name="Normal 4 2 6 2 2" xfId="16819" xr:uid="{936A291F-0F48-4587-8AD4-5EFEB58D889C}"/>
    <cellStyle name="Normal 4 2 6 3" xfId="13462" xr:uid="{702DA9C9-8FFE-4681-85A0-D4BEE05E70A9}"/>
    <cellStyle name="Normal 4 2 7" xfId="6688" xr:uid="{06A2FAE5-D381-4200-87BD-0CAEDD2CC9EF}"/>
    <cellStyle name="Normal 4 2 7 2" xfId="10579" xr:uid="{BA4CAA67-4EA5-4C5A-B351-ED7A4C4AE161}"/>
    <cellStyle name="Normal 4 2 7 2 2" xfId="17415" xr:uid="{5913A40E-2C12-42E0-9808-A5D5F3A4DC2C}"/>
    <cellStyle name="Normal 4 2 7 3" xfId="14058" xr:uid="{E65C1287-A572-47A2-8F16-8C1045695E7B}"/>
    <cellStyle name="Normal 4 2 7 4" xfId="18293" xr:uid="{953ED53A-4F08-45FB-B63F-1F35BC8D706A}"/>
    <cellStyle name="Normal 4 2 8" xfId="7060" xr:uid="{16A553BF-52DE-438A-A1BF-FFB9AEF347FD}"/>
    <cellStyle name="Normal 4 2 8 2" xfId="10951" xr:uid="{B6723E53-DC1B-42FA-A244-71EF8C33F560}"/>
    <cellStyle name="Normal 4 2 8 2 2" xfId="17787" xr:uid="{88003C30-8F1A-4F42-A950-845FE2D0B4F7}"/>
    <cellStyle name="Normal 4 2 8 3" xfId="14430" xr:uid="{A72CDB0E-C7B8-47EC-BEAE-AC5A8B7FC09D}"/>
    <cellStyle name="Normal 4 2 9" xfId="7790" xr:uid="{AEA183CE-9AD2-404E-B6AF-8DD266013E8E}"/>
    <cellStyle name="Normal 4 20" xfId="8048" xr:uid="{01B85DAF-564C-49FC-8968-7AD56DA04D80}"/>
    <cellStyle name="Normal 4 20 2" xfId="14887" xr:uid="{D1FB8FF3-91EA-4891-B46F-3369F27E2F23}"/>
    <cellStyle name="Normal 4 21" xfId="11391" xr:uid="{F462FFF7-0468-4F06-900E-72F796924DA0}"/>
    <cellStyle name="Normal 4 22" xfId="11468" xr:uid="{C0D9E256-CCBE-4F7B-9E6F-0752F5F60D66}"/>
    <cellStyle name="Normal 4 23" xfId="1367" xr:uid="{9720688B-5BCB-4C0C-BA2E-ADACAD84E938}"/>
    <cellStyle name="Normal 4 3" xfId="2764" xr:uid="{731DA269-3FB1-449E-8E0F-E5F9143EBEB6}"/>
    <cellStyle name="Normal 4 3 2" xfId="2765" xr:uid="{4F3DA2DC-9DBB-46A8-BC9B-1B9DA460D71E}"/>
    <cellStyle name="Normal 4 3 2 2" xfId="2766" xr:uid="{F968DA50-6A08-4EBB-9795-93FCAA843B2B}"/>
    <cellStyle name="Normal 4 3 3" xfId="7791" xr:uid="{DF67D60A-C235-48C5-AA17-AAE94ADAA9A5}"/>
    <cellStyle name="Normal 4 3 3 2" xfId="11353" xr:uid="{FD2266B7-B553-42BD-8787-D95DA08A8417}"/>
    <cellStyle name="Normal 4 3 3 2 2" xfId="18188" xr:uid="{7C9094A4-6ECC-414C-AC18-2112933C923B}"/>
    <cellStyle name="Normal 4 3 3 3" xfId="14831" xr:uid="{900C9691-445C-4407-A614-378588E6D7F8}"/>
    <cellStyle name="Normal 4 3 4" xfId="8018" xr:uid="{C90DE958-6F35-4B69-B106-33F6DDBC1121}"/>
    <cellStyle name="Normal 4 3 4 2" xfId="11388" xr:uid="{1B5080BB-4967-4FE6-8FF5-125D725C0270}"/>
    <cellStyle name="Normal 4 3 4 2 2" xfId="18219" xr:uid="{A3C16888-3595-4CF0-A390-97B652B1F655}"/>
    <cellStyle name="Normal 4 3 4 3" xfId="14862" xr:uid="{A36974C2-2369-4940-AAC7-A49EE0E349B3}"/>
    <cellStyle name="Normal 4 3 5" xfId="18259" xr:uid="{1253F50D-BF97-4A22-9EC9-30EA1FD33736}"/>
    <cellStyle name="Normal 4 4" xfId="2767" xr:uid="{199FA659-AE96-4E0F-B53C-B43B804BCA28}"/>
    <cellStyle name="Normal 4 4 2" xfId="2768" xr:uid="{432C9159-2013-4F59-A408-F3E923592322}"/>
    <cellStyle name="Normal 4 4 2 2" xfId="2769" xr:uid="{5EA2F217-406D-40B5-8DD0-89C57E698AC1}"/>
    <cellStyle name="Normal 4 4 3" xfId="7792" xr:uid="{F449D34A-5E8B-417A-B06B-976F29FD3BBF}"/>
    <cellStyle name="Normal 4 4 4" xfId="18365" xr:uid="{4163DFE3-55FE-47CA-8667-6B3CEBB635E9}"/>
    <cellStyle name="Normal 4 5" xfId="2770" xr:uid="{D0DBCAF9-BD72-4FFB-991B-6CC330FC490E}"/>
    <cellStyle name="Normal 4 5 2" xfId="2771" xr:uid="{A93F0BD2-26CF-4B47-948F-3BBE83286CD1}"/>
    <cellStyle name="Normal 4 5 2 2" xfId="2772" xr:uid="{5AA4BE5C-E378-4896-BC72-57F65F6D4B0C}"/>
    <cellStyle name="Normal 4 5 3" xfId="7793" xr:uid="{BF65C397-A857-410B-8C5D-34C7A7E77DC6}"/>
    <cellStyle name="Normal 4 6" xfId="2773" xr:uid="{F1CE8F2F-17AA-4672-ACED-F15585417AFB}"/>
    <cellStyle name="Normal 4 6 2" xfId="2774" xr:uid="{04349A58-40C1-4AB4-851A-47F25A127E82}"/>
    <cellStyle name="Normal 4 7" xfId="2775" xr:uid="{949FB981-0BB4-4604-AED7-C421A02143C1}"/>
    <cellStyle name="Normal 4 8" xfId="2776" xr:uid="{F297681A-870D-4B23-B85B-7448E41EEAAD}"/>
    <cellStyle name="Normal 4 9" xfId="2777" xr:uid="{6D7C5776-E6B7-4D7E-820A-A27E9119B78C}"/>
    <cellStyle name="Normal 4_M200_Trade Creditor  " xfId="1330" xr:uid="{BD958C4E-549B-4601-8A6F-A81B80D1A4E9}"/>
    <cellStyle name="Normal 40" xfId="2778" xr:uid="{CC1424FD-709D-43D2-BEF2-3E29FFB013CA}"/>
    <cellStyle name="Normal 40 2" xfId="7794" xr:uid="{2DF325FD-FDA8-4098-BC73-2A932DD6D054}"/>
    <cellStyle name="Normal 41" xfId="2779" xr:uid="{EEA57FE6-320A-4207-A16C-B2F44D502C5D}"/>
    <cellStyle name="Normal 41 2" xfId="7795" xr:uid="{EBC1A4EB-7D47-4DF2-97E8-B285B4BD6FFB}"/>
    <cellStyle name="Normal 42" xfId="2780" xr:uid="{4D32D470-E0C0-4922-B180-D5A680BC3EC4}"/>
    <cellStyle name="Normal 42 2" xfId="7796" xr:uid="{33A681CA-8BFE-475E-B86A-34D734BE054D}"/>
    <cellStyle name="Normal 43" xfId="2781" xr:uid="{50A6D41D-546A-43E2-AD66-C29A24DB3178}"/>
    <cellStyle name="Normal 43 2" xfId="7797" xr:uid="{B79CA338-5B45-47BF-9C8E-1905DABDC15F}"/>
    <cellStyle name="Normal 44" xfId="2782" xr:uid="{1BC9B81F-04B0-4602-AC1F-C3B45A837B44}"/>
    <cellStyle name="Normal 44 2" xfId="7798" xr:uid="{FCB61461-77A9-4A2A-8AEB-78542265C6C8}"/>
    <cellStyle name="Normal 45" xfId="2783" xr:uid="{5E99FE87-A741-480F-94B9-85BAB4226DA2}"/>
    <cellStyle name="Normal 45 2" xfId="7799" xr:uid="{3D8F0979-1D8D-4A1D-A1AC-83C809DC3934}"/>
    <cellStyle name="Normal 46" xfId="2784" xr:uid="{F47058EE-36E3-4A6A-B3E3-233B42A75CD0}"/>
    <cellStyle name="Normal 46 2" xfId="7800" xr:uid="{A2033971-A912-48A3-B2EF-963D5B47DDB6}"/>
    <cellStyle name="Normal 47" xfId="2785" xr:uid="{CA0B4886-F728-4237-839C-A563ADE1911B}"/>
    <cellStyle name="Normal 47 2" xfId="7801" xr:uid="{877AAAA9-1669-40ED-833A-4B419271B312}"/>
    <cellStyle name="Normal 48" xfId="2786" xr:uid="{6F094BE2-9E34-4DB2-A1F8-F01C907D7A1C}"/>
    <cellStyle name="Normal 48 2" xfId="7802" xr:uid="{C9107A2D-1675-40D7-A9E3-969075BE8BEA}"/>
    <cellStyle name="Normal 49" xfId="2787" xr:uid="{A5491A78-5126-47A9-9253-F1824A1BE77C}"/>
    <cellStyle name="Normal 49 10" xfId="7803" xr:uid="{0D8108E7-A50D-41A0-B2E3-169BF8963076}"/>
    <cellStyle name="Normal 49 11" xfId="8199" xr:uid="{21540E45-97E2-485E-BA50-B54ED4C921C5}"/>
    <cellStyle name="Normal 49 11 2" xfId="15037" xr:uid="{6687033D-036C-451B-850D-DFF6E22CBB5B}"/>
    <cellStyle name="Normal 49 12" xfId="11679" xr:uid="{3E8D35DA-D1C1-4E1B-8E54-2B07AA1497B6}"/>
    <cellStyle name="Normal 49 2" xfId="2788" xr:uid="{DB0813A4-E8BA-4442-846B-453750E24D03}"/>
    <cellStyle name="Normal 49 2 2" xfId="2789" xr:uid="{577ECC76-1C70-44FA-9EFB-30C0F57BB7D5}"/>
    <cellStyle name="Normal 49 2 2 2" xfId="4447" xr:uid="{DF300F71-DF8E-4B49-A7AB-FDBD5C7E8460}"/>
    <cellStyle name="Normal 49 2 2 2 2" xfId="6003" xr:uid="{F44207B0-7257-41D1-9CD4-C25EAC964DC8}"/>
    <cellStyle name="Normal 49 2 2 2 2 2" xfId="9984" xr:uid="{27CC3A4C-EFE6-4B46-9E2E-36078A4FF746}"/>
    <cellStyle name="Normal 49 2 2 2 2 2 2" xfId="16820" xr:uid="{4FEA0156-BB8E-4DF2-A196-AC8B8681CD50}"/>
    <cellStyle name="Normal 49 2 2 2 2 3" xfId="13463" xr:uid="{11341237-5702-4FA0-BE17-5CB09A880707}"/>
    <cellStyle name="Normal 49 2 2 2 3" xfId="6004" xr:uid="{BE6990C6-FEE1-4134-A4E1-587E96B9C8E9}"/>
    <cellStyle name="Normal 49 2 2 2 3 2" xfId="9985" xr:uid="{D7211918-50DE-4987-A750-64485D564ECC}"/>
    <cellStyle name="Normal 49 2 2 2 3 2 2" xfId="16821" xr:uid="{F80C9468-CE83-41E5-B64A-2387F33CEBD5}"/>
    <cellStyle name="Normal 49 2 2 2 3 3" xfId="13464" xr:uid="{F8A2F7D0-7674-4E42-9A95-2C692C85AC1B}"/>
    <cellStyle name="Normal 49 2 2 2 4" xfId="8747" xr:uid="{E23FBC94-EFF4-44A9-B96B-78CE4D40FA91}"/>
    <cellStyle name="Normal 49 2 2 2 4 2" xfId="15583" xr:uid="{45F7472F-AA02-464F-B91B-F21F41C3BC10}"/>
    <cellStyle name="Normal 49 2 2 2 5" xfId="12226" xr:uid="{40581633-205C-45E7-B6C4-097BAA55CA3A}"/>
    <cellStyle name="Normal 49 2 2 3" xfId="4448" xr:uid="{D5492493-17B3-48B1-8796-336327C2B07B}"/>
    <cellStyle name="Normal 49 2 2 3 2" xfId="6005" xr:uid="{64B6ED6F-0F16-48C7-874E-C67BB64E4B87}"/>
    <cellStyle name="Normal 49 2 2 3 2 2" xfId="9986" xr:uid="{88F406EE-6650-4159-9D22-528EA409F5EF}"/>
    <cellStyle name="Normal 49 2 2 3 2 2 2" xfId="16822" xr:uid="{330DBDBF-35E6-47DE-8A3F-19C3AEB6CA88}"/>
    <cellStyle name="Normal 49 2 2 3 2 3" xfId="13465" xr:uid="{A3B692AF-8501-48CB-BAF3-725D459983B9}"/>
    <cellStyle name="Normal 49 2 2 3 3" xfId="8748" xr:uid="{E4891E07-CD6A-4B20-B099-55621C3AD9AB}"/>
    <cellStyle name="Normal 49 2 2 3 3 2" xfId="15584" xr:uid="{A6094090-4A39-445C-ABB9-353E3865263D}"/>
    <cellStyle name="Normal 49 2 2 3 4" xfId="12227" xr:uid="{E71C05F2-37E0-4B9B-B59C-688E8124B889}"/>
    <cellStyle name="Normal 49 2 2 4" xfId="5152" xr:uid="{70890016-7802-4E88-9D36-5CC101BCFF48}"/>
    <cellStyle name="Normal 49 2 2 4 2" xfId="9311" xr:uid="{992618E4-0A79-41F7-8B86-12223D639C6C}"/>
    <cellStyle name="Normal 49 2 2 4 2 2" xfId="16147" xr:uid="{5B674A8D-DA0D-4852-9588-C55C2B3C188F}"/>
    <cellStyle name="Normal 49 2 2 4 3" xfId="12790" xr:uid="{BF9021EC-3827-41D6-90DA-E61566898FB7}"/>
    <cellStyle name="Normal 49 2 2 5" xfId="6858" xr:uid="{BC1DC0E2-B76F-4E53-8C96-D9B64D28A64F}"/>
    <cellStyle name="Normal 49 2 2 5 2" xfId="10749" xr:uid="{2EEF9BAC-D3EC-416D-8D4F-6C3150382ACA}"/>
    <cellStyle name="Normal 49 2 2 5 2 2" xfId="17585" xr:uid="{B18983F6-F272-4B94-8B16-F5D05E74724D}"/>
    <cellStyle name="Normal 49 2 2 5 3" xfId="14228" xr:uid="{090211D3-BE7B-4C0F-A236-2F45C81142D8}"/>
    <cellStyle name="Normal 49 2 2 6" xfId="7230" xr:uid="{48339F97-6446-46AA-AB74-42A629907F7D}"/>
    <cellStyle name="Normal 49 2 2 6 2" xfId="11121" xr:uid="{978472B8-4C4A-4629-84B3-11B813191929}"/>
    <cellStyle name="Normal 49 2 2 6 2 2" xfId="17957" xr:uid="{E3AE935B-57BA-43FC-8034-91C1B25ED685}"/>
    <cellStyle name="Normal 49 2 2 6 3" xfId="14600" xr:uid="{179AFBD7-16ED-4EFB-A9E1-D31C06873A84}"/>
    <cellStyle name="Normal 49 2 2 7" xfId="8201" xr:uid="{9B1E9911-3926-442B-A555-0442EED798AE}"/>
    <cellStyle name="Normal 49 2 2 7 2" xfId="15039" xr:uid="{30A81BEE-F3A0-4897-9F8A-C2FE513EC568}"/>
    <cellStyle name="Normal 49 2 2 8" xfId="11681" xr:uid="{66FB7F84-0577-4E6A-92B7-D4C64CC7EB9B}"/>
    <cellStyle name="Normal 49 2 3" xfId="4449" xr:uid="{22979C30-0E45-4AFB-B5FD-B7055DC580A4}"/>
    <cellStyle name="Normal 49 2 3 2" xfId="6006" xr:uid="{8E1E28BB-6092-4CF6-A2DF-3430BFF738EB}"/>
    <cellStyle name="Normal 49 2 3 2 2" xfId="9987" xr:uid="{D817FE2E-74CC-4E6D-BA30-1F9F68699DB5}"/>
    <cellStyle name="Normal 49 2 3 2 2 2" xfId="16823" xr:uid="{0AFC5672-2C4F-44FC-BA2C-D939D3FF609F}"/>
    <cellStyle name="Normal 49 2 3 2 3" xfId="13466" xr:uid="{127D7B66-7A4C-4548-A8EB-4AB53FF6DEC6}"/>
    <cellStyle name="Normal 49 2 3 3" xfId="6007" xr:uid="{C1BDCA8A-809D-4701-A08C-0411F1416A0B}"/>
    <cellStyle name="Normal 49 2 3 3 2" xfId="9988" xr:uid="{BCAE10A6-2AAD-4289-8210-6C2EBC51F304}"/>
    <cellStyle name="Normal 49 2 3 3 2 2" xfId="16824" xr:uid="{FE1F69FB-8AE6-48FD-922E-04F53595BD23}"/>
    <cellStyle name="Normal 49 2 3 3 3" xfId="13467" xr:uid="{080C5076-4744-4E6D-8664-019A3F769D35}"/>
    <cellStyle name="Normal 49 2 3 4" xfId="8749" xr:uid="{AB9FA78B-BF1A-4DBA-B609-2BC64D8C0FA5}"/>
    <cellStyle name="Normal 49 2 3 4 2" xfId="15585" xr:uid="{FF41B021-5CCC-4B5B-8C3A-30B4A188F5FF}"/>
    <cellStyle name="Normal 49 2 3 5" xfId="12228" xr:uid="{33BE32FB-70D8-4FB6-A300-6FD902C41C74}"/>
    <cellStyle name="Normal 49 2 4" xfId="4450" xr:uid="{17406691-590B-4E40-A28A-F57612E13A25}"/>
    <cellStyle name="Normal 49 2 4 2" xfId="6008" xr:uid="{83900826-528E-42D1-ADCC-813997A257B5}"/>
    <cellStyle name="Normal 49 2 4 2 2" xfId="9989" xr:uid="{0977281E-F9A1-4373-839A-F0DDC3B32FBA}"/>
    <cellStyle name="Normal 49 2 4 2 2 2" xfId="16825" xr:uid="{D2CEFCD8-357C-43B4-8B96-2D2CED5D44AA}"/>
    <cellStyle name="Normal 49 2 4 2 3" xfId="13468" xr:uid="{47197478-7CA1-4A98-B40E-9A4930296EC0}"/>
    <cellStyle name="Normal 49 2 4 3" xfId="8750" xr:uid="{EB5D1E7E-CDBB-4732-BBB4-DEAD5FB516EC}"/>
    <cellStyle name="Normal 49 2 4 3 2" xfId="15586" xr:uid="{B9BDAE16-BC3A-45F2-B934-8CE64C2F6667}"/>
    <cellStyle name="Normal 49 2 4 4" xfId="12229" xr:uid="{E15C378D-BE47-4982-AC7F-ED3BCF4221A8}"/>
    <cellStyle name="Normal 49 2 5" xfId="5151" xr:uid="{3830747D-DC1C-4C16-82B6-AED5E387E9AF}"/>
    <cellStyle name="Normal 49 2 5 2" xfId="9310" xr:uid="{5AAA24BD-F2A6-421D-AB6D-E7ECDE716B09}"/>
    <cellStyle name="Normal 49 2 5 2 2" xfId="16146" xr:uid="{9A8FFD4E-A1C0-4720-B804-27C97463667B}"/>
    <cellStyle name="Normal 49 2 5 3" xfId="12789" xr:uid="{02267050-93FA-4B45-AA57-C284F9031262}"/>
    <cellStyle name="Normal 49 2 6" xfId="6857" xr:uid="{60EC8CF2-A15F-4F98-8D7C-4FA87F23A277}"/>
    <cellStyle name="Normal 49 2 6 2" xfId="10748" xr:uid="{E8BCA829-7E4D-42B6-923F-509A0E92602A}"/>
    <cellStyle name="Normal 49 2 6 2 2" xfId="17584" xr:uid="{13FEFFB4-10D2-429B-99CE-5CEC44BDA3A5}"/>
    <cellStyle name="Normal 49 2 6 3" xfId="14227" xr:uid="{F7551C10-2AA5-4452-8197-D25C3E909B74}"/>
    <cellStyle name="Normal 49 2 7" xfId="7229" xr:uid="{09597E40-5CD6-4754-B54E-BD92A9B61C7A}"/>
    <cellStyle name="Normal 49 2 7 2" xfId="11120" xr:uid="{6AF7186C-4DD4-42B4-8CC4-9DD1417DEA29}"/>
    <cellStyle name="Normal 49 2 7 2 2" xfId="17956" xr:uid="{5278C881-1737-4206-8A79-675C091B2225}"/>
    <cellStyle name="Normal 49 2 7 3" xfId="14599" xr:uid="{1FEF0B8C-CB59-42A0-B74A-3CD5FF77C14A}"/>
    <cellStyle name="Normal 49 2 8" xfId="8200" xr:uid="{2334471F-077D-4EAE-8D8E-C835C8881FC8}"/>
    <cellStyle name="Normal 49 2 8 2" xfId="15038" xr:uid="{7A107C66-4F68-44C2-BA74-BAFACF35D8AB}"/>
    <cellStyle name="Normal 49 2 9" xfId="11680" xr:uid="{80D5450F-479D-4024-B96E-5DD463259592}"/>
    <cellStyle name="Normal 49 3" xfId="2790" xr:uid="{902E60FF-1C8F-4274-B03A-01A24FAC480C}"/>
    <cellStyle name="Normal 49 3 2" xfId="4451" xr:uid="{4E521D85-4166-4DE2-B1D9-04C1AD05E2D7}"/>
    <cellStyle name="Normal 49 3 2 2" xfId="6009" xr:uid="{12F1E2CC-281A-493B-8C8F-6485F40F266F}"/>
    <cellStyle name="Normal 49 3 2 2 2" xfId="9990" xr:uid="{7C7C5CB7-13DA-4871-A7CC-99357866E0F4}"/>
    <cellStyle name="Normal 49 3 2 2 2 2" xfId="16826" xr:uid="{52E958E6-0763-4350-AA7E-1C508C6FD95A}"/>
    <cellStyle name="Normal 49 3 2 2 3" xfId="13469" xr:uid="{E8E193F4-C80B-45E7-AD86-7723C7666F88}"/>
    <cellStyle name="Normal 49 3 2 3" xfId="6010" xr:uid="{7A6BE880-5962-4E3A-9963-9DCEEBAA12F7}"/>
    <cellStyle name="Normal 49 3 2 3 2" xfId="9991" xr:uid="{F937725E-E3F3-4F0C-B2FB-795CBD4B4363}"/>
    <cellStyle name="Normal 49 3 2 3 2 2" xfId="16827" xr:uid="{1572AC41-44FA-4DCD-AC36-D6AC130A5706}"/>
    <cellStyle name="Normal 49 3 2 3 3" xfId="13470" xr:uid="{8CA61089-D4B4-4AE2-AD74-0E5625E04ECD}"/>
    <cellStyle name="Normal 49 3 2 4" xfId="8751" xr:uid="{86DCC54B-9E78-4924-B5DE-2C5893320FC9}"/>
    <cellStyle name="Normal 49 3 2 4 2" xfId="15587" xr:uid="{84C3C554-D16F-454D-9C0F-D22281439818}"/>
    <cellStyle name="Normal 49 3 2 5" xfId="12230" xr:uid="{03A3DB86-BCA7-4112-840A-839B722BC29B}"/>
    <cellStyle name="Normal 49 3 3" xfId="4452" xr:uid="{0D8E01E2-11F4-4DC7-B9BE-6DC2F8C41875}"/>
    <cellStyle name="Normal 49 3 3 2" xfId="6011" xr:uid="{FD87A0CC-877D-4F16-AC3C-9EA93557E0AD}"/>
    <cellStyle name="Normal 49 3 3 2 2" xfId="9992" xr:uid="{5D9E9E88-4161-4906-8193-7CF6CFF495C9}"/>
    <cellStyle name="Normal 49 3 3 2 2 2" xfId="16828" xr:uid="{D68EFE52-4A88-4109-9298-8F5623E487A3}"/>
    <cellStyle name="Normal 49 3 3 2 3" xfId="13471" xr:uid="{F45709E8-A246-41BB-8903-29056E0DD4F6}"/>
    <cellStyle name="Normal 49 3 3 3" xfId="8752" xr:uid="{5377A860-1628-4BDB-9F6D-56ECCC593336}"/>
    <cellStyle name="Normal 49 3 3 3 2" xfId="15588" xr:uid="{D425FE76-F505-4722-AD1A-C186FC5C3C7D}"/>
    <cellStyle name="Normal 49 3 3 4" xfId="12231" xr:uid="{0C6A127E-8A1C-4C2C-96A5-95A07BE6D3E1}"/>
    <cellStyle name="Normal 49 3 4" xfId="5153" xr:uid="{7AFAF0EE-2085-4FF1-A954-AD8BC21720F5}"/>
    <cellStyle name="Normal 49 3 4 2" xfId="9312" xr:uid="{FF9B0574-6EEA-4313-A26A-B79B678FA2C2}"/>
    <cellStyle name="Normal 49 3 4 2 2" xfId="16148" xr:uid="{34A0CB9E-3DA2-4FB6-A744-43DDB150CFC8}"/>
    <cellStyle name="Normal 49 3 4 3" xfId="12791" xr:uid="{D7D46102-7925-4564-B264-C06E87B8F8DF}"/>
    <cellStyle name="Normal 49 3 5" xfId="6859" xr:uid="{119DC4B1-CF36-431A-B518-02492A5924F7}"/>
    <cellStyle name="Normal 49 3 5 2" xfId="10750" xr:uid="{6D8EE433-6767-4387-AA3A-65C487255047}"/>
    <cellStyle name="Normal 49 3 5 2 2" xfId="17586" xr:uid="{70E7742B-E72A-4F08-9892-1EDCE01BE01D}"/>
    <cellStyle name="Normal 49 3 5 3" xfId="14229" xr:uid="{9B0B8431-A4B7-4F88-9CAD-9E3FB1BE305A}"/>
    <cellStyle name="Normal 49 3 6" xfId="7231" xr:uid="{5050F635-373B-4F5B-8D2D-CD11BFC44978}"/>
    <cellStyle name="Normal 49 3 6 2" xfId="11122" xr:uid="{84B75E06-BCCD-411F-9F72-4D179EB2D9DB}"/>
    <cellStyle name="Normal 49 3 6 2 2" xfId="17958" xr:uid="{C2F09963-77E2-4AA1-BF54-6E80879206D6}"/>
    <cellStyle name="Normal 49 3 6 3" xfId="14601" xr:uid="{111DCD7D-FB8E-4C59-B798-C92551F67D2D}"/>
    <cellStyle name="Normal 49 3 7" xfId="8202" xr:uid="{1EDC9CC3-2523-4073-8B70-C7098C37213B}"/>
    <cellStyle name="Normal 49 3 7 2" xfId="15040" xr:uid="{E819EAA1-167E-4941-A3CB-ABA8959BC766}"/>
    <cellStyle name="Normal 49 3 8" xfId="11682" xr:uid="{6BB7945A-97F2-4C47-A91E-236D5BAD3233}"/>
    <cellStyle name="Normal 49 4" xfId="2791" xr:uid="{41891701-4429-4D3D-A40B-978F7B768B14}"/>
    <cellStyle name="Normal 49 4 2" xfId="4453" xr:uid="{AD8691AC-2955-4F39-83F6-0FF324649F7A}"/>
    <cellStyle name="Normal 49 4 2 2" xfId="6012" xr:uid="{747D5EC7-EC2D-4E77-A081-092F3EB3079F}"/>
    <cellStyle name="Normal 49 4 2 2 2" xfId="9993" xr:uid="{47CAB7DB-6B23-4C04-95DA-2B2B1E6B06C1}"/>
    <cellStyle name="Normal 49 4 2 2 2 2" xfId="16829" xr:uid="{0DAA415C-5B15-45B6-A8B6-5E411817A994}"/>
    <cellStyle name="Normal 49 4 2 2 3" xfId="13472" xr:uid="{552E67B0-270D-4130-8D78-593880A384D4}"/>
    <cellStyle name="Normal 49 4 2 3" xfId="6013" xr:uid="{D322E799-4732-4B4F-89DD-24C5DAE45940}"/>
    <cellStyle name="Normal 49 4 2 3 2" xfId="9994" xr:uid="{BF8D1219-061D-4304-88D1-5CF2722CC606}"/>
    <cellStyle name="Normal 49 4 2 3 2 2" xfId="16830" xr:uid="{07930E02-01E7-44F4-A457-7FED35D052EB}"/>
    <cellStyle name="Normal 49 4 2 3 3" xfId="13473" xr:uid="{CC8A4965-A87A-4796-83C2-ABA28AB02784}"/>
    <cellStyle name="Normal 49 4 2 4" xfId="8753" xr:uid="{8F54DF78-39D8-4CD2-BA31-D7BAD0216474}"/>
    <cellStyle name="Normal 49 4 2 4 2" xfId="15589" xr:uid="{478CE88D-8916-4B6B-AF0B-5B48C80AF682}"/>
    <cellStyle name="Normal 49 4 2 5" xfId="12232" xr:uid="{9EEE3887-3EB4-4FE7-8EED-1587F199DFD2}"/>
    <cellStyle name="Normal 49 4 3" xfId="4454" xr:uid="{048EB1C8-CEE9-4CAE-8B9D-FD2152A05174}"/>
    <cellStyle name="Normal 49 4 3 2" xfId="6014" xr:uid="{85531ED5-5346-480F-9782-92BEFFE66B47}"/>
    <cellStyle name="Normal 49 4 3 2 2" xfId="9995" xr:uid="{66F0E4B1-FA36-4750-B24E-1842D5A15423}"/>
    <cellStyle name="Normal 49 4 3 2 2 2" xfId="16831" xr:uid="{9FC3EC8E-9B64-4EB2-AF75-42A27A0103F0}"/>
    <cellStyle name="Normal 49 4 3 2 3" xfId="13474" xr:uid="{810925E3-C583-4856-9EC8-24E261ED1D1C}"/>
    <cellStyle name="Normal 49 4 3 3" xfId="8754" xr:uid="{34CFF143-E8D2-4364-9013-F977F1A97DCB}"/>
    <cellStyle name="Normal 49 4 3 3 2" xfId="15590" xr:uid="{38DC82F7-2007-478E-80E6-EF8A5561DA04}"/>
    <cellStyle name="Normal 49 4 3 4" xfId="12233" xr:uid="{D7FEAB9C-9976-455D-8228-79D7872CE75E}"/>
    <cellStyle name="Normal 49 4 4" xfId="5154" xr:uid="{8108F42A-D512-41A2-84F6-5E8D5634D9B9}"/>
    <cellStyle name="Normal 49 4 4 2" xfId="9313" xr:uid="{0A6795FD-6203-4B99-9956-4147564378DE}"/>
    <cellStyle name="Normal 49 4 4 2 2" xfId="16149" xr:uid="{DA3EAA70-F165-4364-A8FF-DD127384C24D}"/>
    <cellStyle name="Normal 49 4 4 3" xfId="12792" xr:uid="{2CF9654F-8B4A-4DF6-BCB7-9FC860882790}"/>
    <cellStyle name="Normal 49 4 5" xfId="6860" xr:uid="{80385AB5-2A75-488C-B751-8B745AF2E3B5}"/>
    <cellStyle name="Normal 49 4 5 2" xfId="10751" xr:uid="{EFD4116A-2873-40BF-B9F0-612732D7B423}"/>
    <cellStyle name="Normal 49 4 5 2 2" xfId="17587" xr:uid="{C6494BC7-11F4-4E0A-88D2-16A77B03187F}"/>
    <cellStyle name="Normal 49 4 5 3" xfId="14230" xr:uid="{4917CBD0-1EBD-4846-AE10-AA8E7AD215CE}"/>
    <cellStyle name="Normal 49 4 6" xfId="7232" xr:uid="{C9C17334-3804-4672-922E-96498A82A195}"/>
    <cellStyle name="Normal 49 4 6 2" xfId="11123" xr:uid="{DE878B7C-EC9E-4C81-8053-C219B8B0E7A8}"/>
    <cellStyle name="Normal 49 4 6 2 2" xfId="17959" xr:uid="{B80FD08B-B7AA-4000-874B-FEC3D0336369}"/>
    <cellStyle name="Normal 49 4 6 3" xfId="14602" xr:uid="{F422BE64-4342-4587-80A8-F08D6139555E}"/>
    <cellStyle name="Normal 49 4 7" xfId="8203" xr:uid="{973A18B6-7CAF-498C-8C04-6A47E6E7622A}"/>
    <cellStyle name="Normal 49 4 7 2" xfId="15041" xr:uid="{AAE072E4-80B5-4954-A0C1-001A6110E5FD}"/>
    <cellStyle name="Normal 49 4 8" xfId="11683" xr:uid="{9B9FB70D-E36A-43CB-BAF1-5340BF015809}"/>
    <cellStyle name="Normal 49 5" xfId="4455" xr:uid="{76BC9107-FA67-44E1-BB3C-EFBB2ABB5219}"/>
    <cellStyle name="Normal 49 5 2" xfId="6015" xr:uid="{151180F2-9EA9-4463-89F8-6A93B1C3F36E}"/>
    <cellStyle name="Normal 49 5 2 2" xfId="9996" xr:uid="{64D2CB3C-7E27-4A63-8EB8-D215C54A7109}"/>
    <cellStyle name="Normal 49 5 2 2 2" xfId="16832" xr:uid="{A0EEE0FC-6FCF-4D84-9BC6-294049504358}"/>
    <cellStyle name="Normal 49 5 2 3" xfId="13475" xr:uid="{8F8D58F1-8B7F-4BDD-A8E1-EA58617E0A0C}"/>
    <cellStyle name="Normal 49 5 3" xfId="6016" xr:uid="{85A0E1E6-37DE-4ACA-AA62-BD9517AAA8D4}"/>
    <cellStyle name="Normal 49 5 3 2" xfId="9997" xr:uid="{995B7017-1EDC-44B4-8163-D394117583A9}"/>
    <cellStyle name="Normal 49 5 3 2 2" xfId="16833" xr:uid="{8A0F7557-1E51-4EF5-B023-6BF8C9B7D3D5}"/>
    <cellStyle name="Normal 49 5 3 3" xfId="13476" xr:uid="{264DCFC0-572C-4D31-86E6-3930EDD46DF8}"/>
    <cellStyle name="Normal 49 5 4" xfId="8755" xr:uid="{664933CF-16D8-4C90-85AD-1EFA1D5BC9F4}"/>
    <cellStyle name="Normal 49 5 4 2" xfId="15591" xr:uid="{55738AD3-CE71-41D2-9E36-783347B4EFA4}"/>
    <cellStyle name="Normal 49 5 5" xfId="12234" xr:uid="{F5924368-2C76-4A77-BFA8-0BD3991F53EC}"/>
    <cellStyle name="Normal 49 6" xfId="4456" xr:uid="{8EE42A78-2084-4CDD-AC9C-8F185514FDA0}"/>
    <cellStyle name="Normal 49 6 2" xfId="6017" xr:uid="{B6D075F8-D20E-45D3-92CB-9EA148C433E3}"/>
    <cellStyle name="Normal 49 6 2 2" xfId="9998" xr:uid="{6FD0B961-938A-4F5E-821E-54420AC2C612}"/>
    <cellStyle name="Normal 49 6 2 2 2" xfId="16834" xr:uid="{953D86BD-5829-4CFF-B661-2C81B0ABE343}"/>
    <cellStyle name="Normal 49 6 2 3" xfId="13477" xr:uid="{D4B4E66A-76F3-4CD0-89AE-0AC60C60FAD1}"/>
    <cellStyle name="Normal 49 6 3" xfId="8756" xr:uid="{923049EA-8610-49B3-9E53-293588E6D5F4}"/>
    <cellStyle name="Normal 49 6 3 2" xfId="15592" xr:uid="{BB49B4E2-0F5F-46F2-81A2-297AA3DE54A0}"/>
    <cellStyle name="Normal 49 6 4" xfId="12235" xr:uid="{C5B9F961-3D07-4A2B-ACFA-CD81426DE93C}"/>
    <cellStyle name="Normal 49 7" xfId="5150" xr:uid="{D7248D30-42BC-45A8-BAEC-CC05FCCA2C81}"/>
    <cellStyle name="Normal 49 7 2" xfId="9309" xr:uid="{F108104F-B288-4A4C-874F-748C9D95B5FE}"/>
    <cellStyle name="Normal 49 7 2 2" xfId="16145" xr:uid="{FDCDC7F0-E2C0-4F74-B523-C95CD9A5517D}"/>
    <cellStyle name="Normal 49 7 3" xfId="12788" xr:uid="{35B3D9DC-36A3-4625-A26E-78B855FD6974}"/>
    <cellStyle name="Normal 49 8" xfId="6856" xr:uid="{7B645F2D-E8CB-47CB-9A7B-E32B3F51AD36}"/>
    <cellStyle name="Normal 49 8 2" xfId="10747" xr:uid="{E78CFF50-D2D3-4956-BF7D-1422EA79753E}"/>
    <cellStyle name="Normal 49 8 2 2" xfId="17583" xr:uid="{D0D3C47E-45DE-4112-9DBD-920C6105A8C3}"/>
    <cellStyle name="Normal 49 8 3" xfId="14226" xr:uid="{3516EBA8-070D-4023-948B-62F936359CB5}"/>
    <cellStyle name="Normal 49 8 4" xfId="1335" xr:uid="{11EDB415-D323-4871-AE87-533B712AD55D}"/>
    <cellStyle name="Normal 49 9" xfId="7228" xr:uid="{ABE1E065-BA65-4536-A075-2FD09DEC9A73}"/>
    <cellStyle name="Normal 49 9 2" xfId="11119" xr:uid="{06AF7235-C752-4B3A-8E14-0226E74CDB00}"/>
    <cellStyle name="Normal 49 9 2 2" xfId="17955" xr:uid="{376924A1-7D25-4274-AF8B-02B801CBD0F4}"/>
    <cellStyle name="Normal 49 9 3" xfId="14598" xr:uid="{7EBEFD86-15DF-4232-BE5F-7C9377FA63BE}"/>
    <cellStyle name="Normal 5" xfId="937" xr:uid="{4C3FF7F3-CA28-45BA-85D6-C433A92EDF4C}"/>
    <cellStyle name="Normal 5 10" xfId="2792" xr:uid="{2F570A52-1413-45AE-9779-CB2E5F1FEBC5}"/>
    <cellStyle name="Normal 5 11" xfId="2793" xr:uid="{9E7C2D65-354F-4869-97EE-6CAC4DDE2CF9}"/>
    <cellStyle name="Normal 5 12" xfId="2794" xr:uid="{D9696795-70B2-4122-B16F-902C38B0C674}"/>
    <cellStyle name="Normal 5 13" xfId="2795" xr:uid="{F39A081A-ABF1-45AD-BE0C-2333128880A7}"/>
    <cellStyle name="Normal 5 14" xfId="2796" xr:uid="{91D25724-EA0F-42AA-831E-ABAAA2617E90}"/>
    <cellStyle name="Normal 5 15" xfId="2797" xr:uid="{129B176A-6DBB-4B04-9573-D191063949FF}"/>
    <cellStyle name="Normal 5 16" xfId="18380" xr:uid="{EB4F2B73-FA76-420E-8789-47EE9EF58000}"/>
    <cellStyle name="Normal 5 2" xfId="938" xr:uid="{E4C14C19-7875-4D38-B627-65DD808D4C30}"/>
    <cellStyle name="Normal 5 2 2" xfId="2798" xr:uid="{54371AFC-FD6C-4A11-B6C1-1BF34E9C9C5F}"/>
    <cellStyle name="Normal 5 2 2 2" xfId="2799" xr:uid="{50A7E924-1037-4B70-9CB5-408BD3DAC7D2}"/>
    <cellStyle name="Normal 5 2 2 3" xfId="18269" xr:uid="{44C04308-6B85-46DB-ABF2-DBE91AE39060}"/>
    <cellStyle name="Normal 5 2 3" xfId="4457" xr:uid="{B688A328-240D-4A46-BB14-49C78F68BE31}"/>
    <cellStyle name="Normal 5 2 3 2" xfId="18223" xr:uid="{F55BBE51-8672-49EF-9014-3670B2097272}"/>
    <cellStyle name="Normal 5 2 4" xfId="18349" xr:uid="{98E8583F-086C-4F03-B4AD-BE5386079E7C}"/>
    <cellStyle name="Normal 5 2 5" xfId="18339" xr:uid="{14FB02BF-6FC8-4BB8-B021-568EE49D15B5}"/>
    <cellStyle name="Normal 5 3" xfId="2800" xr:uid="{E365E947-1CFE-462E-80DD-BDD5508666B4}"/>
    <cellStyle name="Normal 5 3 2" xfId="2801" xr:uid="{3CAF4205-6DD4-4798-8515-D367C9926CE7}"/>
    <cellStyle name="Normal 5 3 2 2" xfId="2802" xr:uid="{38CE9D35-2AFE-4F20-9F4B-277A727EA404}"/>
    <cellStyle name="Normal 5 3 2 3" xfId="18331" xr:uid="{319A48D0-D1A9-466A-9C0A-1D5001EA6AA5}"/>
    <cellStyle name="Normal 5 3 3" xfId="7804" xr:uid="{EA8F4191-047B-483B-8644-F787D4CE345E}"/>
    <cellStyle name="Normal 5 4" xfId="2803" xr:uid="{D01F80AE-5C60-41AD-8992-25EC6ABA2DBC}"/>
    <cellStyle name="Normal 5 4 2" xfId="2804" xr:uid="{719B3188-C88A-4434-BECF-F80977F7FA5F}"/>
    <cellStyle name="Normal 5 4 2 2" xfId="2805" xr:uid="{41615D89-7A0F-4217-A792-8D6928E36D58}"/>
    <cellStyle name="Normal 5 4 3" xfId="18294" xr:uid="{419D4588-C50F-4599-A819-B407DFEEDBF4}"/>
    <cellStyle name="Normal 5 5" xfId="2806" xr:uid="{0D692762-D868-4E93-BFA9-F97353A4BA5E}"/>
    <cellStyle name="Normal 5 5 2" xfId="2807" xr:uid="{8C1C15A9-9A5F-4DBD-B8EF-89783243358A}"/>
    <cellStyle name="Normal 5 5 3" xfId="18239" xr:uid="{B55A0F56-27E8-4A2C-90DE-AD42D451C0D6}"/>
    <cellStyle name="Normal 5 6" xfId="2808" xr:uid="{D8B2685A-7E10-4EF4-B3BD-654644B73C33}"/>
    <cellStyle name="Normal 5 6 2" xfId="18325" xr:uid="{CD86767F-97B8-410F-82AC-B831C3A11FBD}"/>
    <cellStyle name="Normal 5 7" xfId="2809" xr:uid="{C55C28AE-4BD6-468A-9DEC-7A0A3923AEF1}"/>
    <cellStyle name="Normal 5 8" xfId="2810" xr:uid="{58FAC272-634A-4A5D-BDE1-F6BD5A8CCBD0}"/>
    <cellStyle name="Normal 5 9" xfId="2811" xr:uid="{93784BA7-5D54-442F-B8F6-CDD60D5791A5}"/>
    <cellStyle name="Normal 5_M200_Trade Creditor  " xfId="18246" xr:uid="{9806B178-4627-4BEF-BE41-3F83FBFC3384}"/>
    <cellStyle name="Normal 50" xfId="2812" xr:uid="{4E39251D-98CC-4C0E-8715-55D931B4DA54}"/>
    <cellStyle name="Normal 50 10" xfId="7805" xr:uid="{B6093B02-3E18-448F-AD0E-4B4C07F78F9D}"/>
    <cellStyle name="Normal 50 11" xfId="8204" xr:uid="{3A14278D-AD28-47CF-BC76-6DBAAFB6D968}"/>
    <cellStyle name="Normal 50 11 2" xfId="15042" xr:uid="{95476AF9-A822-46D3-832A-44BBA2876172}"/>
    <cellStyle name="Normal 50 12" xfId="11684" xr:uid="{EDED9515-8243-42AD-9808-79D65B14910D}"/>
    <cellStyle name="Normal 50 2" xfId="2813" xr:uid="{0A456AB7-6947-4E33-9A31-BF0CFFFEA7EF}"/>
    <cellStyle name="Normal 50 2 2" xfId="2814" xr:uid="{6AF70565-52B7-40EE-AE67-DD7AD368CC11}"/>
    <cellStyle name="Normal 50 2 2 2" xfId="4458" xr:uid="{5C2D3153-2E07-44F9-A6AF-EB671AE183FE}"/>
    <cellStyle name="Normal 50 2 2 2 2" xfId="6018" xr:uid="{0D953345-D368-4EC9-96A6-11EE1ED2E9E3}"/>
    <cellStyle name="Normal 50 2 2 2 2 2" xfId="9999" xr:uid="{CBFB2E86-9524-4C56-8810-315B8B21B86A}"/>
    <cellStyle name="Normal 50 2 2 2 2 2 2" xfId="16835" xr:uid="{CBD3AF8D-4ECD-42A1-ABE0-56CF5E39FF59}"/>
    <cellStyle name="Normal 50 2 2 2 2 3" xfId="13478" xr:uid="{4FF39ED7-2620-4DBF-B8B2-730169E3423E}"/>
    <cellStyle name="Normal 50 2 2 2 3" xfId="6019" xr:uid="{C5FA147A-9EFC-439F-B84D-3505F3FE0A61}"/>
    <cellStyle name="Normal 50 2 2 2 3 2" xfId="10000" xr:uid="{4ECD6425-F7BD-4D2C-81CA-C77FCB7901A4}"/>
    <cellStyle name="Normal 50 2 2 2 3 2 2" xfId="16836" xr:uid="{A4217E8A-D005-4CAC-84C4-90CEA9F31626}"/>
    <cellStyle name="Normal 50 2 2 2 3 3" xfId="13479" xr:uid="{C4B20F8B-880A-4E82-8469-97CDEE12D786}"/>
    <cellStyle name="Normal 50 2 2 2 4" xfId="8757" xr:uid="{7E651C36-6FC1-44D6-B15A-90E495ED6455}"/>
    <cellStyle name="Normal 50 2 2 2 4 2" xfId="15593" xr:uid="{5DFE369E-4FE4-4C40-A085-CCD54BD1A049}"/>
    <cellStyle name="Normal 50 2 2 2 5" xfId="12236" xr:uid="{390D4B00-9274-41F7-A026-75D8F8DC915D}"/>
    <cellStyle name="Normal 50 2 2 3" xfId="4459" xr:uid="{8A58E9BF-E718-4A43-B8F2-00B6DD4ADE84}"/>
    <cellStyle name="Normal 50 2 2 3 2" xfId="6020" xr:uid="{D8A7A426-2B4D-44D4-8786-A5CD647B53E5}"/>
    <cellStyle name="Normal 50 2 2 3 2 2" xfId="10001" xr:uid="{B169D1F5-E942-409B-A8C8-81D992798B29}"/>
    <cellStyle name="Normal 50 2 2 3 2 2 2" xfId="16837" xr:uid="{FB17A8E6-D1CA-4D3E-831C-7ED71527D984}"/>
    <cellStyle name="Normal 50 2 2 3 2 3" xfId="13480" xr:uid="{507FCFFA-84E5-4EE5-A566-12C707DBF69C}"/>
    <cellStyle name="Normal 50 2 2 3 3" xfId="8758" xr:uid="{5F0A9A80-CBE0-44B4-B919-18CBD0E10CCB}"/>
    <cellStyle name="Normal 50 2 2 3 3 2" xfId="15594" xr:uid="{40C5D4E0-95F8-4289-B6E6-860AEFD6493A}"/>
    <cellStyle name="Normal 50 2 2 3 4" xfId="12237" xr:uid="{30630414-C99B-4BD8-A451-313CD4455959}"/>
    <cellStyle name="Normal 50 2 2 4" xfId="5157" xr:uid="{405412D3-C5D1-4126-A214-121C9E45E492}"/>
    <cellStyle name="Normal 50 2 2 4 2" xfId="9316" xr:uid="{FD1117E7-D688-4C4D-BF22-AFAC4FB35CBE}"/>
    <cellStyle name="Normal 50 2 2 4 2 2" xfId="16152" xr:uid="{A879D913-2EE5-4EC0-9650-C58639F2F027}"/>
    <cellStyle name="Normal 50 2 2 4 3" xfId="12795" xr:uid="{2746804C-838A-4F16-A6B6-4D4EBD3FBBA1}"/>
    <cellStyle name="Normal 50 2 2 5" xfId="6863" xr:uid="{BD997E3C-51C4-4752-B3A2-DA5ACD8B19D7}"/>
    <cellStyle name="Normal 50 2 2 5 2" xfId="10754" xr:uid="{71B29F28-1A22-4501-9945-23D676039BDA}"/>
    <cellStyle name="Normal 50 2 2 5 2 2" xfId="17590" xr:uid="{6B306B61-6865-4FC0-94CC-2E13607F179F}"/>
    <cellStyle name="Normal 50 2 2 5 3" xfId="14233" xr:uid="{A329D554-CE77-4380-9AB8-85AA2FBB0384}"/>
    <cellStyle name="Normal 50 2 2 6" xfId="7235" xr:uid="{27BF1066-6DDB-479D-9404-FDE366532783}"/>
    <cellStyle name="Normal 50 2 2 6 2" xfId="11126" xr:uid="{BF35A8F0-E742-4ECE-AAB9-2623D6761234}"/>
    <cellStyle name="Normal 50 2 2 6 2 2" xfId="17962" xr:uid="{58ABC030-8881-4E9A-AFF2-CC373CB746FE}"/>
    <cellStyle name="Normal 50 2 2 6 3" xfId="14605" xr:uid="{5F122B56-90CE-4546-AF5A-C8876D96D926}"/>
    <cellStyle name="Normal 50 2 2 7" xfId="8206" xr:uid="{58A21859-25F4-49CE-892D-4878BF1263C5}"/>
    <cellStyle name="Normal 50 2 2 7 2" xfId="15044" xr:uid="{010480FB-73EA-47A7-82FC-2679995266F6}"/>
    <cellStyle name="Normal 50 2 2 8" xfId="11686" xr:uid="{2F3E599F-821D-428E-88B7-175D96F884CE}"/>
    <cellStyle name="Normal 50 2 3" xfId="4460" xr:uid="{183D39F4-08E6-496E-957F-20219EB2AF85}"/>
    <cellStyle name="Normal 50 2 3 2" xfId="6021" xr:uid="{92441F7F-1EEA-4B18-A9C6-01C9A39FBB6B}"/>
    <cellStyle name="Normal 50 2 3 2 2" xfId="10002" xr:uid="{C249DB57-C119-4855-A955-23AED5E7443B}"/>
    <cellStyle name="Normal 50 2 3 2 2 2" xfId="16838" xr:uid="{6E3CABE6-ECF8-4AC2-9C22-350EBDF722D2}"/>
    <cellStyle name="Normal 50 2 3 2 3" xfId="13481" xr:uid="{A82FA0C3-EBAE-4E0B-89FF-59FD15F0C561}"/>
    <cellStyle name="Normal 50 2 3 3" xfId="6022" xr:uid="{C7963093-D6A9-45C0-B8FD-A38A33DC6AFE}"/>
    <cellStyle name="Normal 50 2 3 3 2" xfId="10003" xr:uid="{31BEC3EA-5941-4453-9DD0-B08010FC022D}"/>
    <cellStyle name="Normal 50 2 3 3 2 2" xfId="16839" xr:uid="{D2113D1F-55FF-49D6-9DF5-12A76E532497}"/>
    <cellStyle name="Normal 50 2 3 3 3" xfId="13482" xr:uid="{86689092-ECE2-4F75-9E2F-3FF194DA27BE}"/>
    <cellStyle name="Normal 50 2 3 4" xfId="8759" xr:uid="{79730CD7-D522-4075-8F12-295C35568294}"/>
    <cellStyle name="Normal 50 2 3 4 2" xfId="15595" xr:uid="{EC942673-7C74-448B-B791-3A6E91597B97}"/>
    <cellStyle name="Normal 50 2 3 5" xfId="12238" xr:uid="{94070B3E-8135-41B3-80EC-CD535EE79153}"/>
    <cellStyle name="Normal 50 2 4" xfId="4461" xr:uid="{F3568546-22D6-4AAC-9B65-064D152B1426}"/>
    <cellStyle name="Normal 50 2 4 2" xfId="6023" xr:uid="{5794CE06-8537-4769-A488-99E35A7A7198}"/>
    <cellStyle name="Normal 50 2 4 2 2" xfId="10004" xr:uid="{827799FA-849E-499C-8842-533BB05B191F}"/>
    <cellStyle name="Normal 50 2 4 2 2 2" xfId="16840" xr:uid="{2C335919-2D44-4EB0-974A-3522EFF1BB9D}"/>
    <cellStyle name="Normal 50 2 4 2 3" xfId="13483" xr:uid="{467719BC-2882-4607-969D-587D08313193}"/>
    <cellStyle name="Normal 50 2 4 3" xfId="8760" xr:uid="{0100158E-8D01-4DCE-B72B-3B6CDBFD7059}"/>
    <cellStyle name="Normal 50 2 4 3 2" xfId="15596" xr:uid="{7F1D281A-C7A6-4A78-9F1A-62880EDEB3BF}"/>
    <cellStyle name="Normal 50 2 4 4" xfId="12239" xr:uid="{826A8D52-B6C4-4888-9E15-684082B3AFA7}"/>
    <cellStyle name="Normal 50 2 5" xfId="5156" xr:uid="{EEC79DD2-642A-4C59-90AD-76FF99435BAE}"/>
    <cellStyle name="Normal 50 2 5 2" xfId="9315" xr:uid="{2EDD460B-9837-4154-A088-8417E89C4597}"/>
    <cellStyle name="Normal 50 2 5 2 2" xfId="16151" xr:uid="{9994784D-5D1F-4D31-BD76-BEE3C413273B}"/>
    <cellStyle name="Normal 50 2 5 3" xfId="12794" xr:uid="{B6B7B4D8-9C7C-4200-B066-E99DF9EB9050}"/>
    <cellStyle name="Normal 50 2 6" xfId="6862" xr:uid="{57AF8749-F6EB-45AC-BB64-CD52CAAFEFF6}"/>
    <cellStyle name="Normal 50 2 6 2" xfId="10753" xr:uid="{2C60B7DE-BC60-4D2B-B97E-886FF47A5B9C}"/>
    <cellStyle name="Normal 50 2 6 2 2" xfId="17589" xr:uid="{1314ED5E-449F-4964-AAB3-88658CC81C13}"/>
    <cellStyle name="Normal 50 2 6 3" xfId="14232" xr:uid="{7C1572DC-1A20-4ABC-93E9-FCABE3E26877}"/>
    <cellStyle name="Normal 50 2 7" xfId="7234" xr:uid="{B159E2D7-1CE7-4703-8545-1DD5B8B3BC98}"/>
    <cellStyle name="Normal 50 2 7 2" xfId="11125" xr:uid="{5B432CFF-0630-454B-804B-7F4322CE3401}"/>
    <cellStyle name="Normal 50 2 7 2 2" xfId="17961" xr:uid="{B362622D-D384-49CA-9F91-B5007F455B6E}"/>
    <cellStyle name="Normal 50 2 7 3" xfId="14604" xr:uid="{64BCCCC5-2E90-452A-969D-E62F2D33DCDC}"/>
    <cellStyle name="Normal 50 2 8" xfId="8205" xr:uid="{AA6B0E03-D96F-43EA-B140-3B8A4BE614B2}"/>
    <cellStyle name="Normal 50 2 8 2" xfId="15043" xr:uid="{DC2C9412-583F-4739-9150-724329A3DE8C}"/>
    <cellStyle name="Normal 50 2 9" xfId="11685" xr:uid="{646D1307-3F10-4BA4-A42B-EADE3BF7AE5E}"/>
    <cellStyle name="Normal 50 3" xfId="2815" xr:uid="{D99E7902-74C6-47CC-B728-CA31B1005E46}"/>
    <cellStyle name="Normal 50 3 2" xfId="4462" xr:uid="{28AB010D-9A99-48BC-AEF9-2CFA12E44D90}"/>
    <cellStyle name="Normal 50 3 2 2" xfId="6024" xr:uid="{25F2FBAC-A987-48A7-BE02-8717EABBBC6C}"/>
    <cellStyle name="Normal 50 3 2 2 2" xfId="10005" xr:uid="{B75EF662-9259-428F-9238-160314100144}"/>
    <cellStyle name="Normal 50 3 2 2 2 2" xfId="16841" xr:uid="{8A3F5CB9-47F1-4894-8E2E-FD940498065F}"/>
    <cellStyle name="Normal 50 3 2 2 3" xfId="13484" xr:uid="{77F66F87-8412-4A26-BA10-ACC25D4ED374}"/>
    <cellStyle name="Normal 50 3 2 3" xfId="6025" xr:uid="{4DE9F456-ADB2-4ADF-9656-9139595F67B8}"/>
    <cellStyle name="Normal 50 3 2 3 2" xfId="10006" xr:uid="{4D9AEBDE-855B-4B7F-A086-8CCE7A5DFCE2}"/>
    <cellStyle name="Normal 50 3 2 3 2 2" xfId="16842" xr:uid="{38CE0231-A0D3-4D4D-BDFC-0B04BB1EB2DD}"/>
    <cellStyle name="Normal 50 3 2 3 3" xfId="13485" xr:uid="{E262EB66-529B-4045-B729-B95E8AB551E0}"/>
    <cellStyle name="Normal 50 3 2 4" xfId="8761" xr:uid="{5631B167-6CC9-43B8-8320-CBDF4F95CABD}"/>
    <cellStyle name="Normal 50 3 2 4 2" xfId="15597" xr:uid="{93A66792-AF98-4D5A-88AF-27AFC414BE11}"/>
    <cellStyle name="Normal 50 3 2 5" xfId="12240" xr:uid="{1D691E87-7953-4767-B387-011AC4862A47}"/>
    <cellStyle name="Normal 50 3 3" xfId="4463" xr:uid="{F24A8827-3CBB-445F-9775-7F84B1F58FD9}"/>
    <cellStyle name="Normal 50 3 3 2" xfId="6026" xr:uid="{1CB536B2-B840-4106-8E98-678FF4BED873}"/>
    <cellStyle name="Normal 50 3 3 2 2" xfId="10007" xr:uid="{B32C0213-84F2-4E62-9144-0D38A3875003}"/>
    <cellStyle name="Normal 50 3 3 2 2 2" xfId="16843" xr:uid="{13E3307F-50F4-4554-A2D8-06BA4399EA0C}"/>
    <cellStyle name="Normal 50 3 3 2 3" xfId="13486" xr:uid="{4826DE39-096A-4866-A35B-775D8F740791}"/>
    <cellStyle name="Normal 50 3 3 3" xfId="8762" xr:uid="{484E274D-1134-4AE5-A998-5CF859DE6B7A}"/>
    <cellStyle name="Normal 50 3 3 3 2" xfId="15598" xr:uid="{44CE02A9-48FB-491C-B597-2D529DD0ACB2}"/>
    <cellStyle name="Normal 50 3 3 4" xfId="12241" xr:uid="{D9976045-3BF3-48BC-931B-4F7F756843A5}"/>
    <cellStyle name="Normal 50 3 4" xfId="5158" xr:uid="{7FB43BA8-A115-4CB8-81C1-F6FF27666364}"/>
    <cellStyle name="Normal 50 3 4 2" xfId="9317" xr:uid="{FCAB55C0-A32C-4A0B-A97E-E71606EC8268}"/>
    <cellStyle name="Normal 50 3 4 2 2" xfId="16153" xr:uid="{9D5B1FB3-17B8-4BB5-9E6D-CA8ADBA537C7}"/>
    <cellStyle name="Normal 50 3 4 3" xfId="12796" xr:uid="{4F6AC865-836F-4B68-A604-AC1593EEEF5D}"/>
    <cellStyle name="Normal 50 3 5" xfId="6864" xr:uid="{3F37EFA7-1D1F-47CC-9396-FDC039777B91}"/>
    <cellStyle name="Normal 50 3 5 2" xfId="10755" xr:uid="{C93B79D1-4397-4EB3-8FA1-8CD55EBF7818}"/>
    <cellStyle name="Normal 50 3 5 2 2" xfId="17591" xr:uid="{20C50526-593D-4BFF-9386-0A54882096EA}"/>
    <cellStyle name="Normal 50 3 5 3" xfId="14234" xr:uid="{CD51E56C-F56E-4448-932B-EF25D769E5C6}"/>
    <cellStyle name="Normal 50 3 6" xfId="7236" xr:uid="{BC20BBE0-BC55-43E5-ACAE-0F5A07C21F8F}"/>
    <cellStyle name="Normal 50 3 6 2" xfId="11127" xr:uid="{3E52E36C-76D5-4B8D-8669-BFA348E24D41}"/>
    <cellStyle name="Normal 50 3 6 2 2" xfId="17963" xr:uid="{E4C92ECA-8ED0-4953-8980-41ADAC53FCA2}"/>
    <cellStyle name="Normal 50 3 6 3" xfId="14606" xr:uid="{7A2F8676-0345-4110-847F-603D684CBB60}"/>
    <cellStyle name="Normal 50 3 7" xfId="8207" xr:uid="{4471A534-1B8D-41A3-9018-3ABEDC2E9A92}"/>
    <cellStyle name="Normal 50 3 7 2" xfId="15045" xr:uid="{740E95C3-05C0-4A69-A24C-AB646E9CCD6D}"/>
    <cellStyle name="Normal 50 3 8" xfId="11687" xr:uid="{35B6723D-A56D-4DBE-ABA3-4EEE78A3AC9B}"/>
    <cellStyle name="Normal 50 4" xfId="2816" xr:uid="{2783C91B-8AE7-4846-80F8-E17B8BA26DD5}"/>
    <cellStyle name="Normal 50 4 2" xfId="4464" xr:uid="{0BEE77BF-E36A-4F24-86A3-B85D9ECFFAA3}"/>
    <cellStyle name="Normal 50 4 2 2" xfId="6027" xr:uid="{AC8C9D81-83F3-4982-9964-0BDFF5C9E7E1}"/>
    <cellStyle name="Normal 50 4 2 2 2" xfId="10008" xr:uid="{1DD91DA3-BBF8-4917-BE90-A6E4D5A960F2}"/>
    <cellStyle name="Normal 50 4 2 2 2 2" xfId="16844" xr:uid="{EB46CD56-3530-4CF6-B2E1-7AA6D7436F8B}"/>
    <cellStyle name="Normal 50 4 2 2 3" xfId="13487" xr:uid="{229E9045-16E7-4959-82EC-209837BB6D61}"/>
    <cellStyle name="Normal 50 4 2 3" xfId="6028" xr:uid="{1D209343-25C9-41DC-A713-F76CFD79826D}"/>
    <cellStyle name="Normal 50 4 2 3 2" xfId="10009" xr:uid="{2872D2D5-6595-406F-A3B0-3D147A10978D}"/>
    <cellStyle name="Normal 50 4 2 3 2 2" xfId="16845" xr:uid="{94792E05-2A48-4572-81C9-2B5D92C656F7}"/>
    <cellStyle name="Normal 50 4 2 3 3" xfId="13488" xr:uid="{AF74FCA1-10B0-4279-B030-42DEF2D7C110}"/>
    <cellStyle name="Normal 50 4 2 4" xfId="8763" xr:uid="{459BED9C-050D-4F8A-9942-7E6A6FB39F87}"/>
    <cellStyle name="Normal 50 4 2 4 2" xfId="15599" xr:uid="{FB620F02-C339-4F12-A2BC-1A0024D6BF81}"/>
    <cellStyle name="Normal 50 4 2 5" xfId="12242" xr:uid="{65C3DC6B-8576-42C0-8892-5C50E2144E5E}"/>
    <cellStyle name="Normal 50 4 3" xfId="4465" xr:uid="{CFC3F1E0-9E0F-4879-9C08-AFEC3D08B9D5}"/>
    <cellStyle name="Normal 50 4 3 2" xfId="6029" xr:uid="{21802ECE-91DD-49CD-98B6-4CC99A2766DB}"/>
    <cellStyle name="Normal 50 4 3 2 2" xfId="10010" xr:uid="{B8D17471-D4E1-4E28-8304-D28E1E1BADBF}"/>
    <cellStyle name="Normal 50 4 3 2 2 2" xfId="16846" xr:uid="{465C2DB0-1759-485A-A56D-6ADDF408E98B}"/>
    <cellStyle name="Normal 50 4 3 2 3" xfId="13489" xr:uid="{568FF272-EC92-446F-AF58-F44E428D718A}"/>
    <cellStyle name="Normal 50 4 3 3" xfId="8764" xr:uid="{AA1A930A-0022-4ACC-90A8-C7414B085E06}"/>
    <cellStyle name="Normal 50 4 3 3 2" xfId="15600" xr:uid="{2D7D530A-B98C-4080-9AF6-7989AC08C4DC}"/>
    <cellStyle name="Normal 50 4 3 4" xfId="12243" xr:uid="{4F08D65E-4FF8-4217-9B5E-FD858613C09E}"/>
    <cellStyle name="Normal 50 4 4" xfId="5159" xr:uid="{0B6B81A1-6379-4BC9-BC1F-BE7097185C4D}"/>
    <cellStyle name="Normal 50 4 4 2" xfId="9318" xr:uid="{848F74FB-B071-4B45-AFD2-7E1B6BEB2006}"/>
    <cellStyle name="Normal 50 4 4 2 2" xfId="16154" xr:uid="{8277F772-4BD6-4AEE-B843-7BC90D3BFA0A}"/>
    <cellStyle name="Normal 50 4 4 3" xfId="12797" xr:uid="{BF8AF482-0BF3-4CE6-881B-2D73502CEC3C}"/>
    <cellStyle name="Normal 50 4 5" xfId="6865" xr:uid="{FBD56532-1A31-499B-B314-F28CF2EDD6F4}"/>
    <cellStyle name="Normal 50 4 5 2" xfId="10756" xr:uid="{E93A7690-E7B4-4D74-BB2B-A31AFA9F1213}"/>
    <cellStyle name="Normal 50 4 5 2 2" xfId="17592" xr:uid="{95313879-2D1E-4709-AD34-0C5E0FDD5528}"/>
    <cellStyle name="Normal 50 4 5 3" xfId="14235" xr:uid="{EE114A57-0CB9-4587-A031-299FF941423B}"/>
    <cellStyle name="Normal 50 4 6" xfId="7237" xr:uid="{07D44F56-9D3A-40FA-821D-DB1E80B00F4D}"/>
    <cellStyle name="Normal 50 4 6 2" xfId="11128" xr:uid="{B481B0CE-C875-41C5-AD99-16C583BC6AFA}"/>
    <cellStyle name="Normal 50 4 6 2 2" xfId="17964" xr:uid="{CE4CD578-EF18-48FE-BCDC-690253187562}"/>
    <cellStyle name="Normal 50 4 6 3" xfId="14607" xr:uid="{23A3508D-2FBD-4EB7-AF3D-0362AFDC195F}"/>
    <cellStyle name="Normal 50 4 7" xfId="8208" xr:uid="{852580D4-BF10-4327-A596-55BB4BC2E55A}"/>
    <cellStyle name="Normal 50 4 7 2" xfId="15046" xr:uid="{54989222-F230-484E-8FAF-8C415D9AB7CA}"/>
    <cellStyle name="Normal 50 4 8" xfId="11688" xr:uid="{BC360878-D3DC-4863-A723-099FE07C4748}"/>
    <cellStyle name="Normal 50 5" xfId="4466" xr:uid="{3C23F871-7434-4A53-95F4-2AAFDCF4BDB8}"/>
    <cellStyle name="Normal 50 5 2" xfId="6030" xr:uid="{87D3FE6A-FB3D-40CC-B192-3870E524ACF9}"/>
    <cellStyle name="Normal 50 5 2 2" xfId="10011" xr:uid="{C4CF15D2-3C7E-4A1F-B05A-E2ED46A76592}"/>
    <cellStyle name="Normal 50 5 2 2 2" xfId="16847" xr:uid="{3BECD23E-30DE-4069-AD0F-44262662DCEE}"/>
    <cellStyle name="Normal 50 5 2 3" xfId="13490" xr:uid="{6CD4214D-4C84-4AEE-B586-32394BE32B63}"/>
    <cellStyle name="Normal 50 5 3" xfId="6031" xr:uid="{B2F5669B-27C4-4EDF-A6A9-A3B8CC3972A7}"/>
    <cellStyle name="Normal 50 5 3 2" xfId="10012" xr:uid="{62E5A2D0-B3EC-41BF-9178-0DD800B22D63}"/>
    <cellStyle name="Normal 50 5 3 2 2" xfId="16848" xr:uid="{2C7F33E9-EF84-48E2-A42A-F6726E13C80D}"/>
    <cellStyle name="Normal 50 5 3 3" xfId="13491" xr:uid="{7A212BAF-D4D4-40F0-90D9-E5103762CB93}"/>
    <cellStyle name="Normal 50 5 4" xfId="8765" xr:uid="{6F5DE8C7-1A1D-4AEE-B65D-86EBF2FC4584}"/>
    <cellStyle name="Normal 50 5 4 2" xfId="15601" xr:uid="{F78D9E20-0FFB-46AB-9A6E-2DC30E97ADAD}"/>
    <cellStyle name="Normal 50 5 5" xfId="12244" xr:uid="{424615CC-BFCB-4181-AC74-19E6D2E3CC43}"/>
    <cellStyle name="Normal 50 6" xfId="4467" xr:uid="{2A4A12F7-6D5D-4015-9BAD-9D5A826B4DB6}"/>
    <cellStyle name="Normal 50 6 2" xfId="6032" xr:uid="{1D751016-7BA0-46E8-A537-97018143D2E3}"/>
    <cellStyle name="Normal 50 6 2 2" xfId="10013" xr:uid="{F6A494DA-E14E-44BC-BB0E-DB0CECD0D066}"/>
    <cellStyle name="Normal 50 6 2 2 2" xfId="16849" xr:uid="{1567EB01-FFAE-4B2F-86C3-EF1547E7E133}"/>
    <cellStyle name="Normal 50 6 2 3" xfId="13492" xr:uid="{7B1777A7-7A10-47A5-9E75-E4A7DC0FE966}"/>
    <cellStyle name="Normal 50 6 3" xfId="8766" xr:uid="{6F677ED9-FF8C-46C5-AB4E-EFAD69B427B5}"/>
    <cellStyle name="Normal 50 6 3 2" xfId="15602" xr:uid="{9DCE0705-D25A-4B23-A339-E70F88D9FF6F}"/>
    <cellStyle name="Normal 50 6 4" xfId="12245" xr:uid="{40D2FF96-3F87-44D6-A175-AAB3C3E16A24}"/>
    <cellStyle name="Normal 50 7" xfId="5155" xr:uid="{7D76F683-295C-4386-8A39-E4B89354108E}"/>
    <cellStyle name="Normal 50 7 2" xfId="9314" xr:uid="{E933FAB5-7E5B-4D3E-92C5-EC874B628F59}"/>
    <cellStyle name="Normal 50 7 2 2" xfId="16150" xr:uid="{D225D0FE-FE24-4E8C-8194-F7A9730FCA2A}"/>
    <cellStyle name="Normal 50 7 3" xfId="12793" xr:uid="{CEEFAEE4-4AA0-4C5B-8413-4D479F472813}"/>
    <cellStyle name="Normal 50 8" xfId="6861" xr:uid="{B612A3FF-B017-44C3-855C-5250AAF69C7C}"/>
    <cellStyle name="Normal 50 8 2" xfId="10752" xr:uid="{C78138CC-39FC-49A5-8913-43C98ED17292}"/>
    <cellStyle name="Normal 50 8 2 2" xfId="17588" xr:uid="{213A619E-4112-4F17-9A88-A4169745C550}"/>
    <cellStyle name="Normal 50 8 3" xfId="14231" xr:uid="{65E26014-0483-4274-8BE5-D2332C034BD5}"/>
    <cellStyle name="Normal 50 8 4" xfId="18363" xr:uid="{1BCCDDC5-26BC-4FCA-9BFB-7B49FCB79A6C}"/>
    <cellStyle name="Normal 50 9" xfId="7233" xr:uid="{775D59C1-5874-48BE-8E9E-36A98FEB753D}"/>
    <cellStyle name="Normal 50 9 2" xfId="11124" xr:uid="{6171E15B-C49E-4B0F-8FFB-B2E02032815A}"/>
    <cellStyle name="Normal 50 9 2 2" xfId="17960" xr:uid="{2B501EDD-F8C7-4852-BC97-AF72DE47CA0C}"/>
    <cellStyle name="Normal 50 9 3" xfId="14603" xr:uid="{0CBBF840-3AC9-4EC3-ABA5-7AC5363BEBB4}"/>
    <cellStyle name="Normal 51" xfId="2817" xr:uid="{F9EA621B-A7AC-4542-96C2-F6C4052D7FAF}"/>
    <cellStyle name="Normal 51 10" xfId="7806" xr:uid="{95C54908-9049-4B40-ACDD-3EB3382201C1}"/>
    <cellStyle name="Normal 51 11" xfId="8209" xr:uid="{D114D0E7-F0CC-453D-937F-8866905F5165}"/>
    <cellStyle name="Normal 51 11 2" xfId="15047" xr:uid="{EBC1CB8D-30CC-4C6C-AB04-D93CBDA4C957}"/>
    <cellStyle name="Normal 51 12" xfId="11689" xr:uid="{D7B22118-62C7-4E40-83BB-42C9500E40FE}"/>
    <cellStyle name="Normal 51 2" xfId="2818" xr:uid="{4BC46BC0-6D14-4F80-9B4C-1A1380EA9753}"/>
    <cellStyle name="Normal 51 2 2" xfId="2819" xr:uid="{3B8F902A-4324-47B9-9912-61078F916586}"/>
    <cellStyle name="Normal 51 2 2 2" xfId="4468" xr:uid="{9B06C97D-CD96-4E70-A8E6-D292062EBF84}"/>
    <cellStyle name="Normal 51 2 2 2 2" xfId="6033" xr:uid="{4FDB317D-FB61-4ED0-9D81-ECA484D5160F}"/>
    <cellStyle name="Normal 51 2 2 2 2 2" xfId="10014" xr:uid="{99EDA8A5-7A7E-475A-8B9D-62DE1BD27211}"/>
    <cellStyle name="Normal 51 2 2 2 2 2 2" xfId="16850" xr:uid="{2BCA0E09-EB1A-4A53-B979-754E1AD68713}"/>
    <cellStyle name="Normal 51 2 2 2 2 3" xfId="13493" xr:uid="{EBC9DC39-1C2B-4216-B82B-D9FBB06C8BC2}"/>
    <cellStyle name="Normal 51 2 2 2 3" xfId="6034" xr:uid="{18251B75-C7B8-431C-A4EC-C0A89D3B1CE3}"/>
    <cellStyle name="Normal 51 2 2 2 3 2" xfId="10015" xr:uid="{821E2538-449B-44A5-8514-CC70FA45A27C}"/>
    <cellStyle name="Normal 51 2 2 2 3 2 2" xfId="16851" xr:uid="{0487A4BD-5C1C-4817-A4F8-716EE3404661}"/>
    <cellStyle name="Normal 51 2 2 2 3 3" xfId="13494" xr:uid="{B9375021-89AB-45D5-A80A-77DD8578A86C}"/>
    <cellStyle name="Normal 51 2 2 2 4" xfId="8767" xr:uid="{D5A0832E-F609-43D5-AA1E-43AE620FFC7C}"/>
    <cellStyle name="Normal 51 2 2 2 4 2" xfId="15603" xr:uid="{18AD7CD7-9C35-49D8-AC8D-DDFF0DBDD363}"/>
    <cellStyle name="Normal 51 2 2 2 5" xfId="12246" xr:uid="{7CD65215-A266-4B12-8104-569256FA71B0}"/>
    <cellStyle name="Normal 51 2 2 3" xfId="4469" xr:uid="{1D8E5489-0F7C-47FA-A5E6-5F353F0836B3}"/>
    <cellStyle name="Normal 51 2 2 3 2" xfId="6035" xr:uid="{EDEADAB4-B970-4BBD-91D6-B4C2D0E171B5}"/>
    <cellStyle name="Normal 51 2 2 3 2 2" xfId="10016" xr:uid="{5B04E3EC-2338-4BE2-A712-4F9C537EB0B6}"/>
    <cellStyle name="Normal 51 2 2 3 2 2 2" xfId="16852" xr:uid="{B110373B-B338-481E-A174-EE3E655BFDC7}"/>
    <cellStyle name="Normal 51 2 2 3 2 3" xfId="13495" xr:uid="{FF100DF9-8A73-4AC1-B735-70413FF2F649}"/>
    <cellStyle name="Normal 51 2 2 3 3" xfId="8768" xr:uid="{3089A6AA-2FD8-47D0-9714-3EDFD0A9731C}"/>
    <cellStyle name="Normal 51 2 2 3 3 2" xfId="15604" xr:uid="{19A88788-9EEC-4A9C-8DEF-47FEF93D4C2F}"/>
    <cellStyle name="Normal 51 2 2 3 4" xfId="12247" xr:uid="{A40A1FB3-08E6-42A8-98B9-E615A0C4ACE2}"/>
    <cellStyle name="Normal 51 2 2 4" xfId="5162" xr:uid="{BB27DD0A-EC87-490C-BBDF-E2CF171739A0}"/>
    <cellStyle name="Normal 51 2 2 4 2" xfId="9321" xr:uid="{71ABE6D0-1983-4625-B58E-C7725CABA400}"/>
    <cellStyle name="Normal 51 2 2 4 2 2" xfId="16157" xr:uid="{42CF7DEF-3DC2-4611-8296-D4DB0F78AD4F}"/>
    <cellStyle name="Normal 51 2 2 4 3" xfId="12800" xr:uid="{5958FF22-B138-4BC7-B033-850C524E9432}"/>
    <cellStyle name="Normal 51 2 2 5" xfId="6868" xr:uid="{9B6C72A9-D581-4C95-B787-7F03CF776FAB}"/>
    <cellStyle name="Normal 51 2 2 5 2" xfId="10759" xr:uid="{C344C691-0607-43A8-BBFB-9E5EF9D715B0}"/>
    <cellStyle name="Normal 51 2 2 5 2 2" xfId="17595" xr:uid="{981D51A2-94B1-41B6-97F3-942ECEDB26D5}"/>
    <cellStyle name="Normal 51 2 2 5 3" xfId="14238" xr:uid="{E9B4E8D8-697C-4B27-A292-B678A0EC51F8}"/>
    <cellStyle name="Normal 51 2 2 6" xfId="7240" xr:uid="{23B561BE-DE01-41B7-82BE-28FEA6C1E858}"/>
    <cellStyle name="Normal 51 2 2 6 2" xfId="11131" xr:uid="{E22FD7EB-37EE-4139-AFA7-E0381C04E2BB}"/>
    <cellStyle name="Normal 51 2 2 6 2 2" xfId="17967" xr:uid="{2F9599E2-AE26-4DAC-A40A-AAD40CBCABEC}"/>
    <cellStyle name="Normal 51 2 2 6 3" xfId="14610" xr:uid="{5D9A7B0C-49CA-4607-BB29-495B4CE98107}"/>
    <cellStyle name="Normal 51 2 2 7" xfId="8211" xr:uid="{4678239B-B08E-4813-BA25-26C230D55FFB}"/>
    <cellStyle name="Normal 51 2 2 7 2" xfId="15049" xr:uid="{67009CA3-F475-418D-BDF2-E74DFB9268B0}"/>
    <cellStyle name="Normal 51 2 2 8" xfId="11691" xr:uid="{0265489B-9DEE-47CF-88AF-42F7A72D8CE8}"/>
    <cellStyle name="Normal 51 2 3" xfId="4470" xr:uid="{97F94F31-7801-4AE7-84F9-E0EE5F30339C}"/>
    <cellStyle name="Normal 51 2 3 2" xfId="6036" xr:uid="{B80C12B3-8D3D-4589-B8A8-167BF971955C}"/>
    <cellStyle name="Normal 51 2 3 2 2" xfId="10017" xr:uid="{FCEDF87B-F4E7-4A80-8722-4739FD4C0181}"/>
    <cellStyle name="Normal 51 2 3 2 2 2" xfId="16853" xr:uid="{D3DFBF45-9003-4DF2-8725-6AAE865DDCDC}"/>
    <cellStyle name="Normal 51 2 3 2 3" xfId="13496" xr:uid="{6D62468D-8856-4395-A870-28A0C26107D3}"/>
    <cellStyle name="Normal 51 2 3 3" xfId="6037" xr:uid="{B64A608E-7FDF-4BF9-87EF-78CA27F7EF96}"/>
    <cellStyle name="Normal 51 2 3 3 2" xfId="10018" xr:uid="{5DC2CC42-A7A2-40B5-87A3-864369A36778}"/>
    <cellStyle name="Normal 51 2 3 3 2 2" xfId="16854" xr:uid="{1759DD8E-29A8-4279-8151-8D2D1F5BC3A0}"/>
    <cellStyle name="Normal 51 2 3 3 3" xfId="13497" xr:uid="{D857E5F6-F5E0-4AD2-ABEA-BA3BC3CBA33C}"/>
    <cellStyle name="Normal 51 2 3 4" xfId="8769" xr:uid="{1BC5E9D9-EEEB-4007-8284-F8A76B75CE05}"/>
    <cellStyle name="Normal 51 2 3 4 2" xfId="15605" xr:uid="{A53561E2-DFD9-4DE4-B69F-506C8D753054}"/>
    <cellStyle name="Normal 51 2 3 5" xfId="12248" xr:uid="{E9C03221-0E3A-4CA2-9D3C-70FABA9A6EAA}"/>
    <cellStyle name="Normal 51 2 4" xfId="4471" xr:uid="{45532956-8401-48DB-8A32-311063307343}"/>
    <cellStyle name="Normal 51 2 4 2" xfId="6038" xr:uid="{991FB796-710A-463F-9D14-34DF0B6B94BD}"/>
    <cellStyle name="Normal 51 2 4 2 2" xfId="10019" xr:uid="{D81752A7-DCBF-48B1-BAB1-B8DD40C21CC1}"/>
    <cellStyle name="Normal 51 2 4 2 2 2" xfId="16855" xr:uid="{18C4106A-8692-459B-8FA2-8DA7B891F5DA}"/>
    <cellStyle name="Normal 51 2 4 2 3" xfId="13498" xr:uid="{CB20D68A-27AB-4C49-91CC-F94213CDC8D6}"/>
    <cellStyle name="Normal 51 2 4 3" xfId="8770" xr:uid="{BD4BF31C-2A15-4D71-B03A-2C85052C3FA2}"/>
    <cellStyle name="Normal 51 2 4 3 2" xfId="15606" xr:uid="{D8ECF89F-3959-4BF2-A06B-CADCAF8A34F4}"/>
    <cellStyle name="Normal 51 2 4 4" xfId="12249" xr:uid="{FC09FF68-31B0-4559-9667-394E9681761B}"/>
    <cellStyle name="Normal 51 2 5" xfId="5161" xr:uid="{265A8F81-ABE7-4360-B0DB-41EA24FD2D85}"/>
    <cellStyle name="Normal 51 2 5 2" xfId="9320" xr:uid="{6D605B9D-2A2E-4431-8131-DF4794CCD098}"/>
    <cellStyle name="Normal 51 2 5 2 2" xfId="16156" xr:uid="{58F189C4-A8B7-46C6-B8BD-E08BB76FA09D}"/>
    <cellStyle name="Normal 51 2 5 3" xfId="12799" xr:uid="{357DB384-F8D0-46FC-A3C4-DF2960C08E23}"/>
    <cellStyle name="Normal 51 2 6" xfId="6867" xr:uid="{DBC23C14-5D0F-4405-BB2E-C94CC32CB61A}"/>
    <cellStyle name="Normal 51 2 6 2" xfId="10758" xr:uid="{B41EA67E-BFD1-4B73-81C7-4F5F5B2A2A24}"/>
    <cellStyle name="Normal 51 2 6 2 2" xfId="17594" xr:uid="{7CE4559A-438A-4FDD-898F-09EB2AE6F2F3}"/>
    <cellStyle name="Normal 51 2 6 3" xfId="14237" xr:uid="{8DC6CB0E-8454-491D-9EAC-D9FD269B2462}"/>
    <cellStyle name="Normal 51 2 7" xfId="7239" xr:uid="{63F4F2BF-2091-4904-A511-1C98578AD31F}"/>
    <cellStyle name="Normal 51 2 7 2" xfId="11130" xr:uid="{89B16BF2-D2A1-48B4-8226-25F2F687E074}"/>
    <cellStyle name="Normal 51 2 7 2 2" xfId="17966" xr:uid="{599A3DEE-F79A-47DF-AC92-925B0D2B004E}"/>
    <cellStyle name="Normal 51 2 7 3" xfId="14609" xr:uid="{93422E30-F150-43B0-BAAB-0B25916E913E}"/>
    <cellStyle name="Normal 51 2 8" xfId="8210" xr:uid="{A46E9920-EF56-493D-AD2F-8FFCDCD65AA0}"/>
    <cellStyle name="Normal 51 2 8 2" xfId="15048" xr:uid="{24AD0393-085F-4B1E-B568-6C36CA923F9B}"/>
    <cellStyle name="Normal 51 2 9" xfId="11690" xr:uid="{3B2AFA3C-2360-41CF-861D-E7AD8E0EE697}"/>
    <cellStyle name="Normal 51 3" xfId="2820" xr:uid="{A77A98B3-374E-495A-92A0-B4A264BC9996}"/>
    <cellStyle name="Normal 51 3 2" xfId="4472" xr:uid="{FEA7D597-838A-4BEA-91C7-CC2BCD62607A}"/>
    <cellStyle name="Normal 51 3 2 2" xfId="6039" xr:uid="{7564EE6E-593D-46BA-829F-EAA87AE456A6}"/>
    <cellStyle name="Normal 51 3 2 2 2" xfId="10020" xr:uid="{056074AF-2071-4745-8BAB-AC6FE6BBB531}"/>
    <cellStyle name="Normal 51 3 2 2 2 2" xfId="16856" xr:uid="{92105D75-BDE9-46DC-8C43-97C5351E1BA8}"/>
    <cellStyle name="Normal 51 3 2 2 3" xfId="13499" xr:uid="{36139A30-763A-43D1-A8BD-A8C37B3D93DB}"/>
    <cellStyle name="Normal 51 3 2 3" xfId="6040" xr:uid="{BED419A0-D2DF-4B84-9819-ADBCE6681AA3}"/>
    <cellStyle name="Normal 51 3 2 3 2" xfId="10021" xr:uid="{82EDCEE4-B954-482A-8C5D-CD3673F49996}"/>
    <cellStyle name="Normal 51 3 2 3 2 2" xfId="16857" xr:uid="{0366BC98-FBB9-424D-B44A-2FAD5EFA8A37}"/>
    <cellStyle name="Normal 51 3 2 3 3" xfId="13500" xr:uid="{C3520B79-0D0B-4FD6-85FB-503519C97886}"/>
    <cellStyle name="Normal 51 3 2 4" xfId="8771" xr:uid="{F24CDE77-6742-4489-8245-E0AA618C110F}"/>
    <cellStyle name="Normal 51 3 2 4 2" xfId="15607" xr:uid="{82032415-51E6-4162-9B38-561D369906EB}"/>
    <cellStyle name="Normal 51 3 2 5" xfId="12250" xr:uid="{505FE5D9-24F4-4ED5-9B89-BE3D531A2375}"/>
    <cellStyle name="Normal 51 3 3" xfId="4473" xr:uid="{4E5468EA-65CC-4C37-9C83-D0F2CED6DD9D}"/>
    <cellStyle name="Normal 51 3 3 2" xfId="6041" xr:uid="{D7CDFCFF-2DEF-4E48-8584-871F43901EBF}"/>
    <cellStyle name="Normal 51 3 3 2 2" xfId="10022" xr:uid="{EECDB46F-C153-4CB8-BD04-CFEA81F561FA}"/>
    <cellStyle name="Normal 51 3 3 2 2 2" xfId="16858" xr:uid="{73A06FF6-6AC0-461B-B673-F7BD672C00A5}"/>
    <cellStyle name="Normal 51 3 3 2 3" xfId="13501" xr:uid="{6B833EC0-ABF0-47E5-B5E8-B899310D7FB8}"/>
    <cellStyle name="Normal 51 3 3 3" xfId="8772" xr:uid="{5CE43AE4-D9FA-4942-BE38-15F48376C7EA}"/>
    <cellStyle name="Normal 51 3 3 3 2" xfId="15608" xr:uid="{C614056C-BC55-4B6B-B4DF-525D22E03799}"/>
    <cellStyle name="Normal 51 3 3 4" xfId="12251" xr:uid="{99269CC7-F4AA-483D-B136-E402459682F9}"/>
    <cellStyle name="Normal 51 3 4" xfId="5163" xr:uid="{E2E3613C-4220-4D2E-91C7-00A1F0760AEB}"/>
    <cellStyle name="Normal 51 3 4 2" xfId="9322" xr:uid="{C6556D04-A8E9-4B3B-8633-AF63620235C5}"/>
    <cellStyle name="Normal 51 3 4 2 2" xfId="16158" xr:uid="{8225496E-F6F0-4461-B6F5-6E790E3AD865}"/>
    <cellStyle name="Normal 51 3 4 3" xfId="12801" xr:uid="{E9F0D6E7-2E0D-4BE4-8063-E6ECF3432074}"/>
    <cellStyle name="Normal 51 3 5" xfId="6869" xr:uid="{351130BB-0A28-4EB8-B117-14DDAFB173BA}"/>
    <cellStyle name="Normal 51 3 5 2" xfId="10760" xr:uid="{89898E53-3AD9-47CE-8FDE-1DEA890D6DD3}"/>
    <cellStyle name="Normal 51 3 5 2 2" xfId="17596" xr:uid="{CA60D141-EC2B-4B56-828F-A5633CF20189}"/>
    <cellStyle name="Normal 51 3 5 3" xfId="14239" xr:uid="{252826AB-E624-4F0B-82AE-D0FB6A63A8DD}"/>
    <cellStyle name="Normal 51 3 6" xfId="7241" xr:uid="{1AC74606-21D8-47AF-A3DF-EA66B59E2429}"/>
    <cellStyle name="Normal 51 3 6 2" xfId="11132" xr:uid="{2DE067F5-2213-476A-8FC8-8440DCA859D5}"/>
    <cellStyle name="Normal 51 3 6 2 2" xfId="17968" xr:uid="{F7DF6183-7DC9-4E3D-ABAC-8C5EF109C637}"/>
    <cellStyle name="Normal 51 3 6 3" xfId="14611" xr:uid="{6C0DC0A8-34A2-4FB6-BCCD-AD7E49C14D6C}"/>
    <cellStyle name="Normal 51 3 7" xfId="8212" xr:uid="{4AFA6509-2C93-4B62-AEA0-A3BC83B51275}"/>
    <cellStyle name="Normal 51 3 7 2" xfId="15050" xr:uid="{12B9D169-9E53-4622-8DDD-B72BA4F5926D}"/>
    <cellStyle name="Normal 51 3 8" xfId="11692" xr:uid="{81A668E7-3968-43D1-A2A1-A17BC2C60CF6}"/>
    <cellStyle name="Normal 51 4" xfId="2821" xr:uid="{82D82B18-2D50-47E2-A9FC-1DD2CDD34995}"/>
    <cellStyle name="Normal 51 4 2" xfId="4474" xr:uid="{D9692DC1-B1BA-47CC-B29D-EA4238A4690E}"/>
    <cellStyle name="Normal 51 4 2 2" xfId="6042" xr:uid="{ABF51A3D-FD4E-4452-AD76-76BF5395E9B1}"/>
    <cellStyle name="Normal 51 4 2 2 2" xfId="10023" xr:uid="{3F5AC320-8607-46C7-9885-DFBED1FC9397}"/>
    <cellStyle name="Normal 51 4 2 2 2 2" xfId="16859" xr:uid="{3397B8DB-5409-4D54-A3E9-9F5FCE733031}"/>
    <cellStyle name="Normal 51 4 2 2 3" xfId="13502" xr:uid="{C95AE645-95DA-4181-8D85-C4AD256651B5}"/>
    <cellStyle name="Normal 51 4 2 3" xfId="6043" xr:uid="{F4317717-709F-4D1F-9E4D-A6A29C7300ED}"/>
    <cellStyle name="Normal 51 4 2 3 2" xfId="10024" xr:uid="{BEF97362-0B71-469E-A982-A9F47BD332C4}"/>
    <cellStyle name="Normal 51 4 2 3 2 2" xfId="16860" xr:uid="{69571BF7-B309-470D-9CE9-8809D2DAE9BC}"/>
    <cellStyle name="Normal 51 4 2 3 3" xfId="13503" xr:uid="{1002D5FF-02DA-4BC6-9B18-8A8B47212FA8}"/>
    <cellStyle name="Normal 51 4 2 4" xfId="8773" xr:uid="{DE4A9C10-000B-4723-9EE6-263E7B0743FA}"/>
    <cellStyle name="Normal 51 4 2 4 2" xfId="15609" xr:uid="{BAE578EC-DECB-4956-A9A4-23FD14761F3A}"/>
    <cellStyle name="Normal 51 4 2 5" xfId="12252" xr:uid="{3E1A2136-8880-46D9-984A-A3360CBB416C}"/>
    <cellStyle name="Normal 51 4 3" xfId="4475" xr:uid="{DAB6F8F9-9DC4-4125-B018-32F93D71DADA}"/>
    <cellStyle name="Normal 51 4 3 2" xfId="6044" xr:uid="{8A699C7E-E413-42D0-BC26-64B118895A5C}"/>
    <cellStyle name="Normal 51 4 3 2 2" xfId="10025" xr:uid="{F6D8120E-7F0D-48B9-A110-B318427BD9EC}"/>
    <cellStyle name="Normal 51 4 3 2 2 2" xfId="16861" xr:uid="{FEECE996-7925-4752-95DD-5BC13D6E051D}"/>
    <cellStyle name="Normal 51 4 3 2 3" xfId="13504" xr:uid="{D91E75E3-4FEC-4FB0-BE58-05FBDADFD321}"/>
    <cellStyle name="Normal 51 4 3 3" xfId="8774" xr:uid="{A6BEE513-5A8B-4D09-A823-3EF0FEC7DCCB}"/>
    <cellStyle name="Normal 51 4 3 3 2" xfId="15610" xr:uid="{EA5BF210-F4AD-45FF-B5A0-D4928F3FBB09}"/>
    <cellStyle name="Normal 51 4 3 4" xfId="12253" xr:uid="{E8C4D6FB-F9C0-4781-922C-BBF6144E2024}"/>
    <cellStyle name="Normal 51 4 4" xfId="5164" xr:uid="{ECB01E85-7EE7-497F-9472-85141954FE8F}"/>
    <cellStyle name="Normal 51 4 4 2" xfId="9323" xr:uid="{B8D076A4-F3AA-42CE-AA7C-C2823814689C}"/>
    <cellStyle name="Normal 51 4 4 2 2" xfId="16159" xr:uid="{6E62A112-5A7D-4788-84D5-ABF6C3C8C1AC}"/>
    <cellStyle name="Normal 51 4 4 3" xfId="12802" xr:uid="{2A2779F2-A892-41D1-B5C9-95BA1EB0DAC9}"/>
    <cellStyle name="Normal 51 4 5" xfId="6870" xr:uid="{B2C3D917-2BEA-4D7A-BF72-03109FBA4781}"/>
    <cellStyle name="Normal 51 4 5 2" xfId="10761" xr:uid="{010FEB7F-0E69-44FF-A0B6-92186F877D42}"/>
    <cellStyle name="Normal 51 4 5 2 2" xfId="17597" xr:uid="{673FA60B-B9A4-4278-BA13-38F2A79EC1D5}"/>
    <cellStyle name="Normal 51 4 5 3" xfId="14240" xr:uid="{F28DE73B-3D6A-4C9E-88C6-478BE87B7788}"/>
    <cellStyle name="Normal 51 4 6" xfId="7242" xr:uid="{9B438A36-98C7-4991-914B-82D6504AAF84}"/>
    <cellStyle name="Normal 51 4 6 2" xfId="11133" xr:uid="{61509763-7426-4463-827B-4E4B918E70D6}"/>
    <cellStyle name="Normal 51 4 6 2 2" xfId="17969" xr:uid="{1701986B-5C17-4532-925A-E22E0BE645CD}"/>
    <cellStyle name="Normal 51 4 6 3" xfId="14612" xr:uid="{36D38CBD-B65F-43AC-B6FC-F9DF7DE4AE63}"/>
    <cellStyle name="Normal 51 4 7" xfId="8213" xr:uid="{E7B8911D-6D76-4371-9D00-4B2276EAECD9}"/>
    <cellStyle name="Normal 51 4 7 2" xfId="15051" xr:uid="{C59AACCC-2239-4530-AE45-B6165C19B012}"/>
    <cellStyle name="Normal 51 4 8" xfId="11693" xr:uid="{677A0C36-C314-45B9-8880-F943DB6F4D3F}"/>
    <cellStyle name="Normal 51 5" xfId="4476" xr:uid="{9C1D92C6-C5BD-4949-9901-4EA9FD207795}"/>
    <cellStyle name="Normal 51 5 2" xfId="6045" xr:uid="{800F6A3C-CFF2-47EF-9B92-404FD5E5321D}"/>
    <cellStyle name="Normal 51 5 2 2" xfId="10026" xr:uid="{0874F715-7CF5-4973-B700-6D55F8582093}"/>
    <cellStyle name="Normal 51 5 2 2 2" xfId="16862" xr:uid="{86EE5F4A-B964-46D5-8D9A-89E4A55A0B76}"/>
    <cellStyle name="Normal 51 5 2 3" xfId="13505" xr:uid="{958C2985-4721-4B84-B148-D902A625944A}"/>
    <cellStyle name="Normal 51 5 3" xfId="6046" xr:uid="{4DD03708-3A0A-4E7B-95F2-CE64C6C44E20}"/>
    <cellStyle name="Normal 51 5 3 2" xfId="10027" xr:uid="{34D24C1D-AB22-4FF4-8311-B7E06A6E573A}"/>
    <cellStyle name="Normal 51 5 3 2 2" xfId="16863" xr:uid="{95264EE2-4F80-4D12-A59D-E10B271C3915}"/>
    <cellStyle name="Normal 51 5 3 3" xfId="13506" xr:uid="{BBF7614F-AE98-49A7-B3DE-DD06E88DD762}"/>
    <cellStyle name="Normal 51 5 4" xfId="8775" xr:uid="{92281FB1-342A-4EC3-9E9C-31C964E51745}"/>
    <cellStyle name="Normal 51 5 4 2" xfId="15611" xr:uid="{C802225B-12A3-4F3D-BBD6-2A8F6DD2ECE9}"/>
    <cellStyle name="Normal 51 5 5" xfId="12254" xr:uid="{4D550981-F880-44AE-A626-C3F06C21400C}"/>
    <cellStyle name="Normal 51 6" xfId="4477" xr:uid="{DEE89578-16A4-44BE-B922-75B04AA35D7F}"/>
    <cellStyle name="Normal 51 6 2" xfId="6047" xr:uid="{3BE4679C-F0A7-4B46-99A1-7082C37CD3BD}"/>
    <cellStyle name="Normal 51 6 2 2" xfId="10028" xr:uid="{E035B077-2091-4368-9AA2-FDB1DEB57DF6}"/>
    <cellStyle name="Normal 51 6 2 2 2" xfId="16864" xr:uid="{B6D1ED05-9941-49A9-A2AF-8EE576FEFF02}"/>
    <cellStyle name="Normal 51 6 2 3" xfId="13507" xr:uid="{726B72B3-3BF4-4D9C-87BB-47EE3320EB27}"/>
    <cellStyle name="Normal 51 6 3" xfId="8776" xr:uid="{964ED749-061A-4ECF-9774-5280F4DAA07C}"/>
    <cellStyle name="Normal 51 6 3 2" xfId="15612" xr:uid="{5B4E5FCF-8697-4BAB-8470-F77C1A14B2F2}"/>
    <cellStyle name="Normal 51 6 4" xfId="12255" xr:uid="{60D2C88C-175D-4A31-A113-8C4DE01E25F2}"/>
    <cellStyle name="Normal 51 7" xfId="5160" xr:uid="{E9F683A6-3F19-47A4-98ED-70A40781733E}"/>
    <cellStyle name="Normal 51 7 2" xfId="9319" xr:uid="{035F5DBB-38D9-4DDD-BD0D-5A46B4FFAE4B}"/>
    <cellStyle name="Normal 51 7 2 2" xfId="16155" xr:uid="{B5D7A39E-9FE5-4090-9EF7-E0AE8A56A58C}"/>
    <cellStyle name="Normal 51 7 3" xfId="12798" xr:uid="{6CB89EBC-5A2F-463C-8C0B-3E03090CDCDE}"/>
    <cellStyle name="Normal 51 8" xfId="6866" xr:uid="{7774F5C5-9AED-4405-8299-DF4456921FCF}"/>
    <cellStyle name="Normal 51 8 2" xfId="10757" xr:uid="{0331A934-5C0A-4BC9-8A97-D5AB39F15696}"/>
    <cellStyle name="Normal 51 8 2 2" xfId="17593" xr:uid="{D9E7A099-C9C9-4885-A5F1-EED259BD46D1}"/>
    <cellStyle name="Normal 51 8 3" xfId="14236" xr:uid="{1DC782B8-EE63-4E25-9984-AA2FC154A63D}"/>
    <cellStyle name="Normal 51 8 4" xfId="18245" xr:uid="{656901D6-0A83-40A4-8B2D-E5D7228AFF9C}"/>
    <cellStyle name="Normal 51 9" xfId="7238" xr:uid="{852C67D7-3475-45AE-A490-30E85BB1F745}"/>
    <cellStyle name="Normal 51 9 2" xfId="11129" xr:uid="{C80CE1EC-33A1-4E41-B5F4-413CDCB5C997}"/>
    <cellStyle name="Normal 51 9 2 2" xfId="17965" xr:uid="{C949C138-E768-4E39-A030-3934C41E206B}"/>
    <cellStyle name="Normal 51 9 3" xfId="14608" xr:uid="{98E03F76-AF5D-4FA4-B61A-1FE15292A6CC}"/>
    <cellStyle name="Normal 52" xfId="2822" xr:uid="{7E4C2F7F-EC25-4AED-B8C2-A6712D817353}"/>
    <cellStyle name="Normal 52 10" xfId="7807" xr:uid="{C5DA7400-563B-4A2E-A8DC-5E396170E62E}"/>
    <cellStyle name="Normal 52 11" xfId="8214" xr:uid="{3AE6E3C1-D0D1-403A-9E56-51013F2CF4EA}"/>
    <cellStyle name="Normal 52 11 2" xfId="15052" xr:uid="{4539CD2E-E8A7-46C8-B1CC-BB15DB373949}"/>
    <cellStyle name="Normal 52 12" xfId="11694" xr:uid="{680AB7A4-73BE-40AB-A7E2-F5AC7BDE8488}"/>
    <cellStyle name="Normal 52 2" xfId="2823" xr:uid="{00A3841D-22DC-4661-B1E5-C6114C80E43C}"/>
    <cellStyle name="Normal 52 2 2" xfId="2824" xr:uid="{E21FBDFB-B676-4CC4-A512-03B85BEBD8CF}"/>
    <cellStyle name="Normal 52 2 2 2" xfId="4478" xr:uid="{D7916D68-F83B-4BBE-9A21-31ACC2225A9A}"/>
    <cellStyle name="Normal 52 2 2 2 2" xfId="6048" xr:uid="{20CC3845-4EF0-4B2F-923B-84709381C557}"/>
    <cellStyle name="Normal 52 2 2 2 2 2" xfId="10029" xr:uid="{1A503C3D-F324-463D-8D12-830C1DBC4BF6}"/>
    <cellStyle name="Normal 52 2 2 2 2 2 2" xfId="16865" xr:uid="{0FC448AB-34CD-442F-B800-2678EB0C5884}"/>
    <cellStyle name="Normal 52 2 2 2 2 3" xfId="13508" xr:uid="{7349B704-2CB1-4DFC-A81D-2F85BA839B5F}"/>
    <cellStyle name="Normal 52 2 2 2 3" xfId="6049" xr:uid="{BC9FD383-FB9A-4BDE-B340-D5905BB15EAB}"/>
    <cellStyle name="Normal 52 2 2 2 3 2" xfId="10030" xr:uid="{0080DB40-497A-4FC5-91A3-3514120A4DB2}"/>
    <cellStyle name="Normal 52 2 2 2 3 2 2" xfId="16866" xr:uid="{E84CAB15-E6D2-4895-88C5-9EEFF14F20EE}"/>
    <cellStyle name="Normal 52 2 2 2 3 3" xfId="13509" xr:uid="{158645CC-2FA4-42C5-A162-B8464E490DD6}"/>
    <cellStyle name="Normal 52 2 2 2 4" xfId="8777" xr:uid="{19E3753D-D5F8-4B64-818C-1CE19E30BD05}"/>
    <cellStyle name="Normal 52 2 2 2 4 2" xfId="15613" xr:uid="{448EB1A3-32E6-48DC-93C8-A374778A730E}"/>
    <cellStyle name="Normal 52 2 2 2 5" xfId="12256" xr:uid="{EE6DB94B-B71C-4335-8A5E-565B6B74EF8E}"/>
    <cellStyle name="Normal 52 2 2 3" xfId="4479" xr:uid="{5BFA8BAC-FFC8-485B-A2FD-CFE26235C3BA}"/>
    <cellStyle name="Normal 52 2 2 3 2" xfId="6050" xr:uid="{86A8F12E-D60D-435C-959E-05B62C889DBB}"/>
    <cellStyle name="Normal 52 2 2 3 2 2" xfId="10031" xr:uid="{6350353D-C8A1-4CC3-9FA4-A196846F2A88}"/>
    <cellStyle name="Normal 52 2 2 3 2 2 2" xfId="16867" xr:uid="{0F59910F-ED75-4273-ABE7-F896AAF9B7AF}"/>
    <cellStyle name="Normal 52 2 2 3 2 3" xfId="13510" xr:uid="{76D90A5B-6169-48A7-8507-59D158E46381}"/>
    <cellStyle name="Normal 52 2 2 3 3" xfId="8778" xr:uid="{2528A8C9-BAEF-4175-B92A-6136FBE97427}"/>
    <cellStyle name="Normal 52 2 2 3 3 2" xfId="15614" xr:uid="{68EB8A10-98BE-4605-AB9E-88025C518E85}"/>
    <cellStyle name="Normal 52 2 2 3 4" xfId="12257" xr:uid="{5FB26F46-5DD1-4296-ACA2-F7147EA1CB24}"/>
    <cellStyle name="Normal 52 2 2 4" xfId="5167" xr:uid="{5A6DAA9C-57B7-4A94-8152-239C29478FBC}"/>
    <cellStyle name="Normal 52 2 2 4 2" xfId="9326" xr:uid="{652F362A-1BBA-4510-961A-34A795838A72}"/>
    <cellStyle name="Normal 52 2 2 4 2 2" xfId="16162" xr:uid="{EFB0E240-2D31-4095-B2F8-06B7956D3283}"/>
    <cellStyle name="Normal 52 2 2 4 3" xfId="12805" xr:uid="{B6980B86-A82D-4744-9563-655BF008C3D4}"/>
    <cellStyle name="Normal 52 2 2 5" xfId="6873" xr:uid="{506AA533-BC00-4F08-825E-E6D45FC1665F}"/>
    <cellStyle name="Normal 52 2 2 5 2" xfId="10764" xr:uid="{20AB7D4D-3972-4888-804B-6004945A71B6}"/>
    <cellStyle name="Normal 52 2 2 5 2 2" xfId="17600" xr:uid="{73AF8220-B429-4686-AD7B-5739F0BF43C4}"/>
    <cellStyle name="Normal 52 2 2 5 3" xfId="14243" xr:uid="{C0F94D50-1A4D-4AA9-A443-BF55B642B238}"/>
    <cellStyle name="Normal 52 2 2 6" xfId="7245" xr:uid="{D3423A84-1737-43AC-B066-7BC96BED4CB5}"/>
    <cellStyle name="Normal 52 2 2 6 2" xfId="11136" xr:uid="{7B769407-31AE-462B-83FB-FD350BCEE43B}"/>
    <cellStyle name="Normal 52 2 2 6 2 2" xfId="17972" xr:uid="{E2C99977-DFC2-44A6-9BCE-022893023B7F}"/>
    <cellStyle name="Normal 52 2 2 6 3" xfId="14615" xr:uid="{9C273993-EFB8-4B96-8B62-1A9E2BFDE3EF}"/>
    <cellStyle name="Normal 52 2 2 7" xfId="8216" xr:uid="{7C2AD3E8-78E6-4DD8-BF96-AC90AE246B48}"/>
    <cellStyle name="Normal 52 2 2 7 2" xfId="15054" xr:uid="{237AFD02-033B-412F-B5B8-5AA2214D18C7}"/>
    <cellStyle name="Normal 52 2 2 8" xfId="11696" xr:uid="{A17D8879-4DD4-4319-9C9C-67FC08D9A2F0}"/>
    <cellStyle name="Normal 52 2 3" xfId="4480" xr:uid="{8B1EF03F-D2AD-4406-944A-A05C05764BD0}"/>
    <cellStyle name="Normal 52 2 3 2" xfId="6051" xr:uid="{4471029D-10B1-4C1F-A723-F4CAB81B30A5}"/>
    <cellStyle name="Normal 52 2 3 2 2" xfId="10032" xr:uid="{0B1DD329-12F5-404B-8025-B1C77F9BE9A9}"/>
    <cellStyle name="Normal 52 2 3 2 2 2" xfId="16868" xr:uid="{B180B67B-C16B-41E8-8885-3D688F190821}"/>
    <cellStyle name="Normal 52 2 3 2 3" xfId="13511" xr:uid="{99FF996E-D1A0-4687-8AD3-5FFA1672EF3C}"/>
    <cellStyle name="Normal 52 2 3 3" xfId="6052" xr:uid="{3BB326A3-9964-4CB9-AA34-E7FDF5CAF2AB}"/>
    <cellStyle name="Normal 52 2 3 3 2" xfId="10033" xr:uid="{DFEA6277-BE24-4367-B4DD-E30C2B4CCF5A}"/>
    <cellStyle name="Normal 52 2 3 3 2 2" xfId="16869" xr:uid="{1E97F16F-D5C7-4B15-B257-6E63F4F7A239}"/>
    <cellStyle name="Normal 52 2 3 3 3" xfId="13512" xr:uid="{41DCE54A-3B1B-4338-854C-8711A7073822}"/>
    <cellStyle name="Normal 52 2 3 4" xfId="8779" xr:uid="{4A27D1B2-A370-4D3C-A809-37861BA5C5A0}"/>
    <cellStyle name="Normal 52 2 3 4 2" xfId="15615" xr:uid="{DB778000-4F1D-410E-9520-60394BBABC82}"/>
    <cellStyle name="Normal 52 2 3 5" xfId="12258" xr:uid="{EEEA441F-55B5-4693-A896-78B4642BF5C0}"/>
    <cellStyle name="Normal 52 2 4" xfId="4481" xr:uid="{97A41EB7-4368-485C-ACEA-903431497C86}"/>
    <cellStyle name="Normal 52 2 4 2" xfId="6053" xr:uid="{E2A2B860-C455-4181-A0F1-5093A08724B6}"/>
    <cellStyle name="Normal 52 2 4 2 2" xfId="10034" xr:uid="{0D50715F-3290-44E9-BB5E-4E5455666240}"/>
    <cellStyle name="Normal 52 2 4 2 2 2" xfId="16870" xr:uid="{DDFF0D1D-7853-45DB-BD43-0F680651021E}"/>
    <cellStyle name="Normal 52 2 4 2 3" xfId="13513" xr:uid="{8719DC24-77EE-4F95-A232-4F6E650D31CC}"/>
    <cellStyle name="Normal 52 2 4 3" xfId="8780" xr:uid="{6044055E-DF3A-4D87-9FFF-CF90A31E3BE6}"/>
    <cellStyle name="Normal 52 2 4 3 2" xfId="15616" xr:uid="{7E3342F7-239D-41BD-8B19-1481997DAFF2}"/>
    <cellStyle name="Normal 52 2 4 4" xfId="12259" xr:uid="{02BA59D5-F478-4348-A3D1-74E908A6C70F}"/>
    <cellStyle name="Normal 52 2 5" xfId="5166" xr:uid="{608B3FD8-0F27-4E39-B632-19D5308B08EE}"/>
    <cellStyle name="Normal 52 2 5 2" xfId="9325" xr:uid="{0C0AE01B-27AB-4325-AB22-8C27D36D9A90}"/>
    <cellStyle name="Normal 52 2 5 2 2" xfId="16161" xr:uid="{8917BB13-8AAF-4E49-A69D-FB3892931518}"/>
    <cellStyle name="Normal 52 2 5 3" xfId="12804" xr:uid="{60154BF5-897D-4AB6-B870-432D6B9FE370}"/>
    <cellStyle name="Normal 52 2 6" xfId="6872" xr:uid="{8B6E2EFC-C838-42F9-8EE8-A6048467BAB3}"/>
    <cellStyle name="Normal 52 2 6 2" xfId="10763" xr:uid="{14F9826A-B78C-48C8-AEBC-CD0DEE644B51}"/>
    <cellStyle name="Normal 52 2 6 2 2" xfId="17599" xr:uid="{EF21243B-A85E-48D1-932F-72BDD7D689DB}"/>
    <cellStyle name="Normal 52 2 6 3" xfId="14242" xr:uid="{7D2FDBE9-736D-40C0-8029-F5B6F3A99486}"/>
    <cellStyle name="Normal 52 2 7" xfId="7244" xr:uid="{9A0CB6D4-F79A-4DF9-87EC-A99751E25DBB}"/>
    <cellStyle name="Normal 52 2 7 2" xfId="11135" xr:uid="{61F3DCFE-9083-4E4F-AF0E-9BEA62136D1A}"/>
    <cellStyle name="Normal 52 2 7 2 2" xfId="17971" xr:uid="{5487F39C-7FC9-4A9B-A566-BCB3A3215657}"/>
    <cellStyle name="Normal 52 2 7 3" xfId="14614" xr:uid="{CFFE0AA0-7D57-46AC-B444-63DCEF5DCA49}"/>
    <cellStyle name="Normal 52 2 8" xfId="8215" xr:uid="{A501071E-47FB-43C2-A9F6-87D94AF367FD}"/>
    <cellStyle name="Normal 52 2 8 2" xfId="15053" xr:uid="{7BF9A8D0-909F-4144-AF78-5CD29163E78F}"/>
    <cellStyle name="Normal 52 2 9" xfId="11695" xr:uid="{7777058F-9CD1-43C9-99F4-C981D36C29CE}"/>
    <cellStyle name="Normal 52 3" xfId="2825" xr:uid="{9796DB91-0881-4A42-89EA-98ADB7C3F890}"/>
    <cellStyle name="Normal 52 3 2" xfId="4482" xr:uid="{D0FE8FB0-1A4F-4BB5-92F7-BDAF34D21F3E}"/>
    <cellStyle name="Normal 52 3 2 2" xfId="6054" xr:uid="{10883F01-3C2A-46F1-B98F-FB1463BFC289}"/>
    <cellStyle name="Normal 52 3 2 2 2" xfId="10035" xr:uid="{E74F2E54-02B5-4440-9BEC-931B5BBFE382}"/>
    <cellStyle name="Normal 52 3 2 2 2 2" xfId="16871" xr:uid="{DFF87A6B-2978-4788-A604-EAA25C717CD8}"/>
    <cellStyle name="Normal 52 3 2 2 3" xfId="13514" xr:uid="{A68BD9EB-6249-4FFE-9E77-0F92FEF45F9D}"/>
    <cellStyle name="Normal 52 3 2 3" xfId="6055" xr:uid="{E8FB189B-136C-4D4D-A230-24BA12CC7C87}"/>
    <cellStyle name="Normal 52 3 2 3 2" xfId="10036" xr:uid="{16E64CA4-19D6-4BDC-B3C0-D5E9343380C0}"/>
    <cellStyle name="Normal 52 3 2 3 2 2" xfId="16872" xr:uid="{69E4DADB-B363-4F1E-B27A-5FA813EABC7C}"/>
    <cellStyle name="Normal 52 3 2 3 3" xfId="13515" xr:uid="{6B2038CC-19F1-42A0-819A-9F53CED5C860}"/>
    <cellStyle name="Normal 52 3 2 4" xfId="8781" xr:uid="{0F50AD16-C6EE-45F4-847E-1E988AC306BA}"/>
    <cellStyle name="Normal 52 3 2 4 2" xfId="15617" xr:uid="{94406589-6707-4EA4-8DBB-5ADBB5AF04EA}"/>
    <cellStyle name="Normal 52 3 2 5" xfId="12260" xr:uid="{4EBD9305-8662-47F0-8707-55B2731E0A7F}"/>
    <cellStyle name="Normal 52 3 3" xfId="4483" xr:uid="{CC67B9C3-9D69-41F1-99F3-EC90470D17CA}"/>
    <cellStyle name="Normal 52 3 3 2" xfId="6056" xr:uid="{D194EE0B-E3A6-4D2B-9088-3E832E8D0F75}"/>
    <cellStyle name="Normal 52 3 3 2 2" xfId="10037" xr:uid="{CF8758CD-D52E-4C04-B898-05D4ECB3124A}"/>
    <cellStyle name="Normal 52 3 3 2 2 2" xfId="16873" xr:uid="{2E18898D-6D60-4EDE-9314-069CDBA5465E}"/>
    <cellStyle name="Normal 52 3 3 2 3" xfId="13516" xr:uid="{4CDEF6ED-69BA-4DBF-8C44-805DB5DCB93E}"/>
    <cellStyle name="Normal 52 3 3 3" xfId="8782" xr:uid="{22856A23-5FED-498E-AFD6-CEEF0AC6A93C}"/>
    <cellStyle name="Normal 52 3 3 3 2" xfId="15618" xr:uid="{50E07002-10CF-4712-87AC-FDEC46F18BD6}"/>
    <cellStyle name="Normal 52 3 3 4" xfId="12261" xr:uid="{EE5A2E21-7194-49C3-89C0-2560B0E83273}"/>
    <cellStyle name="Normal 52 3 4" xfId="5168" xr:uid="{D1A79A6E-AD46-48A7-B5E6-E01C9CE8098A}"/>
    <cellStyle name="Normal 52 3 4 2" xfId="9327" xr:uid="{82B865DC-24BB-4517-95EA-2F43154398F3}"/>
    <cellStyle name="Normal 52 3 4 2 2" xfId="16163" xr:uid="{47A5A13A-F476-4C05-92B6-4CDA4A1E1D8A}"/>
    <cellStyle name="Normal 52 3 4 3" xfId="12806" xr:uid="{0715C087-B78D-47AE-8BE8-494D3F202108}"/>
    <cellStyle name="Normal 52 3 5" xfId="6874" xr:uid="{AF8ECAE7-444B-48DE-9D31-CA94A003A60D}"/>
    <cellStyle name="Normal 52 3 5 2" xfId="10765" xr:uid="{C09D666B-0A67-4319-AD45-A87195EDBB32}"/>
    <cellStyle name="Normal 52 3 5 2 2" xfId="17601" xr:uid="{A1B5B067-2058-4B46-B96A-270BCE49F0FB}"/>
    <cellStyle name="Normal 52 3 5 3" xfId="14244" xr:uid="{1B3B699F-3790-4F02-871B-4BB788159E29}"/>
    <cellStyle name="Normal 52 3 6" xfId="7246" xr:uid="{5383866E-9650-43BA-9E38-F14CFD40BF10}"/>
    <cellStyle name="Normal 52 3 6 2" xfId="11137" xr:uid="{A9879AA1-F355-4381-9D6E-C7DB83FF7421}"/>
    <cellStyle name="Normal 52 3 6 2 2" xfId="17973" xr:uid="{E596B00C-69E2-402F-B6CE-133BD1F58B86}"/>
    <cellStyle name="Normal 52 3 6 3" xfId="14616" xr:uid="{8F416F59-A885-4C27-A1F6-C1EE3F5AF6F7}"/>
    <cellStyle name="Normal 52 3 7" xfId="8217" xr:uid="{C1277DB8-841F-44B6-9B11-669301440C99}"/>
    <cellStyle name="Normal 52 3 7 2" xfId="15055" xr:uid="{CF4377A8-1AE8-41E4-AA7A-13909B50D4B3}"/>
    <cellStyle name="Normal 52 3 8" xfId="11697" xr:uid="{00F4BC3C-1BEB-4210-B9BE-EEF1A7904FAC}"/>
    <cellStyle name="Normal 52 4" xfId="2826" xr:uid="{AD826EB1-0CCD-427B-B107-CA2C49DF2875}"/>
    <cellStyle name="Normal 52 4 2" xfId="4484" xr:uid="{FDB592B7-F81C-4989-B0A7-6223A82D82D8}"/>
    <cellStyle name="Normal 52 4 2 2" xfId="6057" xr:uid="{49212EAC-4C1E-41DF-99D3-66093816E587}"/>
    <cellStyle name="Normal 52 4 2 2 2" xfId="10038" xr:uid="{6D1EF39F-51F3-4721-884E-492A5986E2A4}"/>
    <cellStyle name="Normal 52 4 2 2 2 2" xfId="16874" xr:uid="{0F5FBE81-29C2-4F13-9C7F-4E19515B4EFD}"/>
    <cellStyle name="Normal 52 4 2 2 3" xfId="13517" xr:uid="{871286EB-C2B5-4C2B-B3A6-CCC38CBE51F6}"/>
    <cellStyle name="Normal 52 4 2 3" xfId="6058" xr:uid="{2A935D9C-94EB-4E35-B20A-E029BC79BB73}"/>
    <cellStyle name="Normal 52 4 2 3 2" xfId="10039" xr:uid="{3D2506DE-3A7C-479B-A121-3BE56FD27830}"/>
    <cellStyle name="Normal 52 4 2 3 2 2" xfId="16875" xr:uid="{3E6B4671-C1D9-40C0-871C-221E5438E754}"/>
    <cellStyle name="Normal 52 4 2 3 3" xfId="13518" xr:uid="{86F9E40A-65BD-4705-A718-B3AC6CE46413}"/>
    <cellStyle name="Normal 52 4 2 4" xfId="8783" xr:uid="{219253A2-55AA-4872-97C5-59330D319FAC}"/>
    <cellStyle name="Normal 52 4 2 4 2" xfId="15619" xr:uid="{74ABB4D1-ACAB-47A9-9C0E-A1BC2AA8134A}"/>
    <cellStyle name="Normal 52 4 2 5" xfId="12262" xr:uid="{08DDE197-2CB0-4B3D-B00D-80DADDFDFFDF}"/>
    <cellStyle name="Normal 52 4 3" xfId="4485" xr:uid="{F34C32BF-C83F-47B7-A171-79332AA2D263}"/>
    <cellStyle name="Normal 52 4 3 2" xfId="6059" xr:uid="{568E6054-85E1-490A-A943-516E6DCCD5A8}"/>
    <cellStyle name="Normal 52 4 3 2 2" xfId="10040" xr:uid="{8236644D-10A7-4176-8180-2DA58780D536}"/>
    <cellStyle name="Normal 52 4 3 2 2 2" xfId="16876" xr:uid="{51571E78-B4F0-4F37-BE4C-1045F0DFE97A}"/>
    <cellStyle name="Normal 52 4 3 2 3" xfId="13519" xr:uid="{8DBBBC25-8A8D-4ABF-814F-D85450413A0B}"/>
    <cellStyle name="Normal 52 4 3 3" xfId="8784" xr:uid="{A6D4DF2C-435E-4C4A-BDF3-FF9BD6072166}"/>
    <cellStyle name="Normal 52 4 3 3 2" xfId="15620" xr:uid="{E41E0430-3F42-47FD-BA1F-422E553C6C77}"/>
    <cellStyle name="Normal 52 4 3 4" xfId="12263" xr:uid="{0831B794-74A3-4D63-8FB1-ACEEED1D00B5}"/>
    <cellStyle name="Normal 52 4 4" xfId="5169" xr:uid="{5477938B-FDA2-4DEA-BDE2-8E9F55BC61FD}"/>
    <cellStyle name="Normal 52 4 4 2" xfId="9328" xr:uid="{108AB05B-6C79-4D3A-B13E-BA13FFF33E20}"/>
    <cellStyle name="Normal 52 4 4 2 2" xfId="16164" xr:uid="{13EB10BF-1934-4137-B266-EB599D4FE5B7}"/>
    <cellStyle name="Normal 52 4 4 3" xfId="12807" xr:uid="{0CA5A2C8-008C-412E-A2F5-96D3BBD79E86}"/>
    <cellStyle name="Normal 52 4 5" xfId="6875" xr:uid="{74394C2C-B955-43AA-9C23-5D4355078F11}"/>
    <cellStyle name="Normal 52 4 5 2" xfId="10766" xr:uid="{9E332797-E8E6-4A7B-ACFE-4A37D06F4056}"/>
    <cellStyle name="Normal 52 4 5 2 2" xfId="17602" xr:uid="{5DF5EF8C-F024-4421-89D4-D3DD0A7DD542}"/>
    <cellStyle name="Normal 52 4 5 3" xfId="14245" xr:uid="{D038F197-A095-467E-A58B-F4EF628D8F62}"/>
    <cellStyle name="Normal 52 4 6" xfId="7247" xr:uid="{BD38AF25-2BE6-47BD-B5D8-273016840D8A}"/>
    <cellStyle name="Normal 52 4 6 2" xfId="11138" xr:uid="{6A3E3257-CD7A-4E44-98ED-8568D9934648}"/>
    <cellStyle name="Normal 52 4 6 2 2" xfId="17974" xr:uid="{EC3065D1-CFC3-4CC1-B325-A804D5AC6A68}"/>
    <cellStyle name="Normal 52 4 6 3" xfId="14617" xr:uid="{0F7B156E-7393-4884-8BC1-409141E9C390}"/>
    <cellStyle name="Normal 52 4 7" xfId="8218" xr:uid="{5EBC8D19-EA96-4436-9EF2-0B8190F87034}"/>
    <cellStyle name="Normal 52 4 7 2" xfId="15056" xr:uid="{BD51BB16-0EEA-4D51-8676-C7C1C3C4C5F2}"/>
    <cellStyle name="Normal 52 4 8" xfId="11698" xr:uid="{D9D75F33-5E86-4EFE-9744-97BC336E9FFF}"/>
    <cellStyle name="Normal 52 5" xfId="4486" xr:uid="{3948BA5F-7B11-4C57-9F7C-91D3D14ADA55}"/>
    <cellStyle name="Normal 52 5 2" xfId="6060" xr:uid="{A8D4ADBD-855F-4D0E-975A-29CC42DB986E}"/>
    <cellStyle name="Normal 52 5 2 2" xfId="10041" xr:uid="{718931DB-89D2-4DBC-B243-73517B8F9D54}"/>
    <cellStyle name="Normal 52 5 2 2 2" xfId="16877" xr:uid="{5A3AAD13-C17C-42A9-BCB2-64B48B23FF8F}"/>
    <cellStyle name="Normal 52 5 2 3" xfId="13520" xr:uid="{A0F6DE95-D9AB-4FB7-9250-B87A527BBE19}"/>
    <cellStyle name="Normal 52 5 3" xfId="6061" xr:uid="{07902A05-1B82-4CD5-8DEB-C707AED80C5D}"/>
    <cellStyle name="Normal 52 5 3 2" xfId="10042" xr:uid="{73D42D62-A96A-4E4D-A6CA-241B2130F49D}"/>
    <cellStyle name="Normal 52 5 3 2 2" xfId="16878" xr:uid="{A97575CC-9B7B-4BF4-8D8D-4DAE1EEBD7A0}"/>
    <cellStyle name="Normal 52 5 3 3" xfId="13521" xr:uid="{E4FFE573-4483-4113-95B3-5AA7478DAF15}"/>
    <cellStyle name="Normal 52 5 4" xfId="8785" xr:uid="{B5748AF1-B0D5-4E6E-B25D-B1D9D568E6FE}"/>
    <cellStyle name="Normal 52 5 4 2" xfId="15621" xr:uid="{E2E1EE1A-9BD7-4E02-91EC-03CF4C51935C}"/>
    <cellStyle name="Normal 52 5 5" xfId="12264" xr:uid="{FC99B53F-29EB-4DD6-AC19-8ABC4402FF53}"/>
    <cellStyle name="Normal 52 6" xfId="4487" xr:uid="{7564AD58-A53E-4B73-AE5B-1191670E494F}"/>
    <cellStyle name="Normal 52 6 2" xfId="6062" xr:uid="{2BE2E96D-680E-4574-8679-D6DC78A09309}"/>
    <cellStyle name="Normal 52 6 2 2" xfId="10043" xr:uid="{A2CA70EC-9FE0-4BC5-903D-47101F9FBA65}"/>
    <cellStyle name="Normal 52 6 2 2 2" xfId="16879" xr:uid="{7D1188BA-18F2-4844-A3E8-D96DFD2E5A88}"/>
    <cellStyle name="Normal 52 6 2 3" xfId="13522" xr:uid="{8336A7C7-E8D7-4E98-88B1-76115E0185D7}"/>
    <cellStyle name="Normal 52 6 3" xfId="8786" xr:uid="{5670187B-FCDD-46B9-AB4B-E22FDD6A869F}"/>
    <cellStyle name="Normal 52 6 3 2" xfId="15622" xr:uid="{8EBAEE58-098A-4B4D-8442-24294630CFD4}"/>
    <cellStyle name="Normal 52 6 4" xfId="12265" xr:uid="{5AB9446C-F00F-4198-8ED6-E7E0A8E7951F}"/>
    <cellStyle name="Normal 52 7" xfId="5165" xr:uid="{9BD9E795-813A-4168-B878-AAAC17FCEDB1}"/>
    <cellStyle name="Normal 52 7 2" xfId="9324" xr:uid="{9928C038-0FC4-45CB-94E1-FD9DEBAA4707}"/>
    <cellStyle name="Normal 52 7 2 2" xfId="16160" xr:uid="{02CB83A9-13AC-43BA-B8A5-2B3909AB0915}"/>
    <cellStyle name="Normal 52 7 3" xfId="12803" xr:uid="{10763D0A-D186-47C5-9384-77B842AB88C8}"/>
    <cellStyle name="Normal 52 8" xfId="6871" xr:uid="{90E2B759-7F77-4991-8D60-8C7C6B114E52}"/>
    <cellStyle name="Normal 52 8 2" xfId="10762" xr:uid="{A3163456-9F63-403B-8E3A-433AC6CEAAA5}"/>
    <cellStyle name="Normal 52 8 2 2" xfId="17598" xr:uid="{01D18A2B-6B05-4F89-A006-E52345B05BB8}"/>
    <cellStyle name="Normal 52 8 3" xfId="14241" xr:uid="{DE452140-0BD4-40C6-94FA-6557BF8A3A4E}"/>
    <cellStyle name="Normal 52 8 4" xfId="1334" xr:uid="{1EE0A732-4A7E-4CDE-83EF-3DC3852F1F72}"/>
    <cellStyle name="Normal 52 9" xfId="7243" xr:uid="{A7EBF49A-D24D-4FBA-A3EB-FD2F0465E8FF}"/>
    <cellStyle name="Normal 52 9 2" xfId="11134" xr:uid="{E7656960-742C-4352-9FE2-E63D06222669}"/>
    <cellStyle name="Normal 52 9 2 2" xfId="17970" xr:uid="{D4DA3B06-577A-4AE1-9B74-6F01CE151458}"/>
    <cellStyle name="Normal 52 9 3" xfId="14613" xr:uid="{6BF34E24-6D92-4DBD-9B0F-C0F64021E1F1}"/>
    <cellStyle name="Normal 53" xfId="2827" xr:uid="{31F02FCE-118E-43EC-B6E2-F5D1B488CD27}"/>
    <cellStyle name="Normal 53 10" xfId="7808" xr:uid="{4A69AD14-DC5C-40E6-8610-BD3B41EBABF6}"/>
    <cellStyle name="Normal 53 11" xfId="8219" xr:uid="{C8E866E0-C323-4721-8632-FD76CBD14907}"/>
    <cellStyle name="Normal 53 11 2" xfId="15057" xr:uid="{DE0F6CF7-D5D1-4680-8E22-A7C655E29ADC}"/>
    <cellStyle name="Normal 53 12" xfId="11699" xr:uid="{CB004506-169D-4C1B-8218-3D781DC5D343}"/>
    <cellStyle name="Normal 53 2" xfId="2828" xr:uid="{53B09220-79EA-4E23-A085-50FD1A602FE5}"/>
    <cellStyle name="Normal 53 2 2" xfId="2829" xr:uid="{711ADD11-5911-4E0F-8F6E-7082CB71E893}"/>
    <cellStyle name="Normal 53 2 2 2" xfId="4488" xr:uid="{CF10B33D-E0C7-40D7-931A-400E3EFF85AE}"/>
    <cellStyle name="Normal 53 2 2 2 2" xfId="6063" xr:uid="{70AEB025-7073-4E9B-8780-C77F2AE51BC3}"/>
    <cellStyle name="Normal 53 2 2 2 2 2" xfId="10044" xr:uid="{6E12EBFB-768D-492F-8C7D-A6406319EDF7}"/>
    <cellStyle name="Normal 53 2 2 2 2 2 2" xfId="16880" xr:uid="{A734D5EF-AAC9-41B6-A083-C224A9A5265F}"/>
    <cellStyle name="Normal 53 2 2 2 2 3" xfId="13523" xr:uid="{E3F0C83C-25D2-4D1E-96F9-1445A735B0FD}"/>
    <cellStyle name="Normal 53 2 2 2 3" xfId="6064" xr:uid="{B4830755-BFAF-4F75-9EDA-B9746F0127DE}"/>
    <cellStyle name="Normal 53 2 2 2 3 2" xfId="10045" xr:uid="{16FDD3AA-CA23-4B66-B6E3-188FEACAF005}"/>
    <cellStyle name="Normal 53 2 2 2 3 2 2" xfId="16881" xr:uid="{D7AC094B-FFA3-4AFD-A99C-CAC24942096B}"/>
    <cellStyle name="Normal 53 2 2 2 3 3" xfId="13524" xr:uid="{70D7979C-A9BA-4F8F-ACB5-98E6C44712CB}"/>
    <cellStyle name="Normal 53 2 2 2 4" xfId="8787" xr:uid="{A8AABDE7-5613-434F-ACD7-46B1AF700D0F}"/>
    <cellStyle name="Normal 53 2 2 2 4 2" xfId="15623" xr:uid="{B79B9E32-D0F8-49F7-B50E-F06C68BBFE46}"/>
    <cellStyle name="Normal 53 2 2 2 5" xfId="12266" xr:uid="{8B76BC04-0F3C-4AC1-A68C-1CFED2B1CABD}"/>
    <cellStyle name="Normal 53 2 2 3" xfId="4489" xr:uid="{1113F8C6-C3BD-4796-9C77-8A74884995FE}"/>
    <cellStyle name="Normal 53 2 2 3 2" xfId="6065" xr:uid="{D5AA55B8-3747-40B9-8B59-10E67A3AAC94}"/>
    <cellStyle name="Normal 53 2 2 3 2 2" xfId="10046" xr:uid="{251905BE-E154-410D-99C4-22E926A557D2}"/>
    <cellStyle name="Normal 53 2 2 3 2 2 2" xfId="16882" xr:uid="{960FDD99-C017-43D6-AA13-06D738D7AFEA}"/>
    <cellStyle name="Normal 53 2 2 3 2 3" xfId="13525" xr:uid="{21C08E3C-7F91-4F25-94B6-6BC9D83A435D}"/>
    <cellStyle name="Normal 53 2 2 3 3" xfId="8788" xr:uid="{77F6189C-881C-4183-B3A5-1D98431F42FA}"/>
    <cellStyle name="Normal 53 2 2 3 3 2" xfId="15624" xr:uid="{031988B5-29E4-43EE-BBD1-6AB95DF692A0}"/>
    <cellStyle name="Normal 53 2 2 3 4" xfId="12267" xr:uid="{003F2B47-7A80-4A8D-B0BC-B568DFF9D6F2}"/>
    <cellStyle name="Normal 53 2 2 4" xfId="5172" xr:uid="{16E6E8F8-BA9F-4655-BAB0-18082FE32F43}"/>
    <cellStyle name="Normal 53 2 2 4 2" xfId="9331" xr:uid="{5988A61C-6044-47A6-A308-382C10E7BCF8}"/>
    <cellStyle name="Normal 53 2 2 4 2 2" xfId="16167" xr:uid="{1CAC6C9F-EC3D-410E-9BB3-0A3310A1A274}"/>
    <cellStyle name="Normal 53 2 2 4 3" xfId="12810" xr:uid="{2AC183AF-79D0-468B-AF11-FABCACF1B274}"/>
    <cellStyle name="Normal 53 2 2 5" xfId="6878" xr:uid="{E48435E6-4A3D-4051-9222-69B3A361EBE4}"/>
    <cellStyle name="Normal 53 2 2 5 2" xfId="10769" xr:uid="{6826BA6A-2B24-4AF3-8C1C-5F7581F4AC16}"/>
    <cellStyle name="Normal 53 2 2 5 2 2" xfId="17605" xr:uid="{6233EE49-4312-40AF-8966-8C95B8D5AD08}"/>
    <cellStyle name="Normal 53 2 2 5 3" xfId="14248" xr:uid="{A4A61C63-D471-406E-AAE1-D4930815D058}"/>
    <cellStyle name="Normal 53 2 2 6" xfId="7250" xr:uid="{9ADD7185-6739-43AF-85AF-003CC3EF34A6}"/>
    <cellStyle name="Normal 53 2 2 6 2" xfId="11141" xr:uid="{05F88F00-F7FC-411D-AD68-61A3B253EF02}"/>
    <cellStyle name="Normal 53 2 2 6 2 2" xfId="17977" xr:uid="{0E2CD453-A74A-4DDF-976D-A41FFB749CA0}"/>
    <cellStyle name="Normal 53 2 2 6 3" xfId="14620" xr:uid="{BAB73330-1EF3-4BFD-8C25-8D750DF7BC66}"/>
    <cellStyle name="Normal 53 2 2 7" xfId="8221" xr:uid="{49345495-588A-4B2D-BBAC-FE379A8B375E}"/>
    <cellStyle name="Normal 53 2 2 7 2" xfId="15059" xr:uid="{A4BBA5C0-4368-4E39-B955-682D549D5D80}"/>
    <cellStyle name="Normal 53 2 2 8" xfId="11701" xr:uid="{0EA7E2F6-8549-48C8-B8D2-B71DC1413002}"/>
    <cellStyle name="Normal 53 2 3" xfId="4490" xr:uid="{E359A3CD-E532-4BEF-8E81-C43E3D907FC4}"/>
    <cellStyle name="Normal 53 2 3 2" xfId="6066" xr:uid="{29ADE883-4ABB-4276-AE7E-C59BE217A79A}"/>
    <cellStyle name="Normal 53 2 3 2 2" xfId="10047" xr:uid="{09D1075D-A77E-4ED1-BE40-005BD2A0FAA4}"/>
    <cellStyle name="Normal 53 2 3 2 2 2" xfId="16883" xr:uid="{CD7FF95E-CF12-4632-95F8-217CBAECB131}"/>
    <cellStyle name="Normal 53 2 3 2 3" xfId="13526" xr:uid="{607B578B-4E90-47C8-A273-7A180DD2B7E9}"/>
    <cellStyle name="Normal 53 2 3 3" xfId="6067" xr:uid="{98E6C859-D8A4-4F98-9B50-4D4AE9F7BC1E}"/>
    <cellStyle name="Normal 53 2 3 3 2" xfId="10048" xr:uid="{AE42D91A-E7F9-4689-AC56-D735C3B1FE05}"/>
    <cellStyle name="Normal 53 2 3 3 2 2" xfId="16884" xr:uid="{E367B1D4-E0D2-43B7-8608-95520DAE5630}"/>
    <cellStyle name="Normal 53 2 3 3 3" xfId="13527" xr:uid="{38A64E70-7A61-4451-B8AD-AC0169260A9B}"/>
    <cellStyle name="Normal 53 2 3 4" xfId="8789" xr:uid="{9D957013-D04B-4A0A-BD14-1698369C2D39}"/>
    <cellStyle name="Normal 53 2 3 4 2" xfId="15625" xr:uid="{F646BB2E-D9FA-4FEA-9649-C5F4B2182D65}"/>
    <cellStyle name="Normal 53 2 3 5" xfId="12268" xr:uid="{93DD6904-26AB-4235-94B7-3896F9EEBED5}"/>
    <cellStyle name="Normal 53 2 4" xfId="4491" xr:uid="{0C1B7FD7-E439-4822-84AA-EA14740031CE}"/>
    <cellStyle name="Normal 53 2 4 2" xfId="6068" xr:uid="{29D6E6C5-0124-4ECF-BE23-DB64340D8827}"/>
    <cellStyle name="Normal 53 2 4 2 2" xfId="10049" xr:uid="{14DC5070-62EB-413A-B2BA-35B332A2F1AC}"/>
    <cellStyle name="Normal 53 2 4 2 2 2" xfId="16885" xr:uid="{2A8B1FB5-7F5F-4F8F-9AC1-D562D89674D3}"/>
    <cellStyle name="Normal 53 2 4 2 3" xfId="13528" xr:uid="{BE3CE92B-1F54-4722-AA1C-58AC0B1FADC0}"/>
    <cellStyle name="Normal 53 2 4 3" xfId="8790" xr:uid="{E240BA2A-8FBE-4385-AE97-7CCC2A1D6D7A}"/>
    <cellStyle name="Normal 53 2 4 3 2" xfId="15626" xr:uid="{76DAC6F2-2997-4296-BE6E-85A1D17937B0}"/>
    <cellStyle name="Normal 53 2 4 4" xfId="12269" xr:uid="{2B7F89E4-AA68-4646-80DC-8F0B27D0351A}"/>
    <cellStyle name="Normal 53 2 5" xfId="5171" xr:uid="{58855BB8-2E8E-41F4-9A93-61EA33C03198}"/>
    <cellStyle name="Normal 53 2 5 2" xfId="9330" xr:uid="{5D99DBCF-312C-4BF4-A6C9-BD4560178E7A}"/>
    <cellStyle name="Normal 53 2 5 2 2" xfId="16166" xr:uid="{4393A924-4C74-490D-B236-14FC9419CD0D}"/>
    <cellStyle name="Normal 53 2 5 3" xfId="12809" xr:uid="{2C530CB4-F2EC-43E5-92F8-8B77DF618287}"/>
    <cellStyle name="Normal 53 2 6" xfId="6877" xr:uid="{C3F627D5-CEFB-43D5-BB96-589E08010804}"/>
    <cellStyle name="Normal 53 2 6 2" xfId="10768" xr:uid="{E4FDDED4-23DA-4F18-97A0-12A7680B35C0}"/>
    <cellStyle name="Normal 53 2 6 2 2" xfId="17604" xr:uid="{EFD9E466-3022-4498-9598-11EE9A67B647}"/>
    <cellStyle name="Normal 53 2 6 3" xfId="14247" xr:uid="{FC92DE4C-A9F0-4DEF-844D-D102681991DE}"/>
    <cellStyle name="Normal 53 2 7" xfId="7249" xr:uid="{D90DBBF0-4F7E-4C7A-957D-494BD6861184}"/>
    <cellStyle name="Normal 53 2 7 2" xfId="11140" xr:uid="{32745141-84FA-45FC-AFFD-0EC973C94CBA}"/>
    <cellStyle name="Normal 53 2 7 2 2" xfId="17976" xr:uid="{C225E02F-7EAD-407E-A8F6-EF28F8A72C17}"/>
    <cellStyle name="Normal 53 2 7 3" xfId="14619" xr:uid="{6852516F-8856-4BB5-99A9-ACEF5342B728}"/>
    <cellStyle name="Normal 53 2 8" xfId="8220" xr:uid="{D7E4C233-F405-4B46-9A3E-B9B2B9B840A4}"/>
    <cellStyle name="Normal 53 2 8 2" xfId="15058" xr:uid="{61EB4888-07B8-422C-9551-BAF79BF51F26}"/>
    <cellStyle name="Normal 53 2 9" xfId="11700" xr:uid="{05A86123-BCF5-4847-97D5-8EFDD9A3AE91}"/>
    <cellStyle name="Normal 53 3" xfId="2830" xr:uid="{A68B19E6-E5A3-44D4-AF16-B8754BD8AA87}"/>
    <cellStyle name="Normal 53 3 2" xfId="4492" xr:uid="{D7D816EA-1BAE-45F6-83FC-235BFDE9FD86}"/>
    <cellStyle name="Normal 53 3 2 2" xfId="6069" xr:uid="{4F18D085-BFBB-4592-8220-41759BD89B86}"/>
    <cellStyle name="Normal 53 3 2 2 2" xfId="10050" xr:uid="{EC7791F6-0A52-4F68-A35B-8C51C8F44A64}"/>
    <cellStyle name="Normal 53 3 2 2 2 2" xfId="16886" xr:uid="{54B20310-1154-47F2-B403-2D068DC180CF}"/>
    <cellStyle name="Normal 53 3 2 2 3" xfId="13529" xr:uid="{4363AFD2-30C3-4973-B07D-048F7C81EFC2}"/>
    <cellStyle name="Normal 53 3 2 3" xfId="6070" xr:uid="{88DC50AE-8959-45F1-83EA-359754463781}"/>
    <cellStyle name="Normal 53 3 2 3 2" xfId="10051" xr:uid="{45AB070D-C5D7-4432-96D2-D770080B6D3A}"/>
    <cellStyle name="Normal 53 3 2 3 2 2" xfId="16887" xr:uid="{591F386A-2748-405A-94ED-A6CD95B3A985}"/>
    <cellStyle name="Normal 53 3 2 3 3" xfId="13530" xr:uid="{AE2D2EA5-5674-4DE8-9546-5BFF55D39563}"/>
    <cellStyle name="Normal 53 3 2 4" xfId="8791" xr:uid="{A03DF257-CB0D-413E-B1AB-01EDF3959F14}"/>
    <cellStyle name="Normal 53 3 2 4 2" xfId="15627" xr:uid="{E7E390F5-6612-4CEE-9121-34E9EBF0A06A}"/>
    <cellStyle name="Normal 53 3 2 5" xfId="12270" xr:uid="{79F93496-AF9C-49EF-9BFA-02DDEBABBFB8}"/>
    <cellStyle name="Normal 53 3 3" xfId="4493" xr:uid="{971A2695-CB4E-4F18-874B-F3705FCE5E10}"/>
    <cellStyle name="Normal 53 3 3 2" xfId="6071" xr:uid="{B16A5CC0-74D6-463B-AB2A-C305A894CE39}"/>
    <cellStyle name="Normal 53 3 3 2 2" xfId="10052" xr:uid="{C6EF5C39-3068-4487-92BF-2336466B6AB1}"/>
    <cellStyle name="Normal 53 3 3 2 2 2" xfId="16888" xr:uid="{A32B2EF5-AAD0-494D-B7A7-C6CCE294EB1D}"/>
    <cellStyle name="Normal 53 3 3 2 3" xfId="13531" xr:uid="{69CC1AF4-9533-4BE3-B166-C8D6614AADCA}"/>
    <cellStyle name="Normal 53 3 3 3" xfId="8792" xr:uid="{251FB8DE-0B1A-48E7-8EC0-6C8CE049540E}"/>
    <cellStyle name="Normal 53 3 3 3 2" xfId="15628" xr:uid="{90E46B6B-1540-45A2-9FE2-0AC64242F175}"/>
    <cellStyle name="Normal 53 3 3 4" xfId="12271" xr:uid="{6F056406-3E78-4BF3-9FE5-B1F298B89918}"/>
    <cellStyle name="Normal 53 3 4" xfId="5173" xr:uid="{08174E24-BA5E-4094-A7DA-31489D55F007}"/>
    <cellStyle name="Normal 53 3 4 2" xfId="9332" xr:uid="{5B667A2D-EAD6-43AC-8232-72B0DC284D06}"/>
    <cellStyle name="Normal 53 3 4 2 2" xfId="16168" xr:uid="{97C63387-6CB7-4B23-A505-D72C5CE04CA3}"/>
    <cellStyle name="Normal 53 3 4 3" xfId="12811" xr:uid="{51AB14DC-A9FA-429E-B3AA-2CAD9C6579CC}"/>
    <cellStyle name="Normal 53 3 5" xfId="6879" xr:uid="{C3368BE9-D9B1-4F6B-8DC0-BA2F5F7AA9BC}"/>
    <cellStyle name="Normal 53 3 5 2" xfId="10770" xr:uid="{5CE35DF2-98C6-43B7-BEBD-69C5832328BD}"/>
    <cellStyle name="Normal 53 3 5 2 2" xfId="17606" xr:uid="{490BF73E-26E7-47B8-AA59-5B271708BC39}"/>
    <cellStyle name="Normal 53 3 5 3" xfId="14249" xr:uid="{0C2D4213-E767-49D9-B8E3-2AC908CC9F98}"/>
    <cellStyle name="Normal 53 3 6" xfId="7251" xr:uid="{7E50F22E-8109-494D-A93D-C699BAD600F6}"/>
    <cellStyle name="Normal 53 3 6 2" xfId="11142" xr:uid="{3F037878-AAE9-456E-B681-0DB1F9C75C3F}"/>
    <cellStyle name="Normal 53 3 6 2 2" xfId="17978" xr:uid="{782B6219-E910-4689-B429-765B5D817A46}"/>
    <cellStyle name="Normal 53 3 6 3" xfId="14621" xr:uid="{46D0F594-6060-43A6-9679-48C212436CC2}"/>
    <cellStyle name="Normal 53 3 7" xfId="8222" xr:uid="{3F2D2314-CEF5-405B-8FDC-0193FF2E4DFA}"/>
    <cellStyle name="Normal 53 3 7 2" xfId="15060" xr:uid="{CC9DDF67-3779-4B30-B36F-4826E291CD29}"/>
    <cellStyle name="Normal 53 3 8" xfId="11702" xr:uid="{8C59CCBA-C47D-427A-A559-1221B773244F}"/>
    <cellStyle name="Normal 53 4" xfId="2831" xr:uid="{7E8F0C5A-AC23-4FE4-9B24-9DBC9188FB91}"/>
    <cellStyle name="Normal 53 4 2" xfId="4494" xr:uid="{976F9C93-E274-4250-946D-07490C7859C4}"/>
    <cellStyle name="Normal 53 4 2 2" xfId="6072" xr:uid="{2426B21D-1459-467F-A08C-7EF9E21B3CC3}"/>
    <cellStyle name="Normal 53 4 2 2 2" xfId="10053" xr:uid="{70FBBCCE-00B1-4264-A1F7-E733DC306886}"/>
    <cellStyle name="Normal 53 4 2 2 2 2" xfId="16889" xr:uid="{A8AC4DE1-1314-478E-8E5F-53FD7D011349}"/>
    <cellStyle name="Normal 53 4 2 2 3" xfId="13532" xr:uid="{702AA62C-44E9-4973-A25C-5E78F8571B13}"/>
    <cellStyle name="Normal 53 4 2 3" xfId="6073" xr:uid="{F19B30DA-E2B7-42F7-8128-A3A2399F4F75}"/>
    <cellStyle name="Normal 53 4 2 3 2" xfId="10054" xr:uid="{51467941-03F8-4536-A31D-54BF945208FC}"/>
    <cellStyle name="Normal 53 4 2 3 2 2" xfId="16890" xr:uid="{0E262BD6-BF1E-481F-ACF4-A67DFCB7453B}"/>
    <cellStyle name="Normal 53 4 2 3 3" xfId="13533" xr:uid="{C474CAE7-7AD5-4177-A750-93CEAE381EAC}"/>
    <cellStyle name="Normal 53 4 2 4" xfId="8793" xr:uid="{793D9230-A1F5-4027-A7D5-E94E75A93A6A}"/>
    <cellStyle name="Normal 53 4 2 4 2" xfId="15629" xr:uid="{6DED76E0-A9A6-4439-A2BE-3C75C0938ADF}"/>
    <cellStyle name="Normal 53 4 2 5" xfId="12272" xr:uid="{7ED1423D-32E6-4796-A989-8C16A4DC1B3D}"/>
    <cellStyle name="Normal 53 4 3" xfId="4495" xr:uid="{A4A0FF64-B203-4F0B-965E-114CED26CA91}"/>
    <cellStyle name="Normal 53 4 3 2" xfId="6074" xr:uid="{B366BF78-9E80-48AD-87BB-37F2246AD6B3}"/>
    <cellStyle name="Normal 53 4 3 2 2" xfId="10055" xr:uid="{E56B9495-F70D-4422-A76A-2686AAA5F223}"/>
    <cellStyle name="Normal 53 4 3 2 2 2" xfId="16891" xr:uid="{12FBBF7B-7874-4EBB-9A0C-62D131EE9654}"/>
    <cellStyle name="Normal 53 4 3 2 3" xfId="13534" xr:uid="{E011681B-8DEB-4FBF-8989-BB5FA76082FA}"/>
    <cellStyle name="Normal 53 4 3 3" xfId="8794" xr:uid="{A56C5E51-910F-4F2E-958C-B38942FDC8FE}"/>
    <cellStyle name="Normal 53 4 3 3 2" xfId="15630" xr:uid="{29AF271A-9958-4632-AF70-5797C25017A5}"/>
    <cellStyle name="Normal 53 4 3 4" xfId="12273" xr:uid="{C87BCF3F-3159-446F-8E4B-313B77E8B2D9}"/>
    <cellStyle name="Normal 53 4 4" xfId="5174" xr:uid="{2F376710-A241-4C3C-9C1B-706AEC338D79}"/>
    <cellStyle name="Normal 53 4 4 2" xfId="9333" xr:uid="{A3F9A3D2-18E7-40E1-8546-6B50713D920C}"/>
    <cellStyle name="Normal 53 4 4 2 2" xfId="16169" xr:uid="{C8B7BD3B-3720-48B3-83B6-AC19AAB86D3B}"/>
    <cellStyle name="Normal 53 4 4 3" xfId="12812" xr:uid="{B1BD8284-B0D2-4244-B61E-796C91C45DF8}"/>
    <cellStyle name="Normal 53 4 5" xfId="6880" xr:uid="{C71D3537-064C-4D77-A35A-1A02461EF92B}"/>
    <cellStyle name="Normal 53 4 5 2" xfId="10771" xr:uid="{6BB5BE76-6A5A-4359-B3A2-85F4257D7F66}"/>
    <cellStyle name="Normal 53 4 5 2 2" xfId="17607" xr:uid="{C3652929-7566-43E3-AB68-CE7B8BB0275E}"/>
    <cellStyle name="Normal 53 4 5 3" xfId="14250" xr:uid="{74BF64C3-680C-4961-B9C4-9C64079E4E54}"/>
    <cellStyle name="Normal 53 4 6" xfId="7252" xr:uid="{FCE57FF2-276A-41E4-9034-45DA8B641A5A}"/>
    <cellStyle name="Normal 53 4 6 2" xfId="11143" xr:uid="{7FB20AB6-5CC6-43E6-AFAF-3ED140753709}"/>
    <cellStyle name="Normal 53 4 6 2 2" xfId="17979" xr:uid="{E34F21EA-FC55-4812-AF62-B4B59B17D7F9}"/>
    <cellStyle name="Normal 53 4 6 3" xfId="14622" xr:uid="{4643AA72-C6E8-4B8F-A678-5ABDEACDDD05}"/>
    <cellStyle name="Normal 53 4 7" xfId="8223" xr:uid="{9A5C82F5-D221-4865-B979-8C3B6BD5723D}"/>
    <cellStyle name="Normal 53 4 7 2" xfId="15061" xr:uid="{F60599C3-5FF9-415B-938C-02E811837B60}"/>
    <cellStyle name="Normal 53 4 8" xfId="11703" xr:uid="{8539489E-D678-480E-8BB5-0B6222CE3AEF}"/>
    <cellStyle name="Normal 53 5" xfId="3723" xr:uid="{E097CFD8-1FA9-4D5F-B33C-B195250A0B17}"/>
    <cellStyle name="Normal 53 5 2" xfId="6075" xr:uid="{047C88B4-DA84-4C3C-A0DE-DCCC97AC8AAD}"/>
    <cellStyle name="Normal 53 5 2 2" xfId="10056" xr:uid="{3ECDB250-1E77-45AC-AEB8-DEB254CCB946}"/>
    <cellStyle name="Normal 53 5 2 2 2" xfId="16892" xr:uid="{CB5882A8-2047-46FD-8D25-FD5F38C084B0}"/>
    <cellStyle name="Normal 53 5 2 3" xfId="13535" xr:uid="{C04712EB-C625-4ABE-92F6-F6065EBB7DD0}"/>
    <cellStyle name="Normal 53 5 3" xfId="6076" xr:uid="{3F04DA62-D89E-4279-8EB0-279EAA4F06EB}"/>
    <cellStyle name="Normal 53 5 3 2" xfId="10057" xr:uid="{EC05608F-3A0F-4F66-9CF7-C38727FBADF1}"/>
    <cellStyle name="Normal 53 5 3 2 2" xfId="16893" xr:uid="{A435A5FF-9798-4B7C-9219-88AE993F5A23}"/>
    <cellStyle name="Normal 53 5 3 3" xfId="13536" xr:uid="{F2675E0C-9918-4959-B908-8AA66A160550}"/>
    <cellStyle name="Normal 53 5 4" xfId="8405" xr:uid="{37B8DAA5-6FDC-4498-87D4-E9ABE4FE22A2}"/>
    <cellStyle name="Normal 53 5 4 2" xfId="15241" xr:uid="{6456F47A-CB62-42F8-B710-9883EBEAAB00}"/>
    <cellStyle name="Normal 53 5 5" xfId="11884" xr:uid="{AE7890C5-2557-4BB8-AF2D-57553567E13E}"/>
    <cellStyle name="Normal 53 6" xfId="4496" xr:uid="{D7B97380-EBEC-42CD-B9BC-57D63D8A2EF6}"/>
    <cellStyle name="Normal 53 6 2" xfId="6077" xr:uid="{64C75B5F-593F-49FC-9801-66DB47F1D412}"/>
    <cellStyle name="Normal 53 6 2 2" xfId="10058" xr:uid="{468A47DE-1517-4B52-B9DE-E4F62C53C8A4}"/>
    <cellStyle name="Normal 53 6 2 2 2" xfId="16894" xr:uid="{2EBB9710-B37A-4FD5-AF18-6AF96367496D}"/>
    <cellStyle name="Normal 53 6 2 3" xfId="13537" xr:uid="{5342E72F-9727-488A-8161-5DD0AF23FBE7}"/>
    <cellStyle name="Normal 53 6 3" xfId="8795" xr:uid="{6584ECD8-3E67-423D-8106-AB2DBB1D2E5A}"/>
    <cellStyle name="Normal 53 6 3 2" xfId="15631" xr:uid="{14F1EF03-8C2A-43F5-B7D2-81C109214737}"/>
    <cellStyle name="Normal 53 6 4" xfId="12274" xr:uid="{8FD20CF5-BDFC-464D-9E36-715AB11904A8}"/>
    <cellStyle name="Normal 53 7" xfId="5170" xr:uid="{E6C4530A-B710-44BE-A22C-07BBE35870EB}"/>
    <cellStyle name="Normal 53 7 2" xfId="9329" xr:uid="{A0000064-C1F3-488B-B11C-F85233071DF2}"/>
    <cellStyle name="Normal 53 7 2 2" xfId="16165" xr:uid="{03CA4CDD-FFCB-427E-A288-1B67321F6E73}"/>
    <cellStyle name="Normal 53 7 3" xfId="12808" xr:uid="{38AA8CB6-BC37-4874-B6C3-FC0555CD0044}"/>
    <cellStyle name="Normal 53 8" xfId="6876" xr:uid="{C8D9AC94-1F13-42BB-8FF1-6F874F836A93}"/>
    <cellStyle name="Normal 53 8 2" xfId="10767" xr:uid="{C19EBF11-B539-44FA-B6B4-23402A55694D}"/>
    <cellStyle name="Normal 53 8 2 2" xfId="17603" xr:uid="{47D972D1-C417-4796-A98A-7CC98AB15324}"/>
    <cellStyle name="Normal 53 8 3" xfId="14246" xr:uid="{6B61A647-4081-4ABC-8506-CF3290BDE3DC}"/>
    <cellStyle name="Normal 53 8 4" xfId="18320" xr:uid="{66BAF5C9-F20A-48FF-B56D-BF10178A68BB}"/>
    <cellStyle name="Normal 53 9" xfId="7248" xr:uid="{43E48A20-04B6-4716-A255-9C6FBBBAAD8D}"/>
    <cellStyle name="Normal 53 9 2" xfId="11139" xr:uid="{C5C8CA19-8EAB-4051-B30E-9BA882C57875}"/>
    <cellStyle name="Normal 53 9 2 2" xfId="17975" xr:uid="{4229FDE8-262C-46A6-AD05-EBAB25C0EE52}"/>
    <cellStyle name="Normal 53 9 3" xfId="14618" xr:uid="{8E5CB440-D7C9-4261-A14C-8AACD26931BC}"/>
    <cellStyle name="Normal 54" xfId="2832" xr:uid="{33715866-2F9F-444C-9DAD-D6C53B573347}"/>
    <cellStyle name="Normal 54 10" xfId="7809" xr:uid="{D81D2A14-76DA-4EB2-BFD7-6CF43FAB1C9C}"/>
    <cellStyle name="Normal 54 11" xfId="8224" xr:uid="{3D0F548F-0FBD-4DAE-8E92-57F1919EF241}"/>
    <cellStyle name="Normal 54 11 2" xfId="15062" xr:uid="{8D7906ED-3333-4880-8EF0-65DED9E3CB9D}"/>
    <cellStyle name="Normal 54 12" xfId="11704" xr:uid="{3A1FB3F0-AE8B-45B6-B857-FE5FE523FB1B}"/>
    <cellStyle name="Normal 54 2" xfId="2833" xr:uid="{06550915-03E5-4C0D-BB6C-C9713631CC56}"/>
    <cellStyle name="Normal 54 2 2" xfId="2834" xr:uid="{9390DD67-922D-48A7-8C3C-78FB2E860EB6}"/>
    <cellStyle name="Normal 54 2 2 2" xfId="4497" xr:uid="{6EFBEADF-3F5E-4A58-BB53-619CBEAF601C}"/>
    <cellStyle name="Normal 54 2 2 2 2" xfId="6078" xr:uid="{27346B99-58CA-430D-9863-DF84DB52AD26}"/>
    <cellStyle name="Normal 54 2 2 2 2 2" xfId="10059" xr:uid="{67757DE7-D658-4C6B-8C82-8F039DF89C7E}"/>
    <cellStyle name="Normal 54 2 2 2 2 2 2" xfId="16895" xr:uid="{F6AB9B5B-0789-485A-A32B-22992090677F}"/>
    <cellStyle name="Normal 54 2 2 2 2 3" xfId="13538" xr:uid="{130E23F5-B725-4ED0-A96F-9EEDE6C61416}"/>
    <cellStyle name="Normal 54 2 2 2 3" xfId="6079" xr:uid="{ED68663D-144D-4F50-AD69-51349899E9B0}"/>
    <cellStyle name="Normal 54 2 2 2 3 2" xfId="10060" xr:uid="{83C05361-85BE-45F1-A5C1-4049206B6BE8}"/>
    <cellStyle name="Normal 54 2 2 2 3 2 2" xfId="16896" xr:uid="{A0D1F13F-9846-41E2-BF95-BEE546DDACA2}"/>
    <cellStyle name="Normal 54 2 2 2 3 3" xfId="13539" xr:uid="{FCEBF22B-EC5A-41A0-B395-173EDBB8119E}"/>
    <cellStyle name="Normal 54 2 2 2 4" xfId="8796" xr:uid="{8D5FB010-F5B7-4B86-A9AD-B2599CA6EB04}"/>
    <cellStyle name="Normal 54 2 2 2 4 2" xfId="15632" xr:uid="{F980096A-336F-4BFA-A73E-D4BA5DCA7E94}"/>
    <cellStyle name="Normal 54 2 2 2 5" xfId="12275" xr:uid="{1F5E9BBE-ADC4-4852-8A8E-2B457B6754C7}"/>
    <cellStyle name="Normal 54 2 2 3" xfId="4498" xr:uid="{6545D022-9DF2-402D-B7C7-690298A33327}"/>
    <cellStyle name="Normal 54 2 2 3 2" xfId="6080" xr:uid="{ED5C144F-03A1-4215-BAF8-83BAF7F88C86}"/>
    <cellStyle name="Normal 54 2 2 3 2 2" xfId="10061" xr:uid="{665DA9FD-EA7C-4149-94CD-343A8470D6E1}"/>
    <cellStyle name="Normal 54 2 2 3 2 2 2" xfId="16897" xr:uid="{3F2681BD-6A0A-4A90-8985-E653F8DEF028}"/>
    <cellStyle name="Normal 54 2 2 3 2 3" xfId="13540" xr:uid="{831B074F-8D92-42B2-ACB8-0227ADC70AA7}"/>
    <cellStyle name="Normal 54 2 2 3 3" xfId="8797" xr:uid="{8662C20D-A21B-4F86-A3B5-79D3C7682529}"/>
    <cellStyle name="Normal 54 2 2 3 3 2" xfId="15633" xr:uid="{1391D06D-6340-46C8-BEB5-4E93DF17CCCA}"/>
    <cellStyle name="Normal 54 2 2 3 4" xfId="12276" xr:uid="{C7101C00-F7CF-4E56-BDDD-B4FF59476AC0}"/>
    <cellStyle name="Normal 54 2 2 4" xfId="5177" xr:uid="{627EC22F-F8CC-4C28-8C9F-6FE78E9E4BFB}"/>
    <cellStyle name="Normal 54 2 2 4 2" xfId="9336" xr:uid="{7D55ED61-AD86-48CB-BAC0-056E3FE4144C}"/>
    <cellStyle name="Normal 54 2 2 4 2 2" xfId="16172" xr:uid="{DA465508-E834-41D7-A00E-DBC8B91BA3A1}"/>
    <cellStyle name="Normal 54 2 2 4 3" xfId="12815" xr:uid="{8E73B949-0704-4FC1-83F7-4EB4C611D71A}"/>
    <cellStyle name="Normal 54 2 2 5" xfId="6883" xr:uid="{C0515E7D-CAB2-42D8-AD7F-1A279AFB038B}"/>
    <cellStyle name="Normal 54 2 2 5 2" xfId="10774" xr:uid="{B3BCD414-8D19-4543-AA93-F81B82845218}"/>
    <cellStyle name="Normal 54 2 2 5 2 2" xfId="17610" xr:uid="{5044185A-5746-4143-8B27-216509B7E0DA}"/>
    <cellStyle name="Normal 54 2 2 5 3" xfId="14253" xr:uid="{94594A7D-2353-4F46-9AD5-906898CCCC3B}"/>
    <cellStyle name="Normal 54 2 2 6" xfId="7255" xr:uid="{6EE33F07-D07E-4BF0-BF01-F2840515D718}"/>
    <cellStyle name="Normal 54 2 2 6 2" xfId="11146" xr:uid="{8FF2086B-41E4-49B9-B86D-00E30B456ABD}"/>
    <cellStyle name="Normal 54 2 2 6 2 2" xfId="17982" xr:uid="{07710BBD-2DC4-49E7-A210-ABC3C079DF28}"/>
    <cellStyle name="Normal 54 2 2 6 3" xfId="14625" xr:uid="{88E08E44-DBB3-4BAF-BF88-06285E237CA8}"/>
    <cellStyle name="Normal 54 2 2 7" xfId="8226" xr:uid="{2BD69CDF-9550-41C4-A5F8-829E8932BAD0}"/>
    <cellStyle name="Normal 54 2 2 7 2" xfId="15064" xr:uid="{F289E996-105F-4E50-A3C4-1DCB56D829E1}"/>
    <cellStyle name="Normal 54 2 2 8" xfId="11706" xr:uid="{CF60DD39-212A-43E6-86E5-231A8AD4875D}"/>
    <cellStyle name="Normal 54 2 3" xfId="4499" xr:uid="{6E6C1600-9F2B-4DDE-BE8C-FA010A27FDEC}"/>
    <cellStyle name="Normal 54 2 3 2" xfId="6081" xr:uid="{37DC3E7C-7EE2-4E44-AF14-C9B98CB0E88A}"/>
    <cellStyle name="Normal 54 2 3 2 2" xfId="10062" xr:uid="{D38BF103-7EF0-4CBF-BE68-211A13E0FFA2}"/>
    <cellStyle name="Normal 54 2 3 2 2 2" xfId="16898" xr:uid="{BBA3B02C-7566-4478-BA97-F5D38971C37C}"/>
    <cellStyle name="Normal 54 2 3 2 3" xfId="13541" xr:uid="{C8C881FA-2C8F-4BCC-9904-62CC8149BDD2}"/>
    <cellStyle name="Normal 54 2 3 3" xfId="6082" xr:uid="{04AEA8F0-D070-47F8-ADB0-915CE09BFE0F}"/>
    <cellStyle name="Normal 54 2 3 3 2" xfId="10063" xr:uid="{27EB78FD-081A-4342-86DD-A8F86B3A09BC}"/>
    <cellStyle name="Normal 54 2 3 3 2 2" xfId="16899" xr:uid="{2F6723BE-6A77-43C5-A6B4-F374B9B676AE}"/>
    <cellStyle name="Normal 54 2 3 3 3" xfId="13542" xr:uid="{0F63B46D-8C6A-4CD3-AD0C-1380569B3BA5}"/>
    <cellStyle name="Normal 54 2 3 4" xfId="8798" xr:uid="{12930321-D2CE-46AB-B5FD-33380644713F}"/>
    <cellStyle name="Normal 54 2 3 4 2" xfId="15634" xr:uid="{BC0D42B5-799C-45F4-A681-BAFCA68E9285}"/>
    <cellStyle name="Normal 54 2 3 5" xfId="12277" xr:uid="{CCFCDB4C-B3AA-4C69-AD99-9EC361A6493C}"/>
    <cellStyle name="Normal 54 2 4" xfId="4500" xr:uid="{FB9D03AD-3D80-4236-B270-32FAFC949437}"/>
    <cellStyle name="Normal 54 2 4 2" xfId="6083" xr:uid="{5C1DF696-E75A-45EF-B921-CC9ADB3BE999}"/>
    <cellStyle name="Normal 54 2 4 2 2" xfId="10064" xr:uid="{97D4B674-ADDB-4411-BB24-99FA5A48F149}"/>
    <cellStyle name="Normal 54 2 4 2 2 2" xfId="16900" xr:uid="{C4281901-6F65-4382-AA61-626ADE4D8E3A}"/>
    <cellStyle name="Normal 54 2 4 2 3" xfId="13543" xr:uid="{630C8743-F59B-4B6C-8C0B-C5E95E3E8688}"/>
    <cellStyle name="Normal 54 2 4 3" xfId="8799" xr:uid="{98B9283F-49FD-4674-9DB5-94B9BDCC2C74}"/>
    <cellStyle name="Normal 54 2 4 3 2" xfId="15635" xr:uid="{35E6BDB2-4FE7-4559-86FD-F198A03E1EA2}"/>
    <cellStyle name="Normal 54 2 4 4" xfId="12278" xr:uid="{E9B136B2-D6BB-470F-9C1B-6E55FC124BE0}"/>
    <cellStyle name="Normal 54 2 5" xfId="5176" xr:uid="{264B097D-1F45-4167-8D35-D71F199541F4}"/>
    <cellStyle name="Normal 54 2 5 2" xfId="9335" xr:uid="{AE00D9C9-5793-4BE1-B1CB-2257B7C2FE50}"/>
    <cellStyle name="Normal 54 2 5 2 2" xfId="16171" xr:uid="{BE1665CF-C0EA-408D-8ABC-B4043B3A04C3}"/>
    <cellStyle name="Normal 54 2 5 3" xfId="12814" xr:uid="{76D35433-97AE-4592-AD96-0FD439199F4D}"/>
    <cellStyle name="Normal 54 2 6" xfId="6882" xr:uid="{9A816392-00A3-4292-A5C7-71CAF69A4678}"/>
    <cellStyle name="Normal 54 2 6 2" xfId="10773" xr:uid="{795946D9-66F2-4360-9CDA-4E548AD7E96E}"/>
    <cellStyle name="Normal 54 2 6 2 2" xfId="17609" xr:uid="{9DF83C8D-073F-4A52-8FCC-0BF55C4F5AC5}"/>
    <cellStyle name="Normal 54 2 6 3" xfId="14252" xr:uid="{5509816F-718D-4C0A-82CB-4D0B0F53468A}"/>
    <cellStyle name="Normal 54 2 7" xfId="7254" xr:uid="{E7875693-02B3-48E0-A81A-7819BE957FBF}"/>
    <cellStyle name="Normal 54 2 7 2" xfId="11145" xr:uid="{27935241-6917-4EEB-B26A-E375773078BD}"/>
    <cellStyle name="Normal 54 2 7 2 2" xfId="17981" xr:uid="{8BCAF843-FF5C-411C-80C5-66F5E580512D}"/>
    <cellStyle name="Normal 54 2 7 3" xfId="14624" xr:uid="{085C42F7-6A4D-4A55-B566-361A2D73C462}"/>
    <cellStyle name="Normal 54 2 8" xfId="8225" xr:uid="{481B3FAC-F9D3-417F-B8A3-661B64BF120D}"/>
    <cellStyle name="Normal 54 2 8 2" xfId="15063" xr:uid="{2E006560-8829-4458-AA6A-C57AA3247F0E}"/>
    <cellStyle name="Normal 54 2 9" xfId="11705" xr:uid="{1E726100-AF43-4059-BE45-1B91DFD27A5C}"/>
    <cellStyle name="Normal 54 3" xfId="2835" xr:uid="{E64F2C13-91E1-490C-A2BA-E4214029561E}"/>
    <cellStyle name="Normal 54 3 2" xfId="4501" xr:uid="{C27C59DD-41B3-479C-AD49-B9F80952F9FD}"/>
    <cellStyle name="Normal 54 3 2 2" xfId="6084" xr:uid="{323F6941-F028-490C-A829-B5A5DF54AB37}"/>
    <cellStyle name="Normal 54 3 2 2 2" xfId="10065" xr:uid="{3AB831EB-FE97-4FF1-91D9-FB330AF676C6}"/>
    <cellStyle name="Normal 54 3 2 2 2 2" xfId="16901" xr:uid="{F1AAA911-2F11-417B-954E-1128D1A2EFCB}"/>
    <cellStyle name="Normal 54 3 2 2 3" xfId="13544" xr:uid="{6A1253C1-C580-4D50-977A-F103A2A8FF8A}"/>
    <cellStyle name="Normal 54 3 2 3" xfId="6085" xr:uid="{A55A6DB3-84D0-4C74-856B-7A782882F5E8}"/>
    <cellStyle name="Normal 54 3 2 3 2" xfId="10066" xr:uid="{BB08B91C-B06C-48EC-B932-4C63BD6B5600}"/>
    <cellStyle name="Normal 54 3 2 3 2 2" xfId="16902" xr:uid="{BC143C49-E61A-4BF8-BD70-9D79EC81DB70}"/>
    <cellStyle name="Normal 54 3 2 3 3" xfId="13545" xr:uid="{E4E55CA4-A08D-4E26-8E4C-D83CC703B44D}"/>
    <cellStyle name="Normal 54 3 2 4" xfId="8800" xr:uid="{E7C31FD4-4ADA-4FA4-B2BD-1A126B3932DF}"/>
    <cellStyle name="Normal 54 3 2 4 2" xfId="15636" xr:uid="{D50BA914-768B-495D-A4DF-3CC2A61F12E8}"/>
    <cellStyle name="Normal 54 3 2 5" xfId="12279" xr:uid="{903BBC8F-34F8-4916-B071-9B1B5B6E1810}"/>
    <cellStyle name="Normal 54 3 3" xfId="4502" xr:uid="{B9A3567E-1EBA-43CB-B15E-C74B1DD62621}"/>
    <cellStyle name="Normal 54 3 3 2" xfId="6086" xr:uid="{DFDA8F39-CFBE-4E08-849B-5F87082AC424}"/>
    <cellStyle name="Normal 54 3 3 2 2" xfId="10067" xr:uid="{2F78FC4B-7CA7-4A8B-A41D-79A9E2F58AB5}"/>
    <cellStyle name="Normal 54 3 3 2 2 2" xfId="16903" xr:uid="{08F827A5-6623-4DBA-AA68-E7D9D622F242}"/>
    <cellStyle name="Normal 54 3 3 2 3" xfId="13546" xr:uid="{022B7ED7-7B65-4FCE-A8DE-2E55903E6E6E}"/>
    <cellStyle name="Normal 54 3 3 3" xfId="8801" xr:uid="{692FCCB4-3D3A-4EB0-8F8B-62CCE1A9D24D}"/>
    <cellStyle name="Normal 54 3 3 3 2" xfId="15637" xr:uid="{F880438A-95E4-43E3-B890-723348AF574F}"/>
    <cellStyle name="Normal 54 3 3 4" xfId="12280" xr:uid="{96C619E5-3067-4B20-B491-F545100ADACD}"/>
    <cellStyle name="Normal 54 3 4" xfId="5178" xr:uid="{CE11A703-5206-4091-B759-A0EB2A07E9DC}"/>
    <cellStyle name="Normal 54 3 4 2" xfId="9337" xr:uid="{7CC690BB-C199-49B2-88D9-E900E3C4D632}"/>
    <cellStyle name="Normal 54 3 4 2 2" xfId="16173" xr:uid="{4B8C05B3-A354-4A71-A3C9-71DB4F41EBC7}"/>
    <cellStyle name="Normal 54 3 4 3" xfId="12816" xr:uid="{665D37B0-E2CB-430C-A967-0837027B82F6}"/>
    <cellStyle name="Normal 54 3 5" xfId="6884" xr:uid="{923D4A36-B639-4EB6-85A7-E25C19746319}"/>
    <cellStyle name="Normal 54 3 5 2" xfId="10775" xr:uid="{C4DCAFA9-AE1A-4DFC-A4ED-29370F212407}"/>
    <cellStyle name="Normal 54 3 5 2 2" xfId="17611" xr:uid="{83540626-961D-4C34-9254-03FABCA169CD}"/>
    <cellStyle name="Normal 54 3 5 3" xfId="14254" xr:uid="{11AF533D-388C-48B1-B178-B384AB431B8B}"/>
    <cellStyle name="Normal 54 3 6" xfId="7256" xr:uid="{BB576249-D63C-4267-81DA-A46086DB9C38}"/>
    <cellStyle name="Normal 54 3 6 2" xfId="11147" xr:uid="{EBC0166F-7D9E-44B7-A6AD-0EF2AB6C1AFB}"/>
    <cellStyle name="Normal 54 3 6 2 2" xfId="17983" xr:uid="{DA7B70B1-2D68-423B-8FCB-8010E360FCD0}"/>
    <cellStyle name="Normal 54 3 6 3" xfId="14626" xr:uid="{2088751F-F788-43BA-90F4-45D3FA9C3734}"/>
    <cellStyle name="Normal 54 3 7" xfId="8227" xr:uid="{B5994D3D-41A6-4A90-9D1E-ECA396C0A593}"/>
    <cellStyle name="Normal 54 3 7 2" xfId="15065" xr:uid="{A518680D-A65B-442D-A955-5162E6DC8AD1}"/>
    <cellStyle name="Normal 54 3 8" xfId="11707" xr:uid="{09D2A83A-F6AE-4ABE-887E-173BD6300297}"/>
    <cellStyle name="Normal 54 4" xfId="2836" xr:uid="{58D09CDE-27B2-4F62-B76C-2AC978A201D7}"/>
    <cellStyle name="Normal 54 4 2" xfId="4503" xr:uid="{42A106E3-3E63-4615-8ECD-F1467CB36024}"/>
    <cellStyle name="Normal 54 4 2 2" xfId="6087" xr:uid="{1A4E76C2-F665-4B2B-8FD8-71D52352B6B7}"/>
    <cellStyle name="Normal 54 4 2 2 2" xfId="10068" xr:uid="{681F3373-DD0A-4040-86CA-D91C6C31C72F}"/>
    <cellStyle name="Normal 54 4 2 2 2 2" xfId="16904" xr:uid="{532657CC-F119-4F29-9539-BBE55B317C49}"/>
    <cellStyle name="Normal 54 4 2 2 3" xfId="13547" xr:uid="{1E0DB10F-D1CF-433C-9451-1326B0FD817A}"/>
    <cellStyle name="Normal 54 4 2 3" xfId="6088" xr:uid="{A5C5C5C9-E991-45E7-95D4-75E38B7933CC}"/>
    <cellStyle name="Normal 54 4 2 3 2" xfId="10069" xr:uid="{8D30A913-9FF3-427E-9F9D-9977839979C7}"/>
    <cellStyle name="Normal 54 4 2 3 2 2" xfId="16905" xr:uid="{3C23C5E4-D533-488A-9A0B-5166466596DF}"/>
    <cellStyle name="Normal 54 4 2 3 3" xfId="13548" xr:uid="{8FE656E0-199D-4AD2-B642-3AB0B2F1CDFF}"/>
    <cellStyle name="Normal 54 4 2 4" xfId="8802" xr:uid="{5346676F-4951-409E-83C4-BB8645894E54}"/>
    <cellStyle name="Normal 54 4 2 4 2" xfId="15638" xr:uid="{4F8E185B-8279-4D4E-BB9C-8A5CBA431505}"/>
    <cellStyle name="Normal 54 4 2 5" xfId="12281" xr:uid="{FD19033A-BDAB-48A1-8FA4-4C33460BBEBD}"/>
    <cellStyle name="Normal 54 4 3" xfId="4504" xr:uid="{01898157-D96C-40D2-918F-920A7368A251}"/>
    <cellStyle name="Normal 54 4 3 2" xfId="6089" xr:uid="{2F7C1932-F9E4-46D6-B2C9-439F2672DF68}"/>
    <cellStyle name="Normal 54 4 3 2 2" xfId="10070" xr:uid="{2D340CCC-27DC-4C5A-954A-7E6837D9347D}"/>
    <cellStyle name="Normal 54 4 3 2 2 2" xfId="16906" xr:uid="{A5FE13E3-2D05-4ED0-A471-1D23966CB77A}"/>
    <cellStyle name="Normal 54 4 3 2 3" xfId="13549" xr:uid="{0C0ED274-B2AA-4554-BC18-318633464C39}"/>
    <cellStyle name="Normal 54 4 3 3" xfId="8803" xr:uid="{0ED98603-B1B6-4CE3-9404-DD48FFE2E9E5}"/>
    <cellStyle name="Normal 54 4 3 3 2" xfId="15639" xr:uid="{15C71AEF-1C04-4EC8-9534-ABA0E08FF5DF}"/>
    <cellStyle name="Normal 54 4 3 4" xfId="12282" xr:uid="{6D058224-E9D5-4854-9C14-C6DC40BE2610}"/>
    <cellStyle name="Normal 54 4 4" xfId="5179" xr:uid="{BA252786-E7DC-4EA8-8D97-99596DF44FA4}"/>
    <cellStyle name="Normal 54 4 4 2" xfId="9338" xr:uid="{35A189D9-A66A-47F1-B30C-A968037FAE11}"/>
    <cellStyle name="Normal 54 4 4 2 2" xfId="16174" xr:uid="{995403CF-F03A-47BD-AB39-527DE35FE00F}"/>
    <cellStyle name="Normal 54 4 4 3" xfId="12817" xr:uid="{EF528EAC-7BE8-4A22-AC29-B018010378A0}"/>
    <cellStyle name="Normal 54 4 5" xfId="6885" xr:uid="{69321E7E-61A2-4FF8-BBAA-85D8226B696D}"/>
    <cellStyle name="Normal 54 4 5 2" xfId="10776" xr:uid="{071D2C18-FD44-4ED8-9D54-D24F86EE89AE}"/>
    <cellStyle name="Normal 54 4 5 2 2" xfId="17612" xr:uid="{169ECB10-CCCC-4576-951C-C88BAFD68979}"/>
    <cellStyle name="Normal 54 4 5 3" xfId="14255" xr:uid="{FC20D081-9EE1-458D-9095-930DC462FCCD}"/>
    <cellStyle name="Normal 54 4 6" xfId="7257" xr:uid="{89D746B9-60CD-41CF-B14B-A57938C3E2AE}"/>
    <cellStyle name="Normal 54 4 6 2" xfId="11148" xr:uid="{52219BD1-FA21-4A1F-B5C0-CF3D46A9C4B7}"/>
    <cellStyle name="Normal 54 4 6 2 2" xfId="17984" xr:uid="{08971F35-F98E-480F-8D71-D433B0F04E4D}"/>
    <cellStyle name="Normal 54 4 6 3" xfId="14627" xr:uid="{FFF80FF6-B4D0-4AC6-B2D5-50C8E5F8D581}"/>
    <cellStyle name="Normal 54 4 7" xfId="8228" xr:uid="{FE8270AD-F68C-41E8-8275-457D9CF3FDDB}"/>
    <cellStyle name="Normal 54 4 7 2" xfId="15066" xr:uid="{36AB98A2-9266-442B-A75C-4F08A93E28A8}"/>
    <cellStyle name="Normal 54 4 8" xfId="11708" xr:uid="{0C74375B-DFBD-4C8F-A407-1C4FE23B8ACE}"/>
    <cellStyle name="Normal 54 5" xfId="4505" xr:uid="{7D49E755-2260-4114-87ED-7E2C6444CE95}"/>
    <cellStyle name="Normal 54 5 2" xfId="6090" xr:uid="{FE1E43D8-E4E5-4DA6-B910-DB6424DAE67C}"/>
    <cellStyle name="Normal 54 5 2 2" xfId="10071" xr:uid="{3765ADCE-55BF-4604-A4ED-6109BEFD7E31}"/>
    <cellStyle name="Normal 54 5 2 2 2" xfId="16907" xr:uid="{140CA545-98B8-40D1-AA0F-5D1C4F0B67F3}"/>
    <cellStyle name="Normal 54 5 2 3" xfId="13550" xr:uid="{E923D6DE-6E83-4161-805A-F20394D829CF}"/>
    <cellStyle name="Normal 54 5 3" xfId="6091" xr:uid="{49B7016C-C852-4A92-BB83-4EB9B5B00478}"/>
    <cellStyle name="Normal 54 5 3 2" xfId="10072" xr:uid="{95ACF658-E13A-4A06-9A79-87F11DCD910D}"/>
    <cellStyle name="Normal 54 5 3 2 2" xfId="16908" xr:uid="{24802EAB-ACB0-4C25-985A-6540D98E80FB}"/>
    <cellStyle name="Normal 54 5 3 3" xfId="13551" xr:uid="{DFDC54E4-4F35-4209-AE73-4BA055859535}"/>
    <cellStyle name="Normal 54 5 4" xfId="8804" xr:uid="{2E30DBEE-5991-4FB5-A7D0-CBDD27C5C011}"/>
    <cellStyle name="Normal 54 5 4 2" xfId="15640" xr:uid="{83DC42D0-01EF-4B7E-8033-476A8FEB7B0D}"/>
    <cellStyle name="Normal 54 5 5" xfId="12283" xr:uid="{5B596126-53A1-4AFF-82C5-AFE2992E5224}"/>
    <cellStyle name="Normal 54 6" xfId="4506" xr:uid="{733D2AED-330A-4A4D-8B78-B81F9394273E}"/>
    <cellStyle name="Normal 54 6 2" xfId="6092" xr:uid="{66410940-DE35-42E5-81A4-B3FDFA9DBC55}"/>
    <cellStyle name="Normal 54 6 2 2" xfId="10073" xr:uid="{A9A6343B-DB94-48F1-96AD-3E55AA7A70A6}"/>
    <cellStyle name="Normal 54 6 2 2 2" xfId="16909" xr:uid="{29B78C02-74E8-4B69-A1EA-4B5D0A0731DA}"/>
    <cellStyle name="Normal 54 6 2 3" xfId="13552" xr:uid="{F2C8B75B-7368-4DFC-A26F-317A6975938A}"/>
    <cellStyle name="Normal 54 6 3" xfId="8805" xr:uid="{99130189-E370-4F91-8B2A-AA82651E8E3F}"/>
    <cellStyle name="Normal 54 6 3 2" xfId="15641" xr:uid="{E7927B43-5A8F-4BE7-872A-CB205AFF92FE}"/>
    <cellStyle name="Normal 54 6 4" xfId="12284" xr:uid="{A444FFA2-913B-40AF-B7E0-DC854423E25D}"/>
    <cellStyle name="Normal 54 7" xfId="5175" xr:uid="{90824727-F3AA-4444-BFE6-B560CDB1FFD3}"/>
    <cellStyle name="Normal 54 7 2" xfId="9334" xr:uid="{22726583-6AA6-48A8-8C57-1FCC652BD351}"/>
    <cellStyle name="Normal 54 7 2 2" xfId="16170" xr:uid="{C25882D6-6370-4598-83D6-F0FFF889B2C4}"/>
    <cellStyle name="Normal 54 7 3" xfId="12813" xr:uid="{4FFB3027-3083-4B85-AA54-62692A88A4E4}"/>
    <cellStyle name="Normal 54 8" xfId="6881" xr:uid="{1FBE614F-5C47-4663-A8AC-82DAB1E84AE6}"/>
    <cellStyle name="Normal 54 8 2" xfId="10772" xr:uid="{6B547543-202A-430D-B5EC-CA9BCD0DACFF}"/>
    <cellStyle name="Normal 54 8 2 2" xfId="17608" xr:uid="{9782D8EB-864C-4A1C-B9EF-772632045C65}"/>
    <cellStyle name="Normal 54 8 3" xfId="14251" xr:uid="{D43158B1-E339-4FA8-9922-9A366901414D}"/>
    <cellStyle name="Normal 54 8 4" xfId="18242" xr:uid="{DD3184D4-897E-4663-80D9-CC683AFA01BA}"/>
    <cellStyle name="Normal 54 9" xfId="7253" xr:uid="{D4AC6C31-4B91-46F1-B017-AE36CA92FAF5}"/>
    <cellStyle name="Normal 54 9 2" xfId="11144" xr:uid="{5098B87C-25CE-479B-8D30-8C5AA5DAAF51}"/>
    <cellStyle name="Normal 54 9 2 2" xfId="17980" xr:uid="{67E01331-254D-4B4F-897B-E40C4FC5DB5E}"/>
    <cellStyle name="Normal 54 9 3" xfId="14623" xr:uid="{D449B489-D588-43B0-9D00-A606F6601490}"/>
    <cellStyle name="Normal 55" xfId="2837" xr:uid="{88F3B25B-4927-4185-8E6B-8CDBEFC3048D}"/>
    <cellStyle name="Normal 55 10" xfId="7810" xr:uid="{53127A30-B834-48C2-B07B-3D089173C65E}"/>
    <cellStyle name="Normal 55 11" xfId="8229" xr:uid="{2F84D4DA-AE6B-43D6-8547-DD7977C69ECF}"/>
    <cellStyle name="Normal 55 11 2" xfId="15067" xr:uid="{0DE6860F-8213-402A-84FA-90628BD47848}"/>
    <cellStyle name="Normal 55 12" xfId="11709" xr:uid="{4FC9E0B9-0F39-43F5-B7C3-E0D873BFEE1E}"/>
    <cellStyle name="Normal 55 2" xfId="2838" xr:uid="{92977CAE-3F5A-4FA4-9AE6-DBF8C7448CDB}"/>
    <cellStyle name="Normal 55 2 2" xfId="2839" xr:uid="{000C6B03-22A1-4686-8E04-57DF321C7510}"/>
    <cellStyle name="Normal 55 2 2 2" xfId="4507" xr:uid="{15713695-D6D6-468A-B167-045088C53A10}"/>
    <cellStyle name="Normal 55 2 2 2 2" xfId="6093" xr:uid="{4ED8A577-C37D-42D6-A1CE-DFE1C57B6699}"/>
    <cellStyle name="Normal 55 2 2 2 2 2" xfId="10074" xr:uid="{2DBD5898-4576-45A0-9FDA-AB87AC762C39}"/>
    <cellStyle name="Normal 55 2 2 2 2 2 2" xfId="16910" xr:uid="{AA85471E-B282-42D4-A944-AFC6AA78934B}"/>
    <cellStyle name="Normal 55 2 2 2 2 3" xfId="13553" xr:uid="{E3F9FD14-C12C-4E18-AC3F-C65960DDDE59}"/>
    <cellStyle name="Normal 55 2 2 2 3" xfId="6094" xr:uid="{339DE731-788E-4284-B67B-E717798CAF91}"/>
    <cellStyle name="Normal 55 2 2 2 3 2" xfId="10075" xr:uid="{50A453D2-4454-4B9F-B006-401B8BA2279A}"/>
    <cellStyle name="Normal 55 2 2 2 3 2 2" xfId="16911" xr:uid="{36E35448-1A3D-4BB8-9FB0-98BD7C55A4C5}"/>
    <cellStyle name="Normal 55 2 2 2 3 3" xfId="13554" xr:uid="{1A9D30D4-149B-454F-B761-54153AD7DA6D}"/>
    <cellStyle name="Normal 55 2 2 2 4" xfId="8806" xr:uid="{D2C2F9C7-5424-44F2-975C-549B1E9E0A6E}"/>
    <cellStyle name="Normal 55 2 2 2 4 2" xfId="15642" xr:uid="{01C730BD-7EB7-4BC3-A0D8-6E2B8728A10B}"/>
    <cellStyle name="Normal 55 2 2 2 5" xfId="12285" xr:uid="{9E747738-18DF-4359-8CF0-CF03DEC615E4}"/>
    <cellStyle name="Normal 55 2 2 3" xfId="4508" xr:uid="{9B526417-7488-448F-A908-9B3D2C964CC0}"/>
    <cellStyle name="Normal 55 2 2 3 2" xfId="6095" xr:uid="{F14140AE-F0A7-47ED-91CF-1318E3AD8541}"/>
    <cellStyle name="Normal 55 2 2 3 2 2" xfId="10076" xr:uid="{75034CA6-4994-4304-980D-3FAF009CDD79}"/>
    <cellStyle name="Normal 55 2 2 3 2 2 2" xfId="16912" xr:uid="{90E19538-90D7-49A2-9577-6B2256AA0310}"/>
    <cellStyle name="Normal 55 2 2 3 2 3" xfId="13555" xr:uid="{81C5BD23-29CB-405D-A70A-7BEC23086299}"/>
    <cellStyle name="Normal 55 2 2 3 3" xfId="8807" xr:uid="{DDCAE820-B024-445C-8B2C-E3502B7A0F63}"/>
    <cellStyle name="Normal 55 2 2 3 3 2" xfId="15643" xr:uid="{2B3E5408-B1A2-4A6F-98C0-7D17D6D28A8B}"/>
    <cellStyle name="Normal 55 2 2 3 4" xfId="12286" xr:uid="{7BB435A1-BFD6-479A-971B-3FC37D49B950}"/>
    <cellStyle name="Normal 55 2 2 4" xfId="5182" xr:uid="{F069D16E-555A-4957-A198-1BFFA36ECD86}"/>
    <cellStyle name="Normal 55 2 2 4 2" xfId="9341" xr:uid="{9E3F873A-CE91-401C-B5E2-52B12A4CCAFF}"/>
    <cellStyle name="Normal 55 2 2 4 2 2" xfId="16177" xr:uid="{1D1E8D31-7D89-4AE9-95E3-2E4728793C25}"/>
    <cellStyle name="Normal 55 2 2 4 3" xfId="12820" xr:uid="{42670107-4DE2-4523-9A01-7BB903EA5BEC}"/>
    <cellStyle name="Normal 55 2 2 5" xfId="6888" xr:uid="{A20AE2C1-F345-4C92-96BA-D34984626679}"/>
    <cellStyle name="Normal 55 2 2 5 2" xfId="10779" xr:uid="{ADB17DBD-2714-4006-9C9A-3E8C724D8785}"/>
    <cellStyle name="Normal 55 2 2 5 2 2" xfId="17615" xr:uid="{167B7C5A-2096-48D0-9FF4-13F659204146}"/>
    <cellStyle name="Normal 55 2 2 5 3" xfId="14258" xr:uid="{D4BFBD9E-E4A9-42CF-BE76-927A171E7251}"/>
    <cellStyle name="Normal 55 2 2 6" xfId="7260" xr:uid="{ECD4F04F-0D6F-48D0-8D1A-F8F6FEDA366E}"/>
    <cellStyle name="Normal 55 2 2 6 2" xfId="11151" xr:uid="{5F8BF0BF-1BEB-41DF-A069-B030C1045B30}"/>
    <cellStyle name="Normal 55 2 2 6 2 2" xfId="17987" xr:uid="{4BB0C684-E329-4150-AE6D-3221E495B5BF}"/>
    <cellStyle name="Normal 55 2 2 6 3" xfId="14630" xr:uid="{A93A3333-DABE-4DF8-9BBD-918DD3FC2A6F}"/>
    <cellStyle name="Normal 55 2 2 7" xfId="8231" xr:uid="{0A032940-93B7-450B-A989-7587C5FF2280}"/>
    <cellStyle name="Normal 55 2 2 7 2" xfId="15069" xr:uid="{EF06725D-71AB-46F2-9F9C-B4F40AB3866B}"/>
    <cellStyle name="Normal 55 2 2 8" xfId="11711" xr:uid="{28CB818F-DBAC-4587-BB44-03F9EE6BD89C}"/>
    <cellStyle name="Normal 55 2 3" xfId="4509" xr:uid="{83B4EFDE-A41E-4CD7-B79D-B9A5D54EAFD4}"/>
    <cellStyle name="Normal 55 2 3 2" xfId="6096" xr:uid="{94D67087-4DAB-49A9-993C-2214AAF421D6}"/>
    <cellStyle name="Normal 55 2 3 2 2" xfId="10077" xr:uid="{E3F8A629-E8C1-43C5-BFAD-87C5351905E9}"/>
    <cellStyle name="Normal 55 2 3 2 2 2" xfId="16913" xr:uid="{9D01E40B-4A58-4038-B8F9-7DB99CBC1837}"/>
    <cellStyle name="Normal 55 2 3 2 3" xfId="13556" xr:uid="{1DFB7893-40DC-4141-911D-E38967CB96D5}"/>
    <cellStyle name="Normal 55 2 3 3" xfId="6097" xr:uid="{B542A3EA-4DA8-429B-9AD0-4DB096E34DD7}"/>
    <cellStyle name="Normal 55 2 3 3 2" xfId="10078" xr:uid="{C37C7ACC-880A-4739-978B-B6F72C4AACA4}"/>
    <cellStyle name="Normal 55 2 3 3 2 2" xfId="16914" xr:uid="{0B1A7339-A9D3-45E5-9A3B-2236C77A3DE3}"/>
    <cellStyle name="Normal 55 2 3 3 3" xfId="13557" xr:uid="{427EE373-9CBD-4E88-8928-9D878BE5225F}"/>
    <cellStyle name="Normal 55 2 3 4" xfId="8808" xr:uid="{23F7CA91-C2E6-428E-A3BF-BDB032784BB5}"/>
    <cellStyle name="Normal 55 2 3 4 2" xfId="15644" xr:uid="{49578F10-95B5-44C4-96CF-077D8FB16E39}"/>
    <cellStyle name="Normal 55 2 3 5" xfId="12287" xr:uid="{A45341DF-A2D1-4E3D-84EA-683D253BA3CA}"/>
    <cellStyle name="Normal 55 2 4" xfId="4510" xr:uid="{4EB09D28-D18D-4895-BBEB-1F53437D49DC}"/>
    <cellStyle name="Normal 55 2 4 2" xfId="6098" xr:uid="{94229596-95CA-489D-80F3-C2BF7BBC1155}"/>
    <cellStyle name="Normal 55 2 4 2 2" xfId="10079" xr:uid="{CF7A6FD4-674E-49F9-839D-61E3D596A99C}"/>
    <cellStyle name="Normal 55 2 4 2 2 2" xfId="16915" xr:uid="{6B9C6D09-9CE9-448E-BB04-252E9AB25397}"/>
    <cellStyle name="Normal 55 2 4 2 3" xfId="13558" xr:uid="{704C9C81-2562-433C-B491-8E4B74C4E3D4}"/>
    <cellStyle name="Normal 55 2 4 3" xfId="8809" xr:uid="{D898098B-4F0F-493F-BC56-487F80F2051F}"/>
    <cellStyle name="Normal 55 2 4 3 2" xfId="15645" xr:uid="{C2DE4207-A983-42B3-A4E1-3FBCFCE30DD3}"/>
    <cellStyle name="Normal 55 2 4 4" xfId="12288" xr:uid="{75D9A315-F20A-4E1E-A424-148E9A5FB1E4}"/>
    <cellStyle name="Normal 55 2 5" xfId="5181" xr:uid="{F1CFD039-3CB4-43C9-9F80-07C2143525D7}"/>
    <cellStyle name="Normal 55 2 5 2" xfId="9340" xr:uid="{E525112D-9CD4-4749-BA78-BA18F7DC11E9}"/>
    <cellStyle name="Normal 55 2 5 2 2" xfId="16176" xr:uid="{D2E0EF38-10C9-40C8-9C80-5BE17972F0D8}"/>
    <cellStyle name="Normal 55 2 5 3" xfId="12819" xr:uid="{C2D33DFE-747F-4519-AE88-C4F60963F508}"/>
    <cellStyle name="Normal 55 2 6" xfId="6887" xr:uid="{4DC55E07-ADCF-4D08-83F9-3A666E2E2F76}"/>
    <cellStyle name="Normal 55 2 6 2" xfId="10778" xr:uid="{A46C1C46-4550-496D-AC5F-93D91D5FAB8B}"/>
    <cellStyle name="Normal 55 2 6 2 2" xfId="17614" xr:uid="{C6A4A5F1-C4D2-42E7-BE29-283C7BC23561}"/>
    <cellStyle name="Normal 55 2 6 3" xfId="14257" xr:uid="{139304AA-C061-41BD-9ED3-29DB6445EB3D}"/>
    <cellStyle name="Normal 55 2 7" xfId="7259" xr:uid="{A82690F3-F2D1-4EF9-81BE-D972DA649AD4}"/>
    <cellStyle name="Normal 55 2 7 2" xfId="11150" xr:uid="{61B404D3-C5B6-49E1-B7C3-45BDDABD8BB3}"/>
    <cellStyle name="Normal 55 2 7 2 2" xfId="17986" xr:uid="{C80CD389-B2F1-4C56-BB23-39A17BCEE772}"/>
    <cellStyle name="Normal 55 2 7 3" xfId="14629" xr:uid="{0D01FDFB-CB15-4A88-9C71-31614FC28E9C}"/>
    <cellStyle name="Normal 55 2 8" xfId="8230" xr:uid="{2D989452-A942-4B0E-86D9-36FCD8DE9794}"/>
    <cellStyle name="Normal 55 2 8 2" xfId="15068" xr:uid="{79766F60-3FB7-46F3-8443-804B35FB1A19}"/>
    <cellStyle name="Normal 55 2 9" xfId="11710" xr:uid="{5FDB468A-978B-4283-B051-6D200CDC3238}"/>
    <cellStyle name="Normal 55 3" xfId="2840" xr:uid="{F9C7DE8E-B219-4A1D-8BB0-068F7C87462F}"/>
    <cellStyle name="Normal 55 3 2" xfId="4511" xr:uid="{55F38559-61D2-4265-90BB-01A9E95B9B7B}"/>
    <cellStyle name="Normal 55 3 2 2" xfId="6099" xr:uid="{C81FF0F5-5F3E-42E9-A6F8-9596275677AE}"/>
    <cellStyle name="Normal 55 3 2 2 2" xfId="10080" xr:uid="{68B12469-FDF3-46EE-82E3-F7899DF85373}"/>
    <cellStyle name="Normal 55 3 2 2 2 2" xfId="16916" xr:uid="{90539D88-D782-4B58-AF52-9ABC72555D26}"/>
    <cellStyle name="Normal 55 3 2 2 3" xfId="13559" xr:uid="{90D22103-09AC-4E9C-8C96-D8F7C9D91012}"/>
    <cellStyle name="Normal 55 3 2 3" xfId="6100" xr:uid="{38097AEC-876C-4599-8522-E58AB745A867}"/>
    <cellStyle name="Normal 55 3 2 3 2" xfId="10081" xr:uid="{DD0AAB34-7F6E-4CBE-83E7-0EE2FFE58F1A}"/>
    <cellStyle name="Normal 55 3 2 3 2 2" xfId="16917" xr:uid="{9FD5BCF8-D833-4B4E-B424-7CABBD5AC53F}"/>
    <cellStyle name="Normal 55 3 2 3 3" xfId="13560" xr:uid="{E388548B-B997-48C6-94FB-D67CEA2C1575}"/>
    <cellStyle name="Normal 55 3 2 4" xfId="8810" xr:uid="{49A5468A-17DC-4F73-AC07-3462737DD2AF}"/>
    <cellStyle name="Normal 55 3 2 4 2" xfId="15646" xr:uid="{E44DB473-EDF8-4EEA-94A5-494DC01C8E4F}"/>
    <cellStyle name="Normal 55 3 2 5" xfId="12289" xr:uid="{D76FCF04-2960-4879-BBFC-25A333A4F16A}"/>
    <cellStyle name="Normal 55 3 3" xfId="4512" xr:uid="{479F0AD3-70B7-460B-B5E3-1A5FC08E6AAD}"/>
    <cellStyle name="Normal 55 3 3 2" xfId="6101" xr:uid="{AB89FAB7-0480-4D1F-AF3F-4164BACC11DC}"/>
    <cellStyle name="Normal 55 3 3 2 2" xfId="10082" xr:uid="{E933F64A-CC40-4342-80E7-E811FC760F68}"/>
    <cellStyle name="Normal 55 3 3 2 2 2" xfId="16918" xr:uid="{45A38EA3-BDCE-41BB-8484-40B58120BB91}"/>
    <cellStyle name="Normal 55 3 3 2 3" xfId="13561" xr:uid="{F75CC7F3-96E4-4F3B-BFF1-8F766190432C}"/>
    <cellStyle name="Normal 55 3 3 3" xfId="8811" xr:uid="{040275BE-20AB-49BD-990C-23A02A440C6E}"/>
    <cellStyle name="Normal 55 3 3 3 2" xfId="15647" xr:uid="{31F1D1D7-359A-4BE8-B30F-2D996CCA5605}"/>
    <cellStyle name="Normal 55 3 3 4" xfId="12290" xr:uid="{4F223A24-CAC1-4A3F-9E75-6C5BDA9D1D42}"/>
    <cellStyle name="Normal 55 3 4" xfId="5183" xr:uid="{4C04F85A-DB55-4E5F-87DD-EB82085D4094}"/>
    <cellStyle name="Normal 55 3 4 2" xfId="9342" xr:uid="{522BFEE5-B01B-4D5C-A2CD-811EDDEB1719}"/>
    <cellStyle name="Normal 55 3 4 2 2" xfId="16178" xr:uid="{9426BF15-383D-44A3-9F08-92B112CE2056}"/>
    <cellStyle name="Normal 55 3 4 3" xfId="12821" xr:uid="{0063DF4E-191A-46D2-9BC3-4548646A1968}"/>
    <cellStyle name="Normal 55 3 5" xfId="6889" xr:uid="{68904FF6-2F6A-4A31-9DA6-2C5C8BA6BA4A}"/>
    <cellStyle name="Normal 55 3 5 2" xfId="10780" xr:uid="{0A0372AD-EB67-473D-8A30-32FD082D329B}"/>
    <cellStyle name="Normal 55 3 5 2 2" xfId="17616" xr:uid="{B31C1811-C23C-4E74-8F9D-149EEE5AE6CA}"/>
    <cellStyle name="Normal 55 3 5 3" xfId="14259" xr:uid="{DFE9FAA3-1097-4A45-A00D-5D8C3E5C77CB}"/>
    <cellStyle name="Normal 55 3 6" xfId="7261" xr:uid="{C9F1E8B7-5507-4640-B3D5-F4CF00EA4AD6}"/>
    <cellStyle name="Normal 55 3 6 2" xfId="11152" xr:uid="{B739C6BB-7CE3-479C-B76C-73001B5E188A}"/>
    <cellStyle name="Normal 55 3 6 2 2" xfId="17988" xr:uid="{C659473F-DA7C-4E5A-BF51-2DF664321960}"/>
    <cellStyle name="Normal 55 3 6 3" xfId="14631" xr:uid="{49BD91FF-D161-4F47-B763-095830DFFD66}"/>
    <cellStyle name="Normal 55 3 7" xfId="8232" xr:uid="{A4799E7C-6A31-45AD-9266-F0CFD1A35D0F}"/>
    <cellStyle name="Normal 55 3 7 2" xfId="15070" xr:uid="{0A6A515C-5494-4306-A5EE-A995C04FCE56}"/>
    <cellStyle name="Normal 55 3 8" xfId="11712" xr:uid="{4C890122-62E7-4BFF-9EA8-4ED045198809}"/>
    <cellStyle name="Normal 55 4" xfId="2841" xr:uid="{8B7E4BEB-3857-434A-9EA3-1477E1D6415B}"/>
    <cellStyle name="Normal 55 4 2" xfId="4513" xr:uid="{66CFEC9A-B0C9-487D-AC6F-3006F8F45E7B}"/>
    <cellStyle name="Normal 55 4 2 2" xfId="6102" xr:uid="{FCDD2A29-70D2-419B-ABBB-1C13CE1FAD4D}"/>
    <cellStyle name="Normal 55 4 2 2 2" xfId="10083" xr:uid="{ED7E09DE-38CC-4152-923F-9E319C680841}"/>
    <cellStyle name="Normal 55 4 2 2 2 2" xfId="16919" xr:uid="{83836228-624F-4715-9898-935FAF22E1F8}"/>
    <cellStyle name="Normal 55 4 2 2 3" xfId="13562" xr:uid="{E67BBF18-6778-4E42-9F9F-840C7EECB82C}"/>
    <cellStyle name="Normal 55 4 2 3" xfId="6103" xr:uid="{C00EEE40-1D80-4B6D-A7E9-3A72642016D0}"/>
    <cellStyle name="Normal 55 4 2 3 2" xfId="10084" xr:uid="{295ED82A-F9DF-4137-BBCD-DCD4F8A4A7EB}"/>
    <cellStyle name="Normal 55 4 2 3 2 2" xfId="16920" xr:uid="{673F580F-E0E3-4E1C-B5B2-D361AC823C4E}"/>
    <cellStyle name="Normal 55 4 2 3 3" xfId="13563" xr:uid="{B5D0FFF9-506C-493B-8CDC-10627CA32995}"/>
    <cellStyle name="Normal 55 4 2 4" xfId="8812" xr:uid="{E15C690B-7EA7-495C-8EC2-7914B4877649}"/>
    <cellStyle name="Normal 55 4 2 4 2" xfId="15648" xr:uid="{F3D9199C-9DE8-4293-934A-6EAE023BB1F5}"/>
    <cellStyle name="Normal 55 4 2 5" xfId="12291" xr:uid="{6E2C075B-7792-4656-8AEA-5446654A9BB3}"/>
    <cellStyle name="Normal 55 4 3" xfId="4514" xr:uid="{3FD65E4F-640D-4DFB-9E18-3EBAF1A46DBC}"/>
    <cellStyle name="Normal 55 4 3 2" xfId="6104" xr:uid="{9A1597DD-2DB1-4F2C-84BC-C763FBD70059}"/>
    <cellStyle name="Normal 55 4 3 2 2" xfId="10085" xr:uid="{061EF31E-9D30-472E-956F-7ABD423F4271}"/>
    <cellStyle name="Normal 55 4 3 2 2 2" xfId="16921" xr:uid="{5814FB6B-6F17-4DBF-BDD9-071EECBC82DE}"/>
    <cellStyle name="Normal 55 4 3 2 3" xfId="13564" xr:uid="{1E454CD8-F6A3-4441-BD7B-90593FCD2ED3}"/>
    <cellStyle name="Normal 55 4 3 3" xfId="8813" xr:uid="{467C0BBD-48AC-4E18-978E-4BF3FB6642EE}"/>
    <cellStyle name="Normal 55 4 3 3 2" xfId="15649" xr:uid="{1B2523A8-7B57-4C0E-955A-8632B1F91035}"/>
    <cellStyle name="Normal 55 4 3 4" xfId="12292" xr:uid="{7B05B728-6838-435C-B137-840F2EA1A986}"/>
    <cellStyle name="Normal 55 4 4" xfId="5184" xr:uid="{7FCD945B-16EF-4EFE-981E-6755747298FE}"/>
    <cellStyle name="Normal 55 4 4 2" xfId="9343" xr:uid="{9D3E4BB2-63A7-4576-858C-2E13F4C95FB9}"/>
    <cellStyle name="Normal 55 4 4 2 2" xfId="16179" xr:uid="{9D374FBF-B24C-464A-8E59-FDED8AA2E1D2}"/>
    <cellStyle name="Normal 55 4 4 3" xfId="12822" xr:uid="{62DF391A-D264-453E-BCA4-DC2504909E78}"/>
    <cellStyle name="Normal 55 4 5" xfId="6890" xr:uid="{B22695C4-2964-45E0-836B-92F8075B1DF9}"/>
    <cellStyle name="Normal 55 4 5 2" xfId="10781" xr:uid="{A45329E8-FA82-4863-83AB-98D25F59BF35}"/>
    <cellStyle name="Normal 55 4 5 2 2" xfId="17617" xr:uid="{5A4C53DA-1566-4885-AE82-79922F4FE9EC}"/>
    <cellStyle name="Normal 55 4 5 3" xfId="14260" xr:uid="{0EB15250-299B-4F7C-A72D-C61A06474397}"/>
    <cellStyle name="Normal 55 4 6" xfId="7262" xr:uid="{F39CA017-B81C-4F1D-98A0-475645FE49D3}"/>
    <cellStyle name="Normal 55 4 6 2" xfId="11153" xr:uid="{30C0A1FC-DEAB-40EC-88BC-AC52F831862C}"/>
    <cellStyle name="Normal 55 4 6 2 2" xfId="17989" xr:uid="{D51E957E-18C1-4186-BC5C-82A62A737BDE}"/>
    <cellStyle name="Normal 55 4 6 3" xfId="14632" xr:uid="{323278CF-CCA7-44E3-A456-33D96CEC2060}"/>
    <cellStyle name="Normal 55 4 7" xfId="8233" xr:uid="{43B5FADA-3179-4B11-ACFB-8E6FEF396643}"/>
    <cellStyle name="Normal 55 4 7 2" xfId="15071" xr:uid="{2508F728-57FB-4154-ADCB-94AE4AAEDE4B}"/>
    <cellStyle name="Normal 55 4 8" xfId="11713" xr:uid="{2FCF89CC-3BCD-4E7F-8446-E4FB1CE9D49A}"/>
    <cellStyle name="Normal 55 5" xfId="3720" xr:uid="{98EC162C-8896-459B-885F-E3CE9B70D64A}"/>
    <cellStyle name="Normal 55 5 2" xfId="6105" xr:uid="{74CC8143-6E9E-4748-97D1-D8AF42627439}"/>
    <cellStyle name="Normal 55 5 2 2" xfId="10086" xr:uid="{295A6E19-FA31-4016-B081-CD8C8DFFD8A2}"/>
    <cellStyle name="Normal 55 5 2 2 2" xfId="16922" xr:uid="{0AA73E7D-8AAF-45A3-A2B0-1FF96BF5686D}"/>
    <cellStyle name="Normal 55 5 2 3" xfId="13565" xr:uid="{09DD438B-69EA-41AF-B9D0-51EF43701095}"/>
    <cellStyle name="Normal 55 5 3" xfId="6106" xr:uid="{68E83373-61E9-40CF-9E17-B48B7B05C6BC}"/>
    <cellStyle name="Normal 55 5 3 2" xfId="10087" xr:uid="{D9DA5EC4-0C2A-4214-A230-D9346A5C0C17}"/>
    <cellStyle name="Normal 55 5 3 2 2" xfId="16923" xr:uid="{4FEE75E1-81D0-4D05-961C-23871246C308}"/>
    <cellStyle name="Normal 55 5 3 3" xfId="13566" xr:uid="{24AE033E-8FC1-4CE6-BE75-F73837FC94AD}"/>
    <cellStyle name="Normal 55 5 4" xfId="8402" xr:uid="{F6101030-77D8-4BB8-869B-38072A24AC62}"/>
    <cellStyle name="Normal 55 5 4 2" xfId="15238" xr:uid="{5A7129E0-412A-423A-AF06-52FDC9A47A82}"/>
    <cellStyle name="Normal 55 5 5" xfId="11881" xr:uid="{30D4AB09-BBA3-40D4-B8C5-E55875408F53}"/>
    <cellStyle name="Normal 55 6" xfId="4515" xr:uid="{BF923831-D927-4B18-9702-36F18E1A212C}"/>
    <cellStyle name="Normal 55 6 2" xfId="6107" xr:uid="{45C02E4D-0B56-4FEE-B2F9-B5142E365D73}"/>
    <cellStyle name="Normal 55 6 2 2" xfId="10088" xr:uid="{BEFDA1A5-42BF-4F53-A023-32A8DC026267}"/>
    <cellStyle name="Normal 55 6 2 2 2" xfId="16924" xr:uid="{D8BB642A-AB6D-4C9D-A23A-4DFF75C91060}"/>
    <cellStyle name="Normal 55 6 2 3" xfId="13567" xr:uid="{62D2DF99-FB6F-4372-8092-346CA0F72463}"/>
    <cellStyle name="Normal 55 6 3" xfId="8814" xr:uid="{E83ED4A3-E3DE-45C0-8759-0DAE55256E8C}"/>
    <cellStyle name="Normal 55 6 3 2" xfId="15650" xr:uid="{E60F8B82-C340-48D3-8633-7004FD804C5A}"/>
    <cellStyle name="Normal 55 6 4" xfId="12293" xr:uid="{09806D7E-D8FD-48A2-8CF5-F1B79821804C}"/>
    <cellStyle name="Normal 55 7" xfId="5180" xr:uid="{70E62D63-C165-46B7-B962-8B6BD78C4366}"/>
    <cellStyle name="Normal 55 7 2" xfId="9339" xr:uid="{DB2E1996-4AEC-4D3D-9D98-FA2CB19A316D}"/>
    <cellStyle name="Normal 55 7 2 2" xfId="16175" xr:uid="{265C471A-4867-4373-A3E2-0E9EC43E327A}"/>
    <cellStyle name="Normal 55 7 3" xfId="12818" xr:uid="{EB116B1C-0B47-4483-A048-A8EEB1D725C4}"/>
    <cellStyle name="Normal 55 8" xfId="6886" xr:uid="{5AF3B61F-B15A-4150-AF69-58CEAD228FC4}"/>
    <cellStyle name="Normal 55 8 2" xfId="10777" xr:uid="{2843308A-0C70-41B8-A77F-28852F7D7273}"/>
    <cellStyle name="Normal 55 8 2 2" xfId="17613" xr:uid="{7B6791FC-99BF-43DA-A9D4-43B704D57FB9}"/>
    <cellStyle name="Normal 55 8 3" xfId="14256" xr:uid="{89346AAF-6344-407E-8CD6-3F9501F53FC5}"/>
    <cellStyle name="Normal 55 8 4" xfId="18354" xr:uid="{171E16E7-1B1A-4EB5-8858-21728EF1BC7F}"/>
    <cellStyle name="Normal 55 9" xfId="7258" xr:uid="{BB359BD3-DB97-4EA4-862A-543CA6375D77}"/>
    <cellStyle name="Normal 55 9 2" xfId="11149" xr:uid="{023CD076-0E26-42F1-8CB8-46245DE98935}"/>
    <cellStyle name="Normal 55 9 2 2" xfId="17985" xr:uid="{6A3CF603-51D1-4120-8943-8BEDF97AA451}"/>
    <cellStyle name="Normal 55 9 3" xfId="14628" xr:uid="{022B3C27-8772-4998-84E5-8BCF28435B8E}"/>
    <cellStyle name="Normal 56" xfId="2842" xr:uid="{0F6F6C6A-2090-40E9-9914-4E23A19EF2B2}"/>
    <cellStyle name="Normal 56 10" xfId="7811" xr:uid="{2D86D920-431B-4530-BEBD-E75F9DE94D33}"/>
    <cellStyle name="Normal 56 11" xfId="8234" xr:uid="{45995986-DE90-4A44-B16D-70ADE0E9D6D4}"/>
    <cellStyle name="Normal 56 11 2" xfId="15072" xr:uid="{59DD494E-AD82-491B-94AF-58F7222B695A}"/>
    <cellStyle name="Normal 56 12" xfId="11714" xr:uid="{2EA9CC5E-D7BE-4883-9F7D-3EFC2BEDA164}"/>
    <cellStyle name="Normal 56 2" xfId="2843" xr:uid="{5E02DEF4-BC0C-44FB-94D2-E093E42E49A6}"/>
    <cellStyle name="Normal 56 2 2" xfId="2844" xr:uid="{F705D6C5-DD7B-4993-8F7D-24BB005AE90A}"/>
    <cellStyle name="Normal 56 2 2 2" xfId="4516" xr:uid="{F74BE68D-8A28-439C-AFDC-3EBCB28DE2A2}"/>
    <cellStyle name="Normal 56 2 2 2 2" xfId="6108" xr:uid="{4D2C13C9-2721-46E6-9462-2EBE710AF415}"/>
    <cellStyle name="Normal 56 2 2 2 2 2" xfId="10089" xr:uid="{BE924B23-F1D7-4AED-8DDB-84B0B2CA0B60}"/>
    <cellStyle name="Normal 56 2 2 2 2 2 2" xfId="16925" xr:uid="{3BBC9B3B-8996-4496-AA18-1EB3482B31B5}"/>
    <cellStyle name="Normal 56 2 2 2 2 3" xfId="13568" xr:uid="{B89B6A6A-6E0D-44B6-87A3-AE65B4009F59}"/>
    <cellStyle name="Normal 56 2 2 2 3" xfId="6109" xr:uid="{463A43DF-D066-4F0D-AE96-C9B8B122247E}"/>
    <cellStyle name="Normal 56 2 2 2 3 2" xfId="10090" xr:uid="{28029A74-D5E3-4808-BC2A-BBBE6B9C2C50}"/>
    <cellStyle name="Normal 56 2 2 2 3 2 2" xfId="16926" xr:uid="{8AEC4E4F-0AF9-4A18-88A8-31E5D347C964}"/>
    <cellStyle name="Normal 56 2 2 2 3 3" xfId="13569" xr:uid="{64C754EC-80E3-4739-A401-AF0615EDE43B}"/>
    <cellStyle name="Normal 56 2 2 2 4" xfId="8815" xr:uid="{B47DD368-A026-42F6-B729-70C8FA197B89}"/>
    <cellStyle name="Normal 56 2 2 2 4 2" xfId="15651" xr:uid="{AABA25E3-AA8F-449F-AB6F-7AF5020FBDFA}"/>
    <cellStyle name="Normal 56 2 2 2 5" xfId="12294" xr:uid="{152124F8-FF25-421C-8BC2-7653F4A471DC}"/>
    <cellStyle name="Normal 56 2 2 3" xfId="4517" xr:uid="{7C0B07B2-7969-49CC-8137-D668F9B94B66}"/>
    <cellStyle name="Normal 56 2 2 3 2" xfId="6110" xr:uid="{1F3C0DEA-554A-4369-BCAC-822661A2325C}"/>
    <cellStyle name="Normal 56 2 2 3 2 2" xfId="10091" xr:uid="{EAC1D759-5233-4F76-B1B6-234B7D3353CB}"/>
    <cellStyle name="Normal 56 2 2 3 2 2 2" xfId="16927" xr:uid="{CEB1DB97-B3D8-4B01-91BB-DF0C99F512CA}"/>
    <cellStyle name="Normal 56 2 2 3 2 3" xfId="13570" xr:uid="{CD65B7AF-800D-4FA3-B759-8CEB44F312EC}"/>
    <cellStyle name="Normal 56 2 2 3 3" xfId="8816" xr:uid="{204F7E78-ED8C-4044-8E49-DEFC5162F4D7}"/>
    <cellStyle name="Normal 56 2 2 3 3 2" xfId="15652" xr:uid="{5A1F5B4B-D6A3-419D-8F2A-CFF47082386E}"/>
    <cellStyle name="Normal 56 2 2 3 4" xfId="12295" xr:uid="{183E5B5E-CCB3-45C3-86B8-22954260FD2A}"/>
    <cellStyle name="Normal 56 2 2 4" xfId="5187" xr:uid="{0C99FDA7-32C1-4E6B-BE5D-5364DC7219FE}"/>
    <cellStyle name="Normal 56 2 2 4 2" xfId="9346" xr:uid="{7C7C5AED-8AA4-49F6-97EA-44A657FBE3C4}"/>
    <cellStyle name="Normal 56 2 2 4 2 2" xfId="16182" xr:uid="{270038CE-1B02-435D-B75C-7CBBF6F17F60}"/>
    <cellStyle name="Normal 56 2 2 4 3" xfId="12825" xr:uid="{D2FD905C-C198-489D-9B99-CE6F4AB4A6B2}"/>
    <cellStyle name="Normal 56 2 2 5" xfId="6893" xr:uid="{F6A8B3A2-D53C-409C-960C-58ED90DEA074}"/>
    <cellStyle name="Normal 56 2 2 5 2" xfId="10784" xr:uid="{8443588B-64E5-4D81-9FB7-D8BF6704AFB8}"/>
    <cellStyle name="Normal 56 2 2 5 2 2" xfId="17620" xr:uid="{B0A54E15-D97D-4AD0-BEF7-F2FFE7E7C1E8}"/>
    <cellStyle name="Normal 56 2 2 5 3" xfId="14263" xr:uid="{CF63EDA0-C6EC-4051-BEBE-22429DB2A870}"/>
    <cellStyle name="Normal 56 2 2 6" xfId="7265" xr:uid="{A084CD5C-262D-4BF4-BA36-6E0CFD817A24}"/>
    <cellStyle name="Normal 56 2 2 6 2" xfId="11156" xr:uid="{3426FB62-59B7-4ACF-9A44-F7AF628D3985}"/>
    <cellStyle name="Normal 56 2 2 6 2 2" xfId="17992" xr:uid="{2EF9CBAE-AE1B-417C-8421-FD29DC179924}"/>
    <cellStyle name="Normal 56 2 2 6 3" xfId="14635" xr:uid="{AB604813-7846-44B1-AAD2-6A3BB83E373A}"/>
    <cellStyle name="Normal 56 2 2 7" xfId="8236" xr:uid="{A4A5E34F-D190-463E-8769-E27ECC9C8CEC}"/>
    <cellStyle name="Normal 56 2 2 7 2" xfId="15074" xr:uid="{E1483213-7FEF-4D81-BDE8-144C3AFA1B05}"/>
    <cellStyle name="Normal 56 2 2 8" xfId="11716" xr:uid="{CC08F9BF-890B-41A3-95CE-0458B814EFF6}"/>
    <cellStyle name="Normal 56 2 3" xfId="4518" xr:uid="{5CBB7501-56D2-407D-86F2-B3751B2EC532}"/>
    <cellStyle name="Normal 56 2 3 2" xfId="6111" xr:uid="{B0FDF6D4-C2D3-47DF-A8F2-9951517EC762}"/>
    <cellStyle name="Normal 56 2 3 2 2" xfId="10092" xr:uid="{87479302-8A19-403E-9082-EE461311F50C}"/>
    <cellStyle name="Normal 56 2 3 2 2 2" xfId="16928" xr:uid="{094F5E8A-6AA7-4810-A633-97147D7B851C}"/>
    <cellStyle name="Normal 56 2 3 2 3" xfId="13571" xr:uid="{633A670F-FC6A-417A-ACE9-6EAEE1323C37}"/>
    <cellStyle name="Normal 56 2 3 3" xfId="6112" xr:uid="{59749678-602F-441C-8CD4-4397ED2AD66E}"/>
    <cellStyle name="Normal 56 2 3 3 2" xfId="10093" xr:uid="{77295743-AF41-4E1F-BDB5-8D7A9F05E71C}"/>
    <cellStyle name="Normal 56 2 3 3 2 2" xfId="16929" xr:uid="{A6272F53-47A5-4C5D-B5BA-23E8A1E2D2A8}"/>
    <cellStyle name="Normal 56 2 3 3 3" xfId="13572" xr:uid="{5332EC29-4D27-47D5-B9FA-E628375A449C}"/>
    <cellStyle name="Normal 56 2 3 4" xfId="8817" xr:uid="{680D6146-FB44-4FC1-BF20-505EB0678734}"/>
    <cellStyle name="Normal 56 2 3 4 2" xfId="15653" xr:uid="{B55CB354-DFFA-4ABF-9228-E725D47A4DBC}"/>
    <cellStyle name="Normal 56 2 3 5" xfId="12296" xr:uid="{3B24B875-D090-489F-A6EC-67A3833636CC}"/>
    <cellStyle name="Normal 56 2 4" xfId="4519" xr:uid="{8CBC0127-C35B-4F77-B9B5-FC338D0CD916}"/>
    <cellStyle name="Normal 56 2 4 2" xfId="6113" xr:uid="{47EF58D0-22DF-4DA6-8D49-72A0F90E7C88}"/>
    <cellStyle name="Normal 56 2 4 2 2" xfId="10094" xr:uid="{F8F917E0-9EDB-43FB-BAD1-A76A2C8324DC}"/>
    <cellStyle name="Normal 56 2 4 2 2 2" xfId="16930" xr:uid="{06EC48D7-2D67-48B0-887C-E50A18EEF9C6}"/>
    <cellStyle name="Normal 56 2 4 2 3" xfId="13573" xr:uid="{1DEB803B-B2CC-434F-A5E5-B9E26CDB5819}"/>
    <cellStyle name="Normal 56 2 4 3" xfId="8818" xr:uid="{E8C2294B-CC57-4FD7-82B3-A5B4DEF319AA}"/>
    <cellStyle name="Normal 56 2 4 3 2" xfId="15654" xr:uid="{483A5648-85BB-47EF-B843-0BD14427D8DB}"/>
    <cellStyle name="Normal 56 2 4 4" xfId="12297" xr:uid="{235A1E7B-084E-407B-BCC6-7849C255584F}"/>
    <cellStyle name="Normal 56 2 5" xfId="5186" xr:uid="{73ABB738-A174-41FF-ACC6-E1F455E31E36}"/>
    <cellStyle name="Normal 56 2 5 2" xfId="9345" xr:uid="{0DFB32B0-0EFA-4C5F-A252-E8DA03587943}"/>
    <cellStyle name="Normal 56 2 5 2 2" xfId="16181" xr:uid="{50EC1EAB-F247-453B-9796-EFA8B33DA840}"/>
    <cellStyle name="Normal 56 2 5 3" xfId="12824" xr:uid="{10C3D770-9D05-4FBA-A4EE-CEF887D07C0A}"/>
    <cellStyle name="Normal 56 2 6" xfId="6892" xr:uid="{500725F3-5851-4C1C-8C55-CFC282A80F87}"/>
    <cellStyle name="Normal 56 2 6 2" xfId="10783" xr:uid="{87274968-EFDC-4BD0-B6D0-E43C292DCF95}"/>
    <cellStyle name="Normal 56 2 6 2 2" xfId="17619" xr:uid="{41261E80-6F2F-4F71-BC96-C04E357A3474}"/>
    <cellStyle name="Normal 56 2 6 3" xfId="14262" xr:uid="{DE285C97-F24E-4473-9DE1-87F4ACE50C5E}"/>
    <cellStyle name="Normal 56 2 7" xfId="7264" xr:uid="{EE24AEF0-BE64-481E-BD19-3DC08EFCC709}"/>
    <cellStyle name="Normal 56 2 7 2" xfId="11155" xr:uid="{B8BE2444-6B86-40AF-BEF6-D76884534AA1}"/>
    <cellStyle name="Normal 56 2 7 2 2" xfId="17991" xr:uid="{24CCEC6B-44AA-46D2-87CC-34DE1179D93F}"/>
    <cellStyle name="Normal 56 2 7 3" xfId="14634" xr:uid="{1CBAF092-CB52-4F87-AC91-7F6508BE05CF}"/>
    <cellStyle name="Normal 56 2 8" xfId="8235" xr:uid="{C7CB1A77-1C62-4A68-A4F4-28CA9C7A8793}"/>
    <cellStyle name="Normal 56 2 8 2" xfId="15073" xr:uid="{E59677A0-8646-4397-AC0F-F1EB6FCB5471}"/>
    <cellStyle name="Normal 56 2 9" xfId="11715" xr:uid="{9EE5624E-6B8B-484C-8297-5E6839971088}"/>
    <cellStyle name="Normal 56 3" xfId="2845" xr:uid="{74375835-352B-4B2F-8715-6E7E679E09BD}"/>
    <cellStyle name="Normal 56 3 2" xfId="4520" xr:uid="{76FBD5B5-B777-41C5-BD8D-2202BB0FDB63}"/>
    <cellStyle name="Normal 56 3 2 2" xfId="6114" xr:uid="{87242F46-6717-4F83-A06C-9D60C54E1382}"/>
    <cellStyle name="Normal 56 3 2 2 2" xfId="10095" xr:uid="{3F6663A7-FBA5-41F5-8F46-97331E927F30}"/>
    <cellStyle name="Normal 56 3 2 2 2 2" xfId="16931" xr:uid="{666BF8F9-8DCE-4C2C-BB12-4DC39376CC54}"/>
    <cellStyle name="Normal 56 3 2 2 3" xfId="13574" xr:uid="{7AAAD0DB-DDCF-4C8C-AA98-67E031CB98E4}"/>
    <cellStyle name="Normal 56 3 2 3" xfId="6115" xr:uid="{FAABD65D-27AF-4F2D-AE29-65B15731FC43}"/>
    <cellStyle name="Normal 56 3 2 3 2" xfId="10096" xr:uid="{3D9F3F6C-6E89-4AC9-A667-3772C3B63E95}"/>
    <cellStyle name="Normal 56 3 2 3 2 2" xfId="16932" xr:uid="{FC7A9206-8FEE-44AD-B0BE-B66EBB93B299}"/>
    <cellStyle name="Normal 56 3 2 3 3" xfId="13575" xr:uid="{10D5151D-0CDC-4AE1-AEC6-51FBF41D3F97}"/>
    <cellStyle name="Normal 56 3 2 4" xfId="8819" xr:uid="{926A1CFC-54EB-4A17-B983-4D244E5D1289}"/>
    <cellStyle name="Normal 56 3 2 4 2" xfId="15655" xr:uid="{5459C05B-B56F-4C27-AE93-01357A0A1F9F}"/>
    <cellStyle name="Normal 56 3 2 5" xfId="12298" xr:uid="{0F37B329-A2E6-4A6B-87F8-83AA0B546236}"/>
    <cellStyle name="Normal 56 3 3" xfId="4521" xr:uid="{B5B9DEEA-B7BD-4CFF-9F8C-DDF7662C6521}"/>
    <cellStyle name="Normal 56 3 3 2" xfId="6116" xr:uid="{8F381AB7-D622-4727-A7A0-0124D28A5349}"/>
    <cellStyle name="Normal 56 3 3 2 2" xfId="10097" xr:uid="{23ACCB99-2DE5-4E1E-9E53-FDFCCCACA87C}"/>
    <cellStyle name="Normal 56 3 3 2 2 2" xfId="16933" xr:uid="{38EDE8FC-863F-4373-961C-4162149D3749}"/>
    <cellStyle name="Normal 56 3 3 2 3" xfId="13576" xr:uid="{11EC7040-1150-4A33-B3E3-ED78F0B155D1}"/>
    <cellStyle name="Normal 56 3 3 3" xfId="8820" xr:uid="{C5426C63-49C5-410A-988B-5C1579B77CB4}"/>
    <cellStyle name="Normal 56 3 3 3 2" xfId="15656" xr:uid="{D96B8973-AB63-4BB0-89A8-18ABC652BF66}"/>
    <cellStyle name="Normal 56 3 3 4" xfId="12299" xr:uid="{FB6D3053-95CC-45A5-87F1-D771AD3D5935}"/>
    <cellStyle name="Normal 56 3 4" xfId="5188" xr:uid="{855E152F-52E3-40F3-B4A2-CB541E659D2D}"/>
    <cellStyle name="Normal 56 3 4 2" xfId="9347" xr:uid="{9AAFA4ED-B4E2-45DD-8530-E9EB492C34AD}"/>
    <cellStyle name="Normal 56 3 4 2 2" xfId="16183" xr:uid="{21C8382A-3DA5-4F73-9FBD-17C14E93B56E}"/>
    <cellStyle name="Normal 56 3 4 3" xfId="12826" xr:uid="{F0BBC443-0AD3-4200-9FD5-4F2FA0B7C735}"/>
    <cellStyle name="Normal 56 3 5" xfId="6894" xr:uid="{23C59C2D-6D27-412B-B03C-60C2A2946353}"/>
    <cellStyle name="Normal 56 3 5 2" xfId="10785" xr:uid="{CF38BBE6-DCDC-47E2-B4FB-4732FA9E5755}"/>
    <cellStyle name="Normal 56 3 5 2 2" xfId="17621" xr:uid="{59E11809-8631-4E76-A253-8C42EBC4373E}"/>
    <cellStyle name="Normal 56 3 5 3" xfId="14264" xr:uid="{1471086A-B7F5-4F7B-8384-743BAA8E464B}"/>
    <cellStyle name="Normal 56 3 6" xfId="7266" xr:uid="{F2974DBF-9769-48EC-B171-282E99542094}"/>
    <cellStyle name="Normal 56 3 6 2" xfId="11157" xr:uid="{5B7AED3F-4AFC-46F0-B12A-9400F656BF39}"/>
    <cellStyle name="Normal 56 3 6 2 2" xfId="17993" xr:uid="{517EF32F-E034-4DB0-91B7-81E47349B663}"/>
    <cellStyle name="Normal 56 3 6 3" xfId="14636" xr:uid="{991035C3-BBAA-4A15-8930-8A33FB9E3AB9}"/>
    <cellStyle name="Normal 56 3 7" xfId="8237" xr:uid="{E19294BD-A2D5-4A64-9372-DD37C536D6A7}"/>
    <cellStyle name="Normal 56 3 7 2" xfId="15075" xr:uid="{E11E350A-77F1-417E-8B15-4997CA499FD1}"/>
    <cellStyle name="Normal 56 3 8" xfId="11717" xr:uid="{FCC53E4A-AE4E-4661-B4A8-AFAFF4FE8BAE}"/>
    <cellStyle name="Normal 56 4" xfId="2846" xr:uid="{9D25B01D-C147-4C76-8ABB-41DE6EBCDF29}"/>
    <cellStyle name="Normal 56 4 2" xfId="4522" xr:uid="{AF572E9B-D307-46BE-B02D-4C7C43B4308F}"/>
    <cellStyle name="Normal 56 4 2 2" xfId="6117" xr:uid="{D23AC965-B940-4BC5-A0DF-851F94912FAA}"/>
    <cellStyle name="Normal 56 4 2 2 2" xfId="10098" xr:uid="{75C0980E-6D62-4271-B903-DEEF2B348624}"/>
    <cellStyle name="Normal 56 4 2 2 2 2" xfId="16934" xr:uid="{D7980B2E-836E-4178-A84F-1920BA2EF63D}"/>
    <cellStyle name="Normal 56 4 2 2 3" xfId="13577" xr:uid="{60B4FCB9-D720-4969-A025-6F855186E5B3}"/>
    <cellStyle name="Normal 56 4 2 3" xfId="6118" xr:uid="{BFB9B2E0-D78A-4FE6-95F7-E78C909B4E85}"/>
    <cellStyle name="Normal 56 4 2 3 2" xfId="10099" xr:uid="{C250A773-ABD6-45DF-A1D8-4CF67FBF387D}"/>
    <cellStyle name="Normal 56 4 2 3 2 2" xfId="16935" xr:uid="{4BAD0FE8-F62D-4EEC-B4C3-D0DE1B0F6660}"/>
    <cellStyle name="Normal 56 4 2 3 3" xfId="13578" xr:uid="{69B9DE12-9891-41E2-B3F6-407E79DD9771}"/>
    <cellStyle name="Normal 56 4 2 4" xfId="8821" xr:uid="{C9FAA606-F229-4D3B-B481-F373277F8909}"/>
    <cellStyle name="Normal 56 4 2 4 2" xfId="15657" xr:uid="{FB480B5A-5BD2-4D79-9D74-3F34F38285D2}"/>
    <cellStyle name="Normal 56 4 2 5" xfId="12300" xr:uid="{AD8A5D9F-D3C1-4381-9E24-4184ABB35B04}"/>
    <cellStyle name="Normal 56 4 3" xfId="4523" xr:uid="{215616AD-0B8C-4785-BF78-D91149B0A841}"/>
    <cellStyle name="Normal 56 4 3 2" xfId="6119" xr:uid="{815D9B29-D598-45DC-97B9-923C33DFD6F3}"/>
    <cellStyle name="Normal 56 4 3 2 2" xfId="10100" xr:uid="{223E2D33-AF7D-4BB6-972D-6464E3822455}"/>
    <cellStyle name="Normal 56 4 3 2 2 2" xfId="16936" xr:uid="{8BEE9949-F4E7-48D6-B0AD-36EDF6EADA97}"/>
    <cellStyle name="Normal 56 4 3 2 3" xfId="13579" xr:uid="{CDB7F99A-E3D7-40F7-AFAF-413E0B2729FB}"/>
    <cellStyle name="Normal 56 4 3 3" xfId="8822" xr:uid="{2C48AAE9-5735-4EE1-A736-EF02B8D01FD4}"/>
    <cellStyle name="Normal 56 4 3 3 2" xfId="15658" xr:uid="{4F35B6E2-8790-4477-8B05-2188322F082B}"/>
    <cellStyle name="Normal 56 4 3 4" xfId="12301" xr:uid="{3DC66836-1DBF-4F62-97C9-B1FD79B49249}"/>
    <cellStyle name="Normal 56 4 4" xfId="5189" xr:uid="{81B7B8A0-F38A-49DA-9C58-C7D1B539C15B}"/>
    <cellStyle name="Normal 56 4 4 2" xfId="9348" xr:uid="{6480C32B-76FF-4AE4-B215-0322E56D4E9C}"/>
    <cellStyle name="Normal 56 4 4 2 2" xfId="16184" xr:uid="{BB7BADA5-BBA9-4E7D-92B2-431F61DAE2D8}"/>
    <cellStyle name="Normal 56 4 4 3" xfId="12827" xr:uid="{525CF725-EFF1-4CD6-8BD7-F8490A1D033E}"/>
    <cellStyle name="Normal 56 4 5" xfId="6895" xr:uid="{8847ED23-C931-427C-975B-77BA537B571A}"/>
    <cellStyle name="Normal 56 4 5 2" xfId="10786" xr:uid="{C6C2C368-FDBD-44D6-B6A7-90BE6A9DB0F9}"/>
    <cellStyle name="Normal 56 4 5 2 2" xfId="17622" xr:uid="{D1D45818-C5F1-4786-9942-F881084F2492}"/>
    <cellStyle name="Normal 56 4 5 3" xfId="14265" xr:uid="{DEEAFB1F-90AF-46B6-A8DD-056169C14E83}"/>
    <cellStyle name="Normal 56 4 6" xfId="7267" xr:uid="{51EA50F1-9CA4-450A-94F2-8E084D77AC2E}"/>
    <cellStyle name="Normal 56 4 6 2" xfId="11158" xr:uid="{368DCADF-FCEB-4D64-B0F6-F287F58E017B}"/>
    <cellStyle name="Normal 56 4 6 2 2" xfId="17994" xr:uid="{9BDF25AB-E692-4B40-9C6C-8F8F0F070236}"/>
    <cellStyle name="Normal 56 4 6 3" xfId="14637" xr:uid="{9F8C5D87-C83E-4631-98DF-6A4E4A90EB03}"/>
    <cellStyle name="Normal 56 4 7" xfId="8238" xr:uid="{97871BF6-D1E2-4B94-92D8-589DEAAB9A2F}"/>
    <cellStyle name="Normal 56 4 7 2" xfId="15076" xr:uid="{41F1E6F3-0F77-454F-A8BB-A01C04F4B5A3}"/>
    <cellStyle name="Normal 56 4 8" xfId="11718" xr:uid="{4BED3ED0-730A-4FCB-81FA-A69A6FA3DA7A}"/>
    <cellStyle name="Normal 56 5" xfId="3721" xr:uid="{FE6C09E4-BE8F-45AF-BACB-3FEF021BC9D6}"/>
    <cellStyle name="Normal 56 5 2" xfId="6120" xr:uid="{F320BE36-5DCD-4F67-BA08-C953778C9038}"/>
    <cellStyle name="Normal 56 5 2 2" xfId="10101" xr:uid="{599708B6-B1C1-418E-B3EE-675F58555428}"/>
    <cellStyle name="Normal 56 5 2 2 2" xfId="16937" xr:uid="{71DD0059-B74D-4C6E-9DBA-D24655D5DFC5}"/>
    <cellStyle name="Normal 56 5 2 3" xfId="13580" xr:uid="{43EFDD34-0FCC-4DF8-836C-88C0F4D941E5}"/>
    <cellStyle name="Normal 56 5 3" xfId="6121" xr:uid="{A3EEBDDB-796E-45D0-B111-152B6A874433}"/>
    <cellStyle name="Normal 56 5 3 2" xfId="10102" xr:uid="{8D3F758A-CC71-49A7-9D29-5A2DEE9DA3F1}"/>
    <cellStyle name="Normal 56 5 3 2 2" xfId="16938" xr:uid="{6CA7A15A-DD77-4F8D-B155-AD7E83AB47B0}"/>
    <cellStyle name="Normal 56 5 3 3" xfId="13581" xr:uid="{B56FF9F0-4A4A-47F6-81F8-1747E9368C72}"/>
    <cellStyle name="Normal 56 5 4" xfId="8403" xr:uid="{353350ED-3398-4692-97B5-599A417D466E}"/>
    <cellStyle name="Normal 56 5 4 2" xfId="15239" xr:uid="{02714353-01B0-4B54-B6AF-0A154445F8C9}"/>
    <cellStyle name="Normal 56 5 5" xfId="11882" xr:uid="{FBFE1A53-221B-4EDE-B2EA-9A422528A47F}"/>
    <cellStyle name="Normal 56 6" xfId="4524" xr:uid="{EC53EE39-3795-4A2D-BDE7-00A53C3D1503}"/>
    <cellStyle name="Normal 56 6 2" xfId="6122" xr:uid="{88E7B1E0-C940-46F1-945D-DA42E2BD2717}"/>
    <cellStyle name="Normal 56 6 2 2" xfId="10103" xr:uid="{F6288971-13F8-46A2-B97C-08E23E29981D}"/>
    <cellStyle name="Normal 56 6 2 2 2" xfId="16939" xr:uid="{8643D86B-1315-4186-B6D3-3F61E5E26CE2}"/>
    <cellStyle name="Normal 56 6 2 3" xfId="13582" xr:uid="{88F2073F-2CD2-4E49-AEFF-78FC03337209}"/>
    <cellStyle name="Normal 56 6 3" xfId="8823" xr:uid="{8E9E6DDF-1686-4D03-80B2-56236C6C05AB}"/>
    <cellStyle name="Normal 56 6 3 2" xfId="15659" xr:uid="{FA196054-13C7-4C52-93FA-04BBF9AF7067}"/>
    <cellStyle name="Normal 56 6 4" xfId="12302" xr:uid="{0EA97075-DED3-4F76-A029-50E15BEEFAD4}"/>
    <cellStyle name="Normal 56 7" xfId="5185" xr:uid="{E65A4C55-E67E-4CAD-8FFF-26F67299F03D}"/>
    <cellStyle name="Normal 56 7 2" xfId="9344" xr:uid="{592BDE71-21D4-4B0B-998A-7F2A4522ED8D}"/>
    <cellStyle name="Normal 56 7 2 2" xfId="16180" xr:uid="{5F804A61-42D7-4DF0-81A6-06804CF313F0}"/>
    <cellStyle name="Normal 56 7 3" xfId="12823" xr:uid="{65A81649-C552-4635-A5F3-B34C0C234954}"/>
    <cellStyle name="Normal 56 8" xfId="6891" xr:uid="{A9F083FA-FC3F-475D-91CD-D4436B84AB04}"/>
    <cellStyle name="Normal 56 8 2" xfId="10782" xr:uid="{7AAD6CB6-67C8-48A6-9A6A-34B2C9D24CE9}"/>
    <cellStyle name="Normal 56 8 2 2" xfId="17618" xr:uid="{17EE777E-F760-4904-AE04-1EA4C9FE1DC8}"/>
    <cellStyle name="Normal 56 8 3" xfId="14261" xr:uid="{1CA7721C-CDBE-43FF-B831-5A7BB4C4475A}"/>
    <cellStyle name="Normal 56 8 4" xfId="18350" xr:uid="{03669BD8-7B65-4F88-AD14-3DA706390361}"/>
    <cellStyle name="Normal 56 9" xfId="7263" xr:uid="{63B6FC1C-C54D-453B-8D31-B146A97AB022}"/>
    <cellStyle name="Normal 56 9 2" xfId="11154" xr:uid="{8C0C1D93-9ECD-4486-BB3E-E5734379D633}"/>
    <cellStyle name="Normal 56 9 2 2" xfId="17990" xr:uid="{AD40C044-4F74-42E5-B69C-A288B375887B}"/>
    <cellStyle name="Normal 56 9 3" xfId="14633" xr:uid="{CB61492B-7581-4278-AD27-3A62ECD192B5}"/>
    <cellStyle name="Normal 57" xfId="2847" xr:uid="{CF59D3C6-C934-4EE9-B125-D6008510B8EA}"/>
    <cellStyle name="Normal 57 10" xfId="7812" xr:uid="{D365D68C-4DB1-46EA-9D2C-A7A46DBAFFB3}"/>
    <cellStyle name="Normal 57 11" xfId="8239" xr:uid="{EBF24609-96CB-48EB-A328-6631E5BED6BD}"/>
    <cellStyle name="Normal 57 11 2" xfId="15077" xr:uid="{B73D9FEE-A073-44CB-83F9-C05BDD5DC602}"/>
    <cellStyle name="Normal 57 12" xfId="11719" xr:uid="{2A147F26-B82A-446F-92CB-D31212725A99}"/>
    <cellStyle name="Normal 57 2" xfId="2848" xr:uid="{5C8A01A8-F7DC-457D-A076-CCCD63AAF19A}"/>
    <cellStyle name="Normal 57 2 2" xfId="2849" xr:uid="{A61E18CF-A4E7-4909-BF87-39CEAF92CDD3}"/>
    <cellStyle name="Normal 57 2 2 2" xfId="4525" xr:uid="{30A74326-653B-406D-AF6D-04B17BC2633F}"/>
    <cellStyle name="Normal 57 2 2 2 2" xfId="6123" xr:uid="{D1809E81-3E9E-4228-857D-D0D67737DA66}"/>
    <cellStyle name="Normal 57 2 2 2 2 2" xfId="10104" xr:uid="{F673B2CB-C460-406A-BF3C-1A9097B47B75}"/>
    <cellStyle name="Normal 57 2 2 2 2 2 2" xfId="16940" xr:uid="{84379095-68C1-4F7A-B10A-CEEAB9D2A34D}"/>
    <cellStyle name="Normal 57 2 2 2 2 3" xfId="13583" xr:uid="{EAFB6659-492D-4D46-A83C-54F78B4B095A}"/>
    <cellStyle name="Normal 57 2 2 2 3" xfId="6124" xr:uid="{891DAFF4-EA61-40F7-8CA8-A35C36770792}"/>
    <cellStyle name="Normal 57 2 2 2 3 2" xfId="10105" xr:uid="{2682FE63-FE2E-4BEE-94C0-880DE1473B4B}"/>
    <cellStyle name="Normal 57 2 2 2 3 2 2" xfId="16941" xr:uid="{37156969-4D41-44B6-958E-A56EC157BCAA}"/>
    <cellStyle name="Normal 57 2 2 2 3 3" xfId="13584" xr:uid="{B3B9F368-6F39-4BC7-A461-8425F1DAFAFB}"/>
    <cellStyle name="Normal 57 2 2 2 4" xfId="8824" xr:uid="{0C3F5382-131A-4449-8A7F-27443DC15B86}"/>
    <cellStyle name="Normal 57 2 2 2 4 2" xfId="15660" xr:uid="{C8A19463-B400-431B-BC54-22AC56504F2A}"/>
    <cellStyle name="Normal 57 2 2 2 5" xfId="12303" xr:uid="{26C373B3-B0EF-41F8-B141-F11AF976CF66}"/>
    <cellStyle name="Normal 57 2 2 3" xfId="4526" xr:uid="{CB9EB125-E3F9-45FC-9196-F41B4F54FFFE}"/>
    <cellStyle name="Normal 57 2 2 3 2" xfId="6125" xr:uid="{7562086E-DCEA-411F-AB7D-1A969EF631C1}"/>
    <cellStyle name="Normal 57 2 2 3 2 2" xfId="10106" xr:uid="{16AC528D-FBE6-4657-AB74-8695B37BA6BD}"/>
    <cellStyle name="Normal 57 2 2 3 2 2 2" xfId="16942" xr:uid="{58FAE909-29F9-4F1B-8815-BA1C61DB24E2}"/>
    <cellStyle name="Normal 57 2 2 3 2 3" xfId="13585" xr:uid="{9E1D426E-76A7-4F8C-8047-9525038664E4}"/>
    <cellStyle name="Normal 57 2 2 3 3" xfId="8825" xr:uid="{77282A13-1E7D-451C-98F3-A817AEEDA177}"/>
    <cellStyle name="Normal 57 2 2 3 3 2" xfId="15661" xr:uid="{0C3BBB39-36AC-4A2B-92BD-27DF03A8A1FE}"/>
    <cellStyle name="Normal 57 2 2 3 4" xfId="12304" xr:uid="{5A48F963-A946-4BE3-AFA2-3BB9E91A45D6}"/>
    <cellStyle name="Normal 57 2 2 4" xfId="5192" xr:uid="{2A7A2489-3705-423B-B8A4-E7B9D2A70956}"/>
    <cellStyle name="Normal 57 2 2 4 2" xfId="9351" xr:uid="{6E3F2405-EBF7-4856-B445-43D76D508AC3}"/>
    <cellStyle name="Normal 57 2 2 4 2 2" xfId="16187" xr:uid="{EEDDC780-971B-44DD-8BBF-E3B07F4EA326}"/>
    <cellStyle name="Normal 57 2 2 4 3" xfId="12830" xr:uid="{1DD911E9-3DD1-4F6A-A4EF-1E0A7EF74A9C}"/>
    <cellStyle name="Normal 57 2 2 5" xfId="6898" xr:uid="{5E39DADE-E9C0-4F20-8945-68F5D584F3A6}"/>
    <cellStyle name="Normal 57 2 2 5 2" xfId="10789" xr:uid="{0E93E839-E501-472E-84A4-B11F7D908F43}"/>
    <cellStyle name="Normal 57 2 2 5 2 2" xfId="17625" xr:uid="{A64C1D3C-4E28-45F8-8374-456589E3A8E3}"/>
    <cellStyle name="Normal 57 2 2 5 3" xfId="14268" xr:uid="{F8248A50-E2F3-4A3A-9FE7-8EA98EB0A609}"/>
    <cellStyle name="Normal 57 2 2 6" xfId="7270" xr:uid="{29EE241B-5D58-494D-80D8-DD4B3207A0DE}"/>
    <cellStyle name="Normal 57 2 2 6 2" xfId="11161" xr:uid="{96D56870-A351-45AC-AD41-F4A5CF181307}"/>
    <cellStyle name="Normal 57 2 2 6 2 2" xfId="17997" xr:uid="{E45D48C8-614A-4AE9-9446-E34551C2E692}"/>
    <cellStyle name="Normal 57 2 2 6 3" xfId="14640" xr:uid="{ED60C084-4B05-4EFD-93C2-E876EF095349}"/>
    <cellStyle name="Normal 57 2 2 7" xfId="8241" xr:uid="{68C3D24C-8DE4-4686-83FD-B14ABA5DB0A7}"/>
    <cellStyle name="Normal 57 2 2 7 2" xfId="15079" xr:uid="{0AF92AA9-8893-4562-8910-823D67274368}"/>
    <cellStyle name="Normal 57 2 2 8" xfId="11721" xr:uid="{281125BE-92A1-4A5A-B368-EE3F665E86E2}"/>
    <cellStyle name="Normal 57 2 3" xfId="4527" xr:uid="{8CE572F0-2C16-4588-ACFB-453E503B21CF}"/>
    <cellStyle name="Normal 57 2 3 2" xfId="6126" xr:uid="{62EB0C0E-FF2F-4D4F-BF04-DA804F170B49}"/>
    <cellStyle name="Normal 57 2 3 2 2" xfId="10107" xr:uid="{F5C8993B-3581-497F-B1B7-BD28D6359ACB}"/>
    <cellStyle name="Normal 57 2 3 2 2 2" xfId="16943" xr:uid="{A5466F29-3EF2-475A-A3BD-2630AF59EE46}"/>
    <cellStyle name="Normal 57 2 3 2 3" xfId="13586" xr:uid="{15E101BF-C3AC-47B5-898F-A2A233DB7ED8}"/>
    <cellStyle name="Normal 57 2 3 3" xfId="6127" xr:uid="{CCA4CC7C-EE8D-4DF3-8DA1-CCCE502B9B25}"/>
    <cellStyle name="Normal 57 2 3 3 2" xfId="10108" xr:uid="{BC34EF67-FD33-4E5C-A32C-446C132E921F}"/>
    <cellStyle name="Normal 57 2 3 3 2 2" xfId="16944" xr:uid="{B7A4E9B1-3C4C-424B-AE02-07FAA003EADD}"/>
    <cellStyle name="Normal 57 2 3 3 3" xfId="13587" xr:uid="{A3983305-6260-479B-8527-F1D0A95A53F9}"/>
    <cellStyle name="Normal 57 2 3 4" xfId="8826" xr:uid="{BFF009FA-A11F-4E1C-A330-208335FD2702}"/>
    <cellStyle name="Normal 57 2 3 4 2" xfId="15662" xr:uid="{CE929F41-7D9D-43F6-B82A-93B0C31E47D4}"/>
    <cellStyle name="Normal 57 2 3 5" xfId="12305" xr:uid="{2B565F71-FF96-43C5-9199-DAE142AFC8F1}"/>
    <cellStyle name="Normal 57 2 4" xfId="4528" xr:uid="{F1550A40-729A-4CD4-ADDD-7D8DAD30B0E8}"/>
    <cellStyle name="Normal 57 2 4 2" xfId="6128" xr:uid="{1DA58A92-89EF-49D9-A7F3-0054ACE6CC7D}"/>
    <cellStyle name="Normal 57 2 4 2 2" xfId="10109" xr:uid="{F7CDDE3D-B7EE-4945-BF56-17C48448A365}"/>
    <cellStyle name="Normal 57 2 4 2 2 2" xfId="16945" xr:uid="{8726F79E-2229-4504-BAC8-B6C7C432BB6E}"/>
    <cellStyle name="Normal 57 2 4 2 3" xfId="13588" xr:uid="{BEB099CB-BDA7-4968-8A2F-69CBA13475A3}"/>
    <cellStyle name="Normal 57 2 4 3" xfId="8827" xr:uid="{1B85C9CA-C33E-4458-A203-CEB335E322AE}"/>
    <cellStyle name="Normal 57 2 4 3 2" xfId="15663" xr:uid="{FADA1E18-7A31-4E52-8093-B20C52D922B3}"/>
    <cellStyle name="Normal 57 2 4 4" xfId="12306" xr:uid="{70F52D02-4956-47B6-920A-06E36E1BB5E8}"/>
    <cellStyle name="Normal 57 2 5" xfId="5191" xr:uid="{14FFB7FE-2B74-405C-BF5F-9639C84929E7}"/>
    <cellStyle name="Normal 57 2 5 2" xfId="9350" xr:uid="{B1FEA01E-64C3-435F-A02D-24B01D261D8E}"/>
    <cellStyle name="Normal 57 2 5 2 2" xfId="16186" xr:uid="{5231F034-C644-4180-9E72-A033A1A792D6}"/>
    <cellStyle name="Normal 57 2 5 3" xfId="12829" xr:uid="{54D46056-B307-4287-AC76-46DDB3728072}"/>
    <cellStyle name="Normal 57 2 6" xfId="6897" xr:uid="{16E0D662-F18C-4E29-A81D-D5B527BDFA3D}"/>
    <cellStyle name="Normal 57 2 6 2" xfId="10788" xr:uid="{AA8EA487-0B5F-48AA-A352-26598FFEC647}"/>
    <cellStyle name="Normal 57 2 6 2 2" xfId="17624" xr:uid="{5910457B-178D-4B22-98B9-22273CDF75C7}"/>
    <cellStyle name="Normal 57 2 6 3" xfId="14267" xr:uid="{C7A48578-CA13-4137-9656-FC15DDD16C89}"/>
    <cellStyle name="Normal 57 2 7" xfId="7269" xr:uid="{423304FA-73E5-40EA-BF3E-1C61E5C872B8}"/>
    <cellStyle name="Normal 57 2 7 2" xfId="11160" xr:uid="{C7FBB769-ED7F-485B-AEF9-4B8C80669EC8}"/>
    <cellStyle name="Normal 57 2 7 2 2" xfId="17996" xr:uid="{B47540CD-9DE7-4ECB-8EBC-7B7546D7900B}"/>
    <cellStyle name="Normal 57 2 7 3" xfId="14639" xr:uid="{E7F4068C-18E2-4DF3-B577-1D4DE5E3B7B4}"/>
    <cellStyle name="Normal 57 2 8" xfId="8240" xr:uid="{A26A0DB6-BC58-4B92-A653-CBA162B7A937}"/>
    <cellStyle name="Normal 57 2 8 2" xfId="15078" xr:uid="{EBE8434A-A6B2-416C-BDEF-0380F722294A}"/>
    <cellStyle name="Normal 57 2 9" xfId="11720" xr:uid="{858117B2-5F06-4C04-B860-8F94F9D4AE9F}"/>
    <cellStyle name="Normal 57 3" xfId="2850" xr:uid="{A9D5E965-C28E-4B0B-A828-49AFF84CCAFB}"/>
    <cellStyle name="Normal 57 3 2" xfId="4529" xr:uid="{4EF14479-7A09-473F-AE9D-2C00A8C87686}"/>
    <cellStyle name="Normal 57 3 2 2" xfId="6129" xr:uid="{A2206C17-4C09-4F0F-AD5F-E87D4B326B07}"/>
    <cellStyle name="Normal 57 3 2 2 2" xfId="10110" xr:uid="{B9DF42FE-5135-47F1-BE85-F0D885FCD555}"/>
    <cellStyle name="Normal 57 3 2 2 2 2" xfId="16946" xr:uid="{3C4413B7-39DE-4FF0-9F34-88DB14DD4A17}"/>
    <cellStyle name="Normal 57 3 2 2 3" xfId="13589" xr:uid="{993715A8-04B7-49A2-97A6-6DAE5A4C6031}"/>
    <cellStyle name="Normal 57 3 2 3" xfId="6130" xr:uid="{1D33C335-A428-4EB8-BBA0-1A93C52F38C2}"/>
    <cellStyle name="Normal 57 3 2 3 2" xfId="10111" xr:uid="{A33439D9-0FF1-4602-BBA2-531FC13EDBBA}"/>
    <cellStyle name="Normal 57 3 2 3 2 2" xfId="16947" xr:uid="{C48E6786-97CD-4919-8676-A9BC5F71366A}"/>
    <cellStyle name="Normal 57 3 2 3 3" xfId="13590" xr:uid="{03D54F20-87E9-446B-A52F-9FF10440C720}"/>
    <cellStyle name="Normal 57 3 2 4" xfId="8828" xr:uid="{859F3A38-8595-464E-A995-9981E5654585}"/>
    <cellStyle name="Normal 57 3 2 4 2" xfId="15664" xr:uid="{BD592A49-BDA8-4491-8C31-6935E09FB610}"/>
    <cellStyle name="Normal 57 3 2 5" xfId="12307" xr:uid="{796FD2B8-420C-4D7F-A001-5EAAF370635B}"/>
    <cellStyle name="Normal 57 3 3" xfId="4530" xr:uid="{5799C228-7B0F-43EF-9975-4A7A3ED4EB08}"/>
    <cellStyle name="Normal 57 3 3 2" xfId="6131" xr:uid="{C6B21D06-79B6-4855-89A8-28476905EEA3}"/>
    <cellStyle name="Normal 57 3 3 2 2" xfId="10112" xr:uid="{E243FC4C-3059-4E1D-AAE0-76B346AC95B4}"/>
    <cellStyle name="Normal 57 3 3 2 2 2" xfId="16948" xr:uid="{072F0EE4-6EF9-457F-B701-39C872266A3B}"/>
    <cellStyle name="Normal 57 3 3 2 3" xfId="13591" xr:uid="{D526663D-8554-4C90-9A87-01F19CA6C571}"/>
    <cellStyle name="Normal 57 3 3 3" xfId="8829" xr:uid="{DD5DC36E-DAAC-43FB-9CE9-1E425F5CF1FC}"/>
    <cellStyle name="Normal 57 3 3 3 2" xfId="15665" xr:uid="{AF8C6045-9A95-4F33-99DC-78483E3AE334}"/>
    <cellStyle name="Normal 57 3 3 4" xfId="12308" xr:uid="{0D1A4623-B0F8-4C09-ADFC-FEE9070855FB}"/>
    <cellStyle name="Normal 57 3 4" xfId="5193" xr:uid="{EC4B585E-D02D-4E26-B3A4-857AF46CFAB3}"/>
    <cellStyle name="Normal 57 3 4 2" xfId="9352" xr:uid="{192BDC56-8182-4606-9CCF-C1626168A06B}"/>
    <cellStyle name="Normal 57 3 4 2 2" xfId="16188" xr:uid="{FBC733F2-3EAE-4C29-83CD-5985B9D8C03D}"/>
    <cellStyle name="Normal 57 3 4 3" xfId="12831" xr:uid="{151CA9D8-8128-4ABF-ACAD-04C8A764A59F}"/>
    <cellStyle name="Normal 57 3 5" xfId="6899" xr:uid="{0AF5CA6A-0819-4416-B44E-65E3AD8A044C}"/>
    <cellStyle name="Normal 57 3 5 2" xfId="10790" xr:uid="{8CDF6AF9-0BF7-43A6-9D85-DFFB60A64F86}"/>
    <cellStyle name="Normal 57 3 5 2 2" xfId="17626" xr:uid="{E0F8F41D-25B6-457F-B923-410D9A667C91}"/>
    <cellStyle name="Normal 57 3 5 3" xfId="14269" xr:uid="{E22919E1-99D7-468F-8064-A9DC4C5C6917}"/>
    <cellStyle name="Normal 57 3 6" xfId="7271" xr:uid="{C91FC91B-949A-4064-ADD9-5D62FF990BCF}"/>
    <cellStyle name="Normal 57 3 6 2" xfId="11162" xr:uid="{EE7BAB00-F3CE-4038-8CD7-01A1CB58EC86}"/>
    <cellStyle name="Normal 57 3 6 2 2" xfId="17998" xr:uid="{AD95CC32-77F4-40A4-8000-2C59F3314A47}"/>
    <cellStyle name="Normal 57 3 6 3" xfId="14641" xr:uid="{AE16C6B3-A512-4E05-8065-866E59D86402}"/>
    <cellStyle name="Normal 57 3 7" xfId="8242" xr:uid="{3C86CBA8-E5FF-4162-BBE2-85E9A25DF2CE}"/>
    <cellStyle name="Normal 57 3 7 2" xfId="15080" xr:uid="{AA2A51E7-D10F-456D-B569-1CDB371ED229}"/>
    <cellStyle name="Normal 57 3 8" xfId="11722" xr:uid="{2BFB1E7D-43C6-4031-9205-02B1F649B2DA}"/>
    <cellStyle name="Normal 57 4" xfId="2851" xr:uid="{855F1609-9823-4A0F-ACD4-CA6B73E07D29}"/>
    <cellStyle name="Normal 57 4 2" xfId="4531" xr:uid="{72157ED3-A218-46BA-93D3-A9E7E1E8ED9D}"/>
    <cellStyle name="Normal 57 4 2 2" xfId="6132" xr:uid="{DA004412-5AD2-4690-8B35-246286435E61}"/>
    <cellStyle name="Normal 57 4 2 2 2" xfId="10113" xr:uid="{B24D576E-AC34-4552-942A-5078D5C5CCCA}"/>
    <cellStyle name="Normal 57 4 2 2 2 2" xfId="16949" xr:uid="{CB693945-39EF-4DD6-99B4-3C8F9E5FE0F0}"/>
    <cellStyle name="Normal 57 4 2 2 3" xfId="13592" xr:uid="{261F2DA5-881B-4186-A419-1A70DB3E5C8A}"/>
    <cellStyle name="Normal 57 4 2 3" xfId="6133" xr:uid="{5E79AED7-C735-4226-B509-EAB54C73A582}"/>
    <cellStyle name="Normal 57 4 2 3 2" xfId="10114" xr:uid="{59152EF2-15D1-47EC-B286-7EA2F0CEBA57}"/>
    <cellStyle name="Normal 57 4 2 3 2 2" xfId="16950" xr:uid="{21AC4122-2E85-4146-87A3-88A3E9570712}"/>
    <cellStyle name="Normal 57 4 2 3 3" xfId="13593" xr:uid="{15BEFE06-3531-462A-AED3-6E3916C928EA}"/>
    <cellStyle name="Normal 57 4 2 4" xfId="8830" xr:uid="{70D14394-36A2-4801-AFE2-CA5DFA6ED5B7}"/>
    <cellStyle name="Normal 57 4 2 4 2" xfId="15666" xr:uid="{DC0FE416-134B-46D3-9E60-60BFA7FC4C1F}"/>
    <cellStyle name="Normal 57 4 2 5" xfId="12309" xr:uid="{1A3612C4-14DC-469E-9930-C96DE48FB7C9}"/>
    <cellStyle name="Normal 57 4 3" xfId="4532" xr:uid="{35231002-F5D0-48F8-82D6-6F83F34E000A}"/>
    <cellStyle name="Normal 57 4 3 2" xfId="6134" xr:uid="{B04AFECD-B9EB-46F5-9254-B046BF8F3929}"/>
    <cellStyle name="Normal 57 4 3 2 2" xfId="10115" xr:uid="{91B2666B-1A3E-4B9D-8DDF-3F65278A2EEF}"/>
    <cellStyle name="Normal 57 4 3 2 2 2" xfId="16951" xr:uid="{34BD9A7D-ED90-4474-B01D-A63C2BED5583}"/>
    <cellStyle name="Normal 57 4 3 2 3" xfId="13594" xr:uid="{964C33E3-34A1-4FF0-9653-421856A73672}"/>
    <cellStyle name="Normal 57 4 3 3" xfId="8831" xr:uid="{4CC7A71D-FAE9-469F-B49E-D01A845B7EE3}"/>
    <cellStyle name="Normal 57 4 3 3 2" xfId="15667" xr:uid="{B5F6BF8C-F68C-49D2-8001-2763CCC14991}"/>
    <cellStyle name="Normal 57 4 3 4" xfId="12310" xr:uid="{BBB98313-6476-46DB-B78F-D063A0D0240B}"/>
    <cellStyle name="Normal 57 4 4" xfId="5194" xr:uid="{C18E342C-435C-44E8-BCEE-72C264F22EBD}"/>
    <cellStyle name="Normal 57 4 4 2" xfId="9353" xr:uid="{303CC533-9AD2-43A2-ACD5-494C968E699F}"/>
    <cellStyle name="Normal 57 4 4 2 2" xfId="16189" xr:uid="{A3DDA8E5-805C-4416-8DF0-580E41F5929A}"/>
    <cellStyle name="Normal 57 4 4 3" xfId="12832" xr:uid="{9B995207-F26E-4081-A9AB-3C40CE891948}"/>
    <cellStyle name="Normal 57 4 5" xfId="6900" xr:uid="{87C86CA5-7B79-4CF8-A866-E9DE144A8E01}"/>
    <cellStyle name="Normal 57 4 5 2" xfId="10791" xr:uid="{A2915A48-4150-4B3B-9CA4-BA9BAB279DFF}"/>
    <cellStyle name="Normal 57 4 5 2 2" xfId="17627" xr:uid="{8A17A44C-16B9-4F46-AC37-59EF8FBA2493}"/>
    <cellStyle name="Normal 57 4 5 3" xfId="14270" xr:uid="{BC0F2003-B261-4A43-9171-5DDE17B044C6}"/>
    <cellStyle name="Normal 57 4 6" xfId="7272" xr:uid="{AD89F22A-39B2-42CD-B586-01855D5668C8}"/>
    <cellStyle name="Normal 57 4 6 2" xfId="11163" xr:uid="{001E4A0D-4651-4767-9AA2-2BC56A3D2276}"/>
    <cellStyle name="Normal 57 4 6 2 2" xfId="17999" xr:uid="{26334957-4821-4C11-9E52-2AAE3F84170C}"/>
    <cellStyle name="Normal 57 4 6 3" xfId="14642" xr:uid="{B3A29C9E-622B-4967-936D-31B5F0EC9AF3}"/>
    <cellStyle name="Normal 57 4 7" xfId="8243" xr:uid="{E3143D47-17FE-47E5-9062-541A2593CADA}"/>
    <cellStyle name="Normal 57 4 7 2" xfId="15081" xr:uid="{7DE4CADA-FB44-460F-ABC6-4337A4FE01B1}"/>
    <cellStyle name="Normal 57 4 8" xfId="11723" xr:uid="{CEA4BF49-0FDC-4B50-8714-4F688ABCBEFC}"/>
    <cellStyle name="Normal 57 5" xfId="3717" xr:uid="{56FD6DBA-0492-4683-8D7F-4FDA0595F80C}"/>
    <cellStyle name="Normal 57 5 2" xfId="6135" xr:uid="{D9249FFF-FDC3-4FD4-8B12-62E56416B943}"/>
    <cellStyle name="Normal 57 5 2 2" xfId="10116" xr:uid="{175FBFFE-B0A2-48B2-A579-5E2495222C8F}"/>
    <cellStyle name="Normal 57 5 2 2 2" xfId="16952" xr:uid="{88F26711-B38A-481C-9FF5-8996C4755265}"/>
    <cellStyle name="Normal 57 5 2 3" xfId="13595" xr:uid="{43FF969A-A82D-4F91-ACD0-860FEB98260F}"/>
    <cellStyle name="Normal 57 5 3" xfId="6136" xr:uid="{BE5420CC-5B81-465C-9F95-BE06F03D87A9}"/>
    <cellStyle name="Normal 57 5 3 2" xfId="10117" xr:uid="{B231C048-F5D7-4945-BDB1-476AD5DD71AB}"/>
    <cellStyle name="Normal 57 5 3 2 2" xfId="16953" xr:uid="{302CE092-D845-47E5-87D4-24AAD8FF5C25}"/>
    <cellStyle name="Normal 57 5 3 3" xfId="13596" xr:uid="{88894C0B-258C-4FCA-8450-22D3CD9BCBAF}"/>
    <cellStyle name="Normal 57 5 4" xfId="8399" xr:uid="{D102A0A6-FABB-4A85-A9C4-9B43B69BB846}"/>
    <cellStyle name="Normal 57 5 4 2" xfId="15235" xr:uid="{8EA7D544-781E-4C60-A9CD-444EA9D231D3}"/>
    <cellStyle name="Normal 57 5 5" xfId="11878" xr:uid="{1A4E11E8-FCC1-493E-B901-171DEAFB1CD8}"/>
    <cellStyle name="Normal 57 6" xfId="4533" xr:uid="{BA7849E5-7145-4F55-90B6-FB1E609152C1}"/>
    <cellStyle name="Normal 57 6 2" xfId="6137" xr:uid="{00DF918A-7735-4786-9A49-38C88669BD2E}"/>
    <cellStyle name="Normal 57 6 2 2" xfId="10118" xr:uid="{07F51536-2E74-4C7F-8ED3-E94F7BDCED88}"/>
    <cellStyle name="Normal 57 6 2 2 2" xfId="16954" xr:uid="{92A4F09D-10FB-43B5-9B1D-22D9DF4B9028}"/>
    <cellStyle name="Normal 57 6 2 3" xfId="13597" xr:uid="{80D51A5D-B2D9-4F7F-9EF3-BE0CB610C5D9}"/>
    <cellStyle name="Normal 57 6 3" xfId="8832" xr:uid="{395CA3F5-1C3A-4D93-AED1-EB2072E603AA}"/>
    <cellStyle name="Normal 57 6 3 2" xfId="15668" xr:uid="{AD89504F-2ACF-4674-B00B-2FB29372DC5C}"/>
    <cellStyle name="Normal 57 6 4" xfId="12311" xr:uid="{4DCD5779-20C3-4662-9C7F-269D8930F71D}"/>
    <cellStyle name="Normal 57 7" xfId="5190" xr:uid="{1940CEF7-B120-47B1-A88D-4F77566E9B1C}"/>
    <cellStyle name="Normal 57 7 2" xfId="9349" xr:uid="{51014FD3-B4CB-4D12-9AFE-8634E3A4F495}"/>
    <cellStyle name="Normal 57 7 2 2" xfId="16185" xr:uid="{8F87702A-54B6-46EA-B165-25F58FE0DD5A}"/>
    <cellStyle name="Normal 57 7 3" xfId="12828" xr:uid="{51BE59D3-3EE9-47E4-9DDA-25268A3C9938}"/>
    <cellStyle name="Normal 57 8" xfId="6896" xr:uid="{F76839FC-DC69-4A57-84B1-ECB24234A18B}"/>
    <cellStyle name="Normal 57 8 2" xfId="10787" xr:uid="{156882E5-46DB-490F-A4B4-4C9E00E5C5AD}"/>
    <cellStyle name="Normal 57 8 2 2" xfId="17623" xr:uid="{1633396F-52F5-461E-AB59-AC56B7C918BE}"/>
    <cellStyle name="Normal 57 8 3" xfId="14266" xr:uid="{7B2109A4-C21C-44A1-B4C7-620C9571D84F}"/>
    <cellStyle name="Normal 57 8 4" xfId="1332" xr:uid="{82CA22FC-9DCF-4F29-9C0E-91E94B347F47}"/>
    <cellStyle name="Normal 57 9" xfId="7268" xr:uid="{3E8B6C8B-6186-4AE0-9C29-3FDD5289F9D0}"/>
    <cellStyle name="Normal 57 9 2" xfId="11159" xr:uid="{F014D3FC-8213-41EC-8BBE-4FEEABAF6FAB}"/>
    <cellStyle name="Normal 57 9 2 2" xfId="17995" xr:uid="{E085F83E-8B0E-4600-93C6-3D04D668AE4E}"/>
    <cellStyle name="Normal 57 9 3" xfId="14638" xr:uid="{1288E3A6-A91E-4590-931B-BB29BAC1D7B5}"/>
    <cellStyle name="Normal 58" xfId="2852" xr:uid="{66F3CC43-6C75-4A10-9F66-58335F90ACB8}"/>
    <cellStyle name="Normal 58 10" xfId="7813" xr:uid="{726FD33A-C1D1-4308-BAC2-F84445BED0A7}"/>
    <cellStyle name="Normal 58 11" xfId="8244" xr:uid="{9E51726A-0274-44BA-A2E2-5A0E7520A613}"/>
    <cellStyle name="Normal 58 11 2" xfId="15082" xr:uid="{B9E8635A-A501-4765-97BA-1B46800CA322}"/>
    <cellStyle name="Normal 58 12" xfId="11724" xr:uid="{98E2EEB7-38F8-4870-8F66-3BAB64F27116}"/>
    <cellStyle name="Normal 58 2" xfId="2853" xr:uid="{2F300013-F7EC-4049-B344-105ED2B2CF94}"/>
    <cellStyle name="Normal 58 2 2" xfId="2854" xr:uid="{9B0A1FF2-35B8-4DBA-88E1-C7FB09738AFD}"/>
    <cellStyle name="Normal 58 2 2 2" xfId="4534" xr:uid="{BF3C0472-CECC-4B96-AFB6-EBF5287F1E09}"/>
    <cellStyle name="Normal 58 2 2 2 2" xfId="6138" xr:uid="{880C10DF-E6AF-4D1A-99E5-1566029AAAFB}"/>
    <cellStyle name="Normal 58 2 2 2 2 2" xfId="10119" xr:uid="{52554DB8-84B6-4D75-A6DB-92234B248E87}"/>
    <cellStyle name="Normal 58 2 2 2 2 2 2" xfId="16955" xr:uid="{05406D00-06A2-4CFC-8E90-EF2C34F0B4D9}"/>
    <cellStyle name="Normal 58 2 2 2 2 3" xfId="13598" xr:uid="{FC32CCE3-4732-4AB0-806F-1B836EACA507}"/>
    <cellStyle name="Normal 58 2 2 2 3" xfId="6139" xr:uid="{4FD48C0F-7AC6-4730-9787-B4246B65F91F}"/>
    <cellStyle name="Normal 58 2 2 2 3 2" xfId="10120" xr:uid="{BC525A16-CF7D-4860-AE1E-ACB7E704F1E7}"/>
    <cellStyle name="Normal 58 2 2 2 3 2 2" xfId="16956" xr:uid="{E4F91676-630B-4D10-AB38-03ABC63F58AB}"/>
    <cellStyle name="Normal 58 2 2 2 3 3" xfId="13599" xr:uid="{F3EC39B8-D07A-483B-AB15-CA458CDFF0F2}"/>
    <cellStyle name="Normal 58 2 2 2 4" xfId="8833" xr:uid="{B5ECF90F-405C-44EA-92E8-F80690D2455D}"/>
    <cellStyle name="Normal 58 2 2 2 4 2" xfId="15669" xr:uid="{87F85F2F-5F22-44DE-B0C2-4B82C9C27745}"/>
    <cellStyle name="Normal 58 2 2 2 5" xfId="12312" xr:uid="{3B495411-E911-43E0-AFA6-5B40231E4459}"/>
    <cellStyle name="Normal 58 2 2 3" xfId="4535" xr:uid="{C3C14879-9D77-4B8D-8589-5BB3B9713531}"/>
    <cellStyle name="Normal 58 2 2 3 2" xfId="6140" xr:uid="{BAEC5D6B-8305-40C0-B00B-20EA73B5EE88}"/>
    <cellStyle name="Normal 58 2 2 3 2 2" xfId="10121" xr:uid="{6DDE8FE4-F702-4748-A874-5085A37AF39E}"/>
    <cellStyle name="Normal 58 2 2 3 2 2 2" xfId="16957" xr:uid="{3DFD84ED-3A01-4168-BC01-7BD43EF25D65}"/>
    <cellStyle name="Normal 58 2 2 3 2 3" xfId="13600" xr:uid="{103B45F9-9864-481B-960D-8A2A2EF67973}"/>
    <cellStyle name="Normal 58 2 2 3 3" xfId="8834" xr:uid="{9DA4EA29-487F-4275-A05C-DD422E6A729B}"/>
    <cellStyle name="Normal 58 2 2 3 3 2" xfId="15670" xr:uid="{936F52B0-4916-4367-9F1F-C65C8AC3F59E}"/>
    <cellStyle name="Normal 58 2 2 3 4" xfId="12313" xr:uid="{D4F2C246-F101-442B-BF6B-41552F9B78E9}"/>
    <cellStyle name="Normal 58 2 2 4" xfId="5197" xr:uid="{3DEAFB6D-6937-4203-A47C-82762CE4283C}"/>
    <cellStyle name="Normal 58 2 2 4 2" xfId="9356" xr:uid="{485681CB-1438-4365-B16D-2172AF52A217}"/>
    <cellStyle name="Normal 58 2 2 4 2 2" xfId="16192" xr:uid="{EFC05A43-D4A7-4789-9E73-BD31DBD5582B}"/>
    <cellStyle name="Normal 58 2 2 4 3" xfId="12835" xr:uid="{AD5E55F8-D3A0-4CD2-B84B-0836CD5F44CA}"/>
    <cellStyle name="Normal 58 2 2 5" xfId="6903" xr:uid="{9EAACCD2-7F8A-4571-B8E6-1A1F66BEA19D}"/>
    <cellStyle name="Normal 58 2 2 5 2" xfId="10794" xr:uid="{19817FA7-6C37-42A2-ADA1-C8FC49E8DD68}"/>
    <cellStyle name="Normal 58 2 2 5 2 2" xfId="17630" xr:uid="{EEB3AF4D-51A4-496F-8466-86E10DF1AE7B}"/>
    <cellStyle name="Normal 58 2 2 5 3" xfId="14273" xr:uid="{FCAEAA61-7E87-4E65-900D-263F29FE628E}"/>
    <cellStyle name="Normal 58 2 2 6" xfId="7275" xr:uid="{4B3AB67D-0ED3-4D35-AAFC-35BC6CE450A6}"/>
    <cellStyle name="Normal 58 2 2 6 2" xfId="11166" xr:uid="{1CA3ECBA-FE0F-4DA3-B2AB-DD012FE73691}"/>
    <cellStyle name="Normal 58 2 2 6 2 2" xfId="18002" xr:uid="{B83CFB63-573C-400D-B8EB-F8743CF21E4C}"/>
    <cellStyle name="Normal 58 2 2 6 3" xfId="14645" xr:uid="{BCC948E1-B3F1-4C8E-A75C-D1E0C3617037}"/>
    <cellStyle name="Normal 58 2 2 7" xfId="8246" xr:uid="{981790B0-4A02-4C3F-9744-9743B9D46D0D}"/>
    <cellStyle name="Normal 58 2 2 7 2" xfId="15084" xr:uid="{4ABF8837-83F8-460A-9F5A-D39C649E1FF8}"/>
    <cellStyle name="Normal 58 2 2 8" xfId="11726" xr:uid="{4AA4F95C-489A-419F-92BF-23CE6CD85895}"/>
    <cellStyle name="Normal 58 2 3" xfId="4536" xr:uid="{56260586-92B3-4112-934C-FE952CA03CD7}"/>
    <cellStyle name="Normal 58 2 3 2" xfId="6141" xr:uid="{A708E723-5F2D-4F62-BAD6-928D787F7F04}"/>
    <cellStyle name="Normal 58 2 3 2 2" xfId="10122" xr:uid="{E2DD215F-4206-44B3-B8CF-9579205E220A}"/>
    <cellStyle name="Normal 58 2 3 2 2 2" xfId="16958" xr:uid="{0C7255B1-1970-4BD3-A978-C6FE55A39B3F}"/>
    <cellStyle name="Normal 58 2 3 2 3" xfId="13601" xr:uid="{1785CF1C-D7C2-48FD-8361-38B4F85444A3}"/>
    <cellStyle name="Normal 58 2 3 3" xfId="6142" xr:uid="{4C269AAC-CCA1-4D85-998C-42FB30456E83}"/>
    <cellStyle name="Normal 58 2 3 3 2" xfId="10123" xr:uid="{38EEDD64-9E58-43FD-BE20-7E24E0C92FCE}"/>
    <cellStyle name="Normal 58 2 3 3 2 2" xfId="16959" xr:uid="{BBC5C017-C7FC-4804-A888-FB79624C796C}"/>
    <cellStyle name="Normal 58 2 3 3 3" xfId="13602" xr:uid="{5DDD18A4-9F73-40F7-A831-B7CE968F691C}"/>
    <cellStyle name="Normal 58 2 3 4" xfId="8835" xr:uid="{C7ADC0D9-7BB4-4EB4-B8D0-96687DCA0C41}"/>
    <cellStyle name="Normal 58 2 3 4 2" xfId="15671" xr:uid="{2584E2FD-5399-4A19-9545-524D4279FA7E}"/>
    <cellStyle name="Normal 58 2 3 5" xfId="12314" xr:uid="{4AD3DD5B-9B0C-45BF-BB84-4F69368C1E14}"/>
    <cellStyle name="Normal 58 2 4" xfId="4537" xr:uid="{DA27E578-61C5-422D-898A-83AD12FD6460}"/>
    <cellStyle name="Normal 58 2 4 2" xfId="6143" xr:uid="{7EA1DB0B-F18E-4D5D-980C-0E553AD9A676}"/>
    <cellStyle name="Normal 58 2 4 2 2" xfId="10124" xr:uid="{89C4B6FA-7DFD-45CD-925D-105328F45250}"/>
    <cellStyle name="Normal 58 2 4 2 2 2" xfId="16960" xr:uid="{B65CD8B5-5B3E-476D-87C7-3006C4073257}"/>
    <cellStyle name="Normal 58 2 4 2 3" xfId="13603" xr:uid="{A1CAE00B-B6C7-453E-9C9D-99A2BA2B1594}"/>
    <cellStyle name="Normal 58 2 4 3" xfId="8836" xr:uid="{3E9AA387-5A88-4EFB-8B9D-83FB82354C07}"/>
    <cellStyle name="Normal 58 2 4 3 2" xfId="15672" xr:uid="{D1A37F66-1615-4E19-AC79-CC1E53493C73}"/>
    <cellStyle name="Normal 58 2 4 4" xfId="12315" xr:uid="{93DBF513-0D7C-41A7-A66E-E2B1BBA970B2}"/>
    <cellStyle name="Normal 58 2 5" xfId="5196" xr:uid="{A339CD5B-AFC8-4FDA-AB2D-3C202C92B0CD}"/>
    <cellStyle name="Normal 58 2 5 2" xfId="9355" xr:uid="{16759A2F-019F-4BC5-975B-5D193A5F5DC6}"/>
    <cellStyle name="Normal 58 2 5 2 2" xfId="16191" xr:uid="{646E9E13-6BCC-463F-8312-E3F65D91C401}"/>
    <cellStyle name="Normal 58 2 5 3" xfId="12834" xr:uid="{4398D2C0-1891-4F57-8B2F-54573E658D5F}"/>
    <cellStyle name="Normal 58 2 6" xfId="6902" xr:uid="{502A342C-97C7-44DE-9609-6C3CBBA7191C}"/>
    <cellStyle name="Normal 58 2 6 2" xfId="10793" xr:uid="{E38B9445-8451-4F56-8EEF-C0B8ED48C667}"/>
    <cellStyle name="Normal 58 2 6 2 2" xfId="17629" xr:uid="{0B539A02-D745-4700-B51A-7F08F836FD6D}"/>
    <cellStyle name="Normal 58 2 6 3" xfId="14272" xr:uid="{4FFC1B1D-E9F5-4B5D-BA36-61EE1EA79F22}"/>
    <cellStyle name="Normal 58 2 7" xfId="7274" xr:uid="{5D194DA2-3CA3-4445-919D-ED100648E947}"/>
    <cellStyle name="Normal 58 2 7 2" xfId="11165" xr:uid="{66058794-533D-4064-9E26-AF40579A3E63}"/>
    <cellStyle name="Normal 58 2 7 2 2" xfId="18001" xr:uid="{7296ABD5-8334-49B3-A70E-A74465390787}"/>
    <cellStyle name="Normal 58 2 7 3" xfId="14644" xr:uid="{F0339573-1339-46FD-B08F-8199CBD213D9}"/>
    <cellStyle name="Normal 58 2 8" xfId="8245" xr:uid="{FFF0C8A4-078A-4CED-8AC6-5F87F6099614}"/>
    <cellStyle name="Normal 58 2 8 2" xfId="15083" xr:uid="{2C1A7880-A187-4A79-9B84-7895CE731131}"/>
    <cellStyle name="Normal 58 2 9" xfId="11725" xr:uid="{F7A5CA16-4662-4128-AD24-306DEDD4CA1F}"/>
    <cellStyle name="Normal 58 3" xfId="2855" xr:uid="{E8F7364A-5130-4E51-8D12-4C54B1AD6FCC}"/>
    <cellStyle name="Normal 58 3 2" xfId="4538" xr:uid="{1AB4EC23-B2F9-4071-B2A4-D126A16379B3}"/>
    <cellStyle name="Normal 58 3 2 2" xfId="6144" xr:uid="{C9A626CB-E728-4A84-8008-DEB025BEDD86}"/>
    <cellStyle name="Normal 58 3 2 2 2" xfId="10125" xr:uid="{14DE0D37-9680-420E-82F8-67B8502FF5F5}"/>
    <cellStyle name="Normal 58 3 2 2 2 2" xfId="16961" xr:uid="{9EC67E22-9CB8-4FC0-A8EA-75B7D63E9B9D}"/>
    <cellStyle name="Normal 58 3 2 2 3" xfId="13604" xr:uid="{9B1D0E3A-F110-4EF7-89E6-DF137F96EE33}"/>
    <cellStyle name="Normal 58 3 2 3" xfId="6145" xr:uid="{5969E0D9-FC3E-41F4-AF9E-F6F481BA2936}"/>
    <cellStyle name="Normal 58 3 2 3 2" xfId="10126" xr:uid="{D3457565-964B-413C-AB02-AE4536E1383E}"/>
    <cellStyle name="Normal 58 3 2 3 2 2" xfId="16962" xr:uid="{29254595-0314-4341-9280-1DD11382DC79}"/>
    <cellStyle name="Normal 58 3 2 3 3" xfId="13605" xr:uid="{7EDD4CEA-73E4-4134-A02E-43F1BA16D174}"/>
    <cellStyle name="Normal 58 3 2 4" xfId="8837" xr:uid="{8353E280-0120-4E9E-9B64-1E800D953859}"/>
    <cellStyle name="Normal 58 3 2 4 2" xfId="15673" xr:uid="{B66E5970-F111-41EA-AD01-0E92AB62B8C0}"/>
    <cellStyle name="Normal 58 3 2 5" xfId="12316" xr:uid="{D0232534-98D8-49D4-AE67-C39FFB504400}"/>
    <cellStyle name="Normal 58 3 3" xfId="4539" xr:uid="{80F93A66-D7D0-41EA-996B-97F06DCC0709}"/>
    <cellStyle name="Normal 58 3 3 2" xfId="6146" xr:uid="{7E9CA639-F2C3-4BE7-9970-715A8001FED3}"/>
    <cellStyle name="Normal 58 3 3 2 2" xfId="10127" xr:uid="{9A640E3F-14B5-4ED7-B216-9ACE81E06DDA}"/>
    <cellStyle name="Normal 58 3 3 2 2 2" xfId="16963" xr:uid="{6CFE9541-7656-4F3D-97F6-498453B4EF1A}"/>
    <cellStyle name="Normal 58 3 3 2 3" xfId="13606" xr:uid="{F98B7553-77BE-4419-AE47-EDD779AF81DD}"/>
    <cellStyle name="Normal 58 3 3 3" xfId="8838" xr:uid="{112A2127-CD12-48F4-BC46-BCA348D7139C}"/>
    <cellStyle name="Normal 58 3 3 3 2" xfId="15674" xr:uid="{782B2A98-5807-40B6-AE46-D241C7DCBE98}"/>
    <cellStyle name="Normal 58 3 3 4" xfId="12317" xr:uid="{C19F5EFC-FC6B-4A76-886C-190B738C86C8}"/>
    <cellStyle name="Normal 58 3 4" xfId="5198" xr:uid="{A9892102-E2EA-4CC2-A966-D5A7FC2DB67D}"/>
    <cellStyle name="Normal 58 3 4 2" xfId="9357" xr:uid="{DDF335BC-623B-4FC2-9C5F-CEBCBA9EC7AF}"/>
    <cellStyle name="Normal 58 3 4 2 2" xfId="16193" xr:uid="{19DF8D99-EB7B-4AE0-8812-79F75E17FB93}"/>
    <cellStyle name="Normal 58 3 4 3" xfId="12836" xr:uid="{1177174A-C456-40CE-9888-5B76E43C3C95}"/>
    <cellStyle name="Normal 58 3 5" xfId="6904" xr:uid="{1DD1CF3B-7AB5-4E53-A290-DE761D90B192}"/>
    <cellStyle name="Normal 58 3 5 2" xfId="10795" xr:uid="{4FD67E90-DCFA-443D-B8F8-5D4472034E58}"/>
    <cellStyle name="Normal 58 3 5 2 2" xfId="17631" xr:uid="{1D7AC533-9762-43F9-AE06-FCC79C02F807}"/>
    <cellStyle name="Normal 58 3 5 3" xfId="14274" xr:uid="{B3FF062C-DACF-423D-B25D-490EE2C335CC}"/>
    <cellStyle name="Normal 58 3 6" xfId="7276" xr:uid="{0D97A1A4-07AE-4884-8AF5-F5B4EFCB2F59}"/>
    <cellStyle name="Normal 58 3 6 2" xfId="11167" xr:uid="{EF49446C-E8F8-4DA1-A2C3-61B2A1A3A86C}"/>
    <cellStyle name="Normal 58 3 6 2 2" xfId="18003" xr:uid="{7A85FC8A-0263-4C16-A45C-B13F7D62A0A4}"/>
    <cellStyle name="Normal 58 3 6 3" xfId="14646" xr:uid="{61775B65-A85D-44D8-8072-4D1A333D4B99}"/>
    <cellStyle name="Normal 58 3 7" xfId="8247" xr:uid="{F400CD4A-E632-4ED7-BA5D-C35BFDEC9FE1}"/>
    <cellStyle name="Normal 58 3 7 2" xfId="15085" xr:uid="{95189C10-0596-400B-A50C-19A202A9E9FC}"/>
    <cellStyle name="Normal 58 3 8" xfId="11727" xr:uid="{E260334E-B5FC-4343-A802-282F53F55AB1}"/>
    <cellStyle name="Normal 58 4" xfId="2856" xr:uid="{8975A583-9F29-4788-8D93-4D27C3F80099}"/>
    <cellStyle name="Normal 58 4 2" xfId="4540" xr:uid="{258D1E8A-16ED-4181-B72C-1D23F79090B1}"/>
    <cellStyle name="Normal 58 4 2 2" xfId="6147" xr:uid="{1C5172EE-372C-4A6E-878E-C302DF95AD37}"/>
    <cellStyle name="Normal 58 4 2 2 2" xfId="10128" xr:uid="{9B55EEF1-C2E6-44A4-AB88-5A752B8B0B4C}"/>
    <cellStyle name="Normal 58 4 2 2 2 2" xfId="16964" xr:uid="{35B3A2A0-2791-414A-B636-9D7DBC46FA78}"/>
    <cellStyle name="Normal 58 4 2 2 3" xfId="13607" xr:uid="{7F22F1DE-7F73-40F2-8144-D51BA7E246F5}"/>
    <cellStyle name="Normal 58 4 2 3" xfId="6148" xr:uid="{CED17DEA-8ECB-484E-8BD5-8B0F5502C442}"/>
    <cellStyle name="Normal 58 4 2 3 2" xfId="10129" xr:uid="{02F1AB6B-D419-42E2-A5A2-8984688B2DD2}"/>
    <cellStyle name="Normal 58 4 2 3 2 2" xfId="16965" xr:uid="{260613E4-9E1F-4EE7-9073-E2F4B43DEDA4}"/>
    <cellStyle name="Normal 58 4 2 3 3" xfId="13608" xr:uid="{62E50AA2-ADAC-4D70-B5BA-812429F33E53}"/>
    <cellStyle name="Normal 58 4 2 4" xfId="8839" xr:uid="{61ACD5BB-6F16-4546-B9BF-B177A36FFF14}"/>
    <cellStyle name="Normal 58 4 2 4 2" xfId="15675" xr:uid="{205A1C4D-15FC-46F9-85CE-610E052EEE02}"/>
    <cellStyle name="Normal 58 4 2 5" xfId="12318" xr:uid="{B262B23F-0F5F-4396-BE39-FD974A5F2B1A}"/>
    <cellStyle name="Normal 58 4 3" xfId="4541" xr:uid="{9B59D1B1-AEAF-4419-863C-AC95C3E7A90D}"/>
    <cellStyle name="Normal 58 4 3 2" xfId="6149" xr:uid="{99B87A0B-2427-459E-960C-A24986E75FDA}"/>
    <cellStyle name="Normal 58 4 3 2 2" xfId="10130" xr:uid="{E1EE171B-F746-44F0-8617-BF2CEA1B58CE}"/>
    <cellStyle name="Normal 58 4 3 2 2 2" xfId="16966" xr:uid="{93444F3C-1082-4F30-8525-80A47A9EA492}"/>
    <cellStyle name="Normal 58 4 3 2 3" xfId="13609" xr:uid="{0BFB749F-5BE1-46FE-9A9B-BA73507B67DE}"/>
    <cellStyle name="Normal 58 4 3 3" xfId="8840" xr:uid="{4EA3BF2C-0337-40E2-B2F9-D6A9B10723AE}"/>
    <cellStyle name="Normal 58 4 3 3 2" xfId="15676" xr:uid="{34BC2B14-14AC-4385-A761-4CDD9C85BA4D}"/>
    <cellStyle name="Normal 58 4 3 4" xfId="12319" xr:uid="{878492A2-81FB-4647-9AD2-03A97CEA76BE}"/>
    <cellStyle name="Normal 58 4 4" xfId="5199" xr:uid="{51436A5B-8824-4555-944C-479B6FFC3908}"/>
    <cellStyle name="Normal 58 4 4 2" xfId="9358" xr:uid="{72779370-39F5-4FDC-ADC9-433D119F3B68}"/>
    <cellStyle name="Normal 58 4 4 2 2" xfId="16194" xr:uid="{A25D0623-180F-44FE-81BB-31E187C6D5EA}"/>
    <cellStyle name="Normal 58 4 4 3" xfId="12837" xr:uid="{C11A0A29-1D70-4EF6-AA96-8B73DC809F33}"/>
    <cellStyle name="Normal 58 4 5" xfId="6905" xr:uid="{BB71E834-37AC-499D-97D6-E7183F48711A}"/>
    <cellStyle name="Normal 58 4 5 2" xfId="10796" xr:uid="{43BE92C4-B270-4463-A9E4-80F865B6C7E9}"/>
    <cellStyle name="Normal 58 4 5 2 2" xfId="17632" xr:uid="{1734B4F4-CB97-49A8-A584-DDC23FE999B0}"/>
    <cellStyle name="Normal 58 4 5 3" xfId="14275" xr:uid="{6D80C36D-5B84-4BF8-98E8-F963EC2ED509}"/>
    <cellStyle name="Normal 58 4 6" xfId="7277" xr:uid="{5850C16B-3B2D-49C1-83AA-37F56EDDC60F}"/>
    <cellStyle name="Normal 58 4 6 2" xfId="11168" xr:uid="{1BED7C7E-5CAA-4E2C-B7B7-DDEEC7BE7B00}"/>
    <cellStyle name="Normal 58 4 6 2 2" xfId="18004" xr:uid="{32134A47-4CAE-4A0C-942B-86CD69CA6D8D}"/>
    <cellStyle name="Normal 58 4 6 3" xfId="14647" xr:uid="{BB65D2EA-1FC9-49EA-90E7-590C509F52FC}"/>
    <cellStyle name="Normal 58 4 7" xfId="8248" xr:uid="{F67712B5-9D38-4BF6-AA88-B915361465B4}"/>
    <cellStyle name="Normal 58 4 7 2" xfId="15086" xr:uid="{5E71B4DF-7B0B-4343-8A5B-A5AC0C4B08B4}"/>
    <cellStyle name="Normal 58 4 8" xfId="11728" xr:uid="{16019FC0-D98D-476C-BA36-A46D6CCD275E}"/>
    <cellStyle name="Normal 58 5" xfId="3719" xr:uid="{4884ACA0-4D35-4833-846B-B7E3D7F5D252}"/>
    <cellStyle name="Normal 58 5 2" xfId="6150" xr:uid="{8DA2C2E6-1777-4965-9C09-2AA05B86AD3F}"/>
    <cellStyle name="Normal 58 5 2 2" xfId="10131" xr:uid="{03D07FEE-C105-4892-AD5C-FFA3FBA2F46F}"/>
    <cellStyle name="Normal 58 5 2 2 2" xfId="16967" xr:uid="{FF2D25A3-24C3-4EBF-B266-946EB686E01F}"/>
    <cellStyle name="Normal 58 5 2 3" xfId="13610" xr:uid="{DEE545CE-A393-44F2-A1B2-6E95FEF3D5FD}"/>
    <cellStyle name="Normal 58 5 3" xfId="6151" xr:uid="{40904A79-39A2-489F-AD96-9E97DF6CE4FB}"/>
    <cellStyle name="Normal 58 5 3 2" xfId="10132" xr:uid="{9255663C-ACD8-44AA-B710-90A2A49D974C}"/>
    <cellStyle name="Normal 58 5 3 2 2" xfId="16968" xr:uid="{A02ED9E9-2372-4160-909A-ACC095C749CF}"/>
    <cellStyle name="Normal 58 5 3 3" xfId="13611" xr:uid="{FB61078F-4414-44DA-8CD6-81E25C29B958}"/>
    <cellStyle name="Normal 58 5 4" xfId="8401" xr:uid="{32685A3A-5AFD-4A02-B4BD-3CA7D7C679F8}"/>
    <cellStyle name="Normal 58 5 4 2" xfId="15237" xr:uid="{78BFF491-C975-44DD-9BAD-66551408ACF0}"/>
    <cellStyle name="Normal 58 5 5" xfId="11880" xr:uid="{F52AF8E5-1E6D-44A4-8130-8B8685232A34}"/>
    <cellStyle name="Normal 58 6" xfId="4542" xr:uid="{CDD99D15-10DC-41DF-9DDD-A478C532B609}"/>
    <cellStyle name="Normal 58 6 2" xfId="6152" xr:uid="{F643FEF2-EC3C-4AB6-8DAB-9E07D9954A93}"/>
    <cellStyle name="Normal 58 6 2 2" xfId="10133" xr:uid="{5DFED8EE-BA8C-47F1-9E39-0063B3DC81B1}"/>
    <cellStyle name="Normal 58 6 2 2 2" xfId="16969" xr:uid="{299B6A71-7EB4-46F2-BA99-2097B174D6A8}"/>
    <cellStyle name="Normal 58 6 2 3" xfId="13612" xr:uid="{9A2BE4CF-D37C-4F10-BBC9-2060C67D44B4}"/>
    <cellStyle name="Normal 58 6 3" xfId="8841" xr:uid="{A088D31F-0A93-4E22-BA43-0CC247A2CA48}"/>
    <cellStyle name="Normal 58 6 3 2" xfId="15677" xr:uid="{F842CB29-21E6-4767-A80C-0469A4080F01}"/>
    <cellStyle name="Normal 58 6 4" xfId="12320" xr:uid="{0EE81898-0197-4577-A725-B4B91FCC1973}"/>
    <cellStyle name="Normal 58 7" xfId="5195" xr:uid="{B27C2856-2DC7-41BF-8520-0D65D38AAB0C}"/>
    <cellStyle name="Normal 58 7 2" xfId="9354" xr:uid="{C9523D53-9CFB-4AF7-9125-0784EF145E46}"/>
    <cellStyle name="Normal 58 7 2 2" xfId="16190" xr:uid="{3CBC5D5C-22EE-4FB7-ADCB-3378A231772C}"/>
    <cellStyle name="Normal 58 7 3" xfId="12833" xr:uid="{41E55AD4-15F6-42E4-A5E6-D886BDFFBAC3}"/>
    <cellStyle name="Normal 58 8" xfId="6901" xr:uid="{495FCC76-AA92-423C-8D8F-10B186C18C2C}"/>
    <cellStyle name="Normal 58 8 2" xfId="10792" xr:uid="{58963CBF-10EA-4F4C-BCE0-5B8974411470}"/>
    <cellStyle name="Normal 58 8 2 2" xfId="17628" xr:uid="{D1F2C531-832B-47A6-9986-674F427E7788}"/>
    <cellStyle name="Normal 58 8 3" xfId="14271" xr:uid="{38EA9A41-C63F-4F39-89A3-18E5A44797C4}"/>
    <cellStyle name="Normal 58 8 4" xfId="18345" xr:uid="{9D39146C-BDA9-47D4-918F-FDD969878819}"/>
    <cellStyle name="Normal 58 9" xfId="7273" xr:uid="{EFDBB634-7D18-40FB-8E2A-79CA7741C41A}"/>
    <cellStyle name="Normal 58 9 2" xfId="11164" xr:uid="{05235FAB-BA78-4446-8699-BF9118C3F509}"/>
    <cellStyle name="Normal 58 9 2 2" xfId="18000" xr:uid="{80075547-CDAD-46D9-8E29-285ADDAD29A4}"/>
    <cellStyle name="Normal 58 9 3" xfId="14643" xr:uid="{1E8A2E00-C871-49C2-A79B-26818547B918}"/>
    <cellStyle name="Normal 59" xfId="2857" xr:uid="{BA73F532-D151-49DF-A927-FE66C07B616B}"/>
    <cellStyle name="Normal 59 10" xfId="7814" xr:uid="{435F676B-CA22-4119-93A8-3060C46F702B}"/>
    <cellStyle name="Normal 59 11" xfId="8249" xr:uid="{4FB8F3A6-0EFB-4C39-A052-CC61997215F5}"/>
    <cellStyle name="Normal 59 11 2" xfId="15087" xr:uid="{19423179-63C3-45D0-8E57-DD09F060F512}"/>
    <cellStyle name="Normal 59 12" xfId="11729" xr:uid="{E7510345-DA25-44E0-8722-988B86CA8B64}"/>
    <cellStyle name="Normal 59 2" xfId="2858" xr:uid="{F06ACF80-63F1-4EE2-A7A4-FAE20F73BA02}"/>
    <cellStyle name="Normal 59 2 2" xfId="2859" xr:uid="{C62823B4-F926-4322-94C6-90C024BA7760}"/>
    <cellStyle name="Normal 59 2 2 2" xfId="4543" xr:uid="{6FDB9F3A-CB68-4CD0-B81F-9C86F1978DB8}"/>
    <cellStyle name="Normal 59 2 2 2 2" xfId="6153" xr:uid="{4AC00848-FC1A-4273-8A84-47F6B201ACAB}"/>
    <cellStyle name="Normal 59 2 2 2 2 2" xfId="10134" xr:uid="{50B7FBAC-76DE-4E31-82A2-C04A426584AC}"/>
    <cellStyle name="Normal 59 2 2 2 2 2 2" xfId="16970" xr:uid="{91E7E492-C77A-43F6-AFC4-2F1C06284234}"/>
    <cellStyle name="Normal 59 2 2 2 2 3" xfId="13613" xr:uid="{6CAD4746-CF18-42B5-AA06-B3EC1332561F}"/>
    <cellStyle name="Normal 59 2 2 2 3" xfId="6154" xr:uid="{D34E2477-18B7-41E4-ACE3-818C920FFE84}"/>
    <cellStyle name="Normal 59 2 2 2 3 2" xfId="10135" xr:uid="{63B5572D-29DD-4FD4-BB14-3C5F9D187DA6}"/>
    <cellStyle name="Normal 59 2 2 2 3 2 2" xfId="16971" xr:uid="{136F023B-B4B2-40E8-9999-4BD3C71B8A0B}"/>
    <cellStyle name="Normal 59 2 2 2 3 3" xfId="13614" xr:uid="{C9DCCB94-0FEE-4101-B13D-7F19113FC108}"/>
    <cellStyle name="Normal 59 2 2 2 4" xfId="8842" xr:uid="{D4F19DF5-A4B0-49FC-BDB2-F098A5177AC0}"/>
    <cellStyle name="Normal 59 2 2 2 4 2" xfId="15678" xr:uid="{8513DE4F-14A9-4016-8993-9BE861545A65}"/>
    <cellStyle name="Normal 59 2 2 2 5" xfId="12321" xr:uid="{4BA5D85A-3953-40C9-ADE6-E46621CBCEB1}"/>
    <cellStyle name="Normal 59 2 2 3" xfId="4544" xr:uid="{A46559E0-56AC-4964-931C-B332FE248E08}"/>
    <cellStyle name="Normal 59 2 2 3 2" xfId="6155" xr:uid="{76F706A2-E34A-43D0-8F82-2F1FFF295EA7}"/>
    <cellStyle name="Normal 59 2 2 3 2 2" xfId="10136" xr:uid="{A23C5E17-A4CB-4F14-AABC-76C13B822D15}"/>
    <cellStyle name="Normal 59 2 2 3 2 2 2" xfId="16972" xr:uid="{256375B5-CB19-4408-BE50-CA89522FDE46}"/>
    <cellStyle name="Normal 59 2 2 3 2 3" xfId="13615" xr:uid="{2E35CF64-3EEA-49AC-ABE6-E5A9D468CEC8}"/>
    <cellStyle name="Normal 59 2 2 3 3" xfId="8843" xr:uid="{7842AD00-6BB3-4224-BE95-548353FCAC65}"/>
    <cellStyle name="Normal 59 2 2 3 3 2" xfId="15679" xr:uid="{21C1F47B-B506-46B3-9D7D-1F743EBEB1C5}"/>
    <cellStyle name="Normal 59 2 2 3 4" xfId="12322" xr:uid="{F14FDF71-3C35-4B27-8A0C-EC905C920F15}"/>
    <cellStyle name="Normal 59 2 2 4" xfId="5202" xr:uid="{0D71519C-AE28-423E-9C80-FBA12F4F6C00}"/>
    <cellStyle name="Normal 59 2 2 4 2" xfId="9361" xr:uid="{BB57D57E-80CB-416B-942E-8D622EF634C7}"/>
    <cellStyle name="Normal 59 2 2 4 2 2" xfId="16197" xr:uid="{F8F2D336-A423-4F8C-B124-25E4EB49F3BC}"/>
    <cellStyle name="Normal 59 2 2 4 3" xfId="12840" xr:uid="{C046FFB8-F776-4443-960B-335B0FD0E017}"/>
    <cellStyle name="Normal 59 2 2 5" xfId="6908" xr:uid="{616FD7F1-CFBD-4F4D-AD4D-998FEA2F89E3}"/>
    <cellStyle name="Normal 59 2 2 5 2" xfId="10799" xr:uid="{2E61F984-4C43-4D7A-B4BA-E8C2CA439A5B}"/>
    <cellStyle name="Normal 59 2 2 5 2 2" xfId="17635" xr:uid="{E9A4EA8C-54C5-46DD-A96F-661C0272919F}"/>
    <cellStyle name="Normal 59 2 2 5 3" xfId="14278" xr:uid="{4113F1E7-F5D6-4D1D-852F-215A8866D116}"/>
    <cellStyle name="Normal 59 2 2 6" xfId="7280" xr:uid="{2A6CA743-6B22-4A34-AE8A-FAAFD0A493E4}"/>
    <cellStyle name="Normal 59 2 2 6 2" xfId="11171" xr:uid="{20035692-1CCF-4028-9EBE-25997B9EA622}"/>
    <cellStyle name="Normal 59 2 2 6 2 2" xfId="18007" xr:uid="{D020CA29-5CC4-4E1E-A818-938FB83BE237}"/>
    <cellStyle name="Normal 59 2 2 6 3" xfId="14650" xr:uid="{B52E4663-F06A-47DF-9459-09B38F3F14A8}"/>
    <cellStyle name="Normal 59 2 2 7" xfId="8251" xr:uid="{C7FBBC4F-3B55-4C2E-9AA4-74457D9513BF}"/>
    <cellStyle name="Normal 59 2 2 7 2" xfId="15089" xr:uid="{E74EF220-822A-4331-9223-F35C4CAE4654}"/>
    <cellStyle name="Normal 59 2 2 8" xfId="11731" xr:uid="{D3EDE431-9D9D-4F8A-9783-3650E9297F2A}"/>
    <cellStyle name="Normal 59 2 3" xfId="4545" xr:uid="{D173A04A-77F4-4CE0-A2C3-EEA62D0E1A7D}"/>
    <cellStyle name="Normal 59 2 3 2" xfId="6156" xr:uid="{DFBB4993-A33B-484E-AD81-C5F60AF7FA51}"/>
    <cellStyle name="Normal 59 2 3 2 2" xfId="10137" xr:uid="{C2E42A59-840C-4015-A010-92525ACA8F3A}"/>
    <cellStyle name="Normal 59 2 3 2 2 2" xfId="16973" xr:uid="{7E414A78-B328-49DC-952F-08A824689A3C}"/>
    <cellStyle name="Normal 59 2 3 2 3" xfId="13616" xr:uid="{795653AC-2F6A-4029-9505-70AA4207B93F}"/>
    <cellStyle name="Normal 59 2 3 3" xfId="6157" xr:uid="{CCFBB198-E38D-45DA-AABC-C0AC360D75C1}"/>
    <cellStyle name="Normal 59 2 3 3 2" xfId="10138" xr:uid="{7845BE41-8E13-4C7D-B9C1-E72203746922}"/>
    <cellStyle name="Normal 59 2 3 3 2 2" xfId="16974" xr:uid="{EF7FD4B3-E3C7-4D5A-AF2D-0300EC0908A1}"/>
    <cellStyle name="Normal 59 2 3 3 3" xfId="13617" xr:uid="{55BAFC91-7808-4732-B39D-BB632BC05C27}"/>
    <cellStyle name="Normal 59 2 3 4" xfId="8844" xr:uid="{08AA6034-D106-425A-BD38-48CCD78AB780}"/>
    <cellStyle name="Normal 59 2 3 4 2" xfId="15680" xr:uid="{9F3D30F2-AE1D-4FBF-BEDD-587234A69A26}"/>
    <cellStyle name="Normal 59 2 3 5" xfId="12323" xr:uid="{87B97E08-27D3-405A-814A-FEDB2C04792C}"/>
    <cellStyle name="Normal 59 2 4" xfId="4546" xr:uid="{48068BF7-63FD-4E36-95F0-D4A096915100}"/>
    <cellStyle name="Normal 59 2 4 2" xfId="6158" xr:uid="{7F87621A-8E01-47ED-9359-D04586DD826B}"/>
    <cellStyle name="Normal 59 2 4 2 2" xfId="10139" xr:uid="{9EB61C56-B3B3-4F91-A3DC-20775B0CFC57}"/>
    <cellStyle name="Normal 59 2 4 2 2 2" xfId="16975" xr:uid="{C25D18E8-FA99-4E1A-B4CA-1CCA468732A3}"/>
    <cellStyle name="Normal 59 2 4 2 3" xfId="13618" xr:uid="{938521EC-5CC6-44F3-9B92-6C1AAB622B84}"/>
    <cellStyle name="Normal 59 2 4 3" xfId="8845" xr:uid="{5BA29C84-517D-4756-B656-DAFD350A01B8}"/>
    <cellStyle name="Normal 59 2 4 3 2" xfId="15681" xr:uid="{5413C265-C130-4F88-BC25-BEDFAAC40EC4}"/>
    <cellStyle name="Normal 59 2 4 4" xfId="12324" xr:uid="{92A50911-BFBC-4D0B-9A9D-95F268335D2A}"/>
    <cellStyle name="Normal 59 2 5" xfId="5201" xr:uid="{43C24913-6D92-48EA-90B6-6C2E008210D3}"/>
    <cellStyle name="Normal 59 2 5 2" xfId="9360" xr:uid="{3FF27BBB-69C7-4B04-80C0-721349254CFB}"/>
    <cellStyle name="Normal 59 2 5 2 2" xfId="16196" xr:uid="{259309C9-A45E-4D82-8E4B-C7CF82B72146}"/>
    <cellStyle name="Normal 59 2 5 3" xfId="12839" xr:uid="{7027D807-5768-4AE2-B3F9-E92616EB94A1}"/>
    <cellStyle name="Normal 59 2 6" xfId="6907" xr:uid="{63B5499F-7274-45F3-B428-AF75AB29D2DF}"/>
    <cellStyle name="Normal 59 2 6 2" xfId="10798" xr:uid="{5DF7CC64-1394-49AF-A724-8A4F689CDEBA}"/>
    <cellStyle name="Normal 59 2 6 2 2" xfId="17634" xr:uid="{38652237-E69A-4B8C-82DC-ECE38CB6A123}"/>
    <cellStyle name="Normal 59 2 6 3" xfId="14277" xr:uid="{BCF6B9B9-9D2C-41DD-A33D-95C4491E8C12}"/>
    <cellStyle name="Normal 59 2 7" xfId="7279" xr:uid="{76216E93-095E-453F-BEFF-F0A660754E19}"/>
    <cellStyle name="Normal 59 2 7 2" xfId="11170" xr:uid="{7E3D23BF-5248-4EFC-B51E-BC7EFB1F9D56}"/>
    <cellStyle name="Normal 59 2 7 2 2" xfId="18006" xr:uid="{34D61A02-67CE-4320-9A1C-F4BD2B30C67F}"/>
    <cellStyle name="Normal 59 2 7 3" xfId="14649" xr:uid="{CAE4B5E2-C869-4EF4-B779-F00DD7C519DB}"/>
    <cellStyle name="Normal 59 2 8" xfId="8250" xr:uid="{2E9B0AF4-94D1-4E77-A225-1A378C9A8257}"/>
    <cellStyle name="Normal 59 2 8 2" xfId="15088" xr:uid="{1A99A212-565D-4DF6-B1D0-D45F7E48CBC3}"/>
    <cellStyle name="Normal 59 2 9" xfId="11730" xr:uid="{B46117EB-10B6-46DE-9651-7A0679D7E47F}"/>
    <cellStyle name="Normal 59 3" xfId="2860" xr:uid="{42627E71-2759-4713-8637-C7A9FA8D5D29}"/>
    <cellStyle name="Normal 59 3 2" xfId="4547" xr:uid="{A1B3CAEF-7693-4FF5-AE6E-474F484C09AC}"/>
    <cellStyle name="Normal 59 3 2 2" xfId="6159" xr:uid="{E43398D5-6991-48A6-96C5-DE71E11F1782}"/>
    <cellStyle name="Normal 59 3 2 2 2" xfId="10140" xr:uid="{911626F9-7BCD-4817-9B2C-D6F748FAF8BE}"/>
    <cellStyle name="Normal 59 3 2 2 2 2" xfId="16976" xr:uid="{AAD4575C-C5E8-4DE5-83D2-9812D3E76178}"/>
    <cellStyle name="Normal 59 3 2 2 3" xfId="13619" xr:uid="{02CBD67B-1CE4-45CA-AC55-710FB6566495}"/>
    <cellStyle name="Normal 59 3 2 3" xfId="6160" xr:uid="{088ABC47-5C73-4BC1-9F91-96B231D09732}"/>
    <cellStyle name="Normal 59 3 2 3 2" xfId="10141" xr:uid="{4824F346-79F8-4156-B794-692CB0DE55AB}"/>
    <cellStyle name="Normal 59 3 2 3 2 2" xfId="16977" xr:uid="{F112C3B3-1ADD-4872-BA94-5D10421B268F}"/>
    <cellStyle name="Normal 59 3 2 3 3" xfId="13620" xr:uid="{E7D824E7-C1C6-4849-B1C2-355D5277035F}"/>
    <cellStyle name="Normal 59 3 2 4" xfId="8846" xr:uid="{C350E714-F045-4EE1-974D-84D9B4BB05C5}"/>
    <cellStyle name="Normal 59 3 2 4 2" xfId="15682" xr:uid="{C7EF962E-C7C4-443B-84AA-DADFA9ABFF3C}"/>
    <cellStyle name="Normal 59 3 2 5" xfId="12325" xr:uid="{1EB78409-BBC3-47AC-A8FD-8187ABF5E8F8}"/>
    <cellStyle name="Normal 59 3 3" xfId="4548" xr:uid="{64CEA137-6F3F-4A70-AA8F-55960BFEE6CE}"/>
    <cellStyle name="Normal 59 3 3 2" xfId="6161" xr:uid="{2FA0219B-2D1A-4B63-9EF0-0372E264217F}"/>
    <cellStyle name="Normal 59 3 3 2 2" xfId="10142" xr:uid="{1904915E-4984-4A21-B90A-D1DD2A3608F7}"/>
    <cellStyle name="Normal 59 3 3 2 2 2" xfId="16978" xr:uid="{82BF1D90-D3F5-4DBD-8E43-EAFA92EDD342}"/>
    <cellStyle name="Normal 59 3 3 2 3" xfId="13621" xr:uid="{101958D5-53A4-461D-9D3D-FA9A6F8F8C29}"/>
    <cellStyle name="Normal 59 3 3 3" xfId="8847" xr:uid="{E745832D-954E-4F5B-993B-9B78186DE6FD}"/>
    <cellStyle name="Normal 59 3 3 3 2" xfId="15683" xr:uid="{711B6746-1338-4627-8DB9-A8C8CB2ACF01}"/>
    <cellStyle name="Normal 59 3 3 4" xfId="12326" xr:uid="{03465664-9A29-4B4F-9B10-09CDE730ED2B}"/>
    <cellStyle name="Normal 59 3 4" xfId="5203" xr:uid="{ED928324-42D4-4151-8340-33190A0C1408}"/>
    <cellStyle name="Normal 59 3 4 2" xfId="9362" xr:uid="{59A5C70E-033F-4009-BA10-2E609C8E76E0}"/>
    <cellStyle name="Normal 59 3 4 2 2" xfId="16198" xr:uid="{54750E7A-83D1-48DA-AF25-50CE3A35E9ED}"/>
    <cellStyle name="Normal 59 3 4 3" xfId="12841" xr:uid="{EE2E51B1-9E84-4ED3-B833-787445027199}"/>
    <cellStyle name="Normal 59 3 5" xfId="6909" xr:uid="{777262BB-0B34-4669-85DB-B36ED4466EA4}"/>
    <cellStyle name="Normal 59 3 5 2" xfId="10800" xr:uid="{55A924F9-CC8A-401A-9217-DB751929AA40}"/>
    <cellStyle name="Normal 59 3 5 2 2" xfId="17636" xr:uid="{10730FF1-2321-451E-B8A6-4151906397B1}"/>
    <cellStyle name="Normal 59 3 5 3" xfId="14279" xr:uid="{203128C7-259D-48EF-AD3C-7FB5961D8574}"/>
    <cellStyle name="Normal 59 3 6" xfId="7281" xr:uid="{AA1CA1DF-4C5D-415F-A557-8ACF9C87E6C0}"/>
    <cellStyle name="Normal 59 3 6 2" xfId="11172" xr:uid="{61C44A5A-DD3D-4FA2-B835-872DE09C313C}"/>
    <cellStyle name="Normal 59 3 6 2 2" xfId="18008" xr:uid="{45259461-65E5-4E51-B2BB-3043B31797E7}"/>
    <cellStyle name="Normal 59 3 6 3" xfId="14651" xr:uid="{886D067B-8137-4F2C-8499-39DCE83FD548}"/>
    <cellStyle name="Normal 59 3 7" xfId="8252" xr:uid="{B69F65E8-3294-4415-8CE2-6869573E197C}"/>
    <cellStyle name="Normal 59 3 7 2" xfId="15090" xr:uid="{D3FD789B-E516-4B1D-8C66-D3E91317F2D8}"/>
    <cellStyle name="Normal 59 3 8" xfId="11732" xr:uid="{AAEB0C7E-0F52-4961-BB32-980CC1E6A2E4}"/>
    <cellStyle name="Normal 59 4" xfId="2861" xr:uid="{FFE89FFC-D3AC-4813-A21E-9124C0EA7600}"/>
    <cellStyle name="Normal 59 4 2" xfId="4549" xr:uid="{72430789-AE1F-48DF-A43F-606BCD2E5F25}"/>
    <cellStyle name="Normal 59 4 2 2" xfId="6162" xr:uid="{945B4397-60B2-4658-A4CB-B0AE317511FB}"/>
    <cellStyle name="Normal 59 4 2 2 2" xfId="10143" xr:uid="{1AD623CF-A1D9-4969-83CF-94C71408FF7B}"/>
    <cellStyle name="Normal 59 4 2 2 2 2" xfId="16979" xr:uid="{B5B74ACD-7C2D-4296-BBE8-792E57445AD8}"/>
    <cellStyle name="Normal 59 4 2 2 3" xfId="13622" xr:uid="{D8E91ED6-3B36-474C-A329-0723B1B9591D}"/>
    <cellStyle name="Normal 59 4 2 3" xfId="6163" xr:uid="{81D826BE-4A7B-4B79-8C4D-F5EB614D1ACE}"/>
    <cellStyle name="Normal 59 4 2 3 2" xfId="10144" xr:uid="{0BF76AE5-EE04-45EB-9D47-95EF271294B5}"/>
    <cellStyle name="Normal 59 4 2 3 2 2" xfId="16980" xr:uid="{31CC641A-CC0E-4858-BFB6-740193F9A857}"/>
    <cellStyle name="Normal 59 4 2 3 3" xfId="13623" xr:uid="{AC8A4D55-7459-4D62-8C7D-43B52DC97142}"/>
    <cellStyle name="Normal 59 4 2 4" xfId="8848" xr:uid="{B85EF6B0-A65E-4070-9A78-93FA8D4163D1}"/>
    <cellStyle name="Normal 59 4 2 4 2" xfId="15684" xr:uid="{EFB51C57-E7AB-4AA1-A700-ED15765BF80A}"/>
    <cellStyle name="Normal 59 4 2 5" xfId="12327" xr:uid="{769EB6E5-575A-4925-8B08-5E297DDA6F9E}"/>
    <cellStyle name="Normal 59 4 3" xfId="4550" xr:uid="{99929DEC-D835-4B18-9176-45C215B970A7}"/>
    <cellStyle name="Normal 59 4 3 2" xfId="6164" xr:uid="{F434DB7B-7821-4AB1-9CEA-03EC3B2EC846}"/>
    <cellStyle name="Normal 59 4 3 2 2" xfId="10145" xr:uid="{9E7B55E5-50D2-4D0C-8491-B8B81BDBD1F0}"/>
    <cellStyle name="Normal 59 4 3 2 2 2" xfId="16981" xr:uid="{7CEBDC8F-9338-4E9A-9980-8C7CB362EAE5}"/>
    <cellStyle name="Normal 59 4 3 2 3" xfId="13624" xr:uid="{6F173458-A1E2-478E-97E6-92185145B971}"/>
    <cellStyle name="Normal 59 4 3 3" xfId="8849" xr:uid="{14BE79A2-1E84-4999-A0B7-CB1F4EFF4099}"/>
    <cellStyle name="Normal 59 4 3 3 2" xfId="15685" xr:uid="{D70085F9-4D1E-4799-9ABE-3D8BBE2DC2E4}"/>
    <cellStyle name="Normal 59 4 3 4" xfId="12328" xr:uid="{67CDD456-CE73-4FF9-8898-F4B9F9E95432}"/>
    <cellStyle name="Normal 59 4 4" xfId="5204" xr:uid="{7E9192D1-A062-4133-88F3-1794A977CF58}"/>
    <cellStyle name="Normal 59 4 4 2" xfId="9363" xr:uid="{7DCC2E1B-DEB4-431D-ACEC-D2AA443628E5}"/>
    <cellStyle name="Normal 59 4 4 2 2" xfId="16199" xr:uid="{275D50CA-ACA5-401E-97B0-2FDBA5C5EF06}"/>
    <cellStyle name="Normal 59 4 4 3" xfId="12842" xr:uid="{CB12FCBB-42BB-48C9-90C1-30D75EF19980}"/>
    <cellStyle name="Normal 59 4 5" xfId="6910" xr:uid="{B16DDB56-B3E7-4769-8F5E-356C093305CF}"/>
    <cellStyle name="Normal 59 4 5 2" xfId="10801" xr:uid="{4C630725-094D-4BE9-A1F7-BEB1F1ABCA31}"/>
    <cellStyle name="Normal 59 4 5 2 2" xfId="17637" xr:uid="{02D2A9D5-43B1-4E64-94EF-119260FA2304}"/>
    <cellStyle name="Normal 59 4 5 3" xfId="14280" xr:uid="{2E70505C-8B42-4617-BAF9-3A237B22AD40}"/>
    <cellStyle name="Normal 59 4 6" xfId="7282" xr:uid="{EBCC92AD-C28D-4E9E-BD24-54D06C7C9B17}"/>
    <cellStyle name="Normal 59 4 6 2" xfId="11173" xr:uid="{849AD4F2-E78C-4AE4-B4B9-084E8444D18D}"/>
    <cellStyle name="Normal 59 4 6 2 2" xfId="18009" xr:uid="{DEB0F155-E5A1-4C44-B12C-AE2E3AB81983}"/>
    <cellStyle name="Normal 59 4 6 3" xfId="14652" xr:uid="{12496340-F69D-445B-87C9-99BC4EE67446}"/>
    <cellStyle name="Normal 59 4 7" xfId="8253" xr:uid="{AE2EDFCF-74CF-4F97-AAD3-7BA3FD97AF15}"/>
    <cellStyle name="Normal 59 4 7 2" xfId="15091" xr:uid="{08BD02D8-F9AC-4A1C-A950-F16126F3B2A7}"/>
    <cellStyle name="Normal 59 4 8" xfId="11733" xr:uid="{F6E5479D-5C81-459F-91C9-3D07CF0645CD}"/>
    <cellStyle name="Normal 59 5" xfId="4551" xr:uid="{28265C05-C838-4823-979C-61906A08138A}"/>
    <cellStyle name="Normal 59 5 2" xfId="6165" xr:uid="{B2AD6671-A03E-443C-AC62-85AD695E9C5E}"/>
    <cellStyle name="Normal 59 5 2 2" xfId="10146" xr:uid="{ACA4D579-4006-4DDE-856D-EF6F743B5CF0}"/>
    <cellStyle name="Normal 59 5 2 2 2" xfId="16982" xr:uid="{107ED361-1605-4B95-A645-1D9674458D90}"/>
    <cellStyle name="Normal 59 5 2 3" xfId="13625" xr:uid="{0987000F-3EB2-43C3-BAEE-B513438C98F1}"/>
    <cellStyle name="Normal 59 5 3" xfId="6166" xr:uid="{303C390D-1255-44EB-998D-1808C32628DB}"/>
    <cellStyle name="Normal 59 5 3 2" xfId="10147" xr:uid="{FB994BE5-6784-466D-B7A1-AB48EC5633A3}"/>
    <cellStyle name="Normal 59 5 3 2 2" xfId="16983" xr:uid="{566CB229-C7DA-4147-9E22-B66A8F92E31B}"/>
    <cellStyle name="Normal 59 5 3 3" xfId="13626" xr:uid="{4CA67CC7-FF9C-44C2-8B08-C19E25634A56}"/>
    <cellStyle name="Normal 59 5 4" xfId="8850" xr:uid="{231D441F-E374-4DC6-A13E-59B00DA0DD8E}"/>
    <cellStyle name="Normal 59 5 4 2" xfId="15686" xr:uid="{CF3EA9CD-253B-4FF5-8A51-84D8126A5690}"/>
    <cellStyle name="Normal 59 5 5" xfId="12329" xr:uid="{D8473115-1035-401E-9439-EA82BDFEBCD5}"/>
    <cellStyle name="Normal 59 6" xfId="4552" xr:uid="{C8C683EF-AAE2-4E41-BB1E-6EAF7F96DCE5}"/>
    <cellStyle name="Normal 59 6 2" xfId="6167" xr:uid="{6D5ACE8F-A43C-4080-B674-0F247D219A27}"/>
    <cellStyle name="Normal 59 6 2 2" xfId="10148" xr:uid="{9AC811D7-5FBD-48A5-B7EE-861D4442C1DB}"/>
    <cellStyle name="Normal 59 6 2 2 2" xfId="16984" xr:uid="{8A90BE0C-5DD5-44A4-B118-E3E21606AEE5}"/>
    <cellStyle name="Normal 59 6 2 3" xfId="13627" xr:uid="{3658C34F-74DC-4B7A-840F-2819235146F1}"/>
    <cellStyle name="Normal 59 6 3" xfId="8851" xr:uid="{2891FE26-269D-4BD0-8058-CE619709EA71}"/>
    <cellStyle name="Normal 59 6 3 2" xfId="15687" xr:uid="{348FB85B-C53A-494F-90E8-206575C9317A}"/>
    <cellStyle name="Normal 59 6 4" xfId="12330" xr:uid="{429DCD43-F48F-4B3C-A009-EA5FBF94E90D}"/>
    <cellStyle name="Normal 59 7" xfId="5200" xr:uid="{277EB05F-47D4-486F-B1B6-0F4E194E1051}"/>
    <cellStyle name="Normal 59 7 2" xfId="9359" xr:uid="{5E7D2505-D4A3-4327-AADE-B42840AA00A0}"/>
    <cellStyle name="Normal 59 7 2 2" xfId="16195" xr:uid="{DA327FBF-A422-4B85-8336-991AB746CCD1}"/>
    <cellStyle name="Normal 59 7 3" xfId="12838" xr:uid="{44240E91-865B-4017-8B15-3D8A6AF552E0}"/>
    <cellStyle name="Normal 59 8" xfId="6906" xr:uid="{AD75F2EA-6422-4D49-A813-F5CB14FB96F8}"/>
    <cellStyle name="Normal 59 8 2" xfId="10797" xr:uid="{50E7A950-B0B3-41F9-9BF1-0DF946B7362D}"/>
    <cellStyle name="Normal 59 8 2 2" xfId="17633" xr:uid="{0B8CCFAB-F700-45F4-9299-FE9DB80634BA}"/>
    <cellStyle name="Normal 59 8 3" xfId="14276" xr:uid="{A9CEB426-BFBA-4B95-B232-C247C33FDCA0}"/>
    <cellStyle name="Normal 59 8 4" xfId="18306" xr:uid="{CB3EE0AA-C37B-4055-BFB3-ACEC985EA991}"/>
    <cellStyle name="Normal 59 9" xfId="7278" xr:uid="{7A49F558-C6E1-4E00-9659-C89139F39CE3}"/>
    <cellStyle name="Normal 59 9 2" xfId="11169" xr:uid="{DD6FD75E-7A7B-4D4B-9580-E9DC06855B51}"/>
    <cellStyle name="Normal 59 9 2 2" xfId="18005" xr:uid="{D3CC91BE-A272-4FAE-A22F-FDBA384B9B8A}"/>
    <cellStyle name="Normal 59 9 3" xfId="14648" xr:uid="{97B511C9-610F-49C7-AC3B-36AD6F59F40A}"/>
    <cellStyle name="Normal 6" xfId="939" xr:uid="{A1816C08-76A3-4D58-8AA9-9AA0486BC819}"/>
    <cellStyle name="Normal 6 2" xfId="940" xr:uid="{903DD200-8EF5-48A7-B29A-9212953618C8}"/>
    <cellStyle name="Normal 6 2 2" xfId="2862" xr:uid="{BBDB146B-673F-41A6-B4CD-44F80489498A}"/>
    <cellStyle name="Normal 6 2 2 2" xfId="18281" xr:uid="{9E7175E0-4D93-484B-B7F5-5050AA929DF6}"/>
    <cellStyle name="Normal 6 2 3" xfId="18282" xr:uid="{197F6F51-BBD2-4975-951D-9A19033D15AD}"/>
    <cellStyle name="Normal 6 2 4" xfId="18370" xr:uid="{28CF3135-946A-4D2D-94C0-17E092485D1B}"/>
    <cellStyle name="Normal 6 2 5" xfId="18250" xr:uid="{AE77FB18-445A-4A46-9742-982850002451}"/>
    <cellStyle name="Normal 6 3" xfId="1393" xr:uid="{4D54769F-9933-4E98-98EC-E60C70845F1F}"/>
    <cellStyle name="Normal 6 3 2" xfId="4553" xr:uid="{C06C9800-7B2C-4E2F-A3E1-9F1547CBEFF1}"/>
    <cellStyle name="Normal 6 3 3" xfId="6168" xr:uid="{4B22F2D5-D855-4ED2-A248-DCFFEDE567F3}"/>
    <cellStyle name="Normal 6 3 4" xfId="7815" xr:uid="{543EED9E-567F-4158-8D81-F6A454DF3F8C}"/>
    <cellStyle name="Normal 6 4" xfId="2863" xr:uid="{665C2661-E896-4EE6-9DB0-F7458DAABB6C}"/>
    <cellStyle name="Normal 6 4 2" xfId="18260" xr:uid="{6D47E68E-132F-4E43-9740-18FDEF3F2735}"/>
    <cellStyle name="Normal 6 5" xfId="18238" xr:uid="{5FB24470-6616-4854-B954-AEDB6535A4A1}"/>
    <cellStyle name="Normal 6_M200_Trade Creditor  " xfId="18228" xr:uid="{11670675-4252-44D5-83D6-4C011E5F8323}"/>
    <cellStyle name="Normal 60" xfId="2864" xr:uid="{304548AD-83CC-42C1-BE2B-4F500282DA60}"/>
    <cellStyle name="Normal 60 10" xfId="8254" xr:uid="{A1DD73A4-B3FD-45D1-A62D-48558CEAD9B9}"/>
    <cellStyle name="Normal 60 10 2" xfId="15092" xr:uid="{E724B359-C59D-48BE-B89A-7D7CB05646DF}"/>
    <cellStyle name="Normal 60 11" xfId="11734" xr:uid="{57927EC9-A0E9-46B2-A290-B37B8C9389F2}"/>
    <cellStyle name="Normal 60 2" xfId="2865" xr:uid="{D7526008-C8B6-46B9-B6F7-8EFD5914A3C4}"/>
    <cellStyle name="Normal 60 2 2" xfId="2866" xr:uid="{972CC260-8BB0-4C92-A5D4-002699F11410}"/>
    <cellStyle name="Normal 60 2 2 2" xfId="4554" xr:uid="{CD9D440B-EA1B-43E9-BCE9-C46F5CC2A78F}"/>
    <cellStyle name="Normal 60 2 2 2 2" xfId="6169" xr:uid="{24A583B6-0CF4-426D-AA60-9F4A759CD575}"/>
    <cellStyle name="Normal 60 2 2 2 2 2" xfId="10149" xr:uid="{3843458E-6A2D-4D2E-A812-280E2026314F}"/>
    <cellStyle name="Normal 60 2 2 2 2 2 2" xfId="16985" xr:uid="{21DCB573-6A8D-4380-BA6E-9026B145B849}"/>
    <cellStyle name="Normal 60 2 2 2 2 3" xfId="13628" xr:uid="{83348FED-7F48-4E50-9466-6E7F9315081D}"/>
    <cellStyle name="Normal 60 2 2 2 3" xfId="6170" xr:uid="{9FDE0BC8-9497-47A4-8762-9D615BE3CB1F}"/>
    <cellStyle name="Normal 60 2 2 2 3 2" xfId="10150" xr:uid="{06C530FA-59BD-4C9E-AE7A-B8B347EFCBA9}"/>
    <cellStyle name="Normal 60 2 2 2 3 2 2" xfId="16986" xr:uid="{99F1C6DF-832D-485A-B114-9662BF991DB1}"/>
    <cellStyle name="Normal 60 2 2 2 3 3" xfId="13629" xr:uid="{954326FE-B0DA-4E37-AC03-ED668D398DFC}"/>
    <cellStyle name="Normal 60 2 2 2 4" xfId="8852" xr:uid="{72ADAC36-2D17-4A97-ADA2-03B117117770}"/>
    <cellStyle name="Normal 60 2 2 2 4 2" xfId="15688" xr:uid="{302F073B-E602-42FD-A651-868E72AC2FAC}"/>
    <cellStyle name="Normal 60 2 2 2 5" xfId="12331" xr:uid="{43AFDB8B-173C-41A2-9B55-A1B7CE026821}"/>
    <cellStyle name="Normal 60 2 2 3" xfId="4555" xr:uid="{7880B031-3124-46E9-A3A5-C8AB7F919FAF}"/>
    <cellStyle name="Normal 60 2 2 3 2" xfId="6171" xr:uid="{8C1AD992-8009-40A2-B6B8-BE1DA3AB6E6B}"/>
    <cellStyle name="Normal 60 2 2 3 2 2" xfId="10151" xr:uid="{D62DD449-51FA-4C14-9F3A-5BDF4E00EF2E}"/>
    <cellStyle name="Normal 60 2 2 3 2 2 2" xfId="16987" xr:uid="{C77A337F-F048-49C0-81EF-C4142CE409AA}"/>
    <cellStyle name="Normal 60 2 2 3 2 3" xfId="13630" xr:uid="{AFCAFC98-5529-4718-90C2-FDB651FDE0E0}"/>
    <cellStyle name="Normal 60 2 2 3 3" xfId="8853" xr:uid="{C7D7EFFD-A6A7-47D7-A10F-7F93978D5E7B}"/>
    <cellStyle name="Normal 60 2 2 3 3 2" xfId="15689" xr:uid="{B7364AE6-B882-4B93-9D3D-00EF151FDC18}"/>
    <cellStyle name="Normal 60 2 2 3 4" xfId="12332" xr:uid="{DE604C7B-5859-4D29-B7E1-42ECCB87952C}"/>
    <cellStyle name="Normal 60 2 2 4" xfId="5207" xr:uid="{471B4F28-22F2-44B1-865A-D1D08B608855}"/>
    <cellStyle name="Normal 60 2 2 4 2" xfId="9366" xr:uid="{7137C43A-37EC-42C4-8CDB-C631DEF7D151}"/>
    <cellStyle name="Normal 60 2 2 4 2 2" xfId="16202" xr:uid="{C6E39ED1-4339-47E0-8D38-A1D6E906F149}"/>
    <cellStyle name="Normal 60 2 2 4 3" xfId="12845" xr:uid="{E6BBAE86-FF60-461C-BD27-7B174350E40F}"/>
    <cellStyle name="Normal 60 2 2 5" xfId="6913" xr:uid="{A99FAD29-9D4B-4722-94F4-02BD36005419}"/>
    <cellStyle name="Normal 60 2 2 5 2" xfId="10804" xr:uid="{41A5F5EB-C1EF-4DBE-BA85-90A8EBB1E86F}"/>
    <cellStyle name="Normal 60 2 2 5 2 2" xfId="17640" xr:uid="{EB7F16C9-92ED-4970-8EE3-0C4BCF0AD51B}"/>
    <cellStyle name="Normal 60 2 2 5 3" xfId="14283" xr:uid="{345595BC-5075-42D5-9B79-8CCEB39ADAE5}"/>
    <cellStyle name="Normal 60 2 2 6" xfId="7285" xr:uid="{06C99E11-5439-469F-919E-3A2F60BFBFCF}"/>
    <cellStyle name="Normal 60 2 2 6 2" xfId="11176" xr:uid="{093E09B9-8251-4843-ACD8-2082A81A263E}"/>
    <cellStyle name="Normal 60 2 2 6 2 2" xfId="18012" xr:uid="{1C43F497-B3A7-4CB7-B12F-65EF5A7DD76D}"/>
    <cellStyle name="Normal 60 2 2 6 3" xfId="14655" xr:uid="{4151B699-5559-473B-900D-75E9142CA675}"/>
    <cellStyle name="Normal 60 2 2 7" xfId="8256" xr:uid="{53638EF4-4B01-43B6-BE1C-D35C1EB2F591}"/>
    <cellStyle name="Normal 60 2 2 7 2" xfId="15094" xr:uid="{C593E6D5-3A69-44A6-9FB6-CFFF31B08034}"/>
    <cellStyle name="Normal 60 2 2 8" xfId="11736" xr:uid="{6F75A2D6-6A35-4342-B5C1-414B5432AD4C}"/>
    <cellStyle name="Normal 60 2 3" xfId="4556" xr:uid="{A3EF4CF8-C82F-4600-BC81-4D90AF635E6C}"/>
    <cellStyle name="Normal 60 2 3 2" xfId="6172" xr:uid="{9857410B-3EF8-4BBC-AB42-DCB4C8B21B7B}"/>
    <cellStyle name="Normal 60 2 3 2 2" xfId="10152" xr:uid="{845967E3-8904-4146-A845-A2090A926EF7}"/>
    <cellStyle name="Normal 60 2 3 2 2 2" xfId="16988" xr:uid="{BBD24552-E1EA-4B4B-BA67-E49A9F3BD408}"/>
    <cellStyle name="Normal 60 2 3 2 3" xfId="13631" xr:uid="{7E6D35EA-6B22-47C9-A31F-5FB1E136029C}"/>
    <cellStyle name="Normal 60 2 3 3" xfId="6173" xr:uid="{C15137D2-F412-4EE0-A3CD-DEDD90B37937}"/>
    <cellStyle name="Normal 60 2 3 3 2" xfId="10153" xr:uid="{1A1F92FB-F6F6-42F8-9A94-B27320FBFE29}"/>
    <cellStyle name="Normal 60 2 3 3 2 2" xfId="16989" xr:uid="{BFAE450F-DCFB-4924-BBD0-08C5A6736EE7}"/>
    <cellStyle name="Normal 60 2 3 3 3" xfId="13632" xr:uid="{EEE65DF7-2895-4D60-9711-E8E5326B282C}"/>
    <cellStyle name="Normal 60 2 3 4" xfId="8854" xr:uid="{FC953204-1DE6-4C6F-8532-F9865F67CDC3}"/>
    <cellStyle name="Normal 60 2 3 4 2" xfId="15690" xr:uid="{941401DB-2DEB-434F-9FEC-99F68B4E0EB8}"/>
    <cellStyle name="Normal 60 2 3 5" xfId="12333" xr:uid="{6960A9B7-7616-4CAB-99BE-E8604EFA190D}"/>
    <cellStyle name="Normal 60 2 4" xfId="4557" xr:uid="{411503F8-DC85-42F5-8CFA-274640BD5B04}"/>
    <cellStyle name="Normal 60 2 4 2" xfId="6174" xr:uid="{043BC276-9465-43B1-B362-AB030626C371}"/>
    <cellStyle name="Normal 60 2 4 2 2" xfId="10154" xr:uid="{1A311892-E399-468D-B177-05B07744E97D}"/>
    <cellStyle name="Normal 60 2 4 2 2 2" xfId="16990" xr:uid="{484D0018-675F-473D-AD0C-3DCBA9790B6A}"/>
    <cellStyle name="Normal 60 2 4 2 3" xfId="13633" xr:uid="{ECE14143-D584-4A2E-A77A-E2624244DDDF}"/>
    <cellStyle name="Normal 60 2 4 3" xfId="8855" xr:uid="{5D041ED2-D76D-40F2-8443-C1274129E6AA}"/>
    <cellStyle name="Normal 60 2 4 3 2" xfId="15691" xr:uid="{00330BE8-1581-4B8E-B9CE-50EF91EE3BCC}"/>
    <cellStyle name="Normal 60 2 4 4" xfId="12334" xr:uid="{CEE3FDF6-5387-4B1F-A14E-E2ACD4A4CDE0}"/>
    <cellStyle name="Normal 60 2 5" xfId="5206" xr:uid="{D61F2D05-5123-4EFC-A29C-D019A81F5B61}"/>
    <cellStyle name="Normal 60 2 5 2" xfId="9365" xr:uid="{3C356352-BE45-4C8B-9DC1-0AAE1A9245BB}"/>
    <cellStyle name="Normal 60 2 5 2 2" xfId="16201" xr:uid="{5AFC8A5E-A0AB-464D-9FB5-37FAACA07C20}"/>
    <cellStyle name="Normal 60 2 5 3" xfId="12844" xr:uid="{37AC84F9-03E5-4458-B940-C1BFA3736A5E}"/>
    <cellStyle name="Normal 60 2 6" xfId="6912" xr:uid="{3CCB590C-8C1D-4D80-B0B7-8665ED830B7A}"/>
    <cellStyle name="Normal 60 2 6 2" xfId="10803" xr:uid="{ABC38668-A6CC-4C2B-9920-CDD9949E3EF2}"/>
    <cellStyle name="Normal 60 2 6 2 2" xfId="17639" xr:uid="{45550E23-689A-45F9-9D02-E955A8928C2B}"/>
    <cellStyle name="Normal 60 2 6 3" xfId="14282" xr:uid="{E8B55EE0-7E0A-48E7-8B46-64E57E8DF1C9}"/>
    <cellStyle name="Normal 60 2 7" xfId="7284" xr:uid="{C6188828-A106-49CB-9DC5-C62859E89438}"/>
    <cellStyle name="Normal 60 2 7 2" xfId="11175" xr:uid="{A201BDD1-F8DC-445A-9A9A-F914A88B9D36}"/>
    <cellStyle name="Normal 60 2 7 2 2" xfId="18011" xr:uid="{742D6A6B-B9E6-434B-BF62-29CD81F7EA43}"/>
    <cellStyle name="Normal 60 2 7 3" xfId="14654" xr:uid="{1FC1A60D-CD1D-4276-B404-9AD916652C8B}"/>
    <cellStyle name="Normal 60 2 8" xfId="8255" xr:uid="{7147B750-F788-4356-8129-74856F9F76B6}"/>
    <cellStyle name="Normal 60 2 8 2" xfId="15093" xr:uid="{DBA80D7C-3B8C-4B96-93F8-C13CD2BC6D5A}"/>
    <cellStyle name="Normal 60 2 9" xfId="11735" xr:uid="{C6C5F560-CD42-422E-89EA-69D285F38C64}"/>
    <cellStyle name="Normal 60 3" xfId="2867" xr:uid="{AB356A12-68D3-479C-9F6E-04BFC82859CE}"/>
    <cellStyle name="Normal 60 3 2" xfId="4558" xr:uid="{C5B40022-A950-4C0E-9329-F09CB0696414}"/>
    <cellStyle name="Normal 60 3 2 2" xfId="6175" xr:uid="{0A853673-B05A-49B2-9803-636D547F6F1B}"/>
    <cellStyle name="Normal 60 3 2 2 2" xfId="10155" xr:uid="{6FC2CE39-E68E-423F-B4C1-F5D21D8D46BE}"/>
    <cellStyle name="Normal 60 3 2 2 2 2" xfId="16991" xr:uid="{6F72A0C1-7593-4FCF-A9D5-5854857F28B1}"/>
    <cellStyle name="Normal 60 3 2 2 3" xfId="13634" xr:uid="{01AED622-1D26-402B-8311-9208A8D40A7B}"/>
    <cellStyle name="Normal 60 3 2 3" xfId="6176" xr:uid="{C360854E-95C7-4DD5-A316-DB7F50F2008F}"/>
    <cellStyle name="Normal 60 3 2 3 2" xfId="10156" xr:uid="{C6A14C3B-2B5B-42FB-A656-D7A4C07B4C87}"/>
    <cellStyle name="Normal 60 3 2 3 2 2" xfId="16992" xr:uid="{0EC4B1D0-74A1-44A3-A3C1-F34C0C3AA9D4}"/>
    <cellStyle name="Normal 60 3 2 3 3" xfId="13635" xr:uid="{47320352-D690-48AC-B92D-81A2DA3A5281}"/>
    <cellStyle name="Normal 60 3 2 4" xfId="8856" xr:uid="{EB5B196C-57C7-4CFA-B2E1-145C0B8860EA}"/>
    <cellStyle name="Normal 60 3 2 4 2" xfId="15692" xr:uid="{AEF8D592-F88D-48CE-9FBD-675630C68D01}"/>
    <cellStyle name="Normal 60 3 2 5" xfId="12335" xr:uid="{71299AD9-F32C-4459-A94A-649B901CCE32}"/>
    <cellStyle name="Normal 60 3 3" xfId="4559" xr:uid="{8A01EDD8-4C02-4734-8E47-51E57030EEB5}"/>
    <cellStyle name="Normal 60 3 3 2" xfId="6177" xr:uid="{D1998C6E-9BE9-4552-BFBA-8381B5431901}"/>
    <cellStyle name="Normal 60 3 3 2 2" xfId="10157" xr:uid="{186861E9-83F5-469A-AE0F-54844EA34766}"/>
    <cellStyle name="Normal 60 3 3 2 2 2" xfId="16993" xr:uid="{4A79AEAF-32E6-4CF9-BF3A-F0EAC17339E1}"/>
    <cellStyle name="Normal 60 3 3 2 3" xfId="13636" xr:uid="{0B8F7A24-8836-4A1B-B709-5D243CF7B537}"/>
    <cellStyle name="Normal 60 3 3 3" xfId="8857" xr:uid="{295E6F5F-4B7B-42E4-B611-F48AFE16D683}"/>
    <cellStyle name="Normal 60 3 3 3 2" xfId="15693" xr:uid="{3AACA841-7984-4702-89A7-8BB4DE7E6914}"/>
    <cellStyle name="Normal 60 3 3 4" xfId="12336" xr:uid="{9D575202-384F-4508-B515-131C410EBF82}"/>
    <cellStyle name="Normal 60 3 4" xfId="5208" xr:uid="{467EB732-0C37-4677-933A-3CB26ACA30B4}"/>
    <cellStyle name="Normal 60 3 4 2" xfId="9367" xr:uid="{DDE6C1DE-C784-4EAD-B612-2A7EDA3A7BE6}"/>
    <cellStyle name="Normal 60 3 4 2 2" xfId="16203" xr:uid="{EA8F0532-D342-45C3-803F-AF7C486A2194}"/>
    <cellStyle name="Normal 60 3 4 3" xfId="12846" xr:uid="{E85A11E2-B234-4FF8-9A83-629FFD191C45}"/>
    <cellStyle name="Normal 60 3 5" xfId="6914" xr:uid="{898BAD2F-BBB3-4DF4-8974-996D221F9ABE}"/>
    <cellStyle name="Normal 60 3 5 2" xfId="10805" xr:uid="{5EF10FF0-9D16-4CE2-B94F-071593408B42}"/>
    <cellStyle name="Normal 60 3 5 2 2" xfId="17641" xr:uid="{74E98988-B6B3-4C52-9AB5-BB5F3ED9EC2C}"/>
    <cellStyle name="Normal 60 3 5 3" xfId="14284" xr:uid="{AC098EF5-71FB-482A-BF90-77666DA1D647}"/>
    <cellStyle name="Normal 60 3 6" xfId="7286" xr:uid="{8045D117-E78A-4179-94ED-8AAB3284297A}"/>
    <cellStyle name="Normal 60 3 6 2" xfId="11177" xr:uid="{BD914FBE-FF83-484C-AF67-7317246245E7}"/>
    <cellStyle name="Normal 60 3 6 2 2" xfId="18013" xr:uid="{D88AE2DF-5FB9-4A8F-823A-ABC317A6753A}"/>
    <cellStyle name="Normal 60 3 6 3" xfId="14656" xr:uid="{C501467F-1375-4FA5-A998-11D495226EB8}"/>
    <cellStyle name="Normal 60 3 7" xfId="8257" xr:uid="{BB7043AA-415C-401A-B450-D95E2B37A963}"/>
    <cellStyle name="Normal 60 3 7 2" xfId="15095" xr:uid="{845B7582-F390-454B-8D8B-2E7D09217C7E}"/>
    <cellStyle name="Normal 60 3 8" xfId="11737" xr:uid="{2FFE120A-322B-4EBF-AD5C-1AEC1317FF3C}"/>
    <cellStyle name="Normal 60 4" xfId="2868" xr:uid="{030626EE-5774-4DE5-A947-C756EE7C9E96}"/>
    <cellStyle name="Normal 60 4 2" xfId="4560" xr:uid="{434C0A44-D252-4FBB-BDB8-A3E3E5B78C03}"/>
    <cellStyle name="Normal 60 4 2 2" xfId="6178" xr:uid="{0782E5C3-E90A-493A-980B-6038D65814B6}"/>
    <cellStyle name="Normal 60 4 2 2 2" xfId="10158" xr:uid="{77171EEA-32AF-41DF-B038-9D2DB2D6B194}"/>
    <cellStyle name="Normal 60 4 2 2 2 2" xfId="16994" xr:uid="{C5FE822C-D53D-4454-98A3-E3A598E422B1}"/>
    <cellStyle name="Normal 60 4 2 2 3" xfId="13637" xr:uid="{8552351E-18B6-45A4-9259-1E54CCC8B38E}"/>
    <cellStyle name="Normal 60 4 2 3" xfId="6179" xr:uid="{1844181E-CAF7-46FF-AD10-FD616C5BD329}"/>
    <cellStyle name="Normal 60 4 2 3 2" xfId="10159" xr:uid="{EC9E2A0B-15C2-4D8D-9EE3-59E4906779FE}"/>
    <cellStyle name="Normal 60 4 2 3 2 2" xfId="16995" xr:uid="{CCCBB744-203C-422C-BC92-FF224C429560}"/>
    <cellStyle name="Normal 60 4 2 3 3" xfId="13638" xr:uid="{AAE1FE62-0FF3-44C3-BB90-FA07240B9D6E}"/>
    <cellStyle name="Normal 60 4 2 4" xfId="8858" xr:uid="{27249BC0-E769-42C5-BDAF-3241989DDB9A}"/>
    <cellStyle name="Normal 60 4 2 4 2" xfId="15694" xr:uid="{2B628DE6-09C4-421D-A71C-C67EAC4014B1}"/>
    <cellStyle name="Normal 60 4 2 5" xfId="12337" xr:uid="{A2FA0A8E-3B28-4934-BA8F-B230BF2DAE0A}"/>
    <cellStyle name="Normal 60 4 3" xfId="4561" xr:uid="{FC663BF9-7782-4870-819A-D56A55C94ADE}"/>
    <cellStyle name="Normal 60 4 3 2" xfId="6180" xr:uid="{9A8D6BE5-A0C2-4152-B150-ECC01482AA13}"/>
    <cellStyle name="Normal 60 4 3 2 2" xfId="10160" xr:uid="{C78E219C-9E50-4921-89E9-88B005AF3022}"/>
    <cellStyle name="Normal 60 4 3 2 2 2" xfId="16996" xr:uid="{BAB64758-5655-4768-953B-8C61832E791A}"/>
    <cellStyle name="Normal 60 4 3 2 3" xfId="13639" xr:uid="{559012A1-8C58-4492-A2B5-67C4A3BFC496}"/>
    <cellStyle name="Normal 60 4 3 3" xfId="8859" xr:uid="{3070D5ED-C3F8-47ED-9F90-D6711A441508}"/>
    <cellStyle name="Normal 60 4 3 3 2" xfId="15695" xr:uid="{158616B8-DCB8-413F-95AF-40E209A2A0EE}"/>
    <cellStyle name="Normal 60 4 3 4" xfId="12338" xr:uid="{8BA2EA77-C6D8-40FD-99EE-8B9026DBE7AA}"/>
    <cellStyle name="Normal 60 4 4" xfId="5209" xr:uid="{54ACF75C-D800-47A0-A207-025FAC12A94E}"/>
    <cellStyle name="Normal 60 4 4 2" xfId="9368" xr:uid="{F68ADF22-4E61-47DC-9408-68C9356C25AE}"/>
    <cellStyle name="Normal 60 4 4 2 2" xfId="16204" xr:uid="{6443416C-EE6B-4AC6-AF0D-31800AB7FF56}"/>
    <cellStyle name="Normal 60 4 4 3" xfId="12847" xr:uid="{5FA068CE-096A-48C8-B1E8-A0C8FF437ED7}"/>
    <cellStyle name="Normal 60 4 5" xfId="6915" xr:uid="{7A0095CC-4298-444F-9E7D-85DD06A8D298}"/>
    <cellStyle name="Normal 60 4 5 2" xfId="10806" xr:uid="{7E0AF22E-6281-41B6-A7CB-C61F888966F4}"/>
    <cellStyle name="Normal 60 4 5 2 2" xfId="17642" xr:uid="{62F4A519-1C4E-4ABB-96B3-974AF28E543F}"/>
    <cellStyle name="Normal 60 4 5 3" xfId="14285" xr:uid="{FF9AAF75-78F0-4244-A6DC-205A38D71AE5}"/>
    <cellStyle name="Normal 60 4 6" xfId="7287" xr:uid="{3784C0C4-FB78-433A-A396-34AD9D7B6ED8}"/>
    <cellStyle name="Normal 60 4 6 2" xfId="11178" xr:uid="{5B6EC37B-AE41-465B-869F-3FDD1699E1B4}"/>
    <cellStyle name="Normal 60 4 6 2 2" xfId="18014" xr:uid="{56B99E1E-33FA-4EF7-9DFB-69726D0C1A64}"/>
    <cellStyle name="Normal 60 4 6 3" xfId="14657" xr:uid="{3BC4D081-4F00-4527-939D-88BD1993E423}"/>
    <cellStyle name="Normal 60 4 7" xfId="8258" xr:uid="{C7573309-CFC5-4C30-8686-B7FE9824F893}"/>
    <cellStyle name="Normal 60 4 7 2" xfId="15096" xr:uid="{C9F6C26C-7332-4D6D-B339-DE4BC0E00FA8}"/>
    <cellStyle name="Normal 60 4 8" xfId="11738" xr:uid="{608BDE01-8BF2-4ED6-9B58-0D66B69CB376}"/>
    <cellStyle name="Normal 60 5" xfId="4562" xr:uid="{508DB706-3FA7-4CA4-AA2E-AED0EB27B9A7}"/>
    <cellStyle name="Normal 60 5 2" xfId="6181" xr:uid="{D203277E-629B-42CF-91CD-BFDCD0E7C38F}"/>
    <cellStyle name="Normal 60 5 2 2" xfId="10161" xr:uid="{B25C155C-14C4-40C2-A4AB-F8B4054699C4}"/>
    <cellStyle name="Normal 60 5 2 2 2" xfId="16997" xr:uid="{01C243E0-CE61-478C-B49F-2D3CC6A71C8D}"/>
    <cellStyle name="Normal 60 5 2 3" xfId="13640" xr:uid="{592F5F53-C5EA-4CBB-9E34-AFA213730BA1}"/>
    <cellStyle name="Normal 60 5 3" xfId="6182" xr:uid="{72E5505B-82BA-4E3D-BCC8-691F6C04BB07}"/>
    <cellStyle name="Normal 60 5 3 2" xfId="10162" xr:uid="{53380DAD-2645-466F-A9A5-B06B6060720B}"/>
    <cellStyle name="Normal 60 5 3 2 2" xfId="16998" xr:uid="{8CE11C28-5EFD-410E-A4BC-7BDC2B8B6888}"/>
    <cellStyle name="Normal 60 5 3 3" xfId="13641" xr:uid="{766FB844-32D6-4BE6-97B8-ACD520829CD2}"/>
    <cellStyle name="Normal 60 5 4" xfId="8860" xr:uid="{AD5C46D4-EAB1-4ABF-9B50-94819A34A725}"/>
    <cellStyle name="Normal 60 5 4 2" xfId="15696" xr:uid="{B6057368-616C-427B-9F1A-3BA22AB73E7F}"/>
    <cellStyle name="Normal 60 5 5" xfId="12339" xr:uid="{7EBA0F55-6957-4C01-93F7-39BE64185045}"/>
    <cellStyle name="Normal 60 6" xfId="4563" xr:uid="{CA460BBE-9C0C-4C4E-A10D-B4C7C6DDDD3C}"/>
    <cellStyle name="Normal 60 6 2" xfId="6183" xr:uid="{8CC4E972-BB93-4D76-9CF7-1007B873109B}"/>
    <cellStyle name="Normal 60 6 2 2" xfId="10163" xr:uid="{5D94C4AF-A38D-4D46-9D67-71E56DC4AEC6}"/>
    <cellStyle name="Normal 60 6 2 2 2" xfId="16999" xr:uid="{03DBCCBF-1FFB-4A97-9FD9-59B1CD1B7C4E}"/>
    <cellStyle name="Normal 60 6 2 3" xfId="13642" xr:uid="{ADA3CC63-FB13-4966-BE3F-C692A8ABB467}"/>
    <cellStyle name="Normal 60 6 3" xfId="8861" xr:uid="{A4DC3E9F-E7B3-4FF2-8788-7CB94985EEA8}"/>
    <cellStyle name="Normal 60 6 3 2" xfId="15697" xr:uid="{C7C8EA55-0AF8-4AC6-A93C-47BCBCEE4E0E}"/>
    <cellStyle name="Normal 60 6 4" xfId="12340" xr:uid="{C6395585-0019-4722-B081-705748F2EE39}"/>
    <cellStyle name="Normal 60 7" xfId="5205" xr:uid="{1AF842C8-9580-4163-92DA-A3070EE82F0B}"/>
    <cellStyle name="Normal 60 7 2" xfId="9364" xr:uid="{228DA5C3-64AD-4D06-8A10-722B3E980F7E}"/>
    <cellStyle name="Normal 60 7 2 2" xfId="16200" xr:uid="{61FEC29A-4C82-4AB9-A739-765759BF1C3E}"/>
    <cellStyle name="Normal 60 7 3" xfId="12843" xr:uid="{EF2DB7EB-D641-483D-B5AB-38F362D55260}"/>
    <cellStyle name="Normal 60 8" xfId="6911" xr:uid="{CD7535BD-0CC7-4C70-80EA-C03FE769A7F9}"/>
    <cellStyle name="Normal 60 8 2" xfId="10802" xr:uid="{A696CCA7-729F-4899-B2E0-0CF315D0B059}"/>
    <cellStyle name="Normal 60 8 2 2" xfId="17638" xr:uid="{E8E7BAF0-D7A9-4C82-9033-B182FFB5B415}"/>
    <cellStyle name="Normal 60 8 3" xfId="14281" xr:uid="{F2F6249D-F21A-436C-AB36-98CC11E01F9A}"/>
    <cellStyle name="Normal 60 9" xfId="7283" xr:uid="{1380CCCE-5ED0-4974-8E90-FDFFB5BCF855}"/>
    <cellStyle name="Normal 60 9 2" xfId="11174" xr:uid="{D2F7DB5E-B215-42FC-94B9-48B6A56A8C2A}"/>
    <cellStyle name="Normal 60 9 2 2" xfId="18010" xr:uid="{A4EB6CEA-479A-44DD-B1E4-36B3C3DB82F7}"/>
    <cellStyle name="Normal 60 9 3" xfId="14653" xr:uid="{53A8DB57-04BC-4EB9-B0E8-80D11C34A71D}"/>
    <cellStyle name="Normal 61" xfId="2869" xr:uid="{126EF43A-1A81-4FD1-A021-4AFEE6973BE8}"/>
    <cellStyle name="Normal 61 10" xfId="8259" xr:uid="{86BEF428-1BA9-4C86-B054-340FB793CC84}"/>
    <cellStyle name="Normal 61 10 2" xfId="15097" xr:uid="{85514EEB-A752-4ED8-978F-7FAB368757F6}"/>
    <cellStyle name="Normal 61 11" xfId="11739" xr:uid="{BA1EE8DC-47D4-4808-BBA6-348C748CAB5A}"/>
    <cellStyle name="Normal 61 2" xfId="2870" xr:uid="{E1C709FD-A814-400E-8A14-DD66BCAC3DB9}"/>
    <cellStyle name="Normal 61 2 2" xfId="2871" xr:uid="{1ADDDEB1-55CD-4D1F-AD2D-3B9B7BCF8DE6}"/>
    <cellStyle name="Normal 61 2 2 2" xfId="4564" xr:uid="{6C63DE0D-32DB-404A-9164-E3DD6C322516}"/>
    <cellStyle name="Normal 61 2 2 2 2" xfId="6184" xr:uid="{7CA5B2C7-A425-4CDE-8721-394983EC1623}"/>
    <cellStyle name="Normal 61 2 2 2 2 2" xfId="10164" xr:uid="{1CA2FA9F-4489-40DC-9926-D5F9A37BC618}"/>
    <cellStyle name="Normal 61 2 2 2 2 2 2" xfId="17000" xr:uid="{487F3E08-832B-4114-9CF3-FA2AB32983C2}"/>
    <cellStyle name="Normal 61 2 2 2 2 3" xfId="13643" xr:uid="{9663E8BC-6FC6-45C1-8C5D-BC7FE1291A9C}"/>
    <cellStyle name="Normal 61 2 2 2 3" xfId="6185" xr:uid="{55178418-25AC-43EB-8D8C-6BD8A6C36FF8}"/>
    <cellStyle name="Normal 61 2 2 2 3 2" xfId="10165" xr:uid="{4B475B9E-45E9-4A7F-9A10-8513E28EC262}"/>
    <cellStyle name="Normal 61 2 2 2 3 2 2" xfId="17001" xr:uid="{9FD2D626-0D37-41C0-91E4-FF8670977ED4}"/>
    <cellStyle name="Normal 61 2 2 2 3 3" xfId="13644" xr:uid="{A3F5872F-CC68-4E20-83B7-D8313DBEF4A5}"/>
    <cellStyle name="Normal 61 2 2 2 4" xfId="8862" xr:uid="{654CAD45-4329-460C-9069-EF0C43CC49A1}"/>
    <cellStyle name="Normal 61 2 2 2 4 2" xfId="15698" xr:uid="{4C971587-8D4D-47AF-BFC3-DA5928A7CD91}"/>
    <cellStyle name="Normal 61 2 2 2 5" xfId="12341" xr:uid="{7B6B0E8C-09DE-4F7D-8361-DE23F6A18E81}"/>
    <cellStyle name="Normal 61 2 2 3" xfId="4565" xr:uid="{AA8978F5-A40F-4D3D-89F6-D76F2B85388C}"/>
    <cellStyle name="Normal 61 2 2 3 2" xfId="6186" xr:uid="{CF75D351-9E5B-45C7-A619-45380644F255}"/>
    <cellStyle name="Normal 61 2 2 3 2 2" xfId="10166" xr:uid="{56DF0798-7B3B-4FB9-9E40-F3A9D607D176}"/>
    <cellStyle name="Normal 61 2 2 3 2 2 2" xfId="17002" xr:uid="{29AEF93E-710E-4677-8DF3-9F0C91022DAA}"/>
    <cellStyle name="Normal 61 2 2 3 2 3" xfId="13645" xr:uid="{691AC9F3-EFDE-4FB5-9638-B04693685D66}"/>
    <cellStyle name="Normal 61 2 2 3 3" xfId="8863" xr:uid="{D85FC144-239D-43E1-8D50-03A0CCC3DEB0}"/>
    <cellStyle name="Normal 61 2 2 3 3 2" xfId="15699" xr:uid="{00947B23-2DCD-43E8-BCD7-376E23C1B085}"/>
    <cellStyle name="Normal 61 2 2 3 4" xfId="12342" xr:uid="{7802C05F-B43B-4A4A-B0B0-5FF1FFA36AF9}"/>
    <cellStyle name="Normal 61 2 2 4" xfId="5212" xr:uid="{0470EC47-AA33-43BD-B520-BDC2E476B1AE}"/>
    <cellStyle name="Normal 61 2 2 4 2" xfId="9371" xr:uid="{4F8481E1-96EF-4A45-82A7-9F603D1F0608}"/>
    <cellStyle name="Normal 61 2 2 4 2 2" xfId="16207" xr:uid="{A20C07F0-1772-403B-82C9-2293874713FB}"/>
    <cellStyle name="Normal 61 2 2 4 3" xfId="12850" xr:uid="{67EDD494-E02A-41E4-9673-ABB0176AEE7E}"/>
    <cellStyle name="Normal 61 2 2 5" xfId="6918" xr:uid="{AB0AA198-77CF-4F28-8F3D-166F9261B30C}"/>
    <cellStyle name="Normal 61 2 2 5 2" xfId="10809" xr:uid="{C6FE7606-0048-4974-8233-1984DA210B77}"/>
    <cellStyle name="Normal 61 2 2 5 2 2" xfId="17645" xr:uid="{15160640-1FF8-4026-ABE0-EF8E02207A60}"/>
    <cellStyle name="Normal 61 2 2 5 3" xfId="14288" xr:uid="{C4E69A64-444D-43E0-8C7C-2C0965228179}"/>
    <cellStyle name="Normal 61 2 2 6" xfId="7290" xr:uid="{F5844D3A-0D7E-4447-B1D6-5BC6E9708D36}"/>
    <cellStyle name="Normal 61 2 2 6 2" xfId="11181" xr:uid="{BC610F16-78A2-439C-810F-3DC45FB42CF4}"/>
    <cellStyle name="Normal 61 2 2 6 2 2" xfId="18017" xr:uid="{CA9B42AD-7916-45E2-A52F-6FDCF4EF0238}"/>
    <cellStyle name="Normal 61 2 2 6 3" xfId="14660" xr:uid="{76CE4CDE-D2A7-4F66-838E-E475000FA02F}"/>
    <cellStyle name="Normal 61 2 2 7" xfId="8261" xr:uid="{8C8EC50C-4315-42E7-8FEA-FD318CA2AA34}"/>
    <cellStyle name="Normal 61 2 2 7 2" xfId="15099" xr:uid="{774536BF-422E-45EC-971E-E73F3561A269}"/>
    <cellStyle name="Normal 61 2 2 8" xfId="11741" xr:uid="{45EC8CDD-C7D2-4300-A770-C7732A6C539F}"/>
    <cellStyle name="Normal 61 2 3" xfId="4566" xr:uid="{EC92C9F9-0700-4A10-A30A-13D669C75564}"/>
    <cellStyle name="Normal 61 2 3 2" xfId="6187" xr:uid="{D3A84CB6-EC67-4027-99A0-8E5CB24BF190}"/>
    <cellStyle name="Normal 61 2 3 2 2" xfId="10167" xr:uid="{D4DD2D48-EA88-430C-B704-1C0AB3C3EE5D}"/>
    <cellStyle name="Normal 61 2 3 2 2 2" xfId="17003" xr:uid="{D1072E20-CD2E-40E5-A041-C686D20EEA1E}"/>
    <cellStyle name="Normal 61 2 3 2 3" xfId="13646" xr:uid="{7A6D9D3C-6CCF-478C-8382-E2F69B052E41}"/>
    <cellStyle name="Normal 61 2 3 3" xfId="6188" xr:uid="{DF2A9452-DFE7-42FA-BC6A-DBCAF07C9A94}"/>
    <cellStyle name="Normal 61 2 3 3 2" xfId="10168" xr:uid="{C8C20545-8B42-4715-A291-C989DA7D33EA}"/>
    <cellStyle name="Normal 61 2 3 3 2 2" xfId="17004" xr:uid="{F76D0FDF-6FFC-4A77-B6C6-95DBFA484C36}"/>
    <cellStyle name="Normal 61 2 3 3 3" xfId="13647" xr:uid="{75BB8194-1786-45C7-94FA-6BB2C8F95DCB}"/>
    <cellStyle name="Normal 61 2 3 4" xfId="8864" xr:uid="{F0757AC6-0F9C-410B-94CD-FFA5E1CBD826}"/>
    <cellStyle name="Normal 61 2 3 4 2" xfId="15700" xr:uid="{E5176736-FCD5-4BC2-92D3-809A2946E955}"/>
    <cellStyle name="Normal 61 2 3 5" xfId="12343" xr:uid="{FB62A0A1-DB41-408A-B227-2639A7EFB85F}"/>
    <cellStyle name="Normal 61 2 4" xfId="4567" xr:uid="{484C09FD-A9B7-4C52-B663-64F2C6122DA6}"/>
    <cellStyle name="Normal 61 2 4 2" xfId="6189" xr:uid="{1CF61220-8928-46A9-87FC-EFE42A68532D}"/>
    <cellStyle name="Normal 61 2 4 2 2" xfId="10169" xr:uid="{006443AF-D77A-43CB-892C-71758720BF6C}"/>
    <cellStyle name="Normal 61 2 4 2 2 2" xfId="17005" xr:uid="{CE0E6F43-CF18-41FC-A62A-19FD01F473A0}"/>
    <cellStyle name="Normal 61 2 4 2 3" xfId="13648" xr:uid="{30C82EF2-45F2-4DAD-9C51-B2D072A3CA1D}"/>
    <cellStyle name="Normal 61 2 4 3" xfId="8865" xr:uid="{EC97E2E4-E853-4B74-82AD-A66489E0F3CA}"/>
    <cellStyle name="Normal 61 2 4 3 2" xfId="15701" xr:uid="{BB0DE5D3-60ED-4AC3-ADF6-16D00A51311F}"/>
    <cellStyle name="Normal 61 2 4 4" xfId="12344" xr:uid="{2784713C-BFAB-4EBA-B2D2-E865D5D089CE}"/>
    <cellStyle name="Normal 61 2 5" xfId="5211" xr:uid="{FDAE25EB-8F54-4B59-8B6F-768371EF6AE4}"/>
    <cellStyle name="Normal 61 2 5 2" xfId="9370" xr:uid="{CD8C438B-868B-479E-95F6-D6FE8E8C331B}"/>
    <cellStyle name="Normal 61 2 5 2 2" xfId="16206" xr:uid="{DAC0954C-3FF5-406C-8A61-A48D16E24BC4}"/>
    <cellStyle name="Normal 61 2 5 3" xfId="12849" xr:uid="{F3BF102C-EE51-4F96-A30C-1EC69C27FFFD}"/>
    <cellStyle name="Normal 61 2 6" xfId="6917" xr:uid="{13F8801F-82B8-4EEB-AEE4-269FCB5AA416}"/>
    <cellStyle name="Normal 61 2 6 2" xfId="10808" xr:uid="{1560DA7D-1D1D-4B9C-B53B-143567DAC175}"/>
    <cellStyle name="Normal 61 2 6 2 2" xfId="17644" xr:uid="{E7206B2C-CF6F-42AC-851A-47B080754D16}"/>
    <cellStyle name="Normal 61 2 6 3" xfId="14287" xr:uid="{9C5C080E-0EF7-4CCA-BE4C-CAE5A62D7F63}"/>
    <cellStyle name="Normal 61 2 7" xfId="7289" xr:uid="{A869710A-AFDA-4768-9CC2-41754D6460BB}"/>
    <cellStyle name="Normal 61 2 7 2" xfId="11180" xr:uid="{73395DEE-1365-4C2B-A4EC-5E8FC34BF087}"/>
    <cellStyle name="Normal 61 2 7 2 2" xfId="18016" xr:uid="{1B74D608-20A3-47E6-9C8F-A5BBE9499A86}"/>
    <cellStyle name="Normal 61 2 7 3" xfId="14659" xr:uid="{C8781580-1F41-4E4A-8C4E-E736D8C7AFF2}"/>
    <cellStyle name="Normal 61 2 8" xfId="8260" xr:uid="{5E461B49-03FB-49CE-88BA-E6557268CFE0}"/>
    <cellStyle name="Normal 61 2 8 2" xfId="15098" xr:uid="{B047401B-3D32-4945-8328-FD079F93AC32}"/>
    <cellStyle name="Normal 61 2 9" xfId="11740" xr:uid="{34F0D8C0-02F5-484C-8365-45D65BB59322}"/>
    <cellStyle name="Normal 61 3" xfId="2872" xr:uid="{D8F68E7E-61CC-491E-BC69-CD0A8B242218}"/>
    <cellStyle name="Normal 61 3 2" xfId="4568" xr:uid="{9D0C2426-EAF8-4E54-AA9B-1AC859CD43A3}"/>
    <cellStyle name="Normal 61 3 2 2" xfId="6190" xr:uid="{0EB80A89-F1A4-4ECE-A922-9A49A3060592}"/>
    <cellStyle name="Normal 61 3 2 2 2" xfId="10170" xr:uid="{A2FDB183-D1EA-42B7-BDE5-227874FA4B6F}"/>
    <cellStyle name="Normal 61 3 2 2 2 2" xfId="17006" xr:uid="{E36618D5-47A2-4229-A8B2-015B2D70F3D4}"/>
    <cellStyle name="Normal 61 3 2 2 3" xfId="13649" xr:uid="{11971B83-9C26-40AD-9296-E8FDADE82782}"/>
    <cellStyle name="Normal 61 3 2 3" xfId="6191" xr:uid="{BE4A721D-2BD5-4093-901A-181A1E454A07}"/>
    <cellStyle name="Normal 61 3 2 3 2" xfId="10171" xr:uid="{FD05050F-E1EC-4F8D-B38C-4F6209051172}"/>
    <cellStyle name="Normal 61 3 2 3 2 2" xfId="17007" xr:uid="{0DEF2C09-474E-497F-AAC3-897ED7518CF9}"/>
    <cellStyle name="Normal 61 3 2 3 3" xfId="13650" xr:uid="{11F97BEC-627F-4E18-98AB-0B9B3B1A9A06}"/>
    <cellStyle name="Normal 61 3 2 4" xfId="8866" xr:uid="{BF5146A0-B7E8-48AD-ABEB-7AF52BA0C928}"/>
    <cellStyle name="Normal 61 3 2 4 2" xfId="15702" xr:uid="{2AEDA21F-9FF9-4C23-930C-F34C7A635F9A}"/>
    <cellStyle name="Normal 61 3 2 5" xfId="12345" xr:uid="{77EC32DF-E870-4D0D-8F1F-26597869102E}"/>
    <cellStyle name="Normal 61 3 3" xfId="4569" xr:uid="{A9CA1008-3653-4202-A08B-09337BCD5DC4}"/>
    <cellStyle name="Normal 61 3 3 2" xfId="6192" xr:uid="{CFC76FA5-A44B-4B45-B08F-D5EFED49B394}"/>
    <cellStyle name="Normal 61 3 3 2 2" xfId="10172" xr:uid="{D58F4259-F0C5-464D-BE9C-7B492FB84C45}"/>
    <cellStyle name="Normal 61 3 3 2 2 2" xfId="17008" xr:uid="{67F04422-9FE1-4B83-A9B6-E541D53201FD}"/>
    <cellStyle name="Normal 61 3 3 2 3" xfId="13651" xr:uid="{115EB305-3EA5-4036-984A-32798CA2DB1B}"/>
    <cellStyle name="Normal 61 3 3 3" xfId="8867" xr:uid="{9DFF5A1A-62A0-458C-A71B-7D2A5739D975}"/>
    <cellStyle name="Normal 61 3 3 3 2" xfId="15703" xr:uid="{01B54152-9C8F-4974-9430-DDE047606AD5}"/>
    <cellStyle name="Normal 61 3 3 4" xfId="12346" xr:uid="{B3BCBB92-2109-422F-9472-752393D4EB09}"/>
    <cellStyle name="Normal 61 3 4" xfId="5213" xr:uid="{6D8680F8-651A-4B23-BAA4-1DC63AF0ABCC}"/>
    <cellStyle name="Normal 61 3 4 2" xfId="9372" xr:uid="{20A4F49F-61CF-4B6F-9167-BFC4CFD41E65}"/>
    <cellStyle name="Normal 61 3 4 2 2" xfId="16208" xr:uid="{EF333CDE-16E1-401F-A0A5-031B0A3C2BB2}"/>
    <cellStyle name="Normal 61 3 4 3" xfId="12851" xr:uid="{B2ED5691-9D46-4180-96F0-C6EA0D07B361}"/>
    <cellStyle name="Normal 61 3 5" xfId="6919" xr:uid="{B5D9A7D2-8FDA-4CD2-87D8-B4BB16D43D8F}"/>
    <cellStyle name="Normal 61 3 5 2" xfId="10810" xr:uid="{F142630A-7BAE-49F7-A60D-28DCD14D9A85}"/>
    <cellStyle name="Normal 61 3 5 2 2" xfId="17646" xr:uid="{D9F503B7-2AAF-4205-8D07-1707677A90A5}"/>
    <cellStyle name="Normal 61 3 5 3" xfId="14289" xr:uid="{23B636CF-5DDF-44A3-AB1B-8CBEF495E119}"/>
    <cellStyle name="Normal 61 3 6" xfId="7291" xr:uid="{0443CB0E-090B-4DA4-8EF5-E72DF430CB37}"/>
    <cellStyle name="Normal 61 3 6 2" xfId="11182" xr:uid="{649A863B-C954-4C41-8459-4FC78C3CDA9E}"/>
    <cellStyle name="Normal 61 3 6 2 2" xfId="18018" xr:uid="{C9109FB0-FADC-4DE5-B18D-FA665453CD18}"/>
    <cellStyle name="Normal 61 3 6 3" xfId="14661" xr:uid="{3D202D38-4A54-4818-9B75-9385BF4F4F5F}"/>
    <cellStyle name="Normal 61 3 7" xfId="8262" xr:uid="{FF87B6D2-6B61-4FAE-B903-DB3E77D57A60}"/>
    <cellStyle name="Normal 61 3 7 2" xfId="15100" xr:uid="{69D6A7EC-558B-4402-9A8A-8B8C002D1B6B}"/>
    <cellStyle name="Normal 61 3 8" xfId="11742" xr:uid="{C2DF2CF1-CA61-4A46-9EF7-877127BCD880}"/>
    <cellStyle name="Normal 61 4" xfId="2873" xr:uid="{AB99D326-3016-4E0D-AB85-DCE987F85B40}"/>
    <cellStyle name="Normal 61 4 2" xfId="4570" xr:uid="{232356FD-6C0F-46A4-A2DF-D3C254B4306F}"/>
    <cellStyle name="Normal 61 4 2 2" xfId="6193" xr:uid="{C5DB0E9F-0D8E-45A4-B586-CC4AC4405DAD}"/>
    <cellStyle name="Normal 61 4 2 2 2" xfId="10173" xr:uid="{65EBEB49-80B2-451B-B855-B4A89695586C}"/>
    <cellStyle name="Normal 61 4 2 2 2 2" xfId="17009" xr:uid="{3906B1AC-5962-4997-BA86-C94F3FB84575}"/>
    <cellStyle name="Normal 61 4 2 2 3" xfId="13652" xr:uid="{CC4DF84D-F9BB-4275-8F82-C08BFA4843AC}"/>
    <cellStyle name="Normal 61 4 2 3" xfId="6194" xr:uid="{1659E6E3-CE50-4248-86AA-B700ABE2731F}"/>
    <cellStyle name="Normal 61 4 2 3 2" xfId="10174" xr:uid="{18DCCA7E-368D-48CF-BB7C-2CDF59AAA3E9}"/>
    <cellStyle name="Normal 61 4 2 3 2 2" xfId="17010" xr:uid="{53E99F23-DB1E-479E-BB54-AE30B671E429}"/>
    <cellStyle name="Normal 61 4 2 3 3" xfId="13653" xr:uid="{6CC57487-687A-4679-ADF6-54318717D861}"/>
    <cellStyle name="Normal 61 4 2 4" xfId="8868" xr:uid="{CA96F55F-0B19-4D0F-BA0B-685D97F0523B}"/>
    <cellStyle name="Normal 61 4 2 4 2" xfId="15704" xr:uid="{36B911F5-4231-42A3-907C-8D285640B490}"/>
    <cellStyle name="Normal 61 4 2 5" xfId="12347" xr:uid="{EB8498B9-FE67-4072-8F3E-AA8E095998F6}"/>
    <cellStyle name="Normal 61 4 3" xfId="4571" xr:uid="{54FA8B59-5664-4713-9FB1-6B438B3F3152}"/>
    <cellStyle name="Normal 61 4 3 2" xfId="6195" xr:uid="{89E4A9BA-E97E-4E95-BED0-2FA11A7D30DC}"/>
    <cellStyle name="Normal 61 4 3 2 2" xfId="10175" xr:uid="{4EBE111A-E7E8-46C6-A082-417DBA1DC1CC}"/>
    <cellStyle name="Normal 61 4 3 2 2 2" xfId="17011" xr:uid="{BC675EA9-77FA-4FE1-828C-F7508B95168A}"/>
    <cellStyle name="Normal 61 4 3 2 3" xfId="13654" xr:uid="{F40F3634-C077-4BE3-ACD2-233284165E5F}"/>
    <cellStyle name="Normal 61 4 3 3" xfId="8869" xr:uid="{D4FE698B-C37C-4198-B9D9-B7FBC9418863}"/>
    <cellStyle name="Normal 61 4 3 3 2" xfId="15705" xr:uid="{439CF48F-1482-413D-A7DF-6F783AC2C465}"/>
    <cellStyle name="Normal 61 4 3 4" xfId="12348" xr:uid="{AE892699-8751-4B9D-9CA3-A3F160F170C3}"/>
    <cellStyle name="Normal 61 4 4" xfId="5214" xr:uid="{AEA3CEB8-9DD8-4EA8-8336-29BEABB90B18}"/>
    <cellStyle name="Normal 61 4 4 2" xfId="9373" xr:uid="{66B55739-66E9-4963-A63D-BD0C5F05B0AE}"/>
    <cellStyle name="Normal 61 4 4 2 2" xfId="16209" xr:uid="{5B6D890D-12F6-46AC-B019-E86E32F07BD7}"/>
    <cellStyle name="Normal 61 4 4 3" xfId="12852" xr:uid="{5F402462-E510-49EC-B379-3189A301DF24}"/>
    <cellStyle name="Normal 61 4 5" xfId="6920" xr:uid="{A01CC545-7D40-4043-95E0-C5D62E3AE2C1}"/>
    <cellStyle name="Normal 61 4 5 2" xfId="10811" xr:uid="{12EE67CB-6A27-48C8-AC7E-1471C19316C8}"/>
    <cellStyle name="Normal 61 4 5 2 2" xfId="17647" xr:uid="{9F42D2D8-1A77-4173-A8C7-07E858397295}"/>
    <cellStyle name="Normal 61 4 5 3" xfId="14290" xr:uid="{686852B4-14D1-4612-9053-31F2540055B3}"/>
    <cellStyle name="Normal 61 4 6" xfId="7292" xr:uid="{576022E1-CD79-4050-A678-627B1D2BF5F1}"/>
    <cellStyle name="Normal 61 4 6 2" xfId="11183" xr:uid="{938E6EEF-A4DF-456F-AE74-5D93683410B2}"/>
    <cellStyle name="Normal 61 4 6 2 2" xfId="18019" xr:uid="{566A514A-7C2B-41E8-830C-74AE240186BA}"/>
    <cellStyle name="Normal 61 4 6 3" xfId="14662" xr:uid="{7A4530F7-398B-4978-BC8F-1B41EBBC6DB7}"/>
    <cellStyle name="Normal 61 4 7" xfId="8263" xr:uid="{96A7AC91-8065-4AD8-9B88-4A05A7E95C13}"/>
    <cellStyle name="Normal 61 4 7 2" xfId="15101" xr:uid="{D53000E6-8715-45AA-BBD5-BCFEA55B0288}"/>
    <cellStyle name="Normal 61 4 8" xfId="11743" xr:uid="{A67E7473-93AA-4D66-A9D2-D44EA61A8A3E}"/>
    <cellStyle name="Normal 61 5" xfId="4572" xr:uid="{C5A01324-4C2E-470E-9A8B-01F1986DDF54}"/>
    <cellStyle name="Normal 61 5 2" xfId="6196" xr:uid="{3C9FD811-2A09-4082-91B8-500B11488853}"/>
    <cellStyle name="Normal 61 5 2 2" xfId="10176" xr:uid="{BD7D44E5-69CC-4140-B387-8204D82F42B8}"/>
    <cellStyle name="Normal 61 5 2 2 2" xfId="17012" xr:uid="{D02DDD13-BC78-4914-8628-812FACC6AA08}"/>
    <cellStyle name="Normal 61 5 2 3" xfId="13655" xr:uid="{984F785B-C213-4091-BE2C-336639B4CFBE}"/>
    <cellStyle name="Normal 61 5 3" xfId="6197" xr:uid="{E4C35C90-5DC0-46A0-984E-94452B0BAE73}"/>
    <cellStyle name="Normal 61 5 3 2" xfId="10177" xr:uid="{F8E37045-B8E4-46F2-A81D-889865EC0E3C}"/>
    <cellStyle name="Normal 61 5 3 2 2" xfId="17013" xr:uid="{11334081-203D-4F97-9127-CCA13D69240B}"/>
    <cellStyle name="Normal 61 5 3 3" xfId="13656" xr:uid="{039B5850-FF8B-4ECB-8F83-D3CCAF865245}"/>
    <cellStyle name="Normal 61 5 4" xfId="8870" xr:uid="{1E8514D6-7E23-4F89-814A-0B4501623AC3}"/>
    <cellStyle name="Normal 61 5 4 2" xfId="15706" xr:uid="{B0CA8A03-C589-4674-9C73-491138FE3F90}"/>
    <cellStyle name="Normal 61 5 5" xfId="12349" xr:uid="{2F5C1544-79BA-48F3-BC5F-0D52A7A10B55}"/>
    <cellStyle name="Normal 61 6" xfId="4573" xr:uid="{F952AA04-6DED-4DEF-8E15-18AEA1BA1C09}"/>
    <cellStyle name="Normal 61 6 2" xfId="6198" xr:uid="{6DA48B1F-AF30-4311-8002-E82CEB3F0E3D}"/>
    <cellStyle name="Normal 61 6 2 2" xfId="10178" xr:uid="{B2650DC5-5968-410D-986E-4A38967D7580}"/>
    <cellStyle name="Normal 61 6 2 2 2" xfId="17014" xr:uid="{A40F1B3A-F7FB-4CCD-A82D-8B4C7581CAE4}"/>
    <cellStyle name="Normal 61 6 2 3" xfId="13657" xr:uid="{6BB52D7B-8509-49F3-A8B1-B1D945D8CD21}"/>
    <cellStyle name="Normal 61 6 3" xfId="8871" xr:uid="{826740CF-FF64-4768-A7B6-64089765D582}"/>
    <cellStyle name="Normal 61 6 3 2" xfId="15707" xr:uid="{AB8DAA95-EEEF-4D82-B693-631D7E5DA074}"/>
    <cellStyle name="Normal 61 6 4" xfId="12350" xr:uid="{9EAC5DF7-CA84-4E50-B8E4-92FF20CC7C79}"/>
    <cellStyle name="Normal 61 7" xfId="5210" xr:uid="{A72C4A68-6C37-4C04-A77D-25157AFA7D84}"/>
    <cellStyle name="Normal 61 7 2" xfId="9369" xr:uid="{B40231B1-7CDB-4427-94AE-A0A36E8D20F8}"/>
    <cellStyle name="Normal 61 7 2 2" xfId="16205" xr:uid="{EE0ADA17-4253-4974-BCA0-0B627AC7ED9B}"/>
    <cellStyle name="Normal 61 7 3" xfId="12848" xr:uid="{A6CDE0F3-8651-42EC-B095-4CC426132D39}"/>
    <cellStyle name="Normal 61 8" xfId="6916" xr:uid="{9DA1CF3C-11FA-4BB3-B8A0-96B165E7061D}"/>
    <cellStyle name="Normal 61 8 2" xfId="10807" xr:uid="{CD1AC859-2936-4D01-B12D-35EB0E69E9DA}"/>
    <cellStyle name="Normal 61 8 2 2" xfId="17643" xr:uid="{DFAE9777-F504-4893-81D8-9472681DCEFE}"/>
    <cellStyle name="Normal 61 8 3" xfId="14286" xr:uid="{481DCAD6-78F6-48A5-B4C0-299BEAA3C02E}"/>
    <cellStyle name="Normal 61 9" xfId="7288" xr:uid="{E64B8FA0-CEE9-43D3-9BDE-93C5BF7186B2}"/>
    <cellStyle name="Normal 61 9 2" xfId="11179" xr:uid="{9A1542F4-4F0F-452C-8827-FD2BEBFE6C8F}"/>
    <cellStyle name="Normal 61 9 2 2" xfId="18015" xr:uid="{387E06BA-3D3F-41BE-B50D-A719BCA6D310}"/>
    <cellStyle name="Normal 61 9 3" xfId="14658" xr:uid="{56E8761E-96C9-4CFF-86DE-E2C26953DA7E}"/>
    <cellStyle name="Normal 62" xfId="2874" xr:uid="{081796AD-191E-4CD0-84BD-2C1029FC9678}"/>
    <cellStyle name="Normal 62 10" xfId="8264" xr:uid="{E923D484-0729-4068-9613-631E2F7D8A31}"/>
    <cellStyle name="Normal 62 10 2" xfId="15102" xr:uid="{A25A3CEE-D498-48BE-862C-C314B754587E}"/>
    <cellStyle name="Normal 62 11" xfId="11744" xr:uid="{EF23E17B-82CF-4BDE-8326-6B51065B1166}"/>
    <cellStyle name="Normal 62 2" xfId="2875" xr:uid="{570B01E7-71B5-4440-BB18-BF494E989DA1}"/>
    <cellStyle name="Normal 62 2 2" xfId="2876" xr:uid="{0DC020C5-A03C-4D35-8B25-103F1E4B163F}"/>
    <cellStyle name="Normal 62 2 2 2" xfId="4574" xr:uid="{B88527A0-390F-4D23-B635-2F0EFA0D2650}"/>
    <cellStyle name="Normal 62 2 2 2 2" xfId="6199" xr:uid="{130BA827-ECF2-4F33-B1FE-6D6AA31ECEDB}"/>
    <cellStyle name="Normal 62 2 2 2 2 2" xfId="10179" xr:uid="{C1B0B707-A132-446A-9A90-A450A18B8C9D}"/>
    <cellStyle name="Normal 62 2 2 2 2 2 2" xfId="17015" xr:uid="{AEB3BBBB-7485-413F-9E93-06CD53A9E8AA}"/>
    <cellStyle name="Normal 62 2 2 2 2 3" xfId="13658" xr:uid="{9D3863A8-EACE-4FE0-9CCD-5C7757282FA4}"/>
    <cellStyle name="Normal 62 2 2 2 3" xfId="6200" xr:uid="{D7285471-EC2B-49E1-A038-D90D03630FC5}"/>
    <cellStyle name="Normal 62 2 2 2 3 2" xfId="10180" xr:uid="{6DC7499D-C221-460E-B893-BFF271E50839}"/>
    <cellStyle name="Normal 62 2 2 2 3 2 2" xfId="17016" xr:uid="{0E8217CE-B7C2-4803-9BB7-D47DA3920664}"/>
    <cellStyle name="Normal 62 2 2 2 3 3" xfId="13659" xr:uid="{F2FEED21-5BEE-4B48-969E-AE4A3A4C2003}"/>
    <cellStyle name="Normal 62 2 2 2 4" xfId="8872" xr:uid="{1A9F0CD8-7A29-47B8-87D1-F93A7A2CFC13}"/>
    <cellStyle name="Normal 62 2 2 2 4 2" xfId="15708" xr:uid="{751AC9A1-731D-4CF9-8089-D7AE9471F03C}"/>
    <cellStyle name="Normal 62 2 2 2 5" xfId="12351" xr:uid="{F1EF1B9D-138C-4C77-9820-431B1F6DB861}"/>
    <cellStyle name="Normal 62 2 2 3" xfId="4575" xr:uid="{698EA7E2-23FA-4802-A7EE-A01F007B29EB}"/>
    <cellStyle name="Normal 62 2 2 3 2" xfId="6201" xr:uid="{3C08FA45-7743-44AC-82C6-BAE1F585FC5E}"/>
    <cellStyle name="Normal 62 2 2 3 2 2" xfId="10181" xr:uid="{B9CF3156-E409-419C-97BB-5D95852418FC}"/>
    <cellStyle name="Normal 62 2 2 3 2 2 2" xfId="17017" xr:uid="{9F0CBC01-DC45-44F8-9B2D-45AC1730DB6D}"/>
    <cellStyle name="Normal 62 2 2 3 2 3" xfId="13660" xr:uid="{D86F91F3-2685-4BE4-8877-11517F4926CB}"/>
    <cellStyle name="Normal 62 2 2 3 3" xfId="8873" xr:uid="{B9FF73C8-8AD7-44DD-8C7D-2AA6A6E56975}"/>
    <cellStyle name="Normal 62 2 2 3 3 2" xfId="15709" xr:uid="{D96B97D6-647A-4D6A-8600-90480607A079}"/>
    <cellStyle name="Normal 62 2 2 3 4" xfId="12352" xr:uid="{0271F366-32F8-4E86-8EF0-78F0A7EDEED4}"/>
    <cellStyle name="Normal 62 2 2 4" xfId="5217" xr:uid="{0F801591-C3DE-4337-B84E-6F21358D6638}"/>
    <cellStyle name="Normal 62 2 2 4 2" xfId="9376" xr:uid="{B248A00A-5535-438F-87EC-452F35AB89BA}"/>
    <cellStyle name="Normal 62 2 2 4 2 2" xfId="16212" xr:uid="{AA6B539D-D289-4365-BF1F-40C55005878B}"/>
    <cellStyle name="Normal 62 2 2 4 3" xfId="12855" xr:uid="{0F50D8E3-DE1E-459A-A713-A04F882D8A83}"/>
    <cellStyle name="Normal 62 2 2 5" xfId="6923" xr:uid="{BC85CC4C-79B5-4D42-A0ED-9267CD60AE79}"/>
    <cellStyle name="Normal 62 2 2 5 2" xfId="10814" xr:uid="{DB67FB81-FF43-49DB-B579-A9DE530D6FA6}"/>
    <cellStyle name="Normal 62 2 2 5 2 2" xfId="17650" xr:uid="{8EC1FBE5-5B93-4D33-9A35-EEEBA4964516}"/>
    <cellStyle name="Normal 62 2 2 5 3" xfId="14293" xr:uid="{75E9210D-0F2B-43C4-88C7-29C935C2D98E}"/>
    <cellStyle name="Normal 62 2 2 6" xfId="7295" xr:uid="{E07D975D-1756-4754-9C6F-F35DD0F66790}"/>
    <cellStyle name="Normal 62 2 2 6 2" xfId="11186" xr:uid="{7F9FC213-6861-4979-A7E4-96644F609354}"/>
    <cellStyle name="Normal 62 2 2 6 2 2" xfId="18022" xr:uid="{D822DA23-2CB0-422C-A9ED-4FF5F7EB2630}"/>
    <cellStyle name="Normal 62 2 2 6 3" xfId="14665" xr:uid="{52118776-F9A0-4076-90F4-A10FAD3F39C3}"/>
    <cellStyle name="Normal 62 2 2 7" xfId="8266" xr:uid="{CAFA7605-7152-4C50-B383-CADDAB676C5A}"/>
    <cellStyle name="Normal 62 2 2 7 2" xfId="15104" xr:uid="{8C1A56B0-4DF8-4F94-8075-560D5EBF9B33}"/>
    <cellStyle name="Normal 62 2 2 8" xfId="11746" xr:uid="{076B8CD4-6052-41CC-9B0C-595195DD53AA}"/>
    <cellStyle name="Normal 62 2 3" xfId="4576" xr:uid="{9EA7AEAF-9817-4014-A7B5-2C0E0A838888}"/>
    <cellStyle name="Normal 62 2 3 2" xfId="6202" xr:uid="{A9F33A5E-5819-4CB5-9963-505D8ADC6613}"/>
    <cellStyle name="Normal 62 2 3 2 2" xfId="10182" xr:uid="{A5EA05A6-8801-4E2F-8DC4-E6BF5F8CCCCF}"/>
    <cellStyle name="Normal 62 2 3 2 2 2" xfId="17018" xr:uid="{064DDA3D-494A-4F72-B342-83BF1A7FFFC4}"/>
    <cellStyle name="Normal 62 2 3 2 3" xfId="13661" xr:uid="{E7B827F3-B761-4405-84C6-5C28E6ABD12E}"/>
    <cellStyle name="Normal 62 2 3 3" xfId="6203" xr:uid="{557FA134-90F8-49E7-8BF3-F33F8C646837}"/>
    <cellStyle name="Normal 62 2 3 3 2" xfId="10183" xr:uid="{E70EF667-0C2D-4B8D-831F-8A751EFAFEF5}"/>
    <cellStyle name="Normal 62 2 3 3 2 2" xfId="17019" xr:uid="{6DCCDDE4-6747-4F53-9C13-C7288DC5AA29}"/>
    <cellStyle name="Normal 62 2 3 3 3" xfId="13662" xr:uid="{0F16D601-6C36-4800-8C5B-A51960D605C7}"/>
    <cellStyle name="Normal 62 2 3 4" xfId="8874" xr:uid="{F48ED4E7-8B6C-4B37-8990-F54C70A7EF47}"/>
    <cellStyle name="Normal 62 2 3 4 2" xfId="15710" xr:uid="{CFA048F4-6E0F-4B44-A99C-DDAC23624BC5}"/>
    <cellStyle name="Normal 62 2 3 5" xfId="12353" xr:uid="{FB77056F-A521-4A7F-AA27-90171828B039}"/>
    <cellStyle name="Normal 62 2 4" xfId="4577" xr:uid="{E7FA8B2B-58E5-4F9A-842C-D570F2DE87CD}"/>
    <cellStyle name="Normal 62 2 4 2" xfId="6204" xr:uid="{07C1F538-2D4D-4505-960D-A8CD1FDC6E19}"/>
    <cellStyle name="Normal 62 2 4 2 2" xfId="10184" xr:uid="{C779A6B3-098E-48FB-BE78-318C00508946}"/>
    <cellStyle name="Normal 62 2 4 2 2 2" xfId="17020" xr:uid="{334EBA02-8F1D-4EDA-84BF-86CA2D138623}"/>
    <cellStyle name="Normal 62 2 4 2 3" xfId="13663" xr:uid="{2A18AF9C-C9F8-40EE-A834-540A73614A45}"/>
    <cellStyle name="Normal 62 2 4 3" xfId="8875" xr:uid="{FDC9DDFB-19F8-4174-9A89-6A9EFB933CC5}"/>
    <cellStyle name="Normal 62 2 4 3 2" xfId="15711" xr:uid="{2E227AFD-7EAB-456D-B33E-BC67CF2304AC}"/>
    <cellStyle name="Normal 62 2 4 4" xfId="12354" xr:uid="{E107ADA9-D89B-4B46-98BF-488AB0A94191}"/>
    <cellStyle name="Normal 62 2 5" xfId="5216" xr:uid="{3F6324C3-AA5D-44C8-A0E2-99241D130DB8}"/>
    <cellStyle name="Normal 62 2 5 2" xfId="9375" xr:uid="{425BE71F-E950-4498-B9F8-1B8B5D2BA627}"/>
    <cellStyle name="Normal 62 2 5 2 2" xfId="16211" xr:uid="{FBD86198-E556-4F84-8D3C-FED0B8969AA7}"/>
    <cellStyle name="Normal 62 2 5 3" xfId="12854" xr:uid="{A3BD1BA6-0346-4A78-8416-7FD23D01D742}"/>
    <cellStyle name="Normal 62 2 6" xfId="6922" xr:uid="{72CEAE0D-05BF-4892-B689-E720ED784782}"/>
    <cellStyle name="Normal 62 2 6 2" xfId="10813" xr:uid="{BD467C79-9AB8-4DB2-818D-9F92F42625D1}"/>
    <cellStyle name="Normal 62 2 6 2 2" xfId="17649" xr:uid="{7C10A9A0-B4E7-4570-A661-620FB5C2E560}"/>
    <cellStyle name="Normal 62 2 6 3" xfId="14292" xr:uid="{2CF5BB24-29FD-4F07-984F-5EB41C8FE69D}"/>
    <cellStyle name="Normal 62 2 7" xfId="7294" xr:uid="{2D6007DE-CE27-4E2E-A375-6AF5F327FEAB}"/>
    <cellStyle name="Normal 62 2 7 2" xfId="11185" xr:uid="{BFBCE84A-742E-4CD6-A689-09D29BC33781}"/>
    <cellStyle name="Normal 62 2 7 2 2" xfId="18021" xr:uid="{627CAA0A-0469-414F-92DE-9978E4372E14}"/>
    <cellStyle name="Normal 62 2 7 3" xfId="14664" xr:uid="{E15ACAB4-5BB4-42D4-80E5-A488590E0BBC}"/>
    <cellStyle name="Normal 62 2 8" xfId="8265" xr:uid="{8AC31DE3-C54E-4F10-8ABB-4722C20A8046}"/>
    <cellStyle name="Normal 62 2 8 2" xfId="15103" xr:uid="{98F9909A-E950-4374-BEB6-253B929FF5D9}"/>
    <cellStyle name="Normal 62 2 9" xfId="11745" xr:uid="{01684AD1-30D9-4ACE-9E5B-58CBD2BFD89A}"/>
    <cellStyle name="Normal 62 3" xfId="2877" xr:uid="{757233A8-7178-418B-A345-7A41AB201296}"/>
    <cellStyle name="Normal 62 3 2" xfId="4578" xr:uid="{32274279-A15D-4FDE-BB2C-BDEA60FCE711}"/>
    <cellStyle name="Normal 62 3 2 2" xfId="6205" xr:uid="{B1A2FC89-B605-4281-87BB-97EA561D9205}"/>
    <cellStyle name="Normal 62 3 2 2 2" xfId="10185" xr:uid="{E06CBE08-E17F-44D7-9B21-8455BCEDD648}"/>
    <cellStyle name="Normal 62 3 2 2 2 2" xfId="17021" xr:uid="{27C131D1-7D1A-47C5-83A3-B55EA79279FE}"/>
    <cellStyle name="Normal 62 3 2 2 3" xfId="13664" xr:uid="{F542B793-9BA1-4367-BD46-7F501AE52F70}"/>
    <cellStyle name="Normal 62 3 2 3" xfId="6206" xr:uid="{9F2B8FA9-B706-442D-AF77-E6DFAC0DAD5E}"/>
    <cellStyle name="Normal 62 3 2 3 2" xfId="10186" xr:uid="{C76FF7B4-DFCC-40BD-9C7C-84CFCF958564}"/>
    <cellStyle name="Normal 62 3 2 3 2 2" xfId="17022" xr:uid="{3D7CD073-10BB-4AAD-A2F1-39DE9CC87DD2}"/>
    <cellStyle name="Normal 62 3 2 3 3" xfId="13665" xr:uid="{2795098A-41A8-4A91-8C8C-373335C73411}"/>
    <cellStyle name="Normal 62 3 2 4" xfId="8876" xr:uid="{BEFC5CB4-3C34-4551-A7B2-76A7A869003A}"/>
    <cellStyle name="Normal 62 3 2 4 2" xfId="15712" xr:uid="{7231425D-E6C3-4F6E-B41E-883D87633A16}"/>
    <cellStyle name="Normal 62 3 2 5" xfId="12355" xr:uid="{81E46A2C-D52E-4CAE-9F0C-EDF0B91955CA}"/>
    <cellStyle name="Normal 62 3 3" xfId="4579" xr:uid="{3B3C33ED-FFDE-4C4B-9594-DF8F2F5BF927}"/>
    <cellStyle name="Normal 62 3 3 2" xfId="6207" xr:uid="{46A630C2-0794-4143-9BB0-B64CBB58672C}"/>
    <cellStyle name="Normal 62 3 3 2 2" xfId="10187" xr:uid="{00876D24-11B0-4956-9BCA-12338EEBFBF2}"/>
    <cellStyle name="Normal 62 3 3 2 2 2" xfId="17023" xr:uid="{5759F769-C60C-4BB5-9C90-BFE39505FBF9}"/>
    <cellStyle name="Normal 62 3 3 2 3" xfId="13666" xr:uid="{1A42087C-49A5-47C4-86B8-16070C867D8E}"/>
    <cellStyle name="Normal 62 3 3 3" xfId="8877" xr:uid="{D94A03F5-D66A-471E-8A47-1D01E95AA6B7}"/>
    <cellStyle name="Normal 62 3 3 3 2" xfId="15713" xr:uid="{21C708BC-91AC-4CDB-AD68-8AFF41180A75}"/>
    <cellStyle name="Normal 62 3 3 4" xfId="12356" xr:uid="{05892BB3-D5C5-49F8-BBD2-F47622D6DC76}"/>
    <cellStyle name="Normal 62 3 4" xfId="5218" xr:uid="{8388159A-F027-4563-ABB0-BBC5CB46E199}"/>
    <cellStyle name="Normal 62 3 4 2" xfId="9377" xr:uid="{6B9C2A66-EAB3-4BC9-A0DF-E72E0B074876}"/>
    <cellStyle name="Normal 62 3 4 2 2" xfId="16213" xr:uid="{48CF962C-9DFC-49B3-A357-C4FA1C29AAB6}"/>
    <cellStyle name="Normal 62 3 4 3" xfId="12856" xr:uid="{683CFBF8-1964-43C9-B4CB-66B59DE73634}"/>
    <cellStyle name="Normal 62 3 5" xfId="6924" xr:uid="{8441C648-3A9F-4C25-A775-343A77C1011F}"/>
    <cellStyle name="Normal 62 3 5 2" xfId="10815" xr:uid="{576502F8-A1D6-4F47-9D82-F0CBFC73C7EB}"/>
    <cellStyle name="Normal 62 3 5 2 2" xfId="17651" xr:uid="{7C5B22CD-29B4-48DC-888D-6658C62CEDB6}"/>
    <cellStyle name="Normal 62 3 5 3" xfId="14294" xr:uid="{3F38ACB9-CA9C-4505-8C26-16FDDD35DAC8}"/>
    <cellStyle name="Normal 62 3 6" xfId="7296" xr:uid="{FE5D8437-E7F9-42D5-BECA-53747B92ECAB}"/>
    <cellStyle name="Normal 62 3 6 2" xfId="11187" xr:uid="{08C41604-052F-4149-BB41-AEC56AB4B24E}"/>
    <cellStyle name="Normal 62 3 6 2 2" xfId="18023" xr:uid="{667BAB8F-C4AF-4B77-998F-EBE290A08439}"/>
    <cellStyle name="Normal 62 3 6 3" xfId="14666" xr:uid="{2C01ADD4-0903-4C19-8DB0-BC3CBD74BB80}"/>
    <cellStyle name="Normal 62 3 7" xfId="8267" xr:uid="{F8C61A09-B99D-4AE5-AFE4-98CD8F677EE6}"/>
    <cellStyle name="Normal 62 3 7 2" xfId="15105" xr:uid="{F7AA6265-09AF-4E7E-94EB-C4E1FF135F86}"/>
    <cellStyle name="Normal 62 3 8" xfId="11747" xr:uid="{D1EBD978-B44C-457E-8920-1D7970574BF4}"/>
    <cellStyle name="Normal 62 4" xfId="2878" xr:uid="{DFB3A660-9913-474C-B8D5-02E6F0A9BB98}"/>
    <cellStyle name="Normal 62 4 2" xfId="4580" xr:uid="{2090C127-9F34-4887-8FC1-F0B02977BB17}"/>
    <cellStyle name="Normal 62 4 2 2" xfId="6208" xr:uid="{9F463A68-EDAC-4942-8B7D-37B1AF50D0AE}"/>
    <cellStyle name="Normal 62 4 2 2 2" xfId="10188" xr:uid="{518D39B7-251D-4134-89B3-E95581885215}"/>
    <cellStyle name="Normal 62 4 2 2 2 2" xfId="17024" xr:uid="{400ADF0A-C26E-4D90-B7C2-806CA40D0A7A}"/>
    <cellStyle name="Normal 62 4 2 2 3" xfId="13667" xr:uid="{EF554353-7D8A-4235-9665-95EAF0BCED62}"/>
    <cellStyle name="Normal 62 4 2 3" xfId="6209" xr:uid="{E1964301-8E91-4B68-9C03-B5911416DAEF}"/>
    <cellStyle name="Normal 62 4 2 3 2" xfId="10189" xr:uid="{B2852BED-55CE-48D6-B299-7C4F1C449066}"/>
    <cellStyle name="Normal 62 4 2 3 2 2" xfId="17025" xr:uid="{9A5DB151-5DF6-472B-B354-9E6C1EB09847}"/>
    <cellStyle name="Normal 62 4 2 3 3" xfId="13668" xr:uid="{3D581454-54B4-4F0C-865A-65006413D40E}"/>
    <cellStyle name="Normal 62 4 2 4" xfId="8878" xr:uid="{8EFED085-95A5-47D7-A910-B7A2FFC54AC1}"/>
    <cellStyle name="Normal 62 4 2 4 2" xfId="15714" xr:uid="{8275891D-ECE3-4D14-BC02-D456825F59FC}"/>
    <cellStyle name="Normal 62 4 2 5" xfId="12357" xr:uid="{D8BA6C97-67CE-47CF-A69F-8998E05E3C05}"/>
    <cellStyle name="Normal 62 4 3" xfId="4581" xr:uid="{C4EC0BFE-30EC-4343-B813-71C5743C296E}"/>
    <cellStyle name="Normal 62 4 3 2" xfId="6210" xr:uid="{F032F7DD-97AA-478D-9D21-546EF630C69D}"/>
    <cellStyle name="Normal 62 4 3 2 2" xfId="10190" xr:uid="{655B1EEF-AD89-4E3B-B886-012893D885CB}"/>
    <cellStyle name="Normal 62 4 3 2 2 2" xfId="17026" xr:uid="{33767B33-33FC-4711-82C6-8539137A0997}"/>
    <cellStyle name="Normal 62 4 3 2 3" xfId="13669" xr:uid="{BB1BD78D-EFCD-4CA4-8BEC-171BA1CBF06C}"/>
    <cellStyle name="Normal 62 4 3 3" xfId="8879" xr:uid="{AFD52ED6-F82A-484E-8C13-ACC70495C54D}"/>
    <cellStyle name="Normal 62 4 3 3 2" xfId="15715" xr:uid="{93300591-0766-4AF6-9579-9E0C60B5D54C}"/>
    <cellStyle name="Normal 62 4 3 4" xfId="12358" xr:uid="{900BEB2E-EECB-4A73-B4DD-C3D0BA6D0FCD}"/>
    <cellStyle name="Normal 62 4 4" xfId="5219" xr:uid="{DA284737-7B68-4B74-A6DE-326EA9CD3263}"/>
    <cellStyle name="Normal 62 4 4 2" xfId="9378" xr:uid="{2D3371F7-3F10-4035-884B-00DB5AD2188B}"/>
    <cellStyle name="Normal 62 4 4 2 2" xfId="16214" xr:uid="{2F61410A-2665-4913-833F-E84F0AE8CC3C}"/>
    <cellStyle name="Normal 62 4 4 3" xfId="12857" xr:uid="{99A02D1B-5376-4B0F-9D34-68B5F973FA5F}"/>
    <cellStyle name="Normal 62 4 5" xfId="6925" xr:uid="{0CF10EFE-038E-43F7-A43E-769FA3C43A61}"/>
    <cellStyle name="Normal 62 4 5 2" xfId="10816" xr:uid="{46F881A2-CF60-4ABB-A600-BB361F89D7DA}"/>
    <cellStyle name="Normal 62 4 5 2 2" xfId="17652" xr:uid="{F363168E-FCB2-4C59-880A-5875D713881B}"/>
    <cellStyle name="Normal 62 4 5 3" xfId="14295" xr:uid="{3883A890-D257-4C6E-823D-1DC55A20D86C}"/>
    <cellStyle name="Normal 62 4 6" xfId="7297" xr:uid="{B030758E-22F8-42D8-A09C-9B2D266D0B76}"/>
    <cellStyle name="Normal 62 4 6 2" xfId="11188" xr:uid="{66680053-AFBB-43B4-8487-7A684721570A}"/>
    <cellStyle name="Normal 62 4 6 2 2" xfId="18024" xr:uid="{5746A252-46ED-4910-862B-B52F1C4E1533}"/>
    <cellStyle name="Normal 62 4 6 3" xfId="14667" xr:uid="{B621976D-6266-4101-BDE8-76AFBED7DE97}"/>
    <cellStyle name="Normal 62 4 7" xfId="8268" xr:uid="{FA2A8400-F182-4EFB-ADA3-E3D79F134AF1}"/>
    <cellStyle name="Normal 62 4 7 2" xfId="15106" xr:uid="{27B5EF62-ED3E-42DF-B967-8CEF5906CD2C}"/>
    <cellStyle name="Normal 62 4 8" xfId="11748" xr:uid="{BAEE8EF7-4E1A-438F-B74C-35DD3FB49357}"/>
    <cellStyle name="Normal 62 5" xfId="4582" xr:uid="{839899D2-CBD6-4FA2-826A-7BB0000948CB}"/>
    <cellStyle name="Normal 62 5 2" xfId="6211" xr:uid="{9186D91A-BBE6-4EBA-92CE-6CE882CC69BF}"/>
    <cellStyle name="Normal 62 5 2 2" xfId="10191" xr:uid="{BF40BC83-C948-4C56-B4C9-0090EB76866A}"/>
    <cellStyle name="Normal 62 5 2 2 2" xfId="17027" xr:uid="{26E57DF5-F276-4D85-8441-AEBF065895EB}"/>
    <cellStyle name="Normal 62 5 2 3" xfId="13670" xr:uid="{C55D6B25-598A-44BB-A3C2-559282839386}"/>
    <cellStyle name="Normal 62 5 3" xfId="6212" xr:uid="{823B1B18-4989-4CAE-913B-0C4B79F43863}"/>
    <cellStyle name="Normal 62 5 3 2" xfId="10192" xr:uid="{43C72323-BA99-4539-9434-FB1A95E0CE62}"/>
    <cellStyle name="Normal 62 5 3 2 2" xfId="17028" xr:uid="{A1494B49-91CD-46FB-AEB5-F53ED3398B83}"/>
    <cellStyle name="Normal 62 5 3 3" xfId="13671" xr:uid="{A4526802-853E-476B-8AB7-BD9F4AD74846}"/>
    <cellStyle name="Normal 62 5 4" xfId="8880" xr:uid="{5A7D88E5-55CC-4735-A887-2109B8E3813D}"/>
    <cellStyle name="Normal 62 5 4 2" xfId="15716" xr:uid="{4947F992-3162-4C09-BFC8-808F8D4A5ACB}"/>
    <cellStyle name="Normal 62 5 5" xfId="12359" xr:uid="{E1605B90-45EB-4AFC-867D-D26EDD69F280}"/>
    <cellStyle name="Normal 62 6" xfId="4583" xr:uid="{682D1CAC-92F8-42E2-B071-B4EB793DFC90}"/>
    <cellStyle name="Normal 62 6 2" xfId="6213" xr:uid="{9B01E68C-8266-4C7F-83F6-3B52256321D3}"/>
    <cellStyle name="Normal 62 6 2 2" xfId="10193" xr:uid="{FD18B00E-430D-472A-9EE1-39965692EB83}"/>
    <cellStyle name="Normal 62 6 2 2 2" xfId="17029" xr:uid="{672E2A4E-6EF9-4244-B9E6-B5E8B4C7DF66}"/>
    <cellStyle name="Normal 62 6 2 3" xfId="13672" xr:uid="{56BCDFCF-05B1-47D7-9944-BA9683B3EF17}"/>
    <cellStyle name="Normal 62 6 3" xfId="8881" xr:uid="{FEA92D82-0626-46E8-A2F3-93A5A3282704}"/>
    <cellStyle name="Normal 62 6 3 2" xfId="15717" xr:uid="{733DEC6E-C4C2-49AF-8462-6777DB4B058F}"/>
    <cellStyle name="Normal 62 6 4" xfId="12360" xr:uid="{2BF4A330-9A90-49A0-8F0A-F03ECABE5670}"/>
    <cellStyle name="Normal 62 7" xfId="5215" xr:uid="{EE869946-0295-4202-99A2-60DB324B8913}"/>
    <cellStyle name="Normal 62 7 2" xfId="9374" xr:uid="{E1FB6AD2-0A26-4B6A-A132-4C45AB346EEB}"/>
    <cellStyle name="Normal 62 7 2 2" xfId="16210" xr:uid="{EC701B33-5F2F-4028-964A-13E81DCBED05}"/>
    <cellStyle name="Normal 62 7 3" xfId="12853" xr:uid="{A6D5A007-A348-4D5F-9D76-DBA1AD22FC6E}"/>
    <cellStyle name="Normal 62 8" xfId="6921" xr:uid="{C691EFDF-CDFF-4E8A-9D2C-895838B67295}"/>
    <cellStyle name="Normal 62 8 2" xfId="10812" xr:uid="{0A14A4AF-2470-47F6-BED0-862DA9A3F81F}"/>
    <cellStyle name="Normal 62 8 2 2" xfId="17648" xr:uid="{CFD76BC3-D0E1-47B2-A6D8-8125A4910F55}"/>
    <cellStyle name="Normal 62 8 3" xfId="14291" xr:uid="{598FC8CE-9BEF-4604-AB55-A75EE028C750}"/>
    <cellStyle name="Normal 62 9" xfId="7293" xr:uid="{3B1A1441-0FBF-4097-9150-22B45B9BCBE8}"/>
    <cellStyle name="Normal 62 9 2" xfId="11184" xr:uid="{F23F649F-7754-4799-87A9-FBF09A5D42D1}"/>
    <cellStyle name="Normal 62 9 2 2" xfId="18020" xr:uid="{7D634801-4D86-4D89-9A79-04A099AB1C36}"/>
    <cellStyle name="Normal 62 9 3" xfId="14663" xr:uid="{F0DF0A1E-DE6F-4C14-98A5-26F9149E9663}"/>
    <cellStyle name="Normal 63" xfId="2879" xr:uid="{EC387A7D-4816-40A1-859D-D54817CDDA46}"/>
    <cellStyle name="Normal 63 10" xfId="7298" xr:uid="{F7079A82-63AA-46A3-AD49-C4082B50070F}"/>
    <cellStyle name="Normal 63 10 2" xfId="11189" xr:uid="{9B235CA7-E169-4952-AB2B-97C8F0BCCEA2}"/>
    <cellStyle name="Normal 63 10 2 2" xfId="18025" xr:uid="{EE1BDD5B-4538-4807-9A6C-462196B4CFDF}"/>
    <cellStyle name="Normal 63 10 3" xfId="14668" xr:uid="{6DE0FCF5-446F-45E1-9E31-233D5EE4B4EE}"/>
    <cellStyle name="Normal 63 11" xfId="8269" xr:uid="{5B083AD5-5DC0-459F-A002-3568088C6274}"/>
    <cellStyle name="Normal 63 11 2" xfId="15107" xr:uid="{A8BEEAF8-F0CA-4655-AE05-5952B4DFF319}"/>
    <cellStyle name="Normal 63 12" xfId="11749" xr:uid="{BEC88C0E-7153-4C17-AE6A-91FBF685E2AA}"/>
    <cellStyle name="Normal 63 2" xfId="2880" xr:uid="{570BBE9C-1A85-439B-95D3-055ABF4C2B6E}"/>
    <cellStyle name="Normal 63 2 2" xfId="2881" xr:uid="{95F75762-3966-45BF-94EF-A8B4F6726217}"/>
    <cellStyle name="Normal 63 2 2 2" xfId="4584" xr:uid="{9D3C2441-BE45-4E2C-B8A8-1F4F2FB5B7CE}"/>
    <cellStyle name="Normal 63 2 2 2 2" xfId="6214" xr:uid="{06F2D346-162D-4E71-979E-4678BF85BB85}"/>
    <cellStyle name="Normal 63 2 2 2 2 2" xfId="10194" xr:uid="{4EDAE955-C831-41E6-8B5E-DFE1A6B4C067}"/>
    <cellStyle name="Normal 63 2 2 2 2 2 2" xfId="17030" xr:uid="{9778CF9D-BCA0-4C4C-A729-75A16AF365CE}"/>
    <cellStyle name="Normal 63 2 2 2 2 3" xfId="13673" xr:uid="{F66834AE-318D-402C-8D28-707D27A6B5F0}"/>
    <cellStyle name="Normal 63 2 2 2 3" xfId="6215" xr:uid="{F28B5700-D499-4C40-AF9D-80720E896818}"/>
    <cellStyle name="Normal 63 2 2 2 3 2" xfId="10195" xr:uid="{E838A0B6-9663-4657-8317-2FAE4A468885}"/>
    <cellStyle name="Normal 63 2 2 2 3 2 2" xfId="17031" xr:uid="{D05371A3-DE25-4B97-9C35-F725FB0F3504}"/>
    <cellStyle name="Normal 63 2 2 2 3 3" xfId="13674" xr:uid="{9E935A00-8B4F-4D29-9FCB-9C4AAC0491F3}"/>
    <cellStyle name="Normal 63 2 2 2 4" xfId="8882" xr:uid="{A16E07B2-1CFE-4DEC-BC95-5123C43A98E9}"/>
    <cellStyle name="Normal 63 2 2 2 4 2" xfId="15718" xr:uid="{3F0FA489-CA39-4B62-8AE9-3CB0FDCC9CB7}"/>
    <cellStyle name="Normal 63 2 2 2 5" xfId="12361" xr:uid="{9A72F9C5-5B77-43E3-80E7-50C15FE74AFC}"/>
    <cellStyle name="Normal 63 2 2 3" xfId="4585" xr:uid="{74124971-9A8A-45FD-B26B-B5D8D2726C0C}"/>
    <cellStyle name="Normal 63 2 2 3 2" xfId="6216" xr:uid="{C1C1A419-CDF5-4BAB-9BFA-AC4CDF1275BC}"/>
    <cellStyle name="Normal 63 2 2 3 2 2" xfId="10196" xr:uid="{D4D66152-3FD6-4E25-AAB9-5BD3E12BFE58}"/>
    <cellStyle name="Normal 63 2 2 3 2 2 2" xfId="17032" xr:uid="{504DE4F8-9C2C-4232-BB0E-3EA8A28AD0BF}"/>
    <cellStyle name="Normal 63 2 2 3 2 3" xfId="13675" xr:uid="{C2498F3A-44FF-42E5-81D7-DD6592D4DF81}"/>
    <cellStyle name="Normal 63 2 2 3 3" xfId="8883" xr:uid="{FD110410-CBFA-40FC-9094-C44210269A5A}"/>
    <cellStyle name="Normal 63 2 2 3 3 2" xfId="15719" xr:uid="{3079944D-F891-4541-AEB5-5EB886A32ECF}"/>
    <cellStyle name="Normal 63 2 2 3 4" xfId="12362" xr:uid="{DF452523-84BF-4B01-8086-9AC3C0F56681}"/>
    <cellStyle name="Normal 63 2 2 4" xfId="5222" xr:uid="{4AC0BD3F-D394-4229-A92F-2168D5A4774F}"/>
    <cellStyle name="Normal 63 2 2 4 2" xfId="9381" xr:uid="{D78F0B94-F6F2-4463-A083-9B8EF0441720}"/>
    <cellStyle name="Normal 63 2 2 4 2 2" xfId="16217" xr:uid="{90280037-1F3A-460A-997F-75F51963F526}"/>
    <cellStyle name="Normal 63 2 2 4 3" xfId="12860" xr:uid="{1D2087E3-150E-459C-BC3A-EB0847198EBE}"/>
    <cellStyle name="Normal 63 2 2 5" xfId="6928" xr:uid="{A6F30D38-4A4E-4AF4-876F-56FE2B3036C5}"/>
    <cellStyle name="Normal 63 2 2 5 2" xfId="10819" xr:uid="{CC84F98F-F061-47C8-8CC0-1CF266D6BB39}"/>
    <cellStyle name="Normal 63 2 2 5 2 2" xfId="17655" xr:uid="{713CCDCA-BD7E-4C7F-933E-C41F7D4CA8DB}"/>
    <cellStyle name="Normal 63 2 2 5 3" xfId="14298" xr:uid="{9BF2333E-87A3-4D72-8A29-856C7F9AF17D}"/>
    <cellStyle name="Normal 63 2 2 6" xfId="7300" xr:uid="{F8392D4A-B010-4740-A306-75645EA3D713}"/>
    <cellStyle name="Normal 63 2 2 6 2" xfId="11191" xr:uid="{D7EE4F13-1521-40B3-A39A-7FDB7DAD6103}"/>
    <cellStyle name="Normal 63 2 2 6 2 2" xfId="18027" xr:uid="{8CE29A25-7F33-4EAE-AE81-B1C8C5F2558A}"/>
    <cellStyle name="Normal 63 2 2 6 3" xfId="14670" xr:uid="{5A494EDB-1C69-45E0-86D7-DD585F1D2CAE}"/>
    <cellStyle name="Normal 63 2 2 7" xfId="8271" xr:uid="{FBC5B6DD-353C-4D33-9E01-0F734391DA9E}"/>
    <cellStyle name="Normal 63 2 2 7 2" xfId="15109" xr:uid="{BE5CC836-38C9-4706-B224-69462BD85418}"/>
    <cellStyle name="Normal 63 2 2 8" xfId="11751" xr:uid="{C0A44360-5D10-41A6-8015-1BC9D9D89956}"/>
    <cellStyle name="Normal 63 2 3" xfId="4586" xr:uid="{007BF8A8-9B73-4E30-B8E0-76400D88510B}"/>
    <cellStyle name="Normal 63 2 3 2" xfId="6217" xr:uid="{C35ADD82-8537-496E-B4E6-DD0A2DE4031C}"/>
    <cellStyle name="Normal 63 2 3 2 2" xfId="10197" xr:uid="{4677F204-D776-4AFB-B4B6-FFF46D9F1036}"/>
    <cellStyle name="Normal 63 2 3 2 2 2" xfId="17033" xr:uid="{28F1519F-8C9F-4BD2-AB29-1E50E882803E}"/>
    <cellStyle name="Normal 63 2 3 2 3" xfId="13676" xr:uid="{2C1EC3C3-928E-45D3-8DB9-2ECD15B2B34E}"/>
    <cellStyle name="Normal 63 2 3 3" xfId="6218" xr:uid="{B1F81839-CB52-4882-A300-6E3C3BF18CB4}"/>
    <cellStyle name="Normal 63 2 3 3 2" xfId="10198" xr:uid="{7C6EF0DD-5C7F-47CB-B802-BD47C6BB9E58}"/>
    <cellStyle name="Normal 63 2 3 3 2 2" xfId="17034" xr:uid="{EF647905-AD27-4B65-AF25-0D08547144AC}"/>
    <cellStyle name="Normal 63 2 3 3 3" xfId="13677" xr:uid="{20472DFA-1F51-44C2-BA41-64A47CB0B887}"/>
    <cellStyle name="Normal 63 2 3 4" xfId="8884" xr:uid="{0C76B563-EA36-421B-B34A-8084E7971601}"/>
    <cellStyle name="Normal 63 2 3 4 2" xfId="15720" xr:uid="{049C3C7F-17F3-4565-8903-32292B3F122B}"/>
    <cellStyle name="Normal 63 2 3 5" xfId="12363" xr:uid="{843C1F82-4EEE-45F3-AF8E-DC4AF9896B2B}"/>
    <cellStyle name="Normal 63 2 4" xfId="4587" xr:uid="{55FB33A2-4749-425F-9C16-119212E90C1C}"/>
    <cellStyle name="Normal 63 2 4 2" xfId="6219" xr:uid="{F33B26B7-4A23-4FC4-AEE5-FC912609754F}"/>
    <cellStyle name="Normal 63 2 4 2 2" xfId="10199" xr:uid="{62080F00-B0C6-4994-8E1D-A2EC11EEEEA8}"/>
    <cellStyle name="Normal 63 2 4 2 2 2" xfId="17035" xr:uid="{D1F07288-3AF9-426E-AF24-E619979E5D63}"/>
    <cellStyle name="Normal 63 2 4 2 3" xfId="13678" xr:uid="{CE2B2519-274A-4759-B7CB-A98738869637}"/>
    <cellStyle name="Normal 63 2 4 3" xfId="8885" xr:uid="{A3FA9A3E-2883-4E3A-8C37-0F9246E84FBD}"/>
    <cellStyle name="Normal 63 2 4 3 2" xfId="15721" xr:uid="{BE6B6D19-80E0-422B-93AC-B45B11F8B4F3}"/>
    <cellStyle name="Normal 63 2 4 4" xfId="12364" xr:uid="{FE4519DE-9B2D-4E0A-9000-4F2723C4A1B5}"/>
    <cellStyle name="Normal 63 2 5" xfId="5221" xr:uid="{AF226A99-FC7F-4F0D-A0CB-F0DD45673D7F}"/>
    <cellStyle name="Normal 63 2 5 2" xfId="9380" xr:uid="{432625FE-D24F-4E47-BF82-D25460119AFB}"/>
    <cellStyle name="Normal 63 2 5 2 2" xfId="16216" xr:uid="{D9FA591F-B0C8-406B-8443-0E89B4023DE9}"/>
    <cellStyle name="Normal 63 2 5 3" xfId="12859" xr:uid="{18A09408-E228-47BE-9799-7115DF8DE83A}"/>
    <cellStyle name="Normal 63 2 6" xfId="6927" xr:uid="{CDEB6E12-FD13-4FA5-A338-2145B90F1C87}"/>
    <cellStyle name="Normal 63 2 6 2" xfId="10818" xr:uid="{5821DB14-04D6-4FD0-9768-8CC4F7CAF280}"/>
    <cellStyle name="Normal 63 2 6 2 2" xfId="17654" xr:uid="{990F74BB-C4F7-43B7-AF50-C4B96AC4FCB5}"/>
    <cellStyle name="Normal 63 2 6 3" xfId="14297" xr:uid="{13C29C70-80E2-473B-BC04-7848EB848506}"/>
    <cellStyle name="Normal 63 2 7" xfId="7299" xr:uid="{1F554976-9378-44FF-9A1A-49D40B7D2B5D}"/>
    <cellStyle name="Normal 63 2 7 2" xfId="11190" xr:uid="{5ECF5BD2-4860-4F59-AA67-CE0041AAF5BD}"/>
    <cellStyle name="Normal 63 2 7 2 2" xfId="18026" xr:uid="{89FAF7EA-D9DB-4041-BC31-B5DAD8000B46}"/>
    <cellStyle name="Normal 63 2 7 3" xfId="14669" xr:uid="{54594C9A-5D3E-470D-8BD9-1E7C97FFA0C0}"/>
    <cellStyle name="Normal 63 2 8" xfId="8270" xr:uid="{3D123654-FA25-4985-9614-C3A2F15CA270}"/>
    <cellStyle name="Normal 63 2 8 2" xfId="15108" xr:uid="{AB9965AD-B3FD-4A73-9C1D-45D3B225F306}"/>
    <cellStyle name="Normal 63 2 9" xfId="11750" xr:uid="{64555FF9-AE48-420B-9749-56415D31BC5E}"/>
    <cellStyle name="Normal 63 3" xfId="2882" xr:uid="{028EA4E2-9AD2-4E2A-A901-E01F180F218D}"/>
    <cellStyle name="Normal 63 3 2" xfId="4588" xr:uid="{94A28981-FC9F-4F2B-8606-360036062063}"/>
    <cellStyle name="Normal 63 3 2 2" xfId="6220" xr:uid="{FA09D810-B647-4DA9-9467-933769288524}"/>
    <cellStyle name="Normal 63 3 2 2 2" xfId="10200" xr:uid="{C6FC19AF-8108-4EB2-92CA-D45A64175D87}"/>
    <cellStyle name="Normal 63 3 2 2 2 2" xfId="17036" xr:uid="{3FAE9BAB-6336-40BF-87FE-5657AA0E143C}"/>
    <cellStyle name="Normal 63 3 2 2 3" xfId="13679" xr:uid="{6955C730-44A9-417E-969C-EBDB41D1D788}"/>
    <cellStyle name="Normal 63 3 2 3" xfId="6221" xr:uid="{2F96F41F-4946-4D73-8DB7-69A88BF05B3D}"/>
    <cellStyle name="Normal 63 3 2 3 2" xfId="10201" xr:uid="{B9795D72-83A2-4E03-887F-00408C21BB84}"/>
    <cellStyle name="Normal 63 3 2 3 2 2" xfId="17037" xr:uid="{3D530401-63BD-414B-89A7-1196EF33A38A}"/>
    <cellStyle name="Normal 63 3 2 3 3" xfId="13680" xr:uid="{52A64487-AE78-4949-ABAF-E53ADA8C8901}"/>
    <cellStyle name="Normal 63 3 2 4" xfId="8886" xr:uid="{A7FEB266-BD6B-4F15-9919-9BC8715F265E}"/>
    <cellStyle name="Normal 63 3 2 4 2" xfId="15722" xr:uid="{CDFF2E8F-D1C9-463F-9D17-85760FEB2A68}"/>
    <cellStyle name="Normal 63 3 2 5" xfId="12365" xr:uid="{13B63573-29B7-4791-AD86-BC3E33F04F71}"/>
    <cellStyle name="Normal 63 3 3" xfId="4589" xr:uid="{C407B640-BAB9-4BD2-B119-BB25CB91DB70}"/>
    <cellStyle name="Normal 63 3 3 2" xfId="6222" xr:uid="{313859B4-1327-4D22-9381-CD1E003E437A}"/>
    <cellStyle name="Normal 63 3 3 2 2" xfId="10202" xr:uid="{8B6B34BE-E258-496A-B8ED-34D34EFE9221}"/>
    <cellStyle name="Normal 63 3 3 2 2 2" xfId="17038" xr:uid="{97659343-227D-494D-A33A-197999E013DA}"/>
    <cellStyle name="Normal 63 3 3 2 3" xfId="13681" xr:uid="{C5F39CFB-C333-452A-BC60-52358335B4C4}"/>
    <cellStyle name="Normal 63 3 3 3" xfId="8887" xr:uid="{810A1ED8-C429-4224-8472-F18A04BA3070}"/>
    <cellStyle name="Normal 63 3 3 3 2" xfId="15723" xr:uid="{7ABD03D7-77F1-4E3F-BE95-9A4982A0BE9F}"/>
    <cellStyle name="Normal 63 3 3 4" xfId="12366" xr:uid="{889C8129-D588-432C-B085-818FED8D8E41}"/>
    <cellStyle name="Normal 63 3 4" xfId="5223" xr:uid="{389E44F9-2DE1-47A1-9B32-A40A3ECF7708}"/>
    <cellStyle name="Normal 63 3 4 2" xfId="9382" xr:uid="{1B58EDE4-B713-4839-BE47-72EB03F0638E}"/>
    <cellStyle name="Normal 63 3 4 2 2" xfId="16218" xr:uid="{417EF12D-BBB7-49F5-9781-6DADFD74C976}"/>
    <cellStyle name="Normal 63 3 4 3" xfId="12861" xr:uid="{91DE285D-DF96-4014-AB93-E47311362A53}"/>
    <cellStyle name="Normal 63 3 5" xfId="6929" xr:uid="{461DEACD-F2D8-4757-ABD3-8F80BE096DC2}"/>
    <cellStyle name="Normal 63 3 5 2" xfId="10820" xr:uid="{2B913BBF-5680-4700-9415-75626BE4F281}"/>
    <cellStyle name="Normal 63 3 5 2 2" xfId="17656" xr:uid="{F5659099-59B7-47E4-88FA-8566E27728A2}"/>
    <cellStyle name="Normal 63 3 5 3" xfId="14299" xr:uid="{59D3F1BB-391A-46BA-941F-CD7FD69EE5FB}"/>
    <cellStyle name="Normal 63 3 6" xfId="7301" xr:uid="{2025C460-9798-4584-830B-F3EA4AFF8267}"/>
    <cellStyle name="Normal 63 3 6 2" xfId="11192" xr:uid="{AA22877E-7A3D-4554-B486-61B90A776811}"/>
    <cellStyle name="Normal 63 3 6 2 2" xfId="18028" xr:uid="{28CEC5C3-BB17-4E4D-A0E6-D3E487457295}"/>
    <cellStyle name="Normal 63 3 6 3" xfId="14671" xr:uid="{7D8EC2D0-73EF-4EB8-80CF-C24CECA6B8C5}"/>
    <cellStyle name="Normal 63 3 7" xfId="8272" xr:uid="{00C25288-83FD-4253-8CBA-3067E385EA05}"/>
    <cellStyle name="Normal 63 3 7 2" xfId="15110" xr:uid="{4F0F900C-643A-4323-A2AE-36CB63953C35}"/>
    <cellStyle name="Normal 63 3 8" xfId="11752" xr:uid="{0696B11A-7EFD-4E47-B795-FDAD31CA1A36}"/>
    <cellStyle name="Normal 63 4" xfId="2883" xr:uid="{887A7EE2-9A5F-49D3-82D3-9585A4E786DD}"/>
    <cellStyle name="Normal 63 4 2" xfId="4590" xr:uid="{E3C108F0-81F7-47BF-9CE6-20DF952E4EF1}"/>
    <cellStyle name="Normal 63 4 2 2" xfId="6223" xr:uid="{ACDC47F9-DCE9-434F-8B67-8EA3EB72B110}"/>
    <cellStyle name="Normal 63 4 2 2 2" xfId="10203" xr:uid="{E2C06402-8E45-420E-8C40-8D47349D2D00}"/>
    <cellStyle name="Normal 63 4 2 2 2 2" xfId="17039" xr:uid="{41FBA38E-6FE5-4B2B-ABDD-FDD1B5966F1D}"/>
    <cellStyle name="Normal 63 4 2 2 3" xfId="13682" xr:uid="{DE827143-0432-4F83-AA69-C945FF1CFA16}"/>
    <cellStyle name="Normal 63 4 2 3" xfId="6224" xr:uid="{14EC3C4F-3BC3-4791-9BDB-15C7065BB337}"/>
    <cellStyle name="Normal 63 4 2 3 2" xfId="10204" xr:uid="{E0484FFC-A1EC-4153-B993-85DA5F8FB0B1}"/>
    <cellStyle name="Normal 63 4 2 3 2 2" xfId="17040" xr:uid="{5FEB7C0C-7C6E-4CA4-BC67-0D889B8BA938}"/>
    <cellStyle name="Normal 63 4 2 3 3" xfId="13683" xr:uid="{7B116B51-E76F-451E-8DBF-7FF5D323B2FA}"/>
    <cellStyle name="Normal 63 4 2 4" xfId="8888" xr:uid="{9951B36D-DC72-47C5-8EAF-9FB451FED017}"/>
    <cellStyle name="Normal 63 4 2 4 2" xfId="15724" xr:uid="{106610F2-1755-427E-9FC1-A9B47736E1B6}"/>
    <cellStyle name="Normal 63 4 2 5" xfId="12367" xr:uid="{4E762328-207B-4D69-8458-F2CDFB8BCEDF}"/>
    <cellStyle name="Normal 63 4 3" xfId="4591" xr:uid="{BA20481C-6330-409F-BC7F-6174938AE02B}"/>
    <cellStyle name="Normal 63 4 3 2" xfId="6225" xr:uid="{5CE10066-0CAA-4E7F-92D4-01A36101CE2F}"/>
    <cellStyle name="Normal 63 4 3 2 2" xfId="10205" xr:uid="{82723AD4-6314-4726-BD9F-8383B9412C9E}"/>
    <cellStyle name="Normal 63 4 3 2 2 2" xfId="17041" xr:uid="{A00FDC1D-7EA6-4E04-A03F-410858B74B3D}"/>
    <cellStyle name="Normal 63 4 3 2 3" xfId="13684" xr:uid="{B2836DAD-B4E1-457B-A7ED-60C0322F6C18}"/>
    <cellStyle name="Normal 63 4 3 3" xfId="8889" xr:uid="{0049A88B-B56A-4964-9AC7-18626E961A07}"/>
    <cellStyle name="Normal 63 4 3 3 2" xfId="15725" xr:uid="{672400C2-6BE1-40F3-ACB8-135C643BF0FE}"/>
    <cellStyle name="Normal 63 4 3 4" xfId="12368" xr:uid="{43D52814-5CCF-4A40-BBA0-F12A870CBF7C}"/>
    <cellStyle name="Normal 63 4 4" xfId="5224" xr:uid="{5979D5C8-D0D4-4F47-8824-35B5D5D8C4C2}"/>
    <cellStyle name="Normal 63 4 4 2" xfId="9383" xr:uid="{0F3F6866-5FD4-4D21-A483-793F6B88BE08}"/>
    <cellStyle name="Normal 63 4 4 2 2" xfId="16219" xr:uid="{34DB7660-6B92-426E-90EC-A656ED08C43A}"/>
    <cellStyle name="Normal 63 4 4 3" xfId="12862" xr:uid="{045D39F2-B48E-4BE2-AA1E-51D3E33C38D9}"/>
    <cellStyle name="Normal 63 4 5" xfId="6930" xr:uid="{5D4987CB-5819-433D-83E1-703BC1BE2397}"/>
    <cellStyle name="Normal 63 4 5 2" xfId="10821" xr:uid="{BB694058-0E8F-4129-8B65-C45CF2C13C96}"/>
    <cellStyle name="Normal 63 4 5 2 2" xfId="17657" xr:uid="{945192D1-40D9-4E58-B68A-3DEC3A96D34D}"/>
    <cellStyle name="Normal 63 4 5 3" xfId="14300" xr:uid="{4E736093-054F-45BB-9AB0-82B9DA1941F1}"/>
    <cellStyle name="Normal 63 4 6" xfId="7302" xr:uid="{A7489914-946A-47CC-B1CE-CBF11DB46881}"/>
    <cellStyle name="Normal 63 4 6 2" xfId="11193" xr:uid="{373776F1-D2CB-4328-83E2-A21E4FEBBD4E}"/>
    <cellStyle name="Normal 63 4 6 2 2" xfId="18029" xr:uid="{E87760E5-1C56-4772-AFD8-203C34E08B56}"/>
    <cellStyle name="Normal 63 4 6 3" xfId="14672" xr:uid="{330BBBA6-E143-4FA4-8976-1A998F474DB7}"/>
    <cellStyle name="Normal 63 4 7" xfId="8273" xr:uid="{2ED0F4FF-66BB-448C-9B5D-12B79EC73D51}"/>
    <cellStyle name="Normal 63 4 7 2" xfId="15111" xr:uid="{91604ED6-DC8B-4E3A-8F23-497D87D9180B}"/>
    <cellStyle name="Normal 63 4 8" xfId="11753" xr:uid="{C2787F16-50E7-4C97-9AF7-AFA891953CBB}"/>
    <cellStyle name="Normal 63 5" xfId="4592" xr:uid="{2AFAEE00-6639-4A4E-A44B-A19B8D2929BB}"/>
    <cellStyle name="Normal 63 5 2" xfId="6226" xr:uid="{EE568CAB-9CF4-4791-90D4-4F2DC9AD2528}"/>
    <cellStyle name="Normal 63 5 2 2" xfId="10206" xr:uid="{1E319D1A-DF84-4C2D-8209-D63053603D08}"/>
    <cellStyle name="Normal 63 5 2 2 2" xfId="17042" xr:uid="{42EB010A-201E-46C6-B7FF-4CA137FEE17D}"/>
    <cellStyle name="Normal 63 5 2 3" xfId="13685" xr:uid="{EF32EA10-5C0F-48D6-9D39-72413F59C393}"/>
    <cellStyle name="Normal 63 5 3" xfId="6227" xr:uid="{EAC3C49D-F328-4983-BA0F-5C24AA036DC5}"/>
    <cellStyle name="Normal 63 5 3 2" xfId="10207" xr:uid="{1FB8CBC5-69FA-422E-85F6-E03A7657349B}"/>
    <cellStyle name="Normal 63 5 3 2 2" xfId="17043" xr:uid="{746813E8-6311-4EE6-8FAB-AEFE4FF335DB}"/>
    <cellStyle name="Normal 63 5 3 3" xfId="13686" xr:uid="{F33EFFE5-AD9F-4770-9D15-9F992E6C85CE}"/>
    <cellStyle name="Normal 63 5 4" xfId="8890" xr:uid="{5484B2DE-35BB-49BD-9E38-73373309FE80}"/>
    <cellStyle name="Normal 63 5 4 2" xfId="15726" xr:uid="{4C11D330-BAB9-4657-AD6C-6B1B21C1824D}"/>
    <cellStyle name="Normal 63 5 5" xfId="12369" xr:uid="{0671DDB9-DEDA-4136-9D32-FA2647C9EF9C}"/>
    <cellStyle name="Normal 63 6" xfId="4593" xr:uid="{03A63184-ED62-427A-A545-DBD8AD39D10E}"/>
    <cellStyle name="Normal 63 6 2" xfId="6228" xr:uid="{20035605-CDA2-410A-A87E-C1BF77255AF2}"/>
    <cellStyle name="Normal 63 6 2 2" xfId="10208" xr:uid="{436277E2-F16D-4451-868C-E13D4DCFC53B}"/>
    <cellStyle name="Normal 63 6 2 2 2" xfId="17044" xr:uid="{7CD5A253-AFDC-4E7B-BECF-5474A9556858}"/>
    <cellStyle name="Normal 63 6 2 3" xfId="13687" xr:uid="{FF1DFCD8-9795-46BA-8906-8110C9E302BA}"/>
    <cellStyle name="Normal 63 6 3" xfId="8891" xr:uid="{4E5737BB-ADE3-4701-895D-CC075BB5925E}"/>
    <cellStyle name="Normal 63 6 3 2" xfId="15727" xr:uid="{A6F91A34-50DC-4F8E-AE5F-896BB422637B}"/>
    <cellStyle name="Normal 63 6 4" xfId="12370" xr:uid="{668491F0-6579-4738-AA49-CA4B385D4986}"/>
    <cellStyle name="Normal 63 7" xfId="5220" xr:uid="{A0D2AB0D-392C-469B-9461-D1C899A0490C}"/>
    <cellStyle name="Normal 63 7 2" xfId="9379" xr:uid="{95E68698-6B50-4E80-B11D-F6CC5D914404}"/>
    <cellStyle name="Normal 63 7 2 2" xfId="16215" xr:uid="{6D7E13F9-B598-456C-8F76-221EBE9F3EE2}"/>
    <cellStyle name="Normal 63 7 3" xfId="12858" xr:uid="{61F78C58-C128-4043-892D-C3DB540F821D}"/>
    <cellStyle name="Normal 63 8" xfId="5345" xr:uid="{3915D3B1-2235-442E-92F2-84FB12B1E224}"/>
    <cellStyle name="Normal 63 8 2" xfId="9504" xr:uid="{4338A54D-59CB-40F6-A2B4-0D854E37185A}"/>
    <cellStyle name="Normal 63 8 2 2" xfId="16340" xr:uid="{230BC6CA-4D46-4CA4-85B0-0CED7DFE613E}"/>
    <cellStyle name="Normal 63 8 3" xfId="12983" xr:uid="{56531994-B4CF-4198-84E1-8C2347728757}"/>
    <cellStyle name="Normal 63 9" xfId="6926" xr:uid="{591A53B8-89BA-4B9A-ABF9-7CD5984C6227}"/>
    <cellStyle name="Normal 63 9 2" xfId="10817" xr:uid="{D749FC1F-58DD-4B13-BF98-78ACCB23C87F}"/>
    <cellStyle name="Normal 63 9 2 2" xfId="17653" xr:uid="{9199EA29-A496-4984-AA79-F9448179A3F6}"/>
    <cellStyle name="Normal 63 9 3" xfId="14296" xr:uid="{91D55C40-FDF4-43D0-B405-D9D77ACB672F}"/>
    <cellStyle name="Normal 64" xfId="2884" xr:uid="{F5E5A167-013A-4887-98F8-2BB451522FC9}"/>
    <cellStyle name="Normal 64 10" xfId="8274" xr:uid="{EFD5ABE2-4E1C-4B10-81B3-ED5C28960A5B}"/>
    <cellStyle name="Normal 64 10 2" xfId="15112" xr:uid="{BA067486-2AE1-4FC1-9189-B4DA1F7A466B}"/>
    <cellStyle name="Normal 64 11" xfId="11754" xr:uid="{125FE0A5-68BD-4D51-9A44-2513F6E339C7}"/>
    <cellStyle name="Normal 64 2" xfId="2885" xr:uid="{8CA10D51-0F94-4148-9067-BEC8E170E6F4}"/>
    <cellStyle name="Normal 64 2 2" xfId="2886" xr:uid="{4198B758-B902-4F26-9BDE-E28F2FC4C95B}"/>
    <cellStyle name="Normal 64 2 2 2" xfId="4594" xr:uid="{83805043-4E25-4E5A-8F48-F12C79952E76}"/>
    <cellStyle name="Normal 64 2 2 2 2" xfId="6229" xr:uid="{9CAFC2CF-FF25-43D7-A697-1BABB53E8202}"/>
    <cellStyle name="Normal 64 2 2 2 2 2" xfId="10209" xr:uid="{9D21021D-85C0-41C2-BD67-530037A51757}"/>
    <cellStyle name="Normal 64 2 2 2 2 2 2" xfId="17045" xr:uid="{30348043-8957-4371-BF8D-FD99245DF826}"/>
    <cellStyle name="Normal 64 2 2 2 2 3" xfId="13688" xr:uid="{7D14EA94-C603-428E-B8C7-FACB891C1431}"/>
    <cellStyle name="Normal 64 2 2 2 3" xfId="6230" xr:uid="{B1419484-19E4-40B1-96D1-6403AA4002FA}"/>
    <cellStyle name="Normal 64 2 2 2 3 2" xfId="10210" xr:uid="{61C163B3-24AA-4920-8427-1D38C5596CF1}"/>
    <cellStyle name="Normal 64 2 2 2 3 2 2" xfId="17046" xr:uid="{5DC8B1B9-9913-4AF8-8058-82E71F0B726D}"/>
    <cellStyle name="Normal 64 2 2 2 3 3" xfId="13689" xr:uid="{32A8A99D-1166-4649-B9E3-49589E829966}"/>
    <cellStyle name="Normal 64 2 2 2 4" xfId="8892" xr:uid="{7F734F43-3343-4FC9-966F-11DD714310C6}"/>
    <cellStyle name="Normal 64 2 2 2 4 2" xfId="15728" xr:uid="{99E51B29-E019-463E-A759-5E5B437E518F}"/>
    <cellStyle name="Normal 64 2 2 2 5" xfId="12371" xr:uid="{8D030074-DA89-4C58-9A73-671526B7029C}"/>
    <cellStyle name="Normal 64 2 2 3" xfId="4595" xr:uid="{E4C3D340-A9A0-46B7-B786-DCC959C8C051}"/>
    <cellStyle name="Normal 64 2 2 3 2" xfId="6231" xr:uid="{C121B795-6EAB-46D5-A217-B91794B5CC8C}"/>
    <cellStyle name="Normal 64 2 2 3 2 2" xfId="10211" xr:uid="{2E353CCA-ACAF-42FB-840F-648C62E72755}"/>
    <cellStyle name="Normal 64 2 2 3 2 2 2" xfId="17047" xr:uid="{89E400AE-CF15-4FC4-ADA3-4E4087BF4EC1}"/>
    <cellStyle name="Normal 64 2 2 3 2 3" xfId="13690" xr:uid="{6F584FAC-E627-4831-B8E5-DF4E4608DF9B}"/>
    <cellStyle name="Normal 64 2 2 3 3" xfId="8893" xr:uid="{1BE3E377-14C7-4578-BBC8-80086AFAC878}"/>
    <cellStyle name="Normal 64 2 2 3 3 2" xfId="15729" xr:uid="{1478E7EA-6DB2-450C-AE29-E9F7EDFAD5C2}"/>
    <cellStyle name="Normal 64 2 2 3 4" xfId="12372" xr:uid="{7FBDB0A5-F383-4D55-958C-15A887D66CD3}"/>
    <cellStyle name="Normal 64 2 2 4" xfId="5227" xr:uid="{10D65BA8-C727-4AA7-A867-A05B11306F35}"/>
    <cellStyle name="Normal 64 2 2 4 2" xfId="9386" xr:uid="{3299E483-BE8D-430F-A309-FC02B8EEC767}"/>
    <cellStyle name="Normal 64 2 2 4 2 2" xfId="16222" xr:uid="{7AE2690B-752D-4914-8E0D-2738455A3D7A}"/>
    <cellStyle name="Normal 64 2 2 4 3" xfId="12865" xr:uid="{4F1AF145-FFE1-4F94-B971-FC2D0CADE7B9}"/>
    <cellStyle name="Normal 64 2 2 5" xfId="6933" xr:uid="{73854031-B7CB-48BF-9BA4-9AE2E99FCAD8}"/>
    <cellStyle name="Normal 64 2 2 5 2" xfId="10824" xr:uid="{1165EAD4-4687-4D86-ACA3-558406A76D68}"/>
    <cellStyle name="Normal 64 2 2 5 2 2" xfId="17660" xr:uid="{9A662E20-1E53-492C-98BC-A33A9CEF710D}"/>
    <cellStyle name="Normal 64 2 2 5 3" xfId="14303" xr:uid="{E6295F68-06EE-4795-92DD-E83650997317}"/>
    <cellStyle name="Normal 64 2 2 6" xfId="7305" xr:uid="{92DB6D0E-EE49-4154-AA0D-99789AE4597E}"/>
    <cellStyle name="Normal 64 2 2 6 2" xfId="11196" xr:uid="{29E34A6F-FD35-4223-8FB2-885C385BC0CF}"/>
    <cellStyle name="Normal 64 2 2 6 2 2" xfId="18032" xr:uid="{DAA4F519-0870-43A4-941A-10EF2E0B9903}"/>
    <cellStyle name="Normal 64 2 2 6 3" xfId="14675" xr:uid="{F215501C-56D9-4906-A413-F9265F9D3550}"/>
    <cellStyle name="Normal 64 2 2 7" xfId="8276" xr:uid="{1EA3ED37-E682-4B12-B8FA-2B0A9000D429}"/>
    <cellStyle name="Normal 64 2 2 7 2" xfId="15114" xr:uid="{FF94A770-17EC-4E4B-9030-5AE87DA80072}"/>
    <cellStyle name="Normal 64 2 2 8" xfId="11756" xr:uid="{E384949F-BD64-43F0-BF0E-223D9834F33B}"/>
    <cellStyle name="Normal 64 2 3" xfId="4596" xr:uid="{B887D37D-F481-401C-9BA2-7835D5F6F8F5}"/>
    <cellStyle name="Normal 64 2 3 2" xfId="6232" xr:uid="{D66E8492-4354-4B5E-82CF-218A4FA96CB5}"/>
    <cellStyle name="Normal 64 2 3 2 2" xfId="10212" xr:uid="{8F586282-F256-4BE8-A16D-6AB43000A2D7}"/>
    <cellStyle name="Normal 64 2 3 2 2 2" xfId="17048" xr:uid="{E362A63A-05F5-4CB5-8DC1-33F703E6CAE2}"/>
    <cellStyle name="Normal 64 2 3 2 3" xfId="13691" xr:uid="{E5694072-B119-49CE-94E5-A85B90BC6C32}"/>
    <cellStyle name="Normal 64 2 3 3" xfId="6233" xr:uid="{E1258323-7679-48DE-99C4-A0707495133F}"/>
    <cellStyle name="Normal 64 2 3 3 2" xfId="10213" xr:uid="{5A41D0D9-C4E1-4B99-B7A8-499FC0A99520}"/>
    <cellStyle name="Normal 64 2 3 3 2 2" xfId="17049" xr:uid="{AD8D02E7-C5C5-4B01-8DF1-B3A4DE467860}"/>
    <cellStyle name="Normal 64 2 3 3 3" xfId="13692" xr:uid="{4B1A3DC2-648D-4963-9E1F-5C822FAE2284}"/>
    <cellStyle name="Normal 64 2 3 4" xfId="8894" xr:uid="{BA30F099-24E2-4F36-9157-9AAE700FAC96}"/>
    <cellStyle name="Normal 64 2 3 4 2" xfId="15730" xr:uid="{F7ED4B44-74E4-4D6B-9D12-663AAF60530D}"/>
    <cellStyle name="Normal 64 2 3 5" xfId="12373" xr:uid="{E914A880-B0C0-4F21-8246-D2D480362007}"/>
    <cellStyle name="Normal 64 2 4" xfId="4597" xr:uid="{E6B20F10-80B7-4738-88B1-E9EA96585667}"/>
    <cellStyle name="Normal 64 2 4 2" xfId="6234" xr:uid="{3B3353EC-36BA-48DD-8EDE-DAA608CE70AA}"/>
    <cellStyle name="Normal 64 2 4 2 2" xfId="10214" xr:uid="{0FECA366-83B9-4921-942D-F9D3101DF375}"/>
    <cellStyle name="Normal 64 2 4 2 2 2" xfId="17050" xr:uid="{E4CFCD03-86FD-4AF4-9AB4-0C510D3BFAB2}"/>
    <cellStyle name="Normal 64 2 4 2 3" xfId="13693" xr:uid="{EDD9B21F-D8A0-4243-B7E0-CFD4F9C592A1}"/>
    <cellStyle name="Normal 64 2 4 3" xfId="8895" xr:uid="{AE1A5825-66B2-4D56-9109-FAEFAE6589A1}"/>
    <cellStyle name="Normal 64 2 4 3 2" xfId="15731" xr:uid="{39A8E35D-9128-4638-93F5-AA3351BE2FF8}"/>
    <cellStyle name="Normal 64 2 4 4" xfId="12374" xr:uid="{BA397A4D-AAFB-404D-95CD-7E2123B56A23}"/>
    <cellStyle name="Normal 64 2 5" xfId="5226" xr:uid="{2EE5D2C1-16C9-4D71-A0FA-6DF1370CA262}"/>
    <cellStyle name="Normal 64 2 5 2" xfId="9385" xr:uid="{BC3C4D9A-00DB-428F-8C62-7BFF9118E49F}"/>
    <cellStyle name="Normal 64 2 5 2 2" xfId="16221" xr:uid="{98E623EB-B8C7-44E8-93DF-19468A7C15E7}"/>
    <cellStyle name="Normal 64 2 5 3" xfId="12864" xr:uid="{A0E07A7F-895B-405D-B69E-5C89F6915C3F}"/>
    <cellStyle name="Normal 64 2 6" xfId="6932" xr:uid="{BFB7F647-FF00-4003-BE69-D904A6DFA12C}"/>
    <cellStyle name="Normal 64 2 6 2" xfId="10823" xr:uid="{4CBFEB56-A31B-4083-8C84-1F88107112A0}"/>
    <cellStyle name="Normal 64 2 6 2 2" xfId="17659" xr:uid="{B2F7907E-EEF8-45B2-B7C2-CA74D356FD97}"/>
    <cellStyle name="Normal 64 2 6 3" xfId="14302" xr:uid="{A728E4FF-C22A-4911-A96F-9A400E05C3DA}"/>
    <cellStyle name="Normal 64 2 7" xfId="7304" xr:uid="{8C9607C6-A77F-475C-99DD-DACCCC9512F0}"/>
    <cellStyle name="Normal 64 2 7 2" xfId="11195" xr:uid="{067EA9E5-8CB4-41E8-BF4A-447262F3364E}"/>
    <cellStyle name="Normal 64 2 7 2 2" xfId="18031" xr:uid="{FD24695B-33EE-4D53-B802-2175FCDFBE78}"/>
    <cellStyle name="Normal 64 2 7 3" xfId="14674" xr:uid="{06897283-DC7F-4A6A-AAB7-DE8BF7DEB42F}"/>
    <cellStyle name="Normal 64 2 8" xfId="8275" xr:uid="{5365DBF0-578C-42A7-BF4F-EA9878CA342E}"/>
    <cellStyle name="Normal 64 2 8 2" xfId="15113" xr:uid="{7DDE375A-EC5A-43DD-898A-0B158BB33079}"/>
    <cellStyle name="Normal 64 2 9" xfId="11755" xr:uid="{9A2CD5CD-C497-4443-A646-8DDC6E3C6958}"/>
    <cellStyle name="Normal 64 3" xfId="2887" xr:uid="{AEB5E14F-258C-48CD-B3FC-4F3E6C3318B8}"/>
    <cellStyle name="Normal 64 3 2" xfId="4598" xr:uid="{1E32A210-69C9-4130-932A-3DC69D7F2F9F}"/>
    <cellStyle name="Normal 64 3 2 2" xfId="6235" xr:uid="{60C608A2-5894-4143-B5AB-415DC7013B9B}"/>
    <cellStyle name="Normal 64 3 2 2 2" xfId="10215" xr:uid="{D643F8C9-8F53-44B1-83A0-4BF928D87A39}"/>
    <cellStyle name="Normal 64 3 2 2 2 2" xfId="17051" xr:uid="{1B23B46D-4CF4-4473-9775-C46042BFA692}"/>
    <cellStyle name="Normal 64 3 2 2 3" xfId="13694" xr:uid="{D9B9330B-DA61-4FB6-93F1-68471CBC02FC}"/>
    <cellStyle name="Normal 64 3 2 3" xfId="6236" xr:uid="{C7C928BB-54C5-4436-BE88-E4A3F531837C}"/>
    <cellStyle name="Normal 64 3 2 3 2" xfId="10216" xr:uid="{5215716C-0ECE-45E0-AD2F-41E684E5BF57}"/>
    <cellStyle name="Normal 64 3 2 3 2 2" xfId="17052" xr:uid="{B1F6930B-B1A8-496E-940F-7DB2B91678B9}"/>
    <cellStyle name="Normal 64 3 2 3 3" xfId="13695" xr:uid="{92450B7E-8420-4F58-8871-B9C6D9931149}"/>
    <cellStyle name="Normal 64 3 2 4" xfId="8896" xr:uid="{327BACF7-1431-4CD8-8CC1-62029C36E14E}"/>
    <cellStyle name="Normal 64 3 2 4 2" xfId="15732" xr:uid="{901BBDBB-C765-455D-8B86-0FAFE6B00D55}"/>
    <cellStyle name="Normal 64 3 2 5" xfId="12375" xr:uid="{FC33D139-F6D2-4918-BCA7-AF8496F1CEE8}"/>
    <cellStyle name="Normal 64 3 3" xfId="4599" xr:uid="{36D9AFCD-1CB3-43D7-96D0-2C73DBA73B9F}"/>
    <cellStyle name="Normal 64 3 3 2" xfId="6237" xr:uid="{D2268D36-7B78-4906-9C5F-D58F28B885C8}"/>
    <cellStyle name="Normal 64 3 3 2 2" xfId="10217" xr:uid="{C17E9A68-66FD-4A2D-BFEE-81BB7EEA8F1C}"/>
    <cellStyle name="Normal 64 3 3 2 2 2" xfId="17053" xr:uid="{2E72B6C1-2ADA-4E61-8862-49D87D0BDEA2}"/>
    <cellStyle name="Normal 64 3 3 2 3" xfId="13696" xr:uid="{451CA86E-D087-4C8E-BB01-2F05BFA8D8BA}"/>
    <cellStyle name="Normal 64 3 3 3" xfId="8897" xr:uid="{DE0BEC6D-95A1-4E91-998A-9BEA4F933914}"/>
    <cellStyle name="Normal 64 3 3 3 2" xfId="15733" xr:uid="{E32C62F8-38CA-406A-9032-F51CF36FB555}"/>
    <cellStyle name="Normal 64 3 3 4" xfId="12376" xr:uid="{6B361301-21CF-463D-859F-4BE81C0E2FE2}"/>
    <cellStyle name="Normal 64 3 4" xfId="5228" xr:uid="{1C2E4C73-ECD3-4C79-898C-56790AA71EB2}"/>
    <cellStyle name="Normal 64 3 4 2" xfId="9387" xr:uid="{7ABB226E-3226-4849-B8A7-33441684A866}"/>
    <cellStyle name="Normal 64 3 4 2 2" xfId="16223" xr:uid="{95347259-D52B-41D0-B2DF-D9347E883610}"/>
    <cellStyle name="Normal 64 3 4 3" xfId="12866" xr:uid="{1482B38E-9A19-4D16-A1D0-D6138F388725}"/>
    <cellStyle name="Normal 64 3 5" xfId="6934" xr:uid="{C8919484-5B6A-49CC-8B88-84F3D311DD30}"/>
    <cellStyle name="Normal 64 3 5 2" xfId="10825" xr:uid="{E8AB8B9D-FD4D-4427-B746-54CD9C1B15A6}"/>
    <cellStyle name="Normal 64 3 5 2 2" xfId="17661" xr:uid="{76D3B399-4C96-4F95-A023-F195E7B1A2B4}"/>
    <cellStyle name="Normal 64 3 5 3" xfId="14304" xr:uid="{5F18F16F-775D-4C1B-AA12-FB72152D3718}"/>
    <cellStyle name="Normal 64 3 6" xfId="7306" xr:uid="{84EC651F-7C24-40FD-9B85-B9D940D22E22}"/>
    <cellStyle name="Normal 64 3 6 2" xfId="11197" xr:uid="{E68BD64C-EDB5-4AE4-B3B0-CDE7BF843F3E}"/>
    <cellStyle name="Normal 64 3 6 2 2" xfId="18033" xr:uid="{D1A7B967-7FBC-46B2-9BAB-B68EAFD97B4A}"/>
    <cellStyle name="Normal 64 3 6 3" xfId="14676" xr:uid="{481DC832-9B75-4C54-B96A-D8D65BD3F2A7}"/>
    <cellStyle name="Normal 64 3 7" xfId="8277" xr:uid="{42393CAF-791A-4AD1-AC40-C5897A9AB328}"/>
    <cellStyle name="Normal 64 3 7 2" xfId="15115" xr:uid="{470A67DE-D4E8-4012-B52A-9B0C8ABC3B36}"/>
    <cellStyle name="Normal 64 3 8" xfId="11757" xr:uid="{B2121A36-5459-41D2-A8E2-1B1BC15795FB}"/>
    <cellStyle name="Normal 64 4" xfId="2888" xr:uid="{EF826673-9771-483E-A407-719936752EEE}"/>
    <cellStyle name="Normal 64 4 2" xfId="4600" xr:uid="{496C745B-BEB0-466F-9E95-8235B7EA5931}"/>
    <cellStyle name="Normal 64 4 2 2" xfId="6238" xr:uid="{1148101B-2314-4322-9A95-B9C2EFA0711F}"/>
    <cellStyle name="Normal 64 4 2 2 2" xfId="10218" xr:uid="{1469B473-DC91-4CA3-A6B5-BA23442F52DC}"/>
    <cellStyle name="Normal 64 4 2 2 2 2" xfId="17054" xr:uid="{1FACE195-2D6A-43DD-8413-54D23D7EB287}"/>
    <cellStyle name="Normal 64 4 2 2 3" xfId="13697" xr:uid="{3BC0BE12-DD25-4EBC-B1B6-4678DDDBCFF5}"/>
    <cellStyle name="Normal 64 4 2 3" xfId="6239" xr:uid="{72132C91-BC5B-4617-AB03-D3937464A5B4}"/>
    <cellStyle name="Normal 64 4 2 3 2" xfId="10219" xr:uid="{40705EDB-709D-4555-864F-481469CF9C4D}"/>
    <cellStyle name="Normal 64 4 2 3 2 2" xfId="17055" xr:uid="{4B417A6E-3AA5-430B-87D9-5582E017D3BB}"/>
    <cellStyle name="Normal 64 4 2 3 3" xfId="13698" xr:uid="{FB936DD6-2885-43BE-AE13-ED017C481133}"/>
    <cellStyle name="Normal 64 4 2 4" xfId="8898" xr:uid="{5A334239-EE02-4FB6-AD8F-1DF44DA270ED}"/>
    <cellStyle name="Normal 64 4 2 4 2" xfId="15734" xr:uid="{BD2C4523-C1B1-4395-AABE-ED4536B66F32}"/>
    <cellStyle name="Normal 64 4 2 5" xfId="12377" xr:uid="{AEDF6663-B14A-4BFA-BAE2-9F2B819771E4}"/>
    <cellStyle name="Normal 64 4 3" xfId="4601" xr:uid="{F0BC79D4-4F97-4863-862D-4CFB898E0E15}"/>
    <cellStyle name="Normal 64 4 3 2" xfId="6240" xr:uid="{18E4C0A2-292B-4229-B19D-EF076D5DD743}"/>
    <cellStyle name="Normal 64 4 3 2 2" xfId="10220" xr:uid="{F8CD251A-4C26-40E1-9885-165A82AAC9BA}"/>
    <cellStyle name="Normal 64 4 3 2 2 2" xfId="17056" xr:uid="{6E5DFDFD-A6A0-4C70-889E-178B8B133BDD}"/>
    <cellStyle name="Normal 64 4 3 2 3" xfId="13699" xr:uid="{61DBC30A-CE4F-4F0D-BA38-024DD7880B68}"/>
    <cellStyle name="Normal 64 4 3 3" xfId="8899" xr:uid="{E4CF7A38-B4F1-4E8F-988C-411AF5238EBE}"/>
    <cellStyle name="Normal 64 4 3 3 2" xfId="15735" xr:uid="{302F37CC-2B75-4C78-B86C-874E0181418C}"/>
    <cellStyle name="Normal 64 4 3 4" xfId="12378" xr:uid="{F54014DC-B0E4-441F-B93E-73ECB7BFB241}"/>
    <cellStyle name="Normal 64 4 4" xfId="5229" xr:uid="{A0CFA7CA-7D46-4A8B-9D9D-DEAC50986BB7}"/>
    <cellStyle name="Normal 64 4 4 2" xfId="9388" xr:uid="{2A52BE90-1E0C-40FA-BD2F-CEA2A858D185}"/>
    <cellStyle name="Normal 64 4 4 2 2" xfId="16224" xr:uid="{B05FD6D6-1742-4602-874B-7B5FD11EC5F6}"/>
    <cellStyle name="Normal 64 4 4 3" xfId="12867" xr:uid="{44961F93-E82E-4085-ABF1-9717E51968CA}"/>
    <cellStyle name="Normal 64 4 5" xfId="6935" xr:uid="{3ACFBBCF-8727-4179-9AD5-75158B05B4AF}"/>
    <cellStyle name="Normal 64 4 5 2" xfId="10826" xr:uid="{DA0F728B-138A-4B2B-9F70-5542B9225094}"/>
    <cellStyle name="Normal 64 4 5 2 2" xfId="17662" xr:uid="{FCF93340-6FBE-418B-99D9-7EEEF2D5C122}"/>
    <cellStyle name="Normal 64 4 5 3" xfId="14305" xr:uid="{74EF4764-7AFF-47C0-8DD1-67F97EC5C719}"/>
    <cellStyle name="Normal 64 4 6" xfId="7307" xr:uid="{89F16618-4CA2-40FA-AD53-0BA5123B2CF4}"/>
    <cellStyle name="Normal 64 4 6 2" xfId="11198" xr:uid="{A8E4498A-EA2F-4000-87AD-DF19D13E7307}"/>
    <cellStyle name="Normal 64 4 6 2 2" xfId="18034" xr:uid="{BE5E9F73-0C26-4E10-A8BA-7FA0547EE846}"/>
    <cellStyle name="Normal 64 4 6 3" xfId="14677" xr:uid="{493A2684-3B4B-4C11-BBFB-5C4B7FFB0CDD}"/>
    <cellStyle name="Normal 64 4 7" xfId="8278" xr:uid="{7E10827C-ABA1-468A-9B94-F1E18DAA2FC9}"/>
    <cellStyle name="Normal 64 4 7 2" xfId="15116" xr:uid="{60DA21D3-8AC4-4735-898A-388B318D48B2}"/>
    <cellStyle name="Normal 64 4 8" xfId="11758" xr:uid="{6B9093B7-AE20-4DFD-A014-0B23850CE352}"/>
    <cellStyle name="Normal 64 5" xfId="4602" xr:uid="{391E0432-0277-40F7-9A8C-193DA6E31DF1}"/>
    <cellStyle name="Normal 64 5 2" xfId="6241" xr:uid="{409D2E3D-02D7-4662-AC28-99A406135A57}"/>
    <cellStyle name="Normal 64 5 2 2" xfId="10221" xr:uid="{637ABC3A-20D0-4B94-840B-CAAC9AC49756}"/>
    <cellStyle name="Normal 64 5 2 2 2" xfId="17057" xr:uid="{7E293353-C604-418D-972B-459D8FA83E5B}"/>
    <cellStyle name="Normal 64 5 2 3" xfId="13700" xr:uid="{B1C61274-59EC-43A4-8D7A-892A27B2E876}"/>
    <cellStyle name="Normal 64 5 3" xfId="6242" xr:uid="{20634E74-5BC0-4397-A8ED-31BC97F4BC57}"/>
    <cellStyle name="Normal 64 5 3 2" xfId="10222" xr:uid="{ECCF9F57-FDBD-4CCC-AF4C-96E589FAFC76}"/>
    <cellStyle name="Normal 64 5 3 2 2" xfId="17058" xr:uid="{AF2007A7-4586-4062-8DE0-1170E5A2AB39}"/>
    <cellStyle name="Normal 64 5 3 3" xfId="13701" xr:uid="{2B01F987-B1C7-47F7-858B-E729C6E038AA}"/>
    <cellStyle name="Normal 64 5 4" xfId="8900" xr:uid="{5CC94917-DE51-4151-BA0A-238B0049F431}"/>
    <cellStyle name="Normal 64 5 4 2" xfId="15736" xr:uid="{B6C94862-3877-40C3-A0C8-445474B8D9C1}"/>
    <cellStyle name="Normal 64 5 5" xfId="12379" xr:uid="{B368E6D1-9F72-47DD-B5C0-42EC6E66F0A7}"/>
    <cellStyle name="Normal 64 6" xfId="4603" xr:uid="{2305D0AF-F4CF-4457-847D-D3A130094E38}"/>
    <cellStyle name="Normal 64 6 2" xfId="6243" xr:uid="{7B8DFA92-B220-4965-AD29-89389D96FC01}"/>
    <cellStyle name="Normal 64 6 2 2" xfId="10223" xr:uid="{853D3261-A117-4040-8B39-A358ED38A73B}"/>
    <cellStyle name="Normal 64 6 2 2 2" xfId="17059" xr:uid="{68C5A2BC-42D1-4CFB-98E6-CFE38F86C128}"/>
    <cellStyle name="Normal 64 6 2 3" xfId="13702" xr:uid="{CE4CDD6D-CB61-42D9-8275-8211FC683B51}"/>
    <cellStyle name="Normal 64 6 3" xfId="8901" xr:uid="{F3B7FE02-DD61-480C-B5B6-E4B8B26A30C0}"/>
    <cellStyle name="Normal 64 6 3 2" xfId="15737" xr:uid="{993A8BF8-2652-4A6B-9DA7-B8B91184AC5A}"/>
    <cellStyle name="Normal 64 6 4" xfId="12380" xr:uid="{215E57B8-F989-4E8D-BCC7-9002063AE48E}"/>
    <cellStyle name="Normal 64 7" xfId="5225" xr:uid="{C80F306B-3BC3-4422-AC6E-77F4C57D24C6}"/>
    <cellStyle name="Normal 64 7 2" xfId="9384" xr:uid="{097A3B2D-5834-4135-B223-1D2C9C0A0098}"/>
    <cellStyle name="Normal 64 7 2 2" xfId="16220" xr:uid="{BA84D78D-D733-4381-9367-D343DECD585F}"/>
    <cellStyle name="Normal 64 7 3" xfId="12863" xr:uid="{A16C1724-2F14-4CE7-8901-7746B868ACAF}"/>
    <cellStyle name="Normal 64 8" xfId="6931" xr:uid="{F1267ABD-B301-46E1-9F22-80F55F53BD83}"/>
    <cellStyle name="Normal 64 8 2" xfId="10822" xr:uid="{6A40DA64-5CA0-4F4B-B421-7AAB0F7E2017}"/>
    <cellStyle name="Normal 64 8 2 2" xfId="17658" xr:uid="{2CBE7147-7FC4-4042-AFC4-7C1DB1267718}"/>
    <cellStyle name="Normal 64 8 3" xfId="14301" xr:uid="{0462A787-24E5-42C2-87A8-DA0787040738}"/>
    <cellStyle name="Normal 64 9" xfId="7303" xr:uid="{77283718-0C09-4051-B259-2CFC42C122C8}"/>
    <cellStyle name="Normal 64 9 2" xfId="11194" xr:uid="{90BCDCC0-54FD-460F-A778-9BCA314C47C3}"/>
    <cellStyle name="Normal 64 9 2 2" xfId="18030" xr:uid="{C3DCBDF3-2A97-4A7D-A574-82E308917051}"/>
    <cellStyle name="Normal 64 9 3" xfId="14673" xr:uid="{172F8C2C-A54D-4973-B70A-ED2E8A0F291B}"/>
    <cellStyle name="Normal 65" xfId="2889" xr:uid="{1645DA31-1097-43CF-9028-23F9534A3426}"/>
    <cellStyle name="Normal 66" xfId="2890" xr:uid="{986CF0FD-AEDD-4522-BA8F-CAB84ED9795E}"/>
    <cellStyle name="Normal 67" xfId="2891" xr:uid="{7EA13A97-7378-43EA-A48C-FEAB1AF6A307}"/>
    <cellStyle name="Normal 68" xfId="2892" xr:uid="{AEEFA04E-5B6C-4EA0-B060-70DDE68E4CB6}"/>
    <cellStyle name="Normal 69" xfId="2893" xr:uid="{9E8165D6-08C4-4EC9-9CC7-FC89DC994EED}"/>
    <cellStyle name="Normal 7" xfId="941" xr:uid="{1DDAA029-9EBC-4B20-9698-874882AFBE73}"/>
    <cellStyle name="Normal 7 2" xfId="2894" xr:uid="{AA9FE319-0E8A-4AB7-9126-974F43BBCC55}"/>
    <cellStyle name="Normal 7 2 2" xfId="7817" xr:uid="{4AE90209-8A39-432C-AF4B-D5D7D2985508}"/>
    <cellStyle name="Normal 7 2 3" xfId="18291" xr:uid="{8F3AB0F8-819B-4FE4-BC3A-2DCBA2E0A00B}"/>
    <cellStyle name="Normal 7 3" xfId="2895" xr:uid="{27D4E1F2-6549-419D-8871-9BC84349F331}"/>
    <cellStyle name="Normal 7 3 2" xfId="7818" xr:uid="{A405DA41-FC44-4B31-AC0D-DD9467C608E7}"/>
    <cellStyle name="Normal 7 4" xfId="2896" xr:uid="{9A31C34A-005A-4120-B83F-AA6DFF4E4AB6}"/>
    <cellStyle name="Normal 7 4 2" xfId="18340" xr:uid="{CCB640B7-AC24-4007-BA9C-7BC03209406D}"/>
    <cellStyle name="Normal 7 5" xfId="6244" xr:uid="{16F0A4AF-AE6A-48F0-B49A-0A4FE0F8D396}"/>
    <cellStyle name="Normal 7 5 2" xfId="18258" xr:uid="{D63F11A7-82E1-4649-8430-60920B7A0E06}"/>
    <cellStyle name="Normal 7 6" xfId="7816" xr:uid="{AD7125C5-C689-466D-A340-FDA24C0CD700}"/>
    <cellStyle name="Normal 7 7" xfId="1369" xr:uid="{FE2B5351-585F-44B4-901B-A35F866AF35F}"/>
    <cellStyle name="Normal 7 8" xfId="18393" xr:uid="{1FB488F2-156C-430E-B766-96B57066A5EB}"/>
    <cellStyle name="Normal 70" xfId="2897" xr:uid="{503FFA76-543E-4B73-A80A-00732061E5C9}"/>
    <cellStyle name="Normal 70 2" xfId="7819" xr:uid="{5F2157FB-434C-4237-B9F9-CF3689189359}"/>
    <cellStyle name="Normal 71" xfId="2898" xr:uid="{3E4764B5-DFEB-4995-8874-C3FA7BF0E0F2}"/>
    <cellStyle name="Normal 72" xfId="2899" xr:uid="{54F17539-35E6-4AC8-9DDE-E8B8CA3F268E}"/>
    <cellStyle name="Normal 73" xfId="2900" xr:uid="{86444F3D-6393-42D1-AE79-5704C8DC4F66}"/>
    <cellStyle name="Normal 74" xfId="2901" xr:uid="{8AC1D1C1-86F3-4ABC-9EAF-1A2FD64ED845}"/>
    <cellStyle name="Normal 75" xfId="2902" xr:uid="{E5FD0CEC-D749-42E7-8B2D-5E781DA89C09}"/>
    <cellStyle name="Normal 76" xfId="2903" xr:uid="{CB60A206-E663-4624-A4BB-38BF11DF04C7}"/>
    <cellStyle name="Normal 77" xfId="2904" xr:uid="{85A9CCFC-681A-4661-A7DE-952A08863B08}"/>
    <cellStyle name="Normal 78" xfId="2905" xr:uid="{53318D7B-A763-4D47-B21A-36140346FEDB}"/>
    <cellStyle name="Normal 79" xfId="2906" xr:uid="{E0AE7EA9-F5F5-44EF-83D2-8A6E71D5CD13}"/>
    <cellStyle name="Normal 8" xfId="942" xr:uid="{4FB1EF2E-97CD-43E8-B92A-51C9CDBE567B}"/>
    <cellStyle name="Normal 8 10" xfId="2907" xr:uid="{CAF04680-21F5-44F2-AE13-DEE39ECE7ACA}"/>
    <cellStyle name="Normal 8 11" xfId="2908" xr:uid="{61DC09E8-2933-41B5-BC7C-706152C2A770}"/>
    <cellStyle name="Normal 8 12" xfId="2909" xr:uid="{C1ED4C3E-BD6C-4B2C-92F2-80C219CEC909}"/>
    <cellStyle name="Normal 8 13" xfId="2910" xr:uid="{923DAA0E-4CCA-43E3-80F6-5A6842304882}"/>
    <cellStyle name="Normal 8 14" xfId="2911" xr:uid="{833A687E-8871-4877-8BE9-109EED6A4ACD}"/>
    <cellStyle name="Normal 8 14 10" xfId="8279" xr:uid="{B83D5E39-DA59-47BE-B4E9-DA0D78DE689C}"/>
    <cellStyle name="Normal 8 14 10 2" xfId="15117" xr:uid="{1A3C16DE-EC39-4CAC-9A23-64B61C6537C6}"/>
    <cellStyle name="Normal 8 14 11" xfId="11759" xr:uid="{D4420B47-3C68-4972-9FA4-57DED6864097}"/>
    <cellStyle name="Normal 8 14 2" xfId="2912" xr:uid="{9B1924F1-5BAB-499E-9470-6F9224AA60A5}"/>
    <cellStyle name="Normal 8 14 2 2" xfId="2913" xr:uid="{644F0387-FCAD-4314-A47D-60D54FFD333F}"/>
    <cellStyle name="Normal 8 14 2 2 2" xfId="4604" xr:uid="{4D03522A-5ADC-449E-8EC9-CEEADC00643F}"/>
    <cellStyle name="Normal 8 14 2 2 2 2" xfId="6245" xr:uid="{7552FB02-84B5-411D-AAEB-1F4B418993C9}"/>
    <cellStyle name="Normal 8 14 2 2 2 2 2" xfId="10224" xr:uid="{06F1B1F7-EE9A-47BD-BD0E-1B8099A2992D}"/>
    <cellStyle name="Normal 8 14 2 2 2 2 2 2" xfId="17060" xr:uid="{21D365F6-1659-41C8-8DBE-9448943AC2DE}"/>
    <cellStyle name="Normal 8 14 2 2 2 2 3" xfId="13703" xr:uid="{599DA10D-CBF5-4E10-B67E-D02BC8A6EB93}"/>
    <cellStyle name="Normal 8 14 2 2 2 3" xfId="6246" xr:uid="{B87C9B49-2577-4BD7-8593-700DF6AEA213}"/>
    <cellStyle name="Normal 8 14 2 2 2 3 2" xfId="10225" xr:uid="{5FCAF45F-19B5-4991-B2E9-DF5374B0C27E}"/>
    <cellStyle name="Normal 8 14 2 2 2 3 2 2" xfId="17061" xr:uid="{5C2552D3-54CE-4A97-A74F-59594936A76D}"/>
    <cellStyle name="Normal 8 14 2 2 2 3 3" xfId="13704" xr:uid="{D00DB0CC-4C2D-4D79-BE08-A8979AA7E9A1}"/>
    <cellStyle name="Normal 8 14 2 2 2 4" xfId="8902" xr:uid="{F27A96E5-494B-4CC3-830C-1D8A2A43974A}"/>
    <cellStyle name="Normal 8 14 2 2 2 4 2" xfId="15738" xr:uid="{A0F42B95-54A8-4CA1-AA44-589929B2E01A}"/>
    <cellStyle name="Normal 8 14 2 2 2 5" xfId="12381" xr:uid="{7608BBBF-AAEF-4759-A53E-E0C5652AD9E7}"/>
    <cellStyle name="Normal 8 14 2 2 3" xfId="4605" xr:uid="{3F12C1A5-2ABF-42A6-AC5D-6CB079674B11}"/>
    <cellStyle name="Normal 8 14 2 2 3 2" xfId="6247" xr:uid="{C8055A48-6205-444D-9D41-66B214797868}"/>
    <cellStyle name="Normal 8 14 2 2 3 2 2" xfId="10226" xr:uid="{932771F4-0315-4C4A-88DE-CC5193D7C0A0}"/>
    <cellStyle name="Normal 8 14 2 2 3 2 2 2" xfId="17062" xr:uid="{044781AE-F4D4-4FC4-A298-348DDB805641}"/>
    <cellStyle name="Normal 8 14 2 2 3 2 3" xfId="13705" xr:uid="{683FAA82-7C2D-4B04-ABA2-1A532008E818}"/>
    <cellStyle name="Normal 8 14 2 2 3 3" xfId="8903" xr:uid="{A106B41A-3120-4007-8618-A0E2C513BF97}"/>
    <cellStyle name="Normal 8 14 2 2 3 3 2" xfId="15739" xr:uid="{37EF91B4-374B-48A8-8FA8-01CC53E8B1C2}"/>
    <cellStyle name="Normal 8 14 2 2 3 4" xfId="12382" xr:uid="{987B5052-4DC5-466C-9E17-DD00D4C125B8}"/>
    <cellStyle name="Normal 8 14 2 2 4" xfId="5232" xr:uid="{74B974B8-A0AB-4D12-A679-0BE67349FAA6}"/>
    <cellStyle name="Normal 8 14 2 2 4 2" xfId="9391" xr:uid="{149828A3-80F9-43D9-B4C3-BF8124BDE941}"/>
    <cellStyle name="Normal 8 14 2 2 4 2 2" xfId="16227" xr:uid="{412BB3CB-96EC-4325-9371-B364E72A99A7}"/>
    <cellStyle name="Normal 8 14 2 2 4 3" xfId="12870" xr:uid="{D559F21B-0E66-4F71-856C-18DC700B07CB}"/>
    <cellStyle name="Normal 8 14 2 2 5" xfId="6939" xr:uid="{BFAC95C9-B281-4922-BBAD-CB0C09603C6C}"/>
    <cellStyle name="Normal 8 14 2 2 5 2" xfId="10830" xr:uid="{1C8114E9-DB72-47CA-8A49-9E20F7FB6C8E}"/>
    <cellStyle name="Normal 8 14 2 2 5 2 2" xfId="17666" xr:uid="{94C193A3-153F-443A-B89E-94235BED068B}"/>
    <cellStyle name="Normal 8 14 2 2 5 3" xfId="14309" xr:uid="{C66B12DD-62DE-4F13-91C8-12BE2740E56A}"/>
    <cellStyle name="Normal 8 14 2 2 6" xfId="7311" xr:uid="{1DFD35AD-7DA4-4513-A56A-6086D199A183}"/>
    <cellStyle name="Normal 8 14 2 2 6 2" xfId="11202" xr:uid="{A4204783-3A24-405F-B83C-564A28221349}"/>
    <cellStyle name="Normal 8 14 2 2 6 2 2" xfId="18038" xr:uid="{1FD748A9-1F05-4837-B89A-830AF83B3E82}"/>
    <cellStyle name="Normal 8 14 2 2 6 3" xfId="14681" xr:uid="{191DAF61-0C87-4850-A9A2-50BFAEF9D0E7}"/>
    <cellStyle name="Normal 8 14 2 2 7" xfId="8281" xr:uid="{BD6E0104-DCF5-4B45-B923-35D6CC3CD128}"/>
    <cellStyle name="Normal 8 14 2 2 7 2" xfId="15119" xr:uid="{37034D9D-123C-4DA3-9809-739BA0B07CB1}"/>
    <cellStyle name="Normal 8 14 2 2 8" xfId="11761" xr:uid="{FA4FAA7E-59B4-470A-9706-9FD770E8C11F}"/>
    <cellStyle name="Normal 8 14 2 3" xfId="4606" xr:uid="{8EC057B1-80D7-415B-9F16-517BC3407C22}"/>
    <cellStyle name="Normal 8 14 2 3 2" xfId="6248" xr:uid="{DAD83618-0446-4F93-B6A5-906CEAA8FF6A}"/>
    <cellStyle name="Normal 8 14 2 3 2 2" xfId="10227" xr:uid="{DABD0024-9E41-4719-967A-DB3DB2BC27D0}"/>
    <cellStyle name="Normal 8 14 2 3 2 2 2" xfId="17063" xr:uid="{DC730C64-26A5-4453-AA81-9AF9AC6E1298}"/>
    <cellStyle name="Normal 8 14 2 3 2 3" xfId="13706" xr:uid="{39C38E87-2CF8-4BEE-A058-DE6CE21E6269}"/>
    <cellStyle name="Normal 8 14 2 3 3" xfId="6249" xr:uid="{17EA3B80-B017-4598-BCCF-753CDC5F4FE9}"/>
    <cellStyle name="Normal 8 14 2 3 3 2" xfId="10228" xr:uid="{D09C7DB9-26BB-476B-94CA-0B5175DC166A}"/>
    <cellStyle name="Normal 8 14 2 3 3 2 2" xfId="17064" xr:uid="{173FD414-0EF2-41E2-9CDB-5367D2091A73}"/>
    <cellStyle name="Normal 8 14 2 3 3 3" xfId="13707" xr:uid="{C8A516CE-AA55-4C9B-B69C-93035B1DD49B}"/>
    <cellStyle name="Normal 8 14 2 3 4" xfId="8904" xr:uid="{CD34182E-D773-4429-AB1F-7349B8E9EC4C}"/>
    <cellStyle name="Normal 8 14 2 3 4 2" xfId="15740" xr:uid="{EDAFAEDC-26C4-41C8-8E50-AB5AFA6E64B3}"/>
    <cellStyle name="Normal 8 14 2 3 5" xfId="12383" xr:uid="{958AA5DB-1039-4B4B-A38E-2776E29CCDF3}"/>
    <cellStyle name="Normal 8 14 2 4" xfId="4607" xr:uid="{ACBFA616-EBC8-4911-B748-E994BA1D5BC0}"/>
    <cellStyle name="Normal 8 14 2 4 2" xfId="6250" xr:uid="{EAA43160-7FD0-4D86-9323-94EBF9E51E6A}"/>
    <cellStyle name="Normal 8 14 2 4 2 2" xfId="10229" xr:uid="{29E97966-944E-4E61-9ED6-275309704E1E}"/>
    <cellStyle name="Normal 8 14 2 4 2 2 2" xfId="17065" xr:uid="{E7C8229A-49C9-4870-B17E-AE41E4C9F1FB}"/>
    <cellStyle name="Normal 8 14 2 4 2 3" xfId="13708" xr:uid="{A74B7B9D-6655-4989-A250-7A083C68B528}"/>
    <cellStyle name="Normal 8 14 2 4 3" xfId="8905" xr:uid="{217B861A-8121-4C4B-B4CE-315BD42DB689}"/>
    <cellStyle name="Normal 8 14 2 4 3 2" xfId="15741" xr:uid="{C5BC4405-5719-4F89-8D7E-2E41D165DBDB}"/>
    <cellStyle name="Normal 8 14 2 4 4" xfId="12384" xr:uid="{48550527-2C34-4CF4-AB3B-53B72274AE9D}"/>
    <cellStyle name="Normal 8 14 2 5" xfId="5231" xr:uid="{375C4AE8-C595-4BA0-B0AE-FA6FB637E830}"/>
    <cellStyle name="Normal 8 14 2 5 2" xfId="9390" xr:uid="{D7F3B44C-EBAC-4A88-8785-98A1484E2D01}"/>
    <cellStyle name="Normal 8 14 2 5 2 2" xfId="16226" xr:uid="{9B0A171B-BFD5-43DF-AA9B-80D85F65EE57}"/>
    <cellStyle name="Normal 8 14 2 5 3" xfId="12869" xr:uid="{57A061EA-6D03-4C2F-BC41-922E6D0C1F11}"/>
    <cellStyle name="Normal 8 14 2 6" xfId="6938" xr:uid="{FFBE1580-C182-48AC-ADB3-454D0B2DD7DC}"/>
    <cellStyle name="Normal 8 14 2 6 2" xfId="10829" xr:uid="{561BDF01-5E85-4A34-831D-13D7A4BB07AB}"/>
    <cellStyle name="Normal 8 14 2 6 2 2" xfId="17665" xr:uid="{86CE8F5D-11D8-48B7-AC88-F6261F91E086}"/>
    <cellStyle name="Normal 8 14 2 6 3" xfId="14308" xr:uid="{8102E777-A305-42A9-A4E5-6B706AE4F465}"/>
    <cellStyle name="Normal 8 14 2 7" xfId="7310" xr:uid="{04F57115-654A-4599-8E60-A8883996CD4B}"/>
    <cellStyle name="Normal 8 14 2 7 2" xfId="11201" xr:uid="{B6E4EE9B-71F1-4AAB-A42A-335E6813FA0F}"/>
    <cellStyle name="Normal 8 14 2 7 2 2" xfId="18037" xr:uid="{2D1766BF-4EFA-4B75-A5E2-7499FFE825CD}"/>
    <cellStyle name="Normal 8 14 2 7 3" xfId="14680" xr:uid="{846D98EB-E68B-4B7C-AE71-97DD07629B0F}"/>
    <cellStyle name="Normal 8 14 2 8" xfId="8280" xr:uid="{180A6177-F1EE-4C19-9016-2E9BAD4ED2C6}"/>
    <cellStyle name="Normal 8 14 2 8 2" xfId="15118" xr:uid="{89843AB2-F0B2-4C5D-AC06-16568278D6BB}"/>
    <cellStyle name="Normal 8 14 2 9" xfId="11760" xr:uid="{B08AAC45-A0AE-4418-9E2E-B0A8E644E125}"/>
    <cellStyle name="Normal 8 14 3" xfId="2914" xr:uid="{FC72D9CD-7F08-45E9-82E7-826A8FE1F8A1}"/>
    <cellStyle name="Normal 8 14 3 2" xfId="4608" xr:uid="{79FF80E3-DF36-4348-A444-C3767598E91F}"/>
    <cellStyle name="Normal 8 14 3 2 2" xfId="6251" xr:uid="{2272655D-D2F9-439A-AF33-979F0C0A3E4A}"/>
    <cellStyle name="Normal 8 14 3 2 2 2" xfId="10230" xr:uid="{3D48D66A-2A63-430C-A88E-0444D56580CA}"/>
    <cellStyle name="Normal 8 14 3 2 2 2 2" xfId="17066" xr:uid="{C25A0E86-1A1F-4812-9F19-4F695B12C72F}"/>
    <cellStyle name="Normal 8 14 3 2 2 3" xfId="13709" xr:uid="{0EE89697-C782-4488-95AF-3F8BBD3D11CE}"/>
    <cellStyle name="Normal 8 14 3 2 3" xfId="6252" xr:uid="{C829E13B-E5CA-49E3-8EB2-42637DCA7AB6}"/>
    <cellStyle name="Normal 8 14 3 2 3 2" xfId="10231" xr:uid="{A2801BA6-B2D6-4C5F-BEDD-6A43CE2D63F6}"/>
    <cellStyle name="Normal 8 14 3 2 3 2 2" xfId="17067" xr:uid="{7959262A-1A5A-4A86-8594-B61CA0C41525}"/>
    <cellStyle name="Normal 8 14 3 2 3 3" xfId="13710" xr:uid="{7D4DE8A3-21EC-44FB-AEC3-1D9B776570CB}"/>
    <cellStyle name="Normal 8 14 3 2 4" xfId="8906" xr:uid="{F0984552-F866-4604-88EB-D3F120379528}"/>
    <cellStyle name="Normal 8 14 3 2 4 2" xfId="15742" xr:uid="{1B5E92EE-253A-402E-B4EF-1469F6A024E6}"/>
    <cellStyle name="Normal 8 14 3 2 5" xfId="12385" xr:uid="{D45FEBA1-B964-4832-B57F-EF18E18CC252}"/>
    <cellStyle name="Normal 8 14 3 3" xfId="4609" xr:uid="{878ABA29-323D-4480-B7BC-4AFB7F63122A}"/>
    <cellStyle name="Normal 8 14 3 3 2" xfId="6253" xr:uid="{49F5F58A-5DFB-4476-8A5C-BE5E2419B69B}"/>
    <cellStyle name="Normal 8 14 3 3 2 2" xfId="10232" xr:uid="{C521957B-5C3A-4304-8A51-4AE1C119AD75}"/>
    <cellStyle name="Normal 8 14 3 3 2 2 2" xfId="17068" xr:uid="{D52EFEB7-2403-4DF1-B5DA-0477113D3208}"/>
    <cellStyle name="Normal 8 14 3 3 2 3" xfId="13711" xr:uid="{CF33C21F-4557-4144-922B-72F8C097887B}"/>
    <cellStyle name="Normal 8 14 3 3 3" xfId="8907" xr:uid="{237B674D-5425-47B3-B721-EB0F477FDD88}"/>
    <cellStyle name="Normal 8 14 3 3 3 2" xfId="15743" xr:uid="{2548EDCB-6C74-4962-9D25-F6519F73CD7E}"/>
    <cellStyle name="Normal 8 14 3 3 4" xfId="12386" xr:uid="{22D27685-A50D-4412-B013-9C562E6FCAEA}"/>
    <cellStyle name="Normal 8 14 3 4" xfId="5233" xr:uid="{C0EBD4FC-5ABF-4123-8E6C-34DA349FAF65}"/>
    <cellStyle name="Normal 8 14 3 4 2" xfId="9392" xr:uid="{ED5C8CC9-EDB0-474B-B7CF-A69FF2999464}"/>
    <cellStyle name="Normal 8 14 3 4 2 2" xfId="16228" xr:uid="{FAAC7347-DF7F-4F7B-A0A9-86828D274DD0}"/>
    <cellStyle name="Normal 8 14 3 4 3" xfId="12871" xr:uid="{883E6AB2-7FC3-4AB3-89AB-A558820A76A3}"/>
    <cellStyle name="Normal 8 14 3 5" xfId="6940" xr:uid="{A74BED77-4AE9-45C6-B03B-9B84E24DE66B}"/>
    <cellStyle name="Normal 8 14 3 5 2" xfId="10831" xr:uid="{88CC7E20-A10D-411D-BA58-FC4C7F914FEF}"/>
    <cellStyle name="Normal 8 14 3 5 2 2" xfId="17667" xr:uid="{B8BEEED7-961C-4522-A118-641DC9B9ADB2}"/>
    <cellStyle name="Normal 8 14 3 5 3" xfId="14310" xr:uid="{00EE3DB8-4E19-41B5-8014-B6FF35EA38E4}"/>
    <cellStyle name="Normal 8 14 3 6" xfId="7312" xr:uid="{9C431804-BC1C-447A-991B-4EA9F1081036}"/>
    <cellStyle name="Normal 8 14 3 6 2" xfId="11203" xr:uid="{129D17B0-8EE4-4627-B81D-40139C621CBC}"/>
    <cellStyle name="Normal 8 14 3 6 2 2" xfId="18039" xr:uid="{56D9A5AC-A963-4A17-B9FF-F2494D88EEF0}"/>
    <cellStyle name="Normal 8 14 3 6 3" xfId="14682" xr:uid="{FF00D8B7-2500-4628-9326-85CFAD050B08}"/>
    <cellStyle name="Normal 8 14 3 7" xfId="8282" xr:uid="{D5840A06-E53F-4F52-ADDD-19DB4110EEE5}"/>
    <cellStyle name="Normal 8 14 3 7 2" xfId="15120" xr:uid="{0B0D9675-2FD7-4E93-91AE-63379D9C2EDD}"/>
    <cellStyle name="Normal 8 14 3 8" xfId="11762" xr:uid="{7DB950AF-1CC6-485E-A551-165452D0339D}"/>
    <cellStyle name="Normal 8 14 4" xfId="2915" xr:uid="{9E128BB8-404A-4DB5-8394-3AC40A109907}"/>
    <cellStyle name="Normal 8 14 4 2" xfId="4610" xr:uid="{7251FFAB-111A-4B3E-B0A8-415D0BD13CAC}"/>
    <cellStyle name="Normal 8 14 4 2 2" xfId="6254" xr:uid="{6B3A4A9D-C379-4780-A364-49D79B5EAE28}"/>
    <cellStyle name="Normal 8 14 4 2 2 2" xfId="10233" xr:uid="{3DB79FD8-B3E8-44D2-881A-2CC437F6EC73}"/>
    <cellStyle name="Normal 8 14 4 2 2 2 2" xfId="17069" xr:uid="{C0F19601-B394-4313-BEF1-A0AAF04A748E}"/>
    <cellStyle name="Normal 8 14 4 2 2 3" xfId="13712" xr:uid="{6923C734-F722-42BD-AD51-DB26D9BC1259}"/>
    <cellStyle name="Normal 8 14 4 2 3" xfId="6255" xr:uid="{E9A17656-6E33-4595-9E68-AE50C68D7E07}"/>
    <cellStyle name="Normal 8 14 4 2 3 2" xfId="10234" xr:uid="{4CD70C65-ED29-40AF-B9CD-C6D67929A1B7}"/>
    <cellStyle name="Normal 8 14 4 2 3 2 2" xfId="17070" xr:uid="{46DFB845-29BD-4AFC-B82B-279D40BEA402}"/>
    <cellStyle name="Normal 8 14 4 2 3 3" xfId="13713" xr:uid="{77BCC3C7-FD22-452F-B688-C098AA60D4D2}"/>
    <cellStyle name="Normal 8 14 4 2 4" xfId="8908" xr:uid="{DA125C29-F6A2-4C01-9A0C-0947BDB249F5}"/>
    <cellStyle name="Normal 8 14 4 2 4 2" xfId="15744" xr:uid="{01B5579D-CF6D-4BE6-9D2B-26BF910C20A0}"/>
    <cellStyle name="Normal 8 14 4 2 5" xfId="12387" xr:uid="{5C2C524B-38ED-4433-877C-4A5F9EFB5221}"/>
    <cellStyle name="Normal 8 14 4 3" xfId="4611" xr:uid="{18E160AF-E897-460A-BECA-FF657CCAC972}"/>
    <cellStyle name="Normal 8 14 4 3 2" xfId="6256" xr:uid="{1D838C64-C64D-4F6D-A6F7-FDE60D13C079}"/>
    <cellStyle name="Normal 8 14 4 3 2 2" xfId="10235" xr:uid="{C2D3BEC8-2704-4FE4-A73C-22E827A5A7DE}"/>
    <cellStyle name="Normal 8 14 4 3 2 2 2" xfId="17071" xr:uid="{6DFC0AAC-A3CF-408E-BFA6-8F8302679AFA}"/>
    <cellStyle name="Normal 8 14 4 3 2 3" xfId="13714" xr:uid="{CE9447FF-CE47-4D31-A743-56845168E0C7}"/>
    <cellStyle name="Normal 8 14 4 3 3" xfId="8909" xr:uid="{083A7EC4-14E8-44D3-97EE-11CCCBC56A50}"/>
    <cellStyle name="Normal 8 14 4 3 3 2" xfId="15745" xr:uid="{6D47A1BD-11D7-4D37-8650-B70AD99300C2}"/>
    <cellStyle name="Normal 8 14 4 3 4" xfId="12388" xr:uid="{6EB73E38-1FB3-4B98-849D-E4D51079C396}"/>
    <cellStyle name="Normal 8 14 4 4" xfId="5234" xr:uid="{7D5A8536-0435-4C80-93C8-7AEE5F99A53D}"/>
    <cellStyle name="Normal 8 14 4 4 2" xfId="9393" xr:uid="{B7BD5795-19A1-45C2-8E46-62820CD49872}"/>
    <cellStyle name="Normal 8 14 4 4 2 2" xfId="16229" xr:uid="{B72417B8-6E1D-4B3E-A151-1DD8FE8F99D2}"/>
    <cellStyle name="Normal 8 14 4 4 3" xfId="12872" xr:uid="{366C65FD-154F-4E05-A003-31027DD8A6E7}"/>
    <cellStyle name="Normal 8 14 4 5" xfId="6941" xr:uid="{D795E02C-C9D6-4A8C-A26F-8EB92C581735}"/>
    <cellStyle name="Normal 8 14 4 5 2" xfId="10832" xr:uid="{EB2F7AC0-9519-4053-B214-A5814EB74046}"/>
    <cellStyle name="Normal 8 14 4 5 2 2" xfId="17668" xr:uid="{360E8EDD-C824-4AD5-AE11-BFB8B4BE55E6}"/>
    <cellStyle name="Normal 8 14 4 5 3" xfId="14311" xr:uid="{A5622616-A0E8-4F3E-B39D-9212E8FA4F00}"/>
    <cellStyle name="Normal 8 14 4 6" xfId="7313" xr:uid="{58C19226-BC11-464F-B5C7-968144E7D040}"/>
    <cellStyle name="Normal 8 14 4 6 2" xfId="11204" xr:uid="{3FC98B28-5F35-4E27-8310-B18D13CE12FE}"/>
    <cellStyle name="Normal 8 14 4 6 2 2" xfId="18040" xr:uid="{5F939C3B-2FCE-40DE-90D1-D87A6FCD1BFB}"/>
    <cellStyle name="Normal 8 14 4 6 3" xfId="14683" xr:uid="{C7B7E4AC-5B33-4181-B2F2-34515487830A}"/>
    <cellStyle name="Normal 8 14 4 7" xfId="8283" xr:uid="{21FED4A7-156C-43CA-B64C-D1C513F02886}"/>
    <cellStyle name="Normal 8 14 4 7 2" xfId="15121" xr:uid="{4AB3C02D-02F9-4B99-972E-2F98412CE5C3}"/>
    <cellStyle name="Normal 8 14 4 8" xfId="11763" xr:uid="{0575BDC7-44E2-4723-A171-BCB2A6390339}"/>
    <cellStyle name="Normal 8 14 5" xfId="4612" xr:uid="{14947843-682F-492A-97AE-3E33B620DBD8}"/>
    <cellStyle name="Normal 8 14 5 2" xfId="6257" xr:uid="{CB539E74-036E-49E9-999C-379A5CA8EE72}"/>
    <cellStyle name="Normal 8 14 5 2 2" xfId="10236" xr:uid="{BFA6FBD9-C7D9-4D95-85AF-F70EA59C122B}"/>
    <cellStyle name="Normal 8 14 5 2 2 2" xfId="17072" xr:uid="{EDD256CF-CB21-454D-9C39-28D78B491933}"/>
    <cellStyle name="Normal 8 14 5 2 3" xfId="13715" xr:uid="{44899A1F-4B11-42E1-BCFA-1B312FF11B8B}"/>
    <cellStyle name="Normal 8 14 5 3" xfId="6258" xr:uid="{1E3512A3-693B-48E1-AAE4-1E192703226D}"/>
    <cellStyle name="Normal 8 14 5 3 2" xfId="10237" xr:uid="{7E377838-6A54-47D4-85D3-545625E3D456}"/>
    <cellStyle name="Normal 8 14 5 3 2 2" xfId="17073" xr:uid="{AE4AADD5-EE1F-44B6-B294-B5D8BF1F6CA7}"/>
    <cellStyle name="Normal 8 14 5 3 3" xfId="13716" xr:uid="{59623DBE-9F62-4B08-A9B8-3A8F9871F4D0}"/>
    <cellStyle name="Normal 8 14 5 4" xfId="8910" xr:uid="{0B761463-1E1F-476A-90BF-137B68B5F38F}"/>
    <cellStyle name="Normal 8 14 5 4 2" xfId="15746" xr:uid="{45912B2E-347B-4374-B98B-18F79D8A34A0}"/>
    <cellStyle name="Normal 8 14 5 5" xfId="12389" xr:uid="{0A4532DA-BDDF-4A56-B7CA-55AAF3BF63BE}"/>
    <cellStyle name="Normal 8 14 6" xfId="4613" xr:uid="{96411645-5BD9-4F85-9D99-E2F3B5BEB309}"/>
    <cellStyle name="Normal 8 14 6 2" xfId="6259" xr:uid="{ED4F2BAA-70EE-4682-854B-1B52EB4D06DB}"/>
    <cellStyle name="Normal 8 14 6 2 2" xfId="10238" xr:uid="{1C7C7A7E-5E92-4837-8D7E-8B8CD1E78CFF}"/>
    <cellStyle name="Normal 8 14 6 2 2 2" xfId="17074" xr:uid="{21D208A3-65A1-46B9-BFB7-08A12D9EA391}"/>
    <cellStyle name="Normal 8 14 6 2 3" xfId="13717" xr:uid="{C54EC408-122C-4605-BCC0-F678DE2940B6}"/>
    <cellStyle name="Normal 8 14 6 3" xfId="8911" xr:uid="{BB9B8FB7-C7D0-4428-8852-DA9E440DB976}"/>
    <cellStyle name="Normal 8 14 6 3 2" xfId="15747" xr:uid="{41CDCB51-1E0C-4D30-978A-19D9E63FF28C}"/>
    <cellStyle name="Normal 8 14 6 4" xfId="12390" xr:uid="{6B9D9061-701C-4452-9909-3DA1CBA64E83}"/>
    <cellStyle name="Normal 8 14 7" xfId="5230" xr:uid="{0777E122-F844-4CA2-9B42-09C1FF4DC88A}"/>
    <cellStyle name="Normal 8 14 7 2" xfId="9389" xr:uid="{9973A557-A91D-4613-BDFA-54436B219415}"/>
    <cellStyle name="Normal 8 14 7 2 2" xfId="16225" xr:uid="{77343451-DB83-4357-9BA5-1DB16D4F873E}"/>
    <cellStyle name="Normal 8 14 7 3" xfId="12868" xr:uid="{9EC603F7-9B9C-4AA7-AC1E-D842187C1DF1}"/>
    <cellStyle name="Normal 8 14 8" xfId="6937" xr:uid="{2C26C0D5-857C-4B20-A058-80984705B7B4}"/>
    <cellStyle name="Normal 8 14 8 2" xfId="10828" xr:uid="{8A162A7C-4F57-4A8C-8ACC-485D6D3E15D5}"/>
    <cellStyle name="Normal 8 14 8 2 2" xfId="17664" xr:uid="{DA9B7A18-D546-4A26-9C76-3769E9130793}"/>
    <cellStyle name="Normal 8 14 8 3" xfId="14307" xr:uid="{D542D7EA-D5F7-482B-BC2D-C0020ED9D44F}"/>
    <cellStyle name="Normal 8 14 9" xfId="7309" xr:uid="{7C5B77BE-25E9-4D08-97AF-BBB150976EB3}"/>
    <cellStyle name="Normal 8 14 9 2" xfId="11200" xr:uid="{53E537A0-D10A-49C5-82B4-213FD818A53E}"/>
    <cellStyle name="Normal 8 14 9 2 2" xfId="18036" xr:uid="{250CB2A3-AE0E-4CA3-8EFF-87A094F4EFC7}"/>
    <cellStyle name="Normal 8 14 9 3" xfId="14679" xr:uid="{F334523C-BD26-4DE6-80AE-B812BEAD292B}"/>
    <cellStyle name="Normal 8 15" xfId="2916" xr:uid="{187A5F60-4B3C-4046-B867-4A98FE7A4D55}"/>
    <cellStyle name="Normal 8 15 2" xfId="2917" xr:uid="{DF863FFD-B5BF-42FC-A043-FFC0659546E4}"/>
    <cellStyle name="Normal 8 15 2 2" xfId="4614" xr:uid="{40E64349-B03E-4CD7-A322-04B028134DF3}"/>
    <cellStyle name="Normal 8 15 2 2 2" xfId="6260" xr:uid="{0BC34A0C-C273-407B-AD57-96BE4AA3E370}"/>
    <cellStyle name="Normal 8 15 2 2 2 2" xfId="10239" xr:uid="{C72EE5EA-AA40-4E4E-86D8-20183CB33854}"/>
    <cellStyle name="Normal 8 15 2 2 2 2 2" xfId="17075" xr:uid="{AD9B4254-D29F-442E-A146-33B15AFAF6D0}"/>
    <cellStyle name="Normal 8 15 2 2 2 3" xfId="13718" xr:uid="{2BFF9709-A27D-4ED6-A31A-68CBB9CED32C}"/>
    <cellStyle name="Normal 8 15 2 2 3" xfId="6261" xr:uid="{568DE398-09ED-46C7-B1DA-48093B063C69}"/>
    <cellStyle name="Normal 8 15 2 2 3 2" xfId="10240" xr:uid="{71D06E6D-620D-404F-8374-3C916DBDDF31}"/>
    <cellStyle name="Normal 8 15 2 2 3 2 2" xfId="17076" xr:uid="{DBBE3665-6B91-4BE6-8425-2670FBE4C40C}"/>
    <cellStyle name="Normal 8 15 2 2 3 3" xfId="13719" xr:uid="{DC3650C3-9EE9-46BC-92BB-88F1EF220AD6}"/>
    <cellStyle name="Normal 8 15 2 2 4" xfId="8912" xr:uid="{97C9FC41-B5F0-40BE-825E-AFA15BBE1A20}"/>
    <cellStyle name="Normal 8 15 2 2 4 2" xfId="15748" xr:uid="{D2F3501E-27BF-4781-A8C3-6265B320D54A}"/>
    <cellStyle name="Normal 8 15 2 2 5" xfId="12391" xr:uid="{92178BD7-82AA-44A3-A26F-2A887A5E09DE}"/>
    <cellStyle name="Normal 8 15 2 3" xfId="4615" xr:uid="{B4D0B6E6-3C1A-45CC-BE5E-75EB961F95DA}"/>
    <cellStyle name="Normal 8 15 2 3 2" xfId="6262" xr:uid="{81C0C49A-BEB1-4A23-B959-B51BF0F392C4}"/>
    <cellStyle name="Normal 8 15 2 3 2 2" xfId="10241" xr:uid="{CA9E2680-F95F-4C17-BA39-AF4B368DAC79}"/>
    <cellStyle name="Normal 8 15 2 3 2 2 2" xfId="17077" xr:uid="{1990AD83-FF82-43ED-A12B-3A80D359FD39}"/>
    <cellStyle name="Normal 8 15 2 3 2 3" xfId="13720" xr:uid="{0DDB4B90-EEFF-4BD9-82A2-E5DA42CDE37C}"/>
    <cellStyle name="Normal 8 15 2 3 3" xfId="8913" xr:uid="{1895C06C-3C54-4EBE-B721-A360D5938364}"/>
    <cellStyle name="Normal 8 15 2 3 3 2" xfId="15749" xr:uid="{051429E4-ADCC-4D43-A296-571853F5DEDE}"/>
    <cellStyle name="Normal 8 15 2 3 4" xfId="12392" xr:uid="{082125EB-719E-41FB-93B9-D83D19127515}"/>
    <cellStyle name="Normal 8 15 2 4" xfId="5236" xr:uid="{EA25D4D4-F63C-40BB-8149-98132C04058F}"/>
    <cellStyle name="Normal 8 15 2 4 2" xfId="9395" xr:uid="{FD8BB4D7-FCDC-44E0-BD03-590D95C8509E}"/>
    <cellStyle name="Normal 8 15 2 4 2 2" xfId="16231" xr:uid="{C50FB569-D7BA-4B95-93F3-BA9173ED96EF}"/>
    <cellStyle name="Normal 8 15 2 4 3" xfId="12874" xr:uid="{2A7B9F3A-0203-4914-B4F9-5F8C78B738A0}"/>
    <cellStyle name="Normal 8 15 2 5" xfId="6943" xr:uid="{A86B9ACD-081E-4A7C-A5B9-A50A469A879A}"/>
    <cellStyle name="Normal 8 15 2 5 2" xfId="10834" xr:uid="{20EAEB87-8189-4E7B-9C2F-84E4EF34D96C}"/>
    <cellStyle name="Normal 8 15 2 5 2 2" xfId="17670" xr:uid="{7B9D91D9-2969-480C-AE50-EA0020737CCC}"/>
    <cellStyle name="Normal 8 15 2 5 3" xfId="14313" xr:uid="{7B03C7A9-36E6-414A-8A64-0F0B223592FE}"/>
    <cellStyle name="Normal 8 15 2 6" xfId="7315" xr:uid="{3F266F29-78B5-4790-B416-05D1004CDF31}"/>
    <cellStyle name="Normal 8 15 2 6 2" xfId="11206" xr:uid="{687E6DA6-55C3-4734-AF57-261D84CC4528}"/>
    <cellStyle name="Normal 8 15 2 6 2 2" xfId="18042" xr:uid="{A2CED522-DA97-4F29-AFC0-35025D277CF2}"/>
    <cellStyle name="Normal 8 15 2 6 3" xfId="14685" xr:uid="{2088DA7B-C482-4462-B7E7-98F2ECABC1A5}"/>
    <cellStyle name="Normal 8 15 2 7" xfId="8285" xr:uid="{6E9E1A5F-6A9C-44BD-9C83-FF2F298F0CCA}"/>
    <cellStyle name="Normal 8 15 2 7 2" xfId="15123" xr:uid="{2B4D9044-4FFE-4CF5-ACF3-5402FA1E5A10}"/>
    <cellStyle name="Normal 8 15 2 8" xfId="11765" xr:uid="{38F947EA-9A51-44BB-BD51-5F98C490F098}"/>
    <cellStyle name="Normal 8 15 3" xfId="4616" xr:uid="{38AED62D-CA42-40F1-A476-456A11C1A48E}"/>
    <cellStyle name="Normal 8 15 3 2" xfId="6263" xr:uid="{21571D10-188D-4A7E-A34E-D38C4CA4344F}"/>
    <cellStyle name="Normal 8 15 3 2 2" xfId="10242" xr:uid="{4A5B85A5-CE22-457B-A5CD-CCCE389498FD}"/>
    <cellStyle name="Normal 8 15 3 2 2 2" xfId="17078" xr:uid="{C80E7646-8016-4065-A6E0-22DCA440505A}"/>
    <cellStyle name="Normal 8 15 3 2 3" xfId="13721" xr:uid="{C4F5A947-C798-4016-879C-ABD09B3AAD12}"/>
    <cellStyle name="Normal 8 15 3 3" xfId="6264" xr:uid="{1FF52B19-C50F-4242-966C-1CAAC9061A98}"/>
    <cellStyle name="Normal 8 15 3 3 2" xfId="10243" xr:uid="{38EF70B5-FAA2-484D-AC3E-47251B52D3B6}"/>
    <cellStyle name="Normal 8 15 3 3 2 2" xfId="17079" xr:uid="{800EC42A-F9E7-469C-84AA-4496236EED68}"/>
    <cellStyle name="Normal 8 15 3 3 3" xfId="13722" xr:uid="{633798D5-F2AA-449B-891F-0FFBA127AABC}"/>
    <cellStyle name="Normal 8 15 3 4" xfId="8914" xr:uid="{8E85E694-F4D9-4D11-8FC8-95F842AA69C0}"/>
    <cellStyle name="Normal 8 15 3 4 2" xfId="15750" xr:uid="{0BB96D43-AB58-4A18-8EBB-9780C3566F60}"/>
    <cellStyle name="Normal 8 15 3 5" xfId="12393" xr:uid="{6B505977-9C97-42E9-9D8A-5BF74F6EEB8F}"/>
    <cellStyle name="Normal 8 15 4" xfId="4617" xr:uid="{6E29AB32-DD02-43A4-B16B-D40F5EF86E74}"/>
    <cellStyle name="Normal 8 15 4 2" xfId="6265" xr:uid="{1179DEE1-39F0-4220-B209-27ED836E2292}"/>
    <cellStyle name="Normal 8 15 4 2 2" xfId="10244" xr:uid="{63A3A0C5-858D-44C9-BAD9-47A29A1805EA}"/>
    <cellStyle name="Normal 8 15 4 2 2 2" xfId="17080" xr:uid="{5112C984-2DEA-4104-9664-FE747DFC2895}"/>
    <cellStyle name="Normal 8 15 4 2 3" xfId="13723" xr:uid="{3CDC5BBD-293E-41AD-930E-D098B9EBE747}"/>
    <cellStyle name="Normal 8 15 4 3" xfId="8915" xr:uid="{ABD5390A-1540-4C7F-BF93-EE192073B5D1}"/>
    <cellStyle name="Normal 8 15 4 3 2" xfId="15751" xr:uid="{92C03E95-ED71-46CC-8EF2-B279DE4579B4}"/>
    <cellStyle name="Normal 8 15 4 4" xfId="12394" xr:uid="{524861B2-ACF6-4E28-88C2-31A2611318BB}"/>
    <cellStyle name="Normal 8 15 5" xfId="5235" xr:uid="{D7F38F0F-2B99-4361-BA47-2BE5FD07F0B3}"/>
    <cellStyle name="Normal 8 15 5 2" xfId="9394" xr:uid="{EF0098F3-2322-4414-AD8B-5DF400C7E23D}"/>
    <cellStyle name="Normal 8 15 5 2 2" xfId="16230" xr:uid="{529B1CC9-6BFC-4F1D-821E-B38EC5048326}"/>
    <cellStyle name="Normal 8 15 5 3" xfId="12873" xr:uid="{A8DEA5E7-F630-49C6-BFFB-586E0A940C19}"/>
    <cellStyle name="Normal 8 15 6" xfId="6942" xr:uid="{16FBDE97-2CD0-437F-A2CD-7915E8B402A9}"/>
    <cellStyle name="Normal 8 15 6 2" xfId="10833" xr:uid="{57851DB9-9129-4B42-B4F1-F26DCF6EC99C}"/>
    <cellStyle name="Normal 8 15 6 2 2" xfId="17669" xr:uid="{193713EB-AC28-481E-89C4-D61E59D2E470}"/>
    <cellStyle name="Normal 8 15 6 3" xfId="14312" xr:uid="{1F65A063-E00F-42C8-ADCF-0794DA7B8F59}"/>
    <cellStyle name="Normal 8 15 7" xfId="7314" xr:uid="{DF979D37-8FEE-4746-A1D8-31A1603D243C}"/>
    <cellStyle name="Normal 8 15 7 2" xfId="11205" xr:uid="{BEC9FF50-1F92-4DAF-8455-A0DC060192A7}"/>
    <cellStyle name="Normal 8 15 7 2 2" xfId="18041" xr:uid="{0FF05529-902B-4C50-A3EF-01BAEEDCACF7}"/>
    <cellStyle name="Normal 8 15 7 3" xfId="14684" xr:uid="{3067722F-380D-4C54-B746-359BD28A2269}"/>
    <cellStyle name="Normal 8 15 8" xfId="8284" xr:uid="{B4865757-6194-462E-AB33-8B1915F9B0C4}"/>
    <cellStyle name="Normal 8 15 8 2" xfId="15122" xr:uid="{3A7C895B-0020-47B2-A0E7-3D5FF1BF6C42}"/>
    <cellStyle name="Normal 8 15 9" xfId="11764" xr:uid="{ECF44CCC-9816-49C0-8B40-B1BE67B333FE}"/>
    <cellStyle name="Normal 8 16" xfId="4618" xr:uid="{E5D45429-4060-4E13-9170-EC3516DF3C36}"/>
    <cellStyle name="Normal 8 16 2" xfId="6266" xr:uid="{EFD42D9F-ED25-4C0C-8F75-CFE8FA24F2F3}"/>
    <cellStyle name="Normal 8 16 2 2" xfId="10245" xr:uid="{6F70B9A1-F026-420A-8293-BD81488E5CD9}"/>
    <cellStyle name="Normal 8 16 2 2 2" xfId="17081" xr:uid="{0D1BA295-0208-43C5-8F20-4D89F46878A5}"/>
    <cellStyle name="Normal 8 16 2 3" xfId="13724" xr:uid="{83D4BB6C-5772-474C-89C9-626177DFC1C5}"/>
    <cellStyle name="Normal 8 16 3" xfId="8916" xr:uid="{3780FAD2-CA14-447E-BAE3-B92B26B4ABCD}"/>
    <cellStyle name="Normal 8 16 3 2" xfId="15752" xr:uid="{0208B8C5-B011-4EA2-9DFF-9A74D0A22123}"/>
    <cellStyle name="Normal 8 16 4" xfId="12395" xr:uid="{97F0ED2E-3456-4357-8F58-651ABBB7DE79}"/>
    <cellStyle name="Normal 8 17" xfId="4619" xr:uid="{EADB6BBE-8A3B-4389-ABCA-C2B2DF6475C5}"/>
    <cellStyle name="Normal 8 17 2" xfId="8917" xr:uid="{836E33BC-B25F-45AB-A975-24F486644870}"/>
    <cellStyle name="Normal 8 17 2 2" xfId="15753" xr:uid="{16877CC8-0471-4CDE-9883-9F6228A67BD5}"/>
    <cellStyle name="Normal 8 17 3" xfId="12396" xr:uid="{80630316-7A92-4AC7-8B9C-AECB0E731960}"/>
    <cellStyle name="Normal 8 18" xfId="5002" xr:uid="{A17A4C2F-8337-4138-9189-CBA3D5E76103}"/>
    <cellStyle name="Normal 8 18 2" xfId="9161" xr:uid="{029F1B86-2523-419E-860E-133E73162BBD}"/>
    <cellStyle name="Normal 8 18 2 2" xfId="15997" xr:uid="{B7B23B7F-4299-4983-8F41-C6C1E6194FC5}"/>
    <cellStyle name="Normal 8 18 3" xfId="12640" xr:uid="{8AB1093D-A443-4821-A263-7F3C11DEB5F6}"/>
    <cellStyle name="Normal 8 19" xfId="6936" xr:uid="{9B8075BF-9B8B-4ACB-B80B-D04EA3948736}"/>
    <cellStyle name="Normal 8 19 2" xfId="10827" xr:uid="{EF2483B3-404B-420D-A9F6-0AA65D99C358}"/>
    <cellStyle name="Normal 8 19 2 2" xfId="17663" xr:uid="{7F9EDE2D-DCC2-4488-89CA-0779FACCC460}"/>
    <cellStyle name="Normal 8 19 3" xfId="14306" xr:uid="{988C09F2-D2D2-4890-9E7C-14E997A14DD8}"/>
    <cellStyle name="Normal 8 2" xfId="2918" xr:uid="{794928E1-EE7D-40B6-BFAB-64CAFC478468}"/>
    <cellStyle name="Normal 8 2 2" xfId="7820" xr:uid="{6B452D34-3E3B-490E-AB0D-6A10E5BA2858}"/>
    <cellStyle name="Normal 8 20" xfId="7308" xr:uid="{6991FD85-8E97-4649-8362-B396A725ADDF}"/>
    <cellStyle name="Normal 8 20 2" xfId="11199" xr:uid="{87F001EC-171B-4D5F-A9C6-722512407B76}"/>
    <cellStyle name="Normal 8 20 2 2" xfId="18035" xr:uid="{0CA14C00-BF26-4925-BD3A-D47E196394CA}"/>
    <cellStyle name="Normal 8 20 3" xfId="14678" xr:uid="{F55FE6B7-D779-4C36-9107-BE667C045002}"/>
    <cellStyle name="Normal 8 21" xfId="8050" xr:uid="{987054F3-3242-4A58-A73C-05513F194621}"/>
    <cellStyle name="Normal 8 21 2" xfId="14889" xr:uid="{A5B22D94-15DF-4937-BD76-10B32264F968}"/>
    <cellStyle name="Normal 8 22" xfId="11470" xr:uid="{9AA6FE05-4691-4EE4-A1D8-050EEBFEEF11}"/>
    <cellStyle name="Normal 8 23" xfId="1370" xr:uid="{81EE3329-01BE-4CCF-B8BD-DF67108C27C3}"/>
    <cellStyle name="Normal 8 3" xfId="2919" xr:uid="{110957B3-85FC-4832-A7FD-8DDD130396C6}"/>
    <cellStyle name="Normal 8 3 2" xfId="2920" xr:uid="{C11462CD-30A7-45AE-9881-094CC8E7E39A}"/>
    <cellStyle name="Normal 8 3 3" xfId="7821" xr:uid="{31EE7483-995B-4634-801C-4A5FF3F9E15A}"/>
    <cellStyle name="Normal 8 4" xfId="2921" xr:uid="{FD1ADA3E-C6D4-4EFC-83A2-5541507A9730}"/>
    <cellStyle name="Normal 8 5" xfId="2922" xr:uid="{0BD878D2-84F1-4CE7-862D-59C4603F413C}"/>
    <cellStyle name="Normal 8 6" xfId="2923" xr:uid="{FBB02A92-E393-472B-B636-B192756AA12E}"/>
    <cellStyle name="Normal 8 7" xfId="2924" xr:uid="{D7CE88CC-D85E-4E6F-8ACB-828C4EDC793A}"/>
    <cellStyle name="Normal 8 8" xfId="2925" xr:uid="{B5E09B6E-6BC9-4B65-A28B-09643EBD7C2A}"/>
    <cellStyle name="Normal 8 9" xfId="2926" xr:uid="{C72C96BD-F7F7-4276-A92C-3323E3383F20}"/>
    <cellStyle name="Normal 80" xfId="2927" xr:uid="{B564FC20-47F3-4ADA-9636-862FC7E964C2}"/>
    <cellStyle name="Normal 81" xfId="2928" xr:uid="{5E3FE51E-3580-4D65-BDCA-5D0571320A36}"/>
    <cellStyle name="Normal 82" xfId="2929" xr:uid="{26C96A36-30B8-420D-B587-26E672D4AA1B}"/>
    <cellStyle name="Normal 83" xfId="2930" xr:uid="{49A061B9-27A8-4149-A24D-F8656C9E9069}"/>
    <cellStyle name="Normal 84" xfId="2931" xr:uid="{D98D2676-EE78-4F8C-8466-C7274C15C2B6}"/>
    <cellStyle name="Normal 85" xfId="2932" xr:uid="{2BE43C63-9C25-442F-874F-74E70F0D6635}"/>
    <cellStyle name="Normal 86" xfId="2933" xr:uid="{C2EE57DD-15D3-4E5A-8276-9929BCE7D3A1}"/>
    <cellStyle name="Normal 87" xfId="2934" xr:uid="{25BDEB68-3C6B-4FE0-80C0-7FB53FFF41E3}"/>
    <cellStyle name="Normal 88" xfId="2935" xr:uid="{FD36BB07-EB93-41FA-95AD-AC06DC3BB3EF}"/>
    <cellStyle name="Normal 89" xfId="2936" xr:uid="{B124AE29-97B8-410D-877F-5F34F8DB959B}"/>
    <cellStyle name="Normal 9" xfId="943" xr:uid="{31438697-5792-4FA5-A21A-DD2DEA28CE32}"/>
    <cellStyle name="Normal 9 10" xfId="2937" xr:uid="{BFCD7C39-3F1E-4F96-8757-FA06B81217EB}"/>
    <cellStyle name="Normal 9 10 10" xfId="8286" xr:uid="{BAC0191E-DD5B-49E0-96CA-6DB3BFC04B4B}"/>
    <cellStyle name="Normal 9 10 10 2" xfId="15124" xr:uid="{2BF294AD-E33B-487A-ABE6-6926D95887A6}"/>
    <cellStyle name="Normal 9 10 11" xfId="11766" xr:uid="{C9AC80C1-C825-47D0-A07E-BDA171AC2959}"/>
    <cellStyle name="Normal 9 10 2" xfId="2938" xr:uid="{0B096C9E-83E8-4910-8690-5850B3A2EC79}"/>
    <cellStyle name="Normal 9 10 2 2" xfId="2939" xr:uid="{011DCA08-6FC6-47EA-86F5-97A2E1C5B8AE}"/>
    <cellStyle name="Normal 9 10 2 2 2" xfId="4620" xr:uid="{75834399-BC9C-4C53-A5AC-011A63D8D969}"/>
    <cellStyle name="Normal 9 10 2 2 2 2" xfId="6267" xr:uid="{EB4A34F8-ABE8-4456-9B0A-CAA1202C60C6}"/>
    <cellStyle name="Normal 9 10 2 2 2 2 2" xfId="10246" xr:uid="{D5B42EDD-F7BB-4F82-BFD2-605DB74EFB7C}"/>
    <cellStyle name="Normal 9 10 2 2 2 2 2 2" xfId="17082" xr:uid="{144AE784-19BE-47BF-A979-107F2E10D15F}"/>
    <cellStyle name="Normal 9 10 2 2 2 2 3" xfId="13725" xr:uid="{18C7C7BA-0878-4EB3-8985-70BFBDD4C22F}"/>
    <cellStyle name="Normal 9 10 2 2 2 3" xfId="6268" xr:uid="{C002BAB0-BA11-4E33-BFA0-92E1A6D4FDEF}"/>
    <cellStyle name="Normal 9 10 2 2 2 3 2" xfId="10247" xr:uid="{EF4B8AB6-DA0C-460E-839F-7E32596B0A63}"/>
    <cellStyle name="Normal 9 10 2 2 2 3 2 2" xfId="17083" xr:uid="{8DFC9D42-2187-471C-8515-B2443EDEC54B}"/>
    <cellStyle name="Normal 9 10 2 2 2 3 3" xfId="13726" xr:uid="{8EF67701-65C9-4402-84F1-865D65A3CDF4}"/>
    <cellStyle name="Normal 9 10 2 2 2 4" xfId="8918" xr:uid="{95C7794F-1316-434A-AFBC-2EF177A8F6AB}"/>
    <cellStyle name="Normal 9 10 2 2 2 4 2" xfId="15754" xr:uid="{30BA87AC-E57C-474A-A883-E05A6B86048D}"/>
    <cellStyle name="Normal 9 10 2 2 2 5" xfId="12397" xr:uid="{F110EF87-C58F-4A99-BFED-DC02B128E3ED}"/>
    <cellStyle name="Normal 9 10 2 2 3" xfId="4621" xr:uid="{5D544A01-8229-4C4E-A08C-051CFA66488F}"/>
    <cellStyle name="Normal 9 10 2 2 3 2" xfId="6269" xr:uid="{5C03DB0C-AF76-4596-BC37-F3FD4AF22822}"/>
    <cellStyle name="Normal 9 10 2 2 3 2 2" xfId="10248" xr:uid="{213ADF6E-98F9-49BD-8114-530A92BD69F9}"/>
    <cellStyle name="Normal 9 10 2 2 3 2 2 2" xfId="17084" xr:uid="{D782F6BA-6105-408B-AD97-2B21118D90B6}"/>
    <cellStyle name="Normal 9 10 2 2 3 2 3" xfId="13727" xr:uid="{9C218861-A657-495E-BCC1-E2678B4EDD7E}"/>
    <cellStyle name="Normal 9 10 2 2 3 3" xfId="8919" xr:uid="{5419133E-932B-4F3D-8030-CB9F414CD267}"/>
    <cellStyle name="Normal 9 10 2 2 3 3 2" xfId="15755" xr:uid="{519EE276-A223-4896-B6AA-04907188CD75}"/>
    <cellStyle name="Normal 9 10 2 2 3 4" xfId="12398" xr:uid="{6CC7F1FD-BEEB-4AD3-9331-FFEB598C7A51}"/>
    <cellStyle name="Normal 9 10 2 2 4" xfId="5239" xr:uid="{ED3F6339-DC3C-4FC8-BF3E-A39B61332C21}"/>
    <cellStyle name="Normal 9 10 2 2 4 2" xfId="9398" xr:uid="{2D631B37-0C89-4FF8-8124-30B22AF7C309}"/>
    <cellStyle name="Normal 9 10 2 2 4 2 2" xfId="16234" xr:uid="{EDFBED18-B9FA-4103-A45A-870E83A4447E}"/>
    <cellStyle name="Normal 9 10 2 2 4 3" xfId="12877" xr:uid="{13157328-B20F-4ADC-975E-950B65A0D7CD}"/>
    <cellStyle name="Normal 9 10 2 2 5" xfId="6946" xr:uid="{076031D8-B015-4024-93AD-D3B76849A882}"/>
    <cellStyle name="Normal 9 10 2 2 5 2" xfId="10837" xr:uid="{F064DDD8-D8DC-48C3-85C6-F482CDDCCA49}"/>
    <cellStyle name="Normal 9 10 2 2 5 2 2" xfId="17673" xr:uid="{09F751BE-0504-43F3-8B73-09002116016B}"/>
    <cellStyle name="Normal 9 10 2 2 5 3" xfId="14316" xr:uid="{355550BC-9351-4AAA-8567-201FD9642A39}"/>
    <cellStyle name="Normal 9 10 2 2 6" xfId="7318" xr:uid="{98AE6A0D-1C50-46F1-83E5-BC8A68727A36}"/>
    <cellStyle name="Normal 9 10 2 2 6 2" xfId="11209" xr:uid="{4159C744-7ADB-4FC5-A747-5BD7F81E8857}"/>
    <cellStyle name="Normal 9 10 2 2 6 2 2" xfId="18045" xr:uid="{1D364DFB-6F60-4F2B-ABE0-4F2307276009}"/>
    <cellStyle name="Normal 9 10 2 2 6 3" xfId="14688" xr:uid="{7C8C7062-F077-4D2F-8AC2-5EB5512E35C1}"/>
    <cellStyle name="Normal 9 10 2 2 7" xfId="8288" xr:uid="{44A4DF80-94EC-4458-97C0-97A9091DC9A7}"/>
    <cellStyle name="Normal 9 10 2 2 7 2" xfId="15126" xr:uid="{6651F75C-596A-492B-AE78-26FEEFE0C1D6}"/>
    <cellStyle name="Normal 9 10 2 2 8" xfId="11768" xr:uid="{752F0991-A789-48C6-9573-3420538B7256}"/>
    <cellStyle name="Normal 9 10 2 3" xfId="4622" xr:uid="{3BCBEEF8-91A6-41DC-8080-FBD937E8A6D9}"/>
    <cellStyle name="Normal 9 10 2 3 2" xfId="6270" xr:uid="{E262985B-0677-49EB-B8F5-4E8D4F0B990A}"/>
    <cellStyle name="Normal 9 10 2 3 2 2" xfId="10249" xr:uid="{E5BE8133-00B7-4493-8C97-E726528CBE4E}"/>
    <cellStyle name="Normal 9 10 2 3 2 2 2" xfId="17085" xr:uid="{7682E745-2C47-44F1-9DE8-5CC2B2F4718D}"/>
    <cellStyle name="Normal 9 10 2 3 2 3" xfId="13728" xr:uid="{0C58AF38-7060-406F-8CFA-C228CF71DC76}"/>
    <cellStyle name="Normal 9 10 2 3 3" xfId="6271" xr:uid="{A6610024-A292-47AB-B187-417838FC3041}"/>
    <cellStyle name="Normal 9 10 2 3 3 2" xfId="10250" xr:uid="{FA88D875-F33A-4923-8A8F-5B64D45EB952}"/>
    <cellStyle name="Normal 9 10 2 3 3 2 2" xfId="17086" xr:uid="{E8DAC6C3-E61C-48F8-9075-44B6ACAA5D85}"/>
    <cellStyle name="Normal 9 10 2 3 3 3" xfId="13729" xr:uid="{18F4D4CC-16C7-426B-946B-42FD5CB1E883}"/>
    <cellStyle name="Normal 9 10 2 3 4" xfId="8920" xr:uid="{477B9853-4796-4901-8976-9905CDE3FEB5}"/>
    <cellStyle name="Normal 9 10 2 3 4 2" xfId="15756" xr:uid="{4E1DEA3A-FB19-44DC-AC92-136D7BC9AE40}"/>
    <cellStyle name="Normal 9 10 2 3 5" xfId="12399" xr:uid="{4A60153A-7FDA-4662-B282-5D8F36605580}"/>
    <cellStyle name="Normal 9 10 2 4" xfId="4623" xr:uid="{8CCDD328-2A75-4423-8A18-36960B5BE736}"/>
    <cellStyle name="Normal 9 10 2 4 2" xfId="6272" xr:uid="{5CC418DE-64B5-446C-A8B2-69725842F4DB}"/>
    <cellStyle name="Normal 9 10 2 4 2 2" xfId="10251" xr:uid="{CB7B4194-10A7-40C7-96C9-2EE3C1AF0ABE}"/>
    <cellStyle name="Normal 9 10 2 4 2 2 2" xfId="17087" xr:uid="{A3D1EB4B-8574-4153-8266-F2F61C0B6593}"/>
    <cellStyle name="Normal 9 10 2 4 2 3" xfId="13730" xr:uid="{0A2A80EE-BB2A-43A0-AB28-F976E7FE1A4B}"/>
    <cellStyle name="Normal 9 10 2 4 3" xfId="8921" xr:uid="{5CECF441-F36C-4AF8-A5F4-D5DD57BA3394}"/>
    <cellStyle name="Normal 9 10 2 4 3 2" xfId="15757" xr:uid="{FA8029B3-3B97-4392-868D-7983EC11AD68}"/>
    <cellStyle name="Normal 9 10 2 4 4" xfId="12400" xr:uid="{1C0338CB-EFC8-4F86-BE1D-9736C23A6C6E}"/>
    <cellStyle name="Normal 9 10 2 5" xfId="5238" xr:uid="{91356EB7-E2F7-4592-9A25-D6C52B68402A}"/>
    <cellStyle name="Normal 9 10 2 5 2" xfId="9397" xr:uid="{163009BA-32BC-40A2-AA00-68F3A226BC18}"/>
    <cellStyle name="Normal 9 10 2 5 2 2" xfId="16233" xr:uid="{B162A32C-45EF-4D66-9EA2-5B788318058B}"/>
    <cellStyle name="Normal 9 10 2 5 3" xfId="12876" xr:uid="{FE1A1CB7-B94D-482F-8950-A3D550ECD3BF}"/>
    <cellStyle name="Normal 9 10 2 6" xfId="6945" xr:uid="{9F2A2DEA-C32B-4C5C-B2C3-C6AA0DB8A76B}"/>
    <cellStyle name="Normal 9 10 2 6 2" xfId="10836" xr:uid="{B58D4542-C590-41BA-B032-ADE14251EA3B}"/>
    <cellStyle name="Normal 9 10 2 6 2 2" xfId="17672" xr:uid="{D69560F3-52BF-4695-BD7C-79AC18B40A6B}"/>
    <cellStyle name="Normal 9 10 2 6 3" xfId="14315" xr:uid="{B302E6B2-92F0-442A-8D96-88D402C9CD35}"/>
    <cellStyle name="Normal 9 10 2 7" xfId="7317" xr:uid="{ABF0B423-DDE2-49D4-A0E5-74AFC064B853}"/>
    <cellStyle name="Normal 9 10 2 7 2" xfId="11208" xr:uid="{E41D5967-6CAB-482C-ACFC-DF912A664F0E}"/>
    <cellStyle name="Normal 9 10 2 7 2 2" xfId="18044" xr:uid="{92AE544F-E5EA-4260-AB78-238EDE7E07D7}"/>
    <cellStyle name="Normal 9 10 2 7 3" xfId="14687" xr:uid="{DCBA5061-E289-4FD7-8DCA-ECD090A55110}"/>
    <cellStyle name="Normal 9 10 2 8" xfId="8287" xr:uid="{F71D24D5-6771-461F-90B3-A2516A1A61D2}"/>
    <cellStyle name="Normal 9 10 2 8 2" xfId="15125" xr:uid="{8CD54E6E-B175-40DD-B038-936F7BD9E310}"/>
    <cellStyle name="Normal 9 10 2 9" xfId="11767" xr:uid="{876E93DF-2958-40EA-B398-2C7315A6D1ED}"/>
    <cellStyle name="Normal 9 10 3" xfId="2940" xr:uid="{5A3C8918-CF3A-4C61-A0E3-AA2503E3CFB0}"/>
    <cellStyle name="Normal 9 10 3 2" xfId="4624" xr:uid="{B036F495-1600-4219-8BEE-E417C7518C87}"/>
    <cellStyle name="Normal 9 10 3 2 2" xfId="6273" xr:uid="{18C3CAEF-D232-4BEC-B93F-6168E55FF8D8}"/>
    <cellStyle name="Normal 9 10 3 2 2 2" xfId="10252" xr:uid="{2C1F8C00-1871-47D2-80D4-0199EE9B497D}"/>
    <cellStyle name="Normal 9 10 3 2 2 2 2" xfId="17088" xr:uid="{23898760-24DF-4F57-822B-4AC78A52EBDF}"/>
    <cellStyle name="Normal 9 10 3 2 2 3" xfId="13731" xr:uid="{639E6380-81EC-4607-B0F3-F5C1C24609FD}"/>
    <cellStyle name="Normal 9 10 3 2 3" xfId="6274" xr:uid="{FC4A2ABE-71FF-4CD2-B163-B29192A34E02}"/>
    <cellStyle name="Normal 9 10 3 2 3 2" xfId="10253" xr:uid="{34A3D6F4-C6A2-446F-9B7F-1A3FBD9FC4DD}"/>
    <cellStyle name="Normal 9 10 3 2 3 2 2" xfId="17089" xr:uid="{D735423F-B808-4258-8F85-47ECED53EFE5}"/>
    <cellStyle name="Normal 9 10 3 2 3 3" xfId="13732" xr:uid="{F067271E-6C54-4C6B-900C-65B28CD0F18B}"/>
    <cellStyle name="Normal 9 10 3 2 4" xfId="8922" xr:uid="{B4C5AEE0-30DD-464A-91E6-F6CECCCB6116}"/>
    <cellStyle name="Normal 9 10 3 2 4 2" xfId="15758" xr:uid="{78B2DC75-547C-46E6-A906-4A0EFB17185E}"/>
    <cellStyle name="Normal 9 10 3 2 5" xfId="12401" xr:uid="{F1993B82-78DD-481F-95E1-3FD6B5D29C99}"/>
    <cellStyle name="Normal 9 10 3 3" xfId="4625" xr:uid="{BAB4F0A5-FE05-450A-8379-435D85DF5D23}"/>
    <cellStyle name="Normal 9 10 3 3 2" xfId="6275" xr:uid="{E25345F5-5AFE-4771-86E4-FD451999A871}"/>
    <cellStyle name="Normal 9 10 3 3 2 2" xfId="10254" xr:uid="{08ADEE55-12A6-49E2-A632-51889A9C887A}"/>
    <cellStyle name="Normal 9 10 3 3 2 2 2" xfId="17090" xr:uid="{751E0F43-AB82-4B9F-8C76-DFF689455914}"/>
    <cellStyle name="Normal 9 10 3 3 2 3" xfId="13733" xr:uid="{1D5DDA3B-FEDC-4693-85F7-E286608EC344}"/>
    <cellStyle name="Normal 9 10 3 3 3" xfId="8923" xr:uid="{118B1B84-3FAE-4E9B-9E04-7107360562A2}"/>
    <cellStyle name="Normal 9 10 3 3 3 2" xfId="15759" xr:uid="{71BB805B-A653-4C5B-BC25-5B754182E9FC}"/>
    <cellStyle name="Normal 9 10 3 3 4" xfId="12402" xr:uid="{C386932F-7E93-4194-A212-362A9E1C31AA}"/>
    <cellStyle name="Normal 9 10 3 4" xfId="5240" xr:uid="{89C5501F-DAAC-4A5A-9C4C-2DCF6BACAB05}"/>
    <cellStyle name="Normal 9 10 3 4 2" xfId="9399" xr:uid="{D5BA30E9-DAE8-48DE-9681-55143A4F8623}"/>
    <cellStyle name="Normal 9 10 3 4 2 2" xfId="16235" xr:uid="{C26B5006-F176-455C-91B8-38FB0B76DDC0}"/>
    <cellStyle name="Normal 9 10 3 4 3" xfId="12878" xr:uid="{3E6C3C22-6057-4CBE-8961-3348A69CEA53}"/>
    <cellStyle name="Normal 9 10 3 5" xfId="6947" xr:uid="{58AC7D87-F3F3-41FD-8C39-6D96556F56EE}"/>
    <cellStyle name="Normal 9 10 3 5 2" xfId="10838" xr:uid="{F196651F-422E-4D4F-B5D8-E3B58DB08759}"/>
    <cellStyle name="Normal 9 10 3 5 2 2" xfId="17674" xr:uid="{A5126E40-6372-48B1-A6FB-40C5D4A427DF}"/>
    <cellStyle name="Normal 9 10 3 5 3" xfId="14317" xr:uid="{87F1AF8D-A4ED-4801-B5E8-39EA2FA63B38}"/>
    <cellStyle name="Normal 9 10 3 6" xfId="7319" xr:uid="{E5E79CFD-FC28-4407-9CC3-356D9F513C02}"/>
    <cellStyle name="Normal 9 10 3 6 2" xfId="11210" xr:uid="{F3FDB55E-EF1B-4113-A600-884B18ECDEA0}"/>
    <cellStyle name="Normal 9 10 3 6 2 2" xfId="18046" xr:uid="{1CEDB42B-E0FE-40FB-8CC4-10AD77EF37F4}"/>
    <cellStyle name="Normal 9 10 3 6 3" xfId="14689" xr:uid="{7C733FD6-8F18-4884-A27E-B9F826686E71}"/>
    <cellStyle name="Normal 9 10 3 7" xfId="8289" xr:uid="{1A356223-3257-471D-9C29-FE7D20E027CF}"/>
    <cellStyle name="Normal 9 10 3 7 2" xfId="15127" xr:uid="{9FFB9180-EED8-4BE7-9CB2-3861002B965B}"/>
    <cellStyle name="Normal 9 10 3 8" xfId="11769" xr:uid="{55C83523-5A6A-4176-93CD-910084E2D930}"/>
    <cellStyle name="Normal 9 10 4" xfId="2941" xr:uid="{9142A76B-12D3-465F-B52E-4928A81E0080}"/>
    <cellStyle name="Normal 9 10 4 2" xfId="4626" xr:uid="{ECECE656-AA17-46D4-8B16-F5C02332B251}"/>
    <cellStyle name="Normal 9 10 4 2 2" xfId="6276" xr:uid="{B3E41F42-8B56-4F15-8750-DB256D50EA08}"/>
    <cellStyle name="Normal 9 10 4 2 2 2" xfId="10255" xr:uid="{D950A30C-173C-4B83-8018-61FB954E9745}"/>
    <cellStyle name="Normal 9 10 4 2 2 2 2" xfId="17091" xr:uid="{BA60C14A-E4CB-4110-A919-1A7B97DFBF08}"/>
    <cellStyle name="Normal 9 10 4 2 2 3" xfId="13734" xr:uid="{09C4592E-FC37-4694-9BB9-5544BF6821F1}"/>
    <cellStyle name="Normal 9 10 4 2 3" xfId="6277" xr:uid="{772D538F-6E9D-4644-971D-61862954FF98}"/>
    <cellStyle name="Normal 9 10 4 2 3 2" xfId="10256" xr:uid="{F2A3FB11-1F5E-4DF0-86CD-663C314D721D}"/>
    <cellStyle name="Normal 9 10 4 2 3 2 2" xfId="17092" xr:uid="{7AC823BE-11F0-46B7-B915-569EA40BB95C}"/>
    <cellStyle name="Normal 9 10 4 2 3 3" xfId="13735" xr:uid="{DB10478B-716A-4997-812F-6DCAED104ABE}"/>
    <cellStyle name="Normal 9 10 4 2 4" xfId="8924" xr:uid="{681CE8A8-9A23-4EBA-942D-DFE42AE2D38F}"/>
    <cellStyle name="Normal 9 10 4 2 4 2" xfId="15760" xr:uid="{525CE1CA-CBCB-437B-951E-587C87DA3B10}"/>
    <cellStyle name="Normal 9 10 4 2 5" xfId="12403" xr:uid="{4464E73F-729A-4071-B3FA-EA0B4D2ACA32}"/>
    <cellStyle name="Normal 9 10 4 3" xfId="4627" xr:uid="{CA5749E5-39AF-41F1-A080-79B26FC9E67B}"/>
    <cellStyle name="Normal 9 10 4 3 2" xfId="6278" xr:uid="{765AD409-258D-4CDA-91AF-A5A21195370A}"/>
    <cellStyle name="Normal 9 10 4 3 2 2" xfId="10257" xr:uid="{5A023A1C-710F-410F-A830-410877C3B85B}"/>
    <cellStyle name="Normal 9 10 4 3 2 2 2" xfId="17093" xr:uid="{6BEFE559-F6AE-4C49-B0AA-B9B8B759AE9B}"/>
    <cellStyle name="Normal 9 10 4 3 2 3" xfId="13736" xr:uid="{BBF5034D-955C-428E-8FD8-1DC73CEAE3A8}"/>
    <cellStyle name="Normal 9 10 4 3 3" xfId="8925" xr:uid="{4490AE36-4532-4D6A-911F-E9C0EF3312B8}"/>
    <cellStyle name="Normal 9 10 4 3 3 2" xfId="15761" xr:uid="{E68E0E3A-2877-45FC-A7E0-D83AAB6BB919}"/>
    <cellStyle name="Normal 9 10 4 3 4" xfId="12404" xr:uid="{FBFE095D-4523-4339-BBC3-7EFBF5528981}"/>
    <cellStyle name="Normal 9 10 4 4" xfId="5241" xr:uid="{A3986039-9CE2-4F00-B624-4F4F39173959}"/>
    <cellStyle name="Normal 9 10 4 4 2" xfId="9400" xr:uid="{77BCBC25-1026-42CC-B4A9-11A04A3E7636}"/>
    <cellStyle name="Normal 9 10 4 4 2 2" xfId="16236" xr:uid="{01D8774D-D4BE-4E62-A507-37AA5E87674F}"/>
    <cellStyle name="Normal 9 10 4 4 3" xfId="12879" xr:uid="{CF192148-86B6-44A7-A06F-1F2A8A8EB120}"/>
    <cellStyle name="Normal 9 10 4 5" xfId="6948" xr:uid="{3D3B078C-23CF-46C2-AFA9-8CA0E1FC5065}"/>
    <cellStyle name="Normal 9 10 4 5 2" xfId="10839" xr:uid="{860A33B1-1971-4916-B899-92C06A91027C}"/>
    <cellStyle name="Normal 9 10 4 5 2 2" xfId="17675" xr:uid="{103F93E4-DB25-4B2B-81AF-BDB56E9BAC65}"/>
    <cellStyle name="Normal 9 10 4 5 3" xfId="14318" xr:uid="{CB2D09A9-B48E-463E-99B8-9C358E77E95C}"/>
    <cellStyle name="Normal 9 10 4 6" xfId="7320" xr:uid="{D9C4B464-256C-4ADD-A489-D274D7C19536}"/>
    <cellStyle name="Normal 9 10 4 6 2" xfId="11211" xr:uid="{5F61688F-7299-4FDE-9C8E-56980F0EBD8D}"/>
    <cellStyle name="Normal 9 10 4 6 2 2" xfId="18047" xr:uid="{A35C2A18-38B3-4593-9012-29B93EF7D6BC}"/>
    <cellStyle name="Normal 9 10 4 6 3" xfId="14690" xr:uid="{80C4F538-EDE7-485B-8BFC-51F8A3F32169}"/>
    <cellStyle name="Normal 9 10 4 7" xfId="8290" xr:uid="{EB4D0314-566B-4E23-A06B-97E401B08EBB}"/>
    <cellStyle name="Normal 9 10 4 7 2" xfId="15128" xr:uid="{8AF9706C-676C-47CF-B3C5-5304B793F2BA}"/>
    <cellStyle name="Normal 9 10 4 8" xfId="11770" xr:uid="{418970B2-13EF-4EA1-95A8-3072AB4DF582}"/>
    <cellStyle name="Normal 9 10 5" xfId="4628" xr:uid="{F2F35894-1F73-43F8-8C16-7EDB90F31DCA}"/>
    <cellStyle name="Normal 9 10 5 2" xfId="6279" xr:uid="{43E08AC8-ACCE-41F6-98E5-6A18AAB99AB8}"/>
    <cellStyle name="Normal 9 10 5 2 2" xfId="10258" xr:uid="{777D6166-D642-4028-8B0D-D14569AA12FE}"/>
    <cellStyle name="Normal 9 10 5 2 2 2" xfId="17094" xr:uid="{F164D6B4-F436-45EC-AE41-DE658C1BD237}"/>
    <cellStyle name="Normal 9 10 5 2 3" xfId="13737" xr:uid="{79B0AADA-2F30-4E1A-9A36-A5347D330517}"/>
    <cellStyle name="Normal 9 10 5 3" xfId="6280" xr:uid="{B6EEE66C-8837-4DE0-B144-CE52B14CFC70}"/>
    <cellStyle name="Normal 9 10 5 3 2" xfId="10259" xr:uid="{DF7B2DD6-608B-45E8-96A1-631E81538050}"/>
    <cellStyle name="Normal 9 10 5 3 2 2" xfId="17095" xr:uid="{13193D59-FAF0-4D1E-A019-E7AA4CCC32A2}"/>
    <cellStyle name="Normal 9 10 5 3 3" xfId="13738" xr:uid="{3B9DD62C-40CA-4837-9EC3-CDC4866CEB9A}"/>
    <cellStyle name="Normal 9 10 5 4" xfId="8926" xr:uid="{B7541944-72B2-42F6-919C-951D9C836BEF}"/>
    <cellStyle name="Normal 9 10 5 4 2" xfId="15762" xr:uid="{71A683D7-35A1-41B7-BA06-A2E1A952241C}"/>
    <cellStyle name="Normal 9 10 5 5" xfId="12405" xr:uid="{B36D8161-742D-4C21-B9CD-7364A6A5D618}"/>
    <cellStyle name="Normal 9 10 6" xfId="4629" xr:uid="{E7FC0FA6-BE78-4152-B34C-45D1428F1AB1}"/>
    <cellStyle name="Normal 9 10 6 2" xfId="6281" xr:uid="{89FEA0F0-DBC2-4D2B-B7D0-F56B3E159572}"/>
    <cellStyle name="Normal 9 10 6 2 2" xfId="10260" xr:uid="{212A08FF-F788-4FB9-AB36-32450A1AE18D}"/>
    <cellStyle name="Normal 9 10 6 2 2 2" xfId="17096" xr:uid="{FB2CD1C1-C018-4B21-BDD2-F1466EB375FC}"/>
    <cellStyle name="Normal 9 10 6 2 3" xfId="13739" xr:uid="{139BDC3B-4BC8-4969-B464-9685891225DA}"/>
    <cellStyle name="Normal 9 10 6 3" xfId="8927" xr:uid="{CE5F5479-A8F1-41F1-9A88-3311F9F113FA}"/>
    <cellStyle name="Normal 9 10 6 3 2" xfId="15763" xr:uid="{9CB7D943-1077-46C9-BF73-DF5E1343B0F5}"/>
    <cellStyle name="Normal 9 10 6 4" xfId="12406" xr:uid="{375DF9A5-195E-4243-92C7-7227387A9A69}"/>
    <cellStyle name="Normal 9 10 7" xfId="5237" xr:uid="{630476B4-5E2C-4390-A75F-BC52802F5A29}"/>
    <cellStyle name="Normal 9 10 7 2" xfId="9396" xr:uid="{01A07101-ABED-41FE-8C7F-F056D06A90F3}"/>
    <cellStyle name="Normal 9 10 7 2 2" xfId="16232" xr:uid="{1708FD9A-9DB9-4D79-8609-20588C5C4EBB}"/>
    <cellStyle name="Normal 9 10 7 3" xfId="12875" xr:uid="{94D4B766-6649-4662-A97D-94703A37CD3D}"/>
    <cellStyle name="Normal 9 10 8" xfId="6944" xr:uid="{6591D46A-F89E-42EF-AAA1-D38FEA60E6B6}"/>
    <cellStyle name="Normal 9 10 8 2" xfId="10835" xr:uid="{78EC5DBA-2337-44D2-AF85-9AFAC9E41332}"/>
    <cellStyle name="Normal 9 10 8 2 2" xfId="17671" xr:uid="{38E1B98E-81F5-4552-A4CC-9F2296821D42}"/>
    <cellStyle name="Normal 9 10 8 3" xfId="14314" xr:uid="{243E69CA-B647-45CB-BC9A-4F17693B7479}"/>
    <cellStyle name="Normal 9 10 9" xfId="7316" xr:uid="{3DCD1805-E05D-42AA-A681-B5B103B9A9D1}"/>
    <cellStyle name="Normal 9 10 9 2" xfId="11207" xr:uid="{9FABB541-5BB2-4C5A-A955-7EB7FC1CE88D}"/>
    <cellStyle name="Normal 9 10 9 2 2" xfId="18043" xr:uid="{91D54EB4-FEF3-44E7-A2FC-F8E0F13ACA27}"/>
    <cellStyle name="Normal 9 10 9 3" xfId="14686" xr:uid="{4DF7CF37-19E0-4C42-BA9E-7989DFA7E341}"/>
    <cellStyle name="Normal 9 11" xfId="2942" xr:uid="{0F5D7D6D-3D74-46CA-ACA0-6350BFDA3503}"/>
    <cellStyle name="Normal 9 12" xfId="2943" xr:uid="{1DDD5071-3684-4776-8BE1-FEA11FD03B2A}"/>
    <cellStyle name="Normal 9 12 2" xfId="2944" xr:uid="{38C1ADD2-D850-420E-B822-F19518FE132D}"/>
    <cellStyle name="Normal 9 12 2 2" xfId="4630" xr:uid="{00C705AF-9B99-4883-801C-56799250A310}"/>
    <cellStyle name="Normal 9 12 2 2 2" xfId="6282" xr:uid="{B93B0489-2A70-4387-9D23-ACEABC5250E0}"/>
    <cellStyle name="Normal 9 12 2 2 2 2" xfId="10261" xr:uid="{9B82C871-A354-4D9C-AB4E-6799F5C7D10D}"/>
    <cellStyle name="Normal 9 12 2 2 2 2 2" xfId="17097" xr:uid="{1E03D27A-4358-423F-B7F4-42F3DD80BF98}"/>
    <cellStyle name="Normal 9 12 2 2 2 3" xfId="13740" xr:uid="{F9783730-43C1-481F-8F60-C9A757564565}"/>
    <cellStyle name="Normal 9 12 2 2 3" xfId="6283" xr:uid="{8124A905-AAA8-4063-9024-A4FCC120167B}"/>
    <cellStyle name="Normal 9 12 2 2 3 2" xfId="10262" xr:uid="{D83E5CAB-32FF-4861-8161-A04B967DBF56}"/>
    <cellStyle name="Normal 9 12 2 2 3 2 2" xfId="17098" xr:uid="{680D9773-1A57-4EF5-B916-4709848FA2C0}"/>
    <cellStyle name="Normal 9 12 2 2 3 3" xfId="13741" xr:uid="{D4ADCC04-E43C-40F3-8957-05487040BEB0}"/>
    <cellStyle name="Normal 9 12 2 2 4" xfId="8928" xr:uid="{D1C8F379-972A-4352-862A-B3B592FE6B9C}"/>
    <cellStyle name="Normal 9 12 2 2 4 2" xfId="15764" xr:uid="{1139DDAC-8EE3-4ECA-8096-BFE2B1C75352}"/>
    <cellStyle name="Normal 9 12 2 2 5" xfId="12407" xr:uid="{C86F7663-AC86-486A-9FBB-173AD0C6969E}"/>
    <cellStyle name="Normal 9 12 2 3" xfId="4631" xr:uid="{03B0C97E-F913-49D1-AC39-718E8804153E}"/>
    <cellStyle name="Normal 9 12 2 3 2" xfId="6284" xr:uid="{8C80B244-698C-4B53-A89D-FE29B1E386E1}"/>
    <cellStyle name="Normal 9 12 2 3 2 2" xfId="10263" xr:uid="{FABC7F57-3AA3-4E27-95CE-4E39BA2C1B41}"/>
    <cellStyle name="Normal 9 12 2 3 2 2 2" xfId="17099" xr:uid="{5D213074-A4E2-4360-8BC2-2F73F5F6719E}"/>
    <cellStyle name="Normal 9 12 2 3 2 3" xfId="13742" xr:uid="{919C9DD7-8A87-4EA2-BBAC-A6FEA6E46E72}"/>
    <cellStyle name="Normal 9 12 2 3 3" xfId="8929" xr:uid="{606DAE5C-2245-4852-8B78-D9249E4C4B92}"/>
    <cellStyle name="Normal 9 12 2 3 3 2" xfId="15765" xr:uid="{561BE24D-80B8-42DF-BDF2-DB99643DF865}"/>
    <cellStyle name="Normal 9 12 2 3 4" xfId="12408" xr:uid="{E26C9DC3-A37B-40F1-827E-D92BC4015EE6}"/>
    <cellStyle name="Normal 9 12 2 4" xfId="5243" xr:uid="{2F9F3A28-2891-4DB0-90A3-6C710867E743}"/>
    <cellStyle name="Normal 9 12 2 4 2" xfId="9402" xr:uid="{AEDECB58-4598-43A9-9B55-37B26ACF445C}"/>
    <cellStyle name="Normal 9 12 2 4 2 2" xfId="16238" xr:uid="{67C19F64-B6E8-4DF1-B85E-AFFF00369F8C}"/>
    <cellStyle name="Normal 9 12 2 4 3" xfId="12881" xr:uid="{F03D6085-A58C-4E5B-B14C-11A42B80EA96}"/>
    <cellStyle name="Normal 9 12 2 5" xfId="6950" xr:uid="{F0E104DE-D59C-4187-B6B1-3AF6B09922EE}"/>
    <cellStyle name="Normal 9 12 2 5 2" xfId="10841" xr:uid="{DF889B63-0AAD-4C3A-AD7A-19A4A4F962CB}"/>
    <cellStyle name="Normal 9 12 2 5 2 2" xfId="17677" xr:uid="{EDCB56C0-8B93-4F42-A335-E8F344D5831A}"/>
    <cellStyle name="Normal 9 12 2 5 3" xfId="14320" xr:uid="{5BC2216C-8A6A-4630-B5A8-3F65F403C908}"/>
    <cellStyle name="Normal 9 12 2 6" xfId="7322" xr:uid="{7225B282-9240-4C62-A543-7F13EAB3FC19}"/>
    <cellStyle name="Normal 9 12 2 6 2" xfId="11213" xr:uid="{C87F1DE0-67BA-4F4A-9D34-FA9CA5D78A45}"/>
    <cellStyle name="Normal 9 12 2 6 2 2" xfId="18049" xr:uid="{A9F81279-A65E-4921-89BC-240D26798A2B}"/>
    <cellStyle name="Normal 9 12 2 6 3" xfId="14692" xr:uid="{94C297C4-1C67-43AD-97BB-CDD4969552DA}"/>
    <cellStyle name="Normal 9 12 2 7" xfId="8292" xr:uid="{7D8AA3A0-4E3E-4BD4-A969-FECE17C6FB0F}"/>
    <cellStyle name="Normal 9 12 2 7 2" xfId="15130" xr:uid="{8E35C9E3-0668-402B-AB77-2C56FF4A7615}"/>
    <cellStyle name="Normal 9 12 2 8" xfId="11772" xr:uid="{CF6BE2AA-0C9B-4605-9644-660ECDE8CD6C}"/>
    <cellStyle name="Normal 9 12 3" xfId="4632" xr:uid="{10ACCD83-7AAD-4FEC-B624-7A51CC304BCA}"/>
    <cellStyle name="Normal 9 12 3 2" xfId="6285" xr:uid="{D5970BCE-0664-4C89-A34C-D16F174B3446}"/>
    <cellStyle name="Normal 9 12 3 2 2" xfId="10264" xr:uid="{486E5376-5316-4D56-A332-6A67D127E037}"/>
    <cellStyle name="Normal 9 12 3 2 2 2" xfId="17100" xr:uid="{F1197E61-E51C-437D-9B27-03B2DB70EBDB}"/>
    <cellStyle name="Normal 9 12 3 2 3" xfId="13743" xr:uid="{A856C65E-4E32-4425-BFA4-B1EFAB2A6E05}"/>
    <cellStyle name="Normal 9 12 3 3" xfId="6286" xr:uid="{6175BBC4-6C3C-4425-B69C-F44EFE0CA5CB}"/>
    <cellStyle name="Normal 9 12 3 3 2" xfId="10265" xr:uid="{845391B7-9D8C-416C-913B-D630583D6DD0}"/>
    <cellStyle name="Normal 9 12 3 3 2 2" xfId="17101" xr:uid="{6A06166A-89F2-4908-B64A-DD69A998865A}"/>
    <cellStyle name="Normal 9 12 3 3 3" xfId="13744" xr:uid="{DDDEDB96-87FC-4D6C-8FAD-2D636850D37B}"/>
    <cellStyle name="Normal 9 12 3 4" xfId="8930" xr:uid="{55CC22BF-9A21-4131-8D40-C13C6D728CCB}"/>
    <cellStyle name="Normal 9 12 3 4 2" xfId="15766" xr:uid="{880F7005-9728-4F3D-8B68-991C91FEF717}"/>
    <cellStyle name="Normal 9 12 3 5" xfId="12409" xr:uid="{988215D6-B450-40E5-BF2E-A328AC16032A}"/>
    <cellStyle name="Normal 9 12 4" xfId="4633" xr:uid="{0CE2C96B-BE84-46A0-9307-605A7E92E29B}"/>
    <cellStyle name="Normal 9 12 4 2" xfId="6287" xr:uid="{3CD6480D-C571-49D1-BD84-FBAE4B4D3872}"/>
    <cellStyle name="Normal 9 12 4 2 2" xfId="10266" xr:uid="{6B5D3031-ABF1-4906-A4BA-CFC443DC151D}"/>
    <cellStyle name="Normal 9 12 4 2 2 2" xfId="17102" xr:uid="{D7B29BCC-51FF-4994-8B4D-584A5A610569}"/>
    <cellStyle name="Normal 9 12 4 2 3" xfId="13745" xr:uid="{506E72F1-C8D3-46F8-84A6-E068CEC0E362}"/>
    <cellStyle name="Normal 9 12 4 3" xfId="8931" xr:uid="{A2B4B108-5D73-4392-9598-65855D33C840}"/>
    <cellStyle name="Normal 9 12 4 3 2" xfId="15767" xr:uid="{CABE2421-D8D7-4C4C-AE78-14856DD7A7F9}"/>
    <cellStyle name="Normal 9 12 4 4" xfId="12410" xr:uid="{E176DD07-9809-4F97-93B1-7B99A89857E5}"/>
    <cellStyle name="Normal 9 12 5" xfId="5242" xr:uid="{B837A3BC-1752-4EA0-94B8-A91E703F7FD9}"/>
    <cellStyle name="Normal 9 12 5 2" xfId="9401" xr:uid="{F4AA0FDA-CD4D-4E57-855C-3E947D6DF6AC}"/>
    <cellStyle name="Normal 9 12 5 2 2" xfId="16237" xr:uid="{3A777021-9078-40D8-A434-2B1735B8A7A6}"/>
    <cellStyle name="Normal 9 12 5 3" xfId="12880" xr:uid="{8A6A266A-A97C-4D26-9297-5C07D67C8F2D}"/>
    <cellStyle name="Normal 9 12 6" xfId="6949" xr:uid="{724B36E0-A951-4F0B-9113-33CB59A27D91}"/>
    <cellStyle name="Normal 9 12 6 2" xfId="10840" xr:uid="{D10F2468-E64E-4005-B0EB-7396F0E1BA7D}"/>
    <cellStyle name="Normal 9 12 6 2 2" xfId="17676" xr:uid="{58D3B363-C10F-4A6A-93ED-7CCA7D39C9E2}"/>
    <cellStyle name="Normal 9 12 6 3" xfId="14319" xr:uid="{661DE72A-9963-4921-B396-F599CCCB71F1}"/>
    <cellStyle name="Normal 9 12 7" xfId="7321" xr:uid="{F3292E4A-0298-408C-819D-AEF817E877DF}"/>
    <cellStyle name="Normal 9 12 7 2" xfId="11212" xr:uid="{E888F82B-094D-4E48-A9C7-9D2658129E56}"/>
    <cellStyle name="Normal 9 12 7 2 2" xfId="18048" xr:uid="{8D0D2799-3BF8-49A2-A6D8-877293D72970}"/>
    <cellStyle name="Normal 9 12 7 3" xfId="14691" xr:uid="{8EB72257-899E-4209-A2D6-E8BD764D20A2}"/>
    <cellStyle name="Normal 9 12 8" xfId="8291" xr:uid="{A6978610-D69F-4A71-8C65-2C346AE73D8A}"/>
    <cellStyle name="Normal 9 12 8 2" xfId="15129" xr:uid="{5131D5F6-669E-4EE8-86A1-E7CBADDD3F3C}"/>
    <cellStyle name="Normal 9 12 9" xfId="11771" xr:uid="{C403C99A-872D-4CD0-B242-81092329125A}"/>
    <cellStyle name="Normal 9 13" xfId="2945" xr:uid="{0B437C98-13E6-4B07-AC30-B9B86240D077}"/>
    <cellStyle name="Normal 9 13 2" xfId="2946" xr:uid="{02C5C793-2543-4180-8118-4613A1FE0025}"/>
    <cellStyle name="Normal 9 13 2 2" xfId="4634" xr:uid="{366E3C9B-CBB7-4B24-9514-8F04FBFCD4E8}"/>
    <cellStyle name="Normal 9 13 2 2 2" xfId="6288" xr:uid="{0C037C02-5EC3-4CC7-9A79-B7E2A8928711}"/>
    <cellStyle name="Normal 9 13 2 2 2 2" xfId="10267" xr:uid="{0C86DF17-9998-456A-9F66-DBFF53D62031}"/>
    <cellStyle name="Normal 9 13 2 2 2 2 2" xfId="17103" xr:uid="{CD2B0EBB-6C2B-4AD4-8F9A-8D3317363A1A}"/>
    <cellStyle name="Normal 9 13 2 2 2 3" xfId="13746" xr:uid="{7C31EFC6-1F9B-458B-A4CE-72DDB7E26A65}"/>
    <cellStyle name="Normal 9 13 2 2 3" xfId="6289" xr:uid="{845B0222-8815-4437-B816-166E33D2A6B4}"/>
    <cellStyle name="Normal 9 13 2 2 3 2" xfId="10268" xr:uid="{8C434BCD-9C4E-406D-9380-3F093BB2B286}"/>
    <cellStyle name="Normal 9 13 2 2 3 2 2" xfId="17104" xr:uid="{CC73DE02-43D1-416F-9458-C0D7F59047B6}"/>
    <cellStyle name="Normal 9 13 2 2 3 3" xfId="13747" xr:uid="{1FA10090-FE0E-4B2C-81D0-8377CB37D3EE}"/>
    <cellStyle name="Normal 9 13 2 2 4" xfId="8932" xr:uid="{8B4DD82B-46BE-4134-A6E0-92151C428C47}"/>
    <cellStyle name="Normal 9 13 2 2 4 2" xfId="15768" xr:uid="{87B12D40-89EC-46DA-AA33-7D67CDE4322E}"/>
    <cellStyle name="Normal 9 13 2 2 5" xfId="12411" xr:uid="{16DC666F-D7E9-4F52-86B7-8F734D4DBB87}"/>
    <cellStyle name="Normal 9 13 2 3" xfId="4635" xr:uid="{B3D017E1-8EBC-494C-8025-A3329AF71DFB}"/>
    <cellStyle name="Normal 9 13 2 3 2" xfId="6290" xr:uid="{C30F53E1-82FC-4FDE-9977-9CE20163BDE6}"/>
    <cellStyle name="Normal 9 13 2 3 2 2" xfId="10269" xr:uid="{F20D2CFA-19F8-4F94-889A-8B5945CECBBE}"/>
    <cellStyle name="Normal 9 13 2 3 2 2 2" xfId="17105" xr:uid="{DBA23DB6-FA82-48AA-A20E-A2893F01DE87}"/>
    <cellStyle name="Normal 9 13 2 3 2 3" xfId="13748" xr:uid="{5CB4D02F-73E4-4952-B0BD-06C3EA4FC16E}"/>
    <cellStyle name="Normal 9 13 2 3 3" xfId="8933" xr:uid="{A9C979D0-CCA4-40BB-B5DD-59A06F30086E}"/>
    <cellStyle name="Normal 9 13 2 3 3 2" xfId="15769" xr:uid="{4995FDD0-B7D1-422D-B940-E6639A21462A}"/>
    <cellStyle name="Normal 9 13 2 3 4" xfId="12412" xr:uid="{B727E999-9702-42EE-89B0-7EB665278C4B}"/>
    <cellStyle name="Normal 9 13 2 4" xfId="5245" xr:uid="{50BA677D-6CFB-4172-8131-240C21AC71EE}"/>
    <cellStyle name="Normal 9 13 2 4 2" xfId="9404" xr:uid="{4DA1D443-DB7A-48F7-BD72-F713DE7449D5}"/>
    <cellStyle name="Normal 9 13 2 4 2 2" xfId="16240" xr:uid="{8BC169E6-2684-4EAB-85D2-16F018AAFFD6}"/>
    <cellStyle name="Normal 9 13 2 4 3" xfId="12883" xr:uid="{E4CAFABA-B914-4801-859A-A98D27D60DD2}"/>
    <cellStyle name="Normal 9 13 2 5" xfId="6952" xr:uid="{9DCF779D-BCAF-4B66-B527-42A45D43B5A8}"/>
    <cellStyle name="Normal 9 13 2 5 2" xfId="10843" xr:uid="{14BB45B7-C825-4278-B2C6-BC5F5D863820}"/>
    <cellStyle name="Normal 9 13 2 5 2 2" xfId="17679" xr:uid="{6960FA51-E0ED-4D54-9820-38FC34EA8300}"/>
    <cellStyle name="Normal 9 13 2 5 3" xfId="14322" xr:uid="{C192CDBE-FB60-40AD-8009-4BF5F94356A9}"/>
    <cellStyle name="Normal 9 13 2 6" xfId="7324" xr:uid="{FBCC61C0-108B-448B-A3BB-CCE921CB53D6}"/>
    <cellStyle name="Normal 9 13 2 6 2" xfId="11215" xr:uid="{544A1008-3B81-483B-876A-6CB094004CF5}"/>
    <cellStyle name="Normal 9 13 2 6 2 2" xfId="18051" xr:uid="{597D5C3C-FE2D-4455-9861-BAF55A344777}"/>
    <cellStyle name="Normal 9 13 2 6 3" xfId="14694" xr:uid="{62F7BAF0-F258-4EFF-9D94-F93BF36E4A27}"/>
    <cellStyle name="Normal 9 13 2 7" xfId="8294" xr:uid="{E6160E58-9E18-4FA6-AAF0-B8CFCC8946B7}"/>
    <cellStyle name="Normal 9 13 2 7 2" xfId="15132" xr:uid="{B087D484-AB6E-464C-9CA8-386843F30E6C}"/>
    <cellStyle name="Normal 9 13 2 8" xfId="11774" xr:uid="{B332E5F5-0981-4FC5-9E30-CE52B7D67201}"/>
    <cellStyle name="Normal 9 13 3" xfId="4636" xr:uid="{2F67A13E-A276-4425-9A22-4460D5F8198C}"/>
    <cellStyle name="Normal 9 13 3 2" xfId="6291" xr:uid="{FDF5C826-8BB5-487A-BD84-C86651D16C75}"/>
    <cellStyle name="Normal 9 13 3 2 2" xfId="10270" xr:uid="{3EED97F6-9F03-4CED-84BA-0BAE5A1E8E10}"/>
    <cellStyle name="Normal 9 13 3 2 2 2" xfId="17106" xr:uid="{035943B3-20E8-4311-BED8-FA22DCC445D3}"/>
    <cellStyle name="Normal 9 13 3 2 3" xfId="13749" xr:uid="{8B55C078-1D41-49C0-B520-7DB92341F9EB}"/>
    <cellStyle name="Normal 9 13 3 3" xfId="6292" xr:uid="{6F099F2D-48C3-4AF9-A5FA-2A56F47E77C2}"/>
    <cellStyle name="Normal 9 13 3 3 2" xfId="10271" xr:uid="{B3536365-C975-4741-9BB1-5E3B33C5A821}"/>
    <cellStyle name="Normal 9 13 3 3 2 2" xfId="17107" xr:uid="{8EDE3735-8158-4ADE-BC20-44E42AE73CBC}"/>
    <cellStyle name="Normal 9 13 3 3 3" xfId="13750" xr:uid="{AA5ACC66-5CE1-491B-8948-30EC588D620A}"/>
    <cellStyle name="Normal 9 13 3 4" xfId="8934" xr:uid="{946D7674-E98C-426A-92F9-61E7E4867D8D}"/>
    <cellStyle name="Normal 9 13 3 4 2" xfId="15770" xr:uid="{65CCFDDD-5A9A-422D-91A3-1217624E6AD7}"/>
    <cellStyle name="Normal 9 13 3 5" xfId="12413" xr:uid="{B65EDE21-5307-442B-859E-428457F71000}"/>
    <cellStyle name="Normal 9 13 4" xfId="4637" xr:uid="{58A6135E-DA2C-4D05-9974-B36B71CC6220}"/>
    <cellStyle name="Normal 9 13 4 2" xfId="6293" xr:uid="{5846C6CF-1BFB-4002-965E-4252D827E788}"/>
    <cellStyle name="Normal 9 13 4 2 2" xfId="10272" xr:uid="{9837D592-9353-4C10-86C7-F852F3379249}"/>
    <cellStyle name="Normal 9 13 4 2 2 2" xfId="17108" xr:uid="{98A1DF87-A298-46E2-BE03-395D7136A6C5}"/>
    <cellStyle name="Normal 9 13 4 2 3" xfId="13751" xr:uid="{43235676-D6CD-417D-9044-729CE839852D}"/>
    <cellStyle name="Normal 9 13 4 3" xfId="8935" xr:uid="{5C28F096-E0AC-4198-B190-856E65FC8671}"/>
    <cellStyle name="Normal 9 13 4 3 2" xfId="15771" xr:uid="{47ABF201-30D7-402D-9D3E-C61379A3DA62}"/>
    <cellStyle name="Normal 9 13 4 4" xfId="12414" xr:uid="{D6405733-1458-482A-B071-F9117FC3F92C}"/>
    <cellStyle name="Normal 9 13 5" xfId="5244" xr:uid="{4C173596-7AE9-4E9D-BE62-C22939E82DF6}"/>
    <cellStyle name="Normal 9 13 5 2" xfId="9403" xr:uid="{8129FB40-3FD3-4323-86EF-2E8088C17EC4}"/>
    <cellStyle name="Normal 9 13 5 2 2" xfId="16239" xr:uid="{60AF91E3-80D6-49BD-B30B-45549FE61BB5}"/>
    <cellStyle name="Normal 9 13 5 3" xfId="12882" xr:uid="{5BB4EC5F-B86F-4228-B49D-A12D9D421DCE}"/>
    <cellStyle name="Normal 9 13 6" xfId="6951" xr:uid="{B2C6FCAC-A556-4356-A656-572DCA85CEA6}"/>
    <cellStyle name="Normal 9 13 6 2" xfId="10842" xr:uid="{6D03C28F-6F94-4215-A1E9-C7CA761CAB60}"/>
    <cellStyle name="Normal 9 13 6 2 2" xfId="17678" xr:uid="{139B89E9-465C-40B2-964E-0384A2CB1E6A}"/>
    <cellStyle name="Normal 9 13 6 3" xfId="14321" xr:uid="{99B77005-33C7-4FFC-8C0E-682037878866}"/>
    <cellStyle name="Normal 9 13 7" xfId="7323" xr:uid="{8CA4FB14-D723-4363-B08B-EDDB42A2A622}"/>
    <cellStyle name="Normal 9 13 7 2" xfId="11214" xr:uid="{7D1B227B-2DF4-450B-8274-661240A50A01}"/>
    <cellStyle name="Normal 9 13 7 2 2" xfId="18050" xr:uid="{6B2A17D3-75D9-427F-979E-3B859EC70A52}"/>
    <cellStyle name="Normal 9 13 7 3" xfId="14693" xr:uid="{A4CC6184-2F95-46AC-8590-1E5F31FD75DC}"/>
    <cellStyle name="Normal 9 13 8" xfId="8293" xr:uid="{CF653F34-FEB5-4648-8032-FBE5F996C931}"/>
    <cellStyle name="Normal 9 13 8 2" xfId="15131" xr:uid="{6A24A2A1-7ACF-4BF9-AE0F-079BE3D5FD86}"/>
    <cellStyle name="Normal 9 13 9" xfId="11773" xr:uid="{A9513E9B-C519-4CAF-8903-81C93EDA722A}"/>
    <cellStyle name="Normal 9 14" xfId="2947" xr:uid="{42A8629B-6AB4-4D77-A874-8CE71B0E2C54}"/>
    <cellStyle name="Normal 9 14 2" xfId="4638" xr:uid="{923C63CC-824D-46C5-A9EB-DC37CD1B2923}"/>
    <cellStyle name="Normal 9 14 2 2" xfId="6294" xr:uid="{59AAEEBD-BC6A-48EC-B28D-86D1196079EE}"/>
    <cellStyle name="Normal 9 14 2 2 2" xfId="10273" xr:uid="{9DC9A006-7F96-4B9F-BBF2-44035A368BEB}"/>
    <cellStyle name="Normal 9 14 2 2 2 2" xfId="17109" xr:uid="{7A4433F9-4DB7-4F25-BACD-00E81481DDA8}"/>
    <cellStyle name="Normal 9 14 2 2 3" xfId="13752" xr:uid="{B4E662CE-2EDC-416E-A202-07568F665DBB}"/>
    <cellStyle name="Normal 9 14 2 3" xfId="6295" xr:uid="{62B08257-EA64-4540-864C-EBAC80C546C8}"/>
    <cellStyle name="Normal 9 14 2 3 2" xfId="10274" xr:uid="{C82DD27D-E3A1-4B7C-B4BF-2C9D3528B8EC}"/>
    <cellStyle name="Normal 9 14 2 3 2 2" xfId="17110" xr:uid="{A5319CEB-6D42-4135-B771-A112E3BDE423}"/>
    <cellStyle name="Normal 9 14 2 3 3" xfId="13753" xr:uid="{F0F409D3-8216-44BD-9073-8246DD859776}"/>
    <cellStyle name="Normal 9 14 2 4" xfId="8936" xr:uid="{E9050B99-5D67-4B0A-BB32-C8C8FE5D2161}"/>
    <cellStyle name="Normal 9 14 2 4 2" xfId="15772" xr:uid="{B0FE020B-833F-41DA-AAC1-5F3E1F28015E}"/>
    <cellStyle name="Normal 9 14 2 5" xfId="12415" xr:uid="{F71702E1-6D25-48C3-AB8E-66A88F94FD8E}"/>
    <cellStyle name="Normal 9 14 3" xfId="4639" xr:uid="{185B9F1F-31D7-43D7-9499-177448637E6C}"/>
    <cellStyle name="Normal 9 14 3 2" xfId="6296" xr:uid="{889878E3-73CA-4A0A-A43B-2209DBEFDDC8}"/>
    <cellStyle name="Normal 9 14 3 2 2" xfId="10275" xr:uid="{1A583264-01FD-44EC-9469-749AD0A68E37}"/>
    <cellStyle name="Normal 9 14 3 2 2 2" xfId="17111" xr:uid="{87EACD20-D566-4BAA-83F4-84CD0A851D13}"/>
    <cellStyle name="Normal 9 14 3 2 3" xfId="13754" xr:uid="{91953B0B-A167-46F1-A2EA-B2C0BE917F51}"/>
    <cellStyle name="Normal 9 14 3 3" xfId="8937" xr:uid="{181BE5CF-B364-46DB-9AD5-CA601F3AAAFA}"/>
    <cellStyle name="Normal 9 14 3 3 2" xfId="15773" xr:uid="{536D1767-5D14-4043-BA65-24BAD092A2FA}"/>
    <cellStyle name="Normal 9 14 3 4" xfId="12416" xr:uid="{2FAAC116-2F83-4B8B-BC5C-E9177ED637E9}"/>
    <cellStyle name="Normal 9 14 4" xfId="5246" xr:uid="{461F46D3-93C0-4E8E-854C-B441AE71DEFF}"/>
    <cellStyle name="Normal 9 14 4 2" xfId="9405" xr:uid="{F509595D-C1DF-47DD-B659-F78DB1E1A83B}"/>
    <cellStyle name="Normal 9 14 4 2 2" xfId="16241" xr:uid="{2601B797-891F-4C6D-8D0C-A5FB3B81D93F}"/>
    <cellStyle name="Normal 9 14 4 3" xfId="12884" xr:uid="{418EC715-AAF2-45C7-8C47-8CAAFFEA91EA}"/>
    <cellStyle name="Normal 9 14 5" xfId="6953" xr:uid="{7E96349B-AC93-4AA3-9738-0E7CFBBAC46D}"/>
    <cellStyle name="Normal 9 14 5 2" xfId="10844" xr:uid="{D93B9BBB-406B-4218-AC1B-9821DBCFA0F4}"/>
    <cellStyle name="Normal 9 14 5 2 2" xfId="17680" xr:uid="{D15E7CA1-8896-4439-B59E-0DFD9BDA8AED}"/>
    <cellStyle name="Normal 9 14 5 3" xfId="14323" xr:uid="{A8668A95-A84A-4E3E-9425-2AFE0BD2DEB6}"/>
    <cellStyle name="Normal 9 14 6" xfId="7325" xr:uid="{AFCE52E7-A91D-4D20-A0A0-3469215F6452}"/>
    <cellStyle name="Normal 9 14 6 2" xfId="11216" xr:uid="{CB3A284B-8B4D-4F0D-9571-4F5F20AD1662}"/>
    <cellStyle name="Normal 9 14 6 2 2" xfId="18052" xr:uid="{AF053BF0-7BD4-40A4-9CE6-857389D5B730}"/>
    <cellStyle name="Normal 9 14 6 3" xfId="14695" xr:uid="{265C6F93-517D-4F91-B390-470E968F4F23}"/>
    <cellStyle name="Normal 9 14 7" xfId="8295" xr:uid="{F70CBD4B-6BA2-409B-86AB-F2A1C66F8AD9}"/>
    <cellStyle name="Normal 9 14 7 2" xfId="15133" xr:uid="{EC23911E-F987-4B3D-865F-F4488828F674}"/>
    <cellStyle name="Normal 9 14 8" xfId="11775" xr:uid="{9DE23605-E5C0-4A95-8280-45D9DA236A59}"/>
    <cellStyle name="Normal 9 15" xfId="2948" xr:uid="{75C4A0C7-68EB-4336-8961-38D9427A4310}"/>
    <cellStyle name="Normal 9 15 2" xfId="4640" xr:uid="{6B20AA16-2FE1-4049-9C86-FDC08E190CBD}"/>
    <cellStyle name="Normal 9 15 2 2" xfId="6297" xr:uid="{2F3CC9FD-C7DD-4B53-A991-81EB69C7150C}"/>
    <cellStyle name="Normal 9 15 2 2 2" xfId="10276" xr:uid="{5BA7D19A-8383-4DE1-A664-C5ECC5EF5C46}"/>
    <cellStyle name="Normal 9 15 2 2 2 2" xfId="17112" xr:uid="{1AA4BD17-D40F-40D3-8E3E-34D6965E075E}"/>
    <cellStyle name="Normal 9 15 2 2 3" xfId="13755" xr:uid="{A1E97BF1-FC67-4B7C-A6AA-C7A5469989F1}"/>
    <cellStyle name="Normal 9 15 2 3" xfId="6298" xr:uid="{EF2FD4B3-F0D8-44DF-8A97-4166E8982987}"/>
    <cellStyle name="Normal 9 15 2 3 2" xfId="10277" xr:uid="{EE883E45-5780-46C2-9E15-28F5B312BEAB}"/>
    <cellStyle name="Normal 9 15 2 3 2 2" xfId="17113" xr:uid="{FEEB1A87-DE4E-4469-B897-AE8261D69C17}"/>
    <cellStyle name="Normal 9 15 2 3 3" xfId="13756" xr:uid="{B03DD2E6-3B01-4FB1-9FAD-B4F4BD30D55F}"/>
    <cellStyle name="Normal 9 15 2 4" xfId="8938" xr:uid="{A0F9B320-C33D-4C8E-90CB-BB69C7F9DC1D}"/>
    <cellStyle name="Normal 9 15 2 4 2" xfId="15774" xr:uid="{AB7DBE0E-CBA4-4CF4-A601-E29C11A8FEC6}"/>
    <cellStyle name="Normal 9 15 2 5" xfId="12417" xr:uid="{7603F23A-888E-4852-948F-44EC7B435D50}"/>
    <cellStyle name="Normal 9 15 3" xfId="4641" xr:uid="{5E848C24-AF48-465E-8BD2-5EBAD7074B87}"/>
    <cellStyle name="Normal 9 15 3 2" xfId="6299" xr:uid="{9D7D5F19-6424-4926-9942-762E0D91B362}"/>
    <cellStyle name="Normal 9 15 3 2 2" xfId="10278" xr:uid="{86332411-BEB0-4731-AB4B-5DD878A2E370}"/>
    <cellStyle name="Normal 9 15 3 2 2 2" xfId="17114" xr:uid="{74D516C1-0A22-407B-8F90-AC45D78449C1}"/>
    <cellStyle name="Normal 9 15 3 2 3" xfId="13757" xr:uid="{2475EE6C-EA05-4D4A-910C-2066AA1C702E}"/>
    <cellStyle name="Normal 9 15 3 3" xfId="8939" xr:uid="{6C6BCED6-F82F-447F-9FF0-89B304C7C54B}"/>
    <cellStyle name="Normal 9 15 3 3 2" xfId="15775" xr:uid="{97964555-7C2C-45DD-801D-85E7C83A6C5B}"/>
    <cellStyle name="Normal 9 15 3 4" xfId="12418" xr:uid="{F7B561A3-D385-484E-A3CC-CE9C935BF1B0}"/>
    <cellStyle name="Normal 9 15 4" xfId="5247" xr:uid="{555B0E2A-4910-4D63-A319-FF0DEB16089F}"/>
    <cellStyle name="Normal 9 15 4 2" xfId="9406" xr:uid="{73D17053-B4D6-4B4E-9B22-5F9AEFD1E978}"/>
    <cellStyle name="Normal 9 15 4 2 2" xfId="16242" xr:uid="{529F3D05-04BE-4712-AFF3-43A41CB05CDD}"/>
    <cellStyle name="Normal 9 15 4 3" xfId="12885" xr:uid="{85BDD7CD-5CA7-4893-BCF7-A2FAF359AEF5}"/>
    <cellStyle name="Normal 9 15 5" xfId="6954" xr:uid="{600B7575-CD09-4D67-8FB9-24E4C9B69270}"/>
    <cellStyle name="Normal 9 15 5 2" xfId="10845" xr:uid="{7B022332-8DFF-4526-AB41-242B207D95B4}"/>
    <cellStyle name="Normal 9 15 5 2 2" xfId="17681" xr:uid="{59A53EB1-2101-400C-BF49-CCBC778BCC9C}"/>
    <cellStyle name="Normal 9 15 5 3" xfId="14324" xr:uid="{15F38144-82BE-47CF-9D8F-4C60EB3C5CE6}"/>
    <cellStyle name="Normal 9 15 6" xfId="7326" xr:uid="{35762646-4300-45D3-A1F7-EF6F9D4C6213}"/>
    <cellStyle name="Normal 9 15 6 2" xfId="11217" xr:uid="{5DE15D38-F6F7-40F7-95BD-1ABAB032B4E7}"/>
    <cellStyle name="Normal 9 15 6 2 2" xfId="18053" xr:uid="{E08176AF-9B02-4F7B-8D80-390B5627BEFB}"/>
    <cellStyle name="Normal 9 15 6 3" xfId="14696" xr:uid="{F012294A-286A-4A07-A95F-DA33C17CC6AC}"/>
    <cellStyle name="Normal 9 15 7" xfId="8296" xr:uid="{7562F04C-C696-4DF1-A337-9B2EC124DD38}"/>
    <cellStyle name="Normal 9 15 7 2" xfId="15134" xr:uid="{95867F0B-EBB5-468E-996A-2BD54E872F7F}"/>
    <cellStyle name="Normal 9 15 8" xfId="11776" xr:uid="{FDF32D06-59A0-4503-908B-CAD4AD5A74CF}"/>
    <cellStyle name="Normal 9 16" xfId="2949" xr:uid="{349513F3-E9C2-4348-BFE8-49896CABDE96}"/>
    <cellStyle name="Normal 9 16 2" xfId="4642" xr:uid="{CE95E8FF-3862-4A51-A235-5546CA5718EB}"/>
    <cellStyle name="Normal 9 16 2 2" xfId="6300" xr:uid="{83394D2E-629A-40D9-975C-7C52DA691D51}"/>
    <cellStyle name="Normal 9 16 2 2 2" xfId="10279" xr:uid="{4DCF6948-EC17-4192-8F1D-BA9EDE14286D}"/>
    <cellStyle name="Normal 9 16 2 2 2 2" xfId="17115" xr:uid="{F4CABFA1-1F55-4B0D-BE09-1EEABDE9F398}"/>
    <cellStyle name="Normal 9 16 2 2 3" xfId="13758" xr:uid="{C74D0A6B-2F56-449D-A7F8-701A6D1BA374}"/>
    <cellStyle name="Normal 9 16 2 3" xfId="6301" xr:uid="{1E7AA8E5-3D45-48BD-AD99-2CCA876A16DC}"/>
    <cellStyle name="Normal 9 16 2 3 2" xfId="10280" xr:uid="{71E84FCD-A027-4EEE-91E4-9335E4F97E7D}"/>
    <cellStyle name="Normal 9 16 2 3 2 2" xfId="17116" xr:uid="{2A74B5CE-2A05-4B0E-85E4-D0CBF7BB8211}"/>
    <cellStyle name="Normal 9 16 2 3 3" xfId="13759" xr:uid="{0B7E9210-3D3B-441B-BD43-D57708919968}"/>
    <cellStyle name="Normal 9 16 2 4" xfId="8940" xr:uid="{B95771F7-D3BE-4243-A206-C32B0C0B86BE}"/>
    <cellStyle name="Normal 9 16 2 4 2" xfId="15776" xr:uid="{F368FB6E-9A3B-4CB3-A1C1-E021EB093673}"/>
    <cellStyle name="Normal 9 16 2 5" xfId="12419" xr:uid="{EA2EEE7C-53C1-4A47-9C62-E7E2B4C08B30}"/>
    <cellStyle name="Normal 9 16 3" xfId="4643" xr:uid="{59D5EB22-D981-4947-AC2B-EB8B0C8037B6}"/>
    <cellStyle name="Normal 9 16 3 2" xfId="6302" xr:uid="{2C4E134C-918E-457C-B9C9-AACEA92B39E1}"/>
    <cellStyle name="Normal 9 16 3 2 2" xfId="10281" xr:uid="{C3D15571-9E2A-4F9C-B454-6C34B4B844C0}"/>
    <cellStyle name="Normal 9 16 3 2 2 2" xfId="17117" xr:uid="{3E0E1104-CBF3-42CB-B20D-CB626F728711}"/>
    <cellStyle name="Normal 9 16 3 2 3" xfId="13760" xr:uid="{139AFC97-F862-4C11-B102-78504CC892E2}"/>
    <cellStyle name="Normal 9 16 3 3" xfId="8941" xr:uid="{4BA2ADB5-1262-4E21-8763-678B70C70504}"/>
    <cellStyle name="Normal 9 16 3 3 2" xfId="15777" xr:uid="{B0118C76-4F50-48B8-9685-DAE48A5A0DE3}"/>
    <cellStyle name="Normal 9 16 3 4" xfId="12420" xr:uid="{6BF186F0-AB2A-4B4F-ABA7-0F01211D7A98}"/>
    <cellStyle name="Normal 9 16 4" xfId="5248" xr:uid="{3DE2B75D-19B6-43B3-AE46-D9478EFC8991}"/>
    <cellStyle name="Normal 9 16 4 2" xfId="9407" xr:uid="{B919C5AD-9A35-4100-BD0F-7C66C28040D6}"/>
    <cellStyle name="Normal 9 16 4 2 2" xfId="16243" xr:uid="{827BE645-CB60-4221-BFC1-7D94AC0CECE5}"/>
    <cellStyle name="Normal 9 16 4 3" xfId="12886" xr:uid="{460C050F-FD14-47D7-8B3E-2A04B23488B2}"/>
    <cellStyle name="Normal 9 16 5" xfId="6955" xr:uid="{3B07CE1B-7ADD-47FE-84CB-4F7759E76385}"/>
    <cellStyle name="Normal 9 16 5 2" xfId="10846" xr:uid="{0CB24519-EA5E-44DD-BF81-74C717600C21}"/>
    <cellStyle name="Normal 9 16 5 2 2" xfId="17682" xr:uid="{0AB55ECD-0B63-4E07-AE93-EF5ED6459CC9}"/>
    <cellStyle name="Normal 9 16 5 3" xfId="14325" xr:uid="{1D4375B9-96FB-4AC6-8CB4-30BCBE92975B}"/>
    <cellStyle name="Normal 9 16 6" xfId="7327" xr:uid="{A01F413B-294A-4859-BD85-0BF3E661B4E4}"/>
    <cellStyle name="Normal 9 16 6 2" xfId="11218" xr:uid="{68BD972C-9E95-4779-9316-249B9C6C8CEA}"/>
    <cellStyle name="Normal 9 16 6 2 2" xfId="18054" xr:uid="{0D5F80B8-E64D-43AE-BED9-469C6949BEA7}"/>
    <cellStyle name="Normal 9 16 6 3" xfId="14697" xr:uid="{EB8C075C-5D63-4345-A1E4-1F6EB1E95EE0}"/>
    <cellStyle name="Normal 9 16 7" xfId="8297" xr:uid="{F8A1CB3A-876F-418E-91BD-76677A3A7019}"/>
    <cellStyle name="Normal 9 16 7 2" xfId="15135" xr:uid="{45D594D2-ADAD-4F71-ADD4-8F757B2EF833}"/>
    <cellStyle name="Normal 9 16 8" xfId="11777" xr:uid="{0852B946-2FF9-411C-9051-AFA0011C7D98}"/>
    <cellStyle name="Normal 9 17" xfId="4644" xr:uid="{F11F9307-90E9-4EC7-BD40-47035ED64D7C}"/>
    <cellStyle name="Normal 9 17 2" xfId="6303" xr:uid="{BADE1B7A-128A-4517-868A-AC4D778F7962}"/>
    <cellStyle name="Normal 9 17 2 2" xfId="10282" xr:uid="{691D933F-47E1-4222-97D6-51FE71323A31}"/>
    <cellStyle name="Normal 9 17 2 2 2" xfId="17118" xr:uid="{EE27DD7E-FE29-4D7D-8EB4-5B85B26A12B5}"/>
    <cellStyle name="Normal 9 17 2 3" xfId="13761" xr:uid="{69532097-2D0E-4A4A-B287-898DD706160C}"/>
    <cellStyle name="Normal 9 17 3" xfId="6304" xr:uid="{19C28634-9875-41BC-9FB1-8BBFE5E2E0C2}"/>
    <cellStyle name="Normal 9 17 3 2" xfId="10283" xr:uid="{97BEBBBE-CE4F-48AC-B7B1-2DE35C714778}"/>
    <cellStyle name="Normal 9 17 3 2 2" xfId="17119" xr:uid="{61BAC8D1-490A-4676-95A9-721FAF6A60B5}"/>
    <cellStyle name="Normal 9 17 3 3" xfId="13762" xr:uid="{17ADEF2B-7020-4977-A39D-AC6D7892D0AB}"/>
    <cellStyle name="Normal 9 17 4" xfId="8942" xr:uid="{23C755B7-1F70-4040-84D3-2D6D3AA54AAF}"/>
    <cellStyle name="Normal 9 17 4 2" xfId="15778" xr:uid="{56543FBC-81CE-47C0-A6CB-C698FED2A550}"/>
    <cellStyle name="Normal 9 17 5" xfId="12421" xr:uid="{BA35324F-CCF6-43F4-A781-E92435D0574C}"/>
    <cellStyle name="Normal 9 18" xfId="4645" xr:uid="{284ABF75-A0B2-4242-8589-A20B71C90215}"/>
    <cellStyle name="Normal 9 18 2" xfId="6305" xr:uid="{F8731E3D-D01B-41DC-B972-B6ABDA035505}"/>
    <cellStyle name="Normal 9 19" xfId="6306" xr:uid="{46B2EE3B-0B10-40CD-BA63-1C602FEE00D0}"/>
    <cellStyle name="Normal 9 19 2" xfId="10284" xr:uid="{7EA54DAA-DB49-4345-8DF6-ECCC4D63F0A0}"/>
    <cellStyle name="Normal 9 19 2 2" xfId="17120" xr:uid="{08AE2251-9ECB-4B89-90F5-C303E506E40E}"/>
    <cellStyle name="Normal 9 19 3" xfId="13763" xr:uid="{D8261CCB-1EA0-45E8-95EA-20789CBF13FE}"/>
    <cellStyle name="Normal 9 2" xfId="944" xr:uid="{C9245C28-6DB9-417A-9F57-7B08C40AC511}"/>
    <cellStyle name="Normal 9 2 2" xfId="4646" xr:uid="{DF5E4443-A32A-436A-AF5F-1FCA58B06910}"/>
    <cellStyle name="Normal 9 2 3" xfId="6307" xr:uid="{AC99B5F8-DA37-48E7-86BF-7720F79C1579}"/>
    <cellStyle name="Normal 9 2 4" xfId="7822" xr:uid="{9F62C9EA-2198-4A9B-9981-CBFB0A7835BE}"/>
    <cellStyle name="Normal 9 3" xfId="2950" xr:uid="{8E041CDE-27B9-494E-8030-966C6D00B12E}"/>
    <cellStyle name="Normal 9 4" xfId="2951" xr:uid="{23048069-7C9D-4F85-8C58-1743CD8F4F87}"/>
    <cellStyle name="Normal 9 4 2" xfId="7823" xr:uid="{B9360FF7-2EFE-4E24-BA93-949A2C8634D7}"/>
    <cellStyle name="Normal 9 5" xfId="2952" xr:uid="{512C1470-1770-425E-9725-91140F77BABF}"/>
    <cellStyle name="Normal 9 6" xfId="2953" xr:uid="{77208BD0-BD4D-4027-8DCC-5D193D68CD9F}"/>
    <cellStyle name="Normal 9 7" xfId="2954" xr:uid="{BC795335-1C9D-48BA-8681-8983305E00A3}"/>
    <cellStyle name="Normal 9 7 2" xfId="2955" xr:uid="{32FB0C20-A83A-4664-AC9B-717B5C7F8FD5}"/>
    <cellStyle name="Normal 9 8" xfId="2956" xr:uid="{32464E42-BE2C-4931-930A-226C4DEE6B8F}"/>
    <cellStyle name="Normal 9 9" xfId="2957" xr:uid="{2FE7681A-2A6E-4806-96E6-909D676C677B}"/>
    <cellStyle name="Normal 9 9 10" xfId="6956" xr:uid="{5EBBBF44-A468-41D4-8A93-AD5C51B311C8}"/>
    <cellStyle name="Normal 9 9 10 2" xfId="10847" xr:uid="{C0CC71DB-B0F4-48F9-8995-0C046C639BBA}"/>
    <cellStyle name="Normal 9 9 10 2 2" xfId="17683" xr:uid="{6FD7112B-4314-4D87-8418-8BD67ECB3805}"/>
    <cellStyle name="Normal 9 9 10 3" xfId="14326" xr:uid="{44C36994-546F-441B-A507-ED7719DA7C96}"/>
    <cellStyle name="Normal 9 9 11" xfId="7328" xr:uid="{03D81E0D-A14D-44AD-9476-9BFA9490A230}"/>
    <cellStyle name="Normal 9 9 11 2" xfId="11219" xr:uid="{3491C78D-DB33-480C-9143-9E43D9097E17}"/>
    <cellStyle name="Normal 9 9 11 2 2" xfId="18055" xr:uid="{D482AAFD-7CF9-4F2A-B31D-B002A0DA774C}"/>
    <cellStyle name="Normal 9 9 11 3" xfId="14698" xr:uid="{28096B57-0639-48BA-A78E-C477D46611B9}"/>
    <cellStyle name="Normal 9 9 12" xfId="8298" xr:uid="{D8C2E3F9-5980-49EF-A433-F73788B470D2}"/>
    <cellStyle name="Normal 9 9 12 2" xfId="15136" xr:uid="{A165FF86-0B71-4330-B591-7D69759A604B}"/>
    <cellStyle name="Normal 9 9 13" xfId="11778" xr:uid="{B8B96669-8E08-4722-BFFE-CBD84BB80507}"/>
    <cellStyle name="Normal 9 9 2" xfId="2958" xr:uid="{1AC4869D-7AFB-49C3-BCDD-027FEE2C4766}"/>
    <cellStyle name="Normal 9 9 2 2" xfId="2959" xr:uid="{7CA65F69-9F93-4104-AA70-6CAB296098C2}"/>
    <cellStyle name="Normal 9 9 2 2 2" xfId="4647" xr:uid="{0F24B139-EE84-4D26-B8CF-AAD7BDDC742F}"/>
    <cellStyle name="Normal 9 9 2 2 2 2" xfId="6308" xr:uid="{9A1F74C1-89A2-4E0B-9255-F0F96D0DE4AD}"/>
    <cellStyle name="Normal 9 9 2 2 2 2 2" xfId="10285" xr:uid="{BA2F856C-D6FB-4F5F-B76E-3D9DBB781DE0}"/>
    <cellStyle name="Normal 9 9 2 2 2 2 2 2" xfId="17121" xr:uid="{E6A584DF-837D-4108-A597-7E33A67D0C6A}"/>
    <cellStyle name="Normal 9 9 2 2 2 2 3" xfId="13764" xr:uid="{51CC9B01-4717-4710-8EC6-BFD67B524C32}"/>
    <cellStyle name="Normal 9 9 2 2 2 3" xfId="6309" xr:uid="{68CA8837-F59F-496D-9854-3E1EFF6E26AB}"/>
    <cellStyle name="Normal 9 9 2 2 2 3 2" xfId="10286" xr:uid="{6BB4C289-11F0-41C7-B21D-D55C6AAEA606}"/>
    <cellStyle name="Normal 9 9 2 2 2 3 2 2" xfId="17122" xr:uid="{9704445F-BA01-48E6-9D2F-55F753A742E1}"/>
    <cellStyle name="Normal 9 9 2 2 2 3 3" xfId="13765" xr:uid="{AE32844D-C8A0-435A-BE1F-10A5F5459B04}"/>
    <cellStyle name="Normal 9 9 2 2 2 4" xfId="8943" xr:uid="{7F512B36-89BC-4A51-97B8-EEB0545A4FF7}"/>
    <cellStyle name="Normal 9 9 2 2 2 4 2" xfId="15779" xr:uid="{B94C6E8E-BD00-4141-BFFD-C5B803528A65}"/>
    <cellStyle name="Normal 9 9 2 2 2 5" xfId="12422" xr:uid="{BCFBF563-B49C-4355-AB54-9D305EED5988}"/>
    <cellStyle name="Normal 9 9 2 2 3" xfId="4648" xr:uid="{3780146E-E67F-456F-B828-823675D3A991}"/>
    <cellStyle name="Normal 9 9 2 2 3 2" xfId="6310" xr:uid="{406F55FD-6B5D-466D-9425-AD8C6EF59D5A}"/>
    <cellStyle name="Normal 9 9 2 2 3 2 2" xfId="10287" xr:uid="{CF831653-9185-4574-A82E-C4CB82BA6231}"/>
    <cellStyle name="Normal 9 9 2 2 3 2 2 2" xfId="17123" xr:uid="{059A1390-0685-4DCD-96FD-C13F886FFA9F}"/>
    <cellStyle name="Normal 9 9 2 2 3 2 3" xfId="13766" xr:uid="{F83B961D-F77C-4B60-81C4-A75ED2477123}"/>
    <cellStyle name="Normal 9 9 2 2 3 3" xfId="8944" xr:uid="{5FB6592C-D1F4-485B-8DCE-3CD9421482E8}"/>
    <cellStyle name="Normal 9 9 2 2 3 3 2" xfId="15780" xr:uid="{59FC287E-A976-404D-827F-A2794AF4B03A}"/>
    <cellStyle name="Normal 9 9 2 2 3 4" xfId="12423" xr:uid="{B2E9C82A-2F7F-4EF1-8D2B-A2DC92A0D802}"/>
    <cellStyle name="Normal 9 9 2 2 4" xfId="5251" xr:uid="{74E18B4B-F249-4AD3-BEE9-FE37DECE1BCC}"/>
    <cellStyle name="Normal 9 9 2 2 4 2" xfId="9410" xr:uid="{F9727662-6959-4606-87D7-EF2C9ADED648}"/>
    <cellStyle name="Normal 9 9 2 2 4 2 2" xfId="16246" xr:uid="{5ECCDAA0-457E-4375-B377-AFE6A3F2436F}"/>
    <cellStyle name="Normal 9 9 2 2 4 3" xfId="12889" xr:uid="{B7D30AC2-1680-405B-9EB6-2CB46C60C19A}"/>
    <cellStyle name="Normal 9 9 2 2 5" xfId="6958" xr:uid="{7D9CDF00-0D17-4F6D-B861-BECC29229C0E}"/>
    <cellStyle name="Normal 9 9 2 2 5 2" xfId="10849" xr:uid="{883D2EAB-9236-41A1-BBF8-08CC91E94EE7}"/>
    <cellStyle name="Normal 9 9 2 2 5 2 2" xfId="17685" xr:uid="{359DFCA6-531C-44A9-A22E-7828276977A0}"/>
    <cellStyle name="Normal 9 9 2 2 5 3" xfId="14328" xr:uid="{265F3DAB-24B6-4B7C-ACEA-EB01988B0411}"/>
    <cellStyle name="Normal 9 9 2 2 6" xfId="7330" xr:uid="{4980F511-636C-45F6-AA8A-EDA8BC5503BE}"/>
    <cellStyle name="Normal 9 9 2 2 6 2" xfId="11221" xr:uid="{AEAFA0F2-4107-4BF8-935B-A16787B4EC53}"/>
    <cellStyle name="Normal 9 9 2 2 6 2 2" xfId="18057" xr:uid="{08B834B3-5B25-4D67-A3DD-08C1A653CDF6}"/>
    <cellStyle name="Normal 9 9 2 2 6 3" xfId="14700" xr:uid="{4305ECBD-94DF-4204-8656-97299F8D6049}"/>
    <cellStyle name="Normal 9 9 2 2 7" xfId="8300" xr:uid="{6D100560-B049-47AE-9A75-C28B393DEC47}"/>
    <cellStyle name="Normal 9 9 2 2 7 2" xfId="15138" xr:uid="{616A74B0-8BD8-437F-A06A-48B5B48CAACB}"/>
    <cellStyle name="Normal 9 9 2 2 8" xfId="11780" xr:uid="{BA103C02-E1FB-463E-B01A-E57400464F29}"/>
    <cellStyle name="Normal 9 9 2 3" xfId="4649" xr:uid="{0AFDFEE3-E1F2-421C-8FD8-F11148042D56}"/>
    <cellStyle name="Normal 9 9 2 3 2" xfId="6311" xr:uid="{0D34280F-E6B8-466D-8635-47D3A77DFB7C}"/>
    <cellStyle name="Normal 9 9 2 3 2 2" xfId="10288" xr:uid="{27E4F8F4-15C2-4E75-9371-A46E4F2246D6}"/>
    <cellStyle name="Normal 9 9 2 3 2 2 2" xfId="17124" xr:uid="{E4BB17A2-3F30-4ADE-9EF9-0191FF38DE8D}"/>
    <cellStyle name="Normal 9 9 2 3 2 3" xfId="13767" xr:uid="{78BA458A-89EA-46EC-9F01-6446613FF7FF}"/>
    <cellStyle name="Normal 9 9 2 3 3" xfId="6312" xr:uid="{58472786-CD9A-49C1-9F9D-36DECD958532}"/>
    <cellStyle name="Normal 9 9 2 3 3 2" xfId="10289" xr:uid="{DFA1AB71-9EE7-46FB-BD1D-7F5FA4E2DCCB}"/>
    <cellStyle name="Normal 9 9 2 3 3 2 2" xfId="17125" xr:uid="{885596AF-3E39-4858-8410-666C709F372E}"/>
    <cellStyle name="Normal 9 9 2 3 3 3" xfId="13768" xr:uid="{3565F0B4-8448-4095-9C35-C2267720CB7A}"/>
    <cellStyle name="Normal 9 9 2 3 4" xfId="8945" xr:uid="{F50A12E1-BD38-47AF-94B7-7917460195F4}"/>
    <cellStyle name="Normal 9 9 2 3 4 2" xfId="15781" xr:uid="{187E651F-64FD-4CB5-9710-BB5D8AE2C07D}"/>
    <cellStyle name="Normal 9 9 2 3 5" xfId="12424" xr:uid="{7FCF8F2C-FAE4-433F-960C-2DEA59C1CBCF}"/>
    <cellStyle name="Normal 9 9 2 4" xfId="4650" xr:uid="{24459862-1BEF-4A44-B011-CAC5423F6855}"/>
    <cellStyle name="Normal 9 9 2 4 2" xfId="6313" xr:uid="{9C4C03AE-F8B4-4652-B1CA-4943C2D788F7}"/>
    <cellStyle name="Normal 9 9 2 4 2 2" xfId="10290" xr:uid="{D672A78D-D80D-48BE-B458-8228149856AC}"/>
    <cellStyle name="Normal 9 9 2 4 2 2 2" xfId="17126" xr:uid="{F160D5A0-5315-4BE2-9D07-A2C902CAD090}"/>
    <cellStyle name="Normal 9 9 2 4 2 3" xfId="13769" xr:uid="{CB38E96E-458C-4247-AD60-05CB2C51227C}"/>
    <cellStyle name="Normal 9 9 2 4 3" xfId="8946" xr:uid="{22D3A54E-929E-4348-9E99-909E7BE08F26}"/>
    <cellStyle name="Normal 9 9 2 4 3 2" xfId="15782" xr:uid="{43FB3882-F6F2-47B7-91A6-0BC8016D04FE}"/>
    <cellStyle name="Normal 9 9 2 4 4" xfId="12425" xr:uid="{B873CFDF-4A0E-4F7E-8FE1-B7A854E73058}"/>
    <cellStyle name="Normal 9 9 2 5" xfId="5250" xr:uid="{35352EAA-1E63-4BE3-A52F-8D10908DFFA3}"/>
    <cellStyle name="Normal 9 9 2 5 2" xfId="9409" xr:uid="{5B948C3A-EC39-4978-B201-9DF434341DB8}"/>
    <cellStyle name="Normal 9 9 2 5 2 2" xfId="16245" xr:uid="{A0E6144F-5776-4B86-9A6E-44707CD5C222}"/>
    <cellStyle name="Normal 9 9 2 5 3" xfId="12888" xr:uid="{A4FF076B-08E9-489F-862B-07DE68160D4E}"/>
    <cellStyle name="Normal 9 9 2 6" xfId="6957" xr:uid="{E2249778-A006-498E-BA3D-47561D050A00}"/>
    <cellStyle name="Normal 9 9 2 6 2" xfId="10848" xr:uid="{828CFA15-F2AE-4FD8-8915-21927D4F74BB}"/>
    <cellStyle name="Normal 9 9 2 6 2 2" xfId="17684" xr:uid="{AF99BF81-50C6-4558-8B3B-EB92B36A6DB3}"/>
    <cellStyle name="Normal 9 9 2 6 3" xfId="14327" xr:uid="{63641351-1202-4660-A857-CA5FEB3BE345}"/>
    <cellStyle name="Normal 9 9 2 7" xfId="7329" xr:uid="{E428C389-AA26-443D-9E99-230A0076F0E2}"/>
    <cellStyle name="Normal 9 9 2 7 2" xfId="11220" xr:uid="{2FC076C1-9570-4E50-9308-FE8BA2E0700A}"/>
    <cellStyle name="Normal 9 9 2 7 2 2" xfId="18056" xr:uid="{0756787B-4515-4BC4-A8AD-122D2C4E299C}"/>
    <cellStyle name="Normal 9 9 2 7 3" xfId="14699" xr:uid="{10AEB0F1-2C0B-4FDE-A378-2DAADD869770}"/>
    <cellStyle name="Normal 9 9 2 8" xfId="8299" xr:uid="{D01E8D5F-86F6-48AF-B1E0-908B0FF11DA5}"/>
    <cellStyle name="Normal 9 9 2 8 2" xfId="15137" xr:uid="{1A0F6372-E928-4D5E-AF07-97F2B732311F}"/>
    <cellStyle name="Normal 9 9 2 9" xfId="11779" xr:uid="{22C42CFD-AF9C-4E6E-A073-B9055BED294A}"/>
    <cellStyle name="Normal 9 9 3" xfId="2960" xr:uid="{FB02F41D-65BD-4AD2-A6A0-75B71B0A0ECC}"/>
    <cellStyle name="Normal 9 9 3 2" xfId="2961" xr:uid="{76C3DB01-6F5F-43E7-95B8-3175EC1A5869}"/>
    <cellStyle name="Normal 9 9 3 2 2" xfId="4651" xr:uid="{802C096E-8DFF-4473-8677-539BDCE885F6}"/>
    <cellStyle name="Normal 9 9 3 2 2 2" xfId="6314" xr:uid="{4B466D85-968F-4613-BE6D-DB8E36207CEF}"/>
    <cellStyle name="Normal 9 9 3 2 2 2 2" xfId="10291" xr:uid="{1628C8C2-C340-41B0-8F98-4987E38337CF}"/>
    <cellStyle name="Normal 9 9 3 2 2 2 2 2" xfId="17127" xr:uid="{6BA58658-1300-4EBC-8C99-0056999C32EC}"/>
    <cellStyle name="Normal 9 9 3 2 2 2 3" xfId="13770" xr:uid="{5EBD62C3-0950-451F-9857-FEA06932C77E}"/>
    <cellStyle name="Normal 9 9 3 2 2 3" xfId="6315" xr:uid="{13D59F09-552D-45D8-A26F-E351DF271142}"/>
    <cellStyle name="Normal 9 9 3 2 2 3 2" xfId="10292" xr:uid="{B8281D31-BBA3-4E69-9DEE-1DDFA100C45F}"/>
    <cellStyle name="Normal 9 9 3 2 2 3 2 2" xfId="17128" xr:uid="{3B59FE36-8E17-431E-8FBF-E542FB64CFB7}"/>
    <cellStyle name="Normal 9 9 3 2 2 3 3" xfId="13771" xr:uid="{E8CB270C-FD4C-4645-95CA-DC3B7477C6DC}"/>
    <cellStyle name="Normal 9 9 3 2 2 4" xfId="8947" xr:uid="{5FC85E99-85C5-4A86-B62C-46A14175B607}"/>
    <cellStyle name="Normal 9 9 3 2 2 4 2" xfId="15783" xr:uid="{2C7430C2-0A90-4012-A7C8-407BA0D6F9D6}"/>
    <cellStyle name="Normal 9 9 3 2 2 5" xfId="12426" xr:uid="{7C3E537A-6AB2-4DF5-B609-14FD629C1F64}"/>
    <cellStyle name="Normal 9 9 3 2 3" xfId="4652" xr:uid="{F4422C28-B8F9-4B7C-9DB4-A35E5FD8585A}"/>
    <cellStyle name="Normal 9 9 3 2 3 2" xfId="6316" xr:uid="{7C2B8AC3-3328-45CC-9FDC-A5886D3A2F2B}"/>
    <cellStyle name="Normal 9 9 3 2 3 2 2" xfId="10293" xr:uid="{1630D0B3-4EB2-417A-9E32-DAFB7A74DA95}"/>
    <cellStyle name="Normal 9 9 3 2 3 2 2 2" xfId="17129" xr:uid="{2BA5D966-F22C-4C05-BCD5-F0A3DC2F782E}"/>
    <cellStyle name="Normal 9 9 3 2 3 2 3" xfId="13772" xr:uid="{A06ED5AA-0DF4-48D7-A923-1C60B7B5E5FE}"/>
    <cellStyle name="Normal 9 9 3 2 3 3" xfId="8948" xr:uid="{4BC345DC-351D-4BEC-9038-4AD872B1D21F}"/>
    <cellStyle name="Normal 9 9 3 2 3 3 2" xfId="15784" xr:uid="{ADAA9E88-1032-4FD9-A3AC-A1C0812D8EB7}"/>
    <cellStyle name="Normal 9 9 3 2 3 4" xfId="12427" xr:uid="{0A4EDA2D-21E3-496B-9A8B-9E9E48B4EE89}"/>
    <cellStyle name="Normal 9 9 3 2 4" xfId="5253" xr:uid="{49149750-C723-4390-9A36-781616CEB181}"/>
    <cellStyle name="Normal 9 9 3 2 4 2" xfId="9412" xr:uid="{D7B4C0DA-4814-4926-9C65-404600E6BF78}"/>
    <cellStyle name="Normal 9 9 3 2 4 2 2" xfId="16248" xr:uid="{E5C38979-572D-4426-A6C6-EDBB392CFDE2}"/>
    <cellStyle name="Normal 9 9 3 2 4 3" xfId="12891" xr:uid="{01A045CA-4676-4263-8812-197167038C13}"/>
    <cellStyle name="Normal 9 9 3 2 5" xfId="6960" xr:uid="{6CD4A4A1-0F5F-4AFD-8B6F-0B1399E5EC6B}"/>
    <cellStyle name="Normal 9 9 3 2 5 2" xfId="10851" xr:uid="{F4DAEBB3-3BDF-4978-8F52-08FB02B5B4BB}"/>
    <cellStyle name="Normal 9 9 3 2 5 2 2" xfId="17687" xr:uid="{E809218A-89C5-4429-BDFD-5FAEB30D3386}"/>
    <cellStyle name="Normal 9 9 3 2 5 3" xfId="14330" xr:uid="{762E03C8-9457-440C-979B-67FBCCA33AA9}"/>
    <cellStyle name="Normal 9 9 3 2 6" xfId="7332" xr:uid="{AED31151-C24B-452B-88CB-D21415357C76}"/>
    <cellStyle name="Normal 9 9 3 2 6 2" xfId="11223" xr:uid="{BAC7901F-3B06-4D1D-9BD0-F0DDBC5229FF}"/>
    <cellStyle name="Normal 9 9 3 2 6 2 2" xfId="18059" xr:uid="{EBEC4C16-CE8F-412F-B845-CFD2B51F9214}"/>
    <cellStyle name="Normal 9 9 3 2 6 3" xfId="14702" xr:uid="{0C7210E0-019B-4A4A-8BCD-A486D62DB4D1}"/>
    <cellStyle name="Normal 9 9 3 2 7" xfId="8302" xr:uid="{57D52F59-9C28-4E70-BE15-320A7D706DD1}"/>
    <cellStyle name="Normal 9 9 3 2 7 2" xfId="15140" xr:uid="{27C85773-F95D-47B9-A60F-2C3F3948A29C}"/>
    <cellStyle name="Normal 9 9 3 2 8" xfId="11782" xr:uid="{671D51CD-396D-477B-8B6D-120B02BCA25E}"/>
    <cellStyle name="Normal 9 9 3 3" xfId="4653" xr:uid="{E09D7DDA-0421-4487-9FA1-44B9B4E5CEA5}"/>
    <cellStyle name="Normal 9 9 3 3 2" xfId="6317" xr:uid="{3066BD2E-6C9A-4545-A694-28ABF61E5116}"/>
    <cellStyle name="Normal 9 9 3 3 2 2" xfId="10294" xr:uid="{033BDD41-70B7-4868-95CF-7013F155CA47}"/>
    <cellStyle name="Normal 9 9 3 3 2 2 2" xfId="17130" xr:uid="{0345B00C-A50C-4F07-84C0-98D23CBA406D}"/>
    <cellStyle name="Normal 9 9 3 3 2 3" xfId="13773" xr:uid="{D42DBBA3-265C-4EE6-B5EB-B8A3661C23B0}"/>
    <cellStyle name="Normal 9 9 3 3 3" xfId="6318" xr:uid="{A77D1A9E-E416-46FC-9718-4C5F487AC5FD}"/>
    <cellStyle name="Normal 9 9 3 3 3 2" xfId="10295" xr:uid="{921795DD-F4A0-4650-8F37-1F063408BB9B}"/>
    <cellStyle name="Normal 9 9 3 3 3 2 2" xfId="17131" xr:uid="{B94CF008-F37C-42E8-92BA-A2B36EE46C21}"/>
    <cellStyle name="Normal 9 9 3 3 3 3" xfId="13774" xr:uid="{FF9FCE39-1142-4D88-977C-C02EE7B40654}"/>
    <cellStyle name="Normal 9 9 3 3 4" xfId="8949" xr:uid="{3F820F35-8C7E-416D-8F90-5F2446CCA25A}"/>
    <cellStyle name="Normal 9 9 3 3 4 2" xfId="15785" xr:uid="{16090F99-8F28-4BAC-A570-DB9A70D1B2ED}"/>
    <cellStyle name="Normal 9 9 3 3 5" xfId="12428" xr:uid="{DA64D201-B13C-499B-A78D-EBA368678BD3}"/>
    <cellStyle name="Normal 9 9 3 4" xfId="4654" xr:uid="{781B1AA6-4239-4C28-B05D-C2809F3C2C80}"/>
    <cellStyle name="Normal 9 9 3 4 2" xfId="6319" xr:uid="{E8F64B52-B5F1-4225-A102-71BCF41EAFFD}"/>
    <cellStyle name="Normal 9 9 3 4 2 2" xfId="10296" xr:uid="{1977EDE2-D26F-42C1-B034-504EBB15C29F}"/>
    <cellStyle name="Normal 9 9 3 4 2 2 2" xfId="17132" xr:uid="{F2C340F1-EDD0-478E-9EE1-FF81E70EFC2F}"/>
    <cellStyle name="Normal 9 9 3 4 2 3" xfId="13775" xr:uid="{618FE1AC-2082-4414-A9FD-7F5FBE77CBF2}"/>
    <cellStyle name="Normal 9 9 3 4 3" xfId="8950" xr:uid="{290CA52C-36DB-467B-BD95-F9EA85968B36}"/>
    <cellStyle name="Normal 9 9 3 4 3 2" xfId="15786" xr:uid="{FDAAB50B-93A9-4660-8CAF-9F6E58C95811}"/>
    <cellStyle name="Normal 9 9 3 4 4" xfId="12429" xr:uid="{043A5E07-0D06-4A09-9034-8BA1CE8E781B}"/>
    <cellStyle name="Normal 9 9 3 5" xfId="5252" xr:uid="{69739512-4E8F-4A2B-89A9-0A7C179A29C3}"/>
    <cellStyle name="Normal 9 9 3 5 2" xfId="9411" xr:uid="{43E88BB5-C333-48C8-AFF7-8943B9534044}"/>
    <cellStyle name="Normal 9 9 3 5 2 2" xfId="16247" xr:uid="{612D9127-8692-4616-B078-CB8DE6B711B0}"/>
    <cellStyle name="Normal 9 9 3 5 3" xfId="12890" xr:uid="{69F04CB3-5222-46EF-92CE-A33BFEE25C5F}"/>
    <cellStyle name="Normal 9 9 3 6" xfId="6959" xr:uid="{90807F60-F32B-4566-AB3B-4B60FD34B5AB}"/>
    <cellStyle name="Normal 9 9 3 6 2" xfId="10850" xr:uid="{86D2409F-99CF-4856-AB84-CD621F231601}"/>
    <cellStyle name="Normal 9 9 3 6 2 2" xfId="17686" xr:uid="{3D03DDCF-0EC2-4B64-80D2-D5C695194A6B}"/>
    <cellStyle name="Normal 9 9 3 6 3" xfId="14329" xr:uid="{097FF4B1-E5A3-48AC-A7CD-97C3C92952F2}"/>
    <cellStyle name="Normal 9 9 3 7" xfId="7331" xr:uid="{0A513BDC-3803-4D32-8DE6-8E895032EB3D}"/>
    <cellStyle name="Normal 9 9 3 7 2" xfId="11222" xr:uid="{8D26EDEB-7FFC-4B68-B5A5-2A6240F77731}"/>
    <cellStyle name="Normal 9 9 3 7 2 2" xfId="18058" xr:uid="{1E2E9C2F-2750-4C25-8110-C54557F940E7}"/>
    <cellStyle name="Normal 9 9 3 7 3" xfId="14701" xr:uid="{A5D70135-E6EC-4A6D-87A6-430E2293B0C3}"/>
    <cellStyle name="Normal 9 9 3 8" xfId="8301" xr:uid="{C5A87C38-D827-46CB-926F-3B0ED4A7E62D}"/>
    <cellStyle name="Normal 9 9 3 8 2" xfId="15139" xr:uid="{E7F58C17-C5F8-429A-8835-A7A149D4F90E}"/>
    <cellStyle name="Normal 9 9 3 9" xfId="11781" xr:uid="{1FA77CCA-1CA5-4645-9395-BC0D8C8C75E7}"/>
    <cellStyle name="Normal 9 9 4" xfId="2962" xr:uid="{9856C5DF-7102-4A9C-ACD7-233BF576CDCF}"/>
    <cellStyle name="Normal 9 9 4 2" xfId="4655" xr:uid="{F67CBCEE-241E-4986-9F9B-217EE8C0F3A9}"/>
    <cellStyle name="Normal 9 9 4 2 2" xfId="6320" xr:uid="{6351AB71-6FA3-480B-A1CA-EBB304C7C0B7}"/>
    <cellStyle name="Normal 9 9 4 2 2 2" xfId="10297" xr:uid="{623EF336-C8A4-469E-BF47-42B9EB8B6348}"/>
    <cellStyle name="Normal 9 9 4 2 2 2 2" xfId="17133" xr:uid="{80A14275-5601-44CC-A5E6-CDB7F50CDCF6}"/>
    <cellStyle name="Normal 9 9 4 2 2 3" xfId="13776" xr:uid="{29BAA1A0-4E51-46A9-A47B-6C9F0A7144EA}"/>
    <cellStyle name="Normal 9 9 4 2 3" xfId="6321" xr:uid="{AAD3019D-AB28-4FDA-8D28-1C1D61ABD90B}"/>
    <cellStyle name="Normal 9 9 4 2 3 2" xfId="10298" xr:uid="{F12E5523-EA85-46E2-9E39-B0CEFD1AB44E}"/>
    <cellStyle name="Normal 9 9 4 2 3 2 2" xfId="17134" xr:uid="{D795FD63-1EC1-4298-A60D-578403610226}"/>
    <cellStyle name="Normal 9 9 4 2 3 3" xfId="13777" xr:uid="{8533A509-0C44-4F10-9462-E5420DEDB07B}"/>
    <cellStyle name="Normal 9 9 4 2 4" xfId="8951" xr:uid="{685BE548-40A7-4EBF-AF9E-AFE6B03CEFC8}"/>
    <cellStyle name="Normal 9 9 4 2 4 2" xfId="15787" xr:uid="{E327986A-5990-4BDF-A697-AEEC30CBADE2}"/>
    <cellStyle name="Normal 9 9 4 2 5" xfId="12430" xr:uid="{5E1D6735-0451-4697-B215-C5C81B97C34A}"/>
    <cellStyle name="Normal 9 9 4 3" xfId="4656" xr:uid="{90ABAC2D-5621-41AE-B044-A93A510700A0}"/>
    <cellStyle name="Normal 9 9 4 3 2" xfId="6322" xr:uid="{655BBE71-7913-4E13-8637-69055A716C83}"/>
    <cellStyle name="Normal 9 9 4 3 2 2" xfId="10299" xr:uid="{9D68F5BF-3DB9-4284-84D9-729EF133A946}"/>
    <cellStyle name="Normal 9 9 4 3 2 2 2" xfId="17135" xr:uid="{2EEF1E2E-E505-4023-9471-07473C71C85C}"/>
    <cellStyle name="Normal 9 9 4 3 2 3" xfId="13778" xr:uid="{153FC814-D16A-4B34-BBF4-F230B779075F}"/>
    <cellStyle name="Normal 9 9 4 3 3" xfId="8952" xr:uid="{C4669BDF-EEA0-46B5-A256-C79B1FF1CC96}"/>
    <cellStyle name="Normal 9 9 4 3 3 2" xfId="15788" xr:uid="{1E10BB4B-CDDC-46EE-8619-44D8F7EF1D20}"/>
    <cellStyle name="Normal 9 9 4 3 4" xfId="12431" xr:uid="{E91CE5BF-A154-4201-B62E-91386A13BE83}"/>
    <cellStyle name="Normal 9 9 4 4" xfId="5254" xr:uid="{6C968BC3-663C-4284-9FF8-31E168A44EB9}"/>
    <cellStyle name="Normal 9 9 4 4 2" xfId="9413" xr:uid="{F7787011-A89F-4584-84FE-757DB5992081}"/>
    <cellStyle name="Normal 9 9 4 4 2 2" xfId="16249" xr:uid="{E19210DA-176B-4A80-AD4F-AC7A08452AC2}"/>
    <cellStyle name="Normal 9 9 4 4 3" xfId="12892" xr:uid="{BEE14C68-6FA8-4411-8ECE-02BE051D863D}"/>
    <cellStyle name="Normal 9 9 4 5" xfId="6961" xr:uid="{8FDF26E1-E6EF-4183-BD0C-ABEEBD371FE5}"/>
    <cellStyle name="Normal 9 9 4 5 2" xfId="10852" xr:uid="{57D611C0-CA82-4642-BCB8-91F9AC9A370B}"/>
    <cellStyle name="Normal 9 9 4 5 2 2" xfId="17688" xr:uid="{8FA5D0B3-E3E1-4F8A-9039-1DA9790482A8}"/>
    <cellStyle name="Normal 9 9 4 5 3" xfId="14331" xr:uid="{A62179D5-CF85-4D6C-922B-35F36A4D0FEC}"/>
    <cellStyle name="Normal 9 9 4 6" xfId="7333" xr:uid="{B99DB60C-8B09-4A0E-A2F0-E67E7E3E5ED9}"/>
    <cellStyle name="Normal 9 9 4 6 2" xfId="11224" xr:uid="{CA627052-7B76-403F-851F-437F774A2AF1}"/>
    <cellStyle name="Normal 9 9 4 6 2 2" xfId="18060" xr:uid="{5A966CB4-E52B-4666-AE9B-80D123C5EBE6}"/>
    <cellStyle name="Normal 9 9 4 6 3" xfId="14703" xr:uid="{49DC05BA-C3A3-40D5-80E9-59620D561969}"/>
    <cellStyle name="Normal 9 9 4 7" xfId="8303" xr:uid="{7B859E98-8E99-4A2D-AE7F-354C5A5C0535}"/>
    <cellStyle name="Normal 9 9 4 7 2" xfId="15141" xr:uid="{D77E1D9E-5253-4856-BAD0-D63762E70E69}"/>
    <cellStyle name="Normal 9 9 4 8" xfId="11783" xr:uid="{443521E4-0562-40AD-87A9-23DD78B8BC88}"/>
    <cellStyle name="Normal 9 9 5" xfId="2963" xr:uid="{F1BA7B05-50BC-42B1-9DF6-CC59B8F3A45D}"/>
    <cellStyle name="Normal 9 9 5 2" xfId="4657" xr:uid="{51A33AB7-98FF-4F43-BB30-D548C50B42FB}"/>
    <cellStyle name="Normal 9 9 5 2 2" xfId="6323" xr:uid="{D0AE4F54-CE3C-4A1D-8AFC-4596B9F4DB46}"/>
    <cellStyle name="Normal 9 9 5 2 2 2" xfId="10300" xr:uid="{17078E11-78FD-41D5-97D6-26B820692B90}"/>
    <cellStyle name="Normal 9 9 5 2 2 2 2" xfId="17136" xr:uid="{A5565594-DA62-434C-98C0-C349AF4A822A}"/>
    <cellStyle name="Normal 9 9 5 2 2 3" xfId="13779" xr:uid="{1019A4AA-4B48-4BA3-A0A5-A161C6489118}"/>
    <cellStyle name="Normal 9 9 5 2 3" xfId="6324" xr:uid="{3160F870-1999-4ED6-A779-4EBF43EE7FF4}"/>
    <cellStyle name="Normal 9 9 5 2 3 2" xfId="10301" xr:uid="{B9BD516C-F164-4174-BC72-AA83A31267A1}"/>
    <cellStyle name="Normal 9 9 5 2 3 2 2" xfId="17137" xr:uid="{5B907AB1-B398-4321-BDC6-93EED92024EA}"/>
    <cellStyle name="Normal 9 9 5 2 3 3" xfId="13780" xr:uid="{DFFEA36D-1075-40D3-BFC3-4A2E391985F9}"/>
    <cellStyle name="Normal 9 9 5 2 4" xfId="8953" xr:uid="{25D5D187-A46F-44B4-8D04-616F6CF9F11A}"/>
    <cellStyle name="Normal 9 9 5 2 4 2" xfId="15789" xr:uid="{DD199602-4A0A-460C-9ADB-1411347DB65C}"/>
    <cellStyle name="Normal 9 9 5 2 5" xfId="12432" xr:uid="{F9DE2FD8-7950-4B7F-BE05-8B2174086DE9}"/>
    <cellStyle name="Normal 9 9 5 3" xfId="4658" xr:uid="{887AEBC7-C5F1-4D8D-890C-8E384FD50D59}"/>
    <cellStyle name="Normal 9 9 5 3 2" xfId="6325" xr:uid="{A3852DA7-7474-4CE5-954F-F7ADB71135EC}"/>
    <cellStyle name="Normal 9 9 5 3 2 2" xfId="10302" xr:uid="{B17FAB18-780E-4DB0-809F-CDCD95B3D785}"/>
    <cellStyle name="Normal 9 9 5 3 2 2 2" xfId="17138" xr:uid="{FB81DC2B-C28A-42E6-BB9D-C02330BA1582}"/>
    <cellStyle name="Normal 9 9 5 3 2 3" xfId="13781" xr:uid="{3FA22C87-2E69-4B1E-8C86-53505BEC58D1}"/>
    <cellStyle name="Normal 9 9 5 3 3" xfId="8954" xr:uid="{BCB4CDE7-7804-4707-9400-56F3B022BAFE}"/>
    <cellStyle name="Normal 9 9 5 3 3 2" xfId="15790" xr:uid="{602846FB-6226-441E-B3E2-2F95A100A5CA}"/>
    <cellStyle name="Normal 9 9 5 3 4" xfId="12433" xr:uid="{29621577-3CB7-4073-8793-6CC390D0F5DB}"/>
    <cellStyle name="Normal 9 9 5 4" xfId="5255" xr:uid="{C7CAAA07-3DD1-4598-ADC0-BFEA2921BE68}"/>
    <cellStyle name="Normal 9 9 5 4 2" xfId="9414" xr:uid="{14CA8F44-7F47-47C8-8348-FC9C9A7E2812}"/>
    <cellStyle name="Normal 9 9 5 4 2 2" xfId="16250" xr:uid="{EDE72BBD-E5FE-4D0F-8F5D-9575720B9AC4}"/>
    <cellStyle name="Normal 9 9 5 4 3" xfId="12893" xr:uid="{40990597-F78E-43CB-B15D-3665D8C4B83B}"/>
    <cellStyle name="Normal 9 9 5 5" xfId="6962" xr:uid="{95692ECB-275A-4C27-95BC-D7477450C83E}"/>
    <cellStyle name="Normal 9 9 5 5 2" xfId="10853" xr:uid="{AF6EAF59-7BE0-4DA8-9E09-084AA677DDEA}"/>
    <cellStyle name="Normal 9 9 5 5 2 2" xfId="17689" xr:uid="{879235AE-5FCA-4532-AE70-E21EAF7CB9DC}"/>
    <cellStyle name="Normal 9 9 5 5 3" xfId="14332" xr:uid="{341C6AE2-59D2-4C7D-A0C9-CB4695E66479}"/>
    <cellStyle name="Normal 9 9 5 6" xfId="7334" xr:uid="{C66E086B-A33E-4D4B-9F2E-DC0526ADC3E1}"/>
    <cellStyle name="Normal 9 9 5 6 2" xfId="11225" xr:uid="{FD5C7255-BE0F-4FD7-B1C8-B58912128CFF}"/>
    <cellStyle name="Normal 9 9 5 6 2 2" xfId="18061" xr:uid="{1866CD04-84AC-4574-AE55-58F598FF5139}"/>
    <cellStyle name="Normal 9 9 5 6 3" xfId="14704" xr:uid="{10B399B7-A923-4E7E-A65B-D4C72773BB6B}"/>
    <cellStyle name="Normal 9 9 5 7" xfId="8304" xr:uid="{F150177B-6F11-44C9-A7E2-69FE2AEE56D8}"/>
    <cellStyle name="Normal 9 9 5 7 2" xfId="15142" xr:uid="{DCE54790-AF31-4072-88FE-D69553334093}"/>
    <cellStyle name="Normal 9 9 5 8" xfId="11784" xr:uid="{4312F4AD-EA84-4F75-A7BD-5CB97A57C601}"/>
    <cellStyle name="Normal 9 9 6" xfId="4659" xr:uid="{715D7D2F-5EB2-4911-88B5-6E7CFD126B5E}"/>
    <cellStyle name="Normal 9 9 6 2" xfId="6326" xr:uid="{EAA45B49-D9B8-4C70-BE37-B9C2250CB3D3}"/>
    <cellStyle name="Normal 9 9 6 2 2" xfId="10303" xr:uid="{A06FA205-57DD-49BB-8902-DD77951C3654}"/>
    <cellStyle name="Normal 9 9 6 2 2 2" xfId="17139" xr:uid="{780BBE48-94BC-44F8-988F-E517F2C15D06}"/>
    <cellStyle name="Normal 9 9 6 2 3" xfId="13782" xr:uid="{EC369D85-912C-4478-A173-488EDB74338E}"/>
    <cellStyle name="Normal 9 9 6 3" xfId="6327" xr:uid="{013084A4-9094-406D-A33A-FB8D3DDFC3E7}"/>
    <cellStyle name="Normal 9 9 6 3 2" xfId="10304" xr:uid="{03F50075-90CE-4AB8-B3A5-72B8F785834F}"/>
    <cellStyle name="Normal 9 9 6 3 2 2" xfId="17140" xr:uid="{0B6A141E-0A93-4A65-9B44-524CFD65208E}"/>
    <cellStyle name="Normal 9 9 6 3 3" xfId="13783" xr:uid="{C9441046-819E-43CC-A628-8D521CF5EB9E}"/>
    <cellStyle name="Normal 9 9 6 4" xfId="8955" xr:uid="{963E5B4C-C70A-4405-8FDE-130AF278DBDD}"/>
    <cellStyle name="Normal 9 9 6 4 2" xfId="15791" xr:uid="{5368C15C-57CB-4826-8201-76412FC74D09}"/>
    <cellStyle name="Normal 9 9 6 5" xfId="12434" xr:uid="{9572D7B1-9B12-44AE-9885-F536D4031E16}"/>
    <cellStyle name="Normal 9 9 7" xfId="4660" xr:uid="{67C0C3B9-53B2-4842-869A-A0A9855505DB}"/>
    <cellStyle name="Normal 9 9 7 2" xfId="6328" xr:uid="{994ED046-78E0-453D-9D1C-6CE3D0825B9B}"/>
    <cellStyle name="Normal 9 9 7 2 2" xfId="10305" xr:uid="{6E6CC288-3A62-4446-8B16-101EAE542428}"/>
    <cellStyle name="Normal 9 9 7 2 2 2" xfId="17141" xr:uid="{48915EA3-83B3-4734-80AA-92F33B697FB3}"/>
    <cellStyle name="Normal 9 9 7 2 3" xfId="13784" xr:uid="{6691F24C-B12A-4769-A844-07B91723EB21}"/>
    <cellStyle name="Normal 9 9 7 3" xfId="6329" xr:uid="{7BC7ED93-5FD3-401B-BD9A-FC57D5766726}"/>
    <cellStyle name="Normal 9 9 7 3 2" xfId="10306" xr:uid="{870E6B2B-2F12-4B52-8AD1-2BF6813B15E2}"/>
    <cellStyle name="Normal 9 9 7 3 2 2" xfId="17142" xr:uid="{F0E5FF67-AF8C-4167-B3E0-6D8A635E2190}"/>
    <cellStyle name="Normal 9 9 7 3 3" xfId="13785" xr:uid="{3458C45F-4092-4950-8AD5-6CC920AA0DE8}"/>
    <cellStyle name="Normal 9 9 7 4" xfId="8956" xr:uid="{55E8E107-BAB4-4CE2-93AB-0F508B91D0FF}"/>
    <cellStyle name="Normal 9 9 7 4 2" xfId="15792" xr:uid="{28479D33-14FC-41B8-B314-F81AD748C70B}"/>
    <cellStyle name="Normal 9 9 7 5" xfId="12435" xr:uid="{BC87B8C7-9201-480F-A0CA-736F833F44C4}"/>
    <cellStyle name="Normal 9 9 8" xfId="4661" xr:uid="{FE98B6BF-ABD1-4D65-9A23-6714552ADE2B}"/>
    <cellStyle name="Normal 9 9 8 2" xfId="6330" xr:uid="{0FF54552-3D9E-4345-B82C-109AE5716C11}"/>
    <cellStyle name="Normal 9 9 8 2 2" xfId="10307" xr:uid="{352AE590-3FE4-4B67-8715-4B7AF2A752AB}"/>
    <cellStyle name="Normal 9 9 8 2 2 2" xfId="17143" xr:uid="{091A73B4-243A-47F5-8E70-89C6E50783B5}"/>
    <cellStyle name="Normal 9 9 8 2 3" xfId="13786" xr:uid="{550F2509-E2E0-44ED-8090-32ADAC17F97C}"/>
    <cellStyle name="Normal 9 9 8 3" xfId="8957" xr:uid="{C15F6546-33BA-4239-8F19-44D67BE3AA37}"/>
    <cellStyle name="Normal 9 9 8 3 2" xfId="15793" xr:uid="{1EE82443-DA5C-4938-9866-53F277B3014F}"/>
    <cellStyle name="Normal 9 9 8 4" xfId="12436" xr:uid="{156B3B3E-C493-43E5-B931-F6CB0D901862}"/>
    <cellStyle name="Normal 9 9 9" xfId="5249" xr:uid="{BDF88F10-A932-4593-8E01-8464891258F8}"/>
    <cellStyle name="Normal 9 9 9 2" xfId="9408" xr:uid="{B49F5823-6A00-43B1-B1B6-6B28E030814F}"/>
    <cellStyle name="Normal 9 9 9 2 2" xfId="16244" xr:uid="{CF76F4CC-5F85-4BBD-853E-CC1D11379EFE}"/>
    <cellStyle name="Normal 9 9 9 3" xfId="12887" xr:uid="{FBA56891-119E-4C0C-AC9A-3D84EF0A467E}"/>
    <cellStyle name="Normal 90" xfId="2964" xr:uid="{9AAA4280-4027-4965-9352-A7A496B6A3D7}"/>
    <cellStyle name="Normal 91" xfId="2965" xr:uid="{B4FB673B-DB56-4E2D-8177-321E9879C268}"/>
    <cellStyle name="Normal 92" xfId="2966" xr:uid="{0B31C716-8AA2-4DB3-A4CA-7AEA63152BFF}"/>
    <cellStyle name="Normal 93" xfId="2967" xr:uid="{14F686F4-3DC5-441E-84CB-55F61A8558A0}"/>
    <cellStyle name="Normal 94" xfId="2968" xr:uid="{88C8641E-5AAA-4E3A-8805-727D0461816A}"/>
    <cellStyle name="Normal 95" xfId="2969" xr:uid="{E90596DF-CA30-465D-AE15-D902AA99A23D}"/>
    <cellStyle name="Normal 96" xfId="2970" xr:uid="{9B3B5401-D383-4100-9EDE-FEF6C677C621}"/>
    <cellStyle name="Normal 97" xfId="2971" xr:uid="{B5F5C4C5-8D38-45D0-83D9-25764C04073C}"/>
    <cellStyle name="Normal 98" xfId="2972" xr:uid="{0CCA613A-D67E-44EE-B11B-94F96718821A}"/>
    <cellStyle name="Normal 99" xfId="2973" xr:uid="{2C965E2C-AC94-4DC3-AA16-21F2669E1148}"/>
    <cellStyle name="Normal_BL" xfId="14" xr:uid="{00000000-0005-0000-0000-00000F000000}"/>
    <cellStyle name="Normal_G-12e-meg002a051a-2-conso" xfId="15" xr:uid="{00000000-0005-0000-0000-000011000000}"/>
    <cellStyle name="Normal_Sunstar Chem;E;2000" xfId="19" xr:uid="{0DF06F59-BF87-4DD9-AA4E-AE321D511B42}"/>
    <cellStyle name="Normal_Suretex EE 06-01" xfId="21" xr:uid="{91405C21-FF33-43D2-9053-4EEFA4FAA860}"/>
    <cellStyle name="Normal_TBSP06-FS-Q1-English-BL" xfId="20" xr:uid="{1C340094-8136-4949-A7F5-F2A4A406B332}"/>
    <cellStyle name="Normal0" xfId="945" xr:uid="{1D757FC3-8FDC-4F39-A6D1-077BE6B9C1B5}"/>
    <cellStyle name="Normal0 2" xfId="2974" xr:uid="{1BF0CE7F-0FCC-426B-9B69-086D992C160A}"/>
    <cellStyle name="Normale_9611A02C" xfId="2975" xr:uid="{D37D4C71-B349-41D7-A513-D13BC826E6B1}"/>
    <cellStyle name="NormalGB" xfId="946" xr:uid="{5286961B-6382-4982-BEF5-7CB923A03F62}"/>
    <cellStyle name="NormalGB 2" xfId="2976" xr:uid="{3EC2F049-6AAB-4164-9049-AF79078AC169}"/>
    <cellStyle name="NormalGB 3" xfId="2977" xr:uid="{F9785A18-E0E5-4094-8652-F524EA5D29DC}"/>
    <cellStyle name="Note 10" xfId="947" xr:uid="{69F6A5A3-0A00-436A-B780-6FC224BA98CE}"/>
    <cellStyle name="Note 10 2" xfId="4662" xr:uid="{4F7C1EBE-0EA7-440F-A3A8-A22A4F4F412B}"/>
    <cellStyle name="Note 10 3" xfId="6331" xr:uid="{410383A3-DA34-4997-BD34-78A26537B324}"/>
    <cellStyle name="Note 11" xfId="948" xr:uid="{7F10D924-F972-45E3-81F8-6837BB1C1129}"/>
    <cellStyle name="Note 11 2" xfId="4663" xr:uid="{2B5FFE9F-161D-4634-9959-1BFC1CB66271}"/>
    <cellStyle name="Note 11 3" xfId="6332" xr:uid="{7964E743-8C29-4401-90B2-89402DEFF439}"/>
    <cellStyle name="Note 12" xfId="949" xr:uid="{1EC1EF8B-3A30-4C84-B715-207BF40B4FA6}"/>
    <cellStyle name="Note 12 2" xfId="4664" xr:uid="{A5A295E1-687F-4477-A436-6FDADA79C788}"/>
    <cellStyle name="Note 12 3" xfId="6333" xr:uid="{3B52394E-5CB4-4E8C-AA99-7564E53FA798}"/>
    <cellStyle name="Note 13" xfId="950" xr:uid="{79A68CA2-F173-4E91-91B8-5265C942C819}"/>
    <cellStyle name="Note 13 2" xfId="4665" xr:uid="{3FB31E61-DBFC-424C-81DB-49600502D186}"/>
    <cellStyle name="Note 13 3" xfId="6334" xr:uid="{2D56CA4C-BC1C-4DA3-8BAA-19E94F8ED695}"/>
    <cellStyle name="Note 14" xfId="951" xr:uid="{97A689AA-783C-4C93-9FA6-40321EFEF889}"/>
    <cellStyle name="Note 14 2" xfId="4666" xr:uid="{8FEB367D-984D-4A37-9254-D8FEE0AB194A}"/>
    <cellStyle name="Note 14 3" xfId="6335" xr:uid="{DE28E1E2-7151-4288-ADE9-2769F03CD063}"/>
    <cellStyle name="Note 15" xfId="952" xr:uid="{0B718ED3-C037-45E7-9185-2B425DBBC052}"/>
    <cellStyle name="Note 15 2" xfId="4667" xr:uid="{2DB5E766-8ABC-4911-993C-CB24B0FAE57E}"/>
    <cellStyle name="Note 15 3" xfId="6336" xr:uid="{86C4E603-5BA0-4C95-AA32-85CF00E3887E}"/>
    <cellStyle name="Note 16" xfId="953" xr:uid="{A2115FCF-EA1B-41CE-B5C1-CED97F58F81C}"/>
    <cellStyle name="Note 16 2" xfId="4668" xr:uid="{FB2D4458-04CB-4D67-9F42-A8674200BAF1}"/>
    <cellStyle name="Note 16 3" xfId="6337" xr:uid="{9C42FE73-7C4A-4AEA-9512-3A2BC6FBC5B4}"/>
    <cellStyle name="Note 17" xfId="954" xr:uid="{21A2E0D3-34E8-4544-BBD7-37FF3F46F3F6}"/>
    <cellStyle name="Note 17 2" xfId="4669" xr:uid="{D89F052F-95CF-4646-B8EC-A92E74E43EEE}"/>
    <cellStyle name="Note 17 3" xfId="6338" xr:uid="{C5F2FC64-20F0-43A4-AE6D-5F7BBE976A45}"/>
    <cellStyle name="Note 18" xfId="955" xr:uid="{88C453CE-FBE0-4482-808D-556B59DFBD28}"/>
    <cellStyle name="Note 18 2" xfId="4670" xr:uid="{260CF987-D367-42AE-88DB-1DE7BA8E4827}"/>
    <cellStyle name="Note 18 3" xfId="6339" xr:uid="{A703B067-F7A6-4566-AC1C-B8A8F44AD77A}"/>
    <cellStyle name="Note 19" xfId="956" xr:uid="{62D86B0B-9250-42AF-87A7-8C6594908D08}"/>
    <cellStyle name="Note 19 2" xfId="4671" xr:uid="{AD9F6A8A-6078-474D-B38E-5EBBBEE7109A}"/>
    <cellStyle name="Note 19 3" xfId="6340" xr:uid="{C2A88230-38AF-4ADF-B2A6-3F927AA38DA7}"/>
    <cellStyle name="Note 2" xfId="957" xr:uid="{E888A354-AE57-414B-A7F5-F7305C4DF2A4}"/>
    <cellStyle name="Note 2 10" xfId="8051" xr:uid="{CE1127C8-8A21-4581-855C-CDD5599B7AE8}"/>
    <cellStyle name="Note 2 10 2" xfId="14890" xr:uid="{4FF317DB-4E2F-4C6C-BDD0-95C6CD5A0610}"/>
    <cellStyle name="Note 2 11" xfId="11471" xr:uid="{7E1714EC-8C14-43D4-B8CC-8AB6C6122B51}"/>
    <cellStyle name="Note 2 12" xfId="1372" xr:uid="{2BA3CD99-6229-4E57-A1FA-774513FBF177}"/>
    <cellStyle name="Note 2 2" xfId="2978" xr:uid="{357DB9D8-4FE5-4490-A3FB-51CF142CA7E9}"/>
    <cellStyle name="Note 2 3" xfId="2979" xr:uid="{86EB0FC1-D6B5-4755-A2C6-CE66B9DBF25B}"/>
    <cellStyle name="Note 2 4" xfId="4672" xr:uid="{F9EEE757-F38D-47D0-A6E4-BAA9B2D11C48}"/>
    <cellStyle name="Note 2 4 2" xfId="6341" xr:uid="{6E2A1D21-1884-4A2C-87FF-5C6DD3AD566A}"/>
    <cellStyle name="Note 2 4 2 2" xfId="10308" xr:uid="{7ADCD8B9-06E5-4A7C-9D4B-51318B71D737}"/>
    <cellStyle name="Note 2 4 2 2 2" xfId="17144" xr:uid="{F805F06B-ABE5-4403-8A16-7F0EBF6EC6CC}"/>
    <cellStyle name="Note 2 4 2 3" xfId="13787" xr:uid="{56F8A98F-FF03-47DB-A991-F76083BDFA0C}"/>
    <cellStyle name="Note 2 4 3" xfId="8958" xr:uid="{12B3D83C-EB53-4C75-B6D6-0048B1533A34}"/>
    <cellStyle name="Note 2 4 3 2" xfId="15794" xr:uid="{0B262BBA-2A2F-4D27-9799-B1DA6C360FA7}"/>
    <cellStyle name="Note 2 4 4" xfId="12437" xr:uid="{E5EDC2DF-F449-4F2F-A897-0EF36E0B9BC3}"/>
    <cellStyle name="Note 2 5" xfId="4673" xr:uid="{E2D352DD-9C99-415F-8C7F-627372E39B32}"/>
    <cellStyle name="Note 2 5 2" xfId="8959" xr:uid="{F81197C1-A59D-4EE6-A239-9CDC1DE9AE40}"/>
    <cellStyle name="Note 2 5 2 2" xfId="15795" xr:uid="{6AA3CE67-C746-4D18-8EE4-58B5DBC6B7AE}"/>
    <cellStyle name="Note 2 5 3" xfId="12438" xr:uid="{7A76394D-72E4-4235-B307-BFC2AA7B0BFB}"/>
    <cellStyle name="Note 2 6" xfId="5003" xr:uid="{0751E7F3-47A8-4BEE-8C19-B72C9882C27D}"/>
    <cellStyle name="Note 2 6 2" xfId="9162" xr:uid="{79564D96-9986-4B0F-AA4E-82E85E0CB366}"/>
    <cellStyle name="Note 2 6 2 2" xfId="15998" xr:uid="{2DFDDD5F-87AA-4429-BF55-C774441C327A}"/>
    <cellStyle name="Note 2 6 3" xfId="12641" xr:uid="{F1944188-7969-47FA-8000-68AF6F9B5B8B}"/>
    <cellStyle name="Note 2 7" xfId="6963" xr:uid="{A846B16B-CFBA-4A2B-A312-DD5840727594}"/>
    <cellStyle name="Note 2 7 2" xfId="10854" xr:uid="{CCB2C619-422E-44EE-A615-E24BF16028DA}"/>
    <cellStyle name="Note 2 7 2 2" xfId="17690" xr:uid="{8109BBAD-0524-49AA-ADF9-EFD4965ECC12}"/>
    <cellStyle name="Note 2 7 3" xfId="14333" xr:uid="{BD02EFB8-7FDB-429E-A745-3C7270BEB0DA}"/>
    <cellStyle name="Note 2 7 4" xfId="18310" xr:uid="{9641EC78-1CA4-4E33-BDF5-13E98695847A}"/>
    <cellStyle name="Note 2 8" xfId="7335" xr:uid="{84851CCE-95EC-4CCE-AA17-3A4217CDD16C}"/>
    <cellStyle name="Note 2 8 2" xfId="11226" xr:uid="{BACEE5E1-13EE-4633-A62E-3639AEA2A53F}"/>
    <cellStyle name="Note 2 8 2 2" xfId="18062" xr:uid="{8A4A8A79-AB16-4431-A0E2-94B3B52A30DF}"/>
    <cellStyle name="Note 2 8 3" xfId="14705" xr:uid="{CF4ED009-8567-423E-87AF-D95C3928807C}"/>
    <cellStyle name="Note 2 9" xfId="7824" xr:uid="{B5667047-2C8B-4994-82C5-F73CA1AC3F34}"/>
    <cellStyle name="Note 20" xfId="2980" xr:uid="{642795CB-EC25-4C15-A534-333CCDC05E31}"/>
    <cellStyle name="Note 21" xfId="2981" xr:uid="{06D2210B-AA67-45DA-81C8-076D08977862}"/>
    <cellStyle name="Note 22" xfId="2982" xr:uid="{718AE69B-3F7E-4334-8A54-0C5E227E96B8}"/>
    <cellStyle name="Note 23" xfId="2983" xr:uid="{13BD1812-2E79-4D9F-97B4-783886FA2139}"/>
    <cellStyle name="Note 24" xfId="2984" xr:uid="{67323358-94E9-48FC-BD22-DFC38252CDFE}"/>
    <cellStyle name="Note 25" xfId="2985" xr:uid="{17AE0874-47EF-4ADE-85DC-5DE0A6925CE5}"/>
    <cellStyle name="Note 26" xfId="2986" xr:uid="{0BDF17F4-685A-476A-9A9E-F23AB5C4AA7C}"/>
    <cellStyle name="Note 27" xfId="2987" xr:uid="{334C3EC7-19AF-438F-9BA6-C4AAE6BA4470}"/>
    <cellStyle name="Note 28" xfId="2988" xr:uid="{4A188B4D-B32B-46A3-9B54-8CCF269DCC2E}"/>
    <cellStyle name="Note 29" xfId="8024" xr:uid="{71E58286-C294-4A42-83D1-75FCC572A8EB}"/>
    <cellStyle name="Note 29 2" xfId="14865" xr:uid="{3D292AC3-0364-4A4E-90DD-A6E095578171}"/>
    <cellStyle name="Note 3" xfId="958" xr:uid="{80B724F6-ED8C-4104-97B7-A2F882278FB9}"/>
    <cellStyle name="Note 4" xfId="959" xr:uid="{A93DBAEE-2C6B-4477-BEFB-F5A1F1019E97}"/>
    <cellStyle name="Note 5" xfId="960" xr:uid="{6FBF5CE6-220A-44FD-8C1B-6EB129003243}"/>
    <cellStyle name="Note 5 2" xfId="4674" xr:uid="{1F5253ED-0587-4D0C-9601-B37D8546E9A8}"/>
    <cellStyle name="Note 5 3" xfId="6342" xr:uid="{CAD9409D-F3FF-4F2E-9DAB-10A4EBB7BC30}"/>
    <cellStyle name="Note 6" xfId="961" xr:uid="{E61DCC1B-3F77-4C03-8049-922ADAC2E263}"/>
    <cellStyle name="Note 6 2" xfId="4675" xr:uid="{C48C4749-9DC7-4EB7-87CE-B37D9E359AAA}"/>
    <cellStyle name="Note 6 3" xfId="6343" xr:uid="{AF63213E-F425-416E-9264-AC7BC1A48E4C}"/>
    <cellStyle name="Note 7" xfId="962" xr:uid="{5FF7057E-FAD6-4BF2-B987-010379666B10}"/>
    <cellStyle name="Note 7 2" xfId="4676" xr:uid="{E576ACF3-9F2E-4060-966C-998AA77A2AF3}"/>
    <cellStyle name="Note 7 3" xfId="6344" xr:uid="{C5043296-36CC-4056-8101-C7E234CA1564}"/>
    <cellStyle name="Note 8" xfId="963" xr:uid="{9F2B1ED3-783C-458F-A64D-9D49B8B799F6}"/>
    <cellStyle name="Note 8 2" xfId="4677" xr:uid="{27DFEDD1-E699-4E7B-8551-18B91102D7AB}"/>
    <cellStyle name="Note 8 3" xfId="6345" xr:uid="{B74F3319-711E-45E6-AEB2-119243015513}"/>
    <cellStyle name="Note 9" xfId="964" xr:uid="{B496AADF-E44B-4DB1-B9FE-2FC656EA9288}"/>
    <cellStyle name="Note 9 2" xfId="4678" xr:uid="{2ACAE01D-B472-45C3-A9E8-F2DCA17D7326}"/>
    <cellStyle name="Note 9 3" xfId="6346" xr:uid="{018EA379-F0EC-42FE-A7EB-10AAC3F20248}"/>
    <cellStyle name="Œ…‹æØ‚è [0.00]_4m stock" xfId="965" xr:uid="{9A7F0476-712C-4969-8B03-C989A8DAC86E}"/>
    <cellStyle name="Œ…‹æØ‚è_4m stock" xfId="966" xr:uid="{35B9C575-9A90-4B82-BAD5-FF35BE1EFA75}"/>
    <cellStyle name="oft Excel]_x000d__x000a_Comment=open=/f を指定すると、ユーザー定義関数を関数貼り付けの一覧に登録することができます。_x000d__x000a_Maximized" xfId="2989" xr:uid="{1435FF96-F184-41F2-AE6B-E34461A99E1B}"/>
    <cellStyle name="oft Excel]_x000d__x000a_Comment=The open=/f lines load custom functions into the Paste Function list._x000d__x000a_Maximized=3_x000d__x000a_Basics=1_x000d__x000a_A" xfId="967" xr:uid="{187EF317-E886-4C4A-82BD-85FA05509B87}"/>
    <cellStyle name="oft Excel]_x000d__x000a_Comment=The open=/f lines load custom functions into the Paste Function list._x000d__x000a_Maximized=3_x000d__x000a_Basics=1_x000d__x000a_A 2" xfId="2990" xr:uid="{C8901587-BB48-410C-A559-0409FBA9D684}"/>
    <cellStyle name="Output" xfId="35" builtinId="21" customBuiltin="1"/>
    <cellStyle name="Output 2" xfId="968" xr:uid="{6B75FE66-BDB0-4022-9FF1-F9ABA774B2A0}"/>
    <cellStyle name="Output 2 2" xfId="4679" xr:uid="{99BA1258-D0F3-4AAD-B860-C84BAEC495A7}"/>
    <cellStyle name="Output 2 3" xfId="6347" xr:uid="{353EEA6D-5181-4571-BA2B-C30C6A7371DF}"/>
    <cellStyle name="Output 2 4" xfId="7825" xr:uid="{481DB2AD-4231-433E-85B1-A636DF0705C6}"/>
    <cellStyle name="Output 3" xfId="969" xr:uid="{EE613D4B-DDDD-4980-A0FA-EEAB4C593CAF}"/>
    <cellStyle name="Output 3 2" xfId="4680" xr:uid="{4D90E259-C92F-44F7-987E-0C956FA1443E}"/>
    <cellStyle name="Output 3 3" xfId="6348" xr:uid="{6BE137AC-B1D6-4E07-B8BF-5CE4E40377E0}"/>
    <cellStyle name="Output 4" xfId="970" xr:uid="{8B7AFCCF-85CF-451C-9209-9B2DAA2F98E2}"/>
    <cellStyle name="Output 5" xfId="971" xr:uid="{4212FBA3-AFB3-4A23-9464-39D85E7E2580}"/>
    <cellStyle name="Output Amounts" xfId="972" xr:uid="{A3D0CCF7-DD28-467B-96C7-38AE4C61E93C}"/>
    <cellStyle name="Output Column Headings" xfId="973" xr:uid="{9B81550D-692D-4521-86FA-96EDA4B0FD04}"/>
    <cellStyle name="Output Line Items" xfId="974" xr:uid="{94285E53-4250-48D9-95C4-803759DDA2E9}"/>
    <cellStyle name="Output Report Heading" xfId="975" xr:uid="{BD6089EF-AA7A-4963-820F-E23054C7DFDE}"/>
    <cellStyle name="Output Report Heading 2" xfId="4681" xr:uid="{04F2DE23-3959-46E5-89C9-D48523D5DA77}"/>
    <cellStyle name="Output Report Heading 3" xfId="6349" xr:uid="{E1919213-EB53-4EA2-A0EE-8C80C4CF2BD5}"/>
    <cellStyle name="Output Report Title" xfId="976" xr:uid="{C3C7C65C-17B3-4C69-AD86-E48D2E8AE51A}"/>
    <cellStyle name="Output Report Title 2" xfId="4682" xr:uid="{D7DCCDF9-0CD7-4B6E-B82A-2DEB1EC093B9}"/>
    <cellStyle name="Output Report Title 3" xfId="6350" xr:uid="{349DF79C-ABC2-4BB9-8E00-340BD9C55516}"/>
    <cellStyle name="Page Number" xfId="977" xr:uid="{0EB6CB50-36EC-49B2-BEB1-B86C29F87849}"/>
    <cellStyle name="Page Number 2" xfId="2991" xr:uid="{906AAA57-90AC-495D-AB37-5DDB0210D6E4}"/>
    <cellStyle name="Page Number 3" xfId="6351" xr:uid="{E716D93C-F570-4D68-BB1A-AADA159068C0}"/>
    <cellStyle name="PageSubTitle" xfId="978" xr:uid="{25846579-612A-4943-A5F8-C697EB455BEB}"/>
    <cellStyle name="PageTitle" xfId="979" xr:uid="{F7E9BD70-4829-454D-9A54-D6498D1AD6F9}"/>
    <cellStyle name="paint" xfId="980" xr:uid="{DACCFD3F-AB32-4DC2-8D21-E269E6D1B8BA}"/>
    <cellStyle name="Pattern" xfId="981" xr:uid="{049AE9ED-9A60-4132-BE93-AD11638D06CC}"/>
    <cellStyle name="Pattern 2" xfId="4683" xr:uid="{26575B80-AA93-494B-B453-307B1EC3364A}"/>
    <cellStyle name="Pattern 3" xfId="6352" xr:uid="{B914747F-6430-4BCF-B433-B348035F1DB5}"/>
    <cellStyle name="PCI" xfId="982" xr:uid="{39DCADEF-04E1-4AE6-96E5-CF5D105ECECB}"/>
    <cellStyle name="per.style" xfId="983" xr:uid="{53214A03-3941-40CE-ABB8-C23A53090931}"/>
    <cellStyle name="Percent %" xfId="984" xr:uid="{DD5E702E-C6A0-42BD-AE42-2035A32EB2E0}"/>
    <cellStyle name="Percent (0%)" xfId="2992" xr:uid="{2F6AA0E7-FFA2-490A-B754-805259A819CA}"/>
    <cellStyle name="Percent (0)" xfId="985" xr:uid="{AD1B0CB5-0B34-4CCB-93D7-5EF3C061F920}"/>
    <cellStyle name="Percent (0) 2" xfId="2993" xr:uid="{29DC50FD-D250-467C-91BF-9F3BE2E93D06}"/>
    <cellStyle name="Percent (0.0%)" xfId="2994" xr:uid="{6E5BC47F-D13F-4BD6-B8C5-7B860FFFA441}"/>
    <cellStyle name="Percent (0.00%)" xfId="2995" xr:uid="{6D7E6BB6-8386-4988-B8C2-1E0C163F3493}"/>
    <cellStyle name="Percent [0]" xfId="986" xr:uid="{3FDCBE3C-2DCB-40A5-BCC0-26402204F24A}"/>
    <cellStyle name="Percent [0] 2" xfId="4684" xr:uid="{3FE896C9-58AC-41E9-9AF5-20339327F7FE}"/>
    <cellStyle name="Percent [0] 3" xfId="6353" xr:uid="{F5750F22-4B5B-41E5-85B7-33D207D6AB97}"/>
    <cellStyle name="Percent [0] 4" xfId="7827" xr:uid="{29129931-0C07-4993-B28A-D791C4436A12}"/>
    <cellStyle name="Percent [00]" xfId="987" xr:uid="{67DA57DB-4A61-4BC8-ABC3-7729107EF340}"/>
    <cellStyle name="Percent [00] 2" xfId="4685" xr:uid="{37A52C0F-6EBE-4466-A60F-76DBE63E0AB0}"/>
    <cellStyle name="Percent [00] 3" xfId="6354" xr:uid="{79D56205-99BE-44E6-973A-68ABC48ECA47}"/>
    <cellStyle name="Percent [00] 4" xfId="7828" xr:uid="{E44C10E5-426F-46B0-9078-540CC3D452DF}"/>
    <cellStyle name="Percent [2]" xfId="988" xr:uid="{D28BD074-7E23-48AC-B1E5-020CDFBF06F5}"/>
    <cellStyle name="Percent 10" xfId="16" xr:uid="{00000000-0005-0000-0000-000014000000}"/>
    <cellStyle name="Percent 10 2" xfId="2996" xr:uid="{B2A09817-1929-4401-9BFF-39F61445AC05}"/>
    <cellStyle name="Percent 10 3" xfId="7829" xr:uid="{7369B243-2D8F-4681-BD5E-29A94A891A46}"/>
    <cellStyle name="Percent 100" xfId="2997" xr:uid="{CE191BD4-863F-477C-8838-834B9C9E85E0}"/>
    <cellStyle name="Percent 101" xfId="2998" xr:uid="{A98AC52A-BFC0-439B-BA16-8D374181322A}"/>
    <cellStyle name="Percent 102" xfId="2999" xr:uid="{36F579DF-7DE8-4CC0-88ED-A45C124E1BA5}"/>
    <cellStyle name="Percent 103" xfId="3000" xr:uid="{39680106-B37B-4BB5-8868-4E2FC662C9B1}"/>
    <cellStyle name="Percent 104" xfId="3001" xr:uid="{57F30B84-4552-46DA-B60E-CB1FB0D3701D}"/>
    <cellStyle name="Percent 105" xfId="3002" xr:uid="{2B11CBA8-F3D6-4DEE-A53D-E5CD619A92DA}"/>
    <cellStyle name="Percent 106" xfId="3003" xr:uid="{0C3F6CB0-5C59-4F1A-807E-79008E0DEA0F}"/>
    <cellStyle name="Percent 107" xfId="3004" xr:uid="{89ECBF84-2082-4859-AF98-BE05B617FF31}"/>
    <cellStyle name="Percent 108" xfId="3005" xr:uid="{779B0031-4162-45A6-9ED5-FB5B981C6075}"/>
    <cellStyle name="Percent 109" xfId="3006" xr:uid="{6A4C357E-198B-43CC-9F6F-E0B46D142CB2}"/>
    <cellStyle name="Percent 11" xfId="3007" xr:uid="{08DCA91D-FFD7-4FAB-A560-5160C445FC86}"/>
    <cellStyle name="Percent 11 2" xfId="3008" xr:uid="{273DB9F6-A127-432D-8116-37E8C4662F1E}"/>
    <cellStyle name="Percent 11 3" xfId="7830" xr:uid="{EDE2AC9C-7918-472C-B301-A672B4BECC64}"/>
    <cellStyle name="Percent 110" xfId="3009" xr:uid="{D6103DA5-130C-47A5-8AEC-275E0CE22AC0}"/>
    <cellStyle name="Percent 111" xfId="3010" xr:uid="{1EA03A16-5812-4231-99BA-BF408449AEC9}"/>
    <cellStyle name="Percent 112" xfId="3011" xr:uid="{66EEA1AE-432A-49BE-AEFE-69A5DA21F57E}"/>
    <cellStyle name="Percent 113" xfId="3012" xr:uid="{3C5F6CE4-8FCD-4899-A9AD-7BF555A13059}"/>
    <cellStyle name="Percent 114" xfId="3013" xr:uid="{E21DF9E9-2315-4AC4-B366-E58B1D8F3B3C}"/>
    <cellStyle name="Percent 115" xfId="3014" xr:uid="{34343AC6-68AE-4A61-8CA6-100254AB87D3}"/>
    <cellStyle name="Percent 116" xfId="3015" xr:uid="{8BD90D30-72F4-44EF-AF5F-35DD5C51E05D}"/>
    <cellStyle name="Percent 116 2" xfId="4686" xr:uid="{CD32D913-829D-4B2A-9731-5395D5402454}"/>
    <cellStyle name="Percent 116 2 2" xfId="6355" xr:uid="{0BE16D70-F9DB-43D6-848F-33AB9170BB1A}"/>
    <cellStyle name="Percent 116 2 2 2" xfId="10309" xr:uid="{2BC9F8A3-090F-4818-A9B4-BD85961E2C50}"/>
    <cellStyle name="Percent 116 2 2 2 2" xfId="17145" xr:uid="{D672F50A-A735-4979-938A-CABB35A8CFE2}"/>
    <cellStyle name="Percent 116 2 2 3" xfId="13788" xr:uid="{DD6844E9-567A-4FFA-987C-26A64A4D795F}"/>
    <cellStyle name="Percent 116 2 3" xfId="6356" xr:uid="{6EFC6793-1E93-4054-9956-9D1AF071CF36}"/>
    <cellStyle name="Percent 116 2 3 2" xfId="10310" xr:uid="{9037F7A3-D253-4981-A78A-C67F4C99F2E5}"/>
    <cellStyle name="Percent 116 2 3 2 2" xfId="17146" xr:uid="{1AFCAFB9-1A60-4609-B0D3-E3E55A3DD82B}"/>
    <cellStyle name="Percent 116 2 3 3" xfId="13789" xr:uid="{03D743AE-8079-466E-A5BD-DAB28EB04165}"/>
    <cellStyle name="Percent 116 2 4" xfId="8960" xr:uid="{4F12FFB7-4C5B-410C-8D31-85DD735DEF45}"/>
    <cellStyle name="Percent 116 2 4 2" xfId="15796" xr:uid="{6F7E37B1-7A26-49DC-AB2A-449B715B9EF2}"/>
    <cellStyle name="Percent 116 2 5" xfId="12439" xr:uid="{E8B7F16E-4B6A-4C8F-A903-582E45C2FC41}"/>
    <cellStyle name="Percent 116 3" xfId="4687" xr:uid="{0CA2AB6A-299A-45E5-AC3F-30EA16BD6988}"/>
    <cellStyle name="Percent 116 3 2" xfId="6357" xr:uid="{AD2893EF-510D-4DF5-B820-52A4C5285D55}"/>
    <cellStyle name="Percent 116 3 2 2" xfId="10311" xr:uid="{0D0A77F3-0FA4-4C83-9EF9-5C185A207D43}"/>
    <cellStyle name="Percent 116 3 2 2 2" xfId="17147" xr:uid="{D5969726-0A53-4F87-8A27-A814587D3032}"/>
    <cellStyle name="Percent 116 3 2 3" xfId="13790" xr:uid="{86F6B477-5FD0-4B18-B13B-136F8FDBCB26}"/>
    <cellStyle name="Percent 116 3 3" xfId="8961" xr:uid="{9D56D33B-CD69-4EA3-BB86-78ACFDB41856}"/>
    <cellStyle name="Percent 116 3 3 2" xfId="15797" xr:uid="{685A5BA2-7DBB-4678-9C6D-E6A7C0746443}"/>
    <cellStyle name="Percent 116 3 4" xfId="12440" xr:uid="{C0F45824-6E53-4454-80B9-6302A4509356}"/>
    <cellStyle name="Percent 116 4" xfId="5256" xr:uid="{C40FECA8-3DF5-451D-A997-90E86F86E77A}"/>
    <cellStyle name="Percent 116 4 2" xfId="9415" xr:uid="{1C38771B-96E8-40F7-8998-F189A963503F}"/>
    <cellStyle name="Percent 116 4 2 2" xfId="16251" xr:uid="{6E6930EA-6AF0-4A82-948C-80F791610876}"/>
    <cellStyle name="Percent 116 4 3" xfId="12894" xr:uid="{EF93ECF3-AFB2-4F76-B0C0-60DE5BB04508}"/>
    <cellStyle name="Percent 116 5" xfId="6964" xr:uid="{268C1778-8293-4A0C-A7FA-485C446C9297}"/>
    <cellStyle name="Percent 116 5 2" xfId="10855" xr:uid="{7F06DBA3-81F8-41D5-A112-404A2A8C790D}"/>
    <cellStyle name="Percent 116 5 2 2" xfId="17691" xr:uid="{FFA8C9AB-B3DE-438A-8ECF-B705739556DB}"/>
    <cellStyle name="Percent 116 5 3" xfId="14334" xr:uid="{9C941EC5-AE48-4465-B22A-5AD4848E1B94}"/>
    <cellStyle name="Percent 116 6" xfId="7336" xr:uid="{D7283698-5D3B-448A-8552-C83A2EF98B50}"/>
    <cellStyle name="Percent 116 6 2" xfId="11227" xr:uid="{5596CE13-102C-4243-87BF-C9726AD9F909}"/>
    <cellStyle name="Percent 116 6 2 2" xfId="18063" xr:uid="{21B017EE-2C4F-4ACE-BB4A-2E8672CDAF3C}"/>
    <cellStyle name="Percent 116 6 3" xfId="14706" xr:uid="{66680405-B131-4919-B443-8DBCC9160772}"/>
    <cellStyle name="Percent 116 7" xfId="8305" xr:uid="{98DA661F-B019-4873-A081-BEF9922502D3}"/>
    <cellStyle name="Percent 116 7 2" xfId="15143" xr:uid="{9D4BF077-8928-4A5C-92A9-F9957CA203B1}"/>
    <cellStyle name="Percent 116 8" xfId="11785" xr:uid="{2E0BCE6E-009F-4C08-92B6-9C0F8C6CB56D}"/>
    <cellStyle name="Percent 117" xfId="3016" xr:uid="{1CB1C3D7-BB7E-4D33-8CB0-B466E03873D3}"/>
    <cellStyle name="Percent 117 2" xfId="4688" xr:uid="{2FC9CB00-1F60-4EA4-A2AE-BE401842AC86}"/>
    <cellStyle name="Percent 117 2 2" xfId="6358" xr:uid="{FEB034B8-DE83-4E72-949C-8EA1A03857DE}"/>
    <cellStyle name="Percent 117 2 2 2" xfId="10312" xr:uid="{DA9C830D-0937-4520-AA01-67E182E18B5C}"/>
    <cellStyle name="Percent 117 2 2 2 2" xfId="17148" xr:uid="{B7692776-6438-4353-8975-955A1B552311}"/>
    <cellStyle name="Percent 117 2 2 3" xfId="13791" xr:uid="{A044D7CC-18F9-4C70-B4B7-EBA22B91E8BF}"/>
    <cellStyle name="Percent 117 2 3" xfId="6359" xr:uid="{AFB1E97E-CEB7-4F47-81EC-505204A096B3}"/>
    <cellStyle name="Percent 117 2 3 2" xfId="10313" xr:uid="{CF818BBB-9266-432B-B817-A528FE369360}"/>
    <cellStyle name="Percent 117 2 3 2 2" xfId="17149" xr:uid="{6C2B4C00-C5AF-4C3E-9594-EBB0E56EDF45}"/>
    <cellStyle name="Percent 117 2 3 3" xfId="13792" xr:uid="{75A262AB-313B-406D-97E5-0D113D24E313}"/>
    <cellStyle name="Percent 117 2 4" xfId="8962" xr:uid="{97E32993-7256-410F-9E84-A2A8A217C653}"/>
    <cellStyle name="Percent 117 2 4 2" xfId="15798" xr:uid="{F7D8B74A-7A89-43E2-8C84-8A2848130959}"/>
    <cellStyle name="Percent 117 2 5" xfId="12441" xr:uid="{9AC75CCA-5C20-410B-A7E9-CF24AEF5BD04}"/>
    <cellStyle name="Percent 117 3" xfId="4689" xr:uid="{2D78DE07-9F8E-4C4D-B1EA-5640A83C0C26}"/>
    <cellStyle name="Percent 117 3 2" xfId="6360" xr:uid="{E524627C-4C8C-430D-90F0-EE93FC5B775C}"/>
    <cellStyle name="Percent 117 3 2 2" xfId="10314" xr:uid="{109F12BB-06CB-4D04-A352-2F86245E53CD}"/>
    <cellStyle name="Percent 117 3 2 2 2" xfId="17150" xr:uid="{6F34249F-A43F-4105-9008-18402B818FB5}"/>
    <cellStyle name="Percent 117 3 2 3" xfId="13793" xr:uid="{C8D7B8FB-CE1B-4262-A805-E4A6B4AB68D9}"/>
    <cellStyle name="Percent 117 3 3" xfId="8963" xr:uid="{7C86182D-17A8-4074-953F-4A116588551B}"/>
    <cellStyle name="Percent 117 3 3 2" xfId="15799" xr:uid="{68FE9AA1-A5DB-4944-AD4B-285245C6B43F}"/>
    <cellStyle name="Percent 117 3 4" xfId="12442" xr:uid="{1E200B6E-D89E-460D-A9AF-68DD7CEBFED6}"/>
    <cellStyle name="Percent 117 4" xfId="5257" xr:uid="{FCFDC59F-EC8A-4AC2-86CF-EAC26DE71481}"/>
    <cellStyle name="Percent 117 4 2" xfId="9416" xr:uid="{4A767327-9315-4859-9CB6-0DBA3C938C43}"/>
    <cellStyle name="Percent 117 4 2 2" xfId="16252" xr:uid="{81D9CD63-123A-4E13-984D-17599662E1EF}"/>
    <cellStyle name="Percent 117 4 3" xfId="12895" xr:uid="{942CA247-A005-4867-8F82-04036C1DDC5C}"/>
    <cellStyle name="Percent 117 5" xfId="6965" xr:uid="{5FBC23BA-07AD-4B67-B272-C37F5EB44A7F}"/>
    <cellStyle name="Percent 117 5 2" xfId="10856" xr:uid="{7A95C890-8CF3-49BD-BD1C-B3DFEB6A112B}"/>
    <cellStyle name="Percent 117 5 2 2" xfId="17692" xr:uid="{003CA8D4-F25A-4885-BF30-EDA34B29A7AB}"/>
    <cellStyle name="Percent 117 5 3" xfId="14335" xr:uid="{BC9E2974-B358-4BF7-9357-07F7F1603A9B}"/>
    <cellStyle name="Percent 117 6" xfId="7337" xr:uid="{68909F1D-A30D-4F64-AB18-90EDA1C1EF7B}"/>
    <cellStyle name="Percent 117 6 2" xfId="11228" xr:uid="{39729497-5DB6-4E4A-9F22-2029525258FF}"/>
    <cellStyle name="Percent 117 6 2 2" xfId="18064" xr:uid="{20B74C5D-10BA-4627-AC19-A1FC82243FFB}"/>
    <cellStyle name="Percent 117 6 3" xfId="14707" xr:uid="{EB9C0F9B-3370-433C-8352-BBE85B7A7211}"/>
    <cellStyle name="Percent 117 7" xfId="8306" xr:uid="{68B7BD00-5FDC-4173-A745-5425D26B7E9D}"/>
    <cellStyle name="Percent 117 7 2" xfId="15144" xr:uid="{F81C82AC-E94E-4FDC-A42F-556B934CBC9A}"/>
    <cellStyle name="Percent 117 8" xfId="11786" xr:uid="{09CAA6DD-B1B3-48CD-A2C9-8E333AF6B2C9}"/>
    <cellStyle name="Percent 118" xfId="4690" xr:uid="{8E4EE2F4-B077-499C-8A8F-2674E80A0F7C}"/>
    <cellStyle name="Percent 118 2" xfId="4691" xr:uid="{72A08EBF-9BED-4543-B04A-B25B79FED3B8}"/>
    <cellStyle name="Percent 118 3" xfId="6361" xr:uid="{3EE67E98-3410-4B4A-B197-4910608F6B44}"/>
    <cellStyle name="Percent 118 4" xfId="6362" xr:uid="{3217767E-E914-45B5-8702-9D527D6A1A03}"/>
    <cellStyle name="Percent 119" xfId="4692" xr:uid="{3C63889D-F80A-4D1B-A3FA-468D6815D7AA}"/>
    <cellStyle name="Percent 12" xfId="3017" xr:uid="{BA4D0696-3E52-4AFB-ADE9-E0F1569609EC}"/>
    <cellStyle name="Percent 12 2" xfId="3018" xr:uid="{5F87EC6F-4DDC-4E48-995D-61F9853C65BE}"/>
    <cellStyle name="Percent 12 2 2" xfId="7832" xr:uid="{5BD2CDC7-2DAB-4E84-AFF1-CA3585765402}"/>
    <cellStyle name="Percent 12 3" xfId="7831" xr:uid="{D264D727-996E-4834-A80E-22470BFD9AD6}"/>
    <cellStyle name="Percent 120" xfId="4693" xr:uid="{6573D91D-D237-4467-8FD7-D4F48AAED367}"/>
    <cellStyle name="Percent 121" xfId="4694" xr:uid="{9D0CA863-BE8C-4084-B1C3-0DEA9683D691}"/>
    <cellStyle name="Percent 122" xfId="4695" xr:uid="{4696C841-556F-496A-977E-DF1621AB29D5}"/>
    <cellStyle name="Percent 123" xfId="4696" xr:uid="{AE4F9A9E-6E11-4457-9095-9C462F937D09}"/>
    <cellStyle name="Percent 124" xfId="4697" xr:uid="{7F00F859-6B04-40E3-9E71-3B21FBC4E39B}"/>
    <cellStyle name="Percent 125" xfId="4698" xr:uid="{B8AA9330-2AA1-4721-8311-C0E7512C5076}"/>
    <cellStyle name="Percent 126" xfId="4699" xr:uid="{0A02D3EE-0DD4-4538-A743-03432E1A88A5}"/>
    <cellStyle name="Percent 127" xfId="4700" xr:uid="{F0C33FB3-3BBF-46FC-84BB-F338B012F0D4}"/>
    <cellStyle name="Percent 128" xfId="4701" xr:uid="{E9C7B4B0-1D53-46BD-A5CD-D0B728A28711}"/>
    <cellStyle name="Percent 129" xfId="4702" xr:uid="{3AC2B3C1-6002-467F-A222-3D0CE8A531EF}"/>
    <cellStyle name="Percent 13" xfId="3019" xr:uid="{B6C23B53-9E28-4815-B396-1809CCEAE1A7}"/>
    <cellStyle name="Percent 13 2" xfId="3020" xr:uid="{687CA47B-A1B0-4F92-88AF-F8AD5346B264}"/>
    <cellStyle name="Percent 13 3" xfId="7833" xr:uid="{5E09007A-2E5F-4A42-9FA4-DBEEC92A29A2}"/>
    <cellStyle name="Percent 130" xfId="4703" xr:uid="{FA259708-A160-480D-90CF-3B0A284446AD}"/>
    <cellStyle name="Percent 131" xfId="4704" xr:uid="{358438E5-BADA-4842-BDAF-D22012CB44DF}"/>
    <cellStyle name="Percent 132" xfId="4705" xr:uid="{36ACDD6D-530D-4E59-A006-1C80E652D414}"/>
    <cellStyle name="Percent 133" xfId="4706" xr:uid="{F7E538F4-9855-4F3A-A2E4-C7756DFD5B08}"/>
    <cellStyle name="Percent 134" xfId="4707" xr:uid="{4035C6FD-5E0E-4B49-9585-B87063F5842B}"/>
    <cellStyle name="Percent 135" xfId="4708" xr:uid="{095D3E18-2EBC-4A4F-A9C6-03A35CCE6BE7}"/>
    <cellStyle name="Percent 136" xfId="4709" xr:uid="{0FCD60E9-0C61-4074-8FD5-00D001A6D5B3}"/>
    <cellStyle name="Percent 137" xfId="4710" xr:uid="{31674680-2BBA-4002-8055-C31E12DF6BA0}"/>
    <cellStyle name="Percent 138" xfId="4711" xr:uid="{D3739AB6-CE1A-4996-A753-E325593A302A}"/>
    <cellStyle name="Percent 139" xfId="4712" xr:uid="{1EEEFD06-AAA9-40F0-A38F-42D9FAA994B5}"/>
    <cellStyle name="Percent 14" xfId="3021" xr:uid="{64E7A1BC-3231-4E26-85B9-24276CFA57F7}"/>
    <cellStyle name="Percent 14 2" xfId="7834" xr:uid="{C8D48A64-C2D4-4A98-8EBE-1184E3ECDD40}"/>
    <cellStyle name="Percent 140" xfId="4713" xr:uid="{069770D2-678A-400A-B668-7ACECB0A6C16}"/>
    <cellStyle name="Percent 141" xfId="4714" xr:uid="{0C97409E-DFA0-4A06-AB5E-701E08A4B5A5}"/>
    <cellStyle name="Percent 142" xfId="4715" xr:uid="{D90AE670-C8B4-4D2A-8D7B-B37D8DE5F79A}"/>
    <cellStyle name="Percent 143" xfId="4716" xr:uid="{D254E573-E3A3-4804-9130-1FBF5AADCE53}"/>
    <cellStyle name="Percent 144" xfId="4717" xr:uid="{5B89D2B2-CC8A-4B09-BB9D-32CCB1825299}"/>
    <cellStyle name="Percent 145" xfId="4718" xr:uid="{EEA9A8B6-00CC-406A-97E6-66F82A99C663}"/>
    <cellStyle name="Percent 146" xfId="4719" xr:uid="{20CF9BDB-B0CC-4601-AA9D-96C73986C9BB}"/>
    <cellStyle name="Percent 147" xfId="4720" xr:uid="{9FC76458-CD4F-4D28-A362-71F0DD9A7C8F}"/>
    <cellStyle name="Percent 148" xfId="4721" xr:uid="{15563326-EC50-4D77-96D1-4B2A11844B19}"/>
    <cellStyle name="Percent 149" xfId="4722" xr:uid="{5125A0BB-9FF7-4AA1-A71F-667251A1B168}"/>
    <cellStyle name="Percent 15" xfId="3022" xr:uid="{1060871A-4069-43B5-9910-9F22160C0DF9}"/>
    <cellStyle name="Percent 15 10" xfId="6966" xr:uid="{2E676A89-F8E3-4A05-AE5C-30BD38D9EAAF}"/>
    <cellStyle name="Percent 15 10 2" xfId="10857" xr:uid="{B38C8EF8-6CDE-4881-A919-8AD15233B522}"/>
    <cellStyle name="Percent 15 10 2 2" xfId="17693" xr:uid="{B017ED4A-3EE6-4081-A3D0-C7D0BA84B736}"/>
    <cellStyle name="Percent 15 10 3" xfId="14336" xr:uid="{9A01DC00-C146-4EEA-9A1E-7FCF12EF1DB1}"/>
    <cellStyle name="Percent 15 10 4" xfId="18302" xr:uid="{ECF30D0D-BECD-4BF2-A33C-C21BA04D9750}"/>
    <cellStyle name="Percent 15 11" xfId="7338" xr:uid="{179DFBAD-57AD-402F-BEB9-B57617532B1F}"/>
    <cellStyle name="Percent 15 11 2" xfId="11229" xr:uid="{607FC58F-0E37-4AEE-B038-873ED93CC654}"/>
    <cellStyle name="Percent 15 11 2 2" xfId="18065" xr:uid="{CA45245F-E6DB-412C-8B05-4EE72A080B83}"/>
    <cellStyle name="Percent 15 11 3" xfId="14708" xr:uid="{06241297-ED02-40FD-9342-A7249DEF7039}"/>
    <cellStyle name="Percent 15 12" xfId="7835" xr:uid="{13D86A30-1C29-472B-B5AA-7039DE47B177}"/>
    <cellStyle name="Percent 15 13" xfId="8307" xr:uid="{72D41D40-60D2-41BC-BB58-F995C9BF1298}"/>
    <cellStyle name="Percent 15 13 2" xfId="15145" xr:uid="{486E712C-DD1A-43B8-A8CB-9D3194C97824}"/>
    <cellStyle name="Percent 15 14" xfId="11787" xr:uid="{F60326EA-3F00-4943-8739-6A35C75D95EB}"/>
    <cellStyle name="Percent 15 2" xfId="3023" xr:uid="{A5AD1C11-292F-4D94-A1E4-33D0686E688A}"/>
    <cellStyle name="Percent 15 2 2" xfId="3024" xr:uid="{D499A0E8-9678-48FB-A585-E3DE29A2CE51}"/>
    <cellStyle name="Percent 15 2 2 2" xfId="4723" xr:uid="{C0DB0A61-DA40-45E4-A6C3-4A742931B884}"/>
    <cellStyle name="Percent 15 2 2 2 2" xfId="6363" xr:uid="{ABEDC882-5D74-4AC2-925B-A811338C1593}"/>
    <cellStyle name="Percent 15 2 2 2 2 2" xfId="10315" xr:uid="{65D41FEE-2497-4D2A-A4F9-2BAB3721F766}"/>
    <cellStyle name="Percent 15 2 2 2 2 2 2" xfId="17151" xr:uid="{91F97E47-6622-4F10-B2EE-EDD7D63B0426}"/>
    <cellStyle name="Percent 15 2 2 2 2 3" xfId="13794" xr:uid="{E6E23692-2480-4534-B938-191120CCDC97}"/>
    <cellStyle name="Percent 15 2 2 2 3" xfId="6364" xr:uid="{238AF18A-A0CE-46A9-971A-D270DE92D344}"/>
    <cellStyle name="Percent 15 2 2 2 3 2" xfId="10316" xr:uid="{A31A9A35-5CB5-40B8-840E-D9C3FC9DF623}"/>
    <cellStyle name="Percent 15 2 2 2 3 2 2" xfId="17152" xr:uid="{31D8DD5A-C9F6-4201-9933-E0A51FA65808}"/>
    <cellStyle name="Percent 15 2 2 2 3 3" xfId="13795" xr:uid="{6563E662-2D22-4256-A501-1E29604451C3}"/>
    <cellStyle name="Percent 15 2 2 2 4" xfId="8964" xr:uid="{28DF1717-2FFF-43A5-9A9A-1AFBB3FB7AAB}"/>
    <cellStyle name="Percent 15 2 2 2 4 2" xfId="15800" xr:uid="{41269AB5-F923-4562-B80E-0453AF24CF7D}"/>
    <cellStyle name="Percent 15 2 2 2 5" xfId="12443" xr:uid="{7E715E66-3356-407E-8005-B22CD6514AB1}"/>
    <cellStyle name="Percent 15 2 2 3" xfId="4724" xr:uid="{70BA93BF-1BBA-40A2-93A8-8989E6E1A2C4}"/>
    <cellStyle name="Percent 15 2 2 3 2" xfId="6365" xr:uid="{10EE8174-224A-4848-9C42-0584427FCA01}"/>
    <cellStyle name="Percent 15 2 2 3 2 2" xfId="10317" xr:uid="{C06F47C0-0DD0-41C0-8B39-6E8484B13197}"/>
    <cellStyle name="Percent 15 2 2 3 2 2 2" xfId="17153" xr:uid="{409DF702-F4F2-42D5-A368-7A72183AB2B9}"/>
    <cellStyle name="Percent 15 2 2 3 2 3" xfId="13796" xr:uid="{3770034E-DE6E-442D-9966-137771FA8935}"/>
    <cellStyle name="Percent 15 2 2 3 3" xfId="8965" xr:uid="{9A5CD962-E590-4D8C-A01C-92919EE70E49}"/>
    <cellStyle name="Percent 15 2 2 3 3 2" xfId="15801" xr:uid="{14E94FAB-6AEF-4EB4-8C8E-5E6F2D3EB4C8}"/>
    <cellStyle name="Percent 15 2 2 3 4" xfId="12444" xr:uid="{5D7488AD-17D1-4850-BFFC-66F64ADE0BDD}"/>
    <cellStyle name="Percent 15 2 2 4" xfId="5260" xr:uid="{E936B0C3-B315-4665-9D67-3905AB08634B}"/>
    <cellStyle name="Percent 15 2 2 4 2" xfId="9419" xr:uid="{2D9DB813-2A83-40FB-BA86-8BA8FD5EDE80}"/>
    <cellStyle name="Percent 15 2 2 4 2 2" xfId="16255" xr:uid="{B598EFCA-AB1B-4985-8433-CBD58D2D9DC5}"/>
    <cellStyle name="Percent 15 2 2 4 3" xfId="12898" xr:uid="{D62916CB-6CC5-4BC1-BC29-024FCC44CD92}"/>
    <cellStyle name="Percent 15 2 2 5" xfId="6968" xr:uid="{7430011D-A06E-4DE0-9933-3128C8324B2E}"/>
    <cellStyle name="Percent 15 2 2 5 2" xfId="10859" xr:uid="{0051A510-CA85-48CE-A886-3F9144FADE35}"/>
    <cellStyle name="Percent 15 2 2 5 2 2" xfId="17695" xr:uid="{BA5929B6-8895-4F29-A101-D3B322FEDAEF}"/>
    <cellStyle name="Percent 15 2 2 5 3" xfId="14338" xr:uid="{63C47706-3EE8-40C7-BFC1-FB416D2A34A7}"/>
    <cellStyle name="Percent 15 2 2 6" xfId="7340" xr:uid="{A42AE546-5D42-4066-8BF8-2C56CFB06125}"/>
    <cellStyle name="Percent 15 2 2 6 2" xfId="11231" xr:uid="{5F0EF80C-EBE7-4E1E-B4FF-9317942BAFA6}"/>
    <cellStyle name="Percent 15 2 2 6 2 2" xfId="18067" xr:uid="{5EAD6A04-3868-46FD-B235-0CC5C77CA971}"/>
    <cellStyle name="Percent 15 2 2 6 3" xfId="14710" xr:uid="{986623C1-B2A9-4A46-9191-E15378478C3E}"/>
    <cellStyle name="Percent 15 2 2 7" xfId="8309" xr:uid="{0FC49462-FDB0-4FBB-891F-48E92BD24791}"/>
    <cellStyle name="Percent 15 2 2 7 2" xfId="15147" xr:uid="{10282DCA-7209-4123-86CE-3094DC4DCE65}"/>
    <cellStyle name="Percent 15 2 2 8" xfId="11789" xr:uid="{06C4940B-CED7-46E1-804B-691929360C8E}"/>
    <cellStyle name="Percent 15 2 3" xfId="4725" xr:uid="{24A77468-7E54-48B6-BA9F-0EBD413EF9EA}"/>
    <cellStyle name="Percent 15 2 3 2" xfId="6366" xr:uid="{45538332-08CF-496C-ACEA-E4B0705C6972}"/>
    <cellStyle name="Percent 15 2 3 2 2" xfId="10318" xr:uid="{AC0C9B83-2FA1-4848-B8C4-465D7C9FC659}"/>
    <cellStyle name="Percent 15 2 3 2 2 2" xfId="17154" xr:uid="{4B741655-CBC6-4BBF-A06E-934F4793E8AF}"/>
    <cellStyle name="Percent 15 2 3 2 3" xfId="13797" xr:uid="{8E068EA1-4455-4678-864D-9B04C798100F}"/>
    <cellStyle name="Percent 15 2 3 3" xfId="6367" xr:uid="{6B454620-2C92-43C3-A2F3-58D63450C1FA}"/>
    <cellStyle name="Percent 15 2 3 3 2" xfId="10319" xr:uid="{FA8E3AC0-8517-4BC1-9964-837A547C4C4F}"/>
    <cellStyle name="Percent 15 2 3 3 2 2" xfId="17155" xr:uid="{7B33C895-37EA-468A-B513-3509AF4A93DF}"/>
    <cellStyle name="Percent 15 2 3 3 3" xfId="13798" xr:uid="{7F545953-D72E-4031-BE48-4C45BF6238BF}"/>
    <cellStyle name="Percent 15 2 3 4" xfId="8966" xr:uid="{E21837C6-4154-4795-8D67-69275F52F806}"/>
    <cellStyle name="Percent 15 2 3 4 2" xfId="15802" xr:uid="{AEECF47D-B9E4-4DBA-9A19-BD64AA4B3286}"/>
    <cellStyle name="Percent 15 2 3 5" xfId="12445" xr:uid="{B21814FA-8577-4F80-9AA4-12C28BE18F28}"/>
    <cellStyle name="Percent 15 2 4" xfId="4726" xr:uid="{2C1FD6B0-646C-4B56-83E1-A2D654029CBB}"/>
    <cellStyle name="Percent 15 2 4 2" xfId="6368" xr:uid="{010B451D-0B2E-43E8-A814-3A8088E2A965}"/>
    <cellStyle name="Percent 15 2 4 2 2" xfId="10320" xr:uid="{4B67BA88-0CD9-4460-AF57-6DC7883C1155}"/>
    <cellStyle name="Percent 15 2 4 2 2 2" xfId="17156" xr:uid="{C62EB4D9-C4EF-4D04-A97D-F592B5C33360}"/>
    <cellStyle name="Percent 15 2 4 2 3" xfId="13799" xr:uid="{C9537C0B-99D6-45F6-97FF-E922097C24DD}"/>
    <cellStyle name="Percent 15 2 4 3" xfId="8967" xr:uid="{E9BC62A3-5AC6-4BBB-9390-0FCBB8042DF5}"/>
    <cellStyle name="Percent 15 2 4 3 2" xfId="15803" xr:uid="{20371078-200C-46EA-9F5A-6F04670D65A6}"/>
    <cellStyle name="Percent 15 2 4 4" xfId="12446" xr:uid="{13D9FA97-CEF9-4BF1-9D28-46791E9ECCA9}"/>
    <cellStyle name="Percent 15 2 5" xfId="5259" xr:uid="{29546B64-4703-4B6E-A15F-CC51B963C5E2}"/>
    <cellStyle name="Percent 15 2 5 2" xfId="9418" xr:uid="{5B21ABEA-2F26-43DE-8138-4810D7B88BA7}"/>
    <cellStyle name="Percent 15 2 5 2 2" xfId="16254" xr:uid="{1D2E70F0-F77F-45FF-B493-27B231DC5345}"/>
    <cellStyle name="Percent 15 2 5 3" xfId="12897" xr:uid="{65946B4C-BC04-459B-B5AA-EDFEDB7DE9E6}"/>
    <cellStyle name="Percent 15 2 6" xfId="6967" xr:uid="{6933057D-F305-4D43-A3AD-5496CBD4D727}"/>
    <cellStyle name="Percent 15 2 6 2" xfId="10858" xr:uid="{7B988247-AB91-4320-8B9E-52C4DFA3A98A}"/>
    <cellStyle name="Percent 15 2 6 2 2" xfId="17694" xr:uid="{D9E2E524-F6EC-4C1E-862E-CE29D2FEC4FA}"/>
    <cellStyle name="Percent 15 2 6 3" xfId="14337" xr:uid="{4DC1BAAA-380F-4755-8160-5A72AA11965A}"/>
    <cellStyle name="Percent 15 2 7" xfId="7339" xr:uid="{35EBA980-5173-4E23-9578-7C473FA71F51}"/>
    <cellStyle name="Percent 15 2 7 2" xfId="11230" xr:uid="{BA9EBE4B-4402-4A1C-A6B0-0489D87CBE03}"/>
    <cellStyle name="Percent 15 2 7 2 2" xfId="18066" xr:uid="{21A61850-1E97-40A9-8844-20185D177291}"/>
    <cellStyle name="Percent 15 2 7 3" xfId="14709" xr:uid="{D8E1F36D-0B12-40C9-876D-C2EF0CBA4E01}"/>
    <cellStyle name="Percent 15 2 8" xfId="8308" xr:uid="{67EDEAB5-F63B-424B-BD58-A3A8666D159E}"/>
    <cellStyle name="Percent 15 2 8 2" xfId="15146" xr:uid="{EE8E8DAF-BD67-4C50-905B-A50E9EB570FA}"/>
    <cellStyle name="Percent 15 2 9" xfId="11788" xr:uid="{B10D8374-DEAB-4C5E-A946-E04949C6C26E}"/>
    <cellStyle name="Percent 15 3" xfId="3025" xr:uid="{820F6A89-AF2F-4591-B5EC-AAF6911AAD68}"/>
    <cellStyle name="Percent 15 3 2" xfId="3026" xr:uid="{E1753848-09AC-48E9-AEEC-E18E27470562}"/>
    <cellStyle name="Percent 15 3 2 2" xfId="4727" xr:uid="{8989ED52-528E-4DB7-9FB4-C3EAD11C9A63}"/>
    <cellStyle name="Percent 15 3 2 2 2" xfId="6369" xr:uid="{EFC24350-EBEA-4CE0-96AB-D52B84C3C77A}"/>
    <cellStyle name="Percent 15 3 2 2 2 2" xfId="10321" xr:uid="{76D443CA-0355-4474-BB40-4E7361D646E1}"/>
    <cellStyle name="Percent 15 3 2 2 2 2 2" xfId="17157" xr:uid="{D31D4DC1-BA90-498C-8F40-400F6D139C0F}"/>
    <cellStyle name="Percent 15 3 2 2 2 3" xfId="13800" xr:uid="{EF3D15AF-7443-4348-A58B-DC8EBEC32D16}"/>
    <cellStyle name="Percent 15 3 2 2 3" xfId="6370" xr:uid="{85884D4D-D336-4546-B631-CFA9576AD302}"/>
    <cellStyle name="Percent 15 3 2 2 3 2" xfId="10322" xr:uid="{04111F0A-77E3-4B4A-89F5-C1661289A9F3}"/>
    <cellStyle name="Percent 15 3 2 2 3 2 2" xfId="17158" xr:uid="{FCE32FD2-1629-443C-908C-A8F927251E1D}"/>
    <cellStyle name="Percent 15 3 2 2 3 3" xfId="13801" xr:uid="{83F83F2A-6045-4A83-A5E1-7AC0AAD6DF6B}"/>
    <cellStyle name="Percent 15 3 2 2 4" xfId="8968" xr:uid="{4EDC853F-CF1F-4B92-A8B9-DCFBA8F0B6DF}"/>
    <cellStyle name="Percent 15 3 2 2 4 2" xfId="15804" xr:uid="{2F3970E7-B2B9-4011-A2DF-8754BAA91E6F}"/>
    <cellStyle name="Percent 15 3 2 2 5" xfId="12447" xr:uid="{DF0483EE-43A4-42DA-8899-C965551DCFF4}"/>
    <cellStyle name="Percent 15 3 2 3" xfId="4728" xr:uid="{609DAB1E-DD40-4C4E-8344-EBDB39124602}"/>
    <cellStyle name="Percent 15 3 2 3 2" xfId="6371" xr:uid="{761EC166-E1BC-489D-B913-6F5E00E7183A}"/>
    <cellStyle name="Percent 15 3 2 3 2 2" xfId="10323" xr:uid="{D3CF5381-1C20-45A3-9B4E-91A23B8D2DEE}"/>
    <cellStyle name="Percent 15 3 2 3 2 2 2" xfId="17159" xr:uid="{236DD5E0-0F86-48A6-8CF3-D79D59B1F4FB}"/>
    <cellStyle name="Percent 15 3 2 3 2 3" xfId="13802" xr:uid="{C48E2FB8-7074-4B10-A297-E9A8314DD41D}"/>
    <cellStyle name="Percent 15 3 2 3 3" xfId="8969" xr:uid="{AA2C91F0-4F51-4F39-BBCF-44A1CF935EAE}"/>
    <cellStyle name="Percent 15 3 2 3 3 2" xfId="15805" xr:uid="{88117358-26A1-4CA5-BD70-4F3E0FF7409F}"/>
    <cellStyle name="Percent 15 3 2 3 4" xfId="12448" xr:uid="{781C0709-FF0E-41CD-A4C4-F8E3C0A16B88}"/>
    <cellStyle name="Percent 15 3 2 4" xfId="5262" xr:uid="{4562A3B6-A75F-4CF4-990B-80683CC2F9A9}"/>
    <cellStyle name="Percent 15 3 2 4 2" xfId="9421" xr:uid="{7E4A3768-C0E6-4D55-A520-91F51EE57D0A}"/>
    <cellStyle name="Percent 15 3 2 4 2 2" xfId="16257" xr:uid="{F529CB6B-3253-424E-BC29-37D73EAA0853}"/>
    <cellStyle name="Percent 15 3 2 4 3" xfId="12900" xr:uid="{94DFD694-DB29-453C-8736-E5AA49F58A7F}"/>
    <cellStyle name="Percent 15 3 2 5" xfId="6970" xr:uid="{CBAB3198-AA82-4F92-A55F-CA908B2F53DE}"/>
    <cellStyle name="Percent 15 3 2 5 2" xfId="10861" xr:uid="{AB770AB8-ACC6-49F1-965A-2D403A6AF36F}"/>
    <cellStyle name="Percent 15 3 2 5 2 2" xfId="17697" xr:uid="{D10AD26D-B42F-4A82-899E-20BC66DB36E1}"/>
    <cellStyle name="Percent 15 3 2 5 3" xfId="14340" xr:uid="{7B3CE480-645B-4C65-A06C-806B4FB89F1D}"/>
    <cellStyle name="Percent 15 3 2 6" xfId="7342" xr:uid="{890716AB-6868-4EDC-96A0-AFA199C14662}"/>
    <cellStyle name="Percent 15 3 2 6 2" xfId="11233" xr:uid="{C0D2CDED-094C-4140-91E6-86ABB305FB32}"/>
    <cellStyle name="Percent 15 3 2 6 2 2" xfId="18069" xr:uid="{484432C1-7668-4788-BA96-398F25BEF306}"/>
    <cellStyle name="Percent 15 3 2 6 3" xfId="14712" xr:uid="{85483827-F87B-4256-A19B-D08A1E3F1D69}"/>
    <cellStyle name="Percent 15 3 2 7" xfId="8311" xr:uid="{93F95654-98BA-4AEF-A39C-BE1D6ACBC4F5}"/>
    <cellStyle name="Percent 15 3 2 7 2" xfId="15149" xr:uid="{C16A9C89-B078-438D-AA97-2CF0475DC870}"/>
    <cellStyle name="Percent 15 3 2 8" xfId="11791" xr:uid="{C405818B-F114-4D3B-8B31-308F61AB0F17}"/>
    <cellStyle name="Percent 15 3 3" xfId="4729" xr:uid="{CA5562D1-5B24-4BE8-B0CE-A405307FECCB}"/>
    <cellStyle name="Percent 15 3 3 2" xfId="6372" xr:uid="{DC191F24-D58D-4052-8271-93787A740CAF}"/>
    <cellStyle name="Percent 15 3 3 2 2" xfId="10324" xr:uid="{2EA225F4-E3DD-447D-B29B-C89EBD1FEA9D}"/>
    <cellStyle name="Percent 15 3 3 2 2 2" xfId="17160" xr:uid="{8B33C389-EC5E-4341-A757-531C684A7F6B}"/>
    <cellStyle name="Percent 15 3 3 2 3" xfId="13803" xr:uid="{63B356A6-5F63-47CE-9A43-397727986F40}"/>
    <cellStyle name="Percent 15 3 3 3" xfId="6373" xr:uid="{1507758C-A7A7-4D8A-8A42-3DA38851EBF9}"/>
    <cellStyle name="Percent 15 3 3 3 2" xfId="10325" xr:uid="{F463B190-203D-440B-BA58-A8542FCC69A8}"/>
    <cellStyle name="Percent 15 3 3 3 2 2" xfId="17161" xr:uid="{490CB2F2-08F3-4357-90CE-0790D88ADE32}"/>
    <cellStyle name="Percent 15 3 3 3 3" xfId="13804" xr:uid="{1337044F-55F5-4CF7-8ED4-DB731946751A}"/>
    <cellStyle name="Percent 15 3 3 4" xfId="8970" xr:uid="{7FBF84CD-584A-41B4-905A-4376328DEA05}"/>
    <cellStyle name="Percent 15 3 3 4 2" xfId="15806" xr:uid="{FAA1D4DF-4574-4EB2-BE31-DF3637434F18}"/>
    <cellStyle name="Percent 15 3 3 5" xfId="12449" xr:uid="{B3681809-DF7B-4CFA-AB15-B1EB126692C6}"/>
    <cellStyle name="Percent 15 3 4" xfId="4730" xr:uid="{DD1E2C7B-0D7F-4EAB-AF0F-C3A5A9ED22C7}"/>
    <cellStyle name="Percent 15 3 4 2" xfId="6374" xr:uid="{C97CB172-8BAB-4EA4-85F4-EAF10760A0DB}"/>
    <cellStyle name="Percent 15 3 4 2 2" xfId="10326" xr:uid="{AD5ECC64-29BE-4EC7-9C35-9FC18690D837}"/>
    <cellStyle name="Percent 15 3 4 2 2 2" xfId="17162" xr:uid="{87F54722-C616-4AFD-8351-17E36B3A512B}"/>
    <cellStyle name="Percent 15 3 4 2 3" xfId="13805" xr:uid="{D73DAF79-F211-42DB-B63F-721616DA5A6C}"/>
    <cellStyle name="Percent 15 3 4 3" xfId="8971" xr:uid="{1595600F-50B5-498E-9A1E-D1682A35446A}"/>
    <cellStyle name="Percent 15 3 4 3 2" xfId="15807" xr:uid="{B42ED462-BC58-4B40-B20D-337E42892E4A}"/>
    <cellStyle name="Percent 15 3 4 4" xfId="12450" xr:uid="{0A70D32B-47E6-4BBC-BF0E-4AE57B33DCC8}"/>
    <cellStyle name="Percent 15 3 5" xfId="5261" xr:uid="{0A19F6CA-3F53-4527-B0CD-9ACDAC36E599}"/>
    <cellStyle name="Percent 15 3 5 2" xfId="9420" xr:uid="{00F8D620-1060-492F-B43B-B05BFAC25773}"/>
    <cellStyle name="Percent 15 3 5 2 2" xfId="16256" xr:uid="{BF1E41FB-DC40-43CD-AC3E-4BF3EE6A84C7}"/>
    <cellStyle name="Percent 15 3 5 3" xfId="12899" xr:uid="{0AD15C10-7A5F-434C-8FA2-DA64388599FF}"/>
    <cellStyle name="Percent 15 3 6" xfId="6969" xr:uid="{7DDD272D-7539-40CA-9F6A-4386D2577CB8}"/>
    <cellStyle name="Percent 15 3 6 2" xfId="10860" xr:uid="{0DAF0D68-3C20-42AC-8882-2ACF297896C4}"/>
    <cellStyle name="Percent 15 3 6 2 2" xfId="17696" xr:uid="{669896EE-B6F8-48E0-92B0-0B69F8A58A72}"/>
    <cellStyle name="Percent 15 3 6 3" xfId="14339" xr:uid="{D4281365-905A-40D7-8491-DD7FB570A10F}"/>
    <cellStyle name="Percent 15 3 7" xfId="7341" xr:uid="{2A0A7FB2-CD18-4EC8-BFE8-36549CE7DA31}"/>
    <cellStyle name="Percent 15 3 7 2" xfId="11232" xr:uid="{5E94836A-AE70-480F-B32E-ACA391DF58C0}"/>
    <cellStyle name="Percent 15 3 7 2 2" xfId="18068" xr:uid="{0F5B944B-FE98-4A53-B32A-05A7DC599B01}"/>
    <cellStyle name="Percent 15 3 7 3" xfId="14711" xr:uid="{6FD207F2-CEFB-4B4F-B4F1-07088C9F3643}"/>
    <cellStyle name="Percent 15 3 8" xfId="8310" xr:uid="{BBC2DB2C-09A1-4359-9902-670FB77F4C50}"/>
    <cellStyle name="Percent 15 3 8 2" xfId="15148" xr:uid="{D4ACC8BD-4BB7-4C25-9ACA-796C5018C72F}"/>
    <cellStyle name="Percent 15 3 9" xfId="11790" xr:uid="{71E18AFA-C6D1-4A14-99DD-569200A07DFD}"/>
    <cellStyle name="Percent 15 4" xfId="3027" xr:uid="{C8B194FD-E70F-4942-A076-1645CD0330D0}"/>
    <cellStyle name="Percent 15 4 2" xfId="4731" xr:uid="{7F4CA95B-3BC1-4059-98C9-E7DA4B03150C}"/>
    <cellStyle name="Percent 15 4 2 2" xfId="6375" xr:uid="{88C1F4C8-9CCE-45DD-BFA9-B2BB250F347A}"/>
    <cellStyle name="Percent 15 4 2 2 2" xfId="10327" xr:uid="{570AAAFF-4152-49EC-8491-6AF00058768A}"/>
    <cellStyle name="Percent 15 4 2 2 2 2" xfId="17163" xr:uid="{79E5FE34-79E2-4206-85A1-AB33942EE535}"/>
    <cellStyle name="Percent 15 4 2 2 3" xfId="13806" xr:uid="{3E30C54B-FDDF-46C6-92F9-FE737BF1E45F}"/>
    <cellStyle name="Percent 15 4 2 3" xfId="6376" xr:uid="{CA411A54-ED19-4F1A-8861-019A3DE7D858}"/>
    <cellStyle name="Percent 15 4 2 3 2" xfId="10328" xr:uid="{3BD0787C-8FE2-4F08-95CF-0B0D502E5A31}"/>
    <cellStyle name="Percent 15 4 2 3 2 2" xfId="17164" xr:uid="{64DC1A74-3E9F-4AD2-B174-F8E293372713}"/>
    <cellStyle name="Percent 15 4 2 3 3" xfId="13807" xr:uid="{88E7428D-AB08-48E1-B51C-779DD9925926}"/>
    <cellStyle name="Percent 15 4 2 4" xfId="8972" xr:uid="{ED3FD0A9-4F48-46F2-86CB-4374F1B92088}"/>
    <cellStyle name="Percent 15 4 2 4 2" xfId="15808" xr:uid="{889473E8-D46F-445E-81B6-9A3F2C956F34}"/>
    <cellStyle name="Percent 15 4 2 5" xfId="12451" xr:uid="{EFF65DAB-593A-45A3-8FE4-9CEDEF876F23}"/>
    <cellStyle name="Percent 15 4 3" xfId="4732" xr:uid="{E9FA6FC9-8143-4A98-8C34-7BEC35D8D7F9}"/>
    <cellStyle name="Percent 15 4 3 2" xfId="6377" xr:uid="{1BED9228-2FCA-4C18-B855-A02D88CC69E8}"/>
    <cellStyle name="Percent 15 4 3 2 2" xfId="10329" xr:uid="{4F676A10-2BFD-48FE-99B5-B2AE2D646541}"/>
    <cellStyle name="Percent 15 4 3 2 2 2" xfId="17165" xr:uid="{AD4F38C8-1E21-4B2E-85E7-A092778B2C30}"/>
    <cellStyle name="Percent 15 4 3 2 3" xfId="13808" xr:uid="{3328CC0E-95F2-4CC0-AB9C-544E8EFD27CA}"/>
    <cellStyle name="Percent 15 4 3 3" xfId="8973" xr:uid="{03CAAC73-D791-473D-A5BC-2F84F115103A}"/>
    <cellStyle name="Percent 15 4 3 3 2" xfId="15809" xr:uid="{1CE02796-6116-4CE6-8FB4-8FD402881662}"/>
    <cellStyle name="Percent 15 4 3 4" xfId="12452" xr:uid="{8F8364E0-A783-4959-A5DA-CEF858D6F94C}"/>
    <cellStyle name="Percent 15 4 4" xfId="5263" xr:uid="{135D95ED-2823-44F7-BE19-A4E636066E07}"/>
    <cellStyle name="Percent 15 4 4 2" xfId="9422" xr:uid="{C88A7467-C854-45B4-9255-AA469CE9B1AE}"/>
    <cellStyle name="Percent 15 4 4 2 2" xfId="16258" xr:uid="{7A552E27-AE6C-476C-979D-2C793432A21F}"/>
    <cellStyle name="Percent 15 4 4 3" xfId="12901" xr:uid="{2D187169-6CDF-4F84-BD9B-32A2A95BFBC7}"/>
    <cellStyle name="Percent 15 4 5" xfId="6971" xr:uid="{EED383F3-5715-4DF1-9E77-33C5A6B45AAD}"/>
    <cellStyle name="Percent 15 4 5 2" xfId="10862" xr:uid="{A2E74F36-CAD7-4272-8A71-57E56FB9D21C}"/>
    <cellStyle name="Percent 15 4 5 2 2" xfId="17698" xr:uid="{AA4F8CB0-CDC4-45B4-A169-2B88801B7D60}"/>
    <cellStyle name="Percent 15 4 5 3" xfId="14341" xr:uid="{A44DC1FF-ECB4-4135-B853-10B1A78AD5D7}"/>
    <cellStyle name="Percent 15 4 6" xfId="7343" xr:uid="{97B26A24-0F4B-4958-B80D-3857750450CD}"/>
    <cellStyle name="Percent 15 4 6 2" xfId="11234" xr:uid="{5FAD86E2-44F7-4226-A269-C7B676514E61}"/>
    <cellStyle name="Percent 15 4 6 2 2" xfId="18070" xr:uid="{C4CB142B-26BC-424C-AE8D-229D062A2085}"/>
    <cellStyle name="Percent 15 4 6 3" xfId="14713" xr:uid="{D046118F-0D58-4957-83D2-09482D7E2093}"/>
    <cellStyle name="Percent 15 4 7" xfId="8312" xr:uid="{8769E421-5353-41E4-AD8C-6E50E66B1AD2}"/>
    <cellStyle name="Percent 15 4 7 2" xfId="15150" xr:uid="{4E20A8AE-A607-4368-BE43-C92988F4CA3E}"/>
    <cellStyle name="Percent 15 4 8" xfId="11792" xr:uid="{A012E581-6AB8-4899-8AD9-8662623D8A96}"/>
    <cellStyle name="Percent 15 5" xfId="3028" xr:uid="{19BF7644-2857-4BB1-8A92-9A4F1FD7E9EB}"/>
    <cellStyle name="Percent 15 5 2" xfId="4733" xr:uid="{46C7CB33-9292-4306-B9BC-2C0D041C27C0}"/>
    <cellStyle name="Percent 15 5 2 2" xfId="6378" xr:uid="{E9B1B442-ED3B-4B33-9D36-3ABB01759977}"/>
    <cellStyle name="Percent 15 5 2 2 2" xfId="10330" xr:uid="{8676E0FB-17B3-4389-A7A6-B313BB02D0D5}"/>
    <cellStyle name="Percent 15 5 2 2 2 2" xfId="17166" xr:uid="{4CF7AF16-9511-4ACE-9CF7-9073383188D2}"/>
    <cellStyle name="Percent 15 5 2 2 3" xfId="13809" xr:uid="{4589FB4A-15F8-45FA-A09E-C132BDDE62E8}"/>
    <cellStyle name="Percent 15 5 2 3" xfId="6379" xr:uid="{956CA48C-FC78-49DB-82EC-99A532EE012C}"/>
    <cellStyle name="Percent 15 5 2 3 2" xfId="10331" xr:uid="{57F50F75-42D3-4FCC-8DD7-6B8DAB0D1C66}"/>
    <cellStyle name="Percent 15 5 2 3 2 2" xfId="17167" xr:uid="{B58CBDDB-1954-4AA5-BCA9-1EFB24CEF762}"/>
    <cellStyle name="Percent 15 5 2 3 3" xfId="13810" xr:uid="{99E99D90-0EBE-4E3A-8D9A-3861C4813AE0}"/>
    <cellStyle name="Percent 15 5 2 4" xfId="8974" xr:uid="{AEE11B46-A8A2-4BD5-B64F-C8A7F4532D18}"/>
    <cellStyle name="Percent 15 5 2 4 2" xfId="15810" xr:uid="{8E1F927A-B58C-456B-8B4A-BD00CF3756BD}"/>
    <cellStyle name="Percent 15 5 2 5" xfId="12453" xr:uid="{D93B8CC3-5E67-4D5F-8372-F64E92EB0DC2}"/>
    <cellStyle name="Percent 15 5 3" xfId="4734" xr:uid="{72F0B5D8-3D7E-417F-899E-1006AD42FF75}"/>
    <cellStyle name="Percent 15 5 3 2" xfId="6380" xr:uid="{C5B24E87-2C7F-4EC5-B8EA-88F06B126C99}"/>
    <cellStyle name="Percent 15 5 3 2 2" xfId="10332" xr:uid="{2FADFF6A-CBC8-45B8-9887-50F0D9FDCE34}"/>
    <cellStyle name="Percent 15 5 3 2 2 2" xfId="17168" xr:uid="{4B90F128-FCCC-4DC7-AD6C-9AD9F4C8F268}"/>
    <cellStyle name="Percent 15 5 3 2 3" xfId="13811" xr:uid="{1A7623EB-4A1F-4EE1-AC9E-758A6B157B18}"/>
    <cellStyle name="Percent 15 5 3 3" xfId="8975" xr:uid="{700B2CE4-E82D-4F61-80D8-FD725A4956B7}"/>
    <cellStyle name="Percent 15 5 3 3 2" xfId="15811" xr:uid="{C3059D16-43F5-4591-986A-9C08F2B0F748}"/>
    <cellStyle name="Percent 15 5 3 4" xfId="12454" xr:uid="{7E49ACE4-A57E-4397-B13B-2FB67982E7DB}"/>
    <cellStyle name="Percent 15 5 4" xfId="5264" xr:uid="{F09A4EEF-D4E8-445E-A5C5-E895AED634CD}"/>
    <cellStyle name="Percent 15 5 4 2" xfId="9423" xr:uid="{FEDA2106-E3EC-4D43-8433-69203038B4C7}"/>
    <cellStyle name="Percent 15 5 4 2 2" xfId="16259" xr:uid="{A5DC5DC6-4E53-4DA8-902A-333156968A9E}"/>
    <cellStyle name="Percent 15 5 4 3" xfId="12902" xr:uid="{2521E501-2320-441E-B448-3079F7F92FE1}"/>
    <cellStyle name="Percent 15 5 5" xfId="6972" xr:uid="{262988C4-ADA7-4886-9D0E-357C6C96C996}"/>
    <cellStyle name="Percent 15 5 5 2" xfId="10863" xr:uid="{EE24ACAF-0948-4BFC-8838-19DB2F3FCFF1}"/>
    <cellStyle name="Percent 15 5 5 2 2" xfId="17699" xr:uid="{5E8CFB11-9010-4081-8C9B-76F9969091F0}"/>
    <cellStyle name="Percent 15 5 5 3" xfId="14342" xr:uid="{4C76927A-20BC-42DB-98B7-9254E65544C6}"/>
    <cellStyle name="Percent 15 5 6" xfId="7344" xr:uid="{70F91538-A10A-4A59-BBAE-9651612D2894}"/>
    <cellStyle name="Percent 15 5 6 2" xfId="11235" xr:uid="{995BF090-AE22-4F45-835F-BF4020A11DE5}"/>
    <cellStyle name="Percent 15 5 6 2 2" xfId="18071" xr:uid="{051D8951-CF47-4976-A7B2-363127C441B2}"/>
    <cellStyle name="Percent 15 5 6 3" xfId="14714" xr:uid="{5E64FEF2-C704-4C3C-A185-0665B4379AFD}"/>
    <cellStyle name="Percent 15 5 7" xfId="8313" xr:uid="{4BCBA734-30B0-4C34-A460-1CAA5C0E9D94}"/>
    <cellStyle name="Percent 15 5 7 2" xfId="15151" xr:uid="{DE99200D-917C-4A29-AB3E-F0B17B097BAB}"/>
    <cellStyle name="Percent 15 5 8" xfId="11793" xr:uid="{0AEB7623-4F1F-44C0-80C6-D43F0A8B5A04}"/>
    <cellStyle name="Percent 15 6" xfId="3716" xr:uid="{9943B483-C3BF-4746-9472-3F306E2D0ADC}"/>
    <cellStyle name="Percent 15 6 2" xfId="6381" xr:uid="{69203FE7-A29B-4397-ADF6-E1AE9A13F195}"/>
    <cellStyle name="Percent 15 6 2 2" xfId="10333" xr:uid="{FC6A3BDA-7C4B-41A8-8BE0-2FBEC2DCFE39}"/>
    <cellStyle name="Percent 15 6 2 2 2" xfId="17169" xr:uid="{056C960C-7822-4FDA-A1B7-EC202A8130F8}"/>
    <cellStyle name="Percent 15 6 2 3" xfId="13812" xr:uid="{4FAB71F0-7361-42CF-9464-9A06FF0201C8}"/>
    <cellStyle name="Percent 15 6 3" xfId="6382" xr:uid="{B1B13F92-395E-4C34-8DB4-2E83088FA244}"/>
    <cellStyle name="Percent 15 6 3 2" xfId="10334" xr:uid="{5EC30ECF-5F18-4C9D-B843-EC486F7A7F38}"/>
    <cellStyle name="Percent 15 6 3 2 2" xfId="17170" xr:uid="{D8754B12-91B5-4491-B910-861E933976A1}"/>
    <cellStyle name="Percent 15 6 3 3" xfId="13813" xr:uid="{061967D8-455B-4BF2-8803-7C6E817E54F2}"/>
    <cellStyle name="Percent 15 6 4" xfId="8398" xr:uid="{EBF92EFA-4408-45F2-82CB-67975A95016C}"/>
    <cellStyle name="Percent 15 6 4 2" xfId="15234" xr:uid="{9BFD8661-0C56-47F9-8082-7DB7D907040E}"/>
    <cellStyle name="Percent 15 6 5" xfId="11877" xr:uid="{D7B4918A-0B9D-4F7B-8CF4-BFED6D2160C1}"/>
    <cellStyle name="Percent 15 7" xfId="4735" xr:uid="{B465C53E-93DE-44A0-A5EE-33966D52E02E}"/>
    <cellStyle name="Percent 15 7 2" xfId="6383" xr:uid="{3E315B6A-25DE-4999-9224-214CB1E90684}"/>
    <cellStyle name="Percent 15 7 2 2" xfId="10335" xr:uid="{10303234-5CAF-4E78-91B4-2643E02D7F75}"/>
    <cellStyle name="Percent 15 7 2 2 2" xfId="17171" xr:uid="{B35020E7-8C61-4414-97B1-3939ACC856C0}"/>
    <cellStyle name="Percent 15 7 2 3" xfId="13814" xr:uid="{FF494CEF-476D-4401-83F4-C9C8E12BD52A}"/>
    <cellStyle name="Percent 15 7 3" xfId="6384" xr:uid="{336CDDDF-7F34-4BD5-A9A0-2042FEB4F84A}"/>
    <cellStyle name="Percent 15 7 3 2" xfId="10336" xr:uid="{7C1E3418-F6DA-4C91-9760-0D03B927F3BC}"/>
    <cellStyle name="Percent 15 7 3 2 2" xfId="17172" xr:uid="{570EA59A-AD12-436D-8DD8-16C237AB7E12}"/>
    <cellStyle name="Percent 15 7 3 3" xfId="13815" xr:uid="{E637FC6A-EACA-4E4F-AC47-7933FA999A20}"/>
    <cellStyle name="Percent 15 7 4" xfId="8976" xr:uid="{6031E698-4AB7-4E63-85F7-B1B95A65AA7E}"/>
    <cellStyle name="Percent 15 7 4 2" xfId="15812" xr:uid="{D8604920-F03B-4305-B6A2-3920317BB32E}"/>
    <cellStyle name="Percent 15 7 5" xfId="12455" xr:uid="{0F26EBAD-AAE8-453A-AB26-942A40B94A9F}"/>
    <cellStyle name="Percent 15 8" xfId="4736" xr:uid="{5A919122-AD85-43B4-94F7-0D43D97C0BF5}"/>
    <cellStyle name="Percent 15 8 2" xfId="6385" xr:uid="{67719EB9-9B5F-4047-A4B7-11FCF3A46625}"/>
    <cellStyle name="Percent 15 8 2 2" xfId="10337" xr:uid="{98AF4582-74C4-4CF3-97E7-E96449E91B6C}"/>
    <cellStyle name="Percent 15 8 2 2 2" xfId="17173" xr:uid="{5350D73F-3712-46BF-BB39-0D49D61D8F38}"/>
    <cellStyle name="Percent 15 8 2 3" xfId="13816" xr:uid="{C1AE2BB9-929A-4670-BC87-3C1097CABF2A}"/>
    <cellStyle name="Percent 15 8 3" xfId="8977" xr:uid="{BB56F308-D1FC-4BFD-B00E-6A8243A777A5}"/>
    <cellStyle name="Percent 15 8 3 2" xfId="15813" xr:uid="{02C3E452-7A78-4F41-AC32-5D85677592B9}"/>
    <cellStyle name="Percent 15 8 4" xfId="12456" xr:uid="{83B832FD-4978-4689-9191-F10FD502CCA0}"/>
    <cellStyle name="Percent 15 9" xfId="5258" xr:uid="{68ED07A5-6953-4D0E-8C81-2FC5E5624F94}"/>
    <cellStyle name="Percent 15 9 2" xfId="9417" xr:uid="{A9116B71-642F-488B-A37E-05E94845B708}"/>
    <cellStyle name="Percent 15 9 2 2" xfId="16253" xr:uid="{06523DAC-0E74-4132-8EDB-076E43676CE3}"/>
    <cellStyle name="Percent 15 9 3" xfId="12896" xr:uid="{B8B5BA16-FAB6-498F-B189-7951CA78EA06}"/>
    <cellStyle name="Percent 150" xfId="4737" xr:uid="{CE2853DD-8F5E-408C-B5D7-87A89E78C5E0}"/>
    <cellStyle name="Percent 151" xfId="4738" xr:uid="{A9BBAE26-1F18-4F97-B73C-1A19A1FBA045}"/>
    <cellStyle name="Percent 152" xfId="4739" xr:uid="{2B17CF99-C126-4DC0-B650-30BE893C4880}"/>
    <cellStyle name="Percent 153" xfId="4740" xr:uid="{62C70D8F-CB58-460F-9970-6DFFB20056BC}"/>
    <cellStyle name="Percent 154" xfId="4741" xr:uid="{B1735869-633F-4F3D-ACA8-FE4B1E4FF4DB}"/>
    <cellStyle name="Percent 155" xfId="4742" xr:uid="{D1F8AA71-FB34-424B-8547-1CB62DD1AC3B}"/>
    <cellStyle name="Percent 156" xfId="4743" xr:uid="{BCD6D8BC-1D79-4433-918C-19E2A7A5AACD}"/>
    <cellStyle name="Percent 157" xfId="4744" xr:uid="{89DD02F4-85F9-4719-AA21-E18A7476C0F1}"/>
    <cellStyle name="Percent 158" xfId="4745" xr:uid="{E59BD69C-0604-41A5-9D7D-7580102A3C00}"/>
    <cellStyle name="Percent 159" xfId="4746" xr:uid="{DFD92CCF-9572-442D-9B56-A59547CFCE85}"/>
    <cellStyle name="Percent 16" xfId="3029" xr:uid="{7DF923E8-C7E5-45FD-A778-EED1A3CC8634}"/>
    <cellStyle name="Percent 16 2" xfId="7836" xr:uid="{80335AC5-D317-4585-93B9-079DFBFD1F8A}"/>
    <cellStyle name="Percent 160" xfId="4747" xr:uid="{B4EBE2FE-7588-4963-B66C-4720A5640B54}"/>
    <cellStyle name="Percent 161" xfId="4748" xr:uid="{312A0A77-682C-4BE0-BCD8-B8137B400083}"/>
    <cellStyle name="Percent 162" xfId="4749" xr:uid="{C88576E6-1F89-4A1D-A88C-29FA8F0295D0}"/>
    <cellStyle name="Percent 163" xfId="4750" xr:uid="{AEC6C70D-5A4B-4383-9A5D-2222D80D6DB1}"/>
    <cellStyle name="Percent 164" xfId="4751" xr:uid="{A9591C33-F7C5-4552-AC82-60C6FF439CB1}"/>
    <cellStyle name="Percent 165" xfId="4752" xr:uid="{80278B46-8F22-4C18-BA3F-04605CA0A8F2}"/>
    <cellStyle name="Percent 166" xfId="4753" xr:uid="{05BEEB11-6CD4-449D-9981-885F467846A1}"/>
    <cellStyle name="Percent 167" xfId="4754" xr:uid="{3DD0D3F9-ED45-4401-9E3E-BDC16BF3CC79}"/>
    <cellStyle name="Percent 168" xfId="4755" xr:uid="{2186ADA6-EF20-4B1D-86BD-FD025C19A0FA}"/>
    <cellStyle name="Percent 169" xfId="4756" xr:uid="{AC35904B-F40A-415A-BA51-2AC8441E2CCF}"/>
    <cellStyle name="Percent 17" xfId="3030" xr:uid="{7744B119-8693-4BBA-9510-B71EE66F5AE4}"/>
    <cellStyle name="Percent 17 2" xfId="7837" xr:uid="{6C60871E-ADB3-40C3-ABAF-C29A689CDF23}"/>
    <cellStyle name="Percent 170" xfId="4757" xr:uid="{CF6D18E1-EEDC-4F54-8855-CF630EA6AC58}"/>
    <cellStyle name="Percent 171" xfId="4758" xr:uid="{7CFE117A-A3D4-41F3-8214-9A9CCEB9CE08}"/>
    <cellStyle name="Percent 172" xfId="4759" xr:uid="{8B6F5A3A-2681-4777-993E-36F3A531CBC4}"/>
    <cellStyle name="Percent 173" xfId="4760" xr:uid="{DB0CEDC6-A28D-4209-9A7C-4C879EBD859C}"/>
    <cellStyle name="Percent 174" xfId="4761" xr:uid="{3BAF6FB6-B6E6-4C54-BE3A-A1B0CF306B17}"/>
    <cellStyle name="Percent 175" xfId="4762" xr:uid="{1E9E758F-BC31-406E-940C-A07C5E461697}"/>
    <cellStyle name="Percent 176" xfId="4763" xr:uid="{D8C8B417-A362-4E32-9B50-E013FE2AD116}"/>
    <cellStyle name="Percent 177" xfId="4764" xr:uid="{0AF8062D-C07A-4445-851F-5D1B13E81A7E}"/>
    <cellStyle name="Percent 178" xfId="4765" xr:uid="{9B8EE6DD-4AAC-4EF3-B0E0-53DE60CD39CB}"/>
    <cellStyle name="Percent 179" xfId="4766" xr:uid="{3C9DAB5B-35AE-4802-BA6A-28A8AA246D83}"/>
    <cellStyle name="Percent 18" xfId="3031" xr:uid="{CE118F19-3382-4594-87C0-FA2503E8910F}"/>
    <cellStyle name="Percent 18 2" xfId="7838" xr:uid="{AFB0EE83-F47F-42E3-8361-49B5D79FB1A7}"/>
    <cellStyle name="Percent 180" xfId="4767" xr:uid="{22763133-9505-46FA-A314-5D35986EF9F1}"/>
    <cellStyle name="Percent 181" xfId="4768" xr:uid="{4119E636-E808-4610-B5B1-A369BFBB25DC}"/>
    <cellStyle name="Percent 182" xfId="4769" xr:uid="{6FBD81C3-253E-44FE-8A2B-046D09B52768}"/>
    <cellStyle name="Percent 183" xfId="4770" xr:uid="{6D95B57B-F592-40B8-9049-E690D7BA0FBE}"/>
    <cellStyle name="Percent 184" xfId="4771" xr:uid="{7AEC0D56-31EF-4F9C-AA67-95FDB8A4A4B5}"/>
    <cellStyle name="Percent 185" xfId="4772" xr:uid="{ECE44FFD-4BE5-4C05-8AC8-C380E13EA6E5}"/>
    <cellStyle name="Percent 186" xfId="4773" xr:uid="{F3B0F09D-D344-48C2-8591-19EAB010F7B3}"/>
    <cellStyle name="Percent 187" xfId="4774" xr:uid="{62CA3A73-265A-4883-BC0F-30E3BFDD0D8F}"/>
    <cellStyle name="Percent 188" xfId="4775" xr:uid="{D3209912-AB2C-41E2-BBF5-AA4197AC2C99}"/>
    <cellStyle name="Percent 189" xfId="4776" xr:uid="{831ED010-968B-4D7F-BD2E-F124C057919A}"/>
    <cellStyle name="Percent 19" xfId="3032" xr:uid="{FF58DEAB-80EF-4A5D-A9CF-7AA88D384B29}"/>
    <cellStyle name="Percent 19 2" xfId="7839" xr:uid="{393C6C53-DBDF-477D-B147-FB54E653104B}"/>
    <cellStyle name="Percent 190" xfId="4777" xr:uid="{505B5238-6CD5-49DF-9508-9A803421C4E5}"/>
    <cellStyle name="Percent 191" xfId="4778" xr:uid="{F1E6B887-59D0-4B47-897F-6C1B21B3F514}"/>
    <cellStyle name="Percent 192" xfId="4779" xr:uid="{88A9E13F-35CB-4DFD-8A86-A10C322F5F48}"/>
    <cellStyle name="Percent 193" xfId="4780" xr:uid="{DAE166D2-B402-4293-A1E2-CF76C3647751}"/>
    <cellStyle name="Percent 194" xfId="4781" xr:uid="{D33D608C-3B20-44F0-8110-50CADC75A197}"/>
    <cellStyle name="Percent 195" xfId="4782" xr:uid="{AC11E2B9-80CD-472C-B986-03DD79ACEC70}"/>
    <cellStyle name="Percent 196" xfId="6386" xr:uid="{CB60B37B-3A6D-486D-81FF-AB1BB8A6485F}"/>
    <cellStyle name="Percent 197" xfId="7826" xr:uid="{74093B8D-01D5-4BB8-BDBA-F902106A7C9C}"/>
    <cellStyle name="Percent 198" xfId="7973" xr:uid="{35D7391E-7279-409E-89F3-121E50C54921}"/>
    <cellStyle name="Percent 199" xfId="7473" xr:uid="{1E4986CD-B548-4821-A8F7-2E1DB5CEEC97}"/>
    <cellStyle name="Percent 2" xfId="18" xr:uid="{1CB2C0B4-C4B3-4776-97D7-BE92497496BC}"/>
    <cellStyle name="Percent 2 10" xfId="3033" xr:uid="{0754CD74-43C6-4B44-8C7D-E84BF21C567B}"/>
    <cellStyle name="Percent 2 11" xfId="3034" xr:uid="{E903CD16-6C78-4A23-9185-01DD724EFE89}"/>
    <cellStyle name="Percent 2 12" xfId="3035" xr:uid="{F3C2D409-2AC3-4DB0-A456-ACE64F067DC5}"/>
    <cellStyle name="Percent 2 13" xfId="3036" xr:uid="{9CEF5333-2384-4CC3-B7D2-5AC965A934AF}"/>
    <cellStyle name="Percent 2 14" xfId="3037" xr:uid="{5CD21E2C-0027-461D-8104-0432AC230751}"/>
    <cellStyle name="Percent 2 15" xfId="3038" xr:uid="{80B2A39C-651F-48FD-90AC-1008183C307B}"/>
    <cellStyle name="Percent 2 16" xfId="3039" xr:uid="{5D2B2E9D-39DB-4CE5-B666-B58DA3B77E8F}"/>
    <cellStyle name="Percent 2 17" xfId="3040" xr:uid="{D8C17111-975C-41E9-851B-9DEC1C31B35C}"/>
    <cellStyle name="Percent 2 18" xfId="3041" xr:uid="{AFAD8016-89B9-485D-9EA3-60D883C5269B}"/>
    <cellStyle name="Percent 2 19" xfId="3042" xr:uid="{6EADA459-BB01-4269-AE1A-DEE76ED56567}"/>
    <cellStyle name="Percent 2 2" xfId="62" xr:uid="{EF352E5A-9F01-4E9B-9190-308B726CD5C2}"/>
    <cellStyle name="Percent 2 2 2" xfId="7842" xr:uid="{2CF36D5B-8742-40BF-8FF3-B339FC50F1CD}"/>
    <cellStyle name="Percent 2 2 3" xfId="7843" xr:uid="{ED912BD0-782B-45C0-A0F4-76CA581C4586}"/>
    <cellStyle name="Percent 2 2 4" xfId="7841" xr:uid="{D481C95A-F239-4E81-8038-A207B42E3F4F}"/>
    <cellStyle name="Percent 2 2 5" xfId="1374" xr:uid="{98BFFD61-405B-416B-9B1F-1760B68DAD7D}"/>
    <cellStyle name="Percent 2 2 6" xfId="18249" xr:uid="{28AB4190-EFAB-4D38-970F-D8E838ABA8AE}"/>
    <cellStyle name="Percent 2 20" xfId="3043" xr:uid="{71DD4B2F-5233-4FA8-BFAB-31521D76EC6E}"/>
    <cellStyle name="Percent 2 21" xfId="3044" xr:uid="{5F0E502F-487F-43DE-B0E8-274D7920FEC3}"/>
    <cellStyle name="Percent 2 22" xfId="6387" xr:uid="{30B7B8DC-EF18-439C-9D36-2DDB4CCE05D0}"/>
    <cellStyle name="Percent 2 23" xfId="7840" xr:uid="{0FC0F3BD-AB74-46D6-B824-BB1539E5CDFA}"/>
    <cellStyle name="Percent 2 24" xfId="11472" xr:uid="{B0EA287E-31EA-4516-BE08-D8BD3F8775E7}"/>
    <cellStyle name="Percent 2 25" xfId="1373" xr:uid="{AE2C453A-1488-4444-B323-797439BB2FCD}"/>
    <cellStyle name="Percent 2 26" xfId="989" xr:uid="{1BE09FC1-3E0B-4DD9-8357-873B499C12D1}"/>
    <cellStyle name="Percent 2 3" xfId="3045" xr:uid="{20353110-1BA2-4E70-B8EB-5AAEB768A7AE}"/>
    <cellStyle name="Percent 2 3 2" xfId="7845" xr:uid="{12BB652A-B7E0-447D-9A09-8F9A3A77A0F3}"/>
    <cellStyle name="Percent 2 3 3" xfId="7846" xr:uid="{6939BA71-2066-4263-8BCF-6A4F6DAE7882}"/>
    <cellStyle name="Percent 2 3 4" xfId="7844" xr:uid="{FEFEBDFE-F9D6-40C2-A421-F43F37058AC4}"/>
    <cellStyle name="Percent 2 3 5" xfId="18279" xr:uid="{2018BE0D-7D21-4C2F-902F-A5D5E7C00335}"/>
    <cellStyle name="Percent 2 4" xfId="3046" xr:uid="{CDF46BF9-CB0A-4003-A363-79D8916268E3}"/>
    <cellStyle name="Percent 2 4 2" xfId="7847" xr:uid="{0EFCB72F-64FE-49D6-BC35-480461A35ECA}"/>
    <cellStyle name="Percent 2 5" xfId="3047" xr:uid="{5A53501B-53E6-46FE-A499-0FBBE3DABC97}"/>
    <cellStyle name="Percent 2 5 2" xfId="7848" xr:uid="{9D72DC8B-3E59-478E-AE92-10BA9D2B858C}"/>
    <cellStyle name="Percent 2 6" xfId="3048" xr:uid="{12FD5573-3033-4317-B9F1-9B14219A504D}"/>
    <cellStyle name="Percent 2 7" xfId="3049" xr:uid="{6AF67365-8CC7-4F14-8269-70555AF9D8FE}"/>
    <cellStyle name="Percent 2 8" xfId="3050" xr:uid="{5438B15D-8B37-457F-BAF7-6DC15DB27D7D}"/>
    <cellStyle name="Percent 2 9" xfId="3051" xr:uid="{544C88BE-B3CE-4EE0-AC5C-C1276FBDFB76}"/>
    <cellStyle name="Percent 20" xfId="3052" xr:uid="{DCC4B987-729B-45F9-BCDD-694AD7B8CA69}"/>
    <cellStyle name="Percent 20 2" xfId="7849" xr:uid="{0BACE3ED-EFF7-4E0D-B9C1-25D7E975533B}"/>
    <cellStyle name="Percent 200" xfId="7974" xr:uid="{BF12DF1D-0B6C-42E7-8414-6DB281997FF9}"/>
    <cellStyle name="Percent 201" xfId="7474" xr:uid="{66107D99-22F6-4972-88FD-82DE5C7002EA}"/>
    <cellStyle name="Percent 202" xfId="7977" xr:uid="{D3C6FACF-979A-4891-A238-C6B5A4714F00}"/>
    <cellStyle name="Percent 203" xfId="7465" xr:uid="{2D82132A-B189-434C-9F76-CD857ED76014}"/>
    <cellStyle name="Percent 204" xfId="8019" xr:uid="{A38C5EB3-F12D-4943-9A20-BAD5340EFB16}"/>
    <cellStyle name="Percent 205" xfId="7984" xr:uid="{A58259A6-29F8-4965-9DB4-082121BA9F49}"/>
    <cellStyle name="Percent 206" xfId="8395" xr:uid="{A36C28A8-A83A-4C20-BD70-C4C0A888787A}"/>
    <cellStyle name="Percent 207" xfId="11874" xr:uid="{787CDCB8-D6C9-4EC0-9FF3-CBCF2A465BC9}"/>
    <cellStyle name="Percent 208" xfId="3650" xr:uid="{2DF4E2FE-68DE-4E86-A917-6939A939F534}"/>
    <cellStyle name="Percent 209" xfId="18237" xr:uid="{C7CB2CEC-5B8D-4108-97B3-703CBE0BA539}"/>
    <cellStyle name="Percent 21" xfId="3053" xr:uid="{A27C989C-E105-41C0-A645-AE6E864C376B}"/>
    <cellStyle name="Percent 21 2" xfId="7850" xr:uid="{275FF486-2614-4558-924D-9BD9B4E30037}"/>
    <cellStyle name="Percent 210" xfId="18334" xr:uid="{078F6EB9-D053-4488-BEB1-CEB8BBBAECEA}"/>
    <cellStyle name="Percent 211" xfId="18313" xr:uid="{F8DC9145-1D6B-49E4-9414-9BA01DEDE394}"/>
    <cellStyle name="Percent 212" xfId="18351" xr:uid="{FAE7190A-A2F7-4AB7-BFB7-A3A8BA25A8A6}"/>
    <cellStyle name="Percent 213" xfId="18285" xr:uid="{90A0441F-1776-4E19-947E-EA630F89F01F}"/>
    <cellStyle name="Percent 214" xfId="18300" xr:uid="{97AA06D2-61B5-463F-B914-FA340722EDB8}"/>
    <cellStyle name="Percent 215" xfId="18338" xr:uid="{7D127AA4-6450-475A-9000-B0D90733AE3B}"/>
    <cellStyle name="Percent 216" xfId="1382" xr:uid="{43276900-7858-4F78-AEAE-6B29221FD191}"/>
    <cellStyle name="Percent 217" xfId="18312" xr:uid="{D3850533-CB61-4F8D-880A-213755EBBA8D}"/>
    <cellStyle name="Percent 218" xfId="18323" xr:uid="{83716A26-96F2-41B4-BC57-0CBCA9662C03}"/>
    <cellStyle name="Percent 219" xfId="18296" xr:uid="{2E525A15-9E6E-4AB8-91CE-AA3AA263F958}"/>
    <cellStyle name="Percent 22" xfId="3054" xr:uid="{EB8DA67E-9474-4913-8924-9FF6BD52A991}"/>
    <cellStyle name="Percent 22 2" xfId="7851" xr:uid="{3857C03F-5AF9-4593-9C30-9ABDA6110D97}"/>
    <cellStyle name="Percent 220" xfId="18378" xr:uid="{81B88C24-A57F-4108-AC25-C0A6A1F7D0CA}"/>
    <cellStyle name="Percent 221" xfId="18375" xr:uid="{81859B82-D909-479C-AB43-45F0592358B1}"/>
    <cellStyle name="Percent 222" xfId="18379" xr:uid="{A5035297-6B8D-4565-818F-45C4E8BE6793}"/>
    <cellStyle name="Percent 23" xfId="3055" xr:uid="{4478FD81-AAD3-4D5C-A990-A0A5BE23BFBC}"/>
    <cellStyle name="Percent 23 2" xfId="7852" xr:uid="{811791FA-F242-40A3-B4E8-10545DFE075F}"/>
    <cellStyle name="Percent 24" xfId="3056" xr:uid="{DD0B8D44-BFD5-4CF2-BB67-98E1FB6313C0}"/>
    <cellStyle name="Percent 24 2" xfId="7853" xr:uid="{74F9FE86-52B7-48CA-99B2-AD72DF09EB25}"/>
    <cellStyle name="Percent 25" xfId="3057" xr:uid="{76EAE101-4BFA-4B36-B6D3-3F7275BF74C9}"/>
    <cellStyle name="Percent 25 2" xfId="7854" xr:uid="{90559A57-3704-440D-871F-E07FEA872F2F}"/>
    <cellStyle name="Percent 26" xfId="3058" xr:uid="{16DCA307-DF83-4708-BBDD-875407DC505B}"/>
    <cellStyle name="Percent 26 2" xfId="7855" xr:uid="{3333F417-0CB1-42A8-9C87-E47725BBA77E}"/>
    <cellStyle name="Percent 27" xfId="3059" xr:uid="{5DA9D337-115A-4A41-A06C-5BFD3FBB2148}"/>
    <cellStyle name="Percent 27 2" xfId="7856" xr:uid="{3C48C766-6744-4EFD-B8B2-4F5DF3C0975F}"/>
    <cellStyle name="Percent 28" xfId="3060" xr:uid="{F71F9540-FC93-4039-84D7-8C0BF6E70E84}"/>
    <cellStyle name="Percent 28 2" xfId="7857" xr:uid="{B20112E9-9018-44B7-B1C7-5D9958006BD4}"/>
    <cellStyle name="Percent 29" xfId="3061" xr:uid="{540FD031-BE03-4799-8773-5CC99651C8BC}"/>
    <cellStyle name="Percent 29 2" xfId="7858" xr:uid="{D82B7C73-7858-4EE1-A9A4-CC55F4185B1E}"/>
    <cellStyle name="Percent 3" xfId="990" xr:uid="{04D194C4-48EE-4403-87EA-33F56278B981}"/>
    <cellStyle name="Percent 3 2" xfId="991" xr:uid="{A9D65125-2E44-41C8-A0D0-0D12A98F455B}"/>
    <cellStyle name="Percent 3 2 2" xfId="4783" xr:uid="{1E40E43E-C030-4D6D-AA20-545291845A1D}"/>
    <cellStyle name="Percent 3 2 3" xfId="6388" xr:uid="{E8977831-4E98-401F-8386-DA3324FD4AF0}"/>
    <cellStyle name="Percent 3 2 4" xfId="7860" xr:uid="{54C8EF3F-751A-4039-B9A1-77C5B87AB3AF}"/>
    <cellStyle name="Percent 3 2 5" xfId="1376" xr:uid="{87227B3E-48A3-4043-BA12-5A61BF891219}"/>
    <cellStyle name="Percent 3 3" xfId="3062" xr:uid="{8FA3338C-7677-4297-B36D-9F4469BE3D10}"/>
    <cellStyle name="Percent 3 3 2" xfId="7861" xr:uid="{F92C9183-6D73-4BB6-BB20-54030734F1B9}"/>
    <cellStyle name="Percent 3 4" xfId="3063" xr:uid="{86696501-DBD1-4EA1-A64D-F66FCD87E3B8}"/>
    <cellStyle name="Percent 3 5" xfId="4784" xr:uid="{A5E2E077-9338-46EF-BE25-A28A7B53FFBC}"/>
    <cellStyle name="Percent 3 6" xfId="7859" xr:uid="{B043B930-EE57-4FF2-A8E6-9696CCC9B0E1}"/>
    <cellStyle name="Percent 3 7" xfId="1375" xr:uid="{05BF8595-6213-4591-8F1C-947C3B2F8A35}"/>
    <cellStyle name="Percent 30" xfId="3064" xr:uid="{49D55DB8-A123-4BAC-B884-645143B730A6}"/>
    <cellStyle name="Percent 30 2" xfId="7862" xr:uid="{577E5B76-791C-4B0F-9B16-8FFD2F5E1C60}"/>
    <cellStyle name="Percent 31" xfId="3065" xr:uid="{B6A7B5DA-8EE4-43BF-A05A-E5A03565E92E}"/>
    <cellStyle name="Percent 31 2" xfId="7863" xr:uid="{414B7182-B388-4938-8F90-C664B6481EF5}"/>
    <cellStyle name="Percent 32" xfId="3066" xr:uid="{47255B96-3DBE-4555-9C8C-DFD09BC828D4}"/>
    <cellStyle name="Percent 32 10" xfId="7864" xr:uid="{304BEE00-E134-4052-AE2C-D7A0894A81FF}"/>
    <cellStyle name="Percent 32 11" xfId="8314" xr:uid="{DFFB6E4A-8662-4F52-A695-8026BF20B6FD}"/>
    <cellStyle name="Percent 32 11 2" xfId="15152" xr:uid="{B1122148-971B-45BA-BC8F-D64022A35FA5}"/>
    <cellStyle name="Percent 32 12" xfId="11794" xr:uid="{8339517E-15A3-4BBD-8608-1FD214E21535}"/>
    <cellStyle name="Percent 32 2" xfId="3067" xr:uid="{438BEE4B-2578-438B-B68E-3B4E29BE5B39}"/>
    <cellStyle name="Percent 32 2 2" xfId="3068" xr:uid="{4BC9EBF9-CE8D-4260-8C6A-F32C1FB773AA}"/>
    <cellStyle name="Percent 32 2 2 2" xfId="4785" xr:uid="{402DF745-37EF-444D-9744-3272E882F9D0}"/>
    <cellStyle name="Percent 32 2 2 2 2" xfId="6389" xr:uid="{7612BC3F-B836-4A6E-A36B-FC2A5A128198}"/>
    <cellStyle name="Percent 32 2 2 2 2 2" xfId="10338" xr:uid="{49BE8B3E-509D-4570-8BAB-8257EB4B2974}"/>
    <cellStyle name="Percent 32 2 2 2 2 2 2" xfId="17174" xr:uid="{C4AD5815-BB24-44F3-80DB-A719C38E286F}"/>
    <cellStyle name="Percent 32 2 2 2 2 3" xfId="13817" xr:uid="{2A42B72C-5C89-45CE-B77F-E1FAE79750FF}"/>
    <cellStyle name="Percent 32 2 2 2 3" xfId="6390" xr:uid="{E4E941AF-F715-488D-840E-4AE22E7B9E5B}"/>
    <cellStyle name="Percent 32 2 2 2 3 2" xfId="10339" xr:uid="{D643E564-F1B6-4DE4-AE28-C9FBE81563E5}"/>
    <cellStyle name="Percent 32 2 2 2 3 2 2" xfId="17175" xr:uid="{BBE187F0-8073-419D-92F4-27E978E1AAC3}"/>
    <cellStyle name="Percent 32 2 2 2 3 3" xfId="13818" xr:uid="{5A1CE8DF-852A-4F2F-8CC1-FBB87FD1E6F0}"/>
    <cellStyle name="Percent 32 2 2 2 4" xfId="8978" xr:uid="{6CE5AC8F-45C4-4848-BE0E-43F963C5F31F}"/>
    <cellStyle name="Percent 32 2 2 2 4 2" xfId="15814" xr:uid="{06407AC4-619C-49F1-BEA3-1726497DFB50}"/>
    <cellStyle name="Percent 32 2 2 2 5" xfId="12457" xr:uid="{03F56AF2-018A-42D2-B174-645AA4B20C52}"/>
    <cellStyle name="Percent 32 2 2 3" xfId="4786" xr:uid="{5A4B0CF2-B8A4-4384-851E-62D049A880C9}"/>
    <cellStyle name="Percent 32 2 2 3 2" xfId="6391" xr:uid="{0DA83905-F758-4B48-A8B9-E530EF5D940E}"/>
    <cellStyle name="Percent 32 2 2 3 2 2" xfId="10340" xr:uid="{86B77EFA-2A26-49E8-B7E3-8ABBAD2C13FB}"/>
    <cellStyle name="Percent 32 2 2 3 2 2 2" xfId="17176" xr:uid="{D5791A81-9CBF-402E-B064-73B008B47D5A}"/>
    <cellStyle name="Percent 32 2 2 3 2 3" xfId="13819" xr:uid="{919FC513-598E-464F-865D-1BE095087DFD}"/>
    <cellStyle name="Percent 32 2 2 3 3" xfId="8979" xr:uid="{6450A617-4404-4073-954A-EEF359D336CB}"/>
    <cellStyle name="Percent 32 2 2 3 3 2" xfId="15815" xr:uid="{5B3229D0-88D3-4C25-8DEE-B1914C2ECC0D}"/>
    <cellStyle name="Percent 32 2 2 3 4" xfId="12458" xr:uid="{C2AC4DA1-C4A4-44F2-923D-97DFB630CA67}"/>
    <cellStyle name="Percent 32 2 2 4" xfId="5267" xr:uid="{5D2F71C0-08C8-40FF-A701-832F4C0268F7}"/>
    <cellStyle name="Percent 32 2 2 4 2" xfId="9426" xr:uid="{75083E24-9268-47CF-90C5-3C34353F646C}"/>
    <cellStyle name="Percent 32 2 2 4 2 2" xfId="16262" xr:uid="{D3DE5DAC-410A-425A-A4C1-2962BF6648FE}"/>
    <cellStyle name="Percent 32 2 2 4 3" xfId="12905" xr:uid="{479C2666-8A3D-404D-BF4D-15BFC6174182}"/>
    <cellStyle name="Percent 32 2 2 5" xfId="6975" xr:uid="{630BE883-C7CD-478A-ABB5-9E990D20FF53}"/>
    <cellStyle name="Percent 32 2 2 5 2" xfId="10866" xr:uid="{F262E192-305D-46B3-8C34-F49538AEE8E9}"/>
    <cellStyle name="Percent 32 2 2 5 2 2" xfId="17702" xr:uid="{79E36660-0B1E-4ABB-8266-43804D5B0607}"/>
    <cellStyle name="Percent 32 2 2 5 3" xfId="14345" xr:uid="{A9A08699-2033-461B-97C2-A68EB24268D3}"/>
    <cellStyle name="Percent 32 2 2 6" xfId="7347" xr:uid="{DCA8EB81-5B1D-4E65-AF0B-4784E01D5837}"/>
    <cellStyle name="Percent 32 2 2 6 2" xfId="11238" xr:uid="{E9843150-8FDD-4039-A614-F8F3D7B19305}"/>
    <cellStyle name="Percent 32 2 2 6 2 2" xfId="18074" xr:uid="{7ACD7FB5-9763-4E60-8000-0416504413BA}"/>
    <cellStyle name="Percent 32 2 2 6 3" xfId="14717" xr:uid="{28479411-D91D-47F3-A8C8-AE672783340D}"/>
    <cellStyle name="Percent 32 2 2 7" xfId="8316" xr:uid="{F4404AD5-A640-4BDB-B382-55D31F4A8D4F}"/>
    <cellStyle name="Percent 32 2 2 7 2" xfId="15154" xr:uid="{03D5C618-A15E-44A2-AC8A-69F41AAC13BE}"/>
    <cellStyle name="Percent 32 2 2 8" xfId="11796" xr:uid="{D0F0A884-7B5F-4552-93F7-7BA7177EE488}"/>
    <cellStyle name="Percent 32 2 3" xfId="4787" xr:uid="{B1E0BD47-BC5F-4192-85D4-0687796C8771}"/>
    <cellStyle name="Percent 32 2 3 2" xfId="6392" xr:uid="{55BABAE7-08F0-4286-A15B-D1AF21146655}"/>
    <cellStyle name="Percent 32 2 3 2 2" xfId="10341" xr:uid="{1FA2CBB0-A71B-4455-A86D-84772987C9E8}"/>
    <cellStyle name="Percent 32 2 3 2 2 2" xfId="17177" xr:uid="{2B1D9B7B-805B-4C22-A712-5D9733BAF9FF}"/>
    <cellStyle name="Percent 32 2 3 2 3" xfId="13820" xr:uid="{13BD2539-6FEC-4BE7-BA72-32779024D902}"/>
    <cellStyle name="Percent 32 2 3 3" xfId="6393" xr:uid="{8B793A5A-9653-40AE-9A79-EA65F5200A1A}"/>
    <cellStyle name="Percent 32 2 3 3 2" xfId="10342" xr:uid="{09D0A243-EDE4-4DE4-99F8-B80DA785D2C5}"/>
    <cellStyle name="Percent 32 2 3 3 2 2" xfId="17178" xr:uid="{49C5E6FA-40F9-42F5-8925-0ECE49AACC02}"/>
    <cellStyle name="Percent 32 2 3 3 3" xfId="13821" xr:uid="{E48E4C2C-1779-499C-829A-D66FA0D05ED5}"/>
    <cellStyle name="Percent 32 2 3 4" xfId="8980" xr:uid="{6E9CD529-BDDB-4567-859C-C59D2F709774}"/>
    <cellStyle name="Percent 32 2 3 4 2" xfId="15816" xr:uid="{722E18A2-619A-45E5-B919-D26EA710F9C7}"/>
    <cellStyle name="Percent 32 2 3 5" xfId="12459" xr:uid="{A88B2CCD-2A56-415B-89AD-6A082F5200AB}"/>
    <cellStyle name="Percent 32 2 4" xfId="4788" xr:uid="{18F024D8-E4DC-49AE-AF41-4557BB80F761}"/>
    <cellStyle name="Percent 32 2 4 2" xfId="6394" xr:uid="{CE6FAC27-CCA2-4468-A264-48129E5A31EE}"/>
    <cellStyle name="Percent 32 2 4 2 2" xfId="10343" xr:uid="{8B17A917-1A1F-42B9-93E1-6DFFB464B99A}"/>
    <cellStyle name="Percent 32 2 4 2 2 2" xfId="17179" xr:uid="{5C3D9847-C327-4DC3-821F-DE8B49C71A29}"/>
    <cellStyle name="Percent 32 2 4 2 3" xfId="13822" xr:uid="{D976665A-F073-45FB-A1BF-ED97F68610D0}"/>
    <cellStyle name="Percent 32 2 4 3" xfId="8981" xr:uid="{7BE8F1F1-8E51-4461-BEC9-FFC0F9106980}"/>
    <cellStyle name="Percent 32 2 4 3 2" xfId="15817" xr:uid="{FB114C78-14C5-4BC9-826D-553E31F4C86A}"/>
    <cellStyle name="Percent 32 2 4 4" xfId="12460" xr:uid="{211CBD1A-6619-4DB1-8C8B-E57F3C3CEC18}"/>
    <cellStyle name="Percent 32 2 5" xfId="5266" xr:uid="{7F671EEE-5E2C-4554-BC3B-2C253BED6794}"/>
    <cellStyle name="Percent 32 2 5 2" xfId="9425" xr:uid="{3AA1089A-76BD-4593-B60C-ADA8A2E44A46}"/>
    <cellStyle name="Percent 32 2 5 2 2" xfId="16261" xr:uid="{01C4BDE0-23FA-4FF4-A3DF-304B123A36B7}"/>
    <cellStyle name="Percent 32 2 5 3" xfId="12904" xr:uid="{77BB1E0C-C2DC-4DD1-AA67-A7FAD4A8145D}"/>
    <cellStyle name="Percent 32 2 6" xfId="6974" xr:uid="{E8362052-0F4E-42BF-BB15-DEA8EE02B9CA}"/>
    <cellStyle name="Percent 32 2 6 2" xfId="10865" xr:uid="{F11B93DF-4A04-4D7D-8F90-C127D0A59437}"/>
    <cellStyle name="Percent 32 2 6 2 2" xfId="17701" xr:uid="{39E0E041-B207-4C09-87F8-C923192B6131}"/>
    <cellStyle name="Percent 32 2 6 3" xfId="14344" xr:uid="{B57453D3-4425-45CD-ABF3-9624D73C34B2}"/>
    <cellStyle name="Percent 32 2 7" xfId="7346" xr:uid="{AEF336DD-804B-458F-AA25-EC2AAF3D3C9E}"/>
    <cellStyle name="Percent 32 2 7 2" xfId="11237" xr:uid="{64B3AACF-7199-4076-A727-C2AAAB5A7B87}"/>
    <cellStyle name="Percent 32 2 7 2 2" xfId="18073" xr:uid="{181F0AB8-44FF-4222-A86C-6857AF58DF6B}"/>
    <cellStyle name="Percent 32 2 7 3" xfId="14716" xr:uid="{CDE0A088-9A8E-4B44-A441-2BBFEB2E0AE7}"/>
    <cellStyle name="Percent 32 2 8" xfId="8315" xr:uid="{21605EF0-3C48-49E3-9BE1-A2B275C23A90}"/>
    <cellStyle name="Percent 32 2 8 2" xfId="15153" xr:uid="{D8F4BD6E-77A6-46AB-8667-603F6A5091D6}"/>
    <cellStyle name="Percent 32 2 9" xfId="11795" xr:uid="{6BB360A9-24BF-4281-93EB-57ACB4A430F7}"/>
    <cellStyle name="Percent 32 3" xfId="3069" xr:uid="{32052966-CB02-4FA6-93E7-3561671DB999}"/>
    <cellStyle name="Percent 32 3 2" xfId="4789" xr:uid="{4E2D2CC7-4821-4368-A4D4-45DAF70638ED}"/>
    <cellStyle name="Percent 32 3 2 2" xfId="6395" xr:uid="{4E10BC3A-1408-4F4C-A7CE-5A3E21A255A3}"/>
    <cellStyle name="Percent 32 3 2 2 2" xfId="10344" xr:uid="{9A1F46E5-BAE2-4281-81E8-CA0CF22D55D4}"/>
    <cellStyle name="Percent 32 3 2 2 2 2" xfId="17180" xr:uid="{8CE355B5-CF2D-4D5F-AE7A-99544F23F7F7}"/>
    <cellStyle name="Percent 32 3 2 2 3" xfId="13823" xr:uid="{C5F95FEE-7C00-4133-9568-AC6C642B0634}"/>
    <cellStyle name="Percent 32 3 2 3" xfId="6396" xr:uid="{5A3D286B-A98E-407A-A0A4-AF87F38C7AAE}"/>
    <cellStyle name="Percent 32 3 2 3 2" xfId="10345" xr:uid="{808F86AE-DA1E-46D0-9C01-6F6BC406E6F0}"/>
    <cellStyle name="Percent 32 3 2 3 2 2" xfId="17181" xr:uid="{1AC6B6D5-A9CC-45D9-B645-6430BA21F360}"/>
    <cellStyle name="Percent 32 3 2 3 3" xfId="13824" xr:uid="{AD6ED5FB-11FB-4DE8-86AE-63B62F70C8D2}"/>
    <cellStyle name="Percent 32 3 2 4" xfId="8982" xr:uid="{51FB0ED8-EE40-4040-BAAF-0F2AA0DE8EAB}"/>
    <cellStyle name="Percent 32 3 2 4 2" xfId="15818" xr:uid="{1EF7A91B-595D-4483-B1F6-D77C73484EBD}"/>
    <cellStyle name="Percent 32 3 2 5" xfId="12461" xr:uid="{56B0F898-853C-4B86-8EB3-14356892378C}"/>
    <cellStyle name="Percent 32 3 3" xfId="4790" xr:uid="{215052DA-8D48-404F-9FD4-DCD75267B1C3}"/>
    <cellStyle name="Percent 32 3 3 2" xfId="6397" xr:uid="{ECA41ECD-6D71-4E56-907E-3B9AFC5210B2}"/>
    <cellStyle name="Percent 32 3 3 2 2" xfId="10346" xr:uid="{6808B37D-54CD-4535-9C8C-EA14B85B4077}"/>
    <cellStyle name="Percent 32 3 3 2 2 2" xfId="17182" xr:uid="{45CF2DC9-3167-4A14-98BA-98A35C13A711}"/>
    <cellStyle name="Percent 32 3 3 2 3" xfId="13825" xr:uid="{F55AE925-5C54-41A4-8973-448AE5E83ED0}"/>
    <cellStyle name="Percent 32 3 3 3" xfId="8983" xr:uid="{A6594564-2382-4149-85D7-272571E54DDA}"/>
    <cellStyle name="Percent 32 3 3 3 2" xfId="15819" xr:uid="{8DF7B546-2A2F-45DD-8BA1-EC16D38963B8}"/>
    <cellStyle name="Percent 32 3 3 4" xfId="12462" xr:uid="{10710BA8-8D31-43F1-90DC-28748C12FFAA}"/>
    <cellStyle name="Percent 32 3 4" xfId="5268" xr:uid="{AA612BF2-FE6D-41E6-934E-7BF9FB96F4A9}"/>
    <cellStyle name="Percent 32 3 4 2" xfId="9427" xr:uid="{D167C5B2-F0C2-454F-8577-7143ADF0EC14}"/>
    <cellStyle name="Percent 32 3 4 2 2" xfId="16263" xr:uid="{114F9C6F-CDD7-4510-83AE-AC6D5803072C}"/>
    <cellStyle name="Percent 32 3 4 3" xfId="12906" xr:uid="{3806840B-5D25-4D68-BB4B-5B92B0DE419C}"/>
    <cellStyle name="Percent 32 3 5" xfId="6976" xr:uid="{850751D5-A8F7-477F-9FCC-8DBC8718243B}"/>
    <cellStyle name="Percent 32 3 5 2" xfId="10867" xr:uid="{FBB7E4F7-BB81-48CB-96C1-EF91DB7941CA}"/>
    <cellStyle name="Percent 32 3 5 2 2" xfId="17703" xr:uid="{C3423CBE-D9BF-4916-851F-36ED78E5DC40}"/>
    <cellStyle name="Percent 32 3 5 3" xfId="14346" xr:uid="{708AC839-3815-4E4C-AFDF-DAA2AFA78B16}"/>
    <cellStyle name="Percent 32 3 6" xfId="7348" xr:uid="{AF5851F4-02B5-49C0-9683-C135FB2D01F2}"/>
    <cellStyle name="Percent 32 3 6 2" xfId="11239" xr:uid="{5F82CA42-3E2C-4254-AC5E-0290F22FE1C8}"/>
    <cellStyle name="Percent 32 3 6 2 2" xfId="18075" xr:uid="{0381CB5A-4B3A-4ABF-9141-8DEE783997BD}"/>
    <cellStyle name="Percent 32 3 6 3" xfId="14718" xr:uid="{2F645F78-650F-47FD-BC1B-48F55F47C8B6}"/>
    <cellStyle name="Percent 32 3 7" xfId="8317" xr:uid="{6795518A-3AB1-43C2-907B-D892A1A41696}"/>
    <cellStyle name="Percent 32 3 7 2" xfId="15155" xr:uid="{B0549ABA-F4B5-4CE3-BC8D-619660C2EAEA}"/>
    <cellStyle name="Percent 32 3 8" xfId="11797" xr:uid="{AE87C0D8-9D4A-48C5-98AF-4893CC673F92}"/>
    <cellStyle name="Percent 32 4" xfId="3070" xr:uid="{F0724641-38E4-4D89-85AC-551CD97D78EF}"/>
    <cellStyle name="Percent 32 4 2" xfId="4791" xr:uid="{60459679-5A32-4B01-993D-87ACBD28CE79}"/>
    <cellStyle name="Percent 32 4 2 2" xfId="6398" xr:uid="{DCBDB688-CF37-4255-AB76-273106D6A13C}"/>
    <cellStyle name="Percent 32 4 2 2 2" xfId="10347" xr:uid="{15D04DB5-037A-4D84-852D-A293EAA6DA86}"/>
    <cellStyle name="Percent 32 4 2 2 2 2" xfId="17183" xr:uid="{B00E19BA-9D8B-429C-98DF-9FCA0D490156}"/>
    <cellStyle name="Percent 32 4 2 2 3" xfId="13826" xr:uid="{57F500C9-AFF8-4196-8F15-A66F131D2644}"/>
    <cellStyle name="Percent 32 4 2 3" xfId="6399" xr:uid="{5A0A1B0E-8750-419C-A35C-2A28A6DB12E6}"/>
    <cellStyle name="Percent 32 4 2 3 2" xfId="10348" xr:uid="{58DB64CC-DF02-4B62-B7DD-0AE8162DB006}"/>
    <cellStyle name="Percent 32 4 2 3 2 2" xfId="17184" xr:uid="{00669C0E-B447-4BC4-A257-833F419498AD}"/>
    <cellStyle name="Percent 32 4 2 3 3" xfId="13827" xr:uid="{7D30AAAB-A49E-4492-B5A5-12AF09A063CE}"/>
    <cellStyle name="Percent 32 4 2 4" xfId="8984" xr:uid="{EFF6B105-8949-4739-A76E-58F8A51AC956}"/>
    <cellStyle name="Percent 32 4 2 4 2" xfId="15820" xr:uid="{552A7117-D2E1-4DF9-A459-44411EBA3180}"/>
    <cellStyle name="Percent 32 4 2 5" xfId="12463" xr:uid="{EE408181-5359-4C2E-9699-6F1CDDD6DE25}"/>
    <cellStyle name="Percent 32 4 3" xfId="4792" xr:uid="{D3AD497F-BC7C-4F86-A01B-9F9DE6E4ED0D}"/>
    <cellStyle name="Percent 32 4 3 2" xfId="6400" xr:uid="{9065492A-3739-4B90-A988-0480F4F21A9A}"/>
    <cellStyle name="Percent 32 4 3 2 2" xfId="10349" xr:uid="{FA2A99B8-B4E6-4F78-B96E-21F53EEE7BDF}"/>
    <cellStyle name="Percent 32 4 3 2 2 2" xfId="17185" xr:uid="{EEA7B775-A2FF-4511-8794-BD8E783498D3}"/>
    <cellStyle name="Percent 32 4 3 2 3" xfId="13828" xr:uid="{E4419300-985A-47E5-AB8A-3716E328F4B3}"/>
    <cellStyle name="Percent 32 4 3 3" xfId="8985" xr:uid="{00B9358B-7C93-4C67-A415-ED10F4199ACD}"/>
    <cellStyle name="Percent 32 4 3 3 2" xfId="15821" xr:uid="{5E966870-95E8-4758-AE03-6217DEB0AF12}"/>
    <cellStyle name="Percent 32 4 3 4" xfId="12464" xr:uid="{0898E748-419F-46E7-BD0B-9071565D7093}"/>
    <cellStyle name="Percent 32 4 4" xfId="5269" xr:uid="{FC044617-1E74-439F-A1B5-F695E5DBA648}"/>
    <cellStyle name="Percent 32 4 4 2" xfId="9428" xr:uid="{6E4FA59A-9175-4861-B161-6F73C984CFDF}"/>
    <cellStyle name="Percent 32 4 4 2 2" xfId="16264" xr:uid="{29C63432-B234-44F5-B855-67095145AE71}"/>
    <cellStyle name="Percent 32 4 4 3" xfId="12907" xr:uid="{3D904C41-A720-462C-90CE-660AB7D6A758}"/>
    <cellStyle name="Percent 32 4 5" xfId="6977" xr:uid="{CCD32B7E-EB92-46E3-908C-C2EE8224D675}"/>
    <cellStyle name="Percent 32 4 5 2" xfId="10868" xr:uid="{60DD0B01-A3D0-4382-9CD3-1D36C16547F1}"/>
    <cellStyle name="Percent 32 4 5 2 2" xfId="17704" xr:uid="{9737388A-F521-4B86-892E-E2584AF12D0F}"/>
    <cellStyle name="Percent 32 4 5 3" xfId="14347" xr:uid="{E349E8A8-2A78-40EC-93AC-3349BD412645}"/>
    <cellStyle name="Percent 32 4 6" xfId="7349" xr:uid="{350BA4AC-4AB4-4705-836D-99041482FC9C}"/>
    <cellStyle name="Percent 32 4 6 2" xfId="11240" xr:uid="{94124EAA-795E-4549-99CC-CCBEC07C62E9}"/>
    <cellStyle name="Percent 32 4 6 2 2" xfId="18076" xr:uid="{0391C968-F36F-4FB2-A994-D2CC78A2F5C8}"/>
    <cellStyle name="Percent 32 4 6 3" xfId="14719" xr:uid="{32BAA43F-46B3-46BC-AFDE-D98F687AFB54}"/>
    <cellStyle name="Percent 32 4 7" xfId="8318" xr:uid="{1A7747C0-9984-4CC9-8613-2A582ECF4FE1}"/>
    <cellStyle name="Percent 32 4 7 2" xfId="15156" xr:uid="{7E5ED761-1FD0-4788-8F5C-89BACEF07FCC}"/>
    <cellStyle name="Percent 32 4 8" xfId="11798" xr:uid="{BDE093D9-C61C-4362-AFC7-CA4FAC0CC749}"/>
    <cellStyle name="Percent 32 5" xfId="4793" xr:uid="{DE896F65-EBA1-47D6-B14F-72F76F6B9323}"/>
    <cellStyle name="Percent 32 5 2" xfId="6401" xr:uid="{2DF0E12A-5DB5-49F4-8D5A-F29B11E2271A}"/>
    <cellStyle name="Percent 32 5 2 2" xfId="10350" xr:uid="{67471E66-816B-425A-89AB-1C2F1F9886D0}"/>
    <cellStyle name="Percent 32 5 2 2 2" xfId="17186" xr:uid="{D1A76047-FCF6-4ADB-A0AC-96494CF32187}"/>
    <cellStyle name="Percent 32 5 2 3" xfId="13829" xr:uid="{FF71AD18-701B-4E48-97C5-5059A25F2F0B}"/>
    <cellStyle name="Percent 32 5 3" xfId="6402" xr:uid="{36DEF839-5DBA-4083-9789-97135806750B}"/>
    <cellStyle name="Percent 32 5 3 2" xfId="10351" xr:uid="{D8A5C575-9284-47C4-A0C7-F2DC1A5EF10B}"/>
    <cellStyle name="Percent 32 5 3 2 2" xfId="17187" xr:uid="{3916BBE3-AA2F-4B33-BAD0-AD98AB33CCF8}"/>
    <cellStyle name="Percent 32 5 3 3" xfId="13830" xr:uid="{6008E08A-DDEF-4FAB-8832-7B7A87483AEE}"/>
    <cellStyle name="Percent 32 5 4" xfId="8986" xr:uid="{13C8FE58-0E86-4789-AD5B-B38732642952}"/>
    <cellStyle name="Percent 32 5 4 2" xfId="15822" xr:uid="{B32E2576-AECC-48BC-93A3-3BCD52175F89}"/>
    <cellStyle name="Percent 32 5 5" xfId="12465" xr:uid="{76A27127-F35D-4053-A423-8547593EED0A}"/>
    <cellStyle name="Percent 32 6" xfId="4794" xr:uid="{D693F04F-5277-473F-BF37-0AD387D90439}"/>
    <cellStyle name="Percent 32 6 2" xfId="6403" xr:uid="{40EE9BDE-6B50-4E38-9EA0-E954994CFC91}"/>
    <cellStyle name="Percent 32 6 2 2" xfId="10352" xr:uid="{D7C4C1D7-3691-4580-BA3D-DB32E58DFBD1}"/>
    <cellStyle name="Percent 32 6 2 2 2" xfId="17188" xr:uid="{1064A0DD-1BB3-4E07-BAE5-6B5B4D4C9EA7}"/>
    <cellStyle name="Percent 32 6 2 3" xfId="13831" xr:uid="{BD0B1A6A-9281-4247-BACF-E5485C7B8039}"/>
    <cellStyle name="Percent 32 6 3" xfId="8987" xr:uid="{28B57FDE-DB37-4F11-861C-C1E2AEB98472}"/>
    <cellStyle name="Percent 32 6 3 2" xfId="15823" xr:uid="{0C3C7D5C-685D-4799-A246-0E49EB9794F9}"/>
    <cellStyle name="Percent 32 6 4" xfId="12466" xr:uid="{7639E88E-F43F-4E23-9708-10E8F7C85346}"/>
    <cellStyle name="Percent 32 7" xfId="5265" xr:uid="{7446E9FE-A6D5-478A-9924-E509605F94AC}"/>
    <cellStyle name="Percent 32 7 2" xfId="9424" xr:uid="{ED29691E-9089-44CF-A6E5-F7F527559666}"/>
    <cellStyle name="Percent 32 7 2 2" xfId="16260" xr:uid="{405EA88F-F21C-4DFA-BEAD-F83E9FD74EA0}"/>
    <cellStyle name="Percent 32 7 3" xfId="12903" xr:uid="{A86CC909-11DE-45FB-8A09-876D4F786020}"/>
    <cellStyle name="Percent 32 8" xfId="6973" xr:uid="{1D3746EF-E712-4E6B-8C81-A3032726CB6C}"/>
    <cellStyle name="Percent 32 8 2" xfId="10864" xr:uid="{B255C16E-0D18-4AF0-946D-8F7EEFAF5CAE}"/>
    <cellStyle name="Percent 32 8 2 2" xfId="17700" xr:uid="{74BB737F-A13B-4D8C-BE37-7FAFEBE49E40}"/>
    <cellStyle name="Percent 32 8 3" xfId="14343" xr:uid="{7ACE90ED-2CAD-480B-A2D2-EC0EA4EDEF71}"/>
    <cellStyle name="Percent 32 8 4" xfId="18309" xr:uid="{100259ED-6316-4552-B4BA-6BAFE3ED1583}"/>
    <cellStyle name="Percent 32 9" xfId="7345" xr:uid="{62C4AD5C-22C5-4574-91C5-E8B7AB13DCA8}"/>
    <cellStyle name="Percent 32 9 2" xfId="11236" xr:uid="{F5202D35-54EC-4305-B962-3CE18458D233}"/>
    <cellStyle name="Percent 32 9 2 2" xfId="18072" xr:uid="{317DFB62-AA65-40C0-9502-368E5BF7CA8F}"/>
    <cellStyle name="Percent 32 9 3" xfId="14715" xr:uid="{3EB2C4DE-C8B2-42C4-82CC-BB134490416F}"/>
    <cellStyle name="Percent 33" xfId="3071" xr:uid="{32BB3300-1325-4A4A-A502-E90A1FBA024D}"/>
    <cellStyle name="Percent 33 10" xfId="7865" xr:uid="{0DC6313B-2C28-4D1E-9A4E-9C371D628C04}"/>
    <cellStyle name="Percent 33 11" xfId="8319" xr:uid="{0EF6471F-E5F4-4554-B494-D330DCEC013B}"/>
    <cellStyle name="Percent 33 11 2" xfId="15157" xr:uid="{6B2C4E91-0C8F-4140-8DA9-98637F967265}"/>
    <cellStyle name="Percent 33 12" xfId="11799" xr:uid="{6AAE8635-1401-42D2-82F9-2A9DAC0C0880}"/>
    <cellStyle name="Percent 33 2" xfId="3072" xr:uid="{657F3B93-4D8C-4C77-A40B-09B7CBFB1113}"/>
    <cellStyle name="Percent 33 2 2" xfId="3073" xr:uid="{0DF2171E-1873-45DB-B5EB-0AB577214555}"/>
    <cellStyle name="Percent 33 2 2 2" xfId="4795" xr:uid="{8D52560B-BD0D-4D76-A869-29CBA4E462E8}"/>
    <cellStyle name="Percent 33 2 2 2 2" xfId="6404" xr:uid="{9ECF3EC4-DCF3-44DD-833A-FBB606890505}"/>
    <cellStyle name="Percent 33 2 2 2 2 2" xfId="10353" xr:uid="{EF00697E-7CBB-4E04-8A7E-6918AD9374FC}"/>
    <cellStyle name="Percent 33 2 2 2 2 2 2" xfId="17189" xr:uid="{6D4AAC50-5A5B-469C-8C3A-D0F4FD46975C}"/>
    <cellStyle name="Percent 33 2 2 2 2 3" xfId="13832" xr:uid="{8DD11C42-5697-43EA-8F69-86BFAAD3DDAA}"/>
    <cellStyle name="Percent 33 2 2 2 3" xfId="6405" xr:uid="{4597A45F-DDF0-40A7-9BED-241EE1E7DAD9}"/>
    <cellStyle name="Percent 33 2 2 2 3 2" xfId="10354" xr:uid="{DEA25918-681B-4E02-A645-FD11E267526D}"/>
    <cellStyle name="Percent 33 2 2 2 3 2 2" xfId="17190" xr:uid="{3C87A588-7E88-4468-A6C9-79E82F6A9416}"/>
    <cellStyle name="Percent 33 2 2 2 3 3" xfId="13833" xr:uid="{ACDDE8CB-B636-4BD2-96F9-ED4277792D61}"/>
    <cellStyle name="Percent 33 2 2 2 4" xfId="8988" xr:uid="{B767CE1F-C3AC-4FEC-BF39-A79F61FB609F}"/>
    <cellStyle name="Percent 33 2 2 2 4 2" xfId="15824" xr:uid="{D93F1B9B-08B1-473D-8A2E-96BE95A78F30}"/>
    <cellStyle name="Percent 33 2 2 2 5" xfId="12467" xr:uid="{84357270-0779-4A2B-8E5E-3883F2211F71}"/>
    <cellStyle name="Percent 33 2 2 3" xfId="4796" xr:uid="{70168A3C-58B0-4E4B-B51D-EC8492DC5956}"/>
    <cellStyle name="Percent 33 2 2 3 2" xfId="6406" xr:uid="{87F57D7E-8CEA-4CF5-B3D9-9FD409BFA811}"/>
    <cellStyle name="Percent 33 2 2 3 2 2" xfId="10355" xr:uid="{D2F6D001-1E85-4E2A-85A4-B4E4A4EFBF5F}"/>
    <cellStyle name="Percent 33 2 2 3 2 2 2" xfId="17191" xr:uid="{0369F36A-1853-4542-BFDF-FA5F70E59616}"/>
    <cellStyle name="Percent 33 2 2 3 2 3" xfId="13834" xr:uid="{BDCB869B-8332-43CF-BD57-8629472F95A6}"/>
    <cellStyle name="Percent 33 2 2 3 3" xfId="8989" xr:uid="{83066D08-2087-4EA1-8754-149574349DBA}"/>
    <cellStyle name="Percent 33 2 2 3 3 2" xfId="15825" xr:uid="{2B5596CD-FCC9-4CFC-B6E0-EC119D09383A}"/>
    <cellStyle name="Percent 33 2 2 3 4" xfId="12468" xr:uid="{03D7BA53-BBA9-4217-BB79-7CA96EA7A9B0}"/>
    <cellStyle name="Percent 33 2 2 4" xfId="5272" xr:uid="{FD41D4F8-F5E1-4628-B69E-15227CBDDF44}"/>
    <cellStyle name="Percent 33 2 2 4 2" xfId="9431" xr:uid="{5C1213A1-78C3-46E4-9DB6-7D73D5D6851C}"/>
    <cellStyle name="Percent 33 2 2 4 2 2" xfId="16267" xr:uid="{4107C31D-7319-468F-8F9D-68957D49258F}"/>
    <cellStyle name="Percent 33 2 2 4 3" xfId="12910" xr:uid="{DAFADBD2-ADD8-45E2-B100-FD2F4CE8B7BB}"/>
    <cellStyle name="Percent 33 2 2 5" xfId="6980" xr:uid="{0107BA77-37F9-4833-9210-B7E22A21149A}"/>
    <cellStyle name="Percent 33 2 2 5 2" xfId="10871" xr:uid="{9C4E7F5B-4074-4A63-87B5-5DEAB639BC49}"/>
    <cellStyle name="Percent 33 2 2 5 2 2" xfId="17707" xr:uid="{00C680C5-AC0B-4EBF-AACC-0A43B7529649}"/>
    <cellStyle name="Percent 33 2 2 5 3" xfId="14350" xr:uid="{E6CF49DC-6E4D-4735-A5BF-994EAFF3E08F}"/>
    <cellStyle name="Percent 33 2 2 6" xfId="7352" xr:uid="{0C45674A-6A53-4B08-B898-8C1269CE8639}"/>
    <cellStyle name="Percent 33 2 2 6 2" xfId="11243" xr:uid="{7EFB89ED-6FD0-4099-986D-D2536C3CE6A7}"/>
    <cellStyle name="Percent 33 2 2 6 2 2" xfId="18079" xr:uid="{EE6AD882-905C-4AAF-A1CC-A281BA6AE593}"/>
    <cellStyle name="Percent 33 2 2 6 3" xfId="14722" xr:uid="{91BC4B5D-6B64-47DE-AB8E-21A9EB3D2E55}"/>
    <cellStyle name="Percent 33 2 2 7" xfId="8321" xr:uid="{CF8B4D8C-32EF-4436-B411-FD530DA5C9BA}"/>
    <cellStyle name="Percent 33 2 2 7 2" xfId="15159" xr:uid="{513D6186-3597-401F-B309-518EBFCD91A7}"/>
    <cellStyle name="Percent 33 2 2 8" xfId="11801" xr:uid="{398AE953-C687-4F8A-888A-C7791317C1C5}"/>
    <cellStyle name="Percent 33 2 3" xfId="4797" xr:uid="{201691FB-C50A-44B2-B530-B593368E2A96}"/>
    <cellStyle name="Percent 33 2 3 2" xfId="6407" xr:uid="{B1D1966B-7E59-465B-B8C4-C8AB6232D0EA}"/>
    <cellStyle name="Percent 33 2 3 2 2" xfId="10356" xr:uid="{F6189472-BADD-407F-8D4B-9F1F4B05091B}"/>
    <cellStyle name="Percent 33 2 3 2 2 2" xfId="17192" xr:uid="{C0523C72-5600-4B81-A57C-3AA9865AA740}"/>
    <cellStyle name="Percent 33 2 3 2 3" xfId="13835" xr:uid="{9FAAFBFC-DCEB-421E-B4D8-7D2AB55F25E9}"/>
    <cellStyle name="Percent 33 2 3 3" xfId="6408" xr:uid="{1663BDEC-8B82-4498-99D5-BCCA913F2818}"/>
    <cellStyle name="Percent 33 2 3 3 2" xfId="10357" xr:uid="{661A4D55-310C-49A7-ABE8-5B86FE20D703}"/>
    <cellStyle name="Percent 33 2 3 3 2 2" xfId="17193" xr:uid="{D6413E78-93F2-445A-984D-05F6A00CE90E}"/>
    <cellStyle name="Percent 33 2 3 3 3" xfId="13836" xr:uid="{0A0D5725-324B-4F59-9BA2-E25A39BB78DE}"/>
    <cellStyle name="Percent 33 2 3 4" xfId="8990" xr:uid="{2CD9018B-E166-476F-AB14-D56868E28B8F}"/>
    <cellStyle name="Percent 33 2 3 4 2" xfId="15826" xr:uid="{D98DA1C8-BEC1-4561-8AD3-F81CF7009524}"/>
    <cellStyle name="Percent 33 2 3 5" xfId="12469" xr:uid="{295FD095-A185-47A8-8D1E-27C5B5041EFA}"/>
    <cellStyle name="Percent 33 2 4" xfId="4798" xr:uid="{1FB9661E-C198-40D9-9A7C-4069AC2849B3}"/>
    <cellStyle name="Percent 33 2 4 2" xfId="6409" xr:uid="{133A2DE0-95EF-4092-AB61-5C83F9642705}"/>
    <cellStyle name="Percent 33 2 4 2 2" xfId="10358" xr:uid="{4EA4A319-AAA5-40A7-9A71-E88752011E7E}"/>
    <cellStyle name="Percent 33 2 4 2 2 2" xfId="17194" xr:uid="{8F765856-3CBA-479C-952D-5977B25BFB55}"/>
    <cellStyle name="Percent 33 2 4 2 3" xfId="13837" xr:uid="{37AECCA7-4980-4C0E-A67E-54E3C387694B}"/>
    <cellStyle name="Percent 33 2 4 3" xfId="8991" xr:uid="{40E20A7C-C004-46AB-AE61-5BE2D27860A1}"/>
    <cellStyle name="Percent 33 2 4 3 2" xfId="15827" xr:uid="{250034E8-23B0-4E04-8BFD-57FBEEE9D4A9}"/>
    <cellStyle name="Percent 33 2 4 4" xfId="12470" xr:uid="{52EE1A61-9C62-4300-854F-31A00F7F02D0}"/>
    <cellStyle name="Percent 33 2 5" xfId="5271" xr:uid="{7CB596D1-8C4F-43FF-8AAC-A35BA2881DA6}"/>
    <cellStyle name="Percent 33 2 5 2" xfId="9430" xr:uid="{F298F056-2196-47F3-8494-3C2C33F4F41C}"/>
    <cellStyle name="Percent 33 2 5 2 2" xfId="16266" xr:uid="{3B46D6DF-D518-461B-B860-4F0FC04B22DD}"/>
    <cellStyle name="Percent 33 2 5 3" xfId="12909" xr:uid="{FF107A24-EF71-40F9-8C48-FC6045AC62F2}"/>
    <cellStyle name="Percent 33 2 6" xfId="6979" xr:uid="{DB2589AA-B566-4454-B1C1-7D3304688BCC}"/>
    <cellStyle name="Percent 33 2 6 2" xfId="10870" xr:uid="{1780B175-6752-4EAC-88C4-E01090634C0D}"/>
    <cellStyle name="Percent 33 2 6 2 2" xfId="17706" xr:uid="{EA03663E-1F33-44E5-8A32-46EF1473398D}"/>
    <cellStyle name="Percent 33 2 6 3" xfId="14349" xr:uid="{BDA9C445-76F5-4769-8315-2A5B8C07DC36}"/>
    <cellStyle name="Percent 33 2 7" xfId="7351" xr:uid="{3ECD6CC4-FB54-4FBA-802D-EA2B5A73BE00}"/>
    <cellStyle name="Percent 33 2 7 2" xfId="11242" xr:uid="{CF871E43-559C-4C29-9BDD-391FDFEC04CC}"/>
    <cellStyle name="Percent 33 2 7 2 2" xfId="18078" xr:uid="{A120394E-4555-4049-979B-4A3D1252F2B0}"/>
    <cellStyle name="Percent 33 2 7 3" xfId="14721" xr:uid="{B80E178A-B9BD-4454-91D6-FA0774843D8D}"/>
    <cellStyle name="Percent 33 2 8" xfId="8320" xr:uid="{AD599B27-C280-45EE-96B5-8D7BECAD40AB}"/>
    <cellStyle name="Percent 33 2 8 2" xfId="15158" xr:uid="{D4DD8CAB-98B4-4D47-AEE1-A6EA1CBA671D}"/>
    <cellStyle name="Percent 33 2 9" xfId="11800" xr:uid="{FEE50714-59B7-45D8-8E2E-FC19B65132F7}"/>
    <cellStyle name="Percent 33 3" xfId="3074" xr:uid="{5B596BAC-7ECB-4E04-A09A-2F26C934024D}"/>
    <cellStyle name="Percent 33 3 2" xfId="4799" xr:uid="{7067371F-4AE7-4965-9ACF-B363E17E978C}"/>
    <cellStyle name="Percent 33 3 2 2" xfId="6410" xr:uid="{64EBA3E4-ACDE-42E7-8A97-62C080DDF5D3}"/>
    <cellStyle name="Percent 33 3 2 2 2" xfId="10359" xr:uid="{475D32CB-26B9-4EB8-B85D-1FD1F5A8AA5A}"/>
    <cellStyle name="Percent 33 3 2 2 2 2" xfId="17195" xr:uid="{9BE16EF8-0F1C-4CA7-9ED0-1BA4AAC212A9}"/>
    <cellStyle name="Percent 33 3 2 2 3" xfId="13838" xr:uid="{7D398739-BC11-4B52-B1E0-3EB020AED8B5}"/>
    <cellStyle name="Percent 33 3 2 3" xfId="6411" xr:uid="{BE32BE18-0B8A-4BFC-ABB2-D0C94B7AA907}"/>
    <cellStyle name="Percent 33 3 2 3 2" xfId="10360" xr:uid="{43F11121-AB11-451E-9CB2-6F1BE6A327EE}"/>
    <cellStyle name="Percent 33 3 2 3 2 2" xfId="17196" xr:uid="{9F2B7EF5-94C9-4517-A780-C88C89D24B38}"/>
    <cellStyle name="Percent 33 3 2 3 3" xfId="13839" xr:uid="{5E7EFB6D-261E-4215-99BF-24D761228CD6}"/>
    <cellStyle name="Percent 33 3 2 4" xfId="8992" xr:uid="{D93795ED-D53B-4651-9B54-B48ED4BBDDB8}"/>
    <cellStyle name="Percent 33 3 2 4 2" xfId="15828" xr:uid="{F95198EB-F6B3-4C59-9EFC-A8A95896EB0D}"/>
    <cellStyle name="Percent 33 3 2 5" xfId="12471" xr:uid="{77F9FBDC-1831-42C8-AD40-249283DD9F91}"/>
    <cellStyle name="Percent 33 3 3" xfId="4800" xr:uid="{F78920F7-2FCB-46EF-A774-9D0485F3FE7F}"/>
    <cellStyle name="Percent 33 3 3 2" xfId="6412" xr:uid="{CF54B063-D69F-43C4-B976-C0852267BA58}"/>
    <cellStyle name="Percent 33 3 3 2 2" xfId="10361" xr:uid="{83A447AA-22F7-41FB-B465-67B3D986072F}"/>
    <cellStyle name="Percent 33 3 3 2 2 2" xfId="17197" xr:uid="{AA41FA84-CDCD-464A-A766-C0681B7476D8}"/>
    <cellStyle name="Percent 33 3 3 2 3" xfId="13840" xr:uid="{AF16F245-229F-49B0-A6FB-769C6C982880}"/>
    <cellStyle name="Percent 33 3 3 3" xfId="8993" xr:uid="{503567AF-29E1-4FC7-B102-7BFE3B9FFB3A}"/>
    <cellStyle name="Percent 33 3 3 3 2" xfId="15829" xr:uid="{81A66F20-031B-4B0C-9076-65D2F24AE7D4}"/>
    <cellStyle name="Percent 33 3 3 4" xfId="12472" xr:uid="{FF0EAE6B-427A-4CE0-886F-3C626A97CA4D}"/>
    <cellStyle name="Percent 33 3 4" xfId="5273" xr:uid="{29349553-D567-424A-ACE4-093A4FC278E7}"/>
    <cellStyle name="Percent 33 3 4 2" xfId="9432" xr:uid="{4A76CBBE-EBDD-4AB0-A45E-117B1176C6FC}"/>
    <cellStyle name="Percent 33 3 4 2 2" xfId="16268" xr:uid="{865A9A43-D754-4D21-AEF4-2D518E57677C}"/>
    <cellStyle name="Percent 33 3 4 3" xfId="12911" xr:uid="{714C657F-C827-4208-999F-828A7D746A52}"/>
    <cellStyle name="Percent 33 3 5" xfId="6981" xr:uid="{B6E79A9E-19C2-440E-86CF-718B4CDE37AF}"/>
    <cellStyle name="Percent 33 3 5 2" xfId="10872" xr:uid="{F4B532F1-A138-4C3C-A6D9-6BC65F8BB1AF}"/>
    <cellStyle name="Percent 33 3 5 2 2" xfId="17708" xr:uid="{DBDBA287-C176-48ED-A393-D6F887560F5F}"/>
    <cellStyle name="Percent 33 3 5 3" xfId="14351" xr:uid="{0951DC3A-8172-41E1-940C-5CCEF908AD75}"/>
    <cellStyle name="Percent 33 3 6" xfId="7353" xr:uid="{076E82D5-77CA-41BD-A0BE-8C7B1F3CF562}"/>
    <cellStyle name="Percent 33 3 6 2" xfId="11244" xr:uid="{BE0DAAF0-B579-4878-B424-687EE42A7BB0}"/>
    <cellStyle name="Percent 33 3 6 2 2" xfId="18080" xr:uid="{F99082D9-D1B3-4A4E-AFAF-E1C93CD21282}"/>
    <cellStyle name="Percent 33 3 6 3" xfId="14723" xr:uid="{B66BD8C8-6858-4A8B-B216-01ED4F1741CC}"/>
    <cellStyle name="Percent 33 3 7" xfId="8322" xr:uid="{C063F560-0AE5-48AC-B08D-A79AF43F95A2}"/>
    <cellStyle name="Percent 33 3 7 2" xfId="15160" xr:uid="{72BB29B8-87CB-45C2-83DF-168E0B200864}"/>
    <cellStyle name="Percent 33 3 8" xfId="11802" xr:uid="{29E0CCFE-EDBD-45FD-AFBC-025044128427}"/>
    <cellStyle name="Percent 33 4" xfId="3075" xr:uid="{3A890F5C-CCBE-408E-BAAD-BF0254D5969B}"/>
    <cellStyle name="Percent 33 4 2" xfId="4801" xr:uid="{4EEB5721-ECEE-4775-AA57-0CAB18CB8134}"/>
    <cellStyle name="Percent 33 4 2 2" xfId="6413" xr:uid="{E195B855-8FB8-4DC6-8FC6-EBF3099389F5}"/>
    <cellStyle name="Percent 33 4 2 2 2" xfId="10362" xr:uid="{A3B16FD7-4ABD-42A4-923E-457F213E58EE}"/>
    <cellStyle name="Percent 33 4 2 2 2 2" xfId="17198" xr:uid="{5B4C838D-E21A-4C17-B80C-8E00CE15636E}"/>
    <cellStyle name="Percent 33 4 2 2 3" xfId="13841" xr:uid="{BA376253-29EA-4918-95E9-FDA64B2C5738}"/>
    <cellStyle name="Percent 33 4 2 3" xfId="6414" xr:uid="{FA7238C7-5DDE-4922-A677-E8358F7B3637}"/>
    <cellStyle name="Percent 33 4 2 3 2" xfId="10363" xr:uid="{794E3FCA-E0ED-400A-99CD-1A0350D79A69}"/>
    <cellStyle name="Percent 33 4 2 3 2 2" xfId="17199" xr:uid="{47CC2626-7DB9-4DD0-9A49-2043E0B59063}"/>
    <cellStyle name="Percent 33 4 2 3 3" xfId="13842" xr:uid="{C1C12ABD-38B8-4292-8518-78FF4E3CF8D9}"/>
    <cellStyle name="Percent 33 4 2 4" xfId="8994" xr:uid="{F4D4CDC8-7E31-4CEA-83C8-38BEB2FDEE05}"/>
    <cellStyle name="Percent 33 4 2 4 2" xfId="15830" xr:uid="{FC509EC4-8F3C-4B75-966F-F2BB1963FACD}"/>
    <cellStyle name="Percent 33 4 2 5" xfId="12473" xr:uid="{80760CF3-D464-4D8F-A7D8-71949D4B948A}"/>
    <cellStyle name="Percent 33 4 3" xfId="4802" xr:uid="{AA8CBC14-0C65-411C-B40B-3607C3C40A8A}"/>
    <cellStyle name="Percent 33 4 3 2" xfId="6415" xr:uid="{419FE055-AFB1-42EE-86AC-ABA09CC5EB99}"/>
    <cellStyle name="Percent 33 4 3 2 2" xfId="10364" xr:uid="{C25BFB8D-B2CC-4083-BDC5-80CCC2C8DE6A}"/>
    <cellStyle name="Percent 33 4 3 2 2 2" xfId="17200" xr:uid="{1B144093-7D4F-4C16-9953-C5C6DD642E94}"/>
    <cellStyle name="Percent 33 4 3 2 3" xfId="13843" xr:uid="{5360DAF4-99C9-4B96-B1F1-6B14E746AE04}"/>
    <cellStyle name="Percent 33 4 3 3" xfId="8995" xr:uid="{6506A8FE-9ABE-454F-A3EA-7FE5C45D4DEC}"/>
    <cellStyle name="Percent 33 4 3 3 2" xfId="15831" xr:uid="{C07197B4-7245-4183-9CFE-F38C4C4F7C4D}"/>
    <cellStyle name="Percent 33 4 3 4" xfId="12474" xr:uid="{B44129AA-156B-476C-9C78-255A4C2BE352}"/>
    <cellStyle name="Percent 33 4 4" xfId="5274" xr:uid="{B7643EF1-CE5B-4D0F-8B9D-E3F1D3EFC4D9}"/>
    <cellStyle name="Percent 33 4 4 2" xfId="9433" xr:uid="{68F5123C-C782-4E47-8C8B-CB578F9F0816}"/>
    <cellStyle name="Percent 33 4 4 2 2" xfId="16269" xr:uid="{8E3B44CA-DD96-4C6F-86EA-065E309100F4}"/>
    <cellStyle name="Percent 33 4 4 3" xfId="12912" xr:uid="{60E2E0B9-769C-4194-A410-DD463001DF72}"/>
    <cellStyle name="Percent 33 4 5" xfId="6982" xr:uid="{F70EBE9B-913D-44D1-A7FC-7F651F5019D0}"/>
    <cellStyle name="Percent 33 4 5 2" xfId="10873" xr:uid="{C4AC1A13-781B-4BC7-8DCB-FBC0122F140E}"/>
    <cellStyle name="Percent 33 4 5 2 2" xfId="17709" xr:uid="{19539976-C434-4027-859F-FA31D6F48440}"/>
    <cellStyle name="Percent 33 4 5 3" xfId="14352" xr:uid="{7BC47737-3EC0-46E7-97B5-C100CEF51C07}"/>
    <cellStyle name="Percent 33 4 6" xfId="7354" xr:uid="{E83C0897-6BAE-4D2C-BAD8-B19D63FE76CB}"/>
    <cellStyle name="Percent 33 4 6 2" xfId="11245" xr:uid="{B31A3455-F022-4F44-B97C-94B243378CB1}"/>
    <cellStyle name="Percent 33 4 6 2 2" xfId="18081" xr:uid="{B5FEADD1-2510-4584-B048-EFF05986FE56}"/>
    <cellStyle name="Percent 33 4 6 3" xfId="14724" xr:uid="{79C345C1-EC89-491C-A84C-F79EF4CAAB42}"/>
    <cellStyle name="Percent 33 4 7" xfId="8323" xr:uid="{E61404F6-B6EF-4087-A8F1-30EF42E99430}"/>
    <cellStyle name="Percent 33 4 7 2" xfId="15161" xr:uid="{B9A699FE-89D2-42C4-9584-7D89B281514B}"/>
    <cellStyle name="Percent 33 4 8" xfId="11803" xr:uid="{E8B326CB-D049-458F-8280-075D3A773756}"/>
    <cellStyle name="Percent 33 5" xfId="4803" xr:uid="{22A26BCB-640B-4FFA-9498-EA1593E15B34}"/>
    <cellStyle name="Percent 33 5 2" xfId="6416" xr:uid="{07A8D481-7703-4EB2-9378-A278026FDFCF}"/>
    <cellStyle name="Percent 33 5 2 2" xfId="10365" xr:uid="{1722429E-9A49-406C-929E-DAD10DD4F2FB}"/>
    <cellStyle name="Percent 33 5 2 2 2" xfId="17201" xr:uid="{C20C983F-38DA-460C-BACB-E8169F319C77}"/>
    <cellStyle name="Percent 33 5 2 3" xfId="13844" xr:uid="{2F162A1C-1FA1-4371-8C47-0DF1AAF929B2}"/>
    <cellStyle name="Percent 33 5 3" xfId="6417" xr:uid="{5039A85D-D4E1-42BE-BFC5-1F9429D81FF6}"/>
    <cellStyle name="Percent 33 5 3 2" xfId="10366" xr:uid="{07B5861D-C247-4BF1-B2F7-B8589E6C517C}"/>
    <cellStyle name="Percent 33 5 3 2 2" xfId="17202" xr:uid="{AB104F5D-A1E2-4E97-BC2D-88D1130227E8}"/>
    <cellStyle name="Percent 33 5 3 3" xfId="13845" xr:uid="{50695164-B516-4183-80EB-652AD4BC2BAF}"/>
    <cellStyle name="Percent 33 5 4" xfId="8996" xr:uid="{E8E56BF8-8D2F-49ED-8355-E89DC9CB9D86}"/>
    <cellStyle name="Percent 33 5 4 2" xfId="15832" xr:uid="{CCB806E6-0E51-42FF-9FE0-5EA609567FA9}"/>
    <cellStyle name="Percent 33 5 5" xfId="12475" xr:uid="{9257E3C7-D773-4367-AB18-6450E00E04FE}"/>
    <cellStyle name="Percent 33 6" xfId="4804" xr:uid="{6CFF34AB-CF9C-4E50-8EF1-304F5377DD6C}"/>
    <cellStyle name="Percent 33 6 2" xfId="6418" xr:uid="{65D91254-7877-4186-BD24-034908F8E225}"/>
    <cellStyle name="Percent 33 6 2 2" xfId="10367" xr:uid="{E0D6FC80-8822-4D81-856B-7ACA18829632}"/>
    <cellStyle name="Percent 33 6 2 2 2" xfId="17203" xr:uid="{9B7F0585-FE54-4C2E-9E2A-FB165F3DEE92}"/>
    <cellStyle name="Percent 33 6 2 3" xfId="13846" xr:uid="{1B6DC8A6-D47A-44AF-8132-1D6D058BAEF1}"/>
    <cellStyle name="Percent 33 6 3" xfId="8997" xr:uid="{809906C4-C005-442F-B5CA-094B8BEF5328}"/>
    <cellStyle name="Percent 33 6 3 2" xfId="15833" xr:uid="{245A63F3-8EBA-49F8-886F-815740A26CD9}"/>
    <cellStyle name="Percent 33 6 4" xfId="12476" xr:uid="{5AC69362-531D-480E-A4A8-A9867D4E11DA}"/>
    <cellStyle name="Percent 33 7" xfId="5270" xr:uid="{EF35343D-16B9-4C55-B0EA-EB3B7AF07D5C}"/>
    <cellStyle name="Percent 33 7 2" xfId="9429" xr:uid="{CE6211AD-2D90-4243-9E43-5543335C263C}"/>
    <cellStyle name="Percent 33 7 2 2" xfId="16265" xr:uid="{8FE12168-FBA4-426C-BC80-9D89930D1847}"/>
    <cellStyle name="Percent 33 7 3" xfId="12908" xr:uid="{0CBEB9E1-B9DB-45A6-8DEF-2C5FDDE64022}"/>
    <cellStyle name="Percent 33 8" xfId="6978" xr:uid="{A4187466-B1CE-4410-BB23-17B801F8606E}"/>
    <cellStyle name="Percent 33 8 2" xfId="10869" xr:uid="{BB9F0889-96D3-4172-8234-03BA5CAB77DF}"/>
    <cellStyle name="Percent 33 8 2 2" xfId="17705" xr:uid="{B39A2CF4-593F-4A21-B848-D55E054EED73}"/>
    <cellStyle name="Percent 33 8 3" xfId="14348" xr:uid="{53656254-ECCD-415A-921A-055CCF50AC0F}"/>
    <cellStyle name="Percent 33 8 4" xfId="18346" xr:uid="{37E5A3E9-EFA2-4CA2-AF1C-3CC8F627BF67}"/>
    <cellStyle name="Percent 33 9" xfId="7350" xr:uid="{65F79104-26F5-48C0-861D-EFC378DF805C}"/>
    <cellStyle name="Percent 33 9 2" xfId="11241" xr:uid="{1F38566D-87EE-4597-B713-394FA9229E50}"/>
    <cellStyle name="Percent 33 9 2 2" xfId="18077" xr:uid="{E10FECD9-DFE4-46A1-8135-51927219118B}"/>
    <cellStyle name="Percent 33 9 3" xfId="14720" xr:uid="{DFA11210-193E-46EA-9313-1E0C4E08A2B8}"/>
    <cellStyle name="Percent 34" xfId="3076" xr:uid="{AD2C822A-B67E-41C2-B30C-E835792FD308}"/>
    <cellStyle name="Percent 34 10" xfId="7866" xr:uid="{94C429B4-606B-4070-98FA-75F8C0ED738F}"/>
    <cellStyle name="Percent 34 11" xfId="8324" xr:uid="{F82F3781-B233-4474-9833-41101789C018}"/>
    <cellStyle name="Percent 34 11 2" xfId="15162" xr:uid="{E9B870A5-7BF9-4500-8C12-64E9C6010140}"/>
    <cellStyle name="Percent 34 12" xfId="11804" xr:uid="{A97C9575-059D-4D30-B8AE-5D393458BB7F}"/>
    <cellStyle name="Percent 34 2" xfId="3077" xr:uid="{61446C82-9EAD-4F57-BCA3-85D793C36592}"/>
    <cellStyle name="Percent 34 2 2" xfId="3078" xr:uid="{9A5188E3-97B2-4009-997D-D8B019915175}"/>
    <cellStyle name="Percent 34 2 2 2" xfId="4805" xr:uid="{534CE53D-C4D4-47F6-A856-AF1035AC1E3E}"/>
    <cellStyle name="Percent 34 2 2 2 2" xfId="6419" xr:uid="{BB2A2E44-501B-41DC-AD10-69214EE718FE}"/>
    <cellStyle name="Percent 34 2 2 2 2 2" xfId="10368" xr:uid="{9F9FE75C-984F-4125-9DED-587A4BB171CD}"/>
    <cellStyle name="Percent 34 2 2 2 2 2 2" xfId="17204" xr:uid="{F5E8359A-79AD-465D-966D-0DE0CA2D3553}"/>
    <cellStyle name="Percent 34 2 2 2 2 3" xfId="13847" xr:uid="{72867D93-C21B-425C-BBD2-F10BB58447CC}"/>
    <cellStyle name="Percent 34 2 2 2 3" xfId="6420" xr:uid="{83CFA863-7760-43FF-B43A-54585CA402DE}"/>
    <cellStyle name="Percent 34 2 2 2 3 2" xfId="10369" xr:uid="{FAA1DA8E-CF1C-4D53-9FD4-8C58EADE5CBD}"/>
    <cellStyle name="Percent 34 2 2 2 3 2 2" xfId="17205" xr:uid="{F706F651-A65B-4F3E-8288-ACF48F239FD3}"/>
    <cellStyle name="Percent 34 2 2 2 3 3" xfId="13848" xr:uid="{E6B5EFA8-41D2-4E6D-8E5B-52082ED6D8E2}"/>
    <cellStyle name="Percent 34 2 2 2 4" xfId="8998" xr:uid="{36E707A4-179B-43B7-927A-6081A4F87F53}"/>
    <cellStyle name="Percent 34 2 2 2 4 2" xfId="15834" xr:uid="{9A4ACF40-5B28-44F0-AF7B-9E4FE3EC0883}"/>
    <cellStyle name="Percent 34 2 2 2 5" xfId="12477" xr:uid="{3A3C2966-18E3-4895-BDB4-EA65289BF97E}"/>
    <cellStyle name="Percent 34 2 2 3" xfId="4806" xr:uid="{AF35EB56-67F4-47DD-9751-B79524DFC2A0}"/>
    <cellStyle name="Percent 34 2 2 3 2" xfId="6421" xr:uid="{1558132D-C16B-4B1D-BF96-F3E7CE18238C}"/>
    <cellStyle name="Percent 34 2 2 3 2 2" xfId="10370" xr:uid="{57EB318D-DA9D-415A-8AF4-A29F323AE7F2}"/>
    <cellStyle name="Percent 34 2 2 3 2 2 2" xfId="17206" xr:uid="{8B84CD76-A3CC-41B0-92C4-F1584741712B}"/>
    <cellStyle name="Percent 34 2 2 3 2 3" xfId="13849" xr:uid="{60182563-30F2-431A-8CD6-E5EE8B422B62}"/>
    <cellStyle name="Percent 34 2 2 3 3" xfId="8999" xr:uid="{85B0EB8D-FECD-4F4E-BFC9-64E27137ED8B}"/>
    <cellStyle name="Percent 34 2 2 3 3 2" xfId="15835" xr:uid="{090AF9D1-7458-448B-A336-53608E5DFDF1}"/>
    <cellStyle name="Percent 34 2 2 3 4" xfId="12478" xr:uid="{DD4308A1-1F82-49ED-A40A-9E41E8203AB4}"/>
    <cellStyle name="Percent 34 2 2 4" xfId="5277" xr:uid="{F3C98D9C-7FA0-4CB9-BD5F-424A38317A94}"/>
    <cellStyle name="Percent 34 2 2 4 2" xfId="9436" xr:uid="{5F8C5A25-EE8A-4790-BC67-6EE69C76BB8B}"/>
    <cellStyle name="Percent 34 2 2 4 2 2" xfId="16272" xr:uid="{76CA36D5-D0B6-40E8-9127-1EDD94CE3753}"/>
    <cellStyle name="Percent 34 2 2 4 3" xfId="12915" xr:uid="{A5D3BB20-485D-492C-8E06-48BF46FB7D96}"/>
    <cellStyle name="Percent 34 2 2 5" xfId="6985" xr:uid="{F8A7EF95-8B8F-4A6C-8032-A2C5F3C68F14}"/>
    <cellStyle name="Percent 34 2 2 5 2" xfId="10876" xr:uid="{81E76DCB-01C7-4FB7-B2B5-8F0939035469}"/>
    <cellStyle name="Percent 34 2 2 5 2 2" xfId="17712" xr:uid="{504489E0-1D7C-4595-BAED-23E6EC854761}"/>
    <cellStyle name="Percent 34 2 2 5 3" xfId="14355" xr:uid="{67DD5D22-9147-49C6-9988-5A72EB8CA764}"/>
    <cellStyle name="Percent 34 2 2 6" xfId="7357" xr:uid="{36403003-AF13-43AD-B56F-BE98AF3134CF}"/>
    <cellStyle name="Percent 34 2 2 6 2" xfId="11248" xr:uid="{00A7A27B-0137-428D-B9D2-B9BA3417909A}"/>
    <cellStyle name="Percent 34 2 2 6 2 2" xfId="18084" xr:uid="{8176E2DA-AE4A-4150-86CA-E9D23C9F68D3}"/>
    <cellStyle name="Percent 34 2 2 6 3" xfId="14727" xr:uid="{7F3992BE-D5A9-4CA3-90B0-B23C9DDDA457}"/>
    <cellStyle name="Percent 34 2 2 7" xfId="8326" xr:uid="{E6BC20D2-1421-499D-82E1-741A41980A70}"/>
    <cellStyle name="Percent 34 2 2 7 2" xfId="15164" xr:uid="{61A80EF2-2A37-437F-88AE-23E40A4E5E32}"/>
    <cellStyle name="Percent 34 2 2 8" xfId="11806" xr:uid="{A97C1ADE-0F42-4B84-AA2B-78A21734CB79}"/>
    <cellStyle name="Percent 34 2 3" xfId="4807" xr:uid="{9F6F2E80-A975-4E3D-84DF-4257BD370D49}"/>
    <cellStyle name="Percent 34 2 3 2" xfId="6422" xr:uid="{8C8B8081-8834-42D6-9148-6D9549F4D938}"/>
    <cellStyle name="Percent 34 2 3 2 2" xfId="10371" xr:uid="{E9D83714-EBC6-4C39-96CD-668C87DA3506}"/>
    <cellStyle name="Percent 34 2 3 2 2 2" xfId="17207" xr:uid="{825361B4-B39E-49DC-BDA8-1FE533667614}"/>
    <cellStyle name="Percent 34 2 3 2 3" xfId="13850" xr:uid="{6192AF30-F1FC-4F3E-90B9-AB54278CEB3D}"/>
    <cellStyle name="Percent 34 2 3 3" xfId="6423" xr:uid="{FF514CCF-D0CE-4DDC-9151-4BFC5FA03057}"/>
    <cellStyle name="Percent 34 2 3 3 2" xfId="10372" xr:uid="{E871C4AF-8584-41AF-8888-BF67A3B66505}"/>
    <cellStyle name="Percent 34 2 3 3 2 2" xfId="17208" xr:uid="{3D59F805-0201-416F-9AE1-8D40AF385CF0}"/>
    <cellStyle name="Percent 34 2 3 3 3" xfId="13851" xr:uid="{3C78FA23-9CBA-477D-B7A3-ECB39679AD84}"/>
    <cellStyle name="Percent 34 2 3 4" xfId="9000" xr:uid="{18F981E1-B90F-488D-8CD9-2E37F6CB5851}"/>
    <cellStyle name="Percent 34 2 3 4 2" xfId="15836" xr:uid="{0989354C-84CC-48B1-8703-A67037A03CCA}"/>
    <cellStyle name="Percent 34 2 3 5" xfId="12479" xr:uid="{0455C85E-62B8-4A30-8704-7291037C129B}"/>
    <cellStyle name="Percent 34 2 4" xfId="4808" xr:uid="{BF43F9DC-A830-4894-997F-B9EB73145030}"/>
    <cellStyle name="Percent 34 2 4 2" xfId="6424" xr:uid="{D8C4EF3E-3654-4101-A6E1-591204DB41C9}"/>
    <cellStyle name="Percent 34 2 4 2 2" xfId="10373" xr:uid="{D108E859-BCA8-41E2-BF7E-421F8A665731}"/>
    <cellStyle name="Percent 34 2 4 2 2 2" xfId="17209" xr:uid="{BC96590E-9D21-420C-BB96-29365F134236}"/>
    <cellStyle name="Percent 34 2 4 2 3" xfId="13852" xr:uid="{19BA348A-D8DA-48B4-AA5C-DD9B6BE8F1DA}"/>
    <cellStyle name="Percent 34 2 4 3" xfId="9001" xr:uid="{4877F56D-14B0-41FD-9114-6796B284545F}"/>
    <cellStyle name="Percent 34 2 4 3 2" xfId="15837" xr:uid="{87664349-7C94-463A-873C-B5FBFEFCA5B5}"/>
    <cellStyle name="Percent 34 2 4 4" xfId="12480" xr:uid="{5FAD45B8-8A4B-4069-928A-32E7E6B047E1}"/>
    <cellStyle name="Percent 34 2 5" xfId="5276" xr:uid="{C5E51CF7-6E91-479D-A561-8422DDAC17C6}"/>
    <cellStyle name="Percent 34 2 5 2" xfId="9435" xr:uid="{5CA00560-9C77-4967-957B-282FBF530F62}"/>
    <cellStyle name="Percent 34 2 5 2 2" xfId="16271" xr:uid="{E8372BE1-CFA2-43C5-A573-AD03BF397A59}"/>
    <cellStyle name="Percent 34 2 5 3" xfId="12914" xr:uid="{DEE676BA-D306-4E34-919A-6F9B17CF3DEA}"/>
    <cellStyle name="Percent 34 2 6" xfId="6984" xr:uid="{D691FE09-B157-4EB5-8210-7065B5548896}"/>
    <cellStyle name="Percent 34 2 6 2" xfId="10875" xr:uid="{4C68B862-E903-4BDA-BBB5-BE9C88FA3F09}"/>
    <cellStyle name="Percent 34 2 6 2 2" xfId="17711" xr:uid="{D4401861-3407-497E-9BE8-69D8850AC691}"/>
    <cellStyle name="Percent 34 2 6 3" xfId="14354" xr:uid="{A866ADD6-EB60-46EC-BE66-366D6B6C2EFF}"/>
    <cellStyle name="Percent 34 2 7" xfId="7356" xr:uid="{962D3343-7A81-4888-8F47-8184476C23FC}"/>
    <cellStyle name="Percent 34 2 7 2" xfId="11247" xr:uid="{1DAD8DF3-A41A-4E39-BFCE-16A58666D6CA}"/>
    <cellStyle name="Percent 34 2 7 2 2" xfId="18083" xr:uid="{2925735A-64C7-4E4A-838B-2AADF63DD42F}"/>
    <cellStyle name="Percent 34 2 7 3" xfId="14726" xr:uid="{C31FC3CA-B5CA-41AF-8F80-AA7B3E28C3A3}"/>
    <cellStyle name="Percent 34 2 8" xfId="8325" xr:uid="{C84FD912-B742-4211-99A7-82B34BAE92F0}"/>
    <cellStyle name="Percent 34 2 8 2" xfId="15163" xr:uid="{01113998-933A-4AEB-8738-E1E05055C328}"/>
    <cellStyle name="Percent 34 2 9" xfId="11805" xr:uid="{D14C30EE-C3A1-4C8E-A03F-4C30F69A7B33}"/>
    <cellStyle name="Percent 34 3" xfId="3079" xr:uid="{4CF90EAA-EC49-4F1C-B80A-D494473101CE}"/>
    <cellStyle name="Percent 34 3 2" xfId="4809" xr:uid="{BFD95F2F-E5D5-4900-81CD-545FAEF5B37C}"/>
    <cellStyle name="Percent 34 3 2 2" xfId="6425" xr:uid="{E8F2C49A-5E6B-460F-B973-4C10BAB5B239}"/>
    <cellStyle name="Percent 34 3 2 2 2" xfId="10374" xr:uid="{E74AA563-877D-4118-997B-FF7F68629AEA}"/>
    <cellStyle name="Percent 34 3 2 2 2 2" xfId="17210" xr:uid="{E182B119-82E2-4B04-AE9F-2127CDC24C07}"/>
    <cellStyle name="Percent 34 3 2 2 3" xfId="13853" xr:uid="{0F82CAE7-26A0-4420-988E-9CB65F5EE067}"/>
    <cellStyle name="Percent 34 3 2 3" xfId="6426" xr:uid="{2D81472C-B6C5-42E4-99AB-A95C7BD8D0AE}"/>
    <cellStyle name="Percent 34 3 2 3 2" xfId="10375" xr:uid="{2C8F72E8-EBE5-471B-A7D6-75F41E5EBBF4}"/>
    <cellStyle name="Percent 34 3 2 3 2 2" xfId="17211" xr:uid="{27F764A7-B0B0-4A6D-AE75-F5F963D70D5B}"/>
    <cellStyle name="Percent 34 3 2 3 3" xfId="13854" xr:uid="{F70C7D46-699B-4AF7-A46E-64154DC20902}"/>
    <cellStyle name="Percent 34 3 2 4" xfId="9002" xr:uid="{3AF183BB-7633-464F-8F86-8C9898D12B87}"/>
    <cellStyle name="Percent 34 3 2 4 2" xfId="15838" xr:uid="{78272B54-6A5E-4A16-A7CF-B7F59AD2543D}"/>
    <cellStyle name="Percent 34 3 2 5" xfId="12481" xr:uid="{FC29B6D3-99C3-4A3E-ACE1-60B3E14E5F5E}"/>
    <cellStyle name="Percent 34 3 3" xfId="4810" xr:uid="{7CA494B8-4908-442E-A724-386A7B09A504}"/>
    <cellStyle name="Percent 34 3 3 2" xfId="6427" xr:uid="{7833EB83-2D83-47BD-913B-A5ABBC779306}"/>
    <cellStyle name="Percent 34 3 3 2 2" xfId="10376" xr:uid="{9F166614-7E00-47D7-B1B7-45814CB62E48}"/>
    <cellStyle name="Percent 34 3 3 2 2 2" xfId="17212" xr:uid="{B4B94B90-01CA-4BDF-9B7C-B77C5019D539}"/>
    <cellStyle name="Percent 34 3 3 2 3" xfId="13855" xr:uid="{FD7CC7EE-5591-40F8-B144-5C3FCC744467}"/>
    <cellStyle name="Percent 34 3 3 3" xfId="9003" xr:uid="{C290E365-D65F-437D-953E-164AEBC6459D}"/>
    <cellStyle name="Percent 34 3 3 3 2" xfId="15839" xr:uid="{F8B3BAD9-29E9-4415-B89F-59157680796F}"/>
    <cellStyle name="Percent 34 3 3 4" xfId="12482" xr:uid="{6C0F262C-9078-400F-ADB9-9BE7B440244A}"/>
    <cellStyle name="Percent 34 3 4" xfId="5278" xr:uid="{714C8C4B-19C7-4CC3-B012-70C43CC2B9A4}"/>
    <cellStyle name="Percent 34 3 4 2" xfId="9437" xr:uid="{E0AC4B06-4914-4032-86F9-73A20C1A55B6}"/>
    <cellStyle name="Percent 34 3 4 2 2" xfId="16273" xr:uid="{6EA2F66F-B59A-476D-8EE0-F243A1C95AC4}"/>
    <cellStyle name="Percent 34 3 4 3" xfId="12916" xr:uid="{C0B23591-0D77-4687-A1BE-FEBB0158DD4E}"/>
    <cellStyle name="Percent 34 3 5" xfId="6986" xr:uid="{F29FBA2C-BB2F-46FC-8EC0-C42054B3856E}"/>
    <cellStyle name="Percent 34 3 5 2" xfId="10877" xr:uid="{C3627740-31C8-4172-A31C-1AABD5190401}"/>
    <cellStyle name="Percent 34 3 5 2 2" xfId="17713" xr:uid="{B4583B72-D036-4E5B-8A5B-BB6EA59725F2}"/>
    <cellStyle name="Percent 34 3 5 3" xfId="14356" xr:uid="{F54F2918-4CBB-48E3-9C12-F98B04C790E4}"/>
    <cellStyle name="Percent 34 3 6" xfId="7358" xr:uid="{5EDD4E66-6289-40A1-BF2C-5852976FD86F}"/>
    <cellStyle name="Percent 34 3 6 2" xfId="11249" xr:uid="{CFEF4305-6411-4C4A-B1C6-935E7E7D0F6B}"/>
    <cellStyle name="Percent 34 3 6 2 2" xfId="18085" xr:uid="{8E678383-30B9-436C-86C7-B7E7FE4528A4}"/>
    <cellStyle name="Percent 34 3 6 3" xfId="14728" xr:uid="{7ABD694A-C10F-41F9-9D8F-674825957517}"/>
    <cellStyle name="Percent 34 3 7" xfId="8327" xr:uid="{A022D404-2682-4C39-93E0-171D7C888CC3}"/>
    <cellStyle name="Percent 34 3 7 2" xfId="15165" xr:uid="{69BBF5BD-D5E6-43F1-9072-ACA5F70A80F8}"/>
    <cellStyle name="Percent 34 3 8" xfId="11807" xr:uid="{13EB8AAE-D7C7-42D8-8118-B13215080040}"/>
    <cellStyle name="Percent 34 4" xfId="3080" xr:uid="{47869698-C767-46C2-ADB4-DDD9EF567BE3}"/>
    <cellStyle name="Percent 34 4 2" xfId="4811" xr:uid="{C138BD60-3522-44C3-9D33-135C87684C69}"/>
    <cellStyle name="Percent 34 4 2 2" xfId="6428" xr:uid="{82F15AD5-D2ED-4283-A205-41DABA152274}"/>
    <cellStyle name="Percent 34 4 2 2 2" xfId="10377" xr:uid="{E24545D2-52AE-4BA2-B210-E198634833B7}"/>
    <cellStyle name="Percent 34 4 2 2 2 2" xfId="17213" xr:uid="{5BCFA383-48D0-44E1-B3AC-9FAFA177121E}"/>
    <cellStyle name="Percent 34 4 2 2 3" xfId="13856" xr:uid="{EE775795-A488-4309-979C-96DFF57F09F5}"/>
    <cellStyle name="Percent 34 4 2 3" xfId="6429" xr:uid="{0F4E405E-F47F-45D3-A349-73BBCCF87513}"/>
    <cellStyle name="Percent 34 4 2 3 2" xfId="10378" xr:uid="{B7B67150-6C41-4968-A6D7-6AE06BCDD815}"/>
    <cellStyle name="Percent 34 4 2 3 2 2" xfId="17214" xr:uid="{FBDAFC43-A7A0-4190-9DFD-D6A5D053588A}"/>
    <cellStyle name="Percent 34 4 2 3 3" xfId="13857" xr:uid="{196AC0E9-C0DC-46A4-B36D-3DD7883978F3}"/>
    <cellStyle name="Percent 34 4 2 4" xfId="9004" xr:uid="{3A2698CF-7A20-40DF-8C26-0D9D88A1E931}"/>
    <cellStyle name="Percent 34 4 2 4 2" xfId="15840" xr:uid="{3B23F359-D342-46D7-A61D-AB90819CCDD5}"/>
    <cellStyle name="Percent 34 4 2 5" xfId="12483" xr:uid="{09C7AC18-5422-4367-BB1B-FC6A6276E3CF}"/>
    <cellStyle name="Percent 34 4 3" xfId="4812" xr:uid="{C0C8C53B-28F5-4906-9B62-65038A3EE69B}"/>
    <cellStyle name="Percent 34 4 3 2" xfId="6430" xr:uid="{486203DA-5DD9-43E8-92D8-AFA3D9C21722}"/>
    <cellStyle name="Percent 34 4 3 2 2" xfId="10379" xr:uid="{222C6933-D1E0-49CC-B6E6-9BA34BB3D905}"/>
    <cellStyle name="Percent 34 4 3 2 2 2" xfId="17215" xr:uid="{08DF3E13-B4B4-4286-A34B-1978DE5433AC}"/>
    <cellStyle name="Percent 34 4 3 2 3" xfId="13858" xr:uid="{E9C40252-2538-4301-8302-993A497B4F6F}"/>
    <cellStyle name="Percent 34 4 3 3" xfId="9005" xr:uid="{88077BC2-C831-4C7D-B4BC-FF0F29653647}"/>
    <cellStyle name="Percent 34 4 3 3 2" xfId="15841" xr:uid="{76533A2C-830B-497E-B896-60C1F55D3EB9}"/>
    <cellStyle name="Percent 34 4 3 4" xfId="12484" xr:uid="{98EC9043-96A3-4C7C-AC13-0245CA081419}"/>
    <cellStyle name="Percent 34 4 4" xfId="5279" xr:uid="{C53FADBE-6BFC-4878-A137-D0788DD57C59}"/>
    <cellStyle name="Percent 34 4 4 2" xfId="9438" xr:uid="{873DD22F-6FD9-485B-B8F4-9EECF3BD1972}"/>
    <cellStyle name="Percent 34 4 4 2 2" xfId="16274" xr:uid="{748940E2-7054-4C5A-B861-DF910BE00CA9}"/>
    <cellStyle name="Percent 34 4 4 3" xfId="12917" xr:uid="{70C0E66E-C5AB-4F6D-B735-8BC249361953}"/>
    <cellStyle name="Percent 34 4 5" xfId="6987" xr:uid="{3AF614AF-94E1-44BE-9D53-E06DD502312D}"/>
    <cellStyle name="Percent 34 4 5 2" xfId="10878" xr:uid="{761D3A6E-5905-4C9F-BA81-7434F2A74003}"/>
    <cellStyle name="Percent 34 4 5 2 2" xfId="17714" xr:uid="{D507E995-68C9-4B67-8E4D-544E35214D80}"/>
    <cellStyle name="Percent 34 4 5 3" xfId="14357" xr:uid="{549AD132-5EE4-4AE5-BBEF-FBE66F86FFDA}"/>
    <cellStyle name="Percent 34 4 6" xfId="7359" xr:uid="{32621EAE-3B66-41F0-A68B-ABB0B3BFC7B1}"/>
    <cellStyle name="Percent 34 4 6 2" xfId="11250" xr:uid="{6D9C0C92-3CBE-488B-BCFC-66C36AD96D51}"/>
    <cellStyle name="Percent 34 4 6 2 2" xfId="18086" xr:uid="{9466D096-AC35-4342-B93F-13908C868F67}"/>
    <cellStyle name="Percent 34 4 6 3" xfId="14729" xr:uid="{7B04CB60-7973-45F9-A920-F739C87CA29B}"/>
    <cellStyle name="Percent 34 4 7" xfId="8328" xr:uid="{4D0215E1-B6C9-4428-8C6C-1C316ADF2567}"/>
    <cellStyle name="Percent 34 4 7 2" xfId="15166" xr:uid="{403FB10B-9AF6-42CE-8AD0-F55035F3AE1E}"/>
    <cellStyle name="Percent 34 4 8" xfId="11808" xr:uid="{CCE366F6-E718-4CC0-B488-C107C2A01BD0}"/>
    <cellStyle name="Percent 34 5" xfId="4813" xr:uid="{C1F267F8-8AFF-4E85-9057-5B96E944C856}"/>
    <cellStyle name="Percent 34 5 2" xfId="6431" xr:uid="{EB56EAA6-26A7-40E4-B2C6-2526B88901C4}"/>
    <cellStyle name="Percent 34 5 2 2" xfId="10380" xr:uid="{98067E4D-CB28-4170-BD59-52BE2FEB9EB7}"/>
    <cellStyle name="Percent 34 5 2 2 2" xfId="17216" xr:uid="{269622A1-9E5C-4C10-B0D0-C4EB3FA86BC3}"/>
    <cellStyle name="Percent 34 5 2 3" xfId="13859" xr:uid="{2B2DA845-A683-45AE-9195-62591B9978C8}"/>
    <cellStyle name="Percent 34 5 3" xfId="6432" xr:uid="{1CEAC1B6-6834-4874-AFD9-E60ABD215928}"/>
    <cellStyle name="Percent 34 5 3 2" xfId="10381" xr:uid="{F290E479-A8D1-493A-8A25-29F766156DE5}"/>
    <cellStyle name="Percent 34 5 3 2 2" xfId="17217" xr:uid="{4178FF5A-0D49-4D0C-9AEE-66332D73F05A}"/>
    <cellStyle name="Percent 34 5 3 3" xfId="13860" xr:uid="{8FB29AD9-6EBD-4346-8E44-4E6322924C7B}"/>
    <cellStyle name="Percent 34 5 4" xfId="9006" xr:uid="{CDCFEF84-CF38-4EDD-B5D5-43CBAD45417C}"/>
    <cellStyle name="Percent 34 5 4 2" xfId="15842" xr:uid="{E4E8BA4C-80FF-44E9-9E04-0A02015ED5CB}"/>
    <cellStyle name="Percent 34 5 5" xfId="12485" xr:uid="{BEC33C55-D66D-4901-BA63-BE33398812B4}"/>
    <cellStyle name="Percent 34 6" xfId="4814" xr:uid="{3CF2DB61-88BE-4895-94AD-B37BBF2AAB4A}"/>
    <cellStyle name="Percent 34 6 2" xfId="6433" xr:uid="{9D7667AD-8A2F-4E26-964E-7EE24E5DD9C2}"/>
    <cellStyle name="Percent 34 6 2 2" xfId="10382" xr:uid="{FA70AC94-9A08-471E-8E1D-B6569035FF90}"/>
    <cellStyle name="Percent 34 6 2 2 2" xfId="17218" xr:uid="{346D929F-8E36-4C52-B6C3-1ADABEB6611C}"/>
    <cellStyle name="Percent 34 6 2 3" xfId="13861" xr:uid="{B965F051-94A8-40CB-84C6-EDBEE3AB09BD}"/>
    <cellStyle name="Percent 34 6 3" xfId="9007" xr:uid="{99995EBE-62FB-4255-A8DB-764E10477C6A}"/>
    <cellStyle name="Percent 34 6 3 2" xfId="15843" xr:uid="{9E32E5A8-5082-4F6C-BC2B-A61D2752EE7F}"/>
    <cellStyle name="Percent 34 6 4" xfId="12486" xr:uid="{2DBAAA43-CA8C-4B00-9D73-7354CABBEC45}"/>
    <cellStyle name="Percent 34 7" xfId="5275" xr:uid="{7F6E28AA-2243-4B65-8BB2-636306E1F403}"/>
    <cellStyle name="Percent 34 7 2" xfId="9434" xr:uid="{E3B1CD79-B83C-4617-990E-6CF1543B1357}"/>
    <cellStyle name="Percent 34 7 2 2" xfId="16270" xr:uid="{13CCAEAF-6B27-458C-9A6B-4EB8D4031373}"/>
    <cellStyle name="Percent 34 7 3" xfId="12913" xr:uid="{75189E29-73F3-4AA6-A058-23DA0140C8C7}"/>
    <cellStyle name="Percent 34 8" xfId="6983" xr:uid="{49E712F3-079C-4D15-B810-ABB8DB4094FB}"/>
    <cellStyle name="Percent 34 8 2" xfId="10874" xr:uid="{BDAA88E8-28D7-4E88-8786-EEDB02D0E832}"/>
    <cellStyle name="Percent 34 8 2 2" xfId="17710" xr:uid="{713B5973-7737-4018-9ED4-EBE61C6CC794}"/>
    <cellStyle name="Percent 34 8 3" xfId="14353" xr:uid="{C70CC38D-25CC-49A5-9157-28F6D6BA3A36}"/>
    <cellStyle name="Percent 34 8 4" xfId="18275" xr:uid="{8D81DD83-A78C-4AEC-8706-84084AD8FF8F}"/>
    <cellStyle name="Percent 34 9" xfId="7355" xr:uid="{38F63F9D-A52D-43BB-A4EB-84C973638A96}"/>
    <cellStyle name="Percent 34 9 2" xfId="11246" xr:uid="{99BB27DB-F30D-411A-B0D5-E46E44C60066}"/>
    <cellStyle name="Percent 34 9 2 2" xfId="18082" xr:uid="{3BC39DC8-E133-4449-BC53-D04AF4EEB867}"/>
    <cellStyle name="Percent 34 9 3" xfId="14725" xr:uid="{197A0D1D-28E5-46F4-B3E1-9C88C3A6430A}"/>
    <cellStyle name="Percent 35" xfId="3081" xr:uid="{71050946-6A7F-4E05-9797-68365F8307B0}"/>
    <cellStyle name="Percent 35 10" xfId="7867" xr:uid="{17B71715-2961-4BFD-B30B-88650832C5E6}"/>
    <cellStyle name="Percent 35 11" xfId="8329" xr:uid="{0F725EF8-3B8D-40A4-B0A7-F2232B09F21D}"/>
    <cellStyle name="Percent 35 11 2" xfId="15167" xr:uid="{4CD468F3-8E8D-43A1-B122-717348DA337B}"/>
    <cellStyle name="Percent 35 12" xfId="11809" xr:uid="{E4379845-1A5B-4A83-A5BD-E6E91A978EBE}"/>
    <cellStyle name="Percent 35 2" xfId="3082" xr:uid="{D5E6DA2C-5B74-423B-9AC5-1DAC9C87C94C}"/>
    <cellStyle name="Percent 35 2 2" xfId="3083" xr:uid="{2BBE76E0-8037-4723-9790-AC7F21DB28AC}"/>
    <cellStyle name="Percent 35 2 2 2" xfId="4815" xr:uid="{C65FDB94-3B4F-4C14-8493-D9B7894BF542}"/>
    <cellStyle name="Percent 35 2 2 2 2" xfId="6434" xr:uid="{A2A54D8E-D03D-43F0-A889-C2FC9E279F0C}"/>
    <cellStyle name="Percent 35 2 2 2 2 2" xfId="10383" xr:uid="{59B09C70-CA1C-414D-A5E5-C207670CA5E8}"/>
    <cellStyle name="Percent 35 2 2 2 2 2 2" xfId="17219" xr:uid="{03CDCB17-353A-47EE-AE36-4BE8DA372D35}"/>
    <cellStyle name="Percent 35 2 2 2 2 3" xfId="13862" xr:uid="{D357C3DA-AE3E-46B9-8663-D9B21AF76320}"/>
    <cellStyle name="Percent 35 2 2 2 3" xfId="6435" xr:uid="{9802C41A-8C9D-4DB7-B46A-BFF6A755D825}"/>
    <cellStyle name="Percent 35 2 2 2 3 2" xfId="10384" xr:uid="{BF4221FB-71F5-4EA4-B138-3F224987E72D}"/>
    <cellStyle name="Percent 35 2 2 2 3 2 2" xfId="17220" xr:uid="{2EA10568-7E31-4CBF-BBA4-7F14DB9B8FF2}"/>
    <cellStyle name="Percent 35 2 2 2 3 3" xfId="13863" xr:uid="{28CF1D92-1077-43F8-A4D5-F7D4663FF41F}"/>
    <cellStyle name="Percent 35 2 2 2 4" xfId="9008" xr:uid="{C9F410F4-17C8-4B26-9DDF-D6F6698D2430}"/>
    <cellStyle name="Percent 35 2 2 2 4 2" xfId="15844" xr:uid="{E77B21E8-8067-40F4-A3FC-8A8E0B2B92E6}"/>
    <cellStyle name="Percent 35 2 2 2 5" xfId="12487" xr:uid="{84AE1D55-071E-47AA-8683-CEE658231825}"/>
    <cellStyle name="Percent 35 2 2 3" xfId="4816" xr:uid="{36F228D1-521E-47A8-83A7-F6567F657E38}"/>
    <cellStyle name="Percent 35 2 2 3 2" xfId="6436" xr:uid="{A0A300FB-F1A9-4B93-8AA9-19547D56B43D}"/>
    <cellStyle name="Percent 35 2 2 3 2 2" xfId="10385" xr:uid="{37DBA205-EC76-4BCF-B472-146C602CEBEB}"/>
    <cellStyle name="Percent 35 2 2 3 2 2 2" xfId="17221" xr:uid="{E37D76AD-7887-4053-85C1-03B560A52F10}"/>
    <cellStyle name="Percent 35 2 2 3 2 3" xfId="13864" xr:uid="{1F39B7D8-3BA2-43AD-B46E-66FD2F3D0D91}"/>
    <cellStyle name="Percent 35 2 2 3 3" xfId="9009" xr:uid="{13364455-D05F-454E-895B-58941F773DF4}"/>
    <cellStyle name="Percent 35 2 2 3 3 2" xfId="15845" xr:uid="{4857F41B-0B21-4320-A710-0D41F9520A50}"/>
    <cellStyle name="Percent 35 2 2 3 4" xfId="12488" xr:uid="{ABA5FE42-BF8A-45E6-9F5C-560C349F02BF}"/>
    <cellStyle name="Percent 35 2 2 4" xfId="5282" xr:uid="{A48C52DA-A33D-4055-BB76-9D578F74E818}"/>
    <cellStyle name="Percent 35 2 2 4 2" xfId="9441" xr:uid="{AA79CF63-0414-4911-8B62-F917254B2252}"/>
    <cellStyle name="Percent 35 2 2 4 2 2" xfId="16277" xr:uid="{CEB6E6FF-F409-4622-A66C-6D5A435DF20D}"/>
    <cellStyle name="Percent 35 2 2 4 3" xfId="12920" xr:uid="{2F7B29D1-66AA-4047-80E2-212DDC12EEB6}"/>
    <cellStyle name="Percent 35 2 2 5" xfId="6990" xr:uid="{44046DE9-6152-4EF9-BC33-122A64DA74CA}"/>
    <cellStyle name="Percent 35 2 2 5 2" xfId="10881" xr:uid="{C9C667A7-E5AB-4E94-AE66-A9472541CF41}"/>
    <cellStyle name="Percent 35 2 2 5 2 2" xfId="17717" xr:uid="{46CE35F7-569C-4971-834A-38D80673B939}"/>
    <cellStyle name="Percent 35 2 2 5 3" xfId="14360" xr:uid="{ADEF3C4B-DE6C-4EC0-8AE6-400D6EDBF031}"/>
    <cellStyle name="Percent 35 2 2 6" xfId="7362" xr:uid="{06A39C13-0B5E-4E70-B3CC-77B99106B7DD}"/>
    <cellStyle name="Percent 35 2 2 6 2" xfId="11253" xr:uid="{B6A86910-BBE8-46CF-9CCE-D9B62AB9B76B}"/>
    <cellStyle name="Percent 35 2 2 6 2 2" xfId="18089" xr:uid="{3CCEC64C-6646-45EA-A755-4394E9A0E29F}"/>
    <cellStyle name="Percent 35 2 2 6 3" xfId="14732" xr:uid="{8E16E5AE-AC76-4047-9FAB-21952935431B}"/>
    <cellStyle name="Percent 35 2 2 7" xfId="8331" xr:uid="{D449E33E-AFB6-4EF6-82CE-7F64D82973AE}"/>
    <cellStyle name="Percent 35 2 2 7 2" xfId="15169" xr:uid="{A8E857C5-81C8-4244-BC08-FD597682600D}"/>
    <cellStyle name="Percent 35 2 2 8" xfId="11811" xr:uid="{3E65A269-CFC0-4DF4-96E7-C5DD95D98012}"/>
    <cellStyle name="Percent 35 2 3" xfId="4817" xr:uid="{F2DE0E1E-90D5-447F-8091-33A948D34E1D}"/>
    <cellStyle name="Percent 35 2 3 2" xfId="6437" xr:uid="{EF2B7A1B-F2E0-4F62-94D8-D89D6FE1176F}"/>
    <cellStyle name="Percent 35 2 3 2 2" xfId="10386" xr:uid="{471C23CE-2840-44AC-B75A-2C29F1463890}"/>
    <cellStyle name="Percent 35 2 3 2 2 2" xfId="17222" xr:uid="{7D9DBA57-952C-4936-9DBB-F00D34419631}"/>
    <cellStyle name="Percent 35 2 3 2 3" xfId="13865" xr:uid="{F08EDF03-64EC-46F5-9E3B-50667510D685}"/>
    <cellStyle name="Percent 35 2 3 3" xfId="6438" xr:uid="{9AED3C63-0A8C-4EAC-88B0-F5FEFC50A0FF}"/>
    <cellStyle name="Percent 35 2 3 3 2" xfId="10387" xr:uid="{CE191EC1-DBD5-49C6-8565-2911E7CF8730}"/>
    <cellStyle name="Percent 35 2 3 3 2 2" xfId="17223" xr:uid="{A7F7E56B-641D-4F70-9D66-2BCF0255C53A}"/>
    <cellStyle name="Percent 35 2 3 3 3" xfId="13866" xr:uid="{5F27D0B8-D6E9-4A99-9081-3815286EE7D5}"/>
    <cellStyle name="Percent 35 2 3 4" xfId="9010" xr:uid="{FA334C22-E8C6-45EB-BD80-EE40AC550B6B}"/>
    <cellStyle name="Percent 35 2 3 4 2" xfId="15846" xr:uid="{7FA23655-863A-46D5-A8E0-F016AC42DAFD}"/>
    <cellStyle name="Percent 35 2 3 5" xfId="12489" xr:uid="{090189CF-C43A-4F28-BD60-C4B644FEFEEF}"/>
    <cellStyle name="Percent 35 2 4" xfId="4818" xr:uid="{D3B3D7F5-5631-4370-9B24-5D4C42DA9186}"/>
    <cellStyle name="Percent 35 2 4 2" xfId="6439" xr:uid="{BA81AE69-3826-4571-B7DC-CDDDCDAA1FB4}"/>
    <cellStyle name="Percent 35 2 4 2 2" xfId="10388" xr:uid="{4D9C1BBE-DA32-4B28-84B2-0F2D072CCDA1}"/>
    <cellStyle name="Percent 35 2 4 2 2 2" xfId="17224" xr:uid="{A2A60635-A15B-4E6A-84AC-57F69B9311A6}"/>
    <cellStyle name="Percent 35 2 4 2 3" xfId="13867" xr:uid="{B9F5212A-F0B1-42C9-A705-041C842CB8CD}"/>
    <cellStyle name="Percent 35 2 4 3" xfId="9011" xr:uid="{495845A0-1603-4F5C-A8D4-46686B2F4A7C}"/>
    <cellStyle name="Percent 35 2 4 3 2" xfId="15847" xr:uid="{0F4E3BF0-FDA3-4EC3-B1B9-627AC6B2EF85}"/>
    <cellStyle name="Percent 35 2 4 4" xfId="12490" xr:uid="{D9B8CB81-1198-4073-A2B5-E9DAB1478377}"/>
    <cellStyle name="Percent 35 2 5" xfId="5281" xr:uid="{CB6CBF3D-D309-4C33-867F-6C03D2353B50}"/>
    <cellStyle name="Percent 35 2 5 2" xfId="9440" xr:uid="{B5271665-09A9-4A4E-8E4A-136ABC80650B}"/>
    <cellStyle name="Percent 35 2 5 2 2" xfId="16276" xr:uid="{D15F94E3-C14A-4C16-A000-388231725BCA}"/>
    <cellStyle name="Percent 35 2 5 3" xfId="12919" xr:uid="{AAFCF47D-0A42-44CC-B72A-10EAD99E05C2}"/>
    <cellStyle name="Percent 35 2 6" xfId="6989" xr:uid="{1CA66F69-C60B-43FC-BB28-E1EE7AEB7F80}"/>
    <cellStyle name="Percent 35 2 6 2" xfId="10880" xr:uid="{BB23FF35-ACA2-4C72-9AA1-2311D1102FDD}"/>
    <cellStyle name="Percent 35 2 6 2 2" xfId="17716" xr:uid="{141DA6FF-45C8-4B69-AC6F-62E3EFA11021}"/>
    <cellStyle name="Percent 35 2 6 3" xfId="14359" xr:uid="{F91E09DA-C922-4BFC-AE2C-9095DF948E87}"/>
    <cellStyle name="Percent 35 2 7" xfId="7361" xr:uid="{C5A82E06-80AD-4DD7-8506-6D475CD2E280}"/>
    <cellStyle name="Percent 35 2 7 2" xfId="11252" xr:uid="{90BCA2CD-EBE4-4172-9BE4-B71AB8C4DE42}"/>
    <cellStyle name="Percent 35 2 7 2 2" xfId="18088" xr:uid="{A2E5B50F-99C1-4124-8EAF-2C0364983330}"/>
    <cellStyle name="Percent 35 2 7 3" xfId="14731" xr:uid="{FD625D84-6BB1-43E2-A9DD-B2DC96415F1C}"/>
    <cellStyle name="Percent 35 2 8" xfId="8330" xr:uid="{FAA1C7A5-ACFD-4086-875D-1A8709844560}"/>
    <cellStyle name="Percent 35 2 8 2" xfId="15168" xr:uid="{27B210B6-9CF3-456B-91C2-937E46A7E53F}"/>
    <cellStyle name="Percent 35 2 9" xfId="11810" xr:uid="{336779F6-B71F-4DA2-B327-FD836E0960BC}"/>
    <cellStyle name="Percent 35 3" xfId="3084" xr:uid="{555341CD-2122-4A57-BE5F-63356026A1D3}"/>
    <cellStyle name="Percent 35 3 2" xfId="4819" xr:uid="{B23E1F41-B350-44D1-9088-EA355E70511A}"/>
    <cellStyle name="Percent 35 3 2 2" xfId="6440" xr:uid="{2A572C05-DFFB-4B6F-8D6B-5CF5F4817B05}"/>
    <cellStyle name="Percent 35 3 2 2 2" xfId="10389" xr:uid="{D9EDA37A-E655-4FCC-B4FB-5E542196330E}"/>
    <cellStyle name="Percent 35 3 2 2 2 2" xfId="17225" xr:uid="{E2DF91A2-12F1-4CC9-88DD-55D3FA948826}"/>
    <cellStyle name="Percent 35 3 2 2 3" xfId="13868" xr:uid="{150E6C09-FFBD-45FC-B831-ED0E87F2263A}"/>
    <cellStyle name="Percent 35 3 2 3" xfId="6441" xr:uid="{91152ACF-F2C5-4B87-82FE-6972F55A4B40}"/>
    <cellStyle name="Percent 35 3 2 3 2" xfId="10390" xr:uid="{1AC294EB-9F2F-40B0-A191-B4138FB3AA72}"/>
    <cellStyle name="Percent 35 3 2 3 2 2" xfId="17226" xr:uid="{ABB6EBCD-25A9-4958-B172-2CFBCF9DAEE9}"/>
    <cellStyle name="Percent 35 3 2 3 3" xfId="13869" xr:uid="{8B61C216-08CE-46FE-AB47-FD3EA29D8633}"/>
    <cellStyle name="Percent 35 3 2 4" xfId="9012" xr:uid="{4F406393-D18D-4A8D-9409-8EB2E04C179A}"/>
    <cellStyle name="Percent 35 3 2 4 2" xfId="15848" xr:uid="{A6C717B4-B725-41C3-B587-77BB93849061}"/>
    <cellStyle name="Percent 35 3 2 5" xfId="12491" xr:uid="{27781DB9-981A-4AD3-A302-641191C82AAD}"/>
    <cellStyle name="Percent 35 3 3" xfId="4820" xr:uid="{A3784493-47C0-41BD-BE31-BAB491B7A627}"/>
    <cellStyle name="Percent 35 3 3 2" xfId="6442" xr:uid="{54CDE305-D925-4B3B-836D-7CC297DB5487}"/>
    <cellStyle name="Percent 35 3 3 2 2" xfId="10391" xr:uid="{530BA58F-ACA4-404A-8C31-148810D692A9}"/>
    <cellStyle name="Percent 35 3 3 2 2 2" xfId="17227" xr:uid="{96056827-AC22-4ED0-B00B-BFB5CB742C9E}"/>
    <cellStyle name="Percent 35 3 3 2 3" xfId="13870" xr:uid="{4286A11A-5D21-45A1-8318-9A2BB9DA8CAF}"/>
    <cellStyle name="Percent 35 3 3 3" xfId="9013" xr:uid="{10817817-9C23-4826-80B0-5DEC7E59266C}"/>
    <cellStyle name="Percent 35 3 3 3 2" xfId="15849" xr:uid="{0391BE99-59F0-4F11-84EF-C2910AF9DD28}"/>
    <cellStyle name="Percent 35 3 3 4" xfId="12492" xr:uid="{A21F6DE1-F953-456C-B130-F9273C85603F}"/>
    <cellStyle name="Percent 35 3 4" xfId="5283" xr:uid="{098F2F6C-DAF4-498F-806B-25BD983B5648}"/>
    <cellStyle name="Percent 35 3 4 2" xfId="9442" xr:uid="{03CEB829-33C9-475B-97D0-BC88E6BE2AA1}"/>
    <cellStyle name="Percent 35 3 4 2 2" xfId="16278" xr:uid="{445A0929-4E01-4351-AD13-2A64F4BBC20E}"/>
    <cellStyle name="Percent 35 3 4 3" xfId="12921" xr:uid="{4BDFDD59-7F72-4E59-B22A-897F3C62A9B6}"/>
    <cellStyle name="Percent 35 3 5" xfId="6991" xr:uid="{8CA4F0E3-8E38-4FF9-81A2-ADBB37EB3CE3}"/>
    <cellStyle name="Percent 35 3 5 2" xfId="10882" xr:uid="{3C66C6CD-5A16-4DAF-8D4A-3522931B8A88}"/>
    <cellStyle name="Percent 35 3 5 2 2" xfId="17718" xr:uid="{73B11612-6C2D-471F-9FD1-22D6067BC270}"/>
    <cellStyle name="Percent 35 3 5 3" xfId="14361" xr:uid="{708B71FA-6432-48A8-A4FD-FAD355991930}"/>
    <cellStyle name="Percent 35 3 6" xfId="7363" xr:uid="{D82A3461-3EDC-4972-8355-720C53A22957}"/>
    <cellStyle name="Percent 35 3 6 2" xfId="11254" xr:uid="{1F69DFB9-BBFF-4E26-98B5-6C7145B71873}"/>
    <cellStyle name="Percent 35 3 6 2 2" xfId="18090" xr:uid="{31FFB4F2-DCA2-4D0E-BD80-AA03294EB116}"/>
    <cellStyle name="Percent 35 3 6 3" xfId="14733" xr:uid="{F44821CD-AB7D-4BFD-831F-DDCE5A251A72}"/>
    <cellStyle name="Percent 35 3 7" xfId="8332" xr:uid="{91BFB92E-BF9A-432B-A67B-A3312A8B5143}"/>
    <cellStyle name="Percent 35 3 7 2" xfId="15170" xr:uid="{76591DB3-81D5-42E0-B322-B723A002A27D}"/>
    <cellStyle name="Percent 35 3 8" xfId="11812" xr:uid="{8884C25D-4BDE-411E-B075-06A8B19051A3}"/>
    <cellStyle name="Percent 35 4" xfId="3085" xr:uid="{E0819BCF-0DA4-49D8-915B-DEE26405BCED}"/>
    <cellStyle name="Percent 35 4 2" xfId="4821" xr:uid="{2CC1FD1D-F434-4C9D-93E0-FFA036B79515}"/>
    <cellStyle name="Percent 35 4 2 2" xfId="6443" xr:uid="{3BCDA3A4-FBF6-4822-87E6-7F24A81648E2}"/>
    <cellStyle name="Percent 35 4 2 2 2" xfId="10392" xr:uid="{B72D77BD-9E72-4187-A41D-B9F79013226E}"/>
    <cellStyle name="Percent 35 4 2 2 2 2" xfId="17228" xr:uid="{AF95CEFC-BFC5-4C8E-A264-57AB86A13C05}"/>
    <cellStyle name="Percent 35 4 2 2 3" xfId="13871" xr:uid="{16AF33DE-A104-4989-A531-FDD819F29F7E}"/>
    <cellStyle name="Percent 35 4 2 3" xfId="6444" xr:uid="{8AA991AD-C090-411E-8F02-9051B79F6AF0}"/>
    <cellStyle name="Percent 35 4 2 3 2" xfId="10393" xr:uid="{D3869BDC-E5B1-4B6D-998D-0ACFBD27B8C4}"/>
    <cellStyle name="Percent 35 4 2 3 2 2" xfId="17229" xr:uid="{9240C562-BD50-4718-B6B7-BAE5B1BBCC1E}"/>
    <cellStyle name="Percent 35 4 2 3 3" xfId="13872" xr:uid="{A693D30A-411D-47CB-99ED-2C03C069C0E1}"/>
    <cellStyle name="Percent 35 4 2 4" xfId="9014" xr:uid="{7641784C-78EF-452B-BD95-12BCD9CEB119}"/>
    <cellStyle name="Percent 35 4 2 4 2" xfId="15850" xr:uid="{4EB15081-16B0-4E01-B4A6-B85782E9DB90}"/>
    <cellStyle name="Percent 35 4 2 5" xfId="12493" xr:uid="{C2720DEE-6E43-4F50-817B-DD07C783CF81}"/>
    <cellStyle name="Percent 35 4 3" xfId="4822" xr:uid="{568D03D7-F153-480D-8046-BD4B1F2490FC}"/>
    <cellStyle name="Percent 35 4 3 2" xfId="6445" xr:uid="{9DAC0342-6530-4D24-BA39-8C03C7899C59}"/>
    <cellStyle name="Percent 35 4 3 2 2" xfId="10394" xr:uid="{52825EAD-DCDD-43D4-8437-9C2792769051}"/>
    <cellStyle name="Percent 35 4 3 2 2 2" xfId="17230" xr:uid="{09224D02-8824-4A6B-B406-8D0328DAE489}"/>
    <cellStyle name="Percent 35 4 3 2 3" xfId="13873" xr:uid="{828FEFDE-D703-4E57-B768-E35124F3FD31}"/>
    <cellStyle name="Percent 35 4 3 3" xfId="9015" xr:uid="{672B02D7-FC55-4786-A54D-CEDD63451942}"/>
    <cellStyle name="Percent 35 4 3 3 2" xfId="15851" xr:uid="{7056C65D-B021-49E4-98FD-DE78C7DB6441}"/>
    <cellStyle name="Percent 35 4 3 4" xfId="12494" xr:uid="{90898D4B-2BB9-4756-A95F-C48F87DFD86B}"/>
    <cellStyle name="Percent 35 4 4" xfId="5284" xr:uid="{C466EB63-B7AB-42D7-8F39-4CE0E2266E0B}"/>
    <cellStyle name="Percent 35 4 4 2" xfId="9443" xr:uid="{8973D1DA-37D5-46F3-850D-B4DBA3D590FE}"/>
    <cellStyle name="Percent 35 4 4 2 2" xfId="16279" xr:uid="{43B51273-49B1-46A5-AF34-8A18AA4DE963}"/>
    <cellStyle name="Percent 35 4 4 3" xfId="12922" xr:uid="{C77E22C3-9464-499D-9229-8B4DE0464406}"/>
    <cellStyle name="Percent 35 4 5" xfId="6992" xr:uid="{A959EB69-BE92-4820-82E4-8744A0A90AF1}"/>
    <cellStyle name="Percent 35 4 5 2" xfId="10883" xr:uid="{42C15A98-215F-4611-987E-46673DC6B0E0}"/>
    <cellStyle name="Percent 35 4 5 2 2" xfId="17719" xr:uid="{8DD20492-E5FC-4CCA-8A1B-A0D026680E86}"/>
    <cellStyle name="Percent 35 4 5 3" xfId="14362" xr:uid="{5ABCCC75-D054-4329-A246-BE6872131BED}"/>
    <cellStyle name="Percent 35 4 6" xfId="7364" xr:uid="{BAD2315E-1582-41E7-BC33-A3DD2D8F2088}"/>
    <cellStyle name="Percent 35 4 6 2" xfId="11255" xr:uid="{E7C29BA3-0ABE-48B6-A5C4-AD73B5C54DEA}"/>
    <cellStyle name="Percent 35 4 6 2 2" xfId="18091" xr:uid="{1A6454C8-8D05-4BD0-90AA-2BBA47E0266B}"/>
    <cellStyle name="Percent 35 4 6 3" xfId="14734" xr:uid="{1408D43E-6C14-4F71-8B94-991048BDC291}"/>
    <cellStyle name="Percent 35 4 7" xfId="8333" xr:uid="{1F006512-CCA1-48E6-9E31-B1896DF78017}"/>
    <cellStyle name="Percent 35 4 7 2" xfId="15171" xr:uid="{0D3A6515-1D5C-48F4-91C7-CFFC9DD7C9D1}"/>
    <cellStyle name="Percent 35 4 8" xfId="11813" xr:uid="{861C2C71-A4A0-4525-9FA2-52F8958FE715}"/>
    <cellStyle name="Percent 35 5" xfId="4823" xr:uid="{591069C1-C13D-481C-B1C4-C668A5632F1D}"/>
    <cellStyle name="Percent 35 5 2" xfId="6446" xr:uid="{8C5BBB28-0B48-4A23-9FC8-09B04CA9B9A3}"/>
    <cellStyle name="Percent 35 5 2 2" xfId="10395" xr:uid="{2ED11AF2-510D-4C72-A8CF-264A2ABF9058}"/>
    <cellStyle name="Percent 35 5 2 2 2" xfId="17231" xr:uid="{4116A580-5721-439E-9B8F-E0678C59B584}"/>
    <cellStyle name="Percent 35 5 2 3" xfId="13874" xr:uid="{E8694670-4FB6-4C8E-8F4D-39DF6A406044}"/>
    <cellStyle name="Percent 35 5 3" xfId="6447" xr:uid="{B97ADC07-DE7A-4121-BCE3-27BA7A0015F3}"/>
    <cellStyle name="Percent 35 5 3 2" xfId="10396" xr:uid="{3CEE10B1-F17E-4804-BC3F-12F1542EB2FA}"/>
    <cellStyle name="Percent 35 5 3 2 2" xfId="17232" xr:uid="{0E41B2DD-1C19-4904-97D2-5BB15D71120F}"/>
    <cellStyle name="Percent 35 5 3 3" xfId="13875" xr:uid="{77EC7C90-B494-41E5-A5B3-F7771FF736A0}"/>
    <cellStyle name="Percent 35 5 4" xfId="9016" xr:uid="{BD7A1878-6C81-411B-B2EA-D08751235172}"/>
    <cellStyle name="Percent 35 5 4 2" xfId="15852" xr:uid="{D9572C42-8BD4-4A55-94D2-F17A4DE3DD97}"/>
    <cellStyle name="Percent 35 5 5" xfId="12495" xr:uid="{A1506758-04A6-470D-8C48-BF6E86F06CD4}"/>
    <cellStyle name="Percent 35 6" xfId="4824" xr:uid="{479F20B3-292C-4B2F-B71A-DF5E19ECE3EA}"/>
    <cellStyle name="Percent 35 6 2" xfId="6448" xr:uid="{2F67F32A-4529-4226-B4C6-C68E516B707E}"/>
    <cellStyle name="Percent 35 6 2 2" xfId="10397" xr:uid="{DE3D8371-13BD-4FBE-91AE-04105974BEB4}"/>
    <cellStyle name="Percent 35 6 2 2 2" xfId="17233" xr:uid="{A5710DF7-E43E-46C7-83F1-D6531357DD2A}"/>
    <cellStyle name="Percent 35 6 2 3" xfId="13876" xr:uid="{9163CAE5-32E5-4234-98DE-D7C755107107}"/>
    <cellStyle name="Percent 35 6 3" xfId="9017" xr:uid="{D1DCB1B3-B3DB-41CD-A87F-2F3BAAD2794D}"/>
    <cellStyle name="Percent 35 6 3 2" xfId="15853" xr:uid="{A116FD02-65D9-4921-A4C0-89DFAA000C6C}"/>
    <cellStyle name="Percent 35 6 4" xfId="12496" xr:uid="{9EA62F80-3AB5-44CA-85C3-2A5CF0860836}"/>
    <cellStyle name="Percent 35 7" xfId="5280" xr:uid="{68357CA7-FD11-4430-B928-6AC69EFAFA65}"/>
    <cellStyle name="Percent 35 7 2" xfId="9439" xr:uid="{171EA2D1-E53C-4059-8186-A3F99C21AB1B}"/>
    <cellStyle name="Percent 35 7 2 2" xfId="16275" xr:uid="{3313526D-6B3C-4344-AC10-5086D62423F0}"/>
    <cellStyle name="Percent 35 7 3" xfId="12918" xr:uid="{EDCDF49B-66A0-4496-944F-C4480B34150C}"/>
    <cellStyle name="Percent 35 8" xfId="6988" xr:uid="{9A3725DC-0B2E-4D9E-9C10-1F33DE878977}"/>
    <cellStyle name="Percent 35 8 2" xfId="10879" xr:uid="{4D2534D4-24EF-420A-87EE-D68473E25C8A}"/>
    <cellStyle name="Percent 35 8 2 2" xfId="17715" xr:uid="{3E706A90-D303-46CC-BA9A-0BE1F2AEC347}"/>
    <cellStyle name="Percent 35 8 3" xfId="14358" xr:uid="{F20C8A7F-58D8-4BA0-82F8-0706F77A1280}"/>
    <cellStyle name="Percent 35 8 4" xfId="18327" xr:uid="{7BB3A026-94A8-443E-8999-12E9D7DA48C5}"/>
    <cellStyle name="Percent 35 9" xfId="7360" xr:uid="{856A6A94-6BE6-4E9C-872C-6D8C5DF3AF27}"/>
    <cellStyle name="Percent 35 9 2" xfId="11251" xr:uid="{766BAA3D-94DB-4C5C-893A-823C58051381}"/>
    <cellStyle name="Percent 35 9 2 2" xfId="18087" xr:uid="{617BE5AA-B0D0-4A26-96F6-CD796D6C0D3F}"/>
    <cellStyle name="Percent 35 9 3" xfId="14730" xr:uid="{189FB82A-20B0-41B7-96FB-FFCD9435C230}"/>
    <cellStyle name="Percent 36" xfId="3086" xr:uid="{6C96ECDE-DB5E-4583-9B25-5A75610B303A}"/>
    <cellStyle name="Percent 36 10" xfId="7868" xr:uid="{B3187431-6D51-4F43-A577-423085CBBC2E}"/>
    <cellStyle name="Percent 36 11" xfId="8334" xr:uid="{FE47DE07-7F4A-4CE8-9D84-DD2E46F48568}"/>
    <cellStyle name="Percent 36 11 2" xfId="15172" xr:uid="{4403997D-8160-495F-904B-25BD4ADAE47A}"/>
    <cellStyle name="Percent 36 12" xfId="11814" xr:uid="{AA30F224-C44C-4BEA-9086-01C30853E4BE}"/>
    <cellStyle name="Percent 36 2" xfId="3087" xr:uid="{CC103BB2-FB62-4F7E-8518-DD679911D055}"/>
    <cellStyle name="Percent 36 2 2" xfId="3088" xr:uid="{384080A4-B4A5-402D-B657-0209A7963887}"/>
    <cellStyle name="Percent 36 2 2 2" xfId="4825" xr:uid="{A7D7B675-8678-46B3-A9E1-705E8B726F08}"/>
    <cellStyle name="Percent 36 2 2 2 2" xfId="6449" xr:uid="{5CCA6ADA-E9E0-4715-B81A-77301518D7B0}"/>
    <cellStyle name="Percent 36 2 2 2 2 2" xfId="10398" xr:uid="{9BFCDE66-BF6F-44DE-B7C1-88B4FFE396E8}"/>
    <cellStyle name="Percent 36 2 2 2 2 2 2" xfId="17234" xr:uid="{427643BA-8CCB-4F8E-AA28-D27ACA574A23}"/>
    <cellStyle name="Percent 36 2 2 2 2 3" xfId="13877" xr:uid="{4736BA37-0397-4376-81B5-45CAD4CD4120}"/>
    <cellStyle name="Percent 36 2 2 2 3" xfId="6450" xr:uid="{9C0DE5CE-5923-49BC-A231-6EC7014B4229}"/>
    <cellStyle name="Percent 36 2 2 2 3 2" xfId="10399" xr:uid="{00D7FBFE-A860-4EC9-9F90-28127376B05B}"/>
    <cellStyle name="Percent 36 2 2 2 3 2 2" xfId="17235" xr:uid="{B8C80562-4C56-4685-9CF9-F6D193A818E4}"/>
    <cellStyle name="Percent 36 2 2 2 3 3" xfId="13878" xr:uid="{79200CBC-3123-40B3-AAFA-82C3DA86B5DF}"/>
    <cellStyle name="Percent 36 2 2 2 4" xfId="9018" xr:uid="{8AC2DA69-157B-445B-9DD7-F2920F7657FF}"/>
    <cellStyle name="Percent 36 2 2 2 4 2" xfId="15854" xr:uid="{C60DFFBF-1615-40F9-BFB8-9AD4BDCF2EA5}"/>
    <cellStyle name="Percent 36 2 2 2 5" xfId="12497" xr:uid="{8E44EA14-FB6C-4FA5-9544-A10B016D60A5}"/>
    <cellStyle name="Percent 36 2 2 3" xfId="4826" xr:uid="{4F016644-3CE9-4E22-B25A-2FB2E146BBA5}"/>
    <cellStyle name="Percent 36 2 2 3 2" xfId="6451" xr:uid="{30786759-D90C-40B3-9F45-9F349CE67DB2}"/>
    <cellStyle name="Percent 36 2 2 3 2 2" xfId="10400" xr:uid="{8DB6A1F3-B54A-4442-9128-25C773A5B95B}"/>
    <cellStyle name="Percent 36 2 2 3 2 2 2" xfId="17236" xr:uid="{A272456D-6FAA-44B5-AA6F-D4C5C543F4BE}"/>
    <cellStyle name="Percent 36 2 2 3 2 3" xfId="13879" xr:uid="{A62EFCFA-3D31-47B4-952E-5F95BE8281B0}"/>
    <cellStyle name="Percent 36 2 2 3 3" xfId="9019" xr:uid="{171D2696-279C-4F62-9F24-86937DA33A64}"/>
    <cellStyle name="Percent 36 2 2 3 3 2" xfId="15855" xr:uid="{DBB05234-AC5C-4156-B7D4-96F697B0B7F3}"/>
    <cellStyle name="Percent 36 2 2 3 4" xfId="12498" xr:uid="{B314AEF1-FF77-4040-8580-6106F9A2D062}"/>
    <cellStyle name="Percent 36 2 2 4" xfId="5287" xr:uid="{3AA96639-C65C-4D4D-9F7D-71321F0D4AC4}"/>
    <cellStyle name="Percent 36 2 2 4 2" xfId="9446" xr:uid="{0BF7A52B-BEF5-42CC-8661-AE177C4D30C4}"/>
    <cellStyle name="Percent 36 2 2 4 2 2" xfId="16282" xr:uid="{6C7279AF-0497-42A5-8244-A1E30FD83AAE}"/>
    <cellStyle name="Percent 36 2 2 4 3" xfId="12925" xr:uid="{0AC84869-6A15-4AC8-8A1E-5FEFB50B42AF}"/>
    <cellStyle name="Percent 36 2 2 5" xfId="6995" xr:uid="{11A4970B-902B-4AF7-97D5-2DD8B4DC7671}"/>
    <cellStyle name="Percent 36 2 2 5 2" xfId="10886" xr:uid="{93891A21-2E96-4057-A38E-A316AD290C2F}"/>
    <cellStyle name="Percent 36 2 2 5 2 2" xfId="17722" xr:uid="{834E6F2F-73B5-4938-9EA0-5FE2534C754A}"/>
    <cellStyle name="Percent 36 2 2 5 3" xfId="14365" xr:uid="{DBE787DF-E9F4-45DD-AB18-F3EBE375CD6C}"/>
    <cellStyle name="Percent 36 2 2 6" xfId="7367" xr:uid="{96E8D7EE-9FB2-4C83-8349-B473372B40E6}"/>
    <cellStyle name="Percent 36 2 2 6 2" xfId="11258" xr:uid="{74BCB711-6C1C-4925-A48A-DFB55724F139}"/>
    <cellStyle name="Percent 36 2 2 6 2 2" xfId="18094" xr:uid="{821C8ED6-AB44-4803-A6EA-656FC3433F8C}"/>
    <cellStyle name="Percent 36 2 2 6 3" xfId="14737" xr:uid="{74A9050B-8186-47BE-9CA8-5539375F48EC}"/>
    <cellStyle name="Percent 36 2 2 7" xfId="8336" xr:uid="{63F8960D-2D67-4B3C-9C1A-CE0C9FF7D746}"/>
    <cellStyle name="Percent 36 2 2 7 2" xfId="15174" xr:uid="{7EBC6E24-9114-4E72-9A8C-18FE7DBC6B10}"/>
    <cellStyle name="Percent 36 2 2 8" xfId="11816" xr:uid="{32FDC7DA-7911-463E-AB63-4B1BAFAC3FB5}"/>
    <cellStyle name="Percent 36 2 3" xfId="4827" xr:uid="{3610ED6C-2A89-4C79-BFAF-B97C1786417D}"/>
    <cellStyle name="Percent 36 2 3 2" xfId="6452" xr:uid="{4CB8BAE2-D9F9-4B70-9C89-0F60A622BD5F}"/>
    <cellStyle name="Percent 36 2 3 2 2" xfId="10401" xr:uid="{63157F81-4A54-452F-B81F-228F428E6E92}"/>
    <cellStyle name="Percent 36 2 3 2 2 2" xfId="17237" xr:uid="{6B5FBD59-8F61-481A-8D81-225627909B39}"/>
    <cellStyle name="Percent 36 2 3 2 3" xfId="13880" xr:uid="{CB2AC50F-18A7-46A7-BBC7-BB92F092AB26}"/>
    <cellStyle name="Percent 36 2 3 3" xfId="6453" xr:uid="{00CF4415-1A9E-47D9-A4B8-259A2568C627}"/>
    <cellStyle name="Percent 36 2 3 3 2" xfId="10402" xr:uid="{79C0D3AE-234C-422F-BB17-486E605E8738}"/>
    <cellStyle name="Percent 36 2 3 3 2 2" xfId="17238" xr:uid="{8D775E1D-1F4F-4F17-B1A7-0BC48D44CAA2}"/>
    <cellStyle name="Percent 36 2 3 3 3" xfId="13881" xr:uid="{972576A1-E330-4CF9-A6BF-3ADF43FB9F2D}"/>
    <cellStyle name="Percent 36 2 3 4" xfId="9020" xr:uid="{C0A7BA98-D61D-41B7-9A3E-3AAE23DACCB8}"/>
    <cellStyle name="Percent 36 2 3 4 2" xfId="15856" xr:uid="{01261330-4998-4C9B-8611-C571BEC97CF9}"/>
    <cellStyle name="Percent 36 2 3 5" xfId="12499" xr:uid="{180BCC0C-5F41-48EA-BD97-3512F12AEDAC}"/>
    <cellStyle name="Percent 36 2 4" xfId="4828" xr:uid="{4AE8CFD0-5A10-421E-9517-146F64198896}"/>
    <cellStyle name="Percent 36 2 4 2" xfId="6454" xr:uid="{2E65666F-1A0B-42AF-B9F7-0DBE5529DF99}"/>
    <cellStyle name="Percent 36 2 4 2 2" xfId="10403" xr:uid="{709ABDB6-4529-4307-AB2A-6CFA734FCD17}"/>
    <cellStyle name="Percent 36 2 4 2 2 2" xfId="17239" xr:uid="{6F863FFF-818A-40FC-BFB9-82DDBED0FDA8}"/>
    <cellStyle name="Percent 36 2 4 2 3" xfId="13882" xr:uid="{A9FCE656-EC8C-417F-9935-E6B1D6F5BA09}"/>
    <cellStyle name="Percent 36 2 4 3" xfId="9021" xr:uid="{9993E5A4-15BD-4DE5-84A2-F2DE37CFF5FB}"/>
    <cellStyle name="Percent 36 2 4 3 2" xfId="15857" xr:uid="{44BE4F2F-C25B-4A63-9252-20A02ACDF1B2}"/>
    <cellStyle name="Percent 36 2 4 4" xfId="12500" xr:uid="{9DB6B9CA-8504-46E5-A40E-DA602776082E}"/>
    <cellStyle name="Percent 36 2 5" xfId="5286" xr:uid="{A273470B-3F7B-4E9F-9676-35664C058C83}"/>
    <cellStyle name="Percent 36 2 5 2" xfId="9445" xr:uid="{234435E0-CD28-4E3D-B31C-4B907756022B}"/>
    <cellStyle name="Percent 36 2 5 2 2" xfId="16281" xr:uid="{DCD4EC9A-F12D-4F12-A3D8-E1E82F2A1819}"/>
    <cellStyle name="Percent 36 2 5 3" xfId="12924" xr:uid="{112774F0-5793-4C3C-854C-7424B8598CCF}"/>
    <cellStyle name="Percent 36 2 6" xfId="6994" xr:uid="{C5B98802-E4A9-4446-857D-3CA39EAB7653}"/>
    <cellStyle name="Percent 36 2 6 2" xfId="10885" xr:uid="{1B6D57E4-4729-4B9D-A86A-DC192F0163CC}"/>
    <cellStyle name="Percent 36 2 6 2 2" xfId="17721" xr:uid="{FA31502B-AF67-4220-AA7C-2C454CCE6BF6}"/>
    <cellStyle name="Percent 36 2 6 3" xfId="14364" xr:uid="{6A68C124-1F8A-4759-91AD-A395C92437B9}"/>
    <cellStyle name="Percent 36 2 7" xfId="7366" xr:uid="{D4FF67A6-1784-4A3D-87D2-4822E64EA775}"/>
    <cellStyle name="Percent 36 2 7 2" xfId="11257" xr:uid="{E968A994-D0A1-4625-ADA8-87B8BF72298A}"/>
    <cellStyle name="Percent 36 2 7 2 2" xfId="18093" xr:uid="{3D72142D-38AA-4064-BDC4-F6E6260FB992}"/>
    <cellStyle name="Percent 36 2 7 3" xfId="14736" xr:uid="{A07F2C10-7B03-472F-B047-0FD8E18EF080}"/>
    <cellStyle name="Percent 36 2 8" xfId="8335" xr:uid="{CA62230D-DE02-407A-A143-0ABA31D080B8}"/>
    <cellStyle name="Percent 36 2 8 2" xfId="15173" xr:uid="{806199C7-4B50-42B4-87C7-236B45AF9A8A}"/>
    <cellStyle name="Percent 36 2 9" xfId="11815" xr:uid="{F9E3D976-68F9-4A87-9F14-B35480F94CDD}"/>
    <cellStyle name="Percent 36 3" xfId="3089" xr:uid="{077AD4F0-3189-42A0-8CB2-A8172B2812C3}"/>
    <cellStyle name="Percent 36 3 2" xfId="4829" xr:uid="{9ADEB568-4933-426D-BA96-753B9C7EE7A8}"/>
    <cellStyle name="Percent 36 3 2 2" xfId="6455" xr:uid="{A7EB8C42-A016-4537-81CE-C906FC29F783}"/>
    <cellStyle name="Percent 36 3 2 2 2" xfId="10404" xr:uid="{7FF8A150-BC40-4800-AFEB-09946CD55FBA}"/>
    <cellStyle name="Percent 36 3 2 2 2 2" xfId="17240" xr:uid="{9BA7523E-3741-4767-929E-E309881103AE}"/>
    <cellStyle name="Percent 36 3 2 2 3" xfId="13883" xr:uid="{4F489F39-B8DE-485D-82FE-24F7F69FED90}"/>
    <cellStyle name="Percent 36 3 2 3" xfId="6456" xr:uid="{ADEDBF92-6D5E-4BB5-AFD0-236F7FCD979A}"/>
    <cellStyle name="Percent 36 3 2 3 2" xfId="10405" xr:uid="{8B6ED8D2-37BA-48B5-802C-FDDAE40AFA89}"/>
    <cellStyle name="Percent 36 3 2 3 2 2" xfId="17241" xr:uid="{E6F42B6B-F514-4CA1-8BBD-11ABB8F51CD5}"/>
    <cellStyle name="Percent 36 3 2 3 3" xfId="13884" xr:uid="{89EA5202-C49F-4EAB-910B-71524D6E8A82}"/>
    <cellStyle name="Percent 36 3 2 4" xfId="9022" xr:uid="{94EFC9FB-A687-4C2A-8054-03C7461CEA38}"/>
    <cellStyle name="Percent 36 3 2 4 2" xfId="15858" xr:uid="{3EF7E028-BA9B-40F3-8003-0267DF5DA47A}"/>
    <cellStyle name="Percent 36 3 2 5" xfId="12501" xr:uid="{CE7D5C5A-EB53-4873-99FC-E6E9519B1ACE}"/>
    <cellStyle name="Percent 36 3 3" xfId="4830" xr:uid="{44EEA455-0EF0-437C-83B7-F07D8CA807A3}"/>
    <cellStyle name="Percent 36 3 3 2" xfId="6457" xr:uid="{A65E53A4-24F2-4FC0-A8A6-0ED1A5E610F1}"/>
    <cellStyle name="Percent 36 3 3 2 2" xfId="10406" xr:uid="{FF3A873C-F224-47F9-B5EB-D983071EC766}"/>
    <cellStyle name="Percent 36 3 3 2 2 2" xfId="17242" xr:uid="{98149407-3241-4B71-BFEC-26C4F38D5A9D}"/>
    <cellStyle name="Percent 36 3 3 2 3" xfId="13885" xr:uid="{B1F0ABCA-BE2F-43D4-BEFE-57EF306B78A9}"/>
    <cellStyle name="Percent 36 3 3 3" xfId="9023" xr:uid="{02DB4364-CF73-49A3-8D2F-DA41EAAF85E7}"/>
    <cellStyle name="Percent 36 3 3 3 2" xfId="15859" xr:uid="{7DC42FD0-60ED-4B38-9B90-9702923C999C}"/>
    <cellStyle name="Percent 36 3 3 4" xfId="12502" xr:uid="{5CB36EA0-30DF-4EF2-978A-D0331B0C7175}"/>
    <cellStyle name="Percent 36 3 4" xfId="5288" xr:uid="{53832BEF-2E8C-4137-B6C3-F5215BA5A20E}"/>
    <cellStyle name="Percent 36 3 4 2" xfId="9447" xr:uid="{C0127AD5-AEC4-452B-9164-2AF2E2F32346}"/>
    <cellStyle name="Percent 36 3 4 2 2" xfId="16283" xr:uid="{9A29EB95-C3D8-4499-9F99-8BF65B27D4F1}"/>
    <cellStyle name="Percent 36 3 4 3" xfId="12926" xr:uid="{DB472CF3-0595-4A91-8D45-D4C6B21EA4FD}"/>
    <cellStyle name="Percent 36 3 5" xfId="6996" xr:uid="{D804653B-B9B3-48E3-A8FD-584ED0BD3464}"/>
    <cellStyle name="Percent 36 3 5 2" xfId="10887" xr:uid="{C6569557-E748-492B-9AA4-C033B78F60D9}"/>
    <cellStyle name="Percent 36 3 5 2 2" xfId="17723" xr:uid="{3A6BC6D5-8B85-43E7-A687-F08C0C01B63A}"/>
    <cellStyle name="Percent 36 3 5 3" xfId="14366" xr:uid="{3312E26D-EF79-4058-8B60-777AFE448DE2}"/>
    <cellStyle name="Percent 36 3 6" xfId="7368" xr:uid="{2BB96875-4C41-4E6A-8741-1CDBBB30769B}"/>
    <cellStyle name="Percent 36 3 6 2" xfId="11259" xr:uid="{71434FB8-1622-41E2-98A8-7A9AF4D9FEA1}"/>
    <cellStyle name="Percent 36 3 6 2 2" xfId="18095" xr:uid="{50478722-8CAE-406B-BA3C-0D21C5D21443}"/>
    <cellStyle name="Percent 36 3 6 3" xfId="14738" xr:uid="{FB1DC2ED-9F45-4376-B853-9CE4AAD83EA9}"/>
    <cellStyle name="Percent 36 3 7" xfId="8337" xr:uid="{F827C48F-4025-47D7-8A37-8A396DC362FD}"/>
    <cellStyle name="Percent 36 3 7 2" xfId="15175" xr:uid="{D7E8CA8E-653B-46FB-9A76-B9588FBC0FF0}"/>
    <cellStyle name="Percent 36 3 8" xfId="11817" xr:uid="{33B37B1C-B1D2-4571-A28A-945CAC136EB5}"/>
    <cellStyle name="Percent 36 4" xfId="3090" xr:uid="{4B6A0828-1147-4F43-9A70-ECFA0B2E1967}"/>
    <cellStyle name="Percent 36 4 2" xfId="4831" xr:uid="{343E41BD-29A1-4EB0-86AE-F25126E7642C}"/>
    <cellStyle name="Percent 36 4 2 2" xfId="6458" xr:uid="{52ECF42B-3FE3-401C-9264-6DFD25421C1F}"/>
    <cellStyle name="Percent 36 4 2 2 2" xfId="10407" xr:uid="{C2722710-FC2E-47C9-8AB1-6876DE38E307}"/>
    <cellStyle name="Percent 36 4 2 2 2 2" xfId="17243" xr:uid="{8F7C870C-228C-4D9A-A467-19EF14B9AFA6}"/>
    <cellStyle name="Percent 36 4 2 2 3" xfId="13886" xr:uid="{7823E71C-5583-42AB-909F-62828F10AF6B}"/>
    <cellStyle name="Percent 36 4 2 3" xfId="6459" xr:uid="{8A548A06-811A-4690-A9FB-61B6C4C72695}"/>
    <cellStyle name="Percent 36 4 2 3 2" xfId="10408" xr:uid="{D829B49D-4B2C-4682-9F9D-06156D93FE20}"/>
    <cellStyle name="Percent 36 4 2 3 2 2" xfId="17244" xr:uid="{3122D35E-6BA7-495C-87DA-FA612C19DDF2}"/>
    <cellStyle name="Percent 36 4 2 3 3" xfId="13887" xr:uid="{B93863F4-695E-4294-A518-E482EF155A8E}"/>
    <cellStyle name="Percent 36 4 2 4" xfId="9024" xr:uid="{66CCBA15-DAFD-4602-8B96-D6AC0D5729CD}"/>
    <cellStyle name="Percent 36 4 2 4 2" xfId="15860" xr:uid="{FFFCF170-DFA6-44F0-9807-D734713D3C36}"/>
    <cellStyle name="Percent 36 4 2 5" xfId="12503" xr:uid="{361B5715-1DED-4A00-966E-67F96A3835C4}"/>
    <cellStyle name="Percent 36 4 3" xfId="4832" xr:uid="{3F3B9E03-B189-4F56-BBF5-25BD192487AB}"/>
    <cellStyle name="Percent 36 4 3 2" xfId="6460" xr:uid="{1CCD6FAE-F190-4FC5-8FCC-A0DBC45AE9C0}"/>
    <cellStyle name="Percent 36 4 3 2 2" xfId="10409" xr:uid="{007192BB-1AB5-4546-9397-B2EB6EB81380}"/>
    <cellStyle name="Percent 36 4 3 2 2 2" xfId="17245" xr:uid="{A2520C34-F292-4AC5-96A2-D17A343A6A67}"/>
    <cellStyle name="Percent 36 4 3 2 3" xfId="13888" xr:uid="{F30A8676-23AB-4CBE-A830-A5B2CB951646}"/>
    <cellStyle name="Percent 36 4 3 3" xfId="9025" xr:uid="{A3BD060B-58A7-4D9F-816D-6BA352FE3BB4}"/>
    <cellStyle name="Percent 36 4 3 3 2" xfId="15861" xr:uid="{F338130B-E3AA-4E6F-8D7A-0329B09EF5D7}"/>
    <cellStyle name="Percent 36 4 3 4" xfId="12504" xr:uid="{A611061D-90E1-4B64-AFBC-8BAED20B1A5F}"/>
    <cellStyle name="Percent 36 4 4" xfId="5289" xr:uid="{6396689B-1A5A-410A-9646-4650BA29CB05}"/>
    <cellStyle name="Percent 36 4 4 2" xfId="9448" xr:uid="{22CD264B-D160-4A28-ADB3-97FE3A0CD71D}"/>
    <cellStyle name="Percent 36 4 4 2 2" xfId="16284" xr:uid="{DE2D025E-9DAC-4A4A-B1D4-DD0EBEF8873E}"/>
    <cellStyle name="Percent 36 4 4 3" xfId="12927" xr:uid="{6AC93B44-345C-47B4-9E5D-123BFBF5CF20}"/>
    <cellStyle name="Percent 36 4 5" xfId="6997" xr:uid="{00BC6D74-972C-45DB-874D-A3E36937F972}"/>
    <cellStyle name="Percent 36 4 5 2" xfId="10888" xr:uid="{A549955F-FB1F-47D4-B4A6-C1FBB56BB7F0}"/>
    <cellStyle name="Percent 36 4 5 2 2" xfId="17724" xr:uid="{D746975F-867A-4939-9870-DB8D2B86DA8D}"/>
    <cellStyle name="Percent 36 4 5 3" xfId="14367" xr:uid="{DB835F73-1FC0-4062-B558-5C3E58286456}"/>
    <cellStyle name="Percent 36 4 6" xfId="7369" xr:uid="{2B21FD22-6543-40B0-8926-ACBEA5A60A8D}"/>
    <cellStyle name="Percent 36 4 6 2" xfId="11260" xr:uid="{5D983DA3-EFBC-4A67-BD07-30B0BBF42914}"/>
    <cellStyle name="Percent 36 4 6 2 2" xfId="18096" xr:uid="{9E1E89C4-5C33-4BB9-9232-1EE9D0B4960C}"/>
    <cellStyle name="Percent 36 4 6 3" xfId="14739" xr:uid="{9AD3CE86-562C-48E3-8E11-B273FF222F69}"/>
    <cellStyle name="Percent 36 4 7" xfId="8338" xr:uid="{16C940E7-780E-4F51-8C81-C4D5F1415396}"/>
    <cellStyle name="Percent 36 4 7 2" xfId="15176" xr:uid="{FB1FC8F2-C456-4E6F-8687-77CF05D5F8E7}"/>
    <cellStyle name="Percent 36 4 8" xfId="11818" xr:uid="{2D078FEC-2FF0-4259-B574-AB51DD294E9B}"/>
    <cellStyle name="Percent 36 5" xfId="4833" xr:uid="{F5B4CA46-6BB9-4B8E-A76F-6C2465873120}"/>
    <cellStyle name="Percent 36 5 2" xfId="6461" xr:uid="{B80EE054-41FE-4BE3-9A9D-75FEF8E2F9F0}"/>
    <cellStyle name="Percent 36 5 2 2" xfId="10410" xr:uid="{ED920AAF-30FC-4296-B7F0-C92ADB52788C}"/>
    <cellStyle name="Percent 36 5 2 2 2" xfId="17246" xr:uid="{709AACD1-D710-450A-9002-4988A33014AD}"/>
    <cellStyle name="Percent 36 5 2 3" xfId="13889" xr:uid="{B70FDCC0-2E8B-45B4-A0A1-E4A4E96CF6D4}"/>
    <cellStyle name="Percent 36 5 3" xfId="6462" xr:uid="{18CA1788-2753-4A8B-9365-C88397B36FF5}"/>
    <cellStyle name="Percent 36 5 3 2" xfId="10411" xr:uid="{BE530F55-2D0F-4273-B77E-AA21CEF73BA5}"/>
    <cellStyle name="Percent 36 5 3 2 2" xfId="17247" xr:uid="{544C2A8C-2D33-42DC-ACA5-BE6E36BB6625}"/>
    <cellStyle name="Percent 36 5 3 3" xfId="13890" xr:uid="{749DB7BA-6F72-4BA2-A7E8-129AF7A3B75E}"/>
    <cellStyle name="Percent 36 5 4" xfId="9026" xr:uid="{9B00B0BE-B603-4E6E-8C05-A669BED4CA7D}"/>
    <cellStyle name="Percent 36 5 4 2" xfId="15862" xr:uid="{1DDEC951-9553-4EE9-ADCA-483B931C7E7E}"/>
    <cellStyle name="Percent 36 5 5" xfId="12505" xr:uid="{619E905D-A2F9-4C6A-9E96-30177E1A0C48}"/>
    <cellStyle name="Percent 36 6" xfId="4834" xr:uid="{3BDDF335-4348-428A-BE12-8072C215F2A3}"/>
    <cellStyle name="Percent 36 6 2" xfId="6463" xr:uid="{BB12D6B3-C6C5-4932-9B30-79B047777184}"/>
    <cellStyle name="Percent 36 6 2 2" xfId="10412" xr:uid="{A760BD49-7282-4A08-9BCD-5564F29A0EB9}"/>
    <cellStyle name="Percent 36 6 2 2 2" xfId="17248" xr:uid="{3C9D6343-C1AB-480A-9AD3-5EA9BB4BC71B}"/>
    <cellStyle name="Percent 36 6 2 3" xfId="13891" xr:uid="{35913353-1758-4512-B49D-8AE1E7CB3DF3}"/>
    <cellStyle name="Percent 36 6 3" xfId="9027" xr:uid="{63FE8A45-33C6-4FBC-A6F0-D16068074BE0}"/>
    <cellStyle name="Percent 36 6 3 2" xfId="15863" xr:uid="{9E58F912-36E2-4D82-83FF-3507BFB12DAE}"/>
    <cellStyle name="Percent 36 6 4" xfId="12506" xr:uid="{E2290560-436C-4BCB-A2A7-2D86CA13A696}"/>
    <cellStyle name="Percent 36 7" xfId="5285" xr:uid="{D755B3DC-CEE0-4C15-82EE-551E8F093E16}"/>
    <cellStyle name="Percent 36 7 2" xfId="9444" xr:uid="{C2738963-42B4-4592-A6D9-5D65EA4AE518}"/>
    <cellStyle name="Percent 36 7 2 2" xfId="16280" xr:uid="{D5DC64FF-AA4E-4C3C-9942-D9AADFE36764}"/>
    <cellStyle name="Percent 36 7 3" xfId="12923" xr:uid="{08D5D1D8-7682-48D4-BCEE-5CEFF4D5DCBF}"/>
    <cellStyle name="Percent 36 8" xfId="6993" xr:uid="{2B679126-8E09-4951-9A39-DAD91068E16A}"/>
    <cellStyle name="Percent 36 8 2" xfId="10884" xr:uid="{A568B253-5549-4958-A3D1-C9B922F4C0C9}"/>
    <cellStyle name="Percent 36 8 2 2" xfId="17720" xr:uid="{D53B90FA-72F9-4250-8F40-15B026AF14FA}"/>
    <cellStyle name="Percent 36 8 3" xfId="14363" xr:uid="{3870366B-DF07-4939-8B0F-9C8E1ACF92CD}"/>
    <cellStyle name="Percent 36 8 4" xfId="18352" xr:uid="{4ECF9F86-72EE-4C9E-87AB-4F4C6156D47D}"/>
    <cellStyle name="Percent 36 9" xfId="7365" xr:uid="{542E145E-B837-4159-B67B-A30BC717AAE2}"/>
    <cellStyle name="Percent 36 9 2" xfId="11256" xr:uid="{A9015A2A-2FBE-4365-A5C3-5F68AEF088BD}"/>
    <cellStyle name="Percent 36 9 2 2" xfId="18092" xr:uid="{49BC24C3-D291-469C-9D19-B25983447C9E}"/>
    <cellStyle name="Percent 36 9 3" xfId="14735" xr:uid="{C0AA876A-45D1-4E22-83F5-F9251F48714F}"/>
    <cellStyle name="Percent 37" xfId="3091" xr:uid="{D11BDB87-EBA2-4C58-A4D9-7118A54A960B}"/>
    <cellStyle name="Percent 37 10" xfId="7869" xr:uid="{BF369D54-CBC7-460A-A492-D966257CC425}"/>
    <cellStyle name="Percent 37 11" xfId="8339" xr:uid="{7B8BC914-FF24-4406-B595-1C899BEFC11E}"/>
    <cellStyle name="Percent 37 11 2" xfId="15177" xr:uid="{FE2C0ADE-D978-4D8E-BA16-85CD1607F9CB}"/>
    <cellStyle name="Percent 37 12" xfId="11819" xr:uid="{302074CF-3983-46ED-96E1-73EF9054B830}"/>
    <cellStyle name="Percent 37 2" xfId="3092" xr:uid="{A174FAC3-5419-415A-9B43-DFA3302FAF5F}"/>
    <cellStyle name="Percent 37 2 2" xfId="3093" xr:uid="{347FC99F-39E9-4D77-9C13-232AE8928C03}"/>
    <cellStyle name="Percent 37 2 2 2" xfId="4835" xr:uid="{ABCD1D2A-F98A-46BC-9E13-3F384AC4F30F}"/>
    <cellStyle name="Percent 37 2 2 2 2" xfId="6464" xr:uid="{455F5055-1D7A-4847-8599-00CFE3789FCA}"/>
    <cellStyle name="Percent 37 2 2 2 2 2" xfId="10413" xr:uid="{9873A220-DBC3-4727-B469-A1FFA3099264}"/>
    <cellStyle name="Percent 37 2 2 2 2 2 2" xfId="17249" xr:uid="{18B08EC5-6102-4F47-AC9E-1A6A4F2DC571}"/>
    <cellStyle name="Percent 37 2 2 2 2 3" xfId="13892" xr:uid="{2B39F28D-85BC-474B-A542-0384B8E04450}"/>
    <cellStyle name="Percent 37 2 2 2 3" xfId="6465" xr:uid="{136BD687-FD28-43F6-9266-F89487FC2FA8}"/>
    <cellStyle name="Percent 37 2 2 2 3 2" xfId="10414" xr:uid="{D68B7E12-640A-4AE9-8286-6661B5846C7B}"/>
    <cellStyle name="Percent 37 2 2 2 3 2 2" xfId="17250" xr:uid="{E4356BB6-8092-4D8A-8838-8989EDA5ED90}"/>
    <cellStyle name="Percent 37 2 2 2 3 3" xfId="13893" xr:uid="{A96BF0D4-7929-4210-A941-0A00C6147608}"/>
    <cellStyle name="Percent 37 2 2 2 4" xfId="9028" xr:uid="{CE71569C-FD9B-4F2D-9500-117013EF5381}"/>
    <cellStyle name="Percent 37 2 2 2 4 2" xfId="15864" xr:uid="{D260F7A3-8B85-406D-A251-72B9986C25A2}"/>
    <cellStyle name="Percent 37 2 2 2 5" xfId="12507" xr:uid="{1E2AE896-6739-464E-A3EC-C6DC5DBACF6D}"/>
    <cellStyle name="Percent 37 2 2 3" xfId="4836" xr:uid="{AEFDEE7E-14E1-4088-BD8B-215C98BB6938}"/>
    <cellStyle name="Percent 37 2 2 3 2" xfId="6466" xr:uid="{ECD002B5-7DDC-4628-B03F-2600124C4BA4}"/>
    <cellStyle name="Percent 37 2 2 3 2 2" xfId="10415" xr:uid="{9AAEA4A5-CD80-4F1D-8A0D-4454E65E6741}"/>
    <cellStyle name="Percent 37 2 2 3 2 2 2" xfId="17251" xr:uid="{7899EE07-1435-488A-BA01-70F3B7AD5F8E}"/>
    <cellStyle name="Percent 37 2 2 3 2 3" xfId="13894" xr:uid="{862EBEE5-4CAE-4BA2-A9D5-789BF10F11AB}"/>
    <cellStyle name="Percent 37 2 2 3 3" xfId="9029" xr:uid="{99E6DDA3-455A-45E3-9CAE-20CF6797775C}"/>
    <cellStyle name="Percent 37 2 2 3 3 2" xfId="15865" xr:uid="{B68BE7B5-5DF1-48F1-B597-C4AB1946D017}"/>
    <cellStyle name="Percent 37 2 2 3 4" xfId="12508" xr:uid="{84A43461-2AD7-43EC-8C4C-570B2836D12B}"/>
    <cellStyle name="Percent 37 2 2 4" xfId="5292" xr:uid="{3706850A-0214-4CE5-834E-2723AA1E7854}"/>
    <cellStyle name="Percent 37 2 2 4 2" xfId="9451" xr:uid="{C44E39A9-78F7-487B-AB80-A1A1A8C9B460}"/>
    <cellStyle name="Percent 37 2 2 4 2 2" xfId="16287" xr:uid="{90B3F0E2-837C-49A0-94A6-1807E0266D84}"/>
    <cellStyle name="Percent 37 2 2 4 3" xfId="12930" xr:uid="{D57D5623-6764-48AC-B974-9BF5DC72DD83}"/>
    <cellStyle name="Percent 37 2 2 5" xfId="7000" xr:uid="{C21481B2-F774-4BE3-A185-9FF942625981}"/>
    <cellStyle name="Percent 37 2 2 5 2" xfId="10891" xr:uid="{D21839D5-4EA8-49EF-8096-B818FAAE14C1}"/>
    <cellStyle name="Percent 37 2 2 5 2 2" xfId="17727" xr:uid="{E0306D5C-97A8-4F92-AEEA-2249195AD835}"/>
    <cellStyle name="Percent 37 2 2 5 3" xfId="14370" xr:uid="{2E29F1BD-459D-4802-8755-8C10D9A9B317}"/>
    <cellStyle name="Percent 37 2 2 6" xfId="7372" xr:uid="{28915A9F-6946-4A43-BE0F-CE201C2FF205}"/>
    <cellStyle name="Percent 37 2 2 6 2" xfId="11263" xr:uid="{A945D51C-A345-4366-8EE3-07C4F7870E4F}"/>
    <cellStyle name="Percent 37 2 2 6 2 2" xfId="18099" xr:uid="{E3E1CD34-B36E-4DA2-8B15-10A5E0028DC5}"/>
    <cellStyle name="Percent 37 2 2 6 3" xfId="14742" xr:uid="{53B42DD7-9FA7-4570-828D-AB44CF89C11C}"/>
    <cellStyle name="Percent 37 2 2 7" xfId="8341" xr:uid="{02EF7019-5465-44CB-ACEE-76F686A84476}"/>
    <cellStyle name="Percent 37 2 2 7 2" xfId="15179" xr:uid="{0E075D43-6AEA-4EC1-95D5-165954F14E89}"/>
    <cellStyle name="Percent 37 2 2 8" xfId="11821" xr:uid="{B6CC8F56-811C-424F-A4EE-135F5153F17F}"/>
    <cellStyle name="Percent 37 2 3" xfId="4837" xr:uid="{64C677BF-B1A4-49FF-9DC2-0A06106EAF8F}"/>
    <cellStyle name="Percent 37 2 3 2" xfId="6467" xr:uid="{4B458150-CD44-41E5-A9C0-E8687DDCBF2F}"/>
    <cellStyle name="Percent 37 2 3 2 2" xfId="10416" xr:uid="{A3DC8457-81A4-44DD-AE70-DE244003AF0C}"/>
    <cellStyle name="Percent 37 2 3 2 2 2" xfId="17252" xr:uid="{BE22A3C3-4952-4E5A-A4F6-5DE9F1B6074A}"/>
    <cellStyle name="Percent 37 2 3 2 3" xfId="13895" xr:uid="{CFCCC79F-6DA5-4499-873F-472554F3F564}"/>
    <cellStyle name="Percent 37 2 3 3" xfId="6468" xr:uid="{751E0156-6508-4A96-8B85-721B68A4BA6D}"/>
    <cellStyle name="Percent 37 2 3 3 2" xfId="10417" xr:uid="{88EAD190-53F7-4BB0-8D5D-21C200443082}"/>
    <cellStyle name="Percent 37 2 3 3 2 2" xfId="17253" xr:uid="{98C2B06A-BAFF-4CB7-887E-E076BF73A43A}"/>
    <cellStyle name="Percent 37 2 3 3 3" xfId="13896" xr:uid="{5EDC4740-7482-4C62-8C25-EBD93D5C8A44}"/>
    <cellStyle name="Percent 37 2 3 4" xfId="9030" xr:uid="{264B5C43-456D-4EB6-BA74-A2D18E612853}"/>
    <cellStyle name="Percent 37 2 3 4 2" xfId="15866" xr:uid="{73564D53-1054-4433-AFE0-26084B96568B}"/>
    <cellStyle name="Percent 37 2 3 5" xfId="12509" xr:uid="{B998279F-7B6A-4F4F-813B-07B742741799}"/>
    <cellStyle name="Percent 37 2 4" xfId="4838" xr:uid="{0627E007-6960-4518-8664-7C3F3AA1AC69}"/>
    <cellStyle name="Percent 37 2 4 2" xfId="6469" xr:uid="{88038FD5-AA6A-43F4-BD6F-46C3887A880F}"/>
    <cellStyle name="Percent 37 2 4 2 2" xfId="10418" xr:uid="{4740CD2C-E6FA-45E8-9F0A-2339671E3733}"/>
    <cellStyle name="Percent 37 2 4 2 2 2" xfId="17254" xr:uid="{341E4214-0E79-4B50-B688-806D6A3DD7AF}"/>
    <cellStyle name="Percent 37 2 4 2 3" xfId="13897" xr:uid="{88F8E22D-74F5-46E0-B38C-324950054060}"/>
    <cellStyle name="Percent 37 2 4 3" xfId="9031" xr:uid="{C876EA07-B41C-4AC1-8309-E6506EEE03B0}"/>
    <cellStyle name="Percent 37 2 4 3 2" xfId="15867" xr:uid="{FE6D9F41-B5FD-44E9-9132-B146FD287AA0}"/>
    <cellStyle name="Percent 37 2 4 4" xfId="12510" xr:uid="{3DF83481-C382-49B8-8843-DC18B902A630}"/>
    <cellStyle name="Percent 37 2 5" xfId="5291" xr:uid="{759C458E-5A05-49E7-9487-F79AEB2EC261}"/>
    <cellStyle name="Percent 37 2 5 2" xfId="9450" xr:uid="{3DA52C54-E9B9-4BE7-B31E-7A006B31AB41}"/>
    <cellStyle name="Percent 37 2 5 2 2" xfId="16286" xr:uid="{238A61C1-2C52-486A-A3C8-C9F3B4EE2BD5}"/>
    <cellStyle name="Percent 37 2 5 3" xfId="12929" xr:uid="{3093344B-0293-43C2-A537-4D95EBEFD46F}"/>
    <cellStyle name="Percent 37 2 6" xfId="6999" xr:uid="{BE820BC5-58A2-4FB8-80A0-01F31C473C84}"/>
    <cellStyle name="Percent 37 2 6 2" xfId="10890" xr:uid="{EBAE931A-2950-4A9E-9A57-837C5D620EFB}"/>
    <cellStyle name="Percent 37 2 6 2 2" xfId="17726" xr:uid="{A1076B8D-79FE-4493-88D4-7AF7B78D47CA}"/>
    <cellStyle name="Percent 37 2 6 3" xfId="14369" xr:uid="{F24B722B-0C66-4B1D-B87D-5BC368085849}"/>
    <cellStyle name="Percent 37 2 7" xfId="7371" xr:uid="{03B4FB84-B0EF-4922-A3E2-C626324E014C}"/>
    <cellStyle name="Percent 37 2 7 2" xfId="11262" xr:uid="{7932D34B-17BC-48F1-A971-276C88251929}"/>
    <cellStyle name="Percent 37 2 7 2 2" xfId="18098" xr:uid="{E2BB63AA-5377-421E-AC0F-6FF4815D2C46}"/>
    <cellStyle name="Percent 37 2 7 3" xfId="14741" xr:uid="{27AEBFDD-C9ED-44D8-8314-1D7C4F4A791F}"/>
    <cellStyle name="Percent 37 2 8" xfId="8340" xr:uid="{E1808FA7-CD82-4B26-AFA9-D9E5C7EA52B5}"/>
    <cellStyle name="Percent 37 2 8 2" xfId="15178" xr:uid="{B0E539F5-AE64-4EF2-9783-5EAEBFC50A8A}"/>
    <cellStyle name="Percent 37 2 9" xfId="11820" xr:uid="{8BF84C77-B2C7-44E7-B080-626ABD7AE8AF}"/>
    <cellStyle name="Percent 37 3" xfId="3094" xr:uid="{F5CA86DE-4DB8-48F1-9AEB-10CAC7AED057}"/>
    <cellStyle name="Percent 37 3 2" xfId="4839" xr:uid="{011073BC-4435-4B3D-A9BC-C777A259A22B}"/>
    <cellStyle name="Percent 37 3 2 2" xfId="6470" xr:uid="{FFF9E3A3-0CA1-47F2-8192-5628BB2F1EF1}"/>
    <cellStyle name="Percent 37 3 2 2 2" xfId="10419" xr:uid="{979093BC-FE20-484B-814E-B1E288AF3E06}"/>
    <cellStyle name="Percent 37 3 2 2 2 2" xfId="17255" xr:uid="{2A7A26EC-4DCB-483C-8C52-2D63CA2B1EF2}"/>
    <cellStyle name="Percent 37 3 2 2 3" xfId="13898" xr:uid="{39E85E86-D5D8-4AAA-97D4-09D60798C2EC}"/>
    <cellStyle name="Percent 37 3 2 3" xfId="6471" xr:uid="{CF85FEAE-554C-41AB-BB1C-421630CF84BB}"/>
    <cellStyle name="Percent 37 3 2 3 2" xfId="10420" xr:uid="{9B7E3D2F-77E7-45C7-83A0-5384D2557388}"/>
    <cellStyle name="Percent 37 3 2 3 2 2" xfId="17256" xr:uid="{BF45B25C-4CD6-4093-A36A-FD5D2847EF40}"/>
    <cellStyle name="Percent 37 3 2 3 3" xfId="13899" xr:uid="{E5BF79A5-4C53-4872-B2BE-560E79502D12}"/>
    <cellStyle name="Percent 37 3 2 4" xfId="9032" xr:uid="{12D7E614-2E35-4848-86E6-C9912497EBD9}"/>
    <cellStyle name="Percent 37 3 2 4 2" xfId="15868" xr:uid="{BAAE0C23-B8FA-4009-98DF-8668B340B1FB}"/>
    <cellStyle name="Percent 37 3 2 5" xfId="12511" xr:uid="{1F54DF87-15F6-4155-8FB2-EBF0659BAC67}"/>
    <cellStyle name="Percent 37 3 3" xfId="4840" xr:uid="{439F489A-24FE-4852-BFFE-1279B9600AA9}"/>
    <cellStyle name="Percent 37 3 3 2" xfId="6472" xr:uid="{1FCD491A-E1E1-4AEA-8AF5-6412668C1072}"/>
    <cellStyle name="Percent 37 3 3 2 2" xfId="10421" xr:uid="{7CF67607-164E-424C-BD81-E94000199EC1}"/>
    <cellStyle name="Percent 37 3 3 2 2 2" xfId="17257" xr:uid="{CD6F6317-0B86-4997-BDAB-90D7972D7C7E}"/>
    <cellStyle name="Percent 37 3 3 2 3" xfId="13900" xr:uid="{F4D1E29F-2E03-412A-9BE9-DA3F862A523E}"/>
    <cellStyle name="Percent 37 3 3 3" xfId="9033" xr:uid="{CD4008CA-2C45-4D5B-913A-A1A657BF27EB}"/>
    <cellStyle name="Percent 37 3 3 3 2" xfId="15869" xr:uid="{A32F58D7-5644-4B52-B917-ACB2838C7AA3}"/>
    <cellStyle name="Percent 37 3 3 4" xfId="12512" xr:uid="{544AE0C6-548E-4A3C-A040-5BF79C4B40D8}"/>
    <cellStyle name="Percent 37 3 4" xfId="5293" xr:uid="{75FF804B-13C0-4335-8FB4-2354B7CF81A1}"/>
    <cellStyle name="Percent 37 3 4 2" xfId="9452" xr:uid="{61F14129-4339-4549-A4B2-35565F66E07E}"/>
    <cellStyle name="Percent 37 3 4 2 2" xfId="16288" xr:uid="{4DA57784-A31B-4315-AD79-7591065532EB}"/>
    <cellStyle name="Percent 37 3 4 3" xfId="12931" xr:uid="{860F0E1E-1500-4137-9B0D-4D96DFD8C02F}"/>
    <cellStyle name="Percent 37 3 5" xfId="7001" xr:uid="{47535140-4B6D-4FD7-9EB4-E39A7F1D018A}"/>
    <cellStyle name="Percent 37 3 5 2" xfId="10892" xr:uid="{B4370AEB-ACF9-4C40-A953-6BCF1B2F678F}"/>
    <cellStyle name="Percent 37 3 5 2 2" xfId="17728" xr:uid="{5C79CE3F-AE4B-4FA2-A1CA-119546DB1CC3}"/>
    <cellStyle name="Percent 37 3 5 3" xfId="14371" xr:uid="{4AADDE48-02B7-4711-A04F-3A8F0D608D49}"/>
    <cellStyle name="Percent 37 3 6" xfId="7373" xr:uid="{EE1AD6F9-6202-469C-95B3-EF9316DD7B36}"/>
    <cellStyle name="Percent 37 3 6 2" xfId="11264" xr:uid="{7C3ABE91-BA0E-4A7F-8EAD-7EF8841EBC66}"/>
    <cellStyle name="Percent 37 3 6 2 2" xfId="18100" xr:uid="{51E500DC-FC78-4BFC-8CC0-38CD64B5ECD9}"/>
    <cellStyle name="Percent 37 3 6 3" xfId="14743" xr:uid="{A4576D4E-4709-44DB-817B-4EC9800D948A}"/>
    <cellStyle name="Percent 37 3 7" xfId="8342" xr:uid="{C838DF56-9755-40B5-9B0C-1E15C6CFDA88}"/>
    <cellStyle name="Percent 37 3 7 2" xfId="15180" xr:uid="{685EA124-B61C-45B9-BC42-F69C22C6978E}"/>
    <cellStyle name="Percent 37 3 8" xfId="11822" xr:uid="{C7893ED7-177F-4088-BAD9-1B30DC5A9D9B}"/>
    <cellStyle name="Percent 37 4" xfId="3095" xr:uid="{73910D09-6D9C-46E9-B740-E594D93CBCAA}"/>
    <cellStyle name="Percent 37 4 2" xfId="4841" xr:uid="{BCEB23F9-EB83-4B43-9DD8-62C2B1D69B4F}"/>
    <cellStyle name="Percent 37 4 2 2" xfId="6473" xr:uid="{31210F6A-1064-48FE-A253-704318EE4B2D}"/>
    <cellStyle name="Percent 37 4 2 2 2" xfId="10422" xr:uid="{C74CA546-C17D-456F-B1BE-8FA37B90A59C}"/>
    <cellStyle name="Percent 37 4 2 2 2 2" xfId="17258" xr:uid="{2E6F2265-1CFF-4103-924F-2A8E9408A49D}"/>
    <cellStyle name="Percent 37 4 2 2 3" xfId="13901" xr:uid="{EB846168-E990-4508-91A5-CEDCAB854B3D}"/>
    <cellStyle name="Percent 37 4 2 3" xfId="6474" xr:uid="{48FEB96A-EE09-47D8-804C-1D93BF5A5276}"/>
    <cellStyle name="Percent 37 4 2 3 2" xfId="10423" xr:uid="{E058EE0E-5AD2-4BBF-9BD4-8E3FD8620C0D}"/>
    <cellStyle name="Percent 37 4 2 3 2 2" xfId="17259" xr:uid="{5310F4E3-08BF-4BD1-931C-1CA5ABE044C9}"/>
    <cellStyle name="Percent 37 4 2 3 3" xfId="13902" xr:uid="{DE25C277-88D1-4151-AC65-DEAA3C355B85}"/>
    <cellStyle name="Percent 37 4 2 4" xfId="9034" xr:uid="{BF07C85F-4990-4C1D-9E8F-DEA2CE351C4D}"/>
    <cellStyle name="Percent 37 4 2 4 2" xfId="15870" xr:uid="{86DA288E-F0C4-419C-9FCC-69F61F707360}"/>
    <cellStyle name="Percent 37 4 2 5" xfId="12513" xr:uid="{CA2F706A-7C70-413A-8321-27979971204F}"/>
    <cellStyle name="Percent 37 4 3" xfId="4842" xr:uid="{BBD3538F-4848-4BE8-B25B-7B29E34121E2}"/>
    <cellStyle name="Percent 37 4 3 2" xfId="6475" xr:uid="{03CC1F49-9C46-4E7C-A180-0ACC00A0B178}"/>
    <cellStyle name="Percent 37 4 3 2 2" xfId="10424" xr:uid="{1A5915AF-E5BA-4A65-8088-CDF582D095E4}"/>
    <cellStyle name="Percent 37 4 3 2 2 2" xfId="17260" xr:uid="{00921565-EF31-4CFB-B02B-A2DFB982FC4D}"/>
    <cellStyle name="Percent 37 4 3 2 3" xfId="13903" xr:uid="{6F2C8E33-BBD1-403D-916A-62FF7C6B0955}"/>
    <cellStyle name="Percent 37 4 3 3" xfId="9035" xr:uid="{410EDF8F-94FC-4C08-8966-CEB4066F88E6}"/>
    <cellStyle name="Percent 37 4 3 3 2" xfId="15871" xr:uid="{1C0EFD17-B3EC-4040-AC70-BD742A987BEC}"/>
    <cellStyle name="Percent 37 4 3 4" xfId="12514" xr:uid="{81BD4C05-9A71-4308-B8AC-2DF5BD9E7BFF}"/>
    <cellStyle name="Percent 37 4 4" xfId="5294" xr:uid="{6BB4372C-7516-4303-9D6B-0CD667368B59}"/>
    <cellStyle name="Percent 37 4 4 2" xfId="9453" xr:uid="{4C94F868-2A6B-4B3C-BF33-39B42A976C37}"/>
    <cellStyle name="Percent 37 4 4 2 2" xfId="16289" xr:uid="{14311413-D9C1-439D-91DA-2FF378E5454E}"/>
    <cellStyle name="Percent 37 4 4 3" xfId="12932" xr:uid="{438E2A77-5F56-47DE-A100-C44AE0B78D09}"/>
    <cellStyle name="Percent 37 4 5" xfId="7002" xr:uid="{CC91B724-F6AF-40AE-9DE7-8B94BEFC064D}"/>
    <cellStyle name="Percent 37 4 5 2" xfId="10893" xr:uid="{AE7A276A-FB5E-40C9-83BF-6C6EC03481A5}"/>
    <cellStyle name="Percent 37 4 5 2 2" xfId="17729" xr:uid="{C1CB2910-5FED-4713-A991-E5C751B12F62}"/>
    <cellStyle name="Percent 37 4 5 3" xfId="14372" xr:uid="{5174B03E-3B96-47CD-B3B8-3950D0DFF901}"/>
    <cellStyle name="Percent 37 4 6" xfId="7374" xr:uid="{6CA9B062-AF5F-42B1-8077-521635F49FE3}"/>
    <cellStyle name="Percent 37 4 6 2" xfId="11265" xr:uid="{DA25D468-66AD-48B9-BEF7-23E1A3778199}"/>
    <cellStyle name="Percent 37 4 6 2 2" xfId="18101" xr:uid="{41584C94-5E9C-4125-94DC-4C400F16C520}"/>
    <cellStyle name="Percent 37 4 6 3" xfId="14744" xr:uid="{B838CAEE-0AB7-4774-BB5D-2098DD259A86}"/>
    <cellStyle name="Percent 37 4 7" xfId="8343" xr:uid="{A4504CA1-28F1-4B79-9D6D-935988FFE7B9}"/>
    <cellStyle name="Percent 37 4 7 2" xfId="15181" xr:uid="{FE800A47-A929-40D1-881D-176B8CD0728C}"/>
    <cellStyle name="Percent 37 4 8" xfId="11823" xr:uid="{47822877-0C30-423F-BADD-B8B0E0A66432}"/>
    <cellStyle name="Percent 37 5" xfId="4843" xr:uid="{56B1DAD4-2110-47E1-A4F5-503C84390EBC}"/>
    <cellStyle name="Percent 37 5 2" xfId="6476" xr:uid="{44EDD812-9627-47B3-B920-DA5EF5F80D06}"/>
    <cellStyle name="Percent 37 5 2 2" xfId="10425" xr:uid="{E8AC5B0F-AFE7-4F70-8857-8B4A2DEF494C}"/>
    <cellStyle name="Percent 37 5 2 2 2" xfId="17261" xr:uid="{DD2D3688-3B20-4996-8DC5-E992C96C8F53}"/>
    <cellStyle name="Percent 37 5 2 3" xfId="13904" xr:uid="{0199CF65-6F03-4CE9-9A2F-DA3EDF84E2FF}"/>
    <cellStyle name="Percent 37 5 3" xfId="6477" xr:uid="{F9B9E471-6841-41B5-B7CD-54050D767871}"/>
    <cellStyle name="Percent 37 5 3 2" xfId="10426" xr:uid="{FBDCAC68-52A6-44FE-A9DC-B53812D17FB2}"/>
    <cellStyle name="Percent 37 5 3 2 2" xfId="17262" xr:uid="{5E9A89C7-BBAC-47C9-89F4-887050B70E10}"/>
    <cellStyle name="Percent 37 5 3 3" xfId="13905" xr:uid="{A596BB1E-FEDB-4C4B-BB17-40A2C3ED61F0}"/>
    <cellStyle name="Percent 37 5 4" xfId="9036" xr:uid="{60412B49-C4A8-4873-9EFC-26B056C9408B}"/>
    <cellStyle name="Percent 37 5 4 2" xfId="15872" xr:uid="{F062B34B-F81F-45BF-8F40-7A0BDB5DDBEE}"/>
    <cellStyle name="Percent 37 5 5" xfId="12515" xr:uid="{4FE8D1A1-1107-4F9F-A912-2571C0185217}"/>
    <cellStyle name="Percent 37 6" xfId="4844" xr:uid="{6C772D5E-066F-4248-B33A-EE4320D38BBB}"/>
    <cellStyle name="Percent 37 6 2" xfId="6478" xr:uid="{0637CBFF-09C3-40F7-AE14-9C126903A646}"/>
    <cellStyle name="Percent 37 6 2 2" xfId="10427" xr:uid="{E87A26FB-9892-4FDC-89AA-915882D8CE3A}"/>
    <cellStyle name="Percent 37 6 2 2 2" xfId="17263" xr:uid="{BCB9071D-5B0D-41C6-A7E1-4A6A62D5AA5F}"/>
    <cellStyle name="Percent 37 6 2 3" xfId="13906" xr:uid="{BE6B403C-F2A4-40E2-A251-85B2CC065E3A}"/>
    <cellStyle name="Percent 37 6 3" xfId="9037" xr:uid="{E6F4DA9B-C4C0-4130-8D12-E0FCE99F92E8}"/>
    <cellStyle name="Percent 37 6 3 2" xfId="15873" xr:uid="{F3FFEA79-8459-4B33-8AB9-6782B3F66497}"/>
    <cellStyle name="Percent 37 6 4" xfId="12516" xr:uid="{6D9827EC-B94D-49C7-B7AC-78BA523E4144}"/>
    <cellStyle name="Percent 37 7" xfId="5290" xr:uid="{45731274-67DB-4E65-B99C-5C2B230C0F18}"/>
    <cellStyle name="Percent 37 7 2" xfId="9449" xr:uid="{25F1FBC8-71E9-4EDF-97FB-D4EEC84DA05B}"/>
    <cellStyle name="Percent 37 7 2 2" xfId="16285" xr:uid="{21E7F36D-E62C-4AA9-8F3E-4754252E3E7D}"/>
    <cellStyle name="Percent 37 7 3" xfId="12928" xr:uid="{4C9CDEA2-0E33-4141-8E68-F3FC3E18A6E4}"/>
    <cellStyle name="Percent 37 8" xfId="6998" xr:uid="{759FAD1F-42E7-4DD8-81A2-24B49E04ABE9}"/>
    <cellStyle name="Percent 37 8 2" xfId="10889" xr:uid="{8684D107-C93F-40AE-84B1-61165C2E69B8}"/>
    <cellStyle name="Percent 37 8 2 2" xfId="17725" xr:uid="{790D5920-F7A5-41FD-8968-B124A018C394}"/>
    <cellStyle name="Percent 37 8 3" xfId="14368" xr:uid="{C76C5D5C-1012-4757-A58E-67D07F69BC25}"/>
    <cellStyle name="Percent 37 8 4" xfId="18257" xr:uid="{28B20FBA-BDED-49F2-B8A5-5216305FD22C}"/>
    <cellStyle name="Percent 37 9" xfId="7370" xr:uid="{7E1F75B3-99BB-4F30-A300-D93F76EABA59}"/>
    <cellStyle name="Percent 37 9 2" xfId="11261" xr:uid="{9A4D5948-4BED-4E7F-8E7E-31BCD3E80FFB}"/>
    <cellStyle name="Percent 37 9 2 2" xfId="18097" xr:uid="{62E440C8-64A8-4250-AA25-142A4A71899D}"/>
    <cellStyle name="Percent 37 9 3" xfId="14740" xr:uid="{2CE70C28-13A6-4D8E-A962-D5C26BC2D63E}"/>
    <cellStyle name="Percent 38" xfId="3096" xr:uid="{C116DAC2-6533-4EA5-9294-D39E5F533C0D}"/>
    <cellStyle name="Percent 38 10" xfId="7870" xr:uid="{C646338C-813B-49A8-8F67-43BBFC82CD36}"/>
    <cellStyle name="Percent 38 11" xfId="8344" xr:uid="{541F735B-DE9B-4A4D-A7E0-B19FEBF866BB}"/>
    <cellStyle name="Percent 38 11 2" xfId="15182" xr:uid="{7FFDF750-8526-45FB-AB5C-2B01CAB20BDB}"/>
    <cellStyle name="Percent 38 12" xfId="11824" xr:uid="{2773EE99-C978-4F12-B9DA-3BA95BA4C905}"/>
    <cellStyle name="Percent 38 2" xfId="3097" xr:uid="{017523BD-7619-4D09-9F1D-C0FAFA53E546}"/>
    <cellStyle name="Percent 38 2 2" xfId="3098" xr:uid="{73ED1205-AFD3-470C-BEF7-9E3FE9FE8690}"/>
    <cellStyle name="Percent 38 2 2 2" xfId="4845" xr:uid="{B1B577BB-5E67-4810-A2D7-7400E5D2FA0B}"/>
    <cellStyle name="Percent 38 2 2 2 2" xfId="6479" xr:uid="{D5645D7B-C641-4D35-B889-98BF8479DB3F}"/>
    <cellStyle name="Percent 38 2 2 2 2 2" xfId="10428" xr:uid="{2550A7C7-722A-47E1-9EDF-1BB4BDF4F340}"/>
    <cellStyle name="Percent 38 2 2 2 2 2 2" xfId="17264" xr:uid="{6626D3B1-5507-4DA5-A8B0-697F93B8CFEE}"/>
    <cellStyle name="Percent 38 2 2 2 2 3" xfId="13907" xr:uid="{8C24B61C-337F-4A5C-8D3C-FE6F4DA470C1}"/>
    <cellStyle name="Percent 38 2 2 2 3" xfId="6480" xr:uid="{C58BBC32-9C75-4DD8-AF2A-C8BD8607CE41}"/>
    <cellStyle name="Percent 38 2 2 2 3 2" xfId="10429" xr:uid="{8C989968-04B4-4458-9912-1406ABB34A39}"/>
    <cellStyle name="Percent 38 2 2 2 3 2 2" xfId="17265" xr:uid="{3FB41490-72F4-4BC2-B82F-1AE1737BC587}"/>
    <cellStyle name="Percent 38 2 2 2 3 3" xfId="13908" xr:uid="{60E6576D-7C40-4307-9A5C-9602B28F1FB2}"/>
    <cellStyle name="Percent 38 2 2 2 4" xfId="9038" xr:uid="{7628532B-E66F-4040-9D03-7148A72E8616}"/>
    <cellStyle name="Percent 38 2 2 2 4 2" xfId="15874" xr:uid="{34BF5679-0940-4AF3-A882-948F33D90C97}"/>
    <cellStyle name="Percent 38 2 2 2 5" xfId="12517" xr:uid="{4BF31FA5-D4B9-4232-8D7F-0A33D3A36F78}"/>
    <cellStyle name="Percent 38 2 2 3" xfId="4846" xr:uid="{39E08526-03F2-456B-9B1A-4A85F65E833E}"/>
    <cellStyle name="Percent 38 2 2 3 2" xfId="6481" xr:uid="{DB7B4EAB-C53C-4185-8288-7DC13E7BCE84}"/>
    <cellStyle name="Percent 38 2 2 3 2 2" xfId="10430" xr:uid="{F6A48FB2-DA14-4F58-8C85-9D63C6DB05E6}"/>
    <cellStyle name="Percent 38 2 2 3 2 2 2" xfId="17266" xr:uid="{ED5C9E6A-AF72-47B5-989B-18EA2E4BC217}"/>
    <cellStyle name="Percent 38 2 2 3 2 3" xfId="13909" xr:uid="{1950624A-253D-47E3-9B72-C7AA6825A633}"/>
    <cellStyle name="Percent 38 2 2 3 3" xfId="9039" xr:uid="{FC0B915C-30D6-42F2-94CE-B653FD858871}"/>
    <cellStyle name="Percent 38 2 2 3 3 2" xfId="15875" xr:uid="{348007A2-EFB2-4EFC-BC4F-EF660E1DE995}"/>
    <cellStyle name="Percent 38 2 2 3 4" xfId="12518" xr:uid="{23512F7F-5E00-4336-8892-1FB6A14E56F5}"/>
    <cellStyle name="Percent 38 2 2 4" xfId="5297" xr:uid="{7D2D9B8A-6787-4069-B920-8D792CB9BE37}"/>
    <cellStyle name="Percent 38 2 2 4 2" xfId="9456" xr:uid="{D54C58E4-3874-4DB4-BC2B-97DACE8E5A71}"/>
    <cellStyle name="Percent 38 2 2 4 2 2" xfId="16292" xr:uid="{444E0ED1-88B2-4688-9724-D4F30F959444}"/>
    <cellStyle name="Percent 38 2 2 4 3" xfId="12935" xr:uid="{62AC7434-28B3-4C10-BD1E-9886BF2A6F61}"/>
    <cellStyle name="Percent 38 2 2 5" xfId="7005" xr:uid="{768C08F0-313A-4909-8B2B-127891BE73C3}"/>
    <cellStyle name="Percent 38 2 2 5 2" xfId="10896" xr:uid="{34A22ACD-6797-434B-BFD1-A02408EF7D5E}"/>
    <cellStyle name="Percent 38 2 2 5 2 2" xfId="17732" xr:uid="{60C80603-C182-4B87-9239-A65BE9B645D4}"/>
    <cellStyle name="Percent 38 2 2 5 3" xfId="14375" xr:uid="{9ADE0BCF-DC79-43F8-8AC6-69C9267DEE7C}"/>
    <cellStyle name="Percent 38 2 2 6" xfId="7377" xr:uid="{0477CEB6-434E-42B0-A946-50401F50CBF4}"/>
    <cellStyle name="Percent 38 2 2 6 2" xfId="11268" xr:uid="{9FB77F87-C3EA-452E-988C-BA02199F537A}"/>
    <cellStyle name="Percent 38 2 2 6 2 2" xfId="18104" xr:uid="{DA7B6E62-95FE-4B11-8B85-4B0851986A1C}"/>
    <cellStyle name="Percent 38 2 2 6 3" xfId="14747" xr:uid="{03E4D5DD-E44B-416B-8B20-EDFBE57BBD2C}"/>
    <cellStyle name="Percent 38 2 2 7" xfId="8346" xr:uid="{136936DE-A22D-4B88-8BD8-75563C434C9F}"/>
    <cellStyle name="Percent 38 2 2 7 2" xfId="15184" xr:uid="{82402439-017A-45B1-98C8-0646FA4323D6}"/>
    <cellStyle name="Percent 38 2 2 8" xfId="11826" xr:uid="{51B583FD-F19E-4C5F-A2D2-EE0C3CC857A3}"/>
    <cellStyle name="Percent 38 2 3" xfId="4847" xr:uid="{5A819EB9-AA18-4948-936F-7002776865BC}"/>
    <cellStyle name="Percent 38 2 3 2" xfId="6482" xr:uid="{7959FC00-F6F6-4638-83C8-759EEC22408A}"/>
    <cellStyle name="Percent 38 2 3 2 2" xfId="10431" xr:uid="{14D716EB-A6C4-4641-A3F8-41612F670AAD}"/>
    <cellStyle name="Percent 38 2 3 2 2 2" xfId="17267" xr:uid="{7ED3ED25-B734-4539-8E38-5A7F9DC8C33C}"/>
    <cellStyle name="Percent 38 2 3 2 3" xfId="13910" xr:uid="{2E5143D4-9E84-420F-A7AA-920C9C9DE191}"/>
    <cellStyle name="Percent 38 2 3 3" xfId="6483" xr:uid="{471995D9-1B52-4EE9-A6DE-3E162CE22523}"/>
    <cellStyle name="Percent 38 2 3 3 2" xfId="10432" xr:uid="{FEEAAF9A-8B88-4355-9125-9F48DF6033A3}"/>
    <cellStyle name="Percent 38 2 3 3 2 2" xfId="17268" xr:uid="{A6578F89-DC77-4614-9E44-FF536DBDF4B9}"/>
    <cellStyle name="Percent 38 2 3 3 3" xfId="13911" xr:uid="{BAE9702D-6650-42A2-8713-CD09BA847457}"/>
    <cellStyle name="Percent 38 2 3 4" xfId="9040" xr:uid="{3C3620B6-8B90-4658-8F94-5E0529552CAD}"/>
    <cellStyle name="Percent 38 2 3 4 2" xfId="15876" xr:uid="{15F04C85-AC51-4146-8893-B37506C8B12D}"/>
    <cellStyle name="Percent 38 2 3 5" xfId="12519" xr:uid="{D5573636-7AC9-4697-8053-4D36CA00BFD2}"/>
    <cellStyle name="Percent 38 2 4" xfId="4848" xr:uid="{06767CA1-53AB-4C02-8C98-768D73193640}"/>
    <cellStyle name="Percent 38 2 4 2" xfId="6484" xr:uid="{A4D058B6-F36E-4B19-80A7-717C7593A7E1}"/>
    <cellStyle name="Percent 38 2 4 2 2" xfId="10433" xr:uid="{F1CAF3DA-824B-4579-936B-BD5C3693ACEC}"/>
    <cellStyle name="Percent 38 2 4 2 2 2" xfId="17269" xr:uid="{1B04B76B-33DD-4CB8-94AA-C32DC0FE2BE7}"/>
    <cellStyle name="Percent 38 2 4 2 3" xfId="13912" xr:uid="{3D6E34B3-A1DC-4BCF-BC65-88DC04281902}"/>
    <cellStyle name="Percent 38 2 4 3" xfId="9041" xr:uid="{A66D1821-F65A-4F97-A9CF-87B9A3EC55FB}"/>
    <cellStyle name="Percent 38 2 4 3 2" xfId="15877" xr:uid="{C9611AE1-968E-4D6A-A599-32ECF36252FF}"/>
    <cellStyle name="Percent 38 2 4 4" xfId="12520" xr:uid="{395207FA-6D1E-4145-9EA6-13FC95BCE431}"/>
    <cellStyle name="Percent 38 2 5" xfId="5296" xr:uid="{A55F821B-4CD0-473C-A2F5-A0D037B5E9B5}"/>
    <cellStyle name="Percent 38 2 5 2" xfId="9455" xr:uid="{2745EDFB-EC18-4369-A5C1-ADA58DEF3386}"/>
    <cellStyle name="Percent 38 2 5 2 2" xfId="16291" xr:uid="{9D76D333-2436-4819-B5A8-85115569AB79}"/>
    <cellStyle name="Percent 38 2 5 3" xfId="12934" xr:uid="{2F616D0D-EB07-4BCE-8244-E4677ADE6FA3}"/>
    <cellStyle name="Percent 38 2 6" xfId="7004" xr:uid="{45EF88B9-4123-4898-9487-5ACD234E21B8}"/>
    <cellStyle name="Percent 38 2 6 2" xfId="10895" xr:uid="{4A6E2193-6381-4328-BAC9-8A0E188A087E}"/>
    <cellStyle name="Percent 38 2 6 2 2" xfId="17731" xr:uid="{8911CFB6-EDB9-4990-BAEF-116301ABE8CD}"/>
    <cellStyle name="Percent 38 2 6 3" xfId="14374" xr:uid="{A4984AC1-74F8-444F-A28C-ED72CF77A748}"/>
    <cellStyle name="Percent 38 2 7" xfId="7376" xr:uid="{C744C40D-EC04-4282-8CBD-A784DD5D3FC0}"/>
    <cellStyle name="Percent 38 2 7 2" xfId="11267" xr:uid="{C017857B-553C-46C5-B645-3F0AF35D4480}"/>
    <cellStyle name="Percent 38 2 7 2 2" xfId="18103" xr:uid="{1FBF7E32-41A1-4EA4-9E27-A6ED373BA37C}"/>
    <cellStyle name="Percent 38 2 7 3" xfId="14746" xr:uid="{05AD4E1E-D9D2-48F8-9F12-E2F1B2C6326F}"/>
    <cellStyle name="Percent 38 2 8" xfId="8345" xr:uid="{08867779-8FE0-48ED-B524-7FDF9293BA56}"/>
    <cellStyle name="Percent 38 2 8 2" xfId="15183" xr:uid="{6B2A2AF1-D87E-46C5-BD83-BD4B3B366738}"/>
    <cellStyle name="Percent 38 2 9" xfId="11825" xr:uid="{4A082F4C-347E-4C34-88D6-2801F3EC71D9}"/>
    <cellStyle name="Percent 38 3" xfId="3099" xr:uid="{D50499D8-E75A-49CB-8BFA-D1CBDDC958CA}"/>
    <cellStyle name="Percent 38 3 2" xfId="4849" xr:uid="{42342703-20B9-49E3-8A56-044ADA52B7FB}"/>
    <cellStyle name="Percent 38 3 2 2" xfId="6485" xr:uid="{8B92F01B-F973-4E9C-9EBC-EDF803FE05A4}"/>
    <cellStyle name="Percent 38 3 2 2 2" xfId="10434" xr:uid="{2BD86B5F-96DB-403B-ACDD-4EC05390FC4F}"/>
    <cellStyle name="Percent 38 3 2 2 2 2" xfId="17270" xr:uid="{ACD9DDE2-6654-4A85-8537-61CD05F7460B}"/>
    <cellStyle name="Percent 38 3 2 2 3" xfId="13913" xr:uid="{84F490EE-159B-4789-9A27-34BE1BCC4F58}"/>
    <cellStyle name="Percent 38 3 2 3" xfId="6486" xr:uid="{A2359233-600E-4EC2-8927-BF074D7A2913}"/>
    <cellStyle name="Percent 38 3 2 3 2" xfId="10435" xr:uid="{C8F362DD-14B3-47C5-8501-44FF21747C21}"/>
    <cellStyle name="Percent 38 3 2 3 2 2" xfId="17271" xr:uid="{C3FD8264-A819-4275-B190-5D3B195DE174}"/>
    <cellStyle name="Percent 38 3 2 3 3" xfId="13914" xr:uid="{14FE64DC-2E3F-44A2-99E7-27CAD11B83F5}"/>
    <cellStyle name="Percent 38 3 2 4" xfId="9042" xr:uid="{4E47D7B8-B676-458B-AFAA-5E43453493BB}"/>
    <cellStyle name="Percent 38 3 2 4 2" xfId="15878" xr:uid="{B2F6041D-28D0-4858-BD88-3BAA54584D64}"/>
    <cellStyle name="Percent 38 3 2 5" xfId="12521" xr:uid="{CE85C481-C275-4482-8E1F-17C982D7CEA4}"/>
    <cellStyle name="Percent 38 3 3" xfId="4850" xr:uid="{2105F099-A256-4D4D-BE99-57B8127AFB9D}"/>
    <cellStyle name="Percent 38 3 3 2" xfId="6487" xr:uid="{6E2B4075-67CA-4E29-919E-916B23EB33EF}"/>
    <cellStyle name="Percent 38 3 3 2 2" xfId="10436" xr:uid="{53020077-C68E-45BE-B587-2A87E54EE989}"/>
    <cellStyle name="Percent 38 3 3 2 2 2" xfId="17272" xr:uid="{5618BD8C-EE45-4568-A2D7-0CE280389ADA}"/>
    <cellStyle name="Percent 38 3 3 2 3" xfId="13915" xr:uid="{A80AB8EE-DCF0-4979-8498-D87DE3AB9935}"/>
    <cellStyle name="Percent 38 3 3 3" xfId="9043" xr:uid="{5C9DFF1A-0D99-4492-98C3-858A18272AD9}"/>
    <cellStyle name="Percent 38 3 3 3 2" xfId="15879" xr:uid="{858B16CC-CB85-4FC6-9A49-E336055D4AAC}"/>
    <cellStyle name="Percent 38 3 3 4" xfId="12522" xr:uid="{0208C193-4670-4DE3-AC07-80FD0F043175}"/>
    <cellStyle name="Percent 38 3 4" xfId="5298" xr:uid="{B72BE14B-9D36-4C84-833C-8BA0C1604A8C}"/>
    <cellStyle name="Percent 38 3 4 2" xfId="9457" xr:uid="{9EC0707C-99C7-436D-A3C1-5A9F4CE1345D}"/>
    <cellStyle name="Percent 38 3 4 2 2" xfId="16293" xr:uid="{3F95D9D2-4658-4B9B-9092-EE9563A445E6}"/>
    <cellStyle name="Percent 38 3 4 3" xfId="12936" xr:uid="{C271CBF9-01D1-4C08-8E79-79E38F2C5290}"/>
    <cellStyle name="Percent 38 3 5" xfId="7006" xr:uid="{C726D3F5-06A5-4816-91F2-4619593FDD30}"/>
    <cellStyle name="Percent 38 3 5 2" xfId="10897" xr:uid="{705F2813-0EF9-4187-A7C1-50D3B34D1574}"/>
    <cellStyle name="Percent 38 3 5 2 2" xfId="17733" xr:uid="{145AA14D-18E3-42B9-8526-64FE2C272B9C}"/>
    <cellStyle name="Percent 38 3 5 3" xfId="14376" xr:uid="{CD7F5EC8-BB64-482A-95BD-9E29A0D78B4E}"/>
    <cellStyle name="Percent 38 3 6" xfId="7378" xr:uid="{77DCA17D-E9E4-4916-89FB-45627CECBEBB}"/>
    <cellStyle name="Percent 38 3 6 2" xfId="11269" xr:uid="{049536FB-2FB4-4983-8433-3486350F77BE}"/>
    <cellStyle name="Percent 38 3 6 2 2" xfId="18105" xr:uid="{0884B932-5728-4245-BFC0-4BF2805274FA}"/>
    <cellStyle name="Percent 38 3 6 3" xfId="14748" xr:uid="{6431C4B5-0005-40DA-8182-2D536ECC2440}"/>
    <cellStyle name="Percent 38 3 7" xfId="8347" xr:uid="{8393E1A5-48B1-4D40-8F18-5BB38B7908FE}"/>
    <cellStyle name="Percent 38 3 7 2" xfId="15185" xr:uid="{325A29AD-F516-4368-8C7E-27A1D1229D94}"/>
    <cellStyle name="Percent 38 3 8" xfId="11827" xr:uid="{8B94BFDB-FB62-4616-A8CE-9EB9CB8B58D1}"/>
    <cellStyle name="Percent 38 4" xfId="3100" xr:uid="{C82B7E49-A46E-4046-A6EA-5F6468239463}"/>
    <cellStyle name="Percent 38 4 2" xfId="4851" xr:uid="{EEF37869-0F09-445E-92B6-21B3221F82C1}"/>
    <cellStyle name="Percent 38 4 2 2" xfId="6488" xr:uid="{735502DE-E4B0-4433-9762-0D813F1FF164}"/>
    <cellStyle name="Percent 38 4 2 2 2" xfId="10437" xr:uid="{18983F26-DCD7-4C6F-BDF1-DE58D3C3FD15}"/>
    <cellStyle name="Percent 38 4 2 2 2 2" xfId="17273" xr:uid="{988F691E-BF88-45FF-B255-97964D693C64}"/>
    <cellStyle name="Percent 38 4 2 2 3" xfId="13916" xr:uid="{17720A65-6FDE-40C2-89CD-D1C5FE19F2E6}"/>
    <cellStyle name="Percent 38 4 2 3" xfId="6489" xr:uid="{75BA8606-9FAE-4D4D-915D-19B80470DB72}"/>
    <cellStyle name="Percent 38 4 2 3 2" xfId="10438" xr:uid="{14B161C6-C77C-4E3F-BEA7-7EF01794AC6C}"/>
    <cellStyle name="Percent 38 4 2 3 2 2" xfId="17274" xr:uid="{9D58A4BA-C33F-427F-8D17-80735E609D32}"/>
    <cellStyle name="Percent 38 4 2 3 3" xfId="13917" xr:uid="{CA6C4B57-5238-4C92-BF5A-866AE2EA5CB8}"/>
    <cellStyle name="Percent 38 4 2 4" xfId="9044" xr:uid="{27FB475E-9C7D-47D0-9135-2DEF9BDFA5DD}"/>
    <cellStyle name="Percent 38 4 2 4 2" xfId="15880" xr:uid="{700E4F90-15E8-4441-98C2-D3521738B4C6}"/>
    <cellStyle name="Percent 38 4 2 5" xfId="12523" xr:uid="{F16D7411-E449-431D-B79C-E237178C8B85}"/>
    <cellStyle name="Percent 38 4 3" xfId="4852" xr:uid="{9920B3F1-60F8-473A-9F3B-379D621381C6}"/>
    <cellStyle name="Percent 38 4 3 2" xfId="6490" xr:uid="{AEDCCF89-5D96-4C17-8635-0D1A2798F2C0}"/>
    <cellStyle name="Percent 38 4 3 2 2" xfId="10439" xr:uid="{015D098F-AA58-43EA-8A7E-F4FECF30DDF4}"/>
    <cellStyle name="Percent 38 4 3 2 2 2" xfId="17275" xr:uid="{C937EC92-BB17-4E57-8744-2286FBB581CA}"/>
    <cellStyle name="Percent 38 4 3 2 3" xfId="13918" xr:uid="{91021E1A-72BB-4080-BE77-8167684A295E}"/>
    <cellStyle name="Percent 38 4 3 3" xfId="9045" xr:uid="{D6220A66-5FBC-4993-BDFA-BD5A161930DD}"/>
    <cellStyle name="Percent 38 4 3 3 2" xfId="15881" xr:uid="{2711A3B1-CF9C-4EEA-B1F3-FD30BD6E6818}"/>
    <cellStyle name="Percent 38 4 3 4" xfId="12524" xr:uid="{F5AC9374-4E6F-4D5C-AB8A-FB74A69D62A4}"/>
    <cellStyle name="Percent 38 4 4" xfId="5299" xr:uid="{AD8D6FDB-EF11-41E5-8E0F-6925E502B15D}"/>
    <cellStyle name="Percent 38 4 4 2" xfId="9458" xr:uid="{12DB49C8-5251-42D8-9F04-26D2B8C872E4}"/>
    <cellStyle name="Percent 38 4 4 2 2" xfId="16294" xr:uid="{0C38FAE1-BC3E-4BEE-A223-A5F3C34683DA}"/>
    <cellStyle name="Percent 38 4 4 3" xfId="12937" xr:uid="{6F48BC34-27C9-416E-9D93-77BA66F20407}"/>
    <cellStyle name="Percent 38 4 5" xfId="7007" xr:uid="{E569F146-63DB-40A9-9BED-DAC447D7792C}"/>
    <cellStyle name="Percent 38 4 5 2" xfId="10898" xr:uid="{3C28ADB5-7F9F-497C-A51F-84C91D80DD71}"/>
    <cellStyle name="Percent 38 4 5 2 2" xfId="17734" xr:uid="{18EC89AD-1B16-4A0E-AD09-CDDB95A31922}"/>
    <cellStyle name="Percent 38 4 5 3" xfId="14377" xr:uid="{487AC011-3D19-41B0-B781-5A0A6C1775C0}"/>
    <cellStyle name="Percent 38 4 6" xfId="7379" xr:uid="{86414990-5E4E-466A-AE73-F30212258A67}"/>
    <cellStyle name="Percent 38 4 6 2" xfId="11270" xr:uid="{4B840567-0BD9-46D4-90DE-073974B88EDD}"/>
    <cellStyle name="Percent 38 4 6 2 2" xfId="18106" xr:uid="{E545EE12-9864-4D81-8137-A4493FF83476}"/>
    <cellStyle name="Percent 38 4 6 3" xfId="14749" xr:uid="{229AD742-C506-4183-B631-FC24FA95C1DC}"/>
    <cellStyle name="Percent 38 4 7" xfId="8348" xr:uid="{9FEDBB64-7E63-4CDD-AF8C-BD53FC9CF50F}"/>
    <cellStyle name="Percent 38 4 7 2" xfId="15186" xr:uid="{9AFEC13F-9D75-44A0-B88A-580BEE3D5BEC}"/>
    <cellStyle name="Percent 38 4 8" xfId="11828" xr:uid="{16CC28AE-7165-4704-A58D-F97CDF00F76B}"/>
    <cellStyle name="Percent 38 5" xfId="4853" xr:uid="{3CCFFEBC-076A-4764-BCA0-D02ADB0F9192}"/>
    <cellStyle name="Percent 38 5 2" xfId="6491" xr:uid="{604F876B-3AFE-4EF6-85AD-126B79A2F637}"/>
    <cellStyle name="Percent 38 5 2 2" xfId="10440" xr:uid="{10561206-DBD1-4085-A1D2-57C2ECCE240A}"/>
    <cellStyle name="Percent 38 5 2 2 2" xfId="17276" xr:uid="{1C91E98F-F264-49A5-A4AD-700E125F1E71}"/>
    <cellStyle name="Percent 38 5 2 3" xfId="13919" xr:uid="{1F8822D3-DEDE-410C-B8DB-622ADF5BC9EE}"/>
    <cellStyle name="Percent 38 5 3" xfId="6492" xr:uid="{2DDBA1AE-D6C4-44AC-9879-408444AEA053}"/>
    <cellStyle name="Percent 38 5 3 2" xfId="10441" xr:uid="{E750BA80-D58D-4246-9665-FA2D6703231A}"/>
    <cellStyle name="Percent 38 5 3 2 2" xfId="17277" xr:uid="{6FD23877-BB6B-406F-B8C4-35AA61BF5740}"/>
    <cellStyle name="Percent 38 5 3 3" xfId="13920" xr:uid="{862A71E3-8ABA-41A3-96B8-5588B6CCCE01}"/>
    <cellStyle name="Percent 38 5 4" xfId="9046" xr:uid="{607EC1CA-A59C-47F7-95FE-DC00E001E713}"/>
    <cellStyle name="Percent 38 5 4 2" xfId="15882" xr:uid="{008B51EB-4708-43F6-814A-194ACF4B883F}"/>
    <cellStyle name="Percent 38 5 5" xfId="12525" xr:uid="{C2025B40-EA97-4D6E-8C79-50CEA68BEBF1}"/>
    <cellStyle name="Percent 38 6" xfId="4854" xr:uid="{6651E5BE-0FE9-4BE2-913E-9AD2F1ABDC11}"/>
    <cellStyle name="Percent 38 6 2" xfId="6493" xr:uid="{A0AEDF35-1905-4FF3-A0B2-FFD9FF881D39}"/>
    <cellStyle name="Percent 38 6 2 2" xfId="10442" xr:uid="{A2469206-433A-42FA-9D81-E5C482380A11}"/>
    <cellStyle name="Percent 38 6 2 2 2" xfId="17278" xr:uid="{6C6A7F35-8762-42FB-9FF0-F7B0F8449EDB}"/>
    <cellStyle name="Percent 38 6 2 3" xfId="13921" xr:uid="{3A4F4610-BD95-4BB8-AF51-CC047414C378}"/>
    <cellStyle name="Percent 38 6 3" xfId="9047" xr:uid="{18DABA3A-D6F0-4376-BF73-D738A516CF5D}"/>
    <cellStyle name="Percent 38 6 3 2" xfId="15883" xr:uid="{16FA82FA-907C-44F6-BE94-9A7B864A53EA}"/>
    <cellStyle name="Percent 38 6 4" xfId="12526" xr:uid="{C76E551D-A8DF-47B6-934F-710870483A8B}"/>
    <cellStyle name="Percent 38 7" xfId="5295" xr:uid="{48682C41-145E-418E-ADC4-009E6FF3197C}"/>
    <cellStyle name="Percent 38 7 2" xfId="9454" xr:uid="{31C44398-C665-4B6C-AF75-8A5A652954CA}"/>
    <cellStyle name="Percent 38 7 2 2" xfId="16290" xr:uid="{686007B1-CF5E-4CF3-93DF-7AE21888A8B3}"/>
    <cellStyle name="Percent 38 7 3" xfId="12933" xr:uid="{3C09BB76-F086-42DC-9B76-D3D4C7AFD8C6}"/>
    <cellStyle name="Percent 38 8" xfId="7003" xr:uid="{63BF10BB-B39D-4338-92F2-C442AEC03DFB}"/>
    <cellStyle name="Percent 38 8 2" xfId="10894" xr:uid="{75D91333-4FE9-4AE3-B1AC-5A8AC55B90C8}"/>
    <cellStyle name="Percent 38 8 2 2" xfId="17730" xr:uid="{FA66BE79-AFF1-43B6-B6CA-E7CABAA505DD}"/>
    <cellStyle name="Percent 38 8 3" xfId="14373" xr:uid="{D89A7809-7439-4057-A4DD-50B04F02DB1A}"/>
    <cellStyle name="Percent 38 8 4" xfId="18232" xr:uid="{076D1490-83FD-45BE-8925-7E8B4E9DB80A}"/>
    <cellStyle name="Percent 38 9" xfId="7375" xr:uid="{64179F21-6AC3-4ABA-AD9F-6035AD7D4B0B}"/>
    <cellStyle name="Percent 38 9 2" xfId="11266" xr:uid="{5A8621D5-596A-4DF9-A548-4549F38B82A4}"/>
    <cellStyle name="Percent 38 9 2 2" xfId="18102" xr:uid="{5E51954F-C702-4B05-AD99-0AEF47D85476}"/>
    <cellStyle name="Percent 38 9 3" xfId="14745" xr:uid="{08D947C9-A31B-4624-9077-C5DF2548E3E1}"/>
    <cellStyle name="Percent 39" xfId="3101" xr:uid="{5F526D1E-0320-413A-A721-23482150BED0}"/>
    <cellStyle name="Percent 39 10" xfId="7871" xr:uid="{0AC40716-0BD9-4527-B8FA-4566479B39A8}"/>
    <cellStyle name="Percent 39 11" xfId="8349" xr:uid="{57DDDD23-F0C5-4554-8EB6-01220AE9D634}"/>
    <cellStyle name="Percent 39 11 2" xfId="15187" xr:uid="{2B607976-4DD5-47CD-86A6-3A17FA9A60D0}"/>
    <cellStyle name="Percent 39 12" xfId="11829" xr:uid="{C27D8FFF-DD9C-4F74-80C7-A58B71E22172}"/>
    <cellStyle name="Percent 39 2" xfId="3102" xr:uid="{F06DBAC6-968D-4127-BE4C-E17A319BB35D}"/>
    <cellStyle name="Percent 39 2 2" xfId="3103" xr:uid="{C2D7C032-BEFC-4571-AE18-F4AC79DB70C3}"/>
    <cellStyle name="Percent 39 2 2 2" xfId="4855" xr:uid="{993F03B4-CF47-4E88-B2A7-D8E920BBE48E}"/>
    <cellStyle name="Percent 39 2 2 2 2" xfId="6494" xr:uid="{E36D3581-20AC-4DCF-AB2F-6A046A4310AD}"/>
    <cellStyle name="Percent 39 2 2 2 2 2" xfId="10443" xr:uid="{460D8D34-C116-4A58-9CE7-B2CEB7AB86DD}"/>
    <cellStyle name="Percent 39 2 2 2 2 2 2" xfId="17279" xr:uid="{82627EEC-9E5B-4847-A1F8-66AB854918A1}"/>
    <cellStyle name="Percent 39 2 2 2 2 3" xfId="13922" xr:uid="{BB581ED9-A28B-49AC-A525-50347F90D91F}"/>
    <cellStyle name="Percent 39 2 2 2 3" xfId="6495" xr:uid="{FE5D1F14-9BD6-41B1-81CA-DE53DF1349EA}"/>
    <cellStyle name="Percent 39 2 2 2 3 2" xfId="10444" xr:uid="{5C588815-24C4-4C01-A794-5598C5E1CB37}"/>
    <cellStyle name="Percent 39 2 2 2 3 2 2" xfId="17280" xr:uid="{B66A1794-82CD-413C-B0F1-B682368B6FC5}"/>
    <cellStyle name="Percent 39 2 2 2 3 3" xfId="13923" xr:uid="{FD68FFA4-7F7D-4B05-8586-98989C2EFC19}"/>
    <cellStyle name="Percent 39 2 2 2 4" xfId="9048" xr:uid="{AD57D923-6B0B-4997-AEAB-687FE42D0117}"/>
    <cellStyle name="Percent 39 2 2 2 4 2" xfId="15884" xr:uid="{473C84DE-79B0-483D-A042-B564839E251B}"/>
    <cellStyle name="Percent 39 2 2 2 5" xfId="12527" xr:uid="{5FB0DC76-CCA0-490F-B239-3CE07B826960}"/>
    <cellStyle name="Percent 39 2 2 3" xfId="4856" xr:uid="{B0EBB9C3-E5D8-43E7-BDDB-453A3C30E5AE}"/>
    <cellStyle name="Percent 39 2 2 3 2" xfId="6496" xr:uid="{63FAD2FD-B097-42C5-9FAA-1330B7583C5F}"/>
    <cellStyle name="Percent 39 2 2 3 2 2" xfId="10445" xr:uid="{99038F5E-BAC3-4C64-A3CC-5C37809090CF}"/>
    <cellStyle name="Percent 39 2 2 3 2 2 2" xfId="17281" xr:uid="{9EFC577D-AF61-49AA-8DEE-25EE13BAEBFE}"/>
    <cellStyle name="Percent 39 2 2 3 2 3" xfId="13924" xr:uid="{00809014-9512-40F3-8143-1B86BCB16045}"/>
    <cellStyle name="Percent 39 2 2 3 3" xfId="9049" xr:uid="{E9F68878-0443-4ECF-A0F9-8BC234923DAA}"/>
    <cellStyle name="Percent 39 2 2 3 3 2" xfId="15885" xr:uid="{B3E36E51-E1AD-4B97-948B-BB76A7D9CF73}"/>
    <cellStyle name="Percent 39 2 2 3 4" xfId="12528" xr:uid="{9B5CB117-849E-464D-A894-BF460326697F}"/>
    <cellStyle name="Percent 39 2 2 4" xfId="5302" xr:uid="{F24E7241-ED6D-480B-B7EA-E836A14B62DD}"/>
    <cellStyle name="Percent 39 2 2 4 2" xfId="9461" xr:uid="{AD47AD03-ED60-4752-BFEF-3AA51D692C14}"/>
    <cellStyle name="Percent 39 2 2 4 2 2" xfId="16297" xr:uid="{EE00F166-CCD7-4915-8B06-2901E57D2761}"/>
    <cellStyle name="Percent 39 2 2 4 3" xfId="12940" xr:uid="{2D1425D0-F0EC-43F2-9445-52EC6DE3B52E}"/>
    <cellStyle name="Percent 39 2 2 5" xfId="7010" xr:uid="{F8C03F07-3F12-4A9F-B5AF-FA3A1B5B30AF}"/>
    <cellStyle name="Percent 39 2 2 5 2" xfId="10901" xr:uid="{61FE3D22-5321-405A-8581-8368422082C0}"/>
    <cellStyle name="Percent 39 2 2 5 2 2" xfId="17737" xr:uid="{E9CE1CEA-98BF-4C97-99AA-BDBE037D053C}"/>
    <cellStyle name="Percent 39 2 2 5 3" xfId="14380" xr:uid="{00CCF6A9-87A1-4DD0-81E3-0F645E961C6E}"/>
    <cellStyle name="Percent 39 2 2 6" xfId="7382" xr:uid="{9679B466-D659-4FFD-B1D1-684A439370A0}"/>
    <cellStyle name="Percent 39 2 2 6 2" xfId="11273" xr:uid="{5B72DD2B-DFD9-4B52-9ADB-87CABF5864DA}"/>
    <cellStyle name="Percent 39 2 2 6 2 2" xfId="18109" xr:uid="{E04103D3-630C-4C21-A92D-99D3354F770B}"/>
    <cellStyle name="Percent 39 2 2 6 3" xfId="14752" xr:uid="{2C0FCBCE-62C4-4AF9-99EC-FE076E9A5FA5}"/>
    <cellStyle name="Percent 39 2 2 7" xfId="8351" xr:uid="{B299BA5D-B601-4AC4-979E-C71162022FDB}"/>
    <cellStyle name="Percent 39 2 2 7 2" xfId="15189" xr:uid="{6030A854-A32A-41FE-8411-8038D10A8CD2}"/>
    <cellStyle name="Percent 39 2 2 8" xfId="11831" xr:uid="{9B41B8DC-E818-4F34-ABBB-6004496B09D9}"/>
    <cellStyle name="Percent 39 2 3" xfId="4857" xr:uid="{6B17CA1B-7179-436D-9AA2-B1688FE1CE25}"/>
    <cellStyle name="Percent 39 2 3 2" xfId="6497" xr:uid="{37D50999-033B-44FC-A346-E056531BD0D0}"/>
    <cellStyle name="Percent 39 2 3 2 2" xfId="10446" xr:uid="{83EB805B-D826-4B96-98D1-A865DDEE8F55}"/>
    <cellStyle name="Percent 39 2 3 2 2 2" xfId="17282" xr:uid="{2C5A5F2A-A4D7-4DE8-A44A-6CA3B99FCF4E}"/>
    <cellStyle name="Percent 39 2 3 2 3" xfId="13925" xr:uid="{A8B62788-B24B-48CB-8AC5-8D6027D45F6B}"/>
    <cellStyle name="Percent 39 2 3 3" xfId="6498" xr:uid="{63AEBE8B-E675-48EB-AAD7-356958EBCA41}"/>
    <cellStyle name="Percent 39 2 3 3 2" xfId="10447" xr:uid="{0B3ED680-933D-477E-B456-1864266C7DCA}"/>
    <cellStyle name="Percent 39 2 3 3 2 2" xfId="17283" xr:uid="{F40A768F-02D0-491F-9E33-3B2CEF4B64C0}"/>
    <cellStyle name="Percent 39 2 3 3 3" xfId="13926" xr:uid="{E4686F6E-9BB4-4BEC-935F-C0B3CF8729BC}"/>
    <cellStyle name="Percent 39 2 3 4" xfId="9050" xr:uid="{41298C35-4BA1-4037-BD45-848A89E4003B}"/>
    <cellStyle name="Percent 39 2 3 4 2" xfId="15886" xr:uid="{DB2AA7CD-FBBD-433E-B423-5E9B4936A807}"/>
    <cellStyle name="Percent 39 2 3 5" xfId="12529" xr:uid="{2E710592-89A1-4FCB-AD17-85B131769686}"/>
    <cellStyle name="Percent 39 2 4" xfId="4858" xr:uid="{71CBF4E2-115F-4E00-862F-616AD30AF032}"/>
    <cellStyle name="Percent 39 2 4 2" xfId="6499" xr:uid="{B177487C-93C6-4E58-9DBD-0DFFF1BD755A}"/>
    <cellStyle name="Percent 39 2 4 2 2" xfId="10448" xr:uid="{27555D93-4F58-415E-B6B4-943EC043990C}"/>
    <cellStyle name="Percent 39 2 4 2 2 2" xfId="17284" xr:uid="{71F689FC-AFB9-451F-A617-2C05E454549B}"/>
    <cellStyle name="Percent 39 2 4 2 3" xfId="13927" xr:uid="{02BB99EE-088E-43B7-AFD0-011F3951F555}"/>
    <cellStyle name="Percent 39 2 4 3" xfId="9051" xr:uid="{27EDC7C1-F27A-4735-B801-A509FEF765A1}"/>
    <cellStyle name="Percent 39 2 4 3 2" xfId="15887" xr:uid="{185A983E-850A-40B2-A105-C7A92F1C55AD}"/>
    <cellStyle name="Percent 39 2 4 4" xfId="12530" xr:uid="{942ADD69-7348-4130-BEAC-28706CAE6068}"/>
    <cellStyle name="Percent 39 2 5" xfId="5301" xr:uid="{921FCB36-D0C5-4EF6-ACCB-18145C65B92B}"/>
    <cellStyle name="Percent 39 2 5 2" xfId="9460" xr:uid="{FBEAAABF-90D4-42B9-ADA0-A999AD4266FD}"/>
    <cellStyle name="Percent 39 2 5 2 2" xfId="16296" xr:uid="{D0D5D46A-7F80-46FD-91E0-0979C22AFABD}"/>
    <cellStyle name="Percent 39 2 5 3" xfId="12939" xr:uid="{2C44FF19-3902-4821-9FB6-6D7FAF741AD3}"/>
    <cellStyle name="Percent 39 2 6" xfId="7009" xr:uid="{73F9127F-EF0C-42E9-A398-CAC0E8508DC9}"/>
    <cellStyle name="Percent 39 2 6 2" xfId="10900" xr:uid="{5922E400-CEB8-4851-B3CB-F27B44BBEDEE}"/>
    <cellStyle name="Percent 39 2 6 2 2" xfId="17736" xr:uid="{84C50DAD-DD66-4FF9-8111-30ACD8BF219D}"/>
    <cellStyle name="Percent 39 2 6 3" xfId="14379" xr:uid="{0CEC760F-C164-4CE1-9CCB-240F06A71083}"/>
    <cellStyle name="Percent 39 2 7" xfId="7381" xr:uid="{C7AB481A-9C4F-4F5D-88F0-CCB7BB2736F6}"/>
    <cellStyle name="Percent 39 2 7 2" xfId="11272" xr:uid="{0AB84C08-FA8D-4DA0-B9FD-8E349810C1CD}"/>
    <cellStyle name="Percent 39 2 7 2 2" xfId="18108" xr:uid="{5D3B46F6-D898-4ADD-A743-FDB97B63FC78}"/>
    <cellStyle name="Percent 39 2 7 3" xfId="14751" xr:uid="{48F9F245-E501-49B4-A3F0-D19836951D82}"/>
    <cellStyle name="Percent 39 2 8" xfId="8350" xr:uid="{2B2B9F5E-F3AF-4E85-A145-5DF4B888B496}"/>
    <cellStyle name="Percent 39 2 8 2" xfId="15188" xr:uid="{3C1C47A3-D867-46EA-A821-D17408859B73}"/>
    <cellStyle name="Percent 39 2 9" xfId="11830" xr:uid="{A27F5224-E3D3-42C7-90F5-08048E3BCDDC}"/>
    <cellStyle name="Percent 39 3" xfId="3104" xr:uid="{F7925B2F-D0E9-44B7-A20D-EBBB210A3800}"/>
    <cellStyle name="Percent 39 3 2" xfId="4859" xr:uid="{99C2457B-4711-492B-98E9-3BE6CA46620B}"/>
    <cellStyle name="Percent 39 3 2 2" xfId="6500" xr:uid="{2E76E9AD-3028-4B6C-93BC-84242F9CA1CA}"/>
    <cellStyle name="Percent 39 3 2 2 2" xfId="10449" xr:uid="{0C6CAF85-B2A8-4749-BBEB-60F9DF504216}"/>
    <cellStyle name="Percent 39 3 2 2 2 2" xfId="17285" xr:uid="{0F7077C6-4CEB-4B38-94DE-C82368F2C0AE}"/>
    <cellStyle name="Percent 39 3 2 2 3" xfId="13928" xr:uid="{57C783FB-F8D4-437D-9834-AA2FB402C2E4}"/>
    <cellStyle name="Percent 39 3 2 3" xfId="6501" xr:uid="{2C206F11-22C4-4097-A208-86C249DBB432}"/>
    <cellStyle name="Percent 39 3 2 3 2" xfId="10450" xr:uid="{64102C69-E928-42DE-B4F4-0CDE31394537}"/>
    <cellStyle name="Percent 39 3 2 3 2 2" xfId="17286" xr:uid="{A14825BC-65ED-4407-AC96-B30B8BE55051}"/>
    <cellStyle name="Percent 39 3 2 3 3" xfId="13929" xr:uid="{70511299-4BEB-4437-A687-92BF7B934C77}"/>
    <cellStyle name="Percent 39 3 2 4" xfId="9052" xr:uid="{91583D6B-B094-4223-97DA-6D3AD042CD26}"/>
    <cellStyle name="Percent 39 3 2 4 2" xfId="15888" xr:uid="{6F60BC32-4628-4813-8EF9-D728D005BA56}"/>
    <cellStyle name="Percent 39 3 2 5" xfId="12531" xr:uid="{F19521BC-16E3-4B39-8A9F-9EDD512C07F3}"/>
    <cellStyle name="Percent 39 3 3" xfId="4860" xr:uid="{5426B090-F166-4EFC-9953-DF73C57BF492}"/>
    <cellStyle name="Percent 39 3 3 2" xfId="6502" xr:uid="{0CC4F483-B782-4C98-90F8-3BBDD8B003FA}"/>
    <cellStyle name="Percent 39 3 3 2 2" xfId="10451" xr:uid="{E6E25913-5C09-4A77-99F7-BC067733A48A}"/>
    <cellStyle name="Percent 39 3 3 2 2 2" xfId="17287" xr:uid="{8A916EEF-195F-45B3-A85F-49AF03803679}"/>
    <cellStyle name="Percent 39 3 3 2 3" xfId="13930" xr:uid="{D82D75F7-8B23-495F-BA27-000807682C48}"/>
    <cellStyle name="Percent 39 3 3 3" xfId="9053" xr:uid="{A45632E0-2BDC-4583-9E04-13C83663A0C7}"/>
    <cellStyle name="Percent 39 3 3 3 2" xfId="15889" xr:uid="{DE5B7EE7-F7CB-4BC4-A579-2DB33B4D15BA}"/>
    <cellStyle name="Percent 39 3 3 4" xfId="12532" xr:uid="{E990EC59-9C9B-4807-9A18-51AAC327ACE7}"/>
    <cellStyle name="Percent 39 3 4" xfId="5303" xr:uid="{0062F936-10A0-40E7-BCD2-45EA4DAD68FF}"/>
    <cellStyle name="Percent 39 3 4 2" xfId="9462" xr:uid="{85AFBD73-AB19-44DC-BE26-8EF3EF902BF1}"/>
    <cellStyle name="Percent 39 3 4 2 2" xfId="16298" xr:uid="{8B0A837B-C6A0-4E62-9CF7-1CC0F7DBCD86}"/>
    <cellStyle name="Percent 39 3 4 3" xfId="12941" xr:uid="{F329AE1E-52CE-4D6D-86BA-E49DE5A4921F}"/>
    <cellStyle name="Percent 39 3 5" xfId="7011" xr:uid="{17881634-81A4-4ADD-9AB2-9B0577EEA34B}"/>
    <cellStyle name="Percent 39 3 5 2" xfId="10902" xr:uid="{B8F6DAE1-AB92-4AEF-AA20-61FF1836499F}"/>
    <cellStyle name="Percent 39 3 5 2 2" xfId="17738" xr:uid="{CA3F1808-D14D-4509-8424-D95D50B6D2F0}"/>
    <cellStyle name="Percent 39 3 5 3" xfId="14381" xr:uid="{5509C2B3-247D-4AC4-8CEA-BDAE09D218E8}"/>
    <cellStyle name="Percent 39 3 6" xfId="7383" xr:uid="{4EBDD2EF-ED90-4BC3-95C3-5CCBC2AE95A5}"/>
    <cellStyle name="Percent 39 3 6 2" xfId="11274" xr:uid="{0317E3D9-6527-4554-A4CD-890588B68893}"/>
    <cellStyle name="Percent 39 3 6 2 2" xfId="18110" xr:uid="{E4D6F5F2-4802-4E59-8A79-17148F41DA1C}"/>
    <cellStyle name="Percent 39 3 6 3" xfId="14753" xr:uid="{F98D5E86-9FB7-47F2-A81F-7AF368D7A423}"/>
    <cellStyle name="Percent 39 3 7" xfId="8352" xr:uid="{C929A889-17A8-4FE9-B34F-EE3822E4F287}"/>
    <cellStyle name="Percent 39 3 7 2" xfId="15190" xr:uid="{016EC544-3A21-4275-B9C8-7EA56E3AF988}"/>
    <cellStyle name="Percent 39 3 8" xfId="11832" xr:uid="{3DA1807B-A51B-496B-A01B-E421978654DE}"/>
    <cellStyle name="Percent 39 4" xfId="3105" xr:uid="{6C7BD1C9-A975-4B97-89D0-53E839688E39}"/>
    <cellStyle name="Percent 39 4 2" xfId="4861" xr:uid="{349DFA5A-4D71-4529-8DC7-526DF3B8A6A7}"/>
    <cellStyle name="Percent 39 4 2 2" xfId="6503" xr:uid="{775661B6-F35B-42CC-ABF5-F6F78A2B5362}"/>
    <cellStyle name="Percent 39 4 2 2 2" xfId="10452" xr:uid="{C22F60F8-9A72-4458-9D5E-9A00343C8916}"/>
    <cellStyle name="Percent 39 4 2 2 2 2" xfId="17288" xr:uid="{07D82C69-8D58-4ACC-B0EA-93ECD1C14AE8}"/>
    <cellStyle name="Percent 39 4 2 2 3" xfId="13931" xr:uid="{2123A830-DB15-4C21-A8D7-FB41D45FFF31}"/>
    <cellStyle name="Percent 39 4 2 3" xfId="6504" xr:uid="{00EB2CDC-AFBD-470F-B818-73DF11396E82}"/>
    <cellStyle name="Percent 39 4 2 3 2" xfId="10453" xr:uid="{DBEF0AFE-D7D4-4464-BDFB-F8FDEDD893A3}"/>
    <cellStyle name="Percent 39 4 2 3 2 2" xfId="17289" xr:uid="{07122A58-CB32-43CD-B8A7-3235694E0EF9}"/>
    <cellStyle name="Percent 39 4 2 3 3" xfId="13932" xr:uid="{3FF1F7C4-0F0F-47F6-AA87-03E7E5CECF1F}"/>
    <cellStyle name="Percent 39 4 2 4" xfId="9054" xr:uid="{6EF9F93E-4B84-4F91-BB84-7B83290492E8}"/>
    <cellStyle name="Percent 39 4 2 4 2" xfId="15890" xr:uid="{7027C36B-55A7-4D98-92C3-3C66A34E7666}"/>
    <cellStyle name="Percent 39 4 2 5" xfId="12533" xr:uid="{8BC52274-CFD4-4F64-BCFB-DBA94ABA8A18}"/>
    <cellStyle name="Percent 39 4 3" xfId="4862" xr:uid="{F5EA9F74-7AAF-446F-B078-67D16CFC74B5}"/>
    <cellStyle name="Percent 39 4 3 2" xfId="6505" xr:uid="{351DF204-D658-45D1-BC6C-8D1DEE4100EC}"/>
    <cellStyle name="Percent 39 4 3 2 2" xfId="10454" xr:uid="{F33B9ACE-9577-43CA-BF03-26BBB4481922}"/>
    <cellStyle name="Percent 39 4 3 2 2 2" xfId="17290" xr:uid="{619B40A4-B2CC-4C66-9192-C13435A1C5F9}"/>
    <cellStyle name="Percent 39 4 3 2 3" xfId="13933" xr:uid="{9B315147-A832-41D2-95FC-0B413BC2D96B}"/>
    <cellStyle name="Percent 39 4 3 3" xfId="9055" xr:uid="{ADFA639F-3731-4390-8491-6276578C52FB}"/>
    <cellStyle name="Percent 39 4 3 3 2" xfId="15891" xr:uid="{E960924D-D2E2-45FB-863D-EA0215BCAC34}"/>
    <cellStyle name="Percent 39 4 3 4" xfId="12534" xr:uid="{340D45C7-2FB7-4DCB-8957-16F12AFE0792}"/>
    <cellStyle name="Percent 39 4 4" xfId="5304" xr:uid="{D764D05D-F1D0-446F-9636-597F1E878612}"/>
    <cellStyle name="Percent 39 4 4 2" xfId="9463" xr:uid="{66A5E4A7-8A17-41B5-9845-D9527068C739}"/>
    <cellStyle name="Percent 39 4 4 2 2" xfId="16299" xr:uid="{E9E5EC88-A69D-4DE4-B796-5A281932461B}"/>
    <cellStyle name="Percent 39 4 4 3" xfId="12942" xr:uid="{11B6B609-7FE9-49B7-B1C4-AF9611794432}"/>
    <cellStyle name="Percent 39 4 5" xfId="7012" xr:uid="{49139970-BAD4-46C4-AFC6-0331D299E5AE}"/>
    <cellStyle name="Percent 39 4 5 2" xfId="10903" xr:uid="{CAB9A77C-1C60-4254-A5E9-4C2EEB1DF34D}"/>
    <cellStyle name="Percent 39 4 5 2 2" xfId="17739" xr:uid="{E1DD2823-026C-439E-B29D-FE4571387F8A}"/>
    <cellStyle name="Percent 39 4 5 3" xfId="14382" xr:uid="{96CFC8C6-9D07-4F12-9037-44B57CF693D0}"/>
    <cellStyle name="Percent 39 4 6" xfId="7384" xr:uid="{41D74F75-EBB1-4503-B74B-3708BB1FF051}"/>
    <cellStyle name="Percent 39 4 6 2" xfId="11275" xr:uid="{43CF0750-D043-4CD7-9525-FCBF0B178024}"/>
    <cellStyle name="Percent 39 4 6 2 2" xfId="18111" xr:uid="{448C5B70-B736-4785-819A-88A92FF7FD4C}"/>
    <cellStyle name="Percent 39 4 6 3" xfId="14754" xr:uid="{FBDC2A46-F6F2-4652-B6BE-E0729F125865}"/>
    <cellStyle name="Percent 39 4 7" xfId="8353" xr:uid="{864509D4-3FD5-4BAB-8C00-119C13933038}"/>
    <cellStyle name="Percent 39 4 7 2" xfId="15191" xr:uid="{947FC0D7-D669-4040-BD8E-12FBB910AAB7}"/>
    <cellStyle name="Percent 39 4 8" xfId="11833" xr:uid="{BC122FCD-4E80-4536-8F3A-434FF5412181}"/>
    <cellStyle name="Percent 39 5" xfId="4863" xr:uid="{CDC21D3C-FE70-4219-BE18-38B8D58FB42E}"/>
    <cellStyle name="Percent 39 5 2" xfId="6506" xr:uid="{FF840D2F-DA11-4922-BB3D-AD056AA6C8B9}"/>
    <cellStyle name="Percent 39 5 2 2" xfId="10455" xr:uid="{87C14748-595C-4986-B688-45465399D959}"/>
    <cellStyle name="Percent 39 5 2 2 2" xfId="17291" xr:uid="{9328B448-4745-4FBA-9E60-444E861FE725}"/>
    <cellStyle name="Percent 39 5 2 3" xfId="13934" xr:uid="{FFD3EF87-C0EC-41F5-AA5F-F73378C27F86}"/>
    <cellStyle name="Percent 39 5 3" xfId="6507" xr:uid="{EDB1E0F3-5D2B-476F-8530-EB0D35C2340A}"/>
    <cellStyle name="Percent 39 5 3 2" xfId="10456" xr:uid="{EE8A7D13-E259-4F13-A226-859FBD34BD95}"/>
    <cellStyle name="Percent 39 5 3 2 2" xfId="17292" xr:uid="{C847AC39-E1FF-47CF-80C1-6A4EE39E6304}"/>
    <cellStyle name="Percent 39 5 3 3" xfId="13935" xr:uid="{559C68ED-CBB2-469A-825D-BB43AEEF4193}"/>
    <cellStyle name="Percent 39 5 4" xfId="9056" xr:uid="{16DC50D4-0A29-4532-85F2-88BBB113BF5A}"/>
    <cellStyle name="Percent 39 5 4 2" xfId="15892" xr:uid="{39BD1238-2A78-458E-A903-A71FD79FB90F}"/>
    <cellStyle name="Percent 39 5 5" xfId="12535" xr:uid="{A2F6F28D-CD3E-4144-A5AD-12D45ECFAFA3}"/>
    <cellStyle name="Percent 39 6" xfId="4864" xr:uid="{0C8A17F8-0FD7-4A85-982B-C081C00F0426}"/>
    <cellStyle name="Percent 39 6 2" xfId="6508" xr:uid="{4507B841-183C-41D5-B40A-DDBF26B81513}"/>
    <cellStyle name="Percent 39 6 2 2" xfId="10457" xr:uid="{8C96A24D-B61B-4ECF-B5A7-962AF4F928FC}"/>
    <cellStyle name="Percent 39 6 2 2 2" xfId="17293" xr:uid="{BC50080A-57EB-4941-A4AB-83C4B9BDF5A4}"/>
    <cellStyle name="Percent 39 6 2 3" xfId="13936" xr:uid="{D9BEB8AB-07D1-4C19-9A36-BF550F9E9D74}"/>
    <cellStyle name="Percent 39 6 3" xfId="9057" xr:uid="{2A922DB1-9E26-40AF-AD4B-2EBFF8820040}"/>
    <cellStyle name="Percent 39 6 3 2" xfId="15893" xr:uid="{013BA29C-9449-4536-9F52-CCCBA1466849}"/>
    <cellStyle name="Percent 39 6 4" xfId="12536" xr:uid="{B0800223-C07A-40C7-93AE-9C42C7FB8599}"/>
    <cellStyle name="Percent 39 7" xfId="5300" xr:uid="{DB0EE396-A1AD-4CC7-9CB6-D95A5C0E30B7}"/>
    <cellStyle name="Percent 39 7 2" xfId="9459" xr:uid="{59B933E5-6C2D-4523-8E7D-32ED761A6FC1}"/>
    <cellStyle name="Percent 39 7 2 2" xfId="16295" xr:uid="{BF6C6D3C-048A-45BF-A981-562F2E1CEE6C}"/>
    <cellStyle name="Percent 39 7 3" xfId="12938" xr:uid="{58376540-DA92-40D8-85CF-1C4458F2432D}"/>
    <cellStyle name="Percent 39 8" xfId="7008" xr:uid="{F0E57586-121B-488B-ACD7-821A21FB5AB8}"/>
    <cellStyle name="Percent 39 8 2" xfId="10899" xr:uid="{16124A11-4957-4997-89FA-C44163730B1A}"/>
    <cellStyle name="Percent 39 8 2 2" xfId="17735" xr:uid="{D5977FDC-DF65-438F-AB5E-003F02F179C9}"/>
    <cellStyle name="Percent 39 8 3" xfId="14378" xr:uid="{528F4C99-6E75-4FC9-9DBB-B055C36C7FA7}"/>
    <cellStyle name="Percent 39 8 4" xfId="18270" xr:uid="{B225091F-C17F-4EA1-9CE5-449EC7261E15}"/>
    <cellStyle name="Percent 39 9" xfId="7380" xr:uid="{2B31547E-181D-43E3-A119-210F76F90A4F}"/>
    <cellStyle name="Percent 39 9 2" xfId="11271" xr:uid="{738FE74B-C069-4783-835D-24E34F86B43E}"/>
    <cellStyle name="Percent 39 9 2 2" xfId="18107" xr:uid="{43700E24-1FF1-437D-8E53-779C950A7EFD}"/>
    <cellStyle name="Percent 39 9 3" xfId="14750" xr:uid="{52BD5C91-FD38-4761-B8B4-5B7F942C9CF1}"/>
    <cellStyle name="Percent 4" xfId="992" xr:uid="{B95C9784-453B-409E-ABF7-1716595883B0}"/>
    <cellStyle name="Percent 4 2" xfId="3106" xr:uid="{CD47D380-640E-4A3A-9593-B38DDAC29904}"/>
    <cellStyle name="Percent 4 2 2" xfId="7873" xr:uid="{A6422D26-D937-4C13-B457-826038ABE9A4}"/>
    <cellStyle name="Percent 4 3" xfId="4865" xr:uid="{D33F0516-C6AF-4C4D-B3A6-656F46839068}"/>
    <cellStyle name="Percent 4 4" xfId="7872" xr:uid="{F7A6A038-07B8-4105-AC40-E7E9C57651C4}"/>
    <cellStyle name="Percent 4 5" xfId="1377" xr:uid="{E10EF0C8-F411-4239-9223-DD3CAD351BA0}"/>
    <cellStyle name="Percent 4 6" xfId="18233" xr:uid="{847FA0C6-00CF-45E3-86F9-9B470E071381}"/>
    <cellStyle name="Percent 40" xfId="3107" xr:uid="{8CBC4ECF-C5CA-4E34-9689-3D8D2D0CB417}"/>
    <cellStyle name="Percent 40 10" xfId="7874" xr:uid="{D3E51216-0315-4113-9576-3D9C3F246C37}"/>
    <cellStyle name="Percent 40 11" xfId="8354" xr:uid="{EE2B331A-9E4E-4CE4-89D9-01C03743121D}"/>
    <cellStyle name="Percent 40 11 2" xfId="15192" xr:uid="{D05A9F67-EEB8-41E9-BAF5-CBA49FB2D922}"/>
    <cellStyle name="Percent 40 12" xfId="11834" xr:uid="{3FDE6FF4-5DBB-4E5D-9B97-1BBA8F2DB169}"/>
    <cellStyle name="Percent 40 2" xfId="3108" xr:uid="{1FDB0C4C-6EAE-403A-AFB4-446FACC05057}"/>
    <cellStyle name="Percent 40 2 2" xfId="3109" xr:uid="{BB65D583-B176-4E22-835E-13B599AD6B7C}"/>
    <cellStyle name="Percent 40 2 2 2" xfId="4866" xr:uid="{1EFAEE4D-C061-47A7-BEA3-DA361B5C4336}"/>
    <cellStyle name="Percent 40 2 2 2 2" xfId="6509" xr:uid="{9C286386-2464-46FF-829E-50522FD81259}"/>
    <cellStyle name="Percent 40 2 2 2 2 2" xfId="10458" xr:uid="{4683AD2D-B334-4D87-8941-47D46BAF0E8A}"/>
    <cellStyle name="Percent 40 2 2 2 2 2 2" xfId="17294" xr:uid="{870B440C-3D37-4166-A3A5-4BE27066741B}"/>
    <cellStyle name="Percent 40 2 2 2 2 3" xfId="13937" xr:uid="{A5DC0536-E50B-4A0B-8BAF-865A76CFCAE4}"/>
    <cellStyle name="Percent 40 2 2 2 3" xfId="6510" xr:uid="{B6DDE4D8-0585-4DED-BE02-F4B3B2CE7685}"/>
    <cellStyle name="Percent 40 2 2 2 3 2" xfId="10459" xr:uid="{EFEC359A-7E7C-4B7D-B09E-8DEE481D2FAF}"/>
    <cellStyle name="Percent 40 2 2 2 3 2 2" xfId="17295" xr:uid="{8686AA10-C7A7-4960-A906-A5DDE3B827A3}"/>
    <cellStyle name="Percent 40 2 2 2 3 3" xfId="13938" xr:uid="{4B407759-0FE9-4D0F-A416-D57EDF4A1622}"/>
    <cellStyle name="Percent 40 2 2 2 4" xfId="9058" xr:uid="{0DDDAF86-03E9-42A8-A461-2743099AD451}"/>
    <cellStyle name="Percent 40 2 2 2 4 2" xfId="15894" xr:uid="{FA168D5D-4A56-4E68-A260-E78879DA6917}"/>
    <cellStyle name="Percent 40 2 2 2 5" xfId="12537" xr:uid="{C28184A6-B277-4F75-9CD1-30BF74F884B1}"/>
    <cellStyle name="Percent 40 2 2 3" xfId="4867" xr:uid="{00D7BE28-F15C-47D4-8AFB-24672305BA3E}"/>
    <cellStyle name="Percent 40 2 2 3 2" xfId="6511" xr:uid="{542FA148-B93B-4D36-81F6-E468859F2D9D}"/>
    <cellStyle name="Percent 40 2 2 3 2 2" xfId="10460" xr:uid="{62C13EB9-96FC-4D81-BB14-498F4F6BDEEE}"/>
    <cellStyle name="Percent 40 2 2 3 2 2 2" xfId="17296" xr:uid="{409C1B26-EC9E-4059-A918-59D4A3AB0C14}"/>
    <cellStyle name="Percent 40 2 2 3 2 3" xfId="13939" xr:uid="{D7EADA79-398F-454E-865A-ABE816CA12A0}"/>
    <cellStyle name="Percent 40 2 2 3 3" xfId="9059" xr:uid="{BA50D3FC-0FE6-458B-B40E-DD699A6485B9}"/>
    <cellStyle name="Percent 40 2 2 3 3 2" xfId="15895" xr:uid="{4F1A8BA8-2B69-4D3D-AB61-8B310AC3DF64}"/>
    <cellStyle name="Percent 40 2 2 3 4" xfId="12538" xr:uid="{BE4054EE-B3EA-466A-ADB3-88D67799B025}"/>
    <cellStyle name="Percent 40 2 2 4" xfId="5307" xr:uid="{AC90E516-A6B6-4BAA-B457-1EB9195B0EA3}"/>
    <cellStyle name="Percent 40 2 2 4 2" xfId="9466" xr:uid="{00192FFD-418C-4E01-BC5B-D8C05244B342}"/>
    <cellStyle name="Percent 40 2 2 4 2 2" xfId="16302" xr:uid="{0F655F6E-6B19-4940-B656-CB3B4964A84E}"/>
    <cellStyle name="Percent 40 2 2 4 3" xfId="12945" xr:uid="{49A2802E-9B56-4BFB-9720-D6A5407A0E60}"/>
    <cellStyle name="Percent 40 2 2 5" xfId="7015" xr:uid="{19B32E27-FA07-4BEE-BF4E-134C092BE589}"/>
    <cellStyle name="Percent 40 2 2 5 2" xfId="10906" xr:uid="{B2108D5C-2045-4702-BA47-73183BF93F6A}"/>
    <cellStyle name="Percent 40 2 2 5 2 2" xfId="17742" xr:uid="{6FF63ACF-42B3-4E1D-8262-992A4ADC2C71}"/>
    <cellStyle name="Percent 40 2 2 5 3" xfId="14385" xr:uid="{A00A3B5A-C62C-4AF1-AF08-F2772F4553D8}"/>
    <cellStyle name="Percent 40 2 2 6" xfId="7387" xr:uid="{C8A2AD4F-0B87-43A4-AD7B-8A773A6C3102}"/>
    <cellStyle name="Percent 40 2 2 6 2" xfId="11278" xr:uid="{4AA973DE-5544-413A-B2A8-5D0AFA04D43D}"/>
    <cellStyle name="Percent 40 2 2 6 2 2" xfId="18114" xr:uid="{A46472C5-1CEC-408F-8D14-FF92E9C19735}"/>
    <cellStyle name="Percent 40 2 2 6 3" xfId="14757" xr:uid="{211AAD8B-B722-4D64-B14A-CA14B5339AA8}"/>
    <cellStyle name="Percent 40 2 2 7" xfId="8356" xr:uid="{D857DA1C-268B-45C6-A587-60DDB118809C}"/>
    <cellStyle name="Percent 40 2 2 7 2" xfId="15194" xr:uid="{47E745B1-DFE8-4C6B-9003-8791DA14A46D}"/>
    <cellStyle name="Percent 40 2 2 8" xfId="11836" xr:uid="{2372B222-8177-4E74-B323-8E725290B37A}"/>
    <cellStyle name="Percent 40 2 3" xfId="4868" xr:uid="{91AAE023-F2AA-44E0-ABFA-C0CBF5D2840A}"/>
    <cellStyle name="Percent 40 2 3 2" xfId="6512" xr:uid="{888B9C01-2866-4C68-BAE0-3DDB79DD766B}"/>
    <cellStyle name="Percent 40 2 3 2 2" xfId="10461" xr:uid="{5A370A7B-5B59-4966-91BC-F3407721E1ED}"/>
    <cellStyle name="Percent 40 2 3 2 2 2" xfId="17297" xr:uid="{7E54BBE2-1416-4A0E-9799-0B82C3210EF5}"/>
    <cellStyle name="Percent 40 2 3 2 3" xfId="13940" xr:uid="{603FB806-3D9A-46F4-8E1F-77A13F7506CE}"/>
    <cellStyle name="Percent 40 2 3 3" xfId="6513" xr:uid="{89D1E50A-4DA1-45A5-B076-7FE7E8DE0694}"/>
    <cellStyle name="Percent 40 2 3 3 2" xfId="10462" xr:uid="{48F4FDD8-A51E-4057-BD50-BD00CADBCCF1}"/>
    <cellStyle name="Percent 40 2 3 3 2 2" xfId="17298" xr:uid="{48480CDD-04EE-4614-AAB9-09D3E3A9FFDD}"/>
    <cellStyle name="Percent 40 2 3 3 3" xfId="13941" xr:uid="{DB00AD1E-58AA-48B9-BEF5-FDF34F9EA093}"/>
    <cellStyle name="Percent 40 2 3 4" xfId="9060" xr:uid="{65F10D9A-6BD3-443F-B43C-8A652016F59E}"/>
    <cellStyle name="Percent 40 2 3 4 2" xfId="15896" xr:uid="{B6DBE6BE-1A06-4166-8293-D99CD8CDF466}"/>
    <cellStyle name="Percent 40 2 3 5" xfId="12539" xr:uid="{3CD17F4F-FBF1-4BF4-BDC7-F7E0A52052F3}"/>
    <cellStyle name="Percent 40 2 4" xfId="4869" xr:uid="{2FF506F3-6717-44EA-93BF-DAA64F2E070A}"/>
    <cellStyle name="Percent 40 2 4 2" xfId="6514" xr:uid="{4D3C17DE-F7EA-4318-AD9F-E701D8BDFCB3}"/>
    <cellStyle name="Percent 40 2 4 2 2" xfId="10463" xr:uid="{46A59C77-2806-4C63-8A7B-E3C8656F9F09}"/>
    <cellStyle name="Percent 40 2 4 2 2 2" xfId="17299" xr:uid="{C2ADCE57-3625-4FFF-9ADD-D86FB2051FF9}"/>
    <cellStyle name="Percent 40 2 4 2 3" xfId="13942" xr:uid="{E21F5B8A-17AB-47F6-ADF6-AEAA160A4C5C}"/>
    <cellStyle name="Percent 40 2 4 3" xfId="9061" xr:uid="{EB26B71F-B1EC-406F-A58C-DF6E0DD4A092}"/>
    <cellStyle name="Percent 40 2 4 3 2" xfId="15897" xr:uid="{F8DBD6EF-D341-44B4-8676-5363F78633B7}"/>
    <cellStyle name="Percent 40 2 4 4" xfId="12540" xr:uid="{EE2D03D0-F1BA-4D96-90CE-B2E253B8C55A}"/>
    <cellStyle name="Percent 40 2 5" xfId="5306" xr:uid="{08C14568-BFC4-4D5F-94B0-F5B21A4D66C1}"/>
    <cellStyle name="Percent 40 2 5 2" xfId="9465" xr:uid="{FFEE0B5E-EC0B-4194-8129-8502C6A21BC2}"/>
    <cellStyle name="Percent 40 2 5 2 2" xfId="16301" xr:uid="{7C5BD250-04ED-4948-8008-4D734EEFE8C8}"/>
    <cellStyle name="Percent 40 2 5 3" xfId="12944" xr:uid="{26D123D6-A871-4C6B-987C-980CC7D7A6C9}"/>
    <cellStyle name="Percent 40 2 6" xfId="7014" xr:uid="{29B715E0-D939-40CD-97AC-628B5FD644F8}"/>
    <cellStyle name="Percent 40 2 6 2" xfId="10905" xr:uid="{D4E40B9B-3890-4769-9FEC-0D5DF9339F71}"/>
    <cellStyle name="Percent 40 2 6 2 2" xfId="17741" xr:uid="{8576E15B-3A0B-44A6-9BC8-F366BFB4B771}"/>
    <cellStyle name="Percent 40 2 6 3" xfId="14384" xr:uid="{6CDCA35F-CE6F-4A88-829C-0FF46CE3167D}"/>
    <cellStyle name="Percent 40 2 7" xfId="7386" xr:uid="{126C8FE2-6777-424F-AB03-28821E8AA883}"/>
    <cellStyle name="Percent 40 2 7 2" xfId="11277" xr:uid="{E9369EC0-8621-4808-95C9-B2B60EEFA89A}"/>
    <cellStyle name="Percent 40 2 7 2 2" xfId="18113" xr:uid="{9323BE76-98D0-4744-90AB-5CAACEF288EF}"/>
    <cellStyle name="Percent 40 2 7 3" xfId="14756" xr:uid="{737D42E6-232F-4FC2-8AB2-B4A5486F182D}"/>
    <cellStyle name="Percent 40 2 8" xfId="8355" xr:uid="{946DE169-2FBC-45E3-8C10-550573BC5734}"/>
    <cellStyle name="Percent 40 2 8 2" xfId="15193" xr:uid="{426A93A8-AE68-482D-8438-BE6C2C8F2BB8}"/>
    <cellStyle name="Percent 40 2 9" xfId="11835" xr:uid="{7E707FDD-4722-4FF4-B3E5-FF320D932CFB}"/>
    <cellStyle name="Percent 40 3" xfId="3110" xr:uid="{EA1AD058-31F8-40ED-B341-D6EFFFB0E961}"/>
    <cellStyle name="Percent 40 3 2" xfId="4870" xr:uid="{68EA19A4-B571-4D13-BDDA-F9D3C2DA7CC3}"/>
    <cellStyle name="Percent 40 3 2 2" xfId="6515" xr:uid="{81AAB3B7-0717-4AD1-BC85-2851382770FC}"/>
    <cellStyle name="Percent 40 3 2 2 2" xfId="10464" xr:uid="{C1239612-949F-4C39-B0C8-CF4F2A2E51C2}"/>
    <cellStyle name="Percent 40 3 2 2 2 2" xfId="17300" xr:uid="{0ADF0FF5-9255-4868-9FE0-CD73066EABB8}"/>
    <cellStyle name="Percent 40 3 2 2 3" xfId="13943" xr:uid="{5D5F6969-49AA-4362-AE59-1A2248194B24}"/>
    <cellStyle name="Percent 40 3 2 3" xfId="6516" xr:uid="{CD5D9D8C-BF58-41A6-A9F8-3055005BB0C3}"/>
    <cellStyle name="Percent 40 3 2 3 2" xfId="10465" xr:uid="{94DB1A2C-2795-4892-ABCF-24D5D34D839C}"/>
    <cellStyle name="Percent 40 3 2 3 2 2" xfId="17301" xr:uid="{CF7F9356-CEDA-4A32-98FB-73D456656B06}"/>
    <cellStyle name="Percent 40 3 2 3 3" xfId="13944" xr:uid="{294FED0A-D5B4-4B52-BB73-F1817E3A94EE}"/>
    <cellStyle name="Percent 40 3 2 4" xfId="9062" xr:uid="{C0372D6F-4E1F-4315-BC05-F835A6631362}"/>
    <cellStyle name="Percent 40 3 2 4 2" xfId="15898" xr:uid="{547B213C-D650-4756-80CA-88A6384F5EBB}"/>
    <cellStyle name="Percent 40 3 2 5" xfId="12541" xr:uid="{F8A8351E-5789-4CDC-978C-05DE84CDF2BB}"/>
    <cellStyle name="Percent 40 3 3" xfId="4871" xr:uid="{6B80E3FE-7923-4FCC-A9F2-E079F847898A}"/>
    <cellStyle name="Percent 40 3 3 2" xfId="6517" xr:uid="{15A32308-58C3-4181-A8F4-CF2B628613FD}"/>
    <cellStyle name="Percent 40 3 3 2 2" xfId="10466" xr:uid="{2A5DC39E-7E86-45A0-A28C-4EEDE415C01A}"/>
    <cellStyle name="Percent 40 3 3 2 2 2" xfId="17302" xr:uid="{8521C184-62DF-4533-B715-950629B51196}"/>
    <cellStyle name="Percent 40 3 3 2 3" xfId="13945" xr:uid="{9A6E3D47-9B0A-4321-9343-2A48685FBE97}"/>
    <cellStyle name="Percent 40 3 3 3" xfId="9063" xr:uid="{ED67C358-44FE-4F55-85E2-F1B275171199}"/>
    <cellStyle name="Percent 40 3 3 3 2" xfId="15899" xr:uid="{8E18FEBF-016B-4CDE-A607-67EB53B68A85}"/>
    <cellStyle name="Percent 40 3 3 4" xfId="12542" xr:uid="{34A4B51F-E60C-44E3-A252-44064EA4F67B}"/>
    <cellStyle name="Percent 40 3 4" xfId="5308" xr:uid="{73512687-7CC6-4B28-BC1B-9BA04124E591}"/>
    <cellStyle name="Percent 40 3 4 2" xfId="9467" xr:uid="{C52707E8-82E6-4485-87B9-C93F9FCE4C98}"/>
    <cellStyle name="Percent 40 3 4 2 2" xfId="16303" xr:uid="{64C16EEE-EE10-4F56-AC1B-72519F5CADC4}"/>
    <cellStyle name="Percent 40 3 4 3" xfId="12946" xr:uid="{561BC735-7A98-4314-BAAB-673EFFF2F3BE}"/>
    <cellStyle name="Percent 40 3 5" xfId="7016" xr:uid="{1D02C5C8-9A2C-4583-928F-0F5ABA08A8BD}"/>
    <cellStyle name="Percent 40 3 5 2" xfId="10907" xr:uid="{78FF1318-4927-40A6-9012-539BA9FA71C2}"/>
    <cellStyle name="Percent 40 3 5 2 2" xfId="17743" xr:uid="{E2E26EB2-AE59-451F-95A0-944ADDFDA5AB}"/>
    <cellStyle name="Percent 40 3 5 3" xfId="14386" xr:uid="{8AC8E125-5AD9-4D9E-8709-7B3C6F1E25EF}"/>
    <cellStyle name="Percent 40 3 6" xfId="7388" xr:uid="{996BD31A-3EE7-4B1F-9234-58998D3D50C0}"/>
    <cellStyle name="Percent 40 3 6 2" xfId="11279" xr:uid="{AB71E4E3-B1A5-4B00-87C7-CEC4452716F2}"/>
    <cellStyle name="Percent 40 3 6 2 2" xfId="18115" xr:uid="{44A40957-16F6-4F04-93C0-26337DCDF904}"/>
    <cellStyle name="Percent 40 3 6 3" xfId="14758" xr:uid="{69F22D9D-4620-4647-ABE8-6410050148FD}"/>
    <cellStyle name="Percent 40 3 7" xfId="8357" xr:uid="{F74774A4-1CA3-4ED8-B78F-739F693C4154}"/>
    <cellStyle name="Percent 40 3 7 2" xfId="15195" xr:uid="{33A61081-1450-4DEE-89EC-E1458C52FFAE}"/>
    <cellStyle name="Percent 40 3 8" xfId="11837" xr:uid="{F69DE5E8-4193-4369-8B30-7A24C3A66D6C}"/>
    <cellStyle name="Percent 40 4" xfId="3111" xr:uid="{3994B3EE-ADA8-4559-A548-D8C42DA86C57}"/>
    <cellStyle name="Percent 40 4 2" xfId="4872" xr:uid="{AEAA856F-D691-4C19-93BB-4B91AF2D099E}"/>
    <cellStyle name="Percent 40 4 2 2" xfId="6518" xr:uid="{1F77505B-232F-478A-96EC-0E7A7B6D0A18}"/>
    <cellStyle name="Percent 40 4 2 2 2" xfId="10467" xr:uid="{5D5087FC-6AA2-45FE-A36D-1B57C7A3E6F9}"/>
    <cellStyle name="Percent 40 4 2 2 2 2" xfId="17303" xr:uid="{074BFC1C-52A7-42EE-BABD-55BA22D042D7}"/>
    <cellStyle name="Percent 40 4 2 2 3" xfId="13946" xr:uid="{FD113CAE-9EAC-4FB7-B6B6-4B49FDE04557}"/>
    <cellStyle name="Percent 40 4 2 3" xfId="6519" xr:uid="{44B2F0FA-D4BC-4962-8BEF-9D35897DFA8F}"/>
    <cellStyle name="Percent 40 4 2 3 2" xfId="10468" xr:uid="{4EF9E887-1FA5-42B8-9B79-7B0A969575CF}"/>
    <cellStyle name="Percent 40 4 2 3 2 2" xfId="17304" xr:uid="{A738351E-3512-40D4-838B-C6A4CAC9EFD6}"/>
    <cellStyle name="Percent 40 4 2 3 3" xfId="13947" xr:uid="{88FFF3B3-8C48-438E-8B67-DDED98598F0D}"/>
    <cellStyle name="Percent 40 4 2 4" xfId="9064" xr:uid="{148944C6-2DA0-4A59-8BC4-8490BC0FD6A6}"/>
    <cellStyle name="Percent 40 4 2 4 2" xfId="15900" xr:uid="{E708D996-7CFE-424B-95DE-E9EA33C86A6D}"/>
    <cellStyle name="Percent 40 4 2 5" xfId="12543" xr:uid="{9743D452-777E-4E0E-8EAB-03EFCB7CB232}"/>
    <cellStyle name="Percent 40 4 3" xfId="4873" xr:uid="{8426B45A-C058-405E-99EE-0073CE001F76}"/>
    <cellStyle name="Percent 40 4 3 2" xfId="6520" xr:uid="{87EA5C52-7739-43D9-BC98-4D77CB8DE5A5}"/>
    <cellStyle name="Percent 40 4 3 2 2" xfId="10469" xr:uid="{9F15E226-966E-45EA-A6F4-9992D75634CD}"/>
    <cellStyle name="Percent 40 4 3 2 2 2" xfId="17305" xr:uid="{F92CA98C-B739-4B51-9A33-DCE1A6A94B59}"/>
    <cellStyle name="Percent 40 4 3 2 3" xfId="13948" xr:uid="{A48008BD-53FF-4E81-83AA-9D5056F8DB6B}"/>
    <cellStyle name="Percent 40 4 3 3" xfId="9065" xr:uid="{3DB59521-EBBD-4506-8454-734343A23EBD}"/>
    <cellStyle name="Percent 40 4 3 3 2" xfId="15901" xr:uid="{89F4A33D-2FDE-4E90-9974-335EB5ACB215}"/>
    <cellStyle name="Percent 40 4 3 4" xfId="12544" xr:uid="{61D5759D-6D8F-42E1-A6BB-CED88C0D2654}"/>
    <cellStyle name="Percent 40 4 4" xfId="5309" xr:uid="{E52FBCAF-39D2-48E2-AF4B-ADB5D4EF9E6A}"/>
    <cellStyle name="Percent 40 4 4 2" xfId="9468" xr:uid="{75FDC987-9165-4166-BFE9-43B58120A776}"/>
    <cellStyle name="Percent 40 4 4 2 2" xfId="16304" xr:uid="{9EE8ECAF-150B-4A11-9FEB-A2CE6716A3DA}"/>
    <cellStyle name="Percent 40 4 4 3" xfId="12947" xr:uid="{89061448-9E8C-4AE6-BD9D-9B7E95EBB3C2}"/>
    <cellStyle name="Percent 40 4 5" xfId="7017" xr:uid="{7F74B131-2F6A-4DC6-B2E1-E3CEFC5E35CF}"/>
    <cellStyle name="Percent 40 4 5 2" xfId="10908" xr:uid="{C54FBB83-7BBD-4B1B-BCF6-F6B931A0C2A6}"/>
    <cellStyle name="Percent 40 4 5 2 2" xfId="17744" xr:uid="{270169FE-B05F-41D0-8CFF-2F41AFD20930}"/>
    <cellStyle name="Percent 40 4 5 3" xfId="14387" xr:uid="{5D13AD3E-E88F-4230-9327-56A2E46C89EE}"/>
    <cellStyle name="Percent 40 4 6" xfId="7389" xr:uid="{20908E85-A823-4368-B6F0-C8B144C1547B}"/>
    <cellStyle name="Percent 40 4 6 2" xfId="11280" xr:uid="{7859001D-7660-4BF2-8B27-42EF85BB735B}"/>
    <cellStyle name="Percent 40 4 6 2 2" xfId="18116" xr:uid="{B98FDCEF-CA75-4F49-8887-D3E075646A72}"/>
    <cellStyle name="Percent 40 4 6 3" xfId="14759" xr:uid="{4ED9224C-0E0A-4B6E-937A-893F4097400E}"/>
    <cellStyle name="Percent 40 4 7" xfId="8358" xr:uid="{020046DE-182B-4010-B6F3-638FFDD58FC3}"/>
    <cellStyle name="Percent 40 4 7 2" xfId="15196" xr:uid="{52C2E87B-4096-4385-A7B6-9B18AB24FAD5}"/>
    <cellStyle name="Percent 40 4 8" xfId="11838" xr:uid="{8CD5A724-C2D0-4552-8409-D0214D3D60FE}"/>
    <cellStyle name="Percent 40 5" xfId="4874" xr:uid="{276D1B8F-8693-45C8-A924-CAC7EADE1A4D}"/>
    <cellStyle name="Percent 40 5 2" xfId="6521" xr:uid="{DFF5B7B2-41EF-431D-8AE3-EC1B97BDB0BF}"/>
    <cellStyle name="Percent 40 5 2 2" xfId="10470" xr:uid="{ADB30363-AB1E-498B-9296-651F754550F9}"/>
    <cellStyle name="Percent 40 5 2 2 2" xfId="17306" xr:uid="{76A507F7-9BC3-46DB-A5DE-965CC9AB6ACF}"/>
    <cellStyle name="Percent 40 5 2 3" xfId="13949" xr:uid="{89DE9954-837A-4FCB-A414-22F5B9FF8C6C}"/>
    <cellStyle name="Percent 40 5 3" xfId="6522" xr:uid="{64AF0799-148B-4D5C-8AAE-F4EA895134A3}"/>
    <cellStyle name="Percent 40 5 3 2" xfId="10471" xr:uid="{0EEF77A4-CCCB-4031-97F2-1C7B5A333232}"/>
    <cellStyle name="Percent 40 5 3 2 2" xfId="17307" xr:uid="{DCAD8E1D-D194-40D6-9A3D-274B75595637}"/>
    <cellStyle name="Percent 40 5 3 3" xfId="13950" xr:uid="{54BD026B-7ABA-496A-BF30-A5081A9BF858}"/>
    <cellStyle name="Percent 40 5 4" xfId="9066" xr:uid="{09E0D844-13EE-4C71-81BD-ABEEAE62B3DE}"/>
    <cellStyle name="Percent 40 5 4 2" xfId="15902" xr:uid="{1EC9AD52-BCAE-40A7-87D2-0F9703AADEE9}"/>
    <cellStyle name="Percent 40 5 5" xfId="12545" xr:uid="{595CFDA3-072B-43A4-9FD0-79500DE5D6B4}"/>
    <cellStyle name="Percent 40 6" xfId="4875" xr:uid="{0710D909-BC25-4512-9A51-FAE2DEFD1B55}"/>
    <cellStyle name="Percent 40 6 2" xfId="6523" xr:uid="{DC1943B7-9880-4EC4-855A-699A1EE6E7FC}"/>
    <cellStyle name="Percent 40 6 2 2" xfId="10472" xr:uid="{FDD3D8BE-1B4C-40F1-87DE-C29E24CA7C4B}"/>
    <cellStyle name="Percent 40 6 2 2 2" xfId="17308" xr:uid="{EA95D282-D713-4D0F-BEE2-2133278811FA}"/>
    <cellStyle name="Percent 40 6 2 3" xfId="13951" xr:uid="{4A97880C-0040-48DD-B0A8-7BBFFD29A940}"/>
    <cellStyle name="Percent 40 6 3" xfId="9067" xr:uid="{11F3CDE7-81FB-4676-8BD3-07005D77C4B6}"/>
    <cellStyle name="Percent 40 6 3 2" xfId="15903" xr:uid="{C2FD9A03-A977-4E9A-8954-E895E265388F}"/>
    <cellStyle name="Percent 40 6 4" xfId="12546" xr:uid="{D4A4D2C2-1A27-4607-B105-973204F5C294}"/>
    <cellStyle name="Percent 40 7" xfId="5305" xr:uid="{ACABF28F-D0EF-45B4-9F89-4A1EEDA63858}"/>
    <cellStyle name="Percent 40 7 2" xfId="9464" xr:uid="{6AA79454-0143-47BC-BC4A-F83196B8FD90}"/>
    <cellStyle name="Percent 40 7 2 2" xfId="16300" xr:uid="{894DFEE0-19D0-4136-99B3-974B2D9956C2}"/>
    <cellStyle name="Percent 40 7 3" xfId="12943" xr:uid="{DC7F35BB-15E3-4634-9FC7-7AC1E577CCD6}"/>
    <cellStyle name="Percent 40 8" xfId="7013" xr:uid="{2EF58FC7-BB42-42E6-9217-EBDAF79C7E80}"/>
    <cellStyle name="Percent 40 8 2" xfId="10904" xr:uid="{E325FB57-24A0-47C2-9E15-D74631ABB6DA}"/>
    <cellStyle name="Percent 40 8 2 2" xfId="17740" xr:uid="{EC1EDE13-40D9-4DC7-88A3-338215311242}"/>
    <cellStyle name="Percent 40 8 3" xfId="14383" xr:uid="{1215EDA6-F29C-4E8E-89B5-7F8E41CE9262}"/>
    <cellStyle name="Percent 40 8 4" xfId="18335" xr:uid="{D1EB29D9-3279-4272-AA3E-8B185405C276}"/>
    <cellStyle name="Percent 40 9" xfId="7385" xr:uid="{9DA009C5-B5B7-4AF5-994D-4F6FC4B6CB6B}"/>
    <cellStyle name="Percent 40 9 2" xfId="11276" xr:uid="{63EB0D7C-2430-4AD3-9736-7873BF963574}"/>
    <cellStyle name="Percent 40 9 2 2" xfId="18112" xr:uid="{EC5198C7-5D9E-4AD3-9901-7619D545B4A4}"/>
    <cellStyle name="Percent 40 9 3" xfId="14755" xr:uid="{236111F9-5A79-47D8-895E-656CF6D0575D}"/>
    <cellStyle name="Percent 41" xfId="3112" xr:uid="{BDFA2F78-ED6D-412D-AC81-30D413FDEED5}"/>
    <cellStyle name="Percent 41 10" xfId="7875" xr:uid="{A1572F44-C524-464E-BE71-65C21E4D6DD0}"/>
    <cellStyle name="Percent 41 11" xfId="8359" xr:uid="{DB9A76B0-7412-416E-B548-F5EF1C212C9D}"/>
    <cellStyle name="Percent 41 11 2" xfId="15197" xr:uid="{AC893FE6-F770-4562-866A-B13A1652F9CE}"/>
    <cellStyle name="Percent 41 12" xfId="11839" xr:uid="{9BF56179-6323-4BA5-977A-8A0978884396}"/>
    <cellStyle name="Percent 41 2" xfId="3113" xr:uid="{9E9FB94A-623E-4B92-AF1A-5CC7140183E0}"/>
    <cellStyle name="Percent 41 2 2" xfId="3114" xr:uid="{6FB95F08-8E7A-47D1-8E9A-CD772214D804}"/>
    <cellStyle name="Percent 41 2 2 2" xfId="4876" xr:uid="{543A7791-CB8A-4C76-908C-99770B91F3EA}"/>
    <cellStyle name="Percent 41 2 2 2 2" xfId="6524" xr:uid="{8A50935E-8DE5-41FA-B957-0129AE46DF51}"/>
    <cellStyle name="Percent 41 2 2 2 2 2" xfId="10473" xr:uid="{0E8D0001-108F-4C72-9444-92D08736E7A3}"/>
    <cellStyle name="Percent 41 2 2 2 2 2 2" xfId="17309" xr:uid="{E06C6821-E941-4DB2-9744-EEC1DE275899}"/>
    <cellStyle name="Percent 41 2 2 2 2 3" xfId="13952" xr:uid="{2F9E524C-A96D-45D5-88CB-B412D92F2F2D}"/>
    <cellStyle name="Percent 41 2 2 2 3" xfId="6525" xr:uid="{CF4B058B-AD05-44CA-9742-B0949C98CD32}"/>
    <cellStyle name="Percent 41 2 2 2 3 2" xfId="10474" xr:uid="{C7235A0B-AAAB-4B28-8AD2-7A2A39E4A7A8}"/>
    <cellStyle name="Percent 41 2 2 2 3 2 2" xfId="17310" xr:uid="{CBBB5319-8E79-468A-B9DD-78E565FB2F90}"/>
    <cellStyle name="Percent 41 2 2 2 3 3" xfId="13953" xr:uid="{EAA910E5-C8E0-46C2-9805-0843CD338CB9}"/>
    <cellStyle name="Percent 41 2 2 2 4" xfId="9068" xr:uid="{ADCFC3EC-9753-4832-BFB2-B3EA343AC810}"/>
    <cellStyle name="Percent 41 2 2 2 4 2" xfId="15904" xr:uid="{4E67B828-6D92-40A8-836C-AC25A5A56F39}"/>
    <cellStyle name="Percent 41 2 2 2 5" xfId="12547" xr:uid="{36833377-ED47-4C8F-A58F-8D22D57A4489}"/>
    <cellStyle name="Percent 41 2 2 3" xfId="4877" xr:uid="{B46BDF00-3DF7-4811-B4FA-C26B120DD634}"/>
    <cellStyle name="Percent 41 2 2 3 2" xfId="6526" xr:uid="{DF990E97-C28E-483B-B109-CE8E8BBD8D5B}"/>
    <cellStyle name="Percent 41 2 2 3 2 2" xfId="10475" xr:uid="{75065413-FEF4-4444-AA36-07068D9EB922}"/>
    <cellStyle name="Percent 41 2 2 3 2 2 2" xfId="17311" xr:uid="{C6B83099-2A74-43EF-8C4D-64584178A3AB}"/>
    <cellStyle name="Percent 41 2 2 3 2 3" xfId="13954" xr:uid="{A9E4EF92-6D1D-4F20-B94B-E478A5231603}"/>
    <cellStyle name="Percent 41 2 2 3 3" xfId="9069" xr:uid="{FDE6CEF0-65C0-47CF-A863-259AB82580D5}"/>
    <cellStyle name="Percent 41 2 2 3 3 2" xfId="15905" xr:uid="{2473F59F-CA97-47A4-9059-363104A01C19}"/>
    <cellStyle name="Percent 41 2 2 3 4" xfId="12548" xr:uid="{2250C57D-EE48-44A7-B429-B15A501DEBF5}"/>
    <cellStyle name="Percent 41 2 2 4" xfId="5312" xr:uid="{A7669EB9-98E2-4B3B-B2A9-01A4B5578EA9}"/>
    <cellStyle name="Percent 41 2 2 4 2" xfId="9471" xr:uid="{ABB31E4F-AF18-47AC-9327-20B27CD79626}"/>
    <cellStyle name="Percent 41 2 2 4 2 2" xfId="16307" xr:uid="{E13B727B-2277-4406-B81B-DC7A95251AB8}"/>
    <cellStyle name="Percent 41 2 2 4 3" xfId="12950" xr:uid="{F78571B4-A264-4929-8753-49BAE4E59E9C}"/>
    <cellStyle name="Percent 41 2 2 5" xfId="7020" xr:uid="{623396D4-4021-4B5F-9EF9-077DEE7F0826}"/>
    <cellStyle name="Percent 41 2 2 5 2" xfId="10911" xr:uid="{6C5C1165-C0F7-4631-B4BB-3516F013D155}"/>
    <cellStyle name="Percent 41 2 2 5 2 2" xfId="17747" xr:uid="{1D3BE3E1-0294-4152-88D2-7386961DB886}"/>
    <cellStyle name="Percent 41 2 2 5 3" xfId="14390" xr:uid="{9C438D08-C7E6-4D60-B681-B4672AB0BB6F}"/>
    <cellStyle name="Percent 41 2 2 6" xfId="7392" xr:uid="{88FCE686-7B83-46E7-9302-205C1CF3F7CF}"/>
    <cellStyle name="Percent 41 2 2 6 2" xfId="11283" xr:uid="{C25C087B-C7B1-46DC-ACBD-F49AF1EF5019}"/>
    <cellStyle name="Percent 41 2 2 6 2 2" xfId="18119" xr:uid="{6858B113-9FA0-4AA8-A6BD-EB2657E27958}"/>
    <cellStyle name="Percent 41 2 2 6 3" xfId="14762" xr:uid="{4F55EB0B-839F-4CC3-80BF-893BDB2B8332}"/>
    <cellStyle name="Percent 41 2 2 7" xfId="8361" xr:uid="{A65FB77B-74D7-44E3-BA5B-A16F0FAB01DC}"/>
    <cellStyle name="Percent 41 2 2 7 2" xfId="15199" xr:uid="{76990322-D92C-402F-BBCB-DB138684C01F}"/>
    <cellStyle name="Percent 41 2 2 8" xfId="11841" xr:uid="{7BE69413-6191-4CD7-8C6E-D95D32E9F418}"/>
    <cellStyle name="Percent 41 2 3" xfId="4878" xr:uid="{AC1448EC-A130-496E-B28C-77244F6D3C12}"/>
    <cellStyle name="Percent 41 2 3 2" xfId="6527" xr:uid="{9468B664-8BD5-4467-B843-E8C48FC1E550}"/>
    <cellStyle name="Percent 41 2 3 2 2" xfId="10476" xr:uid="{69C278A2-2C22-4FDD-9F31-D8EBCBB16177}"/>
    <cellStyle name="Percent 41 2 3 2 2 2" xfId="17312" xr:uid="{DD6B200D-521D-489C-9D75-E370A636E79E}"/>
    <cellStyle name="Percent 41 2 3 2 3" xfId="13955" xr:uid="{EACE4F16-884C-48BE-8A60-1BE67671BAD5}"/>
    <cellStyle name="Percent 41 2 3 3" xfId="6528" xr:uid="{3C37E733-C7A0-4453-B879-C4EE259F4ADF}"/>
    <cellStyle name="Percent 41 2 3 3 2" xfId="10477" xr:uid="{0334FCD2-9262-4B16-96CF-83D7D6968671}"/>
    <cellStyle name="Percent 41 2 3 3 2 2" xfId="17313" xr:uid="{673E5680-3902-4E69-9821-33EFDB4EB779}"/>
    <cellStyle name="Percent 41 2 3 3 3" xfId="13956" xr:uid="{EA71B4D0-D1DD-4EFE-8940-E25DDB8705CF}"/>
    <cellStyle name="Percent 41 2 3 4" xfId="9070" xr:uid="{0F585B0E-1A80-40AC-A596-66DBAE9B5D0E}"/>
    <cellStyle name="Percent 41 2 3 4 2" xfId="15906" xr:uid="{43A47EC1-ECC4-4025-9780-55EBB20314DB}"/>
    <cellStyle name="Percent 41 2 3 5" xfId="12549" xr:uid="{7D15D90E-723C-4197-9A9D-1BE8C6AEFE85}"/>
    <cellStyle name="Percent 41 2 4" xfId="4879" xr:uid="{71A160A9-848E-4FC1-96D3-2F23B2F4B744}"/>
    <cellStyle name="Percent 41 2 4 2" xfId="6529" xr:uid="{B1043144-985A-49F4-8B59-9E0C2A6C6A0B}"/>
    <cellStyle name="Percent 41 2 4 2 2" xfId="10478" xr:uid="{98CB8CDD-10FD-4622-B5BE-25E15BFB2C7A}"/>
    <cellStyle name="Percent 41 2 4 2 2 2" xfId="17314" xr:uid="{C79EFFD0-BACA-414F-994B-D3CE87B38764}"/>
    <cellStyle name="Percent 41 2 4 2 3" xfId="13957" xr:uid="{E40E1D9D-AF24-4E8A-8F70-3E05AD328A5B}"/>
    <cellStyle name="Percent 41 2 4 3" xfId="9071" xr:uid="{719A52D0-2E9B-4F13-9F36-D4A71ADF62C7}"/>
    <cellStyle name="Percent 41 2 4 3 2" xfId="15907" xr:uid="{1977FA98-D16F-478C-9071-E4C8664ADC45}"/>
    <cellStyle name="Percent 41 2 4 4" xfId="12550" xr:uid="{5A7CC6E7-F0B4-4CF0-BA16-C6676A869582}"/>
    <cellStyle name="Percent 41 2 5" xfId="5311" xr:uid="{089A4198-6A02-40A3-BBEC-4258610D5780}"/>
    <cellStyle name="Percent 41 2 5 2" xfId="9470" xr:uid="{F08524AC-8016-4927-AD13-81C0DD583A2C}"/>
    <cellStyle name="Percent 41 2 5 2 2" xfId="16306" xr:uid="{34D14618-F804-44B0-B96B-9582FD598BE3}"/>
    <cellStyle name="Percent 41 2 5 3" xfId="12949" xr:uid="{76AC1F05-149C-4D5A-9C9D-76952D36E397}"/>
    <cellStyle name="Percent 41 2 6" xfId="7019" xr:uid="{D4141FE5-7679-4820-97AD-B36A409311F3}"/>
    <cellStyle name="Percent 41 2 6 2" xfId="10910" xr:uid="{FCAEEE5E-932D-4C47-BB1B-5D40399968E0}"/>
    <cellStyle name="Percent 41 2 6 2 2" xfId="17746" xr:uid="{256DCA34-371E-4FD2-8E8C-DC4D16F37A38}"/>
    <cellStyle name="Percent 41 2 6 3" xfId="14389" xr:uid="{9628E51C-D668-48A9-BB2B-0956BBD2A1C9}"/>
    <cellStyle name="Percent 41 2 7" xfId="7391" xr:uid="{266B2AAF-F4AC-475E-909A-EA6CE2730005}"/>
    <cellStyle name="Percent 41 2 7 2" xfId="11282" xr:uid="{1AAAAA76-AC70-4D0C-8041-6F23AD17787D}"/>
    <cellStyle name="Percent 41 2 7 2 2" xfId="18118" xr:uid="{7480B76C-A555-4D40-BD92-0B27A668067D}"/>
    <cellStyle name="Percent 41 2 7 3" xfId="14761" xr:uid="{07953BAA-C615-4A56-A494-403A41CDF72B}"/>
    <cellStyle name="Percent 41 2 8" xfId="8360" xr:uid="{72A0F0A9-533E-4952-8148-73446D3584BB}"/>
    <cellStyle name="Percent 41 2 8 2" xfId="15198" xr:uid="{0A48FD8E-4150-4BF0-A7E6-BC7F5B3ED9C0}"/>
    <cellStyle name="Percent 41 2 9" xfId="11840" xr:uid="{28AC89A3-2ECF-495F-BD77-9FEC3D0B2453}"/>
    <cellStyle name="Percent 41 3" xfId="3115" xr:uid="{3FD1E6FD-7F96-4B3D-B069-6E62DF0D2941}"/>
    <cellStyle name="Percent 41 3 2" xfId="4880" xr:uid="{53484A88-F51F-4E22-9DC2-2484482C215C}"/>
    <cellStyle name="Percent 41 3 2 2" xfId="6530" xr:uid="{D2FAF23F-09AF-44BD-A47E-29C39084AAEE}"/>
    <cellStyle name="Percent 41 3 2 2 2" xfId="10479" xr:uid="{85F6F0C2-BBF7-46E0-8716-F7B96A11F7E2}"/>
    <cellStyle name="Percent 41 3 2 2 2 2" xfId="17315" xr:uid="{537CE6AD-F00A-4BD6-A566-3617EF0105D7}"/>
    <cellStyle name="Percent 41 3 2 2 3" xfId="13958" xr:uid="{750566C2-C02E-41B5-9E50-84C6BBD2D162}"/>
    <cellStyle name="Percent 41 3 2 3" xfId="6531" xr:uid="{E140F3DC-4ABC-4080-8E26-6A84E3A60D5E}"/>
    <cellStyle name="Percent 41 3 2 3 2" xfId="10480" xr:uid="{D0A6C264-D57F-4C66-B8F1-5F6D0BB182F1}"/>
    <cellStyle name="Percent 41 3 2 3 2 2" xfId="17316" xr:uid="{9A2F7D4E-CD64-428D-AF36-D0B8DE9006E2}"/>
    <cellStyle name="Percent 41 3 2 3 3" xfId="13959" xr:uid="{EF11A84F-DB05-4583-BBD7-E976996D9413}"/>
    <cellStyle name="Percent 41 3 2 4" xfId="9072" xr:uid="{E2E0C7CE-1C51-4069-A222-CE734A751DD6}"/>
    <cellStyle name="Percent 41 3 2 4 2" xfId="15908" xr:uid="{3102AC07-B978-437E-8C3D-68225BE7C625}"/>
    <cellStyle name="Percent 41 3 2 5" xfId="12551" xr:uid="{748B2575-CDF3-4CB6-A314-56135D858F22}"/>
    <cellStyle name="Percent 41 3 3" xfId="4881" xr:uid="{AA73D7D3-666F-4002-8A90-B85D014D05D3}"/>
    <cellStyle name="Percent 41 3 3 2" xfId="6532" xr:uid="{AA4E2BD5-F74B-4A64-8899-2E007D1B0B60}"/>
    <cellStyle name="Percent 41 3 3 2 2" xfId="10481" xr:uid="{BABADC0A-F1E3-438C-8A94-966E5C2B87CE}"/>
    <cellStyle name="Percent 41 3 3 2 2 2" xfId="17317" xr:uid="{37FF8AB6-2CB5-4A14-8235-66166122B852}"/>
    <cellStyle name="Percent 41 3 3 2 3" xfId="13960" xr:uid="{D68B7018-FCD3-4E14-B851-3F3631704C37}"/>
    <cellStyle name="Percent 41 3 3 3" xfId="9073" xr:uid="{D291F179-6073-4D51-A29F-E327E4B20B1F}"/>
    <cellStyle name="Percent 41 3 3 3 2" xfId="15909" xr:uid="{00757183-3108-4968-BA25-C46CAA412FC5}"/>
    <cellStyle name="Percent 41 3 3 4" xfId="12552" xr:uid="{8096ED2C-F91C-4BF9-9F8E-E99D42ED4CE6}"/>
    <cellStyle name="Percent 41 3 4" xfId="5313" xr:uid="{2F5E8222-968B-4CA9-AE13-C9AD7890195A}"/>
    <cellStyle name="Percent 41 3 4 2" xfId="9472" xr:uid="{CF331E31-FE92-4AA4-8577-632445570DF3}"/>
    <cellStyle name="Percent 41 3 4 2 2" xfId="16308" xr:uid="{78670103-3326-4E60-8C1B-50A05A50DE01}"/>
    <cellStyle name="Percent 41 3 4 3" xfId="12951" xr:uid="{C6BE8262-1442-4678-9205-CD72A4ECDA77}"/>
    <cellStyle name="Percent 41 3 5" xfId="7021" xr:uid="{1FCE7599-C91E-44AA-999B-5398D3450829}"/>
    <cellStyle name="Percent 41 3 5 2" xfId="10912" xr:uid="{2E227C0A-F39A-47E4-A2E6-AE19602550BA}"/>
    <cellStyle name="Percent 41 3 5 2 2" xfId="17748" xr:uid="{DE6E1757-CDAD-4BB3-A535-0F1596000B54}"/>
    <cellStyle name="Percent 41 3 5 3" xfId="14391" xr:uid="{8A91475B-C9B0-4952-AF44-E3DC43AB7129}"/>
    <cellStyle name="Percent 41 3 6" xfId="7393" xr:uid="{7055488D-8216-46AC-B836-1071B8E19FC9}"/>
    <cellStyle name="Percent 41 3 6 2" xfId="11284" xr:uid="{8B827144-9754-40B7-AA5B-FB4DE10229F8}"/>
    <cellStyle name="Percent 41 3 6 2 2" xfId="18120" xr:uid="{DCF05AF8-E07A-4E53-920C-CAECC8F4713A}"/>
    <cellStyle name="Percent 41 3 6 3" xfId="14763" xr:uid="{69C189E8-7251-4A8D-B0A9-01B21EB992EF}"/>
    <cellStyle name="Percent 41 3 7" xfId="8362" xr:uid="{3C7DFEA0-2AB8-4320-85A9-60BF2E940ED0}"/>
    <cellStyle name="Percent 41 3 7 2" xfId="15200" xr:uid="{F213EBE1-1FD1-4C7C-91A1-83D3013DF500}"/>
    <cellStyle name="Percent 41 3 8" xfId="11842" xr:uid="{7960DF52-AC71-45A4-8094-C6D496AE3C71}"/>
    <cellStyle name="Percent 41 4" xfId="3116" xr:uid="{5391C432-874C-4EA0-B6F2-20F14DCD2877}"/>
    <cellStyle name="Percent 41 4 2" xfId="4882" xr:uid="{093D687D-B074-4CDA-A48F-A988F4FC2282}"/>
    <cellStyle name="Percent 41 4 2 2" xfId="6533" xr:uid="{8049ABAA-CF6A-46FE-966B-915C6A9E712C}"/>
    <cellStyle name="Percent 41 4 2 2 2" xfId="10482" xr:uid="{A7C0E6D1-26BF-4147-B8D5-378E8A3A0579}"/>
    <cellStyle name="Percent 41 4 2 2 2 2" xfId="17318" xr:uid="{FB0A1BCD-CEB9-4016-A5CD-9674C48F015D}"/>
    <cellStyle name="Percent 41 4 2 2 3" xfId="13961" xr:uid="{AADBB1FB-A724-4DD0-B2D8-6C74579B4B6C}"/>
    <cellStyle name="Percent 41 4 2 3" xfId="6534" xr:uid="{F5AF62C3-0478-48D8-8500-2BE506CA3EF5}"/>
    <cellStyle name="Percent 41 4 2 3 2" xfId="10483" xr:uid="{0187B2C4-5808-4DCF-945D-56801CC30A77}"/>
    <cellStyle name="Percent 41 4 2 3 2 2" xfId="17319" xr:uid="{B5981A9F-14BC-4A47-93CF-5BE77E4C6982}"/>
    <cellStyle name="Percent 41 4 2 3 3" xfId="13962" xr:uid="{66FA152F-D0EF-4FB6-90CF-52DF866A21E4}"/>
    <cellStyle name="Percent 41 4 2 4" xfId="9074" xr:uid="{D9F1A0B1-DFA4-4B72-BD02-ABDED4D3E645}"/>
    <cellStyle name="Percent 41 4 2 4 2" xfId="15910" xr:uid="{7865B244-6CA4-4B61-BAA9-242E3E3E198B}"/>
    <cellStyle name="Percent 41 4 2 5" xfId="12553" xr:uid="{4C47AF17-FA76-4A21-8FE2-209CAFC631BC}"/>
    <cellStyle name="Percent 41 4 3" xfId="4883" xr:uid="{C4E58CA9-AB00-4C3F-AB49-811ABF1DB826}"/>
    <cellStyle name="Percent 41 4 3 2" xfId="6535" xr:uid="{FDC9AD26-ECA7-46EA-BBE9-77BCE2B7F060}"/>
    <cellStyle name="Percent 41 4 3 2 2" xfId="10484" xr:uid="{5CF2522D-8ADF-44B5-8077-457FA0E480E8}"/>
    <cellStyle name="Percent 41 4 3 2 2 2" xfId="17320" xr:uid="{9E30A725-FED2-475F-8C2D-28816332F7EE}"/>
    <cellStyle name="Percent 41 4 3 2 3" xfId="13963" xr:uid="{9B179D30-D9C2-4F58-98A8-E14708AF4F5B}"/>
    <cellStyle name="Percent 41 4 3 3" xfId="9075" xr:uid="{7B56C4CA-367C-4921-90A1-4DF2B55D0139}"/>
    <cellStyle name="Percent 41 4 3 3 2" xfId="15911" xr:uid="{12728C50-7E12-413F-B41B-7C889E78EE66}"/>
    <cellStyle name="Percent 41 4 3 4" xfId="12554" xr:uid="{4D23E504-972C-4476-9E18-B21BBEDA3C2F}"/>
    <cellStyle name="Percent 41 4 4" xfId="5314" xr:uid="{A9CD7470-C8BF-4677-A992-8E154C1020B6}"/>
    <cellStyle name="Percent 41 4 4 2" xfId="9473" xr:uid="{8D4692E5-391F-4888-B287-EFE9757F754E}"/>
    <cellStyle name="Percent 41 4 4 2 2" xfId="16309" xr:uid="{9F76B133-E079-47C3-86F6-D41C080CFB1F}"/>
    <cellStyle name="Percent 41 4 4 3" xfId="12952" xr:uid="{A38455F9-02FA-48C0-9F23-D12C9FF03F20}"/>
    <cellStyle name="Percent 41 4 5" xfId="7022" xr:uid="{36E9F467-0B81-4E01-A5F4-E7E3D365AD64}"/>
    <cellStyle name="Percent 41 4 5 2" xfId="10913" xr:uid="{26F29F89-588E-4111-B715-743CC8986EE6}"/>
    <cellStyle name="Percent 41 4 5 2 2" xfId="17749" xr:uid="{9D9D246C-7BEB-4285-853C-71E5885F222C}"/>
    <cellStyle name="Percent 41 4 5 3" xfId="14392" xr:uid="{A90A3143-F580-47CC-90FF-0513058F6615}"/>
    <cellStyle name="Percent 41 4 6" xfId="7394" xr:uid="{59BEC3F3-5924-4085-99DD-E987AA9B8FE1}"/>
    <cellStyle name="Percent 41 4 6 2" xfId="11285" xr:uid="{A8B915DB-41CA-4E94-B8F2-9F5AEF9C74A4}"/>
    <cellStyle name="Percent 41 4 6 2 2" xfId="18121" xr:uid="{D73C3D0B-E14F-4D4D-8E8B-8C996BC76B3B}"/>
    <cellStyle name="Percent 41 4 6 3" xfId="14764" xr:uid="{0B68EE73-8094-4F2C-A711-66F340550303}"/>
    <cellStyle name="Percent 41 4 7" xfId="8363" xr:uid="{D6FF9CAA-3413-4A6E-86C7-D969E7C96177}"/>
    <cellStyle name="Percent 41 4 7 2" xfId="15201" xr:uid="{FFA7C46E-4C1E-4384-BBF5-6E37F82FE53F}"/>
    <cellStyle name="Percent 41 4 8" xfId="11843" xr:uid="{5650E126-7873-42B0-BD91-48814EA3046A}"/>
    <cellStyle name="Percent 41 5" xfId="4884" xr:uid="{9FADDF84-A438-4966-8E2B-E99EE4647196}"/>
    <cellStyle name="Percent 41 5 2" xfId="6536" xr:uid="{A26D007F-4CEF-4EC5-B076-CFEE011AD04B}"/>
    <cellStyle name="Percent 41 5 2 2" xfId="10485" xr:uid="{838989FB-877E-415B-B756-CA86699FDBF2}"/>
    <cellStyle name="Percent 41 5 2 2 2" xfId="17321" xr:uid="{3621E393-0C09-450A-AE59-93AAB4321213}"/>
    <cellStyle name="Percent 41 5 2 3" xfId="13964" xr:uid="{4B0AFA9F-0A10-49B2-B90B-7ACA1C85A1C5}"/>
    <cellStyle name="Percent 41 5 3" xfId="6537" xr:uid="{B867CD69-9035-47F6-B4C8-2C8D9D2BACC2}"/>
    <cellStyle name="Percent 41 5 3 2" xfId="10486" xr:uid="{B0901A6A-12CE-4801-8313-E2F4FD73DD82}"/>
    <cellStyle name="Percent 41 5 3 2 2" xfId="17322" xr:uid="{2BE96702-C39B-4ED1-9B19-DC467219BE73}"/>
    <cellStyle name="Percent 41 5 3 3" xfId="13965" xr:uid="{3D22190F-4C6C-46FD-ADB9-2DC8F53597C4}"/>
    <cellStyle name="Percent 41 5 4" xfId="9076" xr:uid="{7DCFFDD7-339B-47F6-ACC1-412902D1C963}"/>
    <cellStyle name="Percent 41 5 4 2" xfId="15912" xr:uid="{1A94B882-47F8-4119-BD5A-E7BBC21C7E0E}"/>
    <cellStyle name="Percent 41 5 5" xfId="12555" xr:uid="{43D30231-5FF7-47A5-AD09-ABE889C68C19}"/>
    <cellStyle name="Percent 41 6" xfId="4885" xr:uid="{09374025-BFDA-4D07-A8CA-BE1F0A7E268E}"/>
    <cellStyle name="Percent 41 6 2" xfId="6538" xr:uid="{DB7581E3-A00B-476D-BC24-FB33668650FE}"/>
    <cellStyle name="Percent 41 6 2 2" xfId="10487" xr:uid="{7351D29D-2B6A-49DD-A4D9-410497DEAB16}"/>
    <cellStyle name="Percent 41 6 2 2 2" xfId="17323" xr:uid="{561B8376-2854-4832-B757-06B8968CD9C3}"/>
    <cellStyle name="Percent 41 6 2 3" xfId="13966" xr:uid="{6C530948-C169-4B17-BF21-6540B0201301}"/>
    <cellStyle name="Percent 41 6 3" xfId="9077" xr:uid="{DCA31C46-E68A-485E-BBC9-1B117EBFC7D3}"/>
    <cellStyle name="Percent 41 6 3 2" xfId="15913" xr:uid="{02411F19-3DA4-405C-AE10-C817BDABF78D}"/>
    <cellStyle name="Percent 41 6 4" xfId="12556" xr:uid="{33DA2E35-66B0-41DF-BBEF-4F38136E428F}"/>
    <cellStyle name="Percent 41 7" xfId="5310" xr:uid="{8D991285-1440-4E3F-97A4-8F6E5B236094}"/>
    <cellStyle name="Percent 41 7 2" xfId="9469" xr:uid="{B2D284B6-0A73-47CC-9135-1FA1535D52CF}"/>
    <cellStyle name="Percent 41 7 2 2" xfId="16305" xr:uid="{A95CB3F5-2448-4BF0-933D-3D2513E0163A}"/>
    <cellStyle name="Percent 41 7 3" xfId="12948" xr:uid="{3C3761C6-FEC6-4C18-A36A-CAC1EA67C76D}"/>
    <cellStyle name="Percent 41 8" xfId="7018" xr:uid="{C3742340-630F-43AF-9D50-8EF52EFA0A4D}"/>
    <cellStyle name="Percent 41 8 2" xfId="10909" xr:uid="{79050C61-A56F-418F-ADD1-A7898C67C631}"/>
    <cellStyle name="Percent 41 8 2 2" xfId="17745" xr:uid="{B1E90CBA-B729-4375-988D-6D6DFA7487C6}"/>
    <cellStyle name="Percent 41 8 3" xfId="14388" xr:uid="{70EF6570-0283-4E66-88DC-3F202E96A2B8}"/>
    <cellStyle name="Percent 41 8 4" xfId="18244" xr:uid="{34BABDBA-3481-402C-AEE6-257EACC688D2}"/>
    <cellStyle name="Percent 41 9" xfId="7390" xr:uid="{C3D18D4A-DD2E-4429-902B-AB855DEA2A87}"/>
    <cellStyle name="Percent 41 9 2" xfId="11281" xr:uid="{76B87BAD-6DE7-44E3-B645-B458AEE4066D}"/>
    <cellStyle name="Percent 41 9 2 2" xfId="18117" xr:uid="{27ADA977-37F4-4B06-8767-881AC5167A47}"/>
    <cellStyle name="Percent 41 9 3" xfId="14760" xr:uid="{FC1C6C7B-625C-44D0-98CB-B406C3551E5A}"/>
    <cellStyle name="Percent 42" xfId="3117" xr:uid="{C704A06D-DB60-4D3B-9CAE-F873A5441201}"/>
    <cellStyle name="Percent 42 10" xfId="7876" xr:uid="{66740109-A8D0-400E-8EAD-15A905742E21}"/>
    <cellStyle name="Percent 42 11" xfId="8364" xr:uid="{F1D02481-61EE-4A92-BCC0-8B0A975B1E78}"/>
    <cellStyle name="Percent 42 11 2" xfId="15202" xr:uid="{47D2FA60-1ED3-4614-84A2-48C312E62CC9}"/>
    <cellStyle name="Percent 42 12" xfId="11844" xr:uid="{96DD9E82-EB1F-4BCC-844E-8F39C209566F}"/>
    <cellStyle name="Percent 42 2" xfId="3118" xr:uid="{4D460194-4871-45C7-BDD6-17D472757777}"/>
    <cellStyle name="Percent 42 2 2" xfId="3119" xr:uid="{CAB776AD-516B-4C33-818C-D128FBA4760D}"/>
    <cellStyle name="Percent 42 2 2 2" xfId="4886" xr:uid="{6D698361-DB2E-4E07-A788-DB56CFB1C153}"/>
    <cellStyle name="Percent 42 2 2 2 2" xfId="6539" xr:uid="{53E25995-8D5E-4C53-8020-D3E97BFADE41}"/>
    <cellStyle name="Percent 42 2 2 2 2 2" xfId="10488" xr:uid="{2BC2E17E-4917-43BE-8114-A68A1C552944}"/>
    <cellStyle name="Percent 42 2 2 2 2 2 2" xfId="17324" xr:uid="{F6C37492-6B56-4DC1-ADA1-AEE8F33E3FA2}"/>
    <cellStyle name="Percent 42 2 2 2 2 3" xfId="13967" xr:uid="{F6C3DF31-032C-4837-8075-B5E5B81564D5}"/>
    <cellStyle name="Percent 42 2 2 2 3" xfId="6540" xr:uid="{0254F68D-2BCC-4A61-B602-640268336054}"/>
    <cellStyle name="Percent 42 2 2 2 3 2" xfId="10489" xr:uid="{8BB47478-FB05-4077-915D-4E4D40E76AC8}"/>
    <cellStyle name="Percent 42 2 2 2 3 2 2" xfId="17325" xr:uid="{364BAA02-40BA-4438-A37A-B2E5A382D1AD}"/>
    <cellStyle name="Percent 42 2 2 2 3 3" xfId="13968" xr:uid="{0C96F60B-00DC-4B74-9899-3657765C777E}"/>
    <cellStyle name="Percent 42 2 2 2 4" xfId="9078" xr:uid="{CCF8CA90-A33B-450D-83E0-3FA95C24C938}"/>
    <cellStyle name="Percent 42 2 2 2 4 2" xfId="15914" xr:uid="{A947855A-C03E-4B7A-9646-4A91C8B89C18}"/>
    <cellStyle name="Percent 42 2 2 2 5" xfId="12557" xr:uid="{CE6F854A-94B8-4AAC-AB19-81B8F536068E}"/>
    <cellStyle name="Percent 42 2 2 3" xfId="4887" xr:uid="{ECBE7555-157C-45BE-8B8E-C884BE0734EC}"/>
    <cellStyle name="Percent 42 2 2 3 2" xfId="6541" xr:uid="{9598B261-F783-4DE1-BE2C-B13E1A6C6F5E}"/>
    <cellStyle name="Percent 42 2 2 3 2 2" xfId="10490" xr:uid="{A8CE88C5-3913-4BC1-A1BE-157384FD11B6}"/>
    <cellStyle name="Percent 42 2 2 3 2 2 2" xfId="17326" xr:uid="{A2C53C42-8FF9-4698-8C59-39B1B7654232}"/>
    <cellStyle name="Percent 42 2 2 3 2 3" xfId="13969" xr:uid="{E55133CC-1E0D-43EE-BBD2-C48109407332}"/>
    <cellStyle name="Percent 42 2 2 3 3" xfId="9079" xr:uid="{67E32071-F7AA-41A1-A5A3-61B01249A394}"/>
    <cellStyle name="Percent 42 2 2 3 3 2" xfId="15915" xr:uid="{448E67FA-5DF4-45D9-A0BB-8A55DCF2F087}"/>
    <cellStyle name="Percent 42 2 2 3 4" xfId="12558" xr:uid="{DCC1BEA0-61B9-4E3F-8EE2-97A0222CD246}"/>
    <cellStyle name="Percent 42 2 2 4" xfId="5317" xr:uid="{B1E83532-C07D-415D-A4F6-3BEC0F014945}"/>
    <cellStyle name="Percent 42 2 2 4 2" xfId="9476" xr:uid="{67B823B3-079F-4C10-B54B-F32014EF5CE8}"/>
    <cellStyle name="Percent 42 2 2 4 2 2" xfId="16312" xr:uid="{28A5E0EA-987F-4CC6-B049-0064FEF16FF0}"/>
    <cellStyle name="Percent 42 2 2 4 3" xfId="12955" xr:uid="{E6464FE1-E6C6-48E7-A1DF-B05F676A0A47}"/>
    <cellStyle name="Percent 42 2 2 5" xfId="7025" xr:uid="{CF7A58AD-A331-4586-BB60-164BF7A8B1C3}"/>
    <cellStyle name="Percent 42 2 2 5 2" xfId="10916" xr:uid="{681B7DE8-0221-43FC-86A9-00B49A88656B}"/>
    <cellStyle name="Percent 42 2 2 5 2 2" xfId="17752" xr:uid="{29324CFB-711D-467C-AA7E-45464D8D0886}"/>
    <cellStyle name="Percent 42 2 2 5 3" xfId="14395" xr:uid="{718DC43E-61C2-4AB2-AEE9-C51A06BADD92}"/>
    <cellStyle name="Percent 42 2 2 6" xfId="7397" xr:uid="{E22709E1-F83F-4D22-BF1C-003378C1BCA5}"/>
    <cellStyle name="Percent 42 2 2 6 2" xfId="11288" xr:uid="{338ED8B3-6292-4730-A94E-2CEF63507999}"/>
    <cellStyle name="Percent 42 2 2 6 2 2" xfId="18124" xr:uid="{16144CD1-E711-40EE-93CB-77E9471BBA52}"/>
    <cellStyle name="Percent 42 2 2 6 3" xfId="14767" xr:uid="{36D44019-3C1C-4451-9CE4-0EFEA306FD8A}"/>
    <cellStyle name="Percent 42 2 2 7" xfId="8366" xr:uid="{2941240E-E6E7-46DB-80F2-7CAFAB15E042}"/>
    <cellStyle name="Percent 42 2 2 7 2" xfId="15204" xr:uid="{D41391C2-0CE4-4C1F-9749-6C2FBE144C12}"/>
    <cellStyle name="Percent 42 2 2 8" xfId="11846" xr:uid="{E40D5CB0-BF54-4183-A303-AACFDE0B0155}"/>
    <cellStyle name="Percent 42 2 3" xfId="4888" xr:uid="{306A1A87-AE2D-41A6-B10D-4674BE7F1910}"/>
    <cellStyle name="Percent 42 2 3 2" xfId="6542" xr:uid="{617B20CC-1386-4A1A-9AAC-7BE601897508}"/>
    <cellStyle name="Percent 42 2 3 2 2" xfId="10491" xr:uid="{DC9E0D59-E6C8-4AE4-9A2D-7DEA673B7B29}"/>
    <cellStyle name="Percent 42 2 3 2 2 2" xfId="17327" xr:uid="{91E56228-5A7F-476A-8ED1-5E2F77DE42F2}"/>
    <cellStyle name="Percent 42 2 3 2 3" xfId="13970" xr:uid="{9C581C78-5524-40A4-845C-CA5130052F62}"/>
    <cellStyle name="Percent 42 2 3 3" xfId="6543" xr:uid="{EE86D95D-8794-46C4-B096-DFA6BF8509C1}"/>
    <cellStyle name="Percent 42 2 3 3 2" xfId="10492" xr:uid="{FD1AC523-7D68-4D1F-A0B3-D6FED2EC3A02}"/>
    <cellStyle name="Percent 42 2 3 3 2 2" xfId="17328" xr:uid="{7FB3DDC8-550A-4510-87CF-9A99C84AC90D}"/>
    <cellStyle name="Percent 42 2 3 3 3" xfId="13971" xr:uid="{790F06A3-6637-4324-B2F6-09B19E838065}"/>
    <cellStyle name="Percent 42 2 3 4" xfId="9080" xr:uid="{A4FB05C9-520E-40B5-99F7-AE6D3BF084FE}"/>
    <cellStyle name="Percent 42 2 3 4 2" xfId="15916" xr:uid="{D8C2B411-615A-43ED-924E-56155DD0BD6B}"/>
    <cellStyle name="Percent 42 2 3 5" xfId="12559" xr:uid="{82BC36EF-D7A6-4872-A959-F91615B4EE48}"/>
    <cellStyle name="Percent 42 2 4" xfId="4889" xr:uid="{1A1AC441-2062-4975-849D-822C30AB661C}"/>
    <cellStyle name="Percent 42 2 4 2" xfId="6544" xr:uid="{50D87DC7-CE82-475F-AB4F-5AFCD73A3920}"/>
    <cellStyle name="Percent 42 2 4 2 2" xfId="10493" xr:uid="{0B16FD60-7558-4845-BCB9-C145D0FB5516}"/>
    <cellStyle name="Percent 42 2 4 2 2 2" xfId="17329" xr:uid="{CC71B8D9-0D0D-48BE-8675-D35EA390C9E5}"/>
    <cellStyle name="Percent 42 2 4 2 3" xfId="13972" xr:uid="{1A5FB05A-3C56-4E14-B408-998A636F8060}"/>
    <cellStyle name="Percent 42 2 4 3" xfId="9081" xr:uid="{E509A734-0954-406D-B258-D41F09AFFE64}"/>
    <cellStyle name="Percent 42 2 4 3 2" xfId="15917" xr:uid="{AD8B6903-44D1-4030-B3AD-A49627BBF0B2}"/>
    <cellStyle name="Percent 42 2 4 4" xfId="12560" xr:uid="{8BF5EC1A-4419-4984-B251-407F67056140}"/>
    <cellStyle name="Percent 42 2 5" xfId="5316" xr:uid="{B9CEE15A-247E-41EB-8F67-970FC4F1DE8B}"/>
    <cellStyle name="Percent 42 2 5 2" xfId="9475" xr:uid="{A05F7772-6BFC-477B-AB1B-281AA19C9AE7}"/>
    <cellStyle name="Percent 42 2 5 2 2" xfId="16311" xr:uid="{44B633FE-F640-45A9-928E-2531661DBBE9}"/>
    <cellStyle name="Percent 42 2 5 3" xfId="12954" xr:uid="{3472889C-412E-421A-A03A-E163B5DFED9E}"/>
    <cellStyle name="Percent 42 2 6" xfId="7024" xr:uid="{A9005FC4-BE6A-495D-A9ED-4E2AB0CD9AC4}"/>
    <cellStyle name="Percent 42 2 6 2" xfId="10915" xr:uid="{676FD7E5-2CF8-4321-9649-232C8B0C0E14}"/>
    <cellStyle name="Percent 42 2 6 2 2" xfId="17751" xr:uid="{018DD35C-719F-42FC-B8BD-BD1CE5820BA8}"/>
    <cellStyle name="Percent 42 2 6 3" xfId="14394" xr:uid="{78B6E06A-B4DD-49E9-A8B6-607C2FE0DF43}"/>
    <cellStyle name="Percent 42 2 7" xfId="7396" xr:uid="{62789244-7403-4DE9-B274-E2DD39549F8D}"/>
    <cellStyle name="Percent 42 2 7 2" xfId="11287" xr:uid="{2E6B7E82-0355-4504-A77C-12C781DFFBEE}"/>
    <cellStyle name="Percent 42 2 7 2 2" xfId="18123" xr:uid="{FC4DE8DC-EDAD-41A1-9ECD-FA0129C25CC6}"/>
    <cellStyle name="Percent 42 2 7 3" xfId="14766" xr:uid="{F85905D1-322B-4EF7-89B6-2758C2D97F95}"/>
    <cellStyle name="Percent 42 2 8" xfId="8365" xr:uid="{39F59619-8452-4A3B-83D0-7D6ADC355669}"/>
    <cellStyle name="Percent 42 2 8 2" xfId="15203" xr:uid="{14919AAE-E389-4802-A3C5-FFE995EF4AA3}"/>
    <cellStyle name="Percent 42 2 9" xfId="11845" xr:uid="{B397BA69-DDA1-40A2-A9BC-F1B7FAB5FED7}"/>
    <cellStyle name="Percent 42 3" xfId="3120" xr:uid="{1C27C0A8-3244-4C4B-BFDD-887D8FAA7A98}"/>
    <cellStyle name="Percent 42 3 2" xfId="4890" xr:uid="{C8720410-1F23-4B08-8866-2FF386D8C746}"/>
    <cellStyle name="Percent 42 3 2 2" xfId="6545" xr:uid="{3ECB4F8A-1805-4803-A3D4-1E46FCFC1956}"/>
    <cellStyle name="Percent 42 3 2 2 2" xfId="10494" xr:uid="{BB9E5D5D-F30E-4E00-B281-AD298DE1DADC}"/>
    <cellStyle name="Percent 42 3 2 2 2 2" xfId="17330" xr:uid="{30063F68-C740-42B8-9C3C-5B1339517A00}"/>
    <cellStyle name="Percent 42 3 2 2 3" xfId="13973" xr:uid="{790A0EDF-EA3E-4112-97F9-F6BE50A13CEE}"/>
    <cellStyle name="Percent 42 3 2 3" xfId="6546" xr:uid="{B56FF8FD-EAC7-405B-9542-1DAEE8B78530}"/>
    <cellStyle name="Percent 42 3 2 3 2" xfId="10495" xr:uid="{BE7D87FD-9772-459D-A48C-1DFB9FA33964}"/>
    <cellStyle name="Percent 42 3 2 3 2 2" xfId="17331" xr:uid="{33F9EE91-65F1-4841-AD70-C6EA4FB4B7C7}"/>
    <cellStyle name="Percent 42 3 2 3 3" xfId="13974" xr:uid="{55FC1915-4C10-4095-8C12-D47276D8A7F3}"/>
    <cellStyle name="Percent 42 3 2 4" xfId="9082" xr:uid="{C5821335-A567-4E69-AD7E-551CEBB97993}"/>
    <cellStyle name="Percent 42 3 2 4 2" xfId="15918" xr:uid="{1AA0843F-CCD4-41ED-9DF5-D6D2A27AA4CE}"/>
    <cellStyle name="Percent 42 3 2 5" xfId="12561" xr:uid="{CDA459B5-388A-4963-AD1E-E37656A57A22}"/>
    <cellStyle name="Percent 42 3 3" xfId="4891" xr:uid="{01E8B843-8D3F-4322-83B6-D9C845AC6B18}"/>
    <cellStyle name="Percent 42 3 3 2" xfId="6547" xr:uid="{C3961A15-B85C-4E7B-B749-7FF3AAA9A972}"/>
    <cellStyle name="Percent 42 3 3 2 2" xfId="10496" xr:uid="{C36772E3-4D6F-4ED4-AB69-56680CDAB2DF}"/>
    <cellStyle name="Percent 42 3 3 2 2 2" xfId="17332" xr:uid="{23CAB574-F593-4D6C-B490-12CF8C1C89F5}"/>
    <cellStyle name="Percent 42 3 3 2 3" xfId="13975" xr:uid="{2EE4B2C8-3900-45B8-9AE8-ED197A6AD8B0}"/>
    <cellStyle name="Percent 42 3 3 3" xfId="9083" xr:uid="{4BEA3665-0C2F-42D6-8478-8BCC2E9C6BBF}"/>
    <cellStyle name="Percent 42 3 3 3 2" xfId="15919" xr:uid="{55746945-B2DE-4C8B-833D-3322650F253D}"/>
    <cellStyle name="Percent 42 3 3 4" xfId="12562" xr:uid="{624C4A8B-5FB7-4F31-B7F3-ED91509491F1}"/>
    <cellStyle name="Percent 42 3 4" xfId="5318" xr:uid="{D574BD79-2671-415C-B766-0FB6E4BE27FF}"/>
    <cellStyle name="Percent 42 3 4 2" xfId="9477" xr:uid="{03288571-12FD-4D96-A7BC-FFDE9E424DC5}"/>
    <cellStyle name="Percent 42 3 4 2 2" xfId="16313" xr:uid="{B1BA9333-4D00-4027-8ED9-BBBE4C890400}"/>
    <cellStyle name="Percent 42 3 4 3" xfId="12956" xr:uid="{17281D2A-F335-4BCE-B439-28E0626BB8EB}"/>
    <cellStyle name="Percent 42 3 5" xfId="7026" xr:uid="{0CEE64DC-E1CE-4DBB-AAAF-6D6A4A276C75}"/>
    <cellStyle name="Percent 42 3 5 2" xfId="10917" xr:uid="{9265721A-E448-4038-9313-FB6518044A73}"/>
    <cellStyle name="Percent 42 3 5 2 2" xfId="17753" xr:uid="{57F3D7B6-8F7B-4374-BFE7-142B0D32EE9C}"/>
    <cellStyle name="Percent 42 3 5 3" xfId="14396" xr:uid="{0E50D1B8-8316-4ECB-8867-CE92BBD02EF8}"/>
    <cellStyle name="Percent 42 3 6" xfId="7398" xr:uid="{2E60D5AD-5F14-40B8-9F22-81085F9286C6}"/>
    <cellStyle name="Percent 42 3 6 2" xfId="11289" xr:uid="{884126B8-5D6D-4C22-BC25-1C752990662D}"/>
    <cellStyle name="Percent 42 3 6 2 2" xfId="18125" xr:uid="{A65D0E52-A14B-447E-A4F4-BD849A9129B8}"/>
    <cellStyle name="Percent 42 3 6 3" xfId="14768" xr:uid="{93DA41DC-ED69-4F4F-9ECC-9A3B445E2CA0}"/>
    <cellStyle name="Percent 42 3 7" xfId="8367" xr:uid="{25FCF993-F373-46C8-B58C-0F1F088E2938}"/>
    <cellStyle name="Percent 42 3 7 2" xfId="15205" xr:uid="{0B3A50D5-4ED7-4694-B8E6-47ACD303D2D7}"/>
    <cellStyle name="Percent 42 3 8" xfId="11847" xr:uid="{D318505D-2FDD-4ED9-B0FF-57475B874C18}"/>
    <cellStyle name="Percent 42 4" xfId="3121" xr:uid="{3665CC97-3CC9-43E1-AC2A-A57F25FE6DCE}"/>
    <cellStyle name="Percent 42 4 2" xfId="4892" xr:uid="{BE6E4F62-E7B0-491E-89D5-A21C6D0E81E9}"/>
    <cellStyle name="Percent 42 4 2 2" xfId="6548" xr:uid="{C6FF55DD-BC8D-47EB-A1E6-4F67040419EA}"/>
    <cellStyle name="Percent 42 4 2 2 2" xfId="10497" xr:uid="{0F2D3A23-221A-49D3-84D2-0D72F5D8ED2A}"/>
    <cellStyle name="Percent 42 4 2 2 2 2" xfId="17333" xr:uid="{6E30062F-BA42-45D9-9EF3-11458464565B}"/>
    <cellStyle name="Percent 42 4 2 2 3" xfId="13976" xr:uid="{7FBE31F8-F113-4F19-9310-AD09DEF20172}"/>
    <cellStyle name="Percent 42 4 2 3" xfId="6549" xr:uid="{CEDF21CA-0742-4D42-BF4B-F7C4660FD9BD}"/>
    <cellStyle name="Percent 42 4 2 3 2" xfId="10498" xr:uid="{DBD3FC4B-3861-4D2C-8BDA-795B7E3D43A8}"/>
    <cellStyle name="Percent 42 4 2 3 2 2" xfId="17334" xr:uid="{DF5680D6-E148-4E65-BE16-D06611A4E98C}"/>
    <cellStyle name="Percent 42 4 2 3 3" xfId="13977" xr:uid="{7D19BC49-A60A-43DD-9EE1-0A14B8357604}"/>
    <cellStyle name="Percent 42 4 2 4" xfId="9084" xr:uid="{72DBF471-A501-45EB-8D12-8FBC62008248}"/>
    <cellStyle name="Percent 42 4 2 4 2" xfId="15920" xr:uid="{A41BE4F9-2297-4CE7-A51E-E8F88F9D1A4E}"/>
    <cellStyle name="Percent 42 4 2 5" xfId="12563" xr:uid="{13E9A7FF-A150-4C71-AB68-5CB83C2D617E}"/>
    <cellStyle name="Percent 42 4 3" xfId="4893" xr:uid="{2C7C764C-AD45-4196-9E57-3B0FE4D3269F}"/>
    <cellStyle name="Percent 42 4 3 2" xfId="6550" xr:uid="{2C4FE18C-DEC4-4DCC-B46B-BE3306BEE347}"/>
    <cellStyle name="Percent 42 4 3 2 2" xfId="10499" xr:uid="{0D98780F-28AB-4BE8-82C8-C30A8127349C}"/>
    <cellStyle name="Percent 42 4 3 2 2 2" xfId="17335" xr:uid="{132DC2A9-B59E-4E40-A94C-443E94AA5B37}"/>
    <cellStyle name="Percent 42 4 3 2 3" xfId="13978" xr:uid="{7EDAB305-22BB-4194-819D-10E90BBDBC83}"/>
    <cellStyle name="Percent 42 4 3 3" xfId="9085" xr:uid="{CFF6FFE6-E6C1-491F-9F0D-879F6484572F}"/>
    <cellStyle name="Percent 42 4 3 3 2" xfId="15921" xr:uid="{9E7B43B3-F516-4787-8B04-9FF56D22FCD2}"/>
    <cellStyle name="Percent 42 4 3 4" xfId="12564" xr:uid="{C8D5DECA-AF04-4C31-8F56-9A45C250041C}"/>
    <cellStyle name="Percent 42 4 4" xfId="5319" xr:uid="{8CCA4639-CE3B-4599-8E61-EEBA053AB86B}"/>
    <cellStyle name="Percent 42 4 4 2" xfId="9478" xr:uid="{426633AE-E5EB-41C6-B1D8-B8246655EE07}"/>
    <cellStyle name="Percent 42 4 4 2 2" xfId="16314" xr:uid="{844DA3E5-B9BB-4C29-9C8F-8953FE43EBA5}"/>
    <cellStyle name="Percent 42 4 4 3" xfId="12957" xr:uid="{0BBF3A6A-95A1-434D-AAB1-4C6B14269BCB}"/>
    <cellStyle name="Percent 42 4 5" xfId="7027" xr:uid="{4F977F69-9430-4876-9667-02D9D377528B}"/>
    <cellStyle name="Percent 42 4 5 2" xfId="10918" xr:uid="{A16268C1-C1F6-4D97-97D3-7116E7F2F392}"/>
    <cellStyle name="Percent 42 4 5 2 2" xfId="17754" xr:uid="{3A397955-B72F-4461-BC33-97DF6461AE10}"/>
    <cellStyle name="Percent 42 4 5 3" xfId="14397" xr:uid="{E731DF50-9A33-4905-83EE-8BB46A517B36}"/>
    <cellStyle name="Percent 42 4 6" xfId="7399" xr:uid="{C97BD350-D107-4FD4-B0C7-F1BD14C70033}"/>
    <cellStyle name="Percent 42 4 6 2" xfId="11290" xr:uid="{63C47764-438E-43A5-94DD-FE633735453A}"/>
    <cellStyle name="Percent 42 4 6 2 2" xfId="18126" xr:uid="{45F90C47-ACE7-4B59-B45F-7F4BD9A8E6F9}"/>
    <cellStyle name="Percent 42 4 6 3" xfId="14769" xr:uid="{216DFB6F-8F37-4512-A261-1346910E6B95}"/>
    <cellStyle name="Percent 42 4 7" xfId="8368" xr:uid="{78958184-D0BB-46BE-ACBC-97CE732D4C93}"/>
    <cellStyle name="Percent 42 4 7 2" xfId="15206" xr:uid="{E8699356-E04C-44A6-A5A4-419F87A1538D}"/>
    <cellStyle name="Percent 42 4 8" xfId="11848" xr:uid="{77AEBA6D-E5D7-4D1B-BCCD-F81124602EA9}"/>
    <cellStyle name="Percent 42 5" xfId="4894" xr:uid="{05F31C6F-90E6-4F59-9BAA-3B18F8235FB6}"/>
    <cellStyle name="Percent 42 5 2" xfId="6551" xr:uid="{2349D272-09F5-4947-BA79-905AD88B6D1C}"/>
    <cellStyle name="Percent 42 5 2 2" xfId="10500" xr:uid="{F5595983-3317-47B9-9E61-D3503DACB37E}"/>
    <cellStyle name="Percent 42 5 2 2 2" xfId="17336" xr:uid="{247C54AC-CD32-4AC9-A4A4-20FCDD1C8BE4}"/>
    <cellStyle name="Percent 42 5 2 3" xfId="13979" xr:uid="{261915AC-BAB1-447D-91FB-C1D954F36138}"/>
    <cellStyle name="Percent 42 5 3" xfId="6552" xr:uid="{37F5D3F4-CC13-4FDF-8F6A-DCDE0D31BCEA}"/>
    <cellStyle name="Percent 42 5 3 2" xfId="10501" xr:uid="{545603CB-5FA7-49E3-8FB0-B47B9AA7E0A6}"/>
    <cellStyle name="Percent 42 5 3 2 2" xfId="17337" xr:uid="{022B38B0-E3F5-45FA-A110-FFCFDB37DDE1}"/>
    <cellStyle name="Percent 42 5 3 3" xfId="13980" xr:uid="{DF242035-CC7D-470F-BCCD-08F4924460D7}"/>
    <cellStyle name="Percent 42 5 4" xfId="9086" xr:uid="{EE903FA9-73FD-419D-8015-80D3695B2BD1}"/>
    <cellStyle name="Percent 42 5 4 2" xfId="15922" xr:uid="{868FFF4C-7ABE-48AE-9432-8E49C2E7AF9B}"/>
    <cellStyle name="Percent 42 5 5" xfId="12565" xr:uid="{8A860ACC-8B9C-41E6-A210-E31EB83B204F}"/>
    <cellStyle name="Percent 42 6" xfId="4895" xr:uid="{32265691-E11E-45E1-92D6-E767E2EEB848}"/>
    <cellStyle name="Percent 42 6 2" xfId="6553" xr:uid="{666550EC-7795-470D-BCAA-C2A494EC2520}"/>
    <cellStyle name="Percent 42 6 2 2" xfId="10502" xr:uid="{E40F8F9C-E08D-4B21-9D17-BDF00BE1968B}"/>
    <cellStyle name="Percent 42 6 2 2 2" xfId="17338" xr:uid="{F3B1CDA7-B677-47F0-AF43-30FC76D2D77E}"/>
    <cellStyle name="Percent 42 6 2 3" xfId="13981" xr:uid="{6819CDD7-6092-4AFA-90C4-0DB0CCA07BD9}"/>
    <cellStyle name="Percent 42 6 3" xfId="9087" xr:uid="{456904CD-0DE8-4ECF-B0E5-737203868FA1}"/>
    <cellStyle name="Percent 42 6 3 2" xfId="15923" xr:uid="{216A9F5F-6001-4F96-930D-115B18035AF3}"/>
    <cellStyle name="Percent 42 6 4" xfId="12566" xr:uid="{15D5964D-0A34-49E6-964B-4C5CD8D35AAB}"/>
    <cellStyle name="Percent 42 7" xfId="5315" xr:uid="{AEEF7AAB-DDAC-49C5-B472-DE18D6E722C2}"/>
    <cellStyle name="Percent 42 7 2" xfId="9474" xr:uid="{536A6B91-7A44-4E6A-9E1C-F0A70D758936}"/>
    <cellStyle name="Percent 42 7 2 2" xfId="16310" xr:uid="{3C6A0AF4-AA11-47AE-A668-33691133F205}"/>
    <cellStyle name="Percent 42 7 3" xfId="12953" xr:uid="{4C1196F6-21E5-41DB-940F-7EB41BF2D96C}"/>
    <cellStyle name="Percent 42 8" xfId="7023" xr:uid="{33221018-E131-43F8-99E2-E480FD536363}"/>
    <cellStyle name="Percent 42 8 2" xfId="10914" xr:uid="{DF770351-D2F8-4212-B350-8FB046AF7C5C}"/>
    <cellStyle name="Percent 42 8 2 2" xfId="17750" xr:uid="{1F0B364F-C977-4384-B90D-DD12EFD3A5EF}"/>
    <cellStyle name="Percent 42 8 3" xfId="14393" xr:uid="{A5DBE5AF-1B51-453A-B4C4-EDD8304F1039}"/>
    <cellStyle name="Percent 42 8 4" xfId="18261" xr:uid="{275EDB50-C01E-476D-890F-78E647C8F4C6}"/>
    <cellStyle name="Percent 42 9" xfId="7395" xr:uid="{3FE1058D-C9D2-4FF7-ACBF-35F97AFF0FF4}"/>
    <cellStyle name="Percent 42 9 2" xfId="11286" xr:uid="{3954B801-DB38-4C96-AB2C-2A0CC1111004}"/>
    <cellStyle name="Percent 42 9 2 2" xfId="18122" xr:uid="{E9055866-55B9-466C-8E1D-2F298F630959}"/>
    <cellStyle name="Percent 42 9 3" xfId="14765" xr:uid="{56B20B85-C704-4637-9AB3-2F166917105C}"/>
    <cellStyle name="Percent 43" xfId="3122" xr:uid="{29840D6E-59A2-46B5-B0B3-D69AFB86AD6E}"/>
    <cellStyle name="Percent 43 10" xfId="7877" xr:uid="{7476F105-E39B-4612-A056-5A0DD92C8F65}"/>
    <cellStyle name="Percent 43 11" xfId="8369" xr:uid="{E5F75E55-AB28-4BAF-90AF-98D249A15BD6}"/>
    <cellStyle name="Percent 43 11 2" xfId="15207" xr:uid="{B0217290-1297-492D-BBEB-E6AE0B56EC6E}"/>
    <cellStyle name="Percent 43 12" xfId="11849" xr:uid="{19C54B73-4673-4064-93D5-14D9253B4BF4}"/>
    <cellStyle name="Percent 43 2" xfId="3123" xr:uid="{DA04F03C-B654-48CD-A8EC-657FC04985B4}"/>
    <cellStyle name="Percent 43 2 2" xfId="3124" xr:uid="{68877822-5128-4D18-BBDD-AC8D8EC983C0}"/>
    <cellStyle name="Percent 43 2 2 2" xfId="4896" xr:uid="{CBEC93AE-B567-45FF-A781-62C12E497ADF}"/>
    <cellStyle name="Percent 43 2 2 2 2" xfId="6554" xr:uid="{DA075C51-3286-4E3F-85AB-E641138EEAA9}"/>
    <cellStyle name="Percent 43 2 2 2 2 2" xfId="10503" xr:uid="{91290885-EBAB-4354-A5B0-9F0EABBFA5E6}"/>
    <cellStyle name="Percent 43 2 2 2 2 2 2" xfId="17339" xr:uid="{B367962B-0438-4DED-8625-7C87AA3CB8D5}"/>
    <cellStyle name="Percent 43 2 2 2 2 3" xfId="13982" xr:uid="{1A78556C-DA09-42F3-813F-06B39BA777DA}"/>
    <cellStyle name="Percent 43 2 2 2 3" xfId="6555" xr:uid="{8A15B821-FD85-476A-A149-8DEEAB142E72}"/>
    <cellStyle name="Percent 43 2 2 2 3 2" xfId="10504" xr:uid="{625BA8CC-BA28-4F59-96D1-5E3132976ECB}"/>
    <cellStyle name="Percent 43 2 2 2 3 2 2" xfId="17340" xr:uid="{2B744245-E35F-4E32-9D64-A2C8694295CE}"/>
    <cellStyle name="Percent 43 2 2 2 3 3" xfId="13983" xr:uid="{8AA80709-6032-4A07-8D92-83F0C59DA94A}"/>
    <cellStyle name="Percent 43 2 2 2 4" xfId="9088" xr:uid="{63FCBA2C-2298-4836-A83E-4C2994D5D7AE}"/>
    <cellStyle name="Percent 43 2 2 2 4 2" xfId="15924" xr:uid="{6C4B5218-B56A-4FD6-B300-5BD0D634BEC6}"/>
    <cellStyle name="Percent 43 2 2 2 5" xfId="12567" xr:uid="{99901B26-7EC7-486F-BF59-1A87BBEE04B6}"/>
    <cellStyle name="Percent 43 2 2 3" xfId="4897" xr:uid="{B3FE3878-EB97-471B-ABAB-A7C2BF815202}"/>
    <cellStyle name="Percent 43 2 2 3 2" xfId="6556" xr:uid="{26399EC2-C9D0-42C2-9002-3D49ED308816}"/>
    <cellStyle name="Percent 43 2 2 3 2 2" xfId="10505" xr:uid="{21D87FAE-67C6-447E-9259-939182690CFC}"/>
    <cellStyle name="Percent 43 2 2 3 2 2 2" xfId="17341" xr:uid="{660442BE-AA48-42A4-89EC-ECF88928E0F7}"/>
    <cellStyle name="Percent 43 2 2 3 2 3" xfId="13984" xr:uid="{1353D070-2436-464B-B8DE-EABC1C879ACB}"/>
    <cellStyle name="Percent 43 2 2 3 3" xfId="9089" xr:uid="{45B97213-025F-45D1-9C4A-F66744D8DECA}"/>
    <cellStyle name="Percent 43 2 2 3 3 2" xfId="15925" xr:uid="{27A14939-D6DF-48D7-AEB7-EFDB14E5DD8F}"/>
    <cellStyle name="Percent 43 2 2 3 4" xfId="12568" xr:uid="{9A25F225-2C07-49C4-9382-B33D9C8B9FFB}"/>
    <cellStyle name="Percent 43 2 2 4" xfId="5322" xr:uid="{48C5DD8D-A4CD-4653-86B1-4708EF708400}"/>
    <cellStyle name="Percent 43 2 2 4 2" xfId="9481" xr:uid="{FFD159AB-4BC8-48F9-A877-7BFFEF91DB87}"/>
    <cellStyle name="Percent 43 2 2 4 2 2" xfId="16317" xr:uid="{3695C999-C8FD-4E57-9148-190E7EB0F3B9}"/>
    <cellStyle name="Percent 43 2 2 4 3" xfId="12960" xr:uid="{EA98D69C-90C7-463D-88E1-8D0A4DEB9AD5}"/>
    <cellStyle name="Percent 43 2 2 5" xfId="7030" xr:uid="{B5244F97-024E-4939-B38D-46383A87D0F7}"/>
    <cellStyle name="Percent 43 2 2 5 2" xfId="10921" xr:uid="{FC2C6742-016F-4707-818C-EFCED8C7FDB0}"/>
    <cellStyle name="Percent 43 2 2 5 2 2" xfId="17757" xr:uid="{80A806B9-B2C2-43DE-8AAA-FB83351867A1}"/>
    <cellStyle name="Percent 43 2 2 5 3" xfId="14400" xr:uid="{CD80A444-5CE9-4B8C-9D35-7CB3A45D3B4F}"/>
    <cellStyle name="Percent 43 2 2 6" xfId="7402" xr:uid="{BAF8D3A4-6B90-4A13-A3A8-1EC063A0F45B}"/>
    <cellStyle name="Percent 43 2 2 6 2" xfId="11293" xr:uid="{DD9A9B38-D972-456C-81B2-5F47E8471ECC}"/>
    <cellStyle name="Percent 43 2 2 6 2 2" xfId="18129" xr:uid="{79F98EA6-BBF6-40F6-93D6-59B634E5445D}"/>
    <cellStyle name="Percent 43 2 2 6 3" xfId="14772" xr:uid="{F0F366DC-3031-4632-8F8C-7E6610AA5A98}"/>
    <cellStyle name="Percent 43 2 2 7" xfId="8371" xr:uid="{7A833D3A-2F91-48DB-85D4-99FE5256BF4D}"/>
    <cellStyle name="Percent 43 2 2 7 2" xfId="15209" xr:uid="{0E8F5DAE-50B9-4F28-916F-CE334B5F5757}"/>
    <cellStyle name="Percent 43 2 2 8" xfId="11851" xr:uid="{91795DC0-4AB0-4039-A204-3BB8A0604261}"/>
    <cellStyle name="Percent 43 2 3" xfId="4898" xr:uid="{E25D83EF-4FC9-4295-9337-3112467D7E2E}"/>
    <cellStyle name="Percent 43 2 3 2" xfId="6557" xr:uid="{C8122212-DDB5-4029-AABC-E0DA1B2B1331}"/>
    <cellStyle name="Percent 43 2 3 2 2" xfId="10506" xr:uid="{2D5CE82D-1C24-4FA8-BEA9-296683314E34}"/>
    <cellStyle name="Percent 43 2 3 2 2 2" xfId="17342" xr:uid="{53B3F8DF-7E3F-4DCE-84F7-5ED3C305BAC5}"/>
    <cellStyle name="Percent 43 2 3 2 3" xfId="13985" xr:uid="{B02DFD86-4ACF-4472-BFEB-ACB6AC0B3806}"/>
    <cellStyle name="Percent 43 2 3 3" xfId="6558" xr:uid="{665F5EBC-BD16-4FA4-B401-41081380A7FE}"/>
    <cellStyle name="Percent 43 2 3 3 2" xfId="10507" xr:uid="{A241B828-D247-44F9-A9C4-B21F774F1F2F}"/>
    <cellStyle name="Percent 43 2 3 3 2 2" xfId="17343" xr:uid="{46F9F559-9600-4D39-A2C8-8F382155BB70}"/>
    <cellStyle name="Percent 43 2 3 3 3" xfId="13986" xr:uid="{016158FC-A500-41C1-B0D1-350AD81B9A3D}"/>
    <cellStyle name="Percent 43 2 3 4" xfId="9090" xr:uid="{13543915-061C-47C6-AB03-5ABDE1A59D74}"/>
    <cellStyle name="Percent 43 2 3 4 2" xfId="15926" xr:uid="{97134EEB-07BF-40C0-8D94-75F4BB8CC406}"/>
    <cellStyle name="Percent 43 2 3 5" xfId="12569" xr:uid="{CAFE9A8A-F6A1-459B-8A52-ECBEB1B43BD7}"/>
    <cellStyle name="Percent 43 2 4" xfId="4899" xr:uid="{4766AB44-82FA-4B08-97F8-EA9985FDD9FF}"/>
    <cellStyle name="Percent 43 2 4 2" xfId="6559" xr:uid="{B0D4FA72-832A-4F65-A6D6-F64E5EB8C868}"/>
    <cellStyle name="Percent 43 2 4 2 2" xfId="10508" xr:uid="{0B15DEB5-73DE-43E7-B2BA-ACF506ACF2E2}"/>
    <cellStyle name="Percent 43 2 4 2 2 2" xfId="17344" xr:uid="{934FE9B3-FF3B-453F-A533-9CF149AC4F12}"/>
    <cellStyle name="Percent 43 2 4 2 3" xfId="13987" xr:uid="{852C3CBC-64D5-4D10-B9C4-FAAF3BCE8277}"/>
    <cellStyle name="Percent 43 2 4 3" xfId="9091" xr:uid="{7EE5EE8F-49E8-43A8-87A2-737F52B94E0C}"/>
    <cellStyle name="Percent 43 2 4 3 2" xfId="15927" xr:uid="{463070B1-323F-4D7C-A696-B1C357574694}"/>
    <cellStyle name="Percent 43 2 4 4" xfId="12570" xr:uid="{788D5FFA-F860-49A1-8DC8-533F5D5CE716}"/>
    <cellStyle name="Percent 43 2 5" xfId="5321" xr:uid="{38C82AB1-337F-431B-9517-E458EFAD120C}"/>
    <cellStyle name="Percent 43 2 5 2" xfId="9480" xr:uid="{9D6EC562-E02B-4109-A4A6-2B3D07F2806E}"/>
    <cellStyle name="Percent 43 2 5 2 2" xfId="16316" xr:uid="{343FBA76-E441-4966-A7C2-727E905AD2FA}"/>
    <cellStyle name="Percent 43 2 5 3" xfId="12959" xr:uid="{4563F14E-C969-4DCA-A311-66E93F6C763A}"/>
    <cellStyle name="Percent 43 2 6" xfId="7029" xr:uid="{C1355C2B-4305-4860-9803-EEE3CF8BE32D}"/>
    <cellStyle name="Percent 43 2 6 2" xfId="10920" xr:uid="{4D610101-7E45-4FDA-9E36-4062858BEAF2}"/>
    <cellStyle name="Percent 43 2 6 2 2" xfId="17756" xr:uid="{8938D613-F587-4800-85BD-69410D300649}"/>
    <cellStyle name="Percent 43 2 6 3" xfId="14399" xr:uid="{64CE875A-3EE4-4599-90B7-EB553A5F3B8B}"/>
    <cellStyle name="Percent 43 2 7" xfId="7401" xr:uid="{05A69997-A3B5-4065-A3FA-B8177C6DB058}"/>
    <cellStyle name="Percent 43 2 7 2" xfId="11292" xr:uid="{93349D52-9D5A-4113-8AD3-AE6DAA31D88A}"/>
    <cellStyle name="Percent 43 2 7 2 2" xfId="18128" xr:uid="{3FC330DA-F43F-4800-829F-B5611324135C}"/>
    <cellStyle name="Percent 43 2 7 3" xfId="14771" xr:uid="{AFC6F49E-E953-42A5-81D5-5CBFDAD63BF0}"/>
    <cellStyle name="Percent 43 2 8" xfId="8370" xr:uid="{F16358B6-07B2-413D-B1E0-5A05514130D5}"/>
    <cellStyle name="Percent 43 2 8 2" xfId="15208" xr:uid="{FCF7500C-7C6E-4A6E-B71A-7EB9273502C5}"/>
    <cellStyle name="Percent 43 2 9" xfId="11850" xr:uid="{52D2747B-1078-4522-8560-AD0A9F3244AF}"/>
    <cellStyle name="Percent 43 3" xfId="3125" xr:uid="{8D31036A-E1C4-4386-83CD-97F2F51953F7}"/>
    <cellStyle name="Percent 43 3 2" xfId="4900" xr:uid="{8AEC1370-3E35-42B0-80EF-C980FFB64D05}"/>
    <cellStyle name="Percent 43 3 2 2" xfId="6560" xr:uid="{85BA543D-6518-4D9F-A388-A9025E51F64E}"/>
    <cellStyle name="Percent 43 3 2 2 2" xfId="10509" xr:uid="{4148B7F8-EA99-48EC-9631-DCFFA418B661}"/>
    <cellStyle name="Percent 43 3 2 2 2 2" xfId="17345" xr:uid="{3B2F34C9-49BC-4FAD-92EA-B55E06CBC358}"/>
    <cellStyle name="Percent 43 3 2 2 3" xfId="13988" xr:uid="{2199CD77-41EA-4EF8-BA4B-9D1024E4CC91}"/>
    <cellStyle name="Percent 43 3 2 3" xfId="6561" xr:uid="{F95F62E3-739D-476C-BE80-C5330A983EAB}"/>
    <cellStyle name="Percent 43 3 2 3 2" xfId="10510" xr:uid="{B29BEFF1-9369-44DB-BCA6-EC96E4A2CE10}"/>
    <cellStyle name="Percent 43 3 2 3 2 2" xfId="17346" xr:uid="{AAB00EEE-7A22-4106-B68B-8223156EBC63}"/>
    <cellStyle name="Percent 43 3 2 3 3" xfId="13989" xr:uid="{BB2E8EFC-BDC7-4D88-A693-427E938B0C56}"/>
    <cellStyle name="Percent 43 3 2 4" xfId="9092" xr:uid="{A297A162-073A-4A1F-BA97-B6B48F3E6A76}"/>
    <cellStyle name="Percent 43 3 2 4 2" xfId="15928" xr:uid="{A07662E9-B8AA-4487-9C71-8F03FC19914E}"/>
    <cellStyle name="Percent 43 3 2 5" xfId="12571" xr:uid="{EFC9CD4F-D533-4FEE-86E0-AD3BF699E379}"/>
    <cellStyle name="Percent 43 3 3" xfId="4901" xr:uid="{BB9A224D-ABF9-4502-88EC-55688637691E}"/>
    <cellStyle name="Percent 43 3 3 2" xfId="6562" xr:uid="{3D593894-B14C-4BAD-8BBC-EA53DB8BCB17}"/>
    <cellStyle name="Percent 43 3 3 2 2" xfId="10511" xr:uid="{B7A23033-B40E-409C-8436-CD0E29E3521A}"/>
    <cellStyle name="Percent 43 3 3 2 2 2" xfId="17347" xr:uid="{4F8230B1-7BF7-4C83-A53D-4B6B0B5B98FA}"/>
    <cellStyle name="Percent 43 3 3 2 3" xfId="13990" xr:uid="{B191FB42-10D6-4A0F-8E1F-8121208ADCE0}"/>
    <cellStyle name="Percent 43 3 3 3" xfId="9093" xr:uid="{31D51E12-21A5-4CD2-BF02-E6F2B84E337A}"/>
    <cellStyle name="Percent 43 3 3 3 2" xfId="15929" xr:uid="{65957FA7-2D18-4A5A-9C5A-72E1014E9AAE}"/>
    <cellStyle name="Percent 43 3 3 4" xfId="12572" xr:uid="{F294D526-8B09-4DE4-BCD0-FB41FEA47ABA}"/>
    <cellStyle name="Percent 43 3 4" xfId="5323" xr:uid="{F4CB91E3-A57D-4BF7-9088-43EAF9C280B9}"/>
    <cellStyle name="Percent 43 3 4 2" xfId="9482" xr:uid="{22F3A2BC-3C93-4123-A66E-589732D7F7B1}"/>
    <cellStyle name="Percent 43 3 4 2 2" xfId="16318" xr:uid="{C8E610FA-BFC8-485C-8DEB-B5AF25138262}"/>
    <cellStyle name="Percent 43 3 4 3" xfId="12961" xr:uid="{7D2CF2AF-AAF7-49FC-B826-150721DA8B89}"/>
    <cellStyle name="Percent 43 3 5" xfId="7031" xr:uid="{9DE1579E-A747-47BF-9E14-0BF9DA9B6842}"/>
    <cellStyle name="Percent 43 3 5 2" xfId="10922" xr:uid="{E3C3B9F0-BF77-43C9-B93D-F042EB19F63F}"/>
    <cellStyle name="Percent 43 3 5 2 2" xfId="17758" xr:uid="{DA1C7994-A4FA-4C6E-9143-A214A978495E}"/>
    <cellStyle name="Percent 43 3 5 3" xfId="14401" xr:uid="{F47AA46D-62A7-4DE2-844D-28F9B965705C}"/>
    <cellStyle name="Percent 43 3 6" xfId="7403" xr:uid="{C91C52D5-ABAD-4B71-912D-7FD2870DDFF3}"/>
    <cellStyle name="Percent 43 3 6 2" xfId="11294" xr:uid="{48306579-FA9E-4436-B8F7-E75179C809CB}"/>
    <cellStyle name="Percent 43 3 6 2 2" xfId="18130" xr:uid="{7F6C159A-184C-4061-9492-97FE0C573D2C}"/>
    <cellStyle name="Percent 43 3 6 3" xfId="14773" xr:uid="{15663936-77C3-41B2-AEF3-D7E2494F98EB}"/>
    <cellStyle name="Percent 43 3 7" xfId="8372" xr:uid="{D8E35494-EF6E-4CB6-B0E1-88DEA5178163}"/>
    <cellStyle name="Percent 43 3 7 2" xfId="15210" xr:uid="{7DE3A2D3-B254-4985-8AC0-08D5E85D3847}"/>
    <cellStyle name="Percent 43 3 8" xfId="11852" xr:uid="{673B78C8-300C-4B4A-97B4-FEBC861B91EB}"/>
    <cellStyle name="Percent 43 4" xfId="3126" xr:uid="{4B579BC4-DF62-412F-911C-0C3BC304AB20}"/>
    <cellStyle name="Percent 43 4 2" xfId="4902" xr:uid="{0B6F8417-8E37-443A-9C4C-9D4857167681}"/>
    <cellStyle name="Percent 43 4 2 2" xfId="6563" xr:uid="{3A17CAC2-B307-45F7-9292-4C32EFCDE151}"/>
    <cellStyle name="Percent 43 4 2 2 2" xfId="10512" xr:uid="{68D95935-A15A-4113-9248-CABF31CEF163}"/>
    <cellStyle name="Percent 43 4 2 2 2 2" xfId="17348" xr:uid="{09A39F3E-01C2-4975-9261-BCC80F3AF150}"/>
    <cellStyle name="Percent 43 4 2 2 3" xfId="13991" xr:uid="{748F6591-FB81-45B4-8E26-B82B26A2B2FF}"/>
    <cellStyle name="Percent 43 4 2 3" xfId="6564" xr:uid="{14A37650-23F0-4101-8356-29BC60316CB0}"/>
    <cellStyle name="Percent 43 4 2 3 2" xfId="10513" xr:uid="{5853ED6F-56BF-4C60-A0FD-E0D198B1BB77}"/>
    <cellStyle name="Percent 43 4 2 3 2 2" xfId="17349" xr:uid="{0FEEB4FB-2730-49CE-9A74-400224C1B1E2}"/>
    <cellStyle name="Percent 43 4 2 3 3" xfId="13992" xr:uid="{1C449DBF-F369-4823-9CFE-F7CF0DB8E1AB}"/>
    <cellStyle name="Percent 43 4 2 4" xfId="9094" xr:uid="{5046250A-74D7-4152-B546-98C554E290E4}"/>
    <cellStyle name="Percent 43 4 2 4 2" xfId="15930" xr:uid="{78A9B070-1229-42B1-8609-610D52435596}"/>
    <cellStyle name="Percent 43 4 2 5" xfId="12573" xr:uid="{7E011DF8-BB41-416E-8A71-3423E2D44850}"/>
    <cellStyle name="Percent 43 4 3" xfId="4903" xr:uid="{2211DB3E-728B-4234-853D-2B85D67EDC21}"/>
    <cellStyle name="Percent 43 4 3 2" xfId="6565" xr:uid="{1D488E83-E878-4661-A827-4FCFCDE98F05}"/>
    <cellStyle name="Percent 43 4 3 2 2" xfId="10514" xr:uid="{97FB77CC-1E99-4CAA-A7C9-F53529E87472}"/>
    <cellStyle name="Percent 43 4 3 2 2 2" xfId="17350" xr:uid="{41030C9E-FE45-4716-B061-2383F15B0C4C}"/>
    <cellStyle name="Percent 43 4 3 2 3" xfId="13993" xr:uid="{CB5632CF-3448-4814-838F-465ABC9F4C26}"/>
    <cellStyle name="Percent 43 4 3 3" xfId="9095" xr:uid="{252D0249-ACEC-44B5-98E5-0275BB61DABB}"/>
    <cellStyle name="Percent 43 4 3 3 2" xfId="15931" xr:uid="{DBBB3396-F595-4CB5-A72C-70FFD76DEC55}"/>
    <cellStyle name="Percent 43 4 3 4" xfId="12574" xr:uid="{AE006E45-782C-4F86-BAA6-B8DB4685306E}"/>
    <cellStyle name="Percent 43 4 4" xfId="5324" xr:uid="{70448E8D-C3DE-4CCB-94FE-5734939974F0}"/>
    <cellStyle name="Percent 43 4 4 2" xfId="9483" xr:uid="{5248B891-77B3-451B-B6D9-2E8086A47BEE}"/>
    <cellStyle name="Percent 43 4 4 2 2" xfId="16319" xr:uid="{50378A1C-E9FB-4D1A-BDE9-9CFBCE2E3061}"/>
    <cellStyle name="Percent 43 4 4 3" xfId="12962" xr:uid="{89834C7C-E835-49E9-B2D3-E499A8EDC6E9}"/>
    <cellStyle name="Percent 43 4 5" xfId="7032" xr:uid="{7761B222-CD53-443E-A545-A0D83A9B64DE}"/>
    <cellStyle name="Percent 43 4 5 2" xfId="10923" xr:uid="{FD4C0784-B07B-4083-BC6F-1B332373B526}"/>
    <cellStyle name="Percent 43 4 5 2 2" xfId="17759" xr:uid="{2D1296C2-68E8-42F9-A4AD-5FB609B380C9}"/>
    <cellStyle name="Percent 43 4 5 3" xfId="14402" xr:uid="{E428693F-F61F-40AF-A744-E51CC54E6D91}"/>
    <cellStyle name="Percent 43 4 6" xfId="7404" xr:uid="{84178DDC-9C45-40E3-BB8D-D9C41ECA6115}"/>
    <cellStyle name="Percent 43 4 6 2" xfId="11295" xr:uid="{3922EA46-EC5C-45AE-8846-AD6D6A92823C}"/>
    <cellStyle name="Percent 43 4 6 2 2" xfId="18131" xr:uid="{719A08D0-5A74-4093-9FBF-099D767DAA38}"/>
    <cellStyle name="Percent 43 4 6 3" xfId="14774" xr:uid="{9BC2CACE-E461-457D-90AB-0CAC0596123E}"/>
    <cellStyle name="Percent 43 4 7" xfId="8373" xr:uid="{8EAE4119-94FD-4628-90FE-01CDC8C0B270}"/>
    <cellStyle name="Percent 43 4 7 2" xfId="15211" xr:uid="{B6C91B2C-1DBF-4662-8DEB-80A92F15B9FE}"/>
    <cellStyle name="Percent 43 4 8" xfId="11853" xr:uid="{A1A83B18-2044-4BD5-9D13-90BC3D1EEFA1}"/>
    <cellStyle name="Percent 43 5" xfId="4904" xr:uid="{5ABA980A-B061-416C-B863-7693961616EE}"/>
    <cellStyle name="Percent 43 5 2" xfId="6566" xr:uid="{B7784202-974D-4C3F-9906-6B8B82D3C14B}"/>
    <cellStyle name="Percent 43 5 2 2" xfId="10515" xr:uid="{8DEDBF20-D424-4306-9879-5CD6F4DC18E8}"/>
    <cellStyle name="Percent 43 5 2 2 2" xfId="17351" xr:uid="{C5818A46-6121-45CF-A1B0-C7DD2EA35BC6}"/>
    <cellStyle name="Percent 43 5 2 3" xfId="13994" xr:uid="{61D9BEF5-2DF0-4962-BC7B-7D11E163FB08}"/>
    <cellStyle name="Percent 43 5 3" xfId="6567" xr:uid="{54FA017B-D790-42F8-A126-3508B608AB51}"/>
    <cellStyle name="Percent 43 5 3 2" xfId="10516" xr:uid="{4CA48466-F59D-4FCB-800F-62D54535F966}"/>
    <cellStyle name="Percent 43 5 3 2 2" xfId="17352" xr:uid="{137C8B01-6941-4E86-BB5B-8D1759623836}"/>
    <cellStyle name="Percent 43 5 3 3" xfId="13995" xr:uid="{94F24A59-1C67-4B88-9590-5DAA60E5A3C8}"/>
    <cellStyle name="Percent 43 5 4" xfId="9096" xr:uid="{D1731A0B-AE23-4B66-A3F1-82CE891FE36D}"/>
    <cellStyle name="Percent 43 5 4 2" xfId="15932" xr:uid="{99CE87FC-4B39-42C3-9F64-066FDA049573}"/>
    <cellStyle name="Percent 43 5 5" xfId="12575" xr:uid="{BA739C3F-A6DF-4CD2-BEDE-E09A2A15C638}"/>
    <cellStyle name="Percent 43 6" xfId="4905" xr:uid="{812979A2-CC91-4CFE-AFF3-881D943C879C}"/>
    <cellStyle name="Percent 43 6 2" xfId="6568" xr:uid="{2C3C7775-6827-4102-B96D-E7ECB15A47F9}"/>
    <cellStyle name="Percent 43 6 2 2" xfId="10517" xr:uid="{E3B3BB56-1BDE-4292-B1E5-E23A5B6844F1}"/>
    <cellStyle name="Percent 43 6 2 2 2" xfId="17353" xr:uid="{6297DEB8-65D2-4D33-90F5-DE8475B50080}"/>
    <cellStyle name="Percent 43 6 2 3" xfId="13996" xr:uid="{8046FE5D-FFD1-4555-A475-FD0EDE2D7B54}"/>
    <cellStyle name="Percent 43 6 3" xfId="9097" xr:uid="{189F61D1-70EE-4ADD-975D-F3BCAC7186F8}"/>
    <cellStyle name="Percent 43 6 3 2" xfId="15933" xr:uid="{FEDEC8D8-92FB-4528-8FEC-BD9D365A9415}"/>
    <cellStyle name="Percent 43 6 4" xfId="12576" xr:uid="{01A89736-156F-4FC1-BE16-A18FFD945B76}"/>
    <cellStyle name="Percent 43 7" xfId="5320" xr:uid="{40C61A43-F79B-4905-8246-0C5B86DC0933}"/>
    <cellStyle name="Percent 43 7 2" xfId="9479" xr:uid="{A8E5249B-57FE-407E-BB13-A09B23880479}"/>
    <cellStyle name="Percent 43 7 2 2" xfId="16315" xr:uid="{19CEB6BD-0429-46BB-8F82-A9A0F3FAE68B}"/>
    <cellStyle name="Percent 43 7 3" xfId="12958" xr:uid="{41C33950-8F04-4A22-9E62-4E69CE4BEFFC}"/>
    <cellStyle name="Percent 43 8" xfId="7028" xr:uid="{ABF18DDC-A02F-4B06-AF0E-930054CEC658}"/>
    <cellStyle name="Percent 43 8 2" xfId="10919" xr:uid="{B082A2D8-F90B-4F78-B343-B90730FFB7BF}"/>
    <cellStyle name="Percent 43 8 2 2" xfId="17755" xr:uid="{C0CE2EA2-71C8-48F8-9D03-A3A0A551F0B0}"/>
    <cellStyle name="Percent 43 8 3" xfId="14398" xr:uid="{D3D8B647-0A7C-4FD0-AE3E-9F0CCFFFA5B3}"/>
    <cellStyle name="Percent 43 8 4" xfId="18324" xr:uid="{8F903017-AAEA-4850-9E7D-0AE63AAED118}"/>
    <cellStyle name="Percent 43 9" xfId="7400" xr:uid="{5BEE881E-7C19-40D2-94FE-E0E72FCCA141}"/>
    <cellStyle name="Percent 43 9 2" xfId="11291" xr:uid="{A75F7689-8F77-499C-A320-7832E7A191D7}"/>
    <cellStyle name="Percent 43 9 2 2" xfId="18127" xr:uid="{7A079CA8-B029-4F47-BFAA-4AA41DA4A4A2}"/>
    <cellStyle name="Percent 43 9 3" xfId="14770" xr:uid="{2AB94B44-CB2A-4B2E-9378-ADBDCD21F7F9}"/>
    <cellStyle name="Percent 44" xfId="3127" xr:uid="{191D31D2-8571-4540-A723-FC5034CF2A5F}"/>
    <cellStyle name="Percent 44 10" xfId="7878" xr:uid="{4E5F228E-065C-4990-89FB-9A9965515492}"/>
    <cellStyle name="Percent 44 11" xfId="8374" xr:uid="{26CE7419-CDC8-4FFC-8032-0855455B5C3C}"/>
    <cellStyle name="Percent 44 11 2" xfId="15212" xr:uid="{53FDD49C-E594-40F8-9292-994B108B9657}"/>
    <cellStyle name="Percent 44 12" xfId="11854" xr:uid="{2FC60E53-0FE4-4306-9947-61CB5F9C25F0}"/>
    <cellStyle name="Percent 44 2" xfId="3128" xr:uid="{93F79830-12AD-4831-A050-3543117244D8}"/>
    <cellStyle name="Percent 44 2 2" xfId="3129" xr:uid="{0DE7A4BE-36F3-40D8-BD5B-1617AB857718}"/>
    <cellStyle name="Percent 44 2 2 2" xfId="4906" xr:uid="{FEBB6B8E-2CCC-4F84-A9D5-7D613F4D6E99}"/>
    <cellStyle name="Percent 44 2 2 2 2" xfId="6569" xr:uid="{6B2E13CD-2A50-4531-A2C8-F85EE3FB387E}"/>
    <cellStyle name="Percent 44 2 2 2 2 2" xfId="10518" xr:uid="{6CFE26B6-CE1B-4ACD-ABAB-D9BF66365FCA}"/>
    <cellStyle name="Percent 44 2 2 2 2 2 2" xfId="17354" xr:uid="{3FE89AB2-9DA6-449D-8199-5408A5F35C10}"/>
    <cellStyle name="Percent 44 2 2 2 2 3" xfId="13997" xr:uid="{01E54531-D230-42BB-8BCD-5E7D40DA38C5}"/>
    <cellStyle name="Percent 44 2 2 2 3" xfId="6570" xr:uid="{DD8DCD59-D3AE-47BD-B3E2-ED4DC3DF04AF}"/>
    <cellStyle name="Percent 44 2 2 2 3 2" xfId="10519" xr:uid="{3BFCADDA-BE45-488C-9208-51528FD970EF}"/>
    <cellStyle name="Percent 44 2 2 2 3 2 2" xfId="17355" xr:uid="{D19FDBEB-E141-4899-9E70-F7A568D8D9BA}"/>
    <cellStyle name="Percent 44 2 2 2 3 3" xfId="13998" xr:uid="{42D656CA-9999-4D84-854F-74A455CCD181}"/>
    <cellStyle name="Percent 44 2 2 2 4" xfId="9098" xr:uid="{1FEA3381-638C-4B7D-954E-7058F245E786}"/>
    <cellStyle name="Percent 44 2 2 2 4 2" xfId="15934" xr:uid="{A4EB37E9-7B08-4188-86E3-048CD834D2B5}"/>
    <cellStyle name="Percent 44 2 2 2 5" xfId="12577" xr:uid="{29947708-9135-4E8D-8FDE-7ADCF930F01F}"/>
    <cellStyle name="Percent 44 2 2 3" xfId="4907" xr:uid="{8655B3FE-3555-43D0-80FF-B239778EB3DA}"/>
    <cellStyle name="Percent 44 2 2 3 2" xfId="6571" xr:uid="{5A52D82B-D5D8-4C50-B504-6C0CF1DE69C4}"/>
    <cellStyle name="Percent 44 2 2 3 2 2" xfId="10520" xr:uid="{8DC8E7B9-46A8-41F3-B6F0-77ABA0753A5B}"/>
    <cellStyle name="Percent 44 2 2 3 2 2 2" xfId="17356" xr:uid="{78B359D7-260D-4C09-B6A1-2C15831CCA23}"/>
    <cellStyle name="Percent 44 2 2 3 2 3" xfId="13999" xr:uid="{11C397CE-5597-4769-808F-4C51D9686EAF}"/>
    <cellStyle name="Percent 44 2 2 3 3" xfId="9099" xr:uid="{636910EA-7E60-4F35-9548-9203FA9DA14C}"/>
    <cellStyle name="Percent 44 2 2 3 3 2" xfId="15935" xr:uid="{E1B069A1-F385-4D0A-8242-9606D351500D}"/>
    <cellStyle name="Percent 44 2 2 3 4" xfId="12578" xr:uid="{FE2A24FD-E3C0-4C95-8CAE-9995B4162982}"/>
    <cellStyle name="Percent 44 2 2 4" xfId="5327" xr:uid="{2B5A37D9-C9F3-4D4A-BF11-D78010F806C8}"/>
    <cellStyle name="Percent 44 2 2 4 2" xfId="9486" xr:uid="{29A92B7E-2D83-47C5-A4C9-6FDEF05CFD07}"/>
    <cellStyle name="Percent 44 2 2 4 2 2" xfId="16322" xr:uid="{3F4B747B-5CB4-4AA0-982E-476A1E6ED70A}"/>
    <cellStyle name="Percent 44 2 2 4 3" xfId="12965" xr:uid="{84DE0FCA-FEFF-4A9A-8120-40C8C82BEF48}"/>
    <cellStyle name="Percent 44 2 2 5" xfId="7035" xr:uid="{1F3DF048-837D-4CE7-AD99-55C5C724F72D}"/>
    <cellStyle name="Percent 44 2 2 5 2" xfId="10926" xr:uid="{5AB5C6F9-FDDA-4258-99BE-75D5AD9260B9}"/>
    <cellStyle name="Percent 44 2 2 5 2 2" xfId="17762" xr:uid="{C495E4ED-495E-46DB-B9AA-2060A8768870}"/>
    <cellStyle name="Percent 44 2 2 5 3" xfId="14405" xr:uid="{D5E87E6D-CAB5-4934-AE76-168C1AF854FB}"/>
    <cellStyle name="Percent 44 2 2 6" xfId="7407" xr:uid="{C95E56D2-F6DA-479E-AC19-58549BF13EAD}"/>
    <cellStyle name="Percent 44 2 2 6 2" xfId="11298" xr:uid="{1D818833-A607-4647-9400-D2B7D3CF687C}"/>
    <cellStyle name="Percent 44 2 2 6 2 2" xfId="18134" xr:uid="{CF9FEADD-933F-4513-8217-FBF5F17BAC2B}"/>
    <cellStyle name="Percent 44 2 2 6 3" xfId="14777" xr:uid="{62538DF8-715A-4337-A63B-76A98C70EE7B}"/>
    <cellStyle name="Percent 44 2 2 7" xfId="8376" xr:uid="{ECF87E57-CC67-4BBE-83C6-809B7D3D5B67}"/>
    <cellStyle name="Percent 44 2 2 7 2" xfId="15214" xr:uid="{42AD5A3A-B314-450F-ADCC-111E43F6E1AA}"/>
    <cellStyle name="Percent 44 2 2 8" xfId="11856" xr:uid="{51D1D0BD-7C26-4F58-AF3C-4BB0C3CEA568}"/>
    <cellStyle name="Percent 44 2 3" xfId="4908" xr:uid="{BB0C5067-21F1-4493-AFA8-5665778DC505}"/>
    <cellStyle name="Percent 44 2 3 2" xfId="6572" xr:uid="{AEAF4B59-91E6-42F5-8679-258C5332E19F}"/>
    <cellStyle name="Percent 44 2 3 2 2" xfId="10521" xr:uid="{72E95269-DF33-479D-BD05-C9A5754801BC}"/>
    <cellStyle name="Percent 44 2 3 2 2 2" xfId="17357" xr:uid="{7D4F2452-5C2E-411F-9A77-40F61DB1426C}"/>
    <cellStyle name="Percent 44 2 3 2 3" xfId="14000" xr:uid="{7ADE931E-D5A7-4AB9-8AF2-CDBD4C9E0133}"/>
    <cellStyle name="Percent 44 2 3 3" xfId="6573" xr:uid="{0D72BD35-7AFA-44CC-A586-41631731AE7F}"/>
    <cellStyle name="Percent 44 2 3 3 2" xfId="10522" xr:uid="{B63224A8-BD83-4AF0-BAA1-4782D0DE8722}"/>
    <cellStyle name="Percent 44 2 3 3 2 2" xfId="17358" xr:uid="{F68301E4-C3C7-499C-B9DC-4043D4651788}"/>
    <cellStyle name="Percent 44 2 3 3 3" xfId="14001" xr:uid="{78EC3613-1073-43DB-BADC-2DB104206135}"/>
    <cellStyle name="Percent 44 2 3 4" xfId="9100" xr:uid="{D87FC6C4-4AF1-4517-B1CE-A1C7DB6FB2BE}"/>
    <cellStyle name="Percent 44 2 3 4 2" xfId="15936" xr:uid="{3CFF4B19-AD92-464F-9414-D89642A38DD5}"/>
    <cellStyle name="Percent 44 2 3 5" xfId="12579" xr:uid="{9A77A3A1-94D5-4D12-9F86-37E770EDDCC9}"/>
    <cellStyle name="Percent 44 2 4" xfId="4909" xr:uid="{28C51649-5214-43BA-BEBE-2DE39BAD657C}"/>
    <cellStyle name="Percent 44 2 4 2" xfId="6574" xr:uid="{9C88D95B-93A9-40F3-943D-E9C35F3BFCF1}"/>
    <cellStyle name="Percent 44 2 4 2 2" xfId="10523" xr:uid="{38569CD1-9E2B-46D4-A3E4-4A1836FCD57C}"/>
    <cellStyle name="Percent 44 2 4 2 2 2" xfId="17359" xr:uid="{F229044B-3283-4021-8519-AFEC6EC62481}"/>
    <cellStyle name="Percent 44 2 4 2 3" xfId="14002" xr:uid="{C1F050D0-5EC0-4CCE-BF4A-35AC775D5216}"/>
    <cellStyle name="Percent 44 2 4 3" xfId="9101" xr:uid="{FE814703-848F-47C4-87C5-7A1951120DF0}"/>
    <cellStyle name="Percent 44 2 4 3 2" xfId="15937" xr:uid="{1F9F63DA-A363-4534-B7B0-D2BED489DFF4}"/>
    <cellStyle name="Percent 44 2 4 4" xfId="12580" xr:uid="{373B135E-8497-47F6-9133-F4C8EF8EC167}"/>
    <cellStyle name="Percent 44 2 5" xfId="5326" xr:uid="{405619FA-2739-4AB2-81E1-E3A9FE151F5C}"/>
    <cellStyle name="Percent 44 2 5 2" xfId="9485" xr:uid="{11A7CFB6-7162-4EB9-BED0-D3EC35E3E77B}"/>
    <cellStyle name="Percent 44 2 5 2 2" xfId="16321" xr:uid="{A9770FD5-4567-4339-A5A5-D2D1A6C2AEAB}"/>
    <cellStyle name="Percent 44 2 5 3" xfId="12964" xr:uid="{39F7D7A3-437D-4E77-958A-5088534D217B}"/>
    <cellStyle name="Percent 44 2 6" xfId="7034" xr:uid="{4B63BCF2-F4F9-4FBE-92F2-E28E9DAC4282}"/>
    <cellStyle name="Percent 44 2 6 2" xfId="10925" xr:uid="{7E90C7FC-124B-4D56-AE38-49D839643538}"/>
    <cellStyle name="Percent 44 2 6 2 2" xfId="17761" xr:uid="{BFE6AF65-3304-4619-A321-504FEB7DDF28}"/>
    <cellStyle name="Percent 44 2 6 3" xfId="14404" xr:uid="{0E7DAF8F-C6E1-40E7-A3CA-7C4E87BF7DDB}"/>
    <cellStyle name="Percent 44 2 7" xfId="7406" xr:uid="{EEC16A56-49D1-4B69-998A-376DE025B026}"/>
    <cellStyle name="Percent 44 2 7 2" xfId="11297" xr:uid="{3010C3EB-EDC3-45D0-AF46-5BCFB2CCAC90}"/>
    <cellStyle name="Percent 44 2 7 2 2" xfId="18133" xr:uid="{EF4894B1-E0C5-4D54-9AEB-01A23CB89CF0}"/>
    <cellStyle name="Percent 44 2 7 3" xfId="14776" xr:uid="{74B1215A-B91C-4697-A2E8-84302BB1512D}"/>
    <cellStyle name="Percent 44 2 8" xfId="8375" xr:uid="{698B3F10-0E27-4375-9A40-78B78B6B3A4F}"/>
    <cellStyle name="Percent 44 2 8 2" xfId="15213" xr:uid="{47DF64C8-1B23-462A-94CA-F43279B44F9C}"/>
    <cellStyle name="Percent 44 2 9" xfId="11855" xr:uid="{3C0A2E59-6F11-48E1-9DFB-DF41D1E5A9AC}"/>
    <cellStyle name="Percent 44 3" xfId="3130" xr:uid="{10793D64-792F-4EC0-A930-8F2ADDAE3998}"/>
    <cellStyle name="Percent 44 3 2" xfId="4910" xr:uid="{4483144C-5C28-4F84-ACEB-D42BC7E0BABF}"/>
    <cellStyle name="Percent 44 3 2 2" xfId="6575" xr:uid="{E3E05BCE-2B26-4441-82F5-427093AA1558}"/>
    <cellStyle name="Percent 44 3 2 2 2" xfId="10524" xr:uid="{4EF01FD3-B108-461D-B5D2-B911F7544944}"/>
    <cellStyle name="Percent 44 3 2 2 2 2" xfId="17360" xr:uid="{25056BF5-A8D5-441B-8A19-E8F6D3A4F3E5}"/>
    <cellStyle name="Percent 44 3 2 2 3" xfId="14003" xr:uid="{8F071B2F-A85C-4754-B1A8-B97CFEE99D6E}"/>
    <cellStyle name="Percent 44 3 2 3" xfId="6576" xr:uid="{EB302739-0495-400B-B00D-BB0F79B8EAD7}"/>
    <cellStyle name="Percent 44 3 2 3 2" xfId="10525" xr:uid="{45480093-0E1C-4314-AF50-43CD4D9F2F07}"/>
    <cellStyle name="Percent 44 3 2 3 2 2" xfId="17361" xr:uid="{026DB7D9-D6AB-43A4-B018-0072C72CA5FB}"/>
    <cellStyle name="Percent 44 3 2 3 3" xfId="14004" xr:uid="{F8797E4C-6CA1-4D13-99E1-A8257FDFB5F4}"/>
    <cellStyle name="Percent 44 3 2 4" xfId="9102" xr:uid="{67562FA6-B6A2-479B-A69C-AC2C36C73D3B}"/>
    <cellStyle name="Percent 44 3 2 4 2" xfId="15938" xr:uid="{435EC6AC-8C79-43F5-8E9E-2AACB9FAA6FC}"/>
    <cellStyle name="Percent 44 3 2 5" xfId="12581" xr:uid="{A43F6179-CA67-41C8-8A30-33ED76020761}"/>
    <cellStyle name="Percent 44 3 3" xfId="4911" xr:uid="{EB744886-22B2-43EF-B187-33D68111D569}"/>
    <cellStyle name="Percent 44 3 3 2" xfId="6577" xr:uid="{918A2CBA-9459-4398-86C6-99F39A83E8C3}"/>
    <cellStyle name="Percent 44 3 3 2 2" xfId="10526" xr:uid="{3A092F96-3DF4-43B2-A9C9-6AF2DB7DE691}"/>
    <cellStyle name="Percent 44 3 3 2 2 2" xfId="17362" xr:uid="{F08127A5-3565-409A-875D-89878F18649B}"/>
    <cellStyle name="Percent 44 3 3 2 3" xfId="14005" xr:uid="{B83368DA-6EAD-402D-9976-1A615D20D29C}"/>
    <cellStyle name="Percent 44 3 3 3" xfId="9103" xr:uid="{B128FE50-D6A4-4CF6-9BCA-CBCE12BEBCC6}"/>
    <cellStyle name="Percent 44 3 3 3 2" xfId="15939" xr:uid="{7E0C81EA-94D0-410E-B56C-16D46E9100A6}"/>
    <cellStyle name="Percent 44 3 3 4" xfId="12582" xr:uid="{504C1CBF-6436-4713-9ED1-D6E96859624D}"/>
    <cellStyle name="Percent 44 3 4" xfId="5328" xr:uid="{5510BF90-6D84-4486-9805-465C1489B8AD}"/>
    <cellStyle name="Percent 44 3 4 2" xfId="9487" xr:uid="{EEC01C74-6E1D-488B-A995-5440EC5CD1AC}"/>
    <cellStyle name="Percent 44 3 4 2 2" xfId="16323" xr:uid="{249D94BD-2AC8-46E8-861A-EF59EB313F41}"/>
    <cellStyle name="Percent 44 3 4 3" xfId="12966" xr:uid="{007AFEC3-60DA-4621-896B-05AC6ED789EE}"/>
    <cellStyle name="Percent 44 3 5" xfId="7036" xr:uid="{4C2F0719-8345-47C4-B3E6-D078178E60AD}"/>
    <cellStyle name="Percent 44 3 5 2" xfId="10927" xr:uid="{47C126C2-AACD-49B6-A7FA-D72790BE1C32}"/>
    <cellStyle name="Percent 44 3 5 2 2" xfId="17763" xr:uid="{D8957ECC-9A48-4793-88B9-ACC6B7791619}"/>
    <cellStyle name="Percent 44 3 5 3" xfId="14406" xr:uid="{73D6B193-100C-47C3-8016-A73784F0FF56}"/>
    <cellStyle name="Percent 44 3 6" xfId="7408" xr:uid="{A9C0BEAB-AFD6-4F66-A453-8ED485C712A0}"/>
    <cellStyle name="Percent 44 3 6 2" xfId="11299" xr:uid="{796CFF88-7775-46A9-8934-654149B97FEB}"/>
    <cellStyle name="Percent 44 3 6 2 2" xfId="18135" xr:uid="{BC938874-8BA2-4696-9467-80573D6FEC15}"/>
    <cellStyle name="Percent 44 3 6 3" xfId="14778" xr:uid="{E60D6644-5EB5-4C86-809A-87C8C871D372}"/>
    <cellStyle name="Percent 44 3 7" xfId="8377" xr:uid="{E3CC5069-C914-4802-BC67-2122BB336D42}"/>
    <cellStyle name="Percent 44 3 7 2" xfId="15215" xr:uid="{2A2DA507-911E-4EAE-A905-F46721A6E34A}"/>
    <cellStyle name="Percent 44 3 8" xfId="11857" xr:uid="{850157B7-92A3-4C4A-87C2-13EC0D0E83DB}"/>
    <cellStyle name="Percent 44 4" xfId="3131" xr:uid="{E9FC0173-C331-4CA5-98E4-A7785AA657C2}"/>
    <cellStyle name="Percent 44 4 2" xfId="4912" xr:uid="{78F8C9FD-EC3E-438F-9540-462946DEB2DD}"/>
    <cellStyle name="Percent 44 4 2 2" xfId="6578" xr:uid="{B248F176-1E3D-45E7-A4AC-55EF47EF34A1}"/>
    <cellStyle name="Percent 44 4 2 2 2" xfId="10527" xr:uid="{B3213DB6-991A-4964-BCE4-C9E47EA24200}"/>
    <cellStyle name="Percent 44 4 2 2 2 2" xfId="17363" xr:uid="{AE106A8B-A3BC-44B4-8926-8240D8008ED8}"/>
    <cellStyle name="Percent 44 4 2 2 3" xfId="14006" xr:uid="{967DACEF-DD39-48FE-B331-478266C2289F}"/>
    <cellStyle name="Percent 44 4 2 3" xfId="6579" xr:uid="{CEFCED3A-0BEA-4DB7-B18A-934941661BDC}"/>
    <cellStyle name="Percent 44 4 2 3 2" xfId="10528" xr:uid="{27A96AB1-F0C3-4E88-B6BE-0DA754D985CF}"/>
    <cellStyle name="Percent 44 4 2 3 2 2" xfId="17364" xr:uid="{81DA68F3-1029-459A-9B50-C701B6C73613}"/>
    <cellStyle name="Percent 44 4 2 3 3" xfId="14007" xr:uid="{C7AE5CFF-D2B6-43B7-BAD6-F85B544BF6CA}"/>
    <cellStyle name="Percent 44 4 2 4" xfId="9104" xr:uid="{12FEEE62-F426-4C08-863D-38C14D7A6FD7}"/>
    <cellStyle name="Percent 44 4 2 4 2" xfId="15940" xr:uid="{FDBD50C3-EDCE-4218-ABDD-05DE76BB918B}"/>
    <cellStyle name="Percent 44 4 2 5" xfId="12583" xr:uid="{67CF1C98-02E6-442D-9C36-29067C59C713}"/>
    <cellStyle name="Percent 44 4 3" xfId="4913" xr:uid="{9E4B83BE-9F64-4238-8801-076549766753}"/>
    <cellStyle name="Percent 44 4 3 2" xfId="6580" xr:uid="{A372660C-1B78-4008-95BE-302A36F8CC56}"/>
    <cellStyle name="Percent 44 4 3 2 2" xfId="10529" xr:uid="{496AAE18-3623-4F23-A02A-90E28A540A02}"/>
    <cellStyle name="Percent 44 4 3 2 2 2" xfId="17365" xr:uid="{FC2BDDCD-C976-49E6-9524-2BB552959BB8}"/>
    <cellStyle name="Percent 44 4 3 2 3" xfId="14008" xr:uid="{B4233B59-FED9-4D36-8C5F-8B4E9457D87D}"/>
    <cellStyle name="Percent 44 4 3 3" xfId="9105" xr:uid="{BBAA8ACF-BAFA-4BB4-AC5F-C385C420F92D}"/>
    <cellStyle name="Percent 44 4 3 3 2" xfId="15941" xr:uid="{4B7C35C8-1495-4B8E-879D-1E2A22E5AD22}"/>
    <cellStyle name="Percent 44 4 3 4" xfId="12584" xr:uid="{9DEED1A5-8369-4882-82BB-BE755F860752}"/>
    <cellStyle name="Percent 44 4 4" xfId="5329" xr:uid="{7ED5459D-2C41-49E6-9CC8-64CE990F2447}"/>
    <cellStyle name="Percent 44 4 4 2" xfId="9488" xr:uid="{7FBBB18A-CBD6-48AE-8D52-7543D747E99D}"/>
    <cellStyle name="Percent 44 4 4 2 2" xfId="16324" xr:uid="{29796F22-33A7-4E12-8F5D-9B36A1881557}"/>
    <cellStyle name="Percent 44 4 4 3" xfId="12967" xr:uid="{9C4438F7-E223-4E17-93FA-30F7D81E36D4}"/>
    <cellStyle name="Percent 44 4 5" xfId="7037" xr:uid="{0AC119BF-9F8A-49A8-AB2C-D2F1D9FD517E}"/>
    <cellStyle name="Percent 44 4 5 2" xfId="10928" xr:uid="{89CD4499-A9AE-487C-B7AD-F8CF810E0A65}"/>
    <cellStyle name="Percent 44 4 5 2 2" xfId="17764" xr:uid="{0BD58E5B-1EC4-4231-AD96-9FC6A5769C1D}"/>
    <cellStyle name="Percent 44 4 5 3" xfId="14407" xr:uid="{9672C254-31A5-46E6-9E46-1D06B95DF58C}"/>
    <cellStyle name="Percent 44 4 6" xfId="7409" xr:uid="{3F4B28EB-C449-4CDA-AC39-7E00A8F96480}"/>
    <cellStyle name="Percent 44 4 6 2" xfId="11300" xr:uid="{8C36325B-784A-4A8C-84DA-AE4AAC7DE699}"/>
    <cellStyle name="Percent 44 4 6 2 2" xfId="18136" xr:uid="{17141738-FA05-4E19-B1B5-03FDCA675C2A}"/>
    <cellStyle name="Percent 44 4 6 3" xfId="14779" xr:uid="{CA10112C-2FE4-439E-BCCF-0B57F6AEB261}"/>
    <cellStyle name="Percent 44 4 7" xfId="8378" xr:uid="{BED0A544-8FAD-4EDB-96D2-A024BA5F9432}"/>
    <cellStyle name="Percent 44 4 7 2" xfId="15216" xr:uid="{23DCB53B-5AE9-4692-9F70-0B02188F5D43}"/>
    <cellStyle name="Percent 44 4 8" xfId="11858" xr:uid="{67033617-D2F4-4722-B852-8236C7404141}"/>
    <cellStyle name="Percent 44 5" xfId="4914" xr:uid="{B78260F1-EE16-4E5F-A2F7-E3CAC2384669}"/>
    <cellStyle name="Percent 44 5 2" xfId="6581" xr:uid="{627937AA-FF7B-4F3D-B346-43969739BA99}"/>
    <cellStyle name="Percent 44 5 2 2" xfId="10530" xr:uid="{E5FF1A9C-3E59-4DC9-A16A-10AAEE27BA29}"/>
    <cellStyle name="Percent 44 5 2 2 2" xfId="17366" xr:uid="{9AA8AA18-B2F8-484C-94E8-827DE64B2F28}"/>
    <cellStyle name="Percent 44 5 2 3" xfId="14009" xr:uid="{A435626E-B797-4DEA-8F1F-FAF68DD156A0}"/>
    <cellStyle name="Percent 44 5 3" xfId="6582" xr:uid="{2F46A6E5-DD37-4AD8-B1A5-F990D5B1983A}"/>
    <cellStyle name="Percent 44 5 3 2" xfId="10531" xr:uid="{A20D57D7-3894-468B-99C6-AF2E768FDD9E}"/>
    <cellStyle name="Percent 44 5 3 2 2" xfId="17367" xr:uid="{A18151B6-B7A1-46EA-89CF-A8C28C339697}"/>
    <cellStyle name="Percent 44 5 3 3" xfId="14010" xr:uid="{CCB3C7BE-1B26-4ED4-B08F-C5E083550F74}"/>
    <cellStyle name="Percent 44 5 4" xfId="9106" xr:uid="{0465F3F4-933F-484B-8A0C-E71D387A8145}"/>
    <cellStyle name="Percent 44 5 4 2" xfId="15942" xr:uid="{91BB9E3C-9E16-43BA-9316-8526632F847C}"/>
    <cellStyle name="Percent 44 5 5" xfId="12585" xr:uid="{FEFD0201-1F85-428A-B5E7-FD3E2C928375}"/>
    <cellStyle name="Percent 44 6" xfId="4915" xr:uid="{9E8994D7-A224-45A8-94A4-948CD1936A7D}"/>
    <cellStyle name="Percent 44 6 2" xfId="6583" xr:uid="{E89C6611-1280-4203-A2F7-D64E737EAB7C}"/>
    <cellStyle name="Percent 44 6 2 2" xfId="10532" xr:uid="{DC4DB9A9-1915-49F3-8AD4-6A005734A07A}"/>
    <cellStyle name="Percent 44 6 2 2 2" xfId="17368" xr:uid="{1C63B2D0-D8BD-4C11-BDFC-D7F1B9003E09}"/>
    <cellStyle name="Percent 44 6 2 3" xfId="14011" xr:uid="{C70E7B9A-177B-40CC-A2FB-F02569E0C1F5}"/>
    <cellStyle name="Percent 44 6 3" xfId="9107" xr:uid="{E9A35BFC-652D-4AB7-B155-FB9B7D563B44}"/>
    <cellStyle name="Percent 44 6 3 2" xfId="15943" xr:uid="{9A512921-0801-4BBB-B29D-80E997AD571E}"/>
    <cellStyle name="Percent 44 6 4" xfId="12586" xr:uid="{98A0ACAE-14EF-447A-A935-804F9D4B62E9}"/>
    <cellStyle name="Percent 44 7" xfId="5325" xr:uid="{765CA7BC-332E-4C55-BB0D-60E58BA39575}"/>
    <cellStyle name="Percent 44 7 2" xfId="9484" xr:uid="{6BB48BFB-329C-428D-9F3D-E0A2E82F0491}"/>
    <cellStyle name="Percent 44 7 2 2" xfId="16320" xr:uid="{18B9E5AA-C51E-4F39-9F37-09C62BD671C7}"/>
    <cellStyle name="Percent 44 7 3" xfId="12963" xr:uid="{8475AC47-A83D-4597-8963-6491268AB9B9}"/>
    <cellStyle name="Percent 44 8" xfId="7033" xr:uid="{A95EFDA9-1973-48DE-BC13-B70B244437AA}"/>
    <cellStyle name="Percent 44 8 2" xfId="10924" xr:uid="{CBDD333C-94C1-4F48-9E6E-906BE7F7F934}"/>
    <cellStyle name="Percent 44 8 2 2" xfId="17760" xr:uid="{2A594B2C-A6A5-432A-AFAE-F1F3D699BD3D}"/>
    <cellStyle name="Percent 44 8 3" xfId="14403" xr:uid="{9D0EA15A-DFE6-4DB3-929D-721D7F1F5468}"/>
    <cellStyle name="Percent 44 8 4" xfId="18287" xr:uid="{15C5A11B-EE44-4736-93BA-911776A5E4CB}"/>
    <cellStyle name="Percent 44 9" xfId="7405" xr:uid="{074AA9BB-CB33-450D-A4E5-1A8E4E276D3A}"/>
    <cellStyle name="Percent 44 9 2" xfId="11296" xr:uid="{DACEC870-E1A5-4F29-B3B0-B706018B49B7}"/>
    <cellStyle name="Percent 44 9 2 2" xfId="18132" xr:uid="{9BB44169-6428-40D7-AE80-78633C9B1082}"/>
    <cellStyle name="Percent 44 9 3" xfId="14775" xr:uid="{9FA33C65-86BF-45AE-85A8-106AB5CD0F78}"/>
    <cellStyle name="Percent 45" xfId="3132" xr:uid="{44D7F9F4-62DC-48B8-8625-C02A23CC2506}"/>
    <cellStyle name="Percent 45 10" xfId="7879" xr:uid="{27DDB433-B85E-4A50-8437-158ACC898B72}"/>
    <cellStyle name="Percent 45 11" xfId="8379" xr:uid="{3A1EB64A-79EC-4250-883F-AC974049E638}"/>
    <cellStyle name="Percent 45 11 2" xfId="15217" xr:uid="{C064B08E-0740-4ADC-917D-3EED0681C584}"/>
    <cellStyle name="Percent 45 12" xfId="11859" xr:uid="{99C15363-FFA9-45E0-9DCB-ED6BD068AF4E}"/>
    <cellStyle name="Percent 45 2" xfId="3133" xr:uid="{2E59B758-9886-4207-8A2F-881025AA1701}"/>
    <cellStyle name="Percent 45 2 2" xfId="3134" xr:uid="{B6E4DEDC-1C63-4D04-83A7-F917DCDF13E8}"/>
    <cellStyle name="Percent 45 2 2 2" xfId="4916" xr:uid="{C75096CF-90CA-43FC-AAD6-5474217F8B18}"/>
    <cellStyle name="Percent 45 2 2 2 2" xfId="6584" xr:uid="{31DD4BFB-983F-4AC9-A46D-AF1DD4750469}"/>
    <cellStyle name="Percent 45 2 2 2 2 2" xfId="10533" xr:uid="{AE36A22F-B4AB-4791-8C03-A5EADE2A4664}"/>
    <cellStyle name="Percent 45 2 2 2 2 2 2" xfId="17369" xr:uid="{5340D9F7-2E51-4C3C-A741-83EA5B280E18}"/>
    <cellStyle name="Percent 45 2 2 2 2 3" xfId="14012" xr:uid="{69C56FE5-EFDB-468D-877C-219E7B702E25}"/>
    <cellStyle name="Percent 45 2 2 2 3" xfId="6585" xr:uid="{7C8D8A1A-72A3-435F-B635-6F1F9CD0EFB8}"/>
    <cellStyle name="Percent 45 2 2 2 3 2" xfId="10534" xr:uid="{8E90A870-80F3-4E33-A9FB-209A928EC367}"/>
    <cellStyle name="Percent 45 2 2 2 3 2 2" xfId="17370" xr:uid="{8BDB870D-65FA-47B5-8AE4-146977C2E560}"/>
    <cellStyle name="Percent 45 2 2 2 3 3" xfId="14013" xr:uid="{FC1CFA26-8CDF-4132-A851-2817002B439D}"/>
    <cellStyle name="Percent 45 2 2 2 4" xfId="9108" xr:uid="{2A26E9A9-29BB-40EC-857F-57C760FD72FD}"/>
    <cellStyle name="Percent 45 2 2 2 4 2" xfId="15944" xr:uid="{427B1C17-240A-49C1-8DFD-F5F8C667E18D}"/>
    <cellStyle name="Percent 45 2 2 2 5" xfId="12587" xr:uid="{415C1518-D190-434E-A269-BF0D7BA4F401}"/>
    <cellStyle name="Percent 45 2 2 3" xfId="4917" xr:uid="{D37CC5F3-5AEF-4AF7-BED8-8F7B07BE31A5}"/>
    <cellStyle name="Percent 45 2 2 3 2" xfId="6586" xr:uid="{B222581D-12AD-4F0D-9E2F-5F1F175FDBDF}"/>
    <cellStyle name="Percent 45 2 2 3 2 2" xfId="10535" xr:uid="{438BF9D1-1DC6-4AB6-8659-94214B2E9D52}"/>
    <cellStyle name="Percent 45 2 2 3 2 2 2" xfId="17371" xr:uid="{96FBA4F3-96F9-4F55-A717-E01ED4EC0FA7}"/>
    <cellStyle name="Percent 45 2 2 3 2 3" xfId="14014" xr:uid="{B5487B1D-09A1-4E47-B463-EAD9846E476C}"/>
    <cellStyle name="Percent 45 2 2 3 3" xfId="9109" xr:uid="{ABEEF08A-41F6-4F4A-BF2A-C2244192D9A4}"/>
    <cellStyle name="Percent 45 2 2 3 3 2" xfId="15945" xr:uid="{F55E4377-85CC-4666-A5FD-A7A632069E30}"/>
    <cellStyle name="Percent 45 2 2 3 4" xfId="12588" xr:uid="{76F13164-01EB-4F16-930E-2E455D9A256D}"/>
    <cellStyle name="Percent 45 2 2 4" xfId="5332" xr:uid="{4A1EE14B-BB8F-44FC-8D17-0484B889D773}"/>
    <cellStyle name="Percent 45 2 2 4 2" xfId="9491" xr:uid="{F3B0E70F-8103-467D-8FDD-8B8E866B3E8B}"/>
    <cellStyle name="Percent 45 2 2 4 2 2" xfId="16327" xr:uid="{0021D4B9-E42D-4875-A19F-9C7EBEE99D04}"/>
    <cellStyle name="Percent 45 2 2 4 3" xfId="12970" xr:uid="{C453100F-7255-4AFA-9AD0-2C82E3387FCB}"/>
    <cellStyle name="Percent 45 2 2 5" xfId="7040" xr:uid="{5F7DD55C-D80B-48A0-A41C-B08806151F21}"/>
    <cellStyle name="Percent 45 2 2 5 2" xfId="10931" xr:uid="{6DAFDC55-FE54-45F8-B24C-FD028FA01C24}"/>
    <cellStyle name="Percent 45 2 2 5 2 2" xfId="17767" xr:uid="{D51A46D0-2A59-46B6-BC8C-03BA4811B6EA}"/>
    <cellStyle name="Percent 45 2 2 5 3" xfId="14410" xr:uid="{17A32203-7EB4-4320-ADA0-D47410C5484A}"/>
    <cellStyle name="Percent 45 2 2 6" xfId="7412" xr:uid="{76BBAA45-3C91-4E9A-8FC2-5011ED6484F2}"/>
    <cellStyle name="Percent 45 2 2 6 2" xfId="11303" xr:uid="{88F30FCB-CFE4-4E82-986C-D15EFE9D23E5}"/>
    <cellStyle name="Percent 45 2 2 6 2 2" xfId="18139" xr:uid="{0FD108FF-B726-49C3-8661-A98255155243}"/>
    <cellStyle name="Percent 45 2 2 6 3" xfId="14782" xr:uid="{AA1FE1DB-2A71-49AC-802D-69505A5382F0}"/>
    <cellStyle name="Percent 45 2 2 7" xfId="8381" xr:uid="{93B23ED5-92DE-4245-8C33-2A669AA7F9D8}"/>
    <cellStyle name="Percent 45 2 2 7 2" xfId="15219" xr:uid="{4A591C1E-0DB6-492A-8B0D-3C795D11A90F}"/>
    <cellStyle name="Percent 45 2 2 8" xfId="11861" xr:uid="{47D49ADF-CE35-463A-B92F-E65E8343D735}"/>
    <cellStyle name="Percent 45 2 3" xfId="4918" xr:uid="{2E9A555F-46AC-4BF9-8443-5BEB13FC493E}"/>
    <cellStyle name="Percent 45 2 3 2" xfId="6587" xr:uid="{913E5D06-497C-4C8D-9606-C65C6564D586}"/>
    <cellStyle name="Percent 45 2 3 2 2" xfId="10536" xr:uid="{A1070FD0-B7F1-4831-8B4B-6CD9C7B26373}"/>
    <cellStyle name="Percent 45 2 3 2 2 2" xfId="17372" xr:uid="{2549B947-87D1-4FAA-8A10-CFB8A49C6F21}"/>
    <cellStyle name="Percent 45 2 3 2 3" xfId="14015" xr:uid="{F659DAD3-0474-4607-843D-991FD966A6E6}"/>
    <cellStyle name="Percent 45 2 3 3" xfId="6588" xr:uid="{EDBD0B1D-85A4-4BDA-A775-5C639F9C2C3C}"/>
    <cellStyle name="Percent 45 2 3 3 2" xfId="10537" xr:uid="{77D8661F-D979-4220-A8C9-5A2D7AE38B20}"/>
    <cellStyle name="Percent 45 2 3 3 2 2" xfId="17373" xr:uid="{68ABE4C5-B12F-4940-9D3A-98CE26A96BBC}"/>
    <cellStyle name="Percent 45 2 3 3 3" xfId="14016" xr:uid="{5A9519A9-84D2-4050-B23F-7031D9889CDB}"/>
    <cellStyle name="Percent 45 2 3 4" xfId="9110" xr:uid="{51ECBED5-EB46-4407-93D2-D801E3CD2FB9}"/>
    <cellStyle name="Percent 45 2 3 4 2" xfId="15946" xr:uid="{663BC07C-00A7-40CA-8E95-6E70AC8A5F22}"/>
    <cellStyle name="Percent 45 2 3 5" xfId="12589" xr:uid="{09A97F00-068C-4F6B-9A6C-BD729A6EFB97}"/>
    <cellStyle name="Percent 45 2 4" xfId="4919" xr:uid="{CE010D45-AD32-49C4-8191-A4BBADE8CA4C}"/>
    <cellStyle name="Percent 45 2 4 2" xfId="6589" xr:uid="{92CCF795-A63C-4ABB-811F-3FFCCB74461F}"/>
    <cellStyle name="Percent 45 2 4 2 2" xfId="10538" xr:uid="{6C4178CA-B022-4EB8-ADDA-756D7ABF80A4}"/>
    <cellStyle name="Percent 45 2 4 2 2 2" xfId="17374" xr:uid="{62985A2D-1A5B-4EBC-8FD8-CBE08675228A}"/>
    <cellStyle name="Percent 45 2 4 2 3" xfId="14017" xr:uid="{6EACD2C5-D0A5-4234-8A4E-FDFFAF4A82E6}"/>
    <cellStyle name="Percent 45 2 4 3" xfId="9111" xr:uid="{94D146B6-D6D0-4304-9993-9BBBAA635B62}"/>
    <cellStyle name="Percent 45 2 4 3 2" xfId="15947" xr:uid="{34CFEB31-6549-43E2-BEC7-EBF51FE4EEA3}"/>
    <cellStyle name="Percent 45 2 4 4" xfId="12590" xr:uid="{3E0BD628-8961-4EDE-813E-A81C7EE9526C}"/>
    <cellStyle name="Percent 45 2 5" xfId="5331" xr:uid="{E564D361-8EA9-4AD8-97D0-A725E2D1D759}"/>
    <cellStyle name="Percent 45 2 5 2" xfId="9490" xr:uid="{8366091C-915F-4023-8BC7-84778311C0D1}"/>
    <cellStyle name="Percent 45 2 5 2 2" xfId="16326" xr:uid="{DB4F3A59-AACD-4A0E-9486-D76542315842}"/>
    <cellStyle name="Percent 45 2 5 3" xfId="12969" xr:uid="{55711035-982E-4343-8668-C16D6874450C}"/>
    <cellStyle name="Percent 45 2 6" xfId="7039" xr:uid="{BBAB8103-69E5-4A1E-858F-15A1D04B7B91}"/>
    <cellStyle name="Percent 45 2 6 2" xfId="10930" xr:uid="{DFD54E73-7056-4E78-97C9-EB4B0EA92A4A}"/>
    <cellStyle name="Percent 45 2 6 2 2" xfId="17766" xr:uid="{55BB618B-689A-4379-9F18-92B59DCDA66D}"/>
    <cellStyle name="Percent 45 2 6 3" xfId="14409" xr:uid="{8F044F5E-2DF5-4D49-9358-741C7AA37DC0}"/>
    <cellStyle name="Percent 45 2 7" xfId="7411" xr:uid="{D4DE8664-A3B8-4FD9-BEBD-5E0F86892A9F}"/>
    <cellStyle name="Percent 45 2 7 2" xfId="11302" xr:uid="{2331A3B4-BAFA-4C6C-8ACD-1C58DB82C33C}"/>
    <cellStyle name="Percent 45 2 7 2 2" xfId="18138" xr:uid="{83EBF34F-D1B8-4C74-97B3-3E84458AD8A1}"/>
    <cellStyle name="Percent 45 2 7 3" xfId="14781" xr:uid="{A035357F-771D-48FB-9592-CDC8F1514D6E}"/>
    <cellStyle name="Percent 45 2 8" xfId="8380" xr:uid="{8D2EB75B-3E1E-4B55-BF72-37A2ECFF8C7E}"/>
    <cellStyle name="Percent 45 2 8 2" xfId="15218" xr:uid="{608DD9CA-57AA-44B5-A914-A4FB656CBC76}"/>
    <cellStyle name="Percent 45 2 9" xfId="11860" xr:uid="{D4B5124C-82C7-495C-B208-15E216812BAB}"/>
    <cellStyle name="Percent 45 3" xfId="3135" xr:uid="{23662DF2-ED72-445E-A06D-BD57345400AE}"/>
    <cellStyle name="Percent 45 3 2" xfId="4920" xr:uid="{3FE2B2C6-ABA6-4F06-AFCB-101F2D954C24}"/>
    <cellStyle name="Percent 45 3 2 2" xfId="6590" xr:uid="{A38636E0-DD0D-4AF5-9A44-10B20FE667C8}"/>
    <cellStyle name="Percent 45 3 2 2 2" xfId="10539" xr:uid="{72BC8B8B-391B-4645-8B79-BA8D70E360BA}"/>
    <cellStyle name="Percent 45 3 2 2 2 2" xfId="17375" xr:uid="{636E06C2-E87A-495E-A127-ECF7591E08D8}"/>
    <cellStyle name="Percent 45 3 2 2 3" xfId="14018" xr:uid="{43987AF4-5EE0-43DE-A432-76E613587383}"/>
    <cellStyle name="Percent 45 3 2 3" xfId="6591" xr:uid="{AAF1122A-CAA7-4A98-B480-B9714E44E49C}"/>
    <cellStyle name="Percent 45 3 2 3 2" xfId="10540" xr:uid="{597F0BBE-FBED-4C9B-9117-DBBFE1DB1E49}"/>
    <cellStyle name="Percent 45 3 2 3 2 2" xfId="17376" xr:uid="{7E384E9D-34FF-4D13-ADFC-D85C727ADA09}"/>
    <cellStyle name="Percent 45 3 2 3 3" xfId="14019" xr:uid="{7EA8BAF9-075E-4AC8-9E8E-CCCF600C9789}"/>
    <cellStyle name="Percent 45 3 2 4" xfId="9112" xr:uid="{E1142E16-A2F5-41FD-9B83-2FF4539A51C8}"/>
    <cellStyle name="Percent 45 3 2 4 2" xfId="15948" xr:uid="{2024A7D6-C344-42D0-86BC-3E42C0444B4B}"/>
    <cellStyle name="Percent 45 3 2 5" xfId="12591" xr:uid="{3BE3C6F3-57BE-4463-A225-A01285C7B77D}"/>
    <cellStyle name="Percent 45 3 3" xfId="4921" xr:uid="{62758CB7-58BC-4B1D-8E59-A29D94797823}"/>
    <cellStyle name="Percent 45 3 3 2" xfId="6592" xr:uid="{9F404DD2-D762-45EF-A34D-96445AB83D65}"/>
    <cellStyle name="Percent 45 3 3 2 2" xfId="10541" xr:uid="{81E217EC-DB49-43E9-BCB9-6C997490838D}"/>
    <cellStyle name="Percent 45 3 3 2 2 2" xfId="17377" xr:uid="{829383CA-1150-4927-BCD0-B1FFFDC98625}"/>
    <cellStyle name="Percent 45 3 3 2 3" xfId="14020" xr:uid="{203AA7AA-E7E5-4ABE-9D0A-CE78FEE8E8F7}"/>
    <cellStyle name="Percent 45 3 3 3" xfId="9113" xr:uid="{A4302065-AA4B-4F25-A419-FD9551D20CFC}"/>
    <cellStyle name="Percent 45 3 3 3 2" xfId="15949" xr:uid="{5CECB65B-6F43-450B-9A95-E9902E49AA28}"/>
    <cellStyle name="Percent 45 3 3 4" xfId="12592" xr:uid="{4E37E1FB-F712-4F02-BC66-8A7D92542B64}"/>
    <cellStyle name="Percent 45 3 4" xfId="5333" xr:uid="{19EF1EF2-4B29-4B7E-95E0-C312361C2B77}"/>
    <cellStyle name="Percent 45 3 4 2" xfId="9492" xr:uid="{CA2CD38A-5687-4CA5-8FC0-BDAF771AFC3E}"/>
    <cellStyle name="Percent 45 3 4 2 2" xfId="16328" xr:uid="{474F505C-B35E-42E4-8CE6-838B80579FB6}"/>
    <cellStyle name="Percent 45 3 4 3" xfId="12971" xr:uid="{CC7ADD89-DE9C-4128-A247-AF7C39CC5D57}"/>
    <cellStyle name="Percent 45 3 5" xfId="7041" xr:uid="{1C733823-6DB1-4EA0-B337-5E019F8B2B69}"/>
    <cellStyle name="Percent 45 3 5 2" xfId="10932" xr:uid="{94AA93D2-3476-47C0-ADCF-A0805C5877B2}"/>
    <cellStyle name="Percent 45 3 5 2 2" xfId="17768" xr:uid="{79D7942F-BAC2-4992-9EF1-B9B861AAB5DB}"/>
    <cellStyle name="Percent 45 3 5 3" xfId="14411" xr:uid="{A375C5C1-8080-483A-B30A-4BFA09DFB864}"/>
    <cellStyle name="Percent 45 3 6" xfId="7413" xr:uid="{D907B78E-4BCB-41E0-8901-C9D3A8B08911}"/>
    <cellStyle name="Percent 45 3 6 2" xfId="11304" xr:uid="{C24CCD95-D7AD-405B-B0A0-95CEEA5BDEFA}"/>
    <cellStyle name="Percent 45 3 6 2 2" xfId="18140" xr:uid="{B03CC916-79FE-407E-8C32-5123DAAF489B}"/>
    <cellStyle name="Percent 45 3 6 3" xfId="14783" xr:uid="{55C74C87-DFDE-4FF0-AA01-2F55E5A8807C}"/>
    <cellStyle name="Percent 45 3 7" xfId="8382" xr:uid="{C478F505-AB73-4930-A6BF-675A4F778D84}"/>
    <cellStyle name="Percent 45 3 7 2" xfId="15220" xr:uid="{94D6CAA6-BF84-4847-AE5C-CC03399E7255}"/>
    <cellStyle name="Percent 45 3 8" xfId="11862" xr:uid="{B39BC50E-2BE4-47D8-AEB5-08052E7FD400}"/>
    <cellStyle name="Percent 45 4" xfId="3136" xr:uid="{7293BD9A-DBA5-40B0-9482-C9C82D0A7B12}"/>
    <cellStyle name="Percent 45 4 2" xfId="4922" xr:uid="{605648CF-D635-42B4-9849-39C5B1F73189}"/>
    <cellStyle name="Percent 45 4 2 2" xfId="6593" xr:uid="{A4A20E16-CEC0-42EF-9312-450F783887A2}"/>
    <cellStyle name="Percent 45 4 2 2 2" xfId="10542" xr:uid="{264640A6-4CF0-43BE-A5A9-4C2DA78FC548}"/>
    <cellStyle name="Percent 45 4 2 2 2 2" xfId="17378" xr:uid="{61560B53-740E-414D-9437-970D0907DDF0}"/>
    <cellStyle name="Percent 45 4 2 2 3" xfId="14021" xr:uid="{DC35026D-76B6-4F44-A541-D1E89A549666}"/>
    <cellStyle name="Percent 45 4 2 3" xfId="6594" xr:uid="{74A9FEE8-A453-4C23-9E53-8B5E5F629986}"/>
    <cellStyle name="Percent 45 4 2 3 2" xfId="10543" xr:uid="{BCEF9856-F944-40CB-8ECF-13FD0AA89C84}"/>
    <cellStyle name="Percent 45 4 2 3 2 2" xfId="17379" xr:uid="{72643D3B-5343-4506-95BE-508DECC7E45D}"/>
    <cellStyle name="Percent 45 4 2 3 3" xfId="14022" xr:uid="{F2F8B0F8-0E95-46C3-85B8-B54C01499EE5}"/>
    <cellStyle name="Percent 45 4 2 4" xfId="9114" xr:uid="{31EE147B-AE84-42BB-9534-F25C934D26A4}"/>
    <cellStyle name="Percent 45 4 2 4 2" xfId="15950" xr:uid="{37458745-51FF-4D3E-84FA-17F1F791C069}"/>
    <cellStyle name="Percent 45 4 2 5" xfId="12593" xr:uid="{2A360AF9-8EFF-4A25-9BF8-12D80D33CDB4}"/>
    <cellStyle name="Percent 45 4 3" xfId="4923" xr:uid="{BF23B798-A944-4964-AD3D-8705DA4A129B}"/>
    <cellStyle name="Percent 45 4 3 2" xfId="6595" xr:uid="{9F71570A-FE66-4DE3-AB2F-7D99BA9FAB03}"/>
    <cellStyle name="Percent 45 4 3 2 2" xfId="10544" xr:uid="{717B0610-6E62-499A-AADB-7004C8F7727E}"/>
    <cellStyle name="Percent 45 4 3 2 2 2" xfId="17380" xr:uid="{2F6AF2F9-5DA2-4434-B082-0716BCA95B8E}"/>
    <cellStyle name="Percent 45 4 3 2 3" xfId="14023" xr:uid="{804B86FE-4F15-49BF-AB02-9976BD1E632E}"/>
    <cellStyle name="Percent 45 4 3 3" xfId="9115" xr:uid="{D72C9FBF-7DB1-44D8-B298-FD7F6D67D824}"/>
    <cellStyle name="Percent 45 4 3 3 2" xfId="15951" xr:uid="{BEF2BE5D-893C-4DDF-8701-D592E417D4A5}"/>
    <cellStyle name="Percent 45 4 3 4" xfId="12594" xr:uid="{8FE5D163-A790-4FBA-B7A7-2072C3321968}"/>
    <cellStyle name="Percent 45 4 4" xfId="5334" xr:uid="{BC6586C1-EBF5-4C2C-910C-00BED1FC0CA0}"/>
    <cellStyle name="Percent 45 4 4 2" xfId="9493" xr:uid="{1C652787-1AB4-43BB-ABC6-55F7B7294349}"/>
    <cellStyle name="Percent 45 4 4 2 2" xfId="16329" xr:uid="{B4D2110C-4A9B-407D-958B-95D562703E69}"/>
    <cellStyle name="Percent 45 4 4 3" xfId="12972" xr:uid="{FF3111E6-9238-40EF-BAB2-9F26DC2406CD}"/>
    <cellStyle name="Percent 45 4 5" xfId="7042" xr:uid="{4F91F9A7-392D-4899-9344-2D874513BB39}"/>
    <cellStyle name="Percent 45 4 5 2" xfId="10933" xr:uid="{370A302D-18CB-42C8-B199-907FBB36B769}"/>
    <cellStyle name="Percent 45 4 5 2 2" xfId="17769" xr:uid="{AE9AAA2B-3466-4912-9C37-CC96A815F618}"/>
    <cellStyle name="Percent 45 4 5 3" xfId="14412" xr:uid="{AC2C41F8-34BB-40EC-8355-FA672940911D}"/>
    <cellStyle name="Percent 45 4 6" xfId="7414" xr:uid="{FBE35E1C-F794-4133-ADBF-5FC820560E78}"/>
    <cellStyle name="Percent 45 4 6 2" xfId="11305" xr:uid="{CDF428BE-B66E-4DF3-9124-8388177D2A7C}"/>
    <cellStyle name="Percent 45 4 6 2 2" xfId="18141" xr:uid="{348B8222-7F4C-4D5D-BE7A-C9F026A193F0}"/>
    <cellStyle name="Percent 45 4 6 3" xfId="14784" xr:uid="{F0EA880C-41AC-4987-84B1-2751A6295A11}"/>
    <cellStyle name="Percent 45 4 7" xfId="8383" xr:uid="{74EECB2A-B36F-47F9-BD77-210FFD6D65BC}"/>
    <cellStyle name="Percent 45 4 7 2" xfId="15221" xr:uid="{24B1A880-AE4B-4BFF-8C36-AF27666DDCE7}"/>
    <cellStyle name="Percent 45 4 8" xfId="11863" xr:uid="{1713C3BC-0B85-4365-8BA3-B384BF62F825}"/>
    <cellStyle name="Percent 45 5" xfId="4924" xr:uid="{E26ED8AE-180B-4966-AEA9-010FE2002414}"/>
    <cellStyle name="Percent 45 5 2" xfId="6596" xr:uid="{8B683D27-3D36-4802-9BCE-3A75F90DA057}"/>
    <cellStyle name="Percent 45 5 2 2" xfId="10545" xr:uid="{09F436B7-FE87-4895-8CDC-862F19305AA2}"/>
    <cellStyle name="Percent 45 5 2 2 2" xfId="17381" xr:uid="{EDBFC3F8-8C1F-420D-8480-CBCFF3119EF9}"/>
    <cellStyle name="Percent 45 5 2 3" xfId="14024" xr:uid="{7281E6E7-C2BE-4BDB-AF64-B6FAA3A51F3E}"/>
    <cellStyle name="Percent 45 5 3" xfId="6597" xr:uid="{F1C7AB80-9C95-45E2-A9C4-28BF65ED4EB9}"/>
    <cellStyle name="Percent 45 5 3 2" xfId="10546" xr:uid="{AD570D9C-943A-49C9-ABA7-EBE8EEC9A151}"/>
    <cellStyle name="Percent 45 5 3 2 2" xfId="17382" xr:uid="{DF967ED4-5ABE-45B4-A84D-2467E5F4EF77}"/>
    <cellStyle name="Percent 45 5 3 3" xfId="14025" xr:uid="{526C54BE-33DA-4B68-B607-8E62A3093377}"/>
    <cellStyle name="Percent 45 5 4" xfId="9116" xr:uid="{55D8A354-6A9A-49E4-B7EE-88B43B8EC8A7}"/>
    <cellStyle name="Percent 45 5 4 2" xfId="15952" xr:uid="{B18C4BA4-2A3C-4860-8BD6-4D39DA6F8013}"/>
    <cellStyle name="Percent 45 5 5" xfId="12595" xr:uid="{B6DEBA1E-86AD-4513-AEFD-6EE1E2D51BAD}"/>
    <cellStyle name="Percent 45 6" xfId="4925" xr:uid="{277B3AFC-CA58-4744-8548-9352536A8DC9}"/>
    <cellStyle name="Percent 45 6 2" xfId="6598" xr:uid="{5567FF45-9A4E-4691-A33C-C072D6094912}"/>
    <cellStyle name="Percent 45 6 2 2" xfId="10547" xr:uid="{09DA0C58-CFBF-4E08-8B33-5CFD3584ABE8}"/>
    <cellStyle name="Percent 45 6 2 2 2" xfId="17383" xr:uid="{1639734D-BDF2-43A7-ABA4-A9554B1E971C}"/>
    <cellStyle name="Percent 45 6 2 3" xfId="14026" xr:uid="{4905F22A-FE25-4A9A-B4F4-05396548A2C8}"/>
    <cellStyle name="Percent 45 6 3" xfId="9117" xr:uid="{F39253DD-5A23-4832-AADC-8E6CE7084F29}"/>
    <cellStyle name="Percent 45 6 3 2" xfId="15953" xr:uid="{AEDA1299-5048-4411-832F-D32C3AE73EE0}"/>
    <cellStyle name="Percent 45 6 4" xfId="12596" xr:uid="{0E86ADEF-B9BB-417E-BCAF-F9408E3D9801}"/>
    <cellStyle name="Percent 45 7" xfId="5330" xr:uid="{D947C14D-9D92-4508-986C-C64C3A742516}"/>
    <cellStyle name="Percent 45 7 2" xfId="9489" xr:uid="{1810E30D-E422-4FB9-9D4F-51B91250E310}"/>
    <cellStyle name="Percent 45 7 2 2" xfId="16325" xr:uid="{A217E0AA-BE7F-422A-A343-442EBB9963AE}"/>
    <cellStyle name="Percent 45 7 3" xfId="12968" xr:uid="{B1A631CE-D1A1-4F9B-893E-775C26F28F48}"/>
    <cellStyle name="Percent 45 8" xfId="7038" xr:uid="{89E6B58A-A97E-4953-ACBB-5095D2408E84}"/>
    <cellStyle name="Percent 45 8 2" xfId="10929" xr:uid="{CA9B5B64-BA1F-4D6A-A9E5-C1A3931A048D}"/>
    <cellStyle name="Percent 45 8 2 2" xfId="17765" xr:uid="{20F88E69-8482-4F40-9DC8-3CED3BD48802}"/>
    <cellStyle name="Percent 45 8 3" xfId="14408" xr:uid="{A85410DA-5955-4C59-9174-39003C6EB1C3}"/>
    <cellStyle name="Percent 45 8 4" xfId="18333" xr:uid="{B1E6EA30-EAEC-42AC-BAA6-5697E5AC62A8}"/>
    <cellStyle name="Percent 45 9" xfId="7410" xr:uid="{A134F410-5037-4635-8E1B-55A53E548441}"/>
    <cellStyle name="Percent 45 9 2" xfId="11301" xr:uid="{CA0865D5-C832-4F51-9D62-D8C62E912B4D}"/>
    <cellStyle name="Percent 45 9 2 2" xfId="18137" xr:uid="{EBCEA7A7-FA6F-4B7C-8382-CDB57E2E3893}"/>
    <cellStyle name="Percent 45 9 3" xfId="14780" xr:uid="{49024AA2-042F-4B5F-B0B8-C9BFAABA8FF8}"/>
    <cellStyle name="Percent 46" xfId="3137" xr:uid="{6ACD150E-9978-4218-AC65-0F0DA79C35A6}"/>
    <cellStyle name="Percent 46 10" xfId="8384" xr:uid="{10FE567F-99FC-4FCC-8514-6DE1535D6871}"/>
    <cellStyle name="Percent 46 10 2" xfId="15222" xr:uid="{084F0756-39E1-4CD2-858C-021D48AD4165}"/>
    <cellStyle name="Percent 46 11" xfId="11864" xr:uid="{0EF19F29-DFDF-45F0-AFD6-7DAA80F5B3DC}"/>
    <cellStyle name="Percent 46 2" xfId="3138" xr:uid="{8696C7B2-DF81-4969-9BC1-AA5884633834}"/>
    <cellStyle name="Percent 46 2 2" xfId="3139" xr:uid="{A62C8CE9-B22A-4019-8049-4B69EF4CF2F8}"/>
    <cellStyle name="Percent 46 2 2 2" xfId="4926" xr:uid="{0E03C8E6-CC74-4275-9EFC-8ABA2232EBC0}"/>
    <cellStyle name="Percent 46 2 2 2 2" xfId="6599" xr:uid="{8CF2869F-C37B-43BE-AA02-2F50B8A08611}"/>
    <cellStyle name="Percent 46 2 2 2 2 2" xfId="10548" xr:uid="{3D2E62D7-B1A2-4971-A181-ECAF9404981A}"/>
    <cellStyle name="Percent 46 2 2 2 2 2 2" xfId="17384" xr:uid="{185940E1-A2B2-4A8A-AD6C-4D4F2D419BC1}"/>
    <cellStyle name="Percent 46 2 2 2 2 3" xfId="14027" xr:uid="{10714168-FF9D-403B-8856-557934EB08A8}"/>
    <cellStyle name="Percent 46 2 2 2 3" xfId="6600" xr:uid="{047D400D-FA1F-4C3E-95C7-E65F4EB3B9F0}"/>
    <cellStyle name="Percent 46 2 2 2 3 2" xfId="10549" xr:uid="{18FBC2C9-2ED2-40BE-8443-F504DF171CB0}"/>
    <cellStyle name="Percent 46 2 2 2 3 2 2" xfId="17385" xr:uid="{151DB158-5DA0-45A6-A44A-51141064DF94}"/>
    <cellStyle name="Percent 46 2 2 2 3 3" xfId="14028" xr:uid="{16C2C4DB-D810-420D-8194-C096AAA19487}"/>
    <cellStyle name="Percent 46 2 2 2 4" xfId="9118" xr:uid="{DDE3B981-6B65-4BE5-9420-3BD22CB2436F}"/>
    <cellStyle name="Percent 46 2 2 2 4 2" xfId="15954" xr:uid="{CCF693E1-5ECC-4FB5-A644-3913CE47C8B3}"/>
    <cellStyle name="Percent 46 2 2 2 5" xfId="12597" xr:uid="{BBF45BB7-6445-445D-8888-3B7C05C26650}"/>
    <cellStyle name="Percent 46 2 2 3" xfId="4927" xr:uid="{C599D128-A4F9-40F6-A5BF-15B5A062AB28}"/>
    <cellStyle name="Percent 46 2 2 3 2" xfId="6601" xr:uid="{DB02FE11-5466-4966-AF2F-A0BAE7024165}"/>
    <cellStyle name="Percent 46 2 2 3 2 2" xfId="10550" xr:uid="{6DA8CAFA-3994-47C9-A70E-00F35022058E}"/>
    <cellStyle name="Percent 46 2 2 3 2 2 2" xfId="17386" xr:uid="{7E82C958-D9E5-40D2-8302-AAB76B47A5C3}"/>
    <cellStyle name="Percent 46 2 2 3 2 3" xfId="14029" xr:uid="{7E818423-BA13-4254-BB15-E57ECDC27437}"/>
    <cellStyle name="Percent 46 2 2 3 3" xfId="9119" xr:uid="{31715D07-F35D-45AC-834F-3E75596582C5}"/>
    <cellStyle name="Percent 46 2 2 3 3 2" xfId="15955" xr:uid="{4472809A-827B-422B-B400-C69986832D68}"/>
    <cellStyle name="Percent 46 2 2 3 4" xfId="12598" xr:uid="{12A31BDA-E611-4774-BE82-338A462C99C6}"/>
    <cellStyle name="Percent 46 2 2 4" xfId="5337" xr:uid="{89E63CE4-D264-482B-B920-CFA82777A942}"/>
    <cellStyle name="Percent 46 2 2 4 2" xfId="9496" xr:uid="{FADF865F-B272-4CC4-ABC0-8F6BA6587CD2}"/>
    <cellStyle name="Percent 46 2 2 4 2 2" xfId="16332" xr:uid="{4815C768-B071-4A35-AE96-B155E9A1B20D}"/>
    <cellStyle name="Percent 46 2 2 4 3" xfId="12975" xr:uid="{5BB3179B-8F52-4E44-806F-2091EF466E4C}"/>
    <cellStyle name="Percent 46 2 2 5" xfId="7045" xr:uid="{5AE41318-8D7E-4AD3-802D-36EC95F5F0C3}"/>
    <cellStyle name="Percent 46 2 2 5 2" xfId="10936" xr:uid="{A4F1B87A-003A-4A1E-910B-E2DBF2342002}"/>
    <cellStyle name="Percent 46 2 2 5 2 2" xfId="17772" xr:uid="{BF71A7B4-1D40-49E8-9CE2-6C7AE65B584C}"/>
    <cellStyle name="Percent 46 2 2 5 3" xfId="14415" xr:uid="{FCC98BD3-EA9F-4F24-BDB4-153B8C4BD690}"/>
    <cellStyle name="Percent 46 2 2 6" xfId="7417" xr:uid="{CE3A49B5-EA7C-43F8-AC3B-AB901756562B}"/>
    <cellStyle name="Percent 46 2 2 6 2" xfId="11308" xr:uid="{D0DE8485-1B9C-4549-AC46-D33A559959AB}"/>
    <cellStyle name="Percent 46 2 2 6 2 2" xfId="18144" xr:uid="{2DEB6A29-1838-4F49-90D7-51FE39BC91C8}"/>
    <cellStyle name="Percent 46 2 2 6 3" xfId="14787" xr:uid="{2483F718-AB2A-42D0-85AE-2BDA265F2353}"/>
    <cellStyle name="Percent 46 2 2 7" xfId="8386" xr:uid="{7F222559-68A3-4EA0-993E-F94591405929}"/>
    <cellStyle name="Percent 46 2 2 7 2" xfId="15224" xr:uid="{D191CF51-995C-48B1-90FE-0513F2A52740}"/>
    <cellStyle name="Percent 46 2 2 8" xfId="11866" xr:uid="{D278E60B-7C55-4F59-964B-05779E1EB7A3}"/>
    <cellStyle name="Percent 46 2 3" xfId="4928" xr:uid="{0ADA0A41-B347-4B1B-A33E-72A3E0E32F2A}"/>
    <cellStyle name="Percent 46 2 3 2" xfId="6602" xr:uid="{EEADB5BA-ECEB-455C-9591-5CEECFF415D6}"/>
    <cellStyle name="Percent 46 2 3 2 2" xfId="10551" xr:uid="{4017B6B9-A5C7-47B3-92EB-27E5CC9391B6}"/>
    <cellStyle name="Percent 46 2 3 2 2 2" xfId="17387" xr:uid="{19F918D4-37CB-4740-BE56-CADDCD5040B8}"/>
    <cellStyle name="Percent 46 2 3 2 3" xfId="14030" xr:uid="{97523EFF-EDCF-4B10-901D-7D5768EF234A}"/>
    <cellStyle name="Percent 46 2 3 3" xfId="6603" xr:uid="{501A2809-D8AE-4D40-9538-A957D2F590CC}"/>
    <cellStyle name="Percent 46 2 3 3 2" xfId="10552" xr:uid="{FCE3FDD0-C552-42F3-9780-656B06407499}"/>
    <cellStyle name="Percent 46 2 3 3 2 2" xfId="17388" xr:uid="{D8174A6C-AC4F-4CBA-A9FF-2CFD1BC7A545}"/>
    <cellStyle name="Percent 46 2 3 3 3" xfId="14031" xr:uid="{85846A2B-0F11-4543-A6D6-2C75843680D1}"/>
    <cellStyle name="Percent 46 2 3 4" xfId="9120" xr:uid="{A67DCD31-C6EB-4691-B33A-D8778C2BB760}"/>
    <cellStyle name="Percent 46 2 3 4 2" xfId="15956" xr:uid="{E236F773-9DFA-49EC-BB7F-A8D6D21BE9A4}"/>
    <cellStyle name="Percent 46 2 3 5" xfId="12599" xr:uid="{638C4395-DFB6-4D0D-8C95-B0A134464759}"/>
    <cellStyle name="Percent 46 2 4" xfId="4929" xr:uid="{3006EFF8-7AD9-4C10-AF13-AFA9BF0D856D}"/>
    <cellStyle name="Percent 46 2 4 2" xfId="6604" xr:uid="{EDA27685-C69B-4EB6-8DD9-4FCF9E95ADC9}"/>
    <cellStyle name="Percent 46 2 4 2 2" xfId="10553" xr:uid="{552B9DFC-8174-42B3-8C72-88E1AC1E39DE}"/>
    <cellStyle name="Percent 46 2 4 2 2 2" xfId="17389" xr:uid="{07F2AAF5-F4F0-42E4-AE02-1C10F9049918}"/>
    <cellStyle name="Percent 46 2 4 2 3" xfId="14032" xr:uid="{A45431BD-CE6B-4904-B12B-CE6CF18EAA1B}"/>
    <cellStyle name="Percent 46 2 4 3" xfId="9121" xr:uid="{AD2E266A-D3CB-494A-8F8E-2F7734E18DEA}"/>
    <cellStyle name="Percent 46 2 4 3 2" xfId="15957" xr:uid="{40850BB4-D26D-4D47-A1E0-CA5B056F9666}"/>
    <cellStyle name="Percent 46 2 4 4" xfId="12600" xr:uid="{C7013DEF-C7DF-4F40-A9BF-558AE992F65B}"/>
    <cellStyle name="Percent 46 2 5" xfId="5336" xr:uid="{CD9E215D-3807-4EBE-8735-DD0145BEDA4B}"/>
    <cellStyle name="Percent 46 2 5 2" xfId="9495" xr:uid="{4D970F36-63B9-4D8E-95CB-4C9304B27DAA}"/>
    <cellStyle name="Percent 46 2 5 2 2" xfId="16331" xr:uid="{66EED7A9-904B-4FC8-AE7C-2BAC7730E639}"/>
    <cellStyle name="Percent 46 2 5 3" xfId="12974" xr:uid="{A162AEAE-1F21-4651-89FE-86D9769F34DA}"/>
    <cellStyle name="Percent 46 2 6" xfId="7044" xr:uid="{AC288A06-6467-4F08-952E-3D8BEE3DECCE}"/>
    <cellStyle name="Percent 46 2 6 2" xfId="10935" xr:uid="{73738C25-37BD-4A57-998F-D25AE65977EA}"/>
    <cellStyle name="Percent 46 2 6 2 2" xfId="17771" xr:uid="{D27B3E6D-290E-4AB6-B148-BCEB3C8BE752}"/>
    <cellStyle name="Percent 46 2 6 3" xfId="14414" xr:uid="{E4FEB1D4-3C98-4263-AAE6-9C5D53CE8F6A}"/>
    <cellStyle name="Percent 46 2 7" xfId="7416" xr:uid="{9B004DA7-39D0-4F5C-BA3F-263FD08F9391}"/>
    <cellStyle name="Percent 46 2 7 2" xfId="11307" xr:uid="{CB6D2211-4DFD-4409-8751-C169F92181A4}"/>
    <cellStyle name="Percent 46 2 7 2 2" xfId="18143" xr:uid="{CE8D8555-F4B4-48F0-B42E-FB918A96AAF3}"/>
    <cellStyle name="Percent 46 2 7 3" xfId="14786" xr:uid="{E068C1DE-6929-448F-B9B6-A51794B2BE6D}"/>
    <cellStyle name="Percent 46 2 8" xfId="8385" xr:uid="{1F05DDAE-442D-4B83-96EE-318416F427DA}"/>
    <cellStyle name="Percent 46 2 8 2" xfId="15223" xr:uid="{319E2E8D-207F-4B99-AABF-D9A8910A53D3}"/>
    <cellStyle name="Percent 46 2 9" xfId="11865" xr:uid="{0A242B53-2D7F-4DE3-B788-977D19888A58}"/>
    <cellStyle name="Percent 46 3" xfId="3140" xr:uid="{7FF7B8CB-48B5-43BE-8B13-6B495F15AAB0}"/>
    <cellStyle name="Percent 46 3 2" xfId="4930" xr:uid="{0E93FCBA-A234-4122-8608-C4E6F558B24A}"/>
    <cellStyle name="Percent 46 3 2 2" xfId="6605" xr:uid="{626B0EA4-7B70-47DE-AFE5-89CF384758D3}"/>
    <cellStyle name="Percent 46 3 2 2 2" xfId="10554" xr:uid="{F4532563-9E79-4E56-B354-CA3F9ABAC25F}"/>
    <cellStyle name="Percent 46 3 2 2 2 2" xfId="17390" xr:uid="{8A427A83-B591-4B45-8771-383DB6496C39}"/>
    <cellStyle name="Percent 46 3 2 2 3" xfId="14033" xr:uid="{8B242804-06B3-40C5-BB2E-E6D2F60A9E91}"/>
    <cellStyle name="Percent 46 3 2 3" xfId="6606" xr:uid="{B1BFF296-A70C-4E7D-B674-C57A634DA519}"/>
    <cellStyle name="Percent 46 3 2 3 2" xfId="10555" xr:uid="{D71FE1F8-48EC-407A-B965-0148478A159E}"/>
    <cellStyle name="Percent 46 3 2 3 2 2" xfId="17391" xr:uid="{F4DE252E-DC43-4C02-9AB8-AA1A4015DF79}"/>
    <cellStyle name="Percent 46 3 2 3 3" xfId="14034" xr:uid="{49F4FA4E-BA8A-454C-8689-421453DAF4F3}"/>
    <cellStyle name="Percent 46 3 2 4" xfId="9122" xr:uid="{47CDFD20-4BFC-4915-BEE9-6C509CF825BA}"/>
    <cellStyle name="Percent 46 3 2 4 2" xfId="15958" xr:uid="{98D1CBDF-05A3-477C-BECC-913E3BA487F7}"/>
    <cellStyle name="Percent 46 3 2 5" xfId="12601" xr:uid="{4EE97F39-7FC1-4DE8-8E67-C60E09A313B6}"/>
    <cellStyle name="Percent 46 3 3" xfId="4931" xr:uid="{614DE6DF-0F77-4D75-919D-9095CDBE6807}"/>
    <cellStyle name="Percent 46 3 3 2" xfId="6607" xr:uid="{137E3951-7CC7-471A-AF44-DD20B42FA469}"/>
    <cellStyle name="Percent 46 3 3 2 2" xfId="10556" xr:uid="{B36AC54A-018C-4E07-8BEA-E7AD5ABE35EE}"/>
    <cellStyle name="Percent 46 3 3 2 2 2" xfId="17392" xr:uid="{9054F987-E375-434E-9DEE-7668F75409B3}"/>
    <cellStyle name="Percent 46 3 3 2 3" xfId="14035" xr:uid="{D04D392A-F813-49FE-A3F4-6865C477B9CA}"/>
    <cellStyle name="Percent 46 3 3 3" xfId="9123" xr:uid="{ABFE0994-3C38-43B0-A87E-38D7F8D216E4}"/>
    <cellStyle name="Percent 46 3 3 3 2" xfId="15959" xr:uid="{641ECEFE-83D4-4E3C-8FC9-A87FAC2CC88E}"/>
    <cellStyle name="Percent 46 3 3 4" xfId="12602" xr:uid="{17B2A4DD-DB99-49B1-9904-77EB8FE36D9B}"/>
    <cellStyle name="Percent 46 3 4" xfId="5338" xr:uid="{346EDFF3-87BF-4D9F-A758-65B2C21DFF37}"/>
    <cellStyle name="Percent 46 3 4 2" xfId="9497" xr:uid="{AE54AEA7-7F10-4D90-A70E-206902C5344E}"/>
    <cellStyle name="Percent 46 3 4 2 2" xfId="16333" xr:uid="{46CE6CFA-D73F-4E7B-9ABF-1AD07C612A01}"/>
    <cellStyle name="Percent 46 3 4 3" xfId="12976" xr:uid="{631FEC3D-E25A-4DB2-9AAE-7888AF2C9208}"/>
    <cellStyle name="Percent 46 3 5" xfId="7046" xr:uid="{20163906-FC61-4CAC-BEBD-5BA53CCFA773}"/>
    <cellStyle name="Percent 46 3 5 2" xfId="10937" xr:uid="{96720944-97A2-4C52-9E13-1A9353AB69A9}"/>
    <cellStyle name="Percent 46 3 5 2 2" xfId="17773" xr:uid="{30BDC2C9-6FF5-45B4-AF9A-30950406478E}"/>
    <cellStyle name="Percent 46 3 5 3" xfId="14416" xr:uid="{86E1FF42-061F-43E6-84C8-584781B8D927}"/>
    <cellStyle name="Percent 46 3 6" xfId="7418" xr:uid="{A8F6FED4-9CDF-4A79-BDD7-D9732C8532D3}"/>
    <cellStyle name="Percent 46 3 6 2" xfId="11309" xr:uid="{2BB355D9-9864-4EC3-9797-72520297AD63}"/>
    <cellStyle name="Percent 46 3 6 2 2" xfId="18145" xr:uid="{BF2E998C-7CD6-4057-8DBF-28D420128ADA}"/>
    <cellStyle name="Percent 46 3 6 3" xfId="14788" xr:uid="{FDB16D1C-6518-4BA3-BDF3-3B59BAD0E1C6}"/>
    <cellStyle name="Percent 46 3 7" xfId="8387" xr:uid="{0D3634A3-425A-48F8-AE2C-167232C40D4E}"/>
    <cellStyle name="Percent 46 3 7 2" xfId="15225" xr:uid="{53570EB9-B901-4896-B59A-E70D6E984CBD}"/>
    <cellStyle name="Percent 46 3 8" xfId="11867" xr:uid="{39FEAF33-EA18-4190-B72B-390BCDB5C72A}"/>
    <cellStyle name="Percent 46 4" xfId="3141" xr:uid="{401DD381-88A0-4DF7-8A60-3700D32DABB8}"/>
    <cellStyle name="Percent 46 4 2" xfId="4932" xr:uid="{33715F0B-F956-43EE-B361-76821676015A}"/>
    <cellStyle name="Percent 46 4 2 2" xfId="6608" xr:uid="{B71DF991-BD4F-4F5A-B454-94CB6828378E}"/>
    <cellStyle name="Percent 46 4 2 2 2" xfId="10557" xr:uid="{C13D0C08-59C3-40B8-A51D-3996A3057FBF}"/>
    <cellStyle name="Percent 46 4 2 2 2 2" xfId="17393" xr:uid="{7D58F966-4AA3-4B80-97E7-B43081377D51}"/>
    <cellStyle name="Percent 46 4 2 2 3" xfId="14036" xr:uid="{FCA97B54-DCEA-4D4C-8EE2-3D93B7CC91E4}"/>
    <cellStyle name="Percent 46 4 2 3" xfId="6609" xr:uid="{C81B5ACF-2D05-4AC0-8DA9-13DC385D33C2}"/>
    <cellStyle name="Percent 46 4 2 3 2" xfId="10558" xr:uid="{F722070F-BBCC-4084-8501-B55F9624DA6B}"/>
    <cellStyle name="Percent 46 4 2 3 2 2" xfId="17394" xr:uid="{785EB656-9225-4E8E-8813-C8B184BB7C21}"/>
    <cellStyle name="Percent 46 4 2 3 3" xfId="14037" xr:uid="{3D61B318-8BA6-4C89-A983-C28F3B7F510E}"/>
    <cellStyle name="Percent 46 4 2 4" xfId="9124" xr:uid="{2750C708-10AA-44C9-8331-0AB4AD6FFDC2}"/>
    <cellStyle name="Percent 46 4 2 4 2" xfId="15960" xr:uid="{6C7C0DB7-1D3C-4036-8738-9A2E0A7FD66A}"/>
    <cellStyle name="Percent 46 4 2 5" xfId="12603" xr:uid="{7FE1C8D1-FC15-41BC-873A-04896FD3D4D3}"/>
    <cellStyle name="Percent 46 4 3" xfId="4933" xr:uid="{A5AE2799-1074-4F0D-A0EB-066864569E6B}"/>
    <cellStyle name="Percent 46 4 3 2" xfId="6610" xr:uid="{DF320696-DE20-41DA-8610-9EF75B68FE15}"/>
    <cellStyle name="Percent 46 4 3 2 2" xfId="10559" xr:uid="{1167966D-15C1-4D65-89A9-3CD426AE8AB3}"/>
    <cellStyle name="Percent 46 4 3 2 2 2" xfId="17395" xr:uid="{6163B14D-B316-4F2F-9134-B2DC8EBE5437}"/>
    <cellStyle name="Percent 46 4 3 2 3" xfId="14038" xr:uid="{57A87219-B2C2-47A6-B916-7351A7E6B5B4}"/>
    <cellStyle name="Percent 46 4 3 3" xfId="9125" xr:uid="{7F3F9574-B72E-434A-A683-33A6B63D1850}"/>
    <cellStyle name="Percent 46 4 3 3 2" xfId="15961" xr:uid="{6F3180D5-A25B-46B8-998A-6EA2F02C01E2}"/>
    <cellStyle name="Percent 46 4 3 4" xfId="12604" xr:uid="{0D9DB560-DB09-475C-B91F-A6CD4FAD3A08}"/>
    <cellStyle name="Percent 46 4 4" xfId="5339" xr:uid="{236A77DC-5661-488D-B5F8-89345F5325F7}"/>
    <cellStyle name="Percent 46 4 4 2" xfId="9498" xr:uid="{AF18FBD0-248E-420A-B329-0209B9F260A1}"/>
    <cellStyle name="Percent 46 4 4 2 2" xfId="16334" xr:uid="{A35D25C4-E475-4BCF-9432-5D64B4AB85A0}"/>
    <cellStyle name="Percent 46 4 4 3" xfId="12977" xr:uid="{C70A8D43-939F-424D-83A9-0882079DF49C}"/>
    <cellStyle name="Percent 46 4 5" xfId="7047" xr:uid="{378CB4DB-CF9F-4917-9B6F-154B192D5C73}"/>
    <cellStyle name="Percent 46 4 5 2" xfId="10938" xr:uid="{5C9C2A6D-8289-42D5-9309-7763CF2F2493}"/>
    <cellStyle name="Percent 46 4 5 2 2" xfId="17774" xr:uid="{D8F34C37-54B6-4FE5-A45F-230575769EA1}"/>
    <cellStyle name="Percent 46 4 5 3" xfId="14417" xr:uid="{AAAB978B-45E8-45A3-BB9E-6A8F069DA7ED}"/>
    <cellStyle name="Percent 46 4 6" xfId="7419" xr:uid="{24C3A776-7A0C-47B0-927F-BDCEE75B558F}"/>
    <cellStyle name="Percent 46 4 6 2" xfId="11310" xr:uid="{5F63F61F-CA26-4624-8772-D95E3404D0D5}"/>
    <cellStyle name="Percent 46 4 6 2 2" xfId="18146" xr:uid="{5EFCFD7D-00C8-4A03-A0C6-894D4C2385EA}"/>
    <cellStyle name="Percent 46 4 6 3" xfId="14789" xr:uid="{F3E502D0-25E2-463B-8727-0E483D4A1C11}"/>
    <cellStyle name="Percent 46 4 7" xfId="8388" xr:uid="{318B7100-84F6-4650-93B5-73700127B9D4}"/>
    <cellStyle name="Percent 46 4 7 2" xfId="15226" xr:uid="{C9554D52-F742-4B31-B0B7-5A86DB387AD7}"/>
    <cellStyle name="Percent 46 4 8" xfId="11868" xr:uid="{3A3E78BB-AEE7-46E6-AEE1-A339EFA658D6}"/>
    <cellStyle name="Percent 46 5" xfId="4934" xr:uid="{EBD0088B-C99A-4B4A-BB22-D32D59A1984D}"/>
    <cellStyle name="Percent 46 5 2" xfId="6611" xr:uid="{6653A1C7-E957-464F-BA39-0808CDBB012E}"/>
    <cellStyle name="Percent 46 5 2 2" xfId="10560" xr:uid="{125AC436-D844-4527-A8E7-09E164C45A92}"/>
    <cellStyle name="Percent 46 5 2 2 2" xfId="17396" xr:uid="{141C380E-6A14-40FA-A522-418754C65DE2}"/>
    <cellStyle name="Percent 46 5 2 3" xfId="14039" xr:uid="{736926D0-6859-41FC-A87C-8BD1677951B5}"/>
    <cellStyle name="Percent 46 5 3" xfId="6612" xr:uid="{2D953779-827D-4825-8FA9-F7AA149BFE29}"/>
    <cellStyle name="Percent 46 5 3 2" xfId="10561" xr:uid="{334DB15E-A0D2-42FE-A3A5-88ACABEC5AA4}"/>
    <cellStyle name="Percent 46 5 3 2 2" xfId="17397" xr:uid="{AD4E532B-B07A-44F7-A319-191072B53E2B}"/>
    <cellStyle name="Percent 46 5 3 3" xfId="14040" xr:uid="{4F7F9CA7-FB60-4CD4-9871-FCFE8259F518}"/>
    <cellStyle name="Percent 46 5 4" xfId="9126" xr:uid="{A4994246-215D-4660-B1FA-13BE08D65645}"/>
    <cellStyle name="Percent 46 5 4 2" xfId="15962" xr:uid="{06A66EDE-790F-42A4-8465-36074484E09D}"/>
    <cellStyle name="Percent 46 5 5" xfId="12605" xr:uid="{7481419F-C555-4345-AC85-A2E773C7AA55}"/>
    <cellStyle name="Percent 46 6" xfId="4935" xr:uid="{8D6F59F1-FE0E-41D7-A54C-D5E98BEC002E}"/>
    <cellStyle name="Percent 46 6 2" xfId="6613" xr:uid="{F9C73E35-D45E-4869-BC1A-1C6130FB337D}"/>
    <cellStyle name="Percent 46 6 2 2" xfId="10562" xr:uid="{67BAF173-02BA-492D-BC27-FBAC94CB56D1}"/>
    <cellStyle name="Percent 46 6 2 2 2" xfId="17398" xr:uid="{6C26CA82-3946-4951-B59B-6B829827ACE8}"/>
    <cellStyle name="Percent 46 6 2 3" xfId="14041" xr:uid="{9ADF64D1-6A1E-4107-8D44-DD4B9334FDD3}"/>
    <cellStyle name="Percent 46 6 3" xfId="9127" xr:uid="{4422E21C-D95D-4431-9F19-14EE9A4DC71B}"/>
    <cellStyle name="Percent 46 6 3 2" xfId="15963" xr:uid="{716F33F1-5BDB-45CE-B8D7-0DED9C578C09}"/>
    <cellStyle name="Percent 46 6 4" xfId="12606" xr:uid="{2E180AB3-C022-444F-9321-029E14EAEFBD}"/>
    <cellStyle name="Percent 46 7" xfId="5335" xr:uid="{569866C0-B906-4930-8D3B-7FED074A17D4}"/>
    <cellStyle name="Percent 46 7 2" xfId="9494" xr:uid="{05A3405C-6367-45F6-9A12-2567B5C91440}"/>
    <cellStyle name="Percent 46 7 2 2" xfId="16330" xr:uid="{AE4AA9AA-4088-4C63-9EC4-928DB666D05F}"/>
    <cellStyle name="Percent 46 7 3" xfId="12973" xr:uid="{50D13E5C-C6AC-4B42-B1BD-4BCD7EC2CEFE}"/>
    <cellStyle name="Percent 46 8" xfId="7043" xr:uid="{0C175091-40B1-42FA-8B75-94BE11B26349}"/>
    <cellStyle name="Percent 46 8 2" xfId="10934" xr:uid="{175701E4-4526-465F-B9A1-CE7EFC317AAD}"/>
    <cellStyle name="Percent 46 8 2 2" xfId="17770" xr:uid="{0B61CC8F-5A3E-4FF4-8F4A-311F8D4FBB80}"/>
    <cellStyle name="Percent 46 8 3" xfId="14413" xr:uid="{F6CDFBAC-E906-4F61-9E42-84912EB9CB83}"/>
    <cellStyle name="Percent 46 9" xfId="7415" xr:uid="{D0EAE623-DE8D-4AB5-9C2F-91D6B2CC3D8A}"/>
    <cellStyle name="Percent 46 9 2" xfId="11306" xr:uid="{4646294F-5A90-446A-A5AC-AC56889A9D36}"/>
    <cellStyle name="Percent 46 9 2 2" xfId="18142" xr:uid="{06A71BD5-CFCF-4832-B384-84D88C7D1E66}"/>
    <cellStyle name="Percent 46 9 3" xfId="14785" xr:uid="{AF140BCD-1D65-4130-99B1-08222FFC0A88}"/>
    <cellStyle name="Percent 47" xfId="3142" xr:uid="{C66F19A9-C083-4EA0-BF74-A72834DF6D2F}"/>
    <cellStyle name="Percent 47 10" xfId="8389" xr:uid="{58895E86-D282-42EA-9CF1-386302133DC3}"/>
    <cellStyle name="Percent 47 10 2" xfId="15227" xr:uid="{CC7BD559-EC7E-42D3-A6A5-0DEF44E4BA32}"/>
    <cellStyle name="Percent 47 11" xfId="11869" xr:uid="{4AE5B41E-7528-463F-A053-97192BCB1D62}"/>
    <cellStyle name="Percent 47 2" xfId="3143" xr:uid="{9FD16BDB-4CBE-48F7-8369-8BB718E02A4F}"/>
    <cellStyle name="Percent 47 2 2" xfId="3144" xr:uid="{1032A8C3-0651-483A-A57C-0210DD4FD87E}"/>
    <cellStyle name="Percent 47 2 2 2" xfId="4936" xr:uid="{EA59FB49-E3C4-4F3E-BC76-BF3AB0BD3222}"/>
    <cellStyle name="Percent 47 2 2 2 2" xfId="6614" xr:uid="{2FB35C28-D6A7-49ED-9351-82E1B9CC1D5C}"/>
    <cellStyle name="Percent 47 2 2 2 2 2" xfId="10563" xr:uid="{8E45036C-858A-474D-81C1-0FC2A673636C}"/>
    <cellStyle name="Percent 47 2 2 2 2 2 2" xfId="17399" xr:uid="{66B1E3CB-A027-417B-963A-626F4B4A93F4}"/>
    <cellStyle name="Percent 47 2 2 2 2 3" xfId="14042" xr:uid="{38832DB4-DD8F-4DA3-8593-508A3E0B151B}"/>
    <cellStyle name="Percent 47 2 2 2 3" xfId="6615" xr:uid="{3A145E18-005F-4A80-B95C-2D9397B4A1E7}"/>
    <cellStyle name="Percent 47 2 2 2 3 2" xfId="10564" xr:uid="{B0F8253C-05BE-421F-AC47-E619F6880E8A}"/>
    <cellStyle name="Percent 47 2 2 2 3 2 2" xfId="17400" xr:uid="{EEC03F51-2B80-4870-B792-F5A8E10655ED}"/>
    <cellStyle name="Percent 47 2 2 2 3 3" xfId="14043" xr:uid="{C2C4FA7E-E868-4026-9A3C-31ADE96CC668}"/>
    <cellStyle name="Percent 47 2 2 2 4" xfId="9128" xr:uid="{907B27DB-B74D-4D19-9E19-03BB8EBA1A0F}"/>
    <cellStyle name="Percent 47 2 2 2 4 2" xfId="15964" xr:uid="{12163F61-B459-4011-8799-63915257DA8B}"/>
    <cellStyle name="Percent 47 2 2 2 5" xfId="12607" xr:uid="{14065193-DB3E-44AD-A818-2F948DFAA7D9}"/>
    <cellStyle name="Percent 47 2 2 3" xfId="4937" xr:uid="{7634B062-92C0-4DF1-9EFF-8915092D6FB0}"/>
    <cellStyle name="Percent 47 2 2 3 2" xfId="6616" xr:uid="{794CDC3B-6175-4524-BB3D-B952A2981150}"/>
    <cellStyle name="Percent 47 2 2 3 2 2" xfId="10565" xr:uid="{4FC676B3-1A1B-44C5-B10A-A02897D65F15}"/>
    <cellStyle name="Percent 47 2 2 3 2 2 2" xfId="17401" xr:uid="{C82AF3E4-A201-4999-BD64-E5FCA371F5F0}"/>
    <cellStyle name="Percent 47 2 2 3 2 3" xfId="14044" xr:uid="{303CF611-7A0E-4565-AD4B-4D751A7681DB}"/>
    <cellStyle name="Percent 47 2 2 3 3" xfId="9129" xr:uid="{05BC5F9B-9A7D-4D75-A4E0-B8A8F8FADFEA}"/>
    <cellStyle name="Percent 47 2 2 3 3 2" xfId="15965" xr:uid="{E9E077B6-15B1-41C3-BC7E-1F94025C3B66}"/>
    <cellStyle name="Percent 47 2 2 3 4" xfId="12608" xr:uid="{F911422B-3525-4B08-AD78-F53D213184F3}"/>
    <cellStyle name="Percent 47 2 2 4" xfId="5342" xr:uid="{F2F5B1CD-BF28-4C90-A5DF-CF9D651D4B8F}"/>
    <cellStyle name="Percent 47 2 2 4 2" xfId="9501" xr:uid="{6C1E1CF6-0367-4D69-862C-4D62ABA1CE45}"/>
    <cellStyle name="Percent 47 2 2 4 2 2" xfId="16337" xr:uid="{58C9F7DF-D4E2-49A0-94CF-FDD9D8FD8D9E}"/>
    <cellStyle name="Percent 47 2 2 4 3" xfId="12980" xr:uid="{AA582183-4EB7-4E28-8A7B-033DD73BDE33}"/>
    <cellStyle name="Percent 47 2 2 5" xfId="7050" xr:uid="{A1DE1F29-E233-4807-B3DF-B0029ABC85BF}"/>
    <cellStyle name="Percent 47 2 2 5 2" xfId="10941" xr:uid="{6954256B-7D89-409E-9A2B-DCEABE25172D}"/>
    <cellStyle name="Percent 47 2 2 5 2 2" xfId="17777" xr:uid="{CA13BCF4-115F-4BA0-BAB6-31391CF9B3A4}"/>
    <cellStyle name="Percent 47 2 2 5 3" xfId="14420" xr:uid="{2F82B782-EC10-4994-AAE5-715F8C29BCCE}"/>
    <cellStyle name="Percent 47 2 2 6" xfId="7422" xr:uid="{14A19BB7-E2B9-4F53-9F06-82B297A2C32B}"/>
    <cellStyle name="Percent 47 2 2 6 2" xfId="11313" xr:uid="{74D5A823-C017-4CC6-AD4E-947770ECBD4B}"/>
    <cellStyle name="Percent 47 2 2 6 2 2" xfId="18149" xr:uid="{CB17FE98-D316-4C78-B84B-9D734D90FFD7}"/>
    <cellStyle name="Percent 47 2 2 6 3" xfId="14792" xr:uid="{074C7C62-13D0-4466-B407-AADD751715D9}"/>
    <cellStyle name="Percent 47 2 2 7" xfId="8391" xr:uid="{7668E95F-CF7F-4DD0-9AD0-967F17F1B58F}"/>
    <cellStyle name="Percent 47 2 2 7 2" xfId="15229" xr:uid="{B6185B88-6B70-457C-AFC4-7CBF557C6B2B}"/>
    <cellStyle name="Percent 47 2 2 8" xfId="11871" xr:uid="{464AA47E-EAC8-451E-BEF9-92200BC2E039}"/>
    <cellStyle name="Percent 47 2 3" xfId="4938" xr:uid="{321F43AD-9FFE-4D53-8BEA-E707ECBDD605}"/>
    <cellStyle name="Percent 47 2 3 2" xfId="6617" xr:uid="{406BB780-E520-4B73-94F7-62AD0CF4CDFC}"/>
    <cellStyle name="Percent 47 2 3 2 2" xfId="10566" xr:uid="{D6288B51-5219-4D4F-A88B-F92A89190811}"/>
    <cellStyle name="Percent 47 2 3 2 2 2" xfId="17402" xr:uid="{F9361033-0256-4A78-A555-64BD62C72F6B}"/>
    <cellStyle name="Percent 47 2 3 2 3" xfId="14045" xr:uid="{B4AA5E23-742B-41F2-B287-3C69B94A0515}"/>
    <cellStyle name="Percent 47 2 3 3" xfId="6618" xr:uid="{CF0CF899-1E37-4906-8C90-51279C7CF3ED}"/>
    <cellStyle name="Percent 47 2 3 3 2" xfId="10567" xr:uid="{44DE54B5-A168-42B0-9857-F598B792386C}"/>
    <cellStyle name="Percent 47 2 3 3 2 2" xfId="17403" xr:uid="{5D617AB2-4DE8-4807-B71E-4B9D22F44AC7}"/>
    <cellStyle name="Percent 47 2 3 3 3" xfId="14046" xr:uid="{0C03B796-842D-43D8-9D54-7BAB15F858AB}"/>
    <cellStyle name="Percent 47 2 3 4" xfId="9130" xr:uid="{21AF50E1-0A1D-4562-914C-9D9A8D5F23DA}"/>
    <cellStyle name="Percent 47 2 3 4 2" xfId="15966" xr:uid="{9ED17BAB-6BC8-4214-91FF-295075098617}"/>
    <cellStyle name="Percent 47 2 3 5" xfId="12609" xr:uid="{39A9BEC8-DBB7-47CA-BEC7-927049C8C3E6}"/>
    <cellStyle name="Percent 47 2 4" xfId="4939" xr:uid="{4FD552FB-21B0-44E0-A080-DA39346B44C7}"/>
    <cellStyle name="Percent 47 2 4 2" xfId="6619" xr:uid="{A2F84C33-C796-44B1-835F-020A6A0DBB99}"/>
    <cellStyle name="Percent 47 2 4 2 2" xfId="10568" xr:uid="{F0A0ED18-635A-4FED-9D82-B52404F4E0D5}"/>
    <cellStyle name="Percent 47 2 4 2 2 2" xfId="17404" xr:uid="{96FB49C1-BFBE-4922-BA6E-28184249BA2B}"/>
    <cellStyle name="Percent 47 2 4 2 3" xfId="14047" xr:uid="{0B44B0BE-5F96-44B5-841E-90B5DEEC206D}"/>
    <cellStyle name="Percent 47 2 4 3" xfId="9131" xr:uid="{288E9EA7-8763-49DB-B4A0-65F164409DAC}"/>
    <cellStyle name="Percent 47 2 4 3 2" xfId="15967" xr:uid="{CAAB7575-45C9-4CCA-8D63-1ACEF31C919C}"/>
    <cellStyle name="Percent 47 2 4 4" xfId="12610" xr:uid="{CE11ABC2-AD12-4315-8593-43634A32D901}"/>
    <cellStyle name="Percent 47 2 5" xfId="5341" xr:uid="{A31A8E85-EA0C-441F-84F0-25A16572438F}"/>
    <cellStyle name="Percent 47 2 5 2" xfId="9500" xr:uid="{78E2C762-6782-4866-83DF-B1245A1B91FF}"/>
    <cellStyle name="Percent 47 2 5 2 2" xfId="16336" xr:uid="{64F156D8-FACD-49CB-9B03-376E830D54B1}"/>
    <cellStyle name="Percent 47 2 5 3" xfId="12979" xr:uid="{155B3F37-9F21-47C6-8B5C-17F4CC53B529}"/>
    <cellStyle name="Percent 47 2 6" xfId="7049" xr:uid="{8BDA7B7A-F6CF-43C9-855A-B10C389DF6FE}"/>
    <cellStyle name="Percent 47 2 6 2" xfId="10940" xr:uid="{C83EC8AA-3C71-4496-A082-A9CF20857BF4}"/>
    <cellStyle name="Percent 47 2 6 2 2" xfId="17776" xr:uid="{A97C5AEF-E9B9-4B63-A6DC-F537AB42DEE5}"/>
    <cellStyle name="Percent 47 2 6 3" xfId="14419" xr:uid="{283EE950-0329-464A-99B3-8F8B46AB32E9}"/>
    <cellStyle name="Percent 47 2 7" xfId="7421" xr:uid="{9BA1263D-462C-4826-AA99-0C95D6E7BC3E}"/>
    <cellStyle name="Percent 47 2 7 2" xfId="11312" xr:uid="{750B26F8-A14E-42F3-87AA-2549CEFE4AEE}"/>
    <cellStyle name="Percent 47 2 7 2 2" xfId="18148" xr:uid="{2CAC4040-C08F-4A4D-9E73-D0054D3FB755}"/>
    <cellStyle name="Percent 47 2 7 3" xfId="14791" xr:uid="{FCB67ECF-9245-49F1-8753-5AF9C0E3A6EA}"/>
    <cellStyle name="Percent 47 2 8" xfId="8390" xr:uid="{ADC3CB13-70F7-496C-94DF-C77FE6079560}"/>
    <cellStyle name="Percent 47 2 8 2" xfId="15228" xr:uid="{1B7413C9-029B-45E7-9C11-DC96A699FEC8}"/>
    <cellStyle name="Percent 47 2 9" xfId="11870" xr:uid="{5C78FAF6-0709-4EE2-A939-7D21F3923BA5}"/>
    <cellStyle name="Percent 47 3" xfId="3145" xr:uid="{03671493-2827-4916-BC24-D8AB15803B08}"/>
    <cellStyle name="Percent 47 3 2" xfId="4940" xr:uid="{D3F5A7B1-37BD-4500-99CE-C67EC089B535}"/>
    <cellStyle name="Percent 47 3 2 2" xfId="6620" xr:uid="{7DE2940A-3B57-41D5-8DF4-35ACC54C1BC7}"/>
    <cellStyle name="Percent 47 3 2 2 2" xfId="10569" xr:uid="{5329BE03-94A2-48DE-B485-A050C5A64B31}"/>
    <cellStyle name="Percent 47 3 2 2 2 2" xfId="17405" xr:uid="{15365E0E-C271-4682-95CE-171CF866B15F}"/>
    <cellStyle name="Percent 47 3 2 2 3" xfId="14048" xr:uid="{ACD8879D-F77B-4174-8A72-75A5E76819AE}"/>
    <cellStyle name="Percent 47 3 2 3" xfId="6621" xr:uid="{3CB7F329-7B95-4E2A-B3CC-D3C1897CA0F9}"/>
    <cellStyle name="Percent 47 3 2 3 2" xfId="10570" xr:uid="{3A41B866-848C-464B-A713-9E6E22A4A330}"/>
    <cellStyle name="Percent 47 3 2 3 2 2" xfId="17406" xr:uid="{5AEE3E64-7C0F-46B1-85AC-9A80EB0DFD52}"/>
    <cellStyle name="Percent 47 3 2 3 3" xfId="14049" xr:uid="{219FF240-5955-4FEA-9925-87C821AC861D}"/>
    <cellStyle name="Percent 47 3 2 4" xfId="9132" xr:uid="{0848D24A-4900-4589-8801-CB31DC02F507}"/>
    <cellStyle name="Percent 47 3 2 4 2" xfId="15968" xr:uid="{95313F2D-ACA1-4282-A707-2711966D8648}"/>
    <cellStyle name="Percent 47 3 2 5" xfId="12611" xr:uid="{3DF83872-3D69-426E-B78A-70C05C3D89DD}"/>
    <cellStyle name="Percent 47 3 3" xfId="4941" xr:uid="{5EC1CAB6-5DF0-464C-8BA3-3EFCBD4EC2F3}"/>
    <cellStyle name="Percent 47 3 3 2" xfId="6622" xr:uid="{5CE6BB45-14FF-4A83-94E8-810BF212E9FC}"/>
    <cellStyle name="Percent 47 3 3 2 2" xfId="10571" xr:uid="{6C9C897D-3F74-4D04-AF7F-A61F5E115FD4}"/>
    <cellStyle name="Percent 47 3 3 2 2 2" xfId="17407" xr:uid="{0AB5011C-5860-4297-B5AE-004800FFB6C9}"/>
    <cellStyle name="Percent 47 3 3 2 3" xfId="14050" xr:uid="{A8C266EB-B7DD-4904-9679-5ED154063922}"/>
    <cellStyle name="Percent 47 3 3 3" xfId="9133" xr:uid="{4F016913-6CC7-4F5B-920B-26F00D380784}"/>
    <cellStyle name="Percent 47 3 3 3 2" xfId="15969" xr:uid="{8957D69A-0972-4C74-9E33-3C082DE06A14}"/>
    <cellStyle name="Percent 47 3 3 4" xfId="12612" xr:uid="{40E5B320-E782-44B5-A4BA-2306A0F3F890}"/>
    <cellStyle name="Percent 47 3 4" xfId="5343" xr:uid="{32F68CDB-56E1-4806-9DE1-CCFA38B45576}"/>
    <cellStyle name="Percent 47 3 4 2" xfId="9502" xr:uid="{DFD11CF6-EA49-462B-9268-B4164FBEBB0B}"/>
    <cellStyle name="Percent 47 3 4 2 2" xfId="16338" xr:uid="{1B5A21FC-A638-41ED-9DE5-E0FE3F5681DE}"/>
    <cellStyle name="Percent 47 3 4 3" xfId="12981" xr:uid="{3DF87488-AAC2-4444-873F-ED4503AA995D}"/>
    <cellStyle name="Percent 47 3 5" xfId="7051" xr:uid="{C47F8C30-4DA9-4C4E-A698-A7724714F50E}"/>
    <cellStyle name="Percent 47 3 5 2" xfId="10942" xr:uid="{1BA03CD1-C68A-4ED1-9E9E-40AADFCE86F2}"/>
    <cellStyle name="Percent 47 3 5 2 2" xfId="17778" xr:uid="{5BA3C72D-50A7-4843-A640-C343CA7EA87A}"/>
    <cellStyle name="Percent 47 3 5 3" xfId="14421" xr:uid="{23347858-06C2-4390-98AC-DDC950C75F07}"/>
    <cellStyle name="Percent 47 3 6" xfId="7423" xr:uid="{5814F485-48D1-48DF-ACB3-995C611B0EAE}"/>
    <cellStyle name="Percent 47 3 6 2" xfId="11314" xr:uid="{44F8447F-BDF8-4AD3-9006-A199F7003843}"/>
    <cellStyle name="Percent 47 3 6 2 2" xfId="18150" xr:uid="{6B22A8DA-CF00-43C3-A7F7-B606B88CDDAA}"/>
    <cellStyle name="Percent 47 3 6 3" xfId="14793" xr:uid="{50FE9EA3-CBF5-4E03-870E-95248E1EB76F}"/>
    <cellStyle name="Percent 47 3 7" xfId="8392" xr:uid="{EEF92735-D5A2-479A-A8DD-9F21B55E9778}"/>
    <cellStyle name="Percent 47 3 7 2" xfId="15230" xr:uid="{C8E722E1-3F77-4C21-BD24-A38914A82806}"/>
    <cellStyle name="Percent 47 3 8" xfId="11872" xr:uid="{F4A63FC5-FF62-41C3-A146-0339C7E52B3C}"/>
    <cellStyle name="Percent 47 4" xfId="3146" xr:uid="{049DAB18-B996-4096-AC77-A35B31C79FB4}"/>
    <cellStyle name="Percent 47 4 2" xfId="4942" xr:uid="{79B368D6-C6EB-4EEC-AE2A-3647187A9444}"/>
    <cellStyle name="Percent 47 4 2 2" xfId="6623" xr:uid="{7721BA7D-8606-476A-AB34-B660D3A0EBDF}"/>
    <cellStyle name="Percent 47 4 2 2 2" xfId="10572" xr:uid="{8FEE6AAE-D670-4468-A7DE-D15C4832F919}"/>
    <cellStyle name="Percent 47 4 2 2 2 2" xfId="17408" xr:uid="{1AEECDD7-A91A-4D0C-AD86-F26E876A0E43}"/>
    <cellStyle name="Percent 47 4 2 2 3" xfId="14051" xr:uid="{F058E3BE-2A88-44AA-8A35-43DB58F88366}"/>
    <cellStyle name="Percent 47 4 2 3" xfId="6624" xr:uid="{A667DA4A-E7A4-431A-B57D-C49CA40EF0E5}"/>
    <cellStyle name="Percent 47 4 2 3 2" xfId="10573" xr:uid="{7DD5BF87-96DF-47BB-9C45-21FA4D6A716A}"/>
    <cellStyle name="Percent 47 4 2 3 2 2" xfId="17409" xr:uid="{1CA10AAF-7518-4487-AF10-CA1F5DC34CD3}"/>
    <cellStyle name="Percent 47 4 2 3 3" xfId="14052" xr:uid="{69CA0FE3-ADB8-495F-8B58-CE95D84E0F89}"/>
    <cellStyle name="Percent 47 4 2 4" xfId="9134" xr:uid="{22D98132-AC03-4853-A165-88CF4806992B}"/>
    <cellStyle name="Percent 47 4 2 4 2" xfId="15970" xr:uid="{4827E668-8352-4630-9890-87FF17E0B2D4}"/>
    <cellStyle name="Percent 47 4 2 5" xfId="12613" xr:uid="{6CE3D626-0B0C-4AAD-8177-48595D0F46DB}"/>
    <cellStyle name="Percent 47 4 3" xfId="4943" xr:uid="{BDE9FE86-4D9D-464F-B473-539AAAF427DF}"/>
    <cellStyle name="Percent 47 4 3 2" xfId="6625" xr:uid="{60B9227C-1AB3-4FFD-8202-9B333B8E5E95}"/>
    <cellStyle name="Percent 47 4 3 2 2" xfId="10574" xr:uid="{C71BBB8B-4D42-42CB-BC98-C66EE0765289}"/>
    <cellStyle name="Percent 47 4 3 2 2 2" xfId="17410" xr:uid="{639939E4-BFEB-4E92-9F2D-D9A3AEEDF424}"/>
    <cellStyle name="Percent 47 4 3 2 3" xfId="14053" xr:uid="{325CBF14-C2F2-42A1-9170-52ECE834273D}"/>
    <cellStyle name="Percent 47 4 3 3" xfId="9135" xr:uid="{743B905A-245A-4CAF-A0A2-3B560CB3FF1E}"/>
    <cellStyle name="Percent 47 4 3 3 2" xfId="15971" xr:uid="{DEAECD67-92D6-48E7-8A44-F257B873780A}"/>
    <cellStyle name="Percent 47 4 3 4" xfId="12614" xr:uid="{35DDDFCC-4919-48E9-A3CA-9A243986187C}"/>
    <cellStyle name="Percent 47 4 4" xfId="5344" xr:uid="{5BBAC946-9CA6-479E-83C6-18A497CCA60C}"/>
    <cellStyle name="Percent 47 4 4 2" xfId="9503" xr:uid="{199E40DB-4957-44EA-B2BB-AA6F46EEC512}"/>
    <cellStyle name="Percent 47 4 4 2 2" xfId="16339" xr:uid="{FB1D53FD-13F1-49F2-8E84-BE2BE68403DC}"/>
    <cellStyle name="Percent 47 4 4 3" xfId="12982" xr:uid="{D32D921A-CBB3-4CC6-AD5D-E373C4D6C72F}"/>
    <cellStyle name="Percent 47 4 5" xfId="7052" xr:uid="{71F0D535-2EA4-42F5-973A-AD5BEC76004F}"/>
    <cellStyle name="Percent 47 4 5 2" xfId="10943" xr:uid="{E6170C39-DDEB-4C32-9959-3F4643539D90}"/>
    <cellStyle name="Percent 47 4 5 2 2" xfId="17779" xr:uid="{781F7337-F8BE-485B-8A4B-CAF6186B300E}"/>
    <cellStyle name="Percent 47 4 5 3" xfId="14422" xr:uid="{0DB68944-845B-4E7C-AC2D-4B967165F164}"/>
    <cellStyle name="Percent 47 4 6" xfId="7424" xr:uid="{C7DC0EF3-4D64-4ECF-8725-EE2592482FD8}"/>
    <cellStyle name="Percent 47 4 6 2" xfId="11315" xr:uid="{F46CCED7-C7F1-44B6-83BB-E2EE80D4B352}"/>
    <cellStyle name="Percent 47 4 6 2 2" xfId="18151" xr:uid="{C613F014-5AD1-45CD-A0FF-87176BFA269D}"/>
    <cellStyle name="Percent 47 4 6 3" xfId="14794" xr:uid="{D3B26206-7513-41CA-801F-9F9647838FBB}"/>
    <cellStyle name="Percent 47 4 7" xfId="8393" xr:uid="{F6432DCA-5413-4D72-9120-6F68EB27872F}"/>
    <cellStyle name="Percent 47 4 7 2" xfId="15231" xr:uid="{C595BA53-2116-46AB-BA21-A9FB140E865F}"/>
    <cellStyle name="Percent 47 4 8" xfId="11873" xr:uid="{630BEDED-26CF-4EEE-8275-1DA9E7FF0C01}"/>
    <cellStyle name="Percent 47 5" xfId="4944" xr:uid="{87C6D7E7-6481-44DE-82B5-90FC09E0219F}"/>
    <cellStyle name="Percent 47 5 2" xfId="6626" xr:uid="{46B80C3B-0788-45CD-A9B8-78796F63CF03}"/>
    <cellStyle name="Percent 47 5 2 2" xfId="10575" xr:uid="{81478C8E-17D8-4562-8AFA-1FD6B0679B26}"/>
    <cellStyle name="Percent 47 5 2 2 2" xfId="17411" xr:uid="{450BD950-31F1-4F73-BBB0-8C30ED4623CF}"/>
    <cellStyle name="Percent 47 5 2 3" xfId="14054" xr:uid="{E1C702F4-E70C-43C6-9219-8D1C2D1C3FF2}"/>
    <cellStyle name="Percent 47 5 3" xfId="6627" xr:uid="{2F058D49-2067-4AC7-8617-4EDEAAB5862D}"/>
    <cellStyle name="Percent 47 5 3 2" xfId="10576" xr:uid="{D19053C8-B6F2-4DDB-93FE-9A2CF2247C1D}"/>
    <cellStyle name="Percent 47 5 3 2 2" xfId="17412" xr:uid="{C0E95576-2FD3-4525-B473-65D6D1E9454D}"/>
    <cellStyle name="Percent 47 5 3 3" xfId="14055" xr:uid="{78492BF7-B89C-4E36-9C01-B1BCB8FF2DB1}"/>
    <cellStyle name="Percent 47 5 4" xfId="9136" xr:uid="{7FA0418B-39C3-4206-B044-2D21E59DD216}"/>
    <cellStyle name="Percent 47 5 4 2" xfId="15972" xr:uid="{E310CB8F-67C3-4ED9-AB5A-0E2C65CEC568}"/>
    <cellStyle name="Percent 47 5 5" xfId="12615" xr:uid="{BF61D294-4491-46AC-90C3-94792A7BBE64}"/>
    <cellStyle name="Percent 47 6" xfId="4945" xr:uid="{197FE871-AF24-4201-AC36-33C4E0368892}"/>
    <cellStyle name="Percent 47 6 2" xfId="6628" xr:uid="{233A5425-A571-42AC-B012-BEDD13770458}"/>
    <cellStyle name="Percent 47 6 2 2" xfId="10577" xr:uid="{4359C992-E4FE-4EB0-BE0F-6794D4A47F34}"/>
    <cellStyle name="Percent 47 6 2 2 2" xfId="17413" xr:uid="{4FA81EF6-503A-4502-A79E-42DB28A31FBB}"/>
    <cellStyle name="Percent 47 6 2 3" xfId="14056" xr:uid="{62B3FDEA-871D-4335-962E-D5A8968D0431}"/>
    <cellStyle name="Percent 47 6 3" xfId="9137" xr:uid="{1CE60E9F-87E9-4AC9-90F7-F37B74DC9009}"/>
    <cellStyle name="Percent 47 6 3 2" xfId="15973" xr:uid="{9E3DC7CB-505F-489B-A87A-3A5A8C012A7E}"/>
    <cellStyle name="Percent 47 6 4" xfId="12616" xr:uid="{92959A80-3DB5-49CF-B6F0-3AAF1AF19D90}"/>
    <cellStyle name="Percent 47 7" xfId="5340" xr:uid="{478DF53D-9576-4CAD-B874-F4C64FF64DD7}"/>
    <cellStyle name="Percent 47 7 2" xfId="9499" xr:uid="{57A2A7A8-4C89-4DD7-9AF9-61D69EDB27B7}"/>
    <cellStyle name="Percent 47 7 2 2" xfId="16335" xr:uid="{9EDCBF8D-B607-423A-8E7A-271FEC477F99}"/>
    <cellStyle name="Percent 47 7 3" xfId="12978" xr:uid="{F353657B-7DB2-43B5-A990-64BB314D9753}"/>
    <cellStyle name="Percent 47 8" xfId="7048" xr:uid="{5AC7F9AD-FD87-4B0B-BBC6-D29993B2D8E3}"/>
    <cellStyle name="Percent 47 8 2" xfId="10939" xr:uid="{3BE2BF8A-A8F8-48DC-B82B-A28918BD2F8F}"/>
    <cellStyle name="Percent 47 8 2 2" xfId="17775" xr:uid="{907E8C88-8B92-4402-AAE2-22DC18616351}"/>
    <cellStyle name="Percent 47 8 3" xfId="14418" xr:uid="{DC7ED879-0E6C-4E9F-8A16-DE9884B9CA70}"/>
    <cellStyle name="Percent 47 9" xfId="7420" xr:uid="{BECD1606-4987-4628-9772-CC279ECA3137}"/>
    <cellStyle name="Percent 47 9 2" xfId="11311" xr:uid="{3E7E6DC8-902D-4550-9311-2626EBC8AAB4}"/>
    <cellStyle name="Percent 47 9 2 2" xfId="18147" xr:uid="{AB64976D-72C6-4D91-9A89-D4CA061B641A}"/>
    <cellStyle name="Percent 47 9 3" xfId="14790" xr:uid="{CB915FE2-0D58-4D35-A9BF-4E0472B2781A}"/>
    <cellStyle name="Percent 48" xfId="3147" xr:uid="{56E222BF-20F7-44F8-8B2A-03C8387623E3}"/>
    <cellStyle name="Percent 49" xfId="3148" xr:uid="{2537AF6B-290F-4B81-954B-8BB48E3D89A1}"/>
    <cellStyle name="Percent 5" xfId="1378" xr:uid="{2BDA3D5C-B9AB-429F-9A1B-4DCE8872DF05}"/>
    <cellStyle name="Percent 5 2" xfId="3149" xr:uid="{2C339B74-84CB-42BE-89D7-2BE679D2FCFE}"/>
    <cellStyle name="Percent 5 2 2" xfId="7881" xr:uid="{8DCF4FD9-1CEA-4054-A5CF-01EE7F5627C4}"/>
    <cellStyle name="Percent 5 3" xfId="4946" xr:uid="{8A1BDEF8-7897-429D-ABD8-4C60E1FE862C}"/>
    <cellStyle name="Percent 5 3 2" xfId="7882" xr:uid="{2E8D0C6D-C28F-4CE8-9604-AC9D9832628B}"/>
    <cellStyle name="Percent 5 4" xfId="7880" xr:uid="{A6096202-7A46-4FDF-8AFA-9DF263C57AEC}"/>
    <cellStyle name="Percent 50" xfId="3150" xr:uid="{14906EBA-B265-4732-919D-009A9B018349}"/>
    <cellStyle name="Percent 51" xfId="3151" xr:uid="{BA733B1D-D77F-41D3-AE72-C308C391BC9E}"/>
    <cellStyle name="Percent 52" xfId="3152" xr:uid="{78DDEBDC-05FE-4992-B988-BD2A8D06F28B}"/>
    <cellStyle name="Percent 53" xfId="3153" xr:uid="{23D402D7-295D-4705-B986-5CA83AB3A441}"/>
    <cellStyle name="Percent 54" xfId="3154" xr:uid="{9511041C-E5BA-466E-A1F9-487684629B67}"/>
    <cellStyle name="Percent 55" xfId="3155" xr:uid="{2FA7969F-6F3A-4A7D-A274-D99587F01F2F}"/>
    <cellStyle name="Percent 56" xfId="3156" xr:uid="{569E335D-76FF-4DE5-8074-FD693F91B1DC}"/>
    <cellStyle name="Percent 57" xfId="3157" xr:uid="{6F8D68D5-5C5D-4096-86A4-BCBB4F9FED8B}"/>
    <cellStyle name="Percent 58" xfId="3158" xr:uid="{1D99F200-CDAA-4A9E-A1AC-C70C2073FB33}"/>
    <cellStyle name="Percent 59" xfId="3159" xr:uid="{2AB2C217-5290-4B70-AEC0-6E608B5B35E1}"/>
    <cellStyle name="Percent 6" xfId="1392" xr:uid="{4AA7ED38-E6B5-47D7-A6B6-1F43043B3CDB}"/>
    <cellStyle name="Percent 6 2" xfId="3160" xr:uid="{34BFDA31-EC08-448B-9FB0-F2714F4B870D}"/>
    <cellStyle name="Percent 6 2 2" xfId="7884" xr:uid="{7FF0CBF5-9EA0-45CE-A7C7-EC1528CD358E}"/>
    <cellStyle name="Percent 6 3" xfId="7885" xr:uid="{72EC2C34-76D8-4AB7-9FEE-0B1BB5CD719A}"/>
    <cellStyle name="Percent 6 4" xfId="7883" xr:uid="{F43980C1-F786-4D96-9FFA-645D6237414E}"/>
    <cellStyle name="Percent 60" xfId="3161" xr:uid="{055CC1B6-3A0A-4362-8CFB-5161881299F1}"/>
    <cellStyle name="Percent 61" xfId="3162" xr:uid="{62CBF853-CC25-47F4-9963-22353D32E85B}"/>
    <cellStyle name="Percent 62" xfId="3163" xr:uid="{3A353A39-E8D7-4B58-BE5B-3DDF7EB29D14}"/>
    <cellStyle name="Percent 63" xfId="3164" xr:uid="{7EB9FB70-E7D0-410B-A599-47E53C00F48B}"/>
    <cellStyle name="Percent 64" xfId="3165" xr:uid="{0C38D235-3697-4A0D-AC72-201193B65D9E}"/>
    <cellStyle name="Percent 65" xfId="3166" xr:uid="{C8FBDA24-540A-4650-B75B-29C9D0DB9275}"/>
    <cellStyle name="Percent 66" xfId="3167" xr:uid="{0B1E5F89-3326-4152-A938-56AF9040E298}"/>
    <cellStyle name="Percent 67" xfId="3168" xr:uid="{29BFA99D-9EFD-4186-A5C1-0D4429CF0D50}"/>
    <cellStyle name="Percent 68" xfId="3169" xr:uid="{7E1C2A72-993D-44DA-AFEC-9B97FDD0C9DB}"/>
    <cellStyle name="Percent 69" xfId="3170" xr:uid="{E81FFB85-B7EB-4AFE-AFE3-8E51BFAE97E7}"/>
    <cellStyle name="Percent 7" xfId="3171" xr:uid="{2E3FC4CF-3197-4BD0-A4E9-832FAA8A03C2}"/>
    <cellStyle name="Percent 7 2" xfId="3172" xr:uid="{8FFBDFC0-20D2-47D9-9657-5FBC4B5F7337}"/>
    <cellStyle name="Percent 7 2 2" xfId="7887" xr:uid="{F3D610A1-1278-42AB-9938-01CB168A5FC2}"/>
    <cellStyle name="Percent 7 3" xfId="7888" xr:uid="{396EFDE4-3215-4F09-97CA-1AA66B0CEE18}"/>
    <cellStyle name="Percent 7 4" xfId="7886" xr:uid="{B02E2ED4-B82C-4815-B606-0447FAE11342}"/>
    <cellStyle name="Percent 70" xfId="3173" xr:uid="{B10B16E4-2BA6-4BE1-8189-B1F52806AFD1}"/>
    <cellStyle name="Percent 71" xfId="3174" xr:uid="{9EFE0EAE-4B13-4190-B9A6-BA899BB8C7C3}"/>
    <cellStyle name="Percent 72" xfId="3175" xr:uid="{AD8A7861-EF49-438D-AA7A-D2D66DF17833}"/>
    <cellStyle name="Percent 73" xfId="3176" xr:uid="{C3FC2B7C-7739-4640-B302-DB7D50E704FA}"/>
    <cellStyle name="Percent 74" xfId="3177" xr:uid="{7F2BA16D-010C-497A-AB5B-D64AD1A156F9}"/>
    <cellStyle name="Percent 75" xfId="3178" xr:uid="{9B0B9B8D-722A-4D11-8138-CABC2FB6812E}"/>
    <cellStyle name="Percent 76" xfId="3179" xr:uid="{F41DA29A-0028-4E17-B774-F941568F4269}"/>
    <cellStyle name="Percent 77" xfId="3180" xr:uid="{ED50BFC5-3A6D-4F73-B6E0-AE1984FEF580}"/>
    <cellStyle name="Percent 78" xfId="3181" xr:uid="{4375C764-D601-438F-9F70-7774138AEAAC}"/>
    <cellStyle name="Percent 79" xfId="3182" xr:uid="{C693C6F6-43EC-41C6-B96E-382A9EF33B31}"/>
    <cellStyle name="Percent 8" xfId="3183" xr:uid="{21DFF5A2-1225-4B57-BF56-96CA03EE05C5}"/>
    <cellStyle name="Percent 8 2" xfId="3184" xr:uid="{9D02634D-3BB9-4E5D-AADD-9AE734520C85}"/>
    <cellStyle name="Percent 8 2 2" xfId="7890" xr:uid="{9D11D1FF-2BE7-494A-9DAC-B63B66FB3FDD}"/>
    <cellStyle name="Percent 8 3" xfId="7891" xr:uid="{09400FF1-EFA6-4F75-8D82-488D6C5F996D}"/>
    <cellStyle name="Percent 8 4" xfId="7889" xr:uid="{8EBBCD9D-58D2-465B-B5B5-7A1BEB37ABB9}"/>
    <cellStyle name="Percent 80" xfId="3185" xr:uid="{5C6E4302-D4D9-4FD2-A993-D2DC64AA2252}"/>
    <cellStyle name="Percent 81" xfId="3186" xr:uid="{CE500D3E-24C2-451B-B8A9-23E837CB870C}"/>
    <cellStyle name="Percent 82" xfId="3187" xr:uid="{9234810A-BC62-41D2-8833-01E734FAB26D}"/>
    <cellStyle name="Percent 83" xfId="3188" xr:uid="{A9C0B34D-ADA4-450E-AF9E-E58A4B71639B}"/>
    <cellStyle name="Percent 84" xfId="3189" xr:uid="{B57400F6-7EDC-4EB9-BEA1-4D2249B1DD42}"/>
    <cellStyle name="Percent 85" xfId="3190" xr:uid="{ABF7A8A5-22AE-415F-B4B2-AB54263A3B7E}"/>
    <cellStyle name="Percent 86" xfId="3191" xr:uid="{E6D18C3E-0E0F-484D-8284-DE0641DEC7CC}"/>
    <cellStyle name="Percent 87" xfId="3192" xr:uid="{F9FCFFD1-A6A0-4E05-80B5-C87CE0DA55FB}"/>
    <cellStyle name="Percent 88" xfId="3193" xr:uid="{56A45FAC-9EC1-41B4-99EB-F8C07AF50190}"/>
    <cellStyle name="Percent 89" xfId="3194" xr:uid="{B297075D-E701-48FC-ACEB-8578DF40BDC2}"/>
    <cellStyle name="Percent 9" xfId="3195" xr:uid="{C05D1ECD-37AA-4188-95DD-1E42082BE0C0}"/>
    <cellStyle name="Percent 9 2" xfId="3196" xr:uid="{D76507DC-EB23-4A78-9DDE-A8A139DD053D}"/>
    <cellStyle name="Percent 9 2 2" xfId="7893" xr:uid="{27F223B1-353C-45AC-9D8C-9FAB1D473A75}"/>
    <cellStyle name="Percent 9 3" xfId="7894" xr:uid="{01651AF3-6B2A-4921-9328-473C3B5D6A92}"/>
    <cellStyle name="Percent 9 4" xfId="7892" xr:uid="{5170C713-51D8-4AB8-94AF-460C80D45815}"/>
    <cellStyle name="Percent 90" xfId="3197" xr:uid="{AC89CF65-9613-401F-B1A6-0BC4A5AC6377}"/>
    <cellStyle name="Percent 91" xfId="3198" xr:uid="{713ECF0B-2F08-488B-B4D1-96A868E30E75}"/>
    <cellStyle name="Percent 92" xfId="3199" xr:uid="{3EA3B9CF-50F7-4C14-8E94-59DED53957CB}"/>
    <cellStyle name="Percent 93" xfId="3200" xr:uid="{E9D21F33-CD71-46C3-B87E-84EFFAC289DD}"/>
    <cellStyle name="Percent 94" xfId="3201" xr:uid="{E9166734-D228-4CE9-9E32-01511C342C60}"/>
    <cellStyle name="Percent 95" xfId="3202" xr:uid="{94A0A135-A114-4F94-B73E-B2E5279D40CE}"/>
    <cellStyle name="Percent 96" xfId="3203" xr:uid="{17BCBE09-E8DB-4AB7-AE64-7CC5B3C370AC}"/>
    <cellStyle name="Percent 97" xfId="3204" xr:uid="{595D0A0C-7B8F-487D-B7E9-5F6EC46961B8}"/>
    <cellStyle name="Percent 98" xfId="3205" xr:uid="{B522110D-FC86-4658-A92F-DA8FC06B3956}"/>
    <cellStyle name="Percent 99" xfId="3206" xr:uid="{A7748492-B6C4-4F15-BD0A-9BB70A8F4CF8}"/>
    <cellStyle name="PERCENTAGE" xfId="993" xr:uid="{62DEBF4C-0D97-4DF3-9A0B-6FA50F979ECF}"/>
    <cellStyle name="PERCENTAGE 2" xfId="3207" xr:uid="{FB09971B-81B3-4D0A-91DB-17A3AB2C9B1A}"/>
    <cellStyle name="PLAN" xfId="994" xr:uid="{88D420F9-4C75-4C53-9BA2-FEAED8613A40}"/>
    <cellStyle name="Porcentaje" xfId="3208" xr:uid="{F4A5B1E6-FDEA-4620-ACAB-AE2A41844A04}"/>
    <cellStyle name="PrePop Currency (0)" xfId="995" xr:uid="{84E77624-CC1F-489F-AC5C-453E98A6AFD7}"/>
    <cellStyle name="PrePop Currency (0) 10" xfId="3209" xr:uid="{2082B67C-5DFA-41FA-8EC1-D4A5D3821D31}"/>
    <cellStyle name="PrePop Currency (0) 11" xfId="3210" xr:uid="{7CF53569-938E-40EB-97C6-6EC00CC24896}"/>
    <cellStyle name="PrePop Currency (0) 12" xfId="3211" xr:uid="{F3B771BA-007A-4FE0-9B1A-2D37E3FA09F3}"/>
    <cellStyle name="PrePop Currency (0) 13" xfId="3212" xr:uid="{EFA705D2-6BA5-40C5-B8F9-B95BBAD403BE}"/>
    <cellStyle name="PrePop Currency (0) 14" xfId="3213" xr:uid="{DBEB528B-B47C-44CC-9E92-04551EB5F339}"/>
    <cellStyle name="PrePop Currency (0) 15" xfId="3214" xr:uid="{88E38CFA-3FDA-4161-823C-E46F602A9A5D}"/>
    <cellStyle name="PrePop Currency (0) 16" xfId="3215" xr:uid="{B52832BC-0DCE-4FDE-8820-E98E930DAE18}"/>
    <cellStyle name="PrePop Currency (0) 17" xfId="3216" xr:uid="{7E860C16-3D8F-473C-8562-219D687BC361}"/>
    <cellStyle name="PrePop Currency (0) 18" xfId="3217" xr:uid="{DE6A3B83-E2D7-4B7A-8FE9-E9123CC2D651}"/>
    <cellStyle name="PrePop Currency (0) 19" xfId="3218" xr:uid="{1FB9AEFD-1EA6-4954-BFFE-3F287F3B0A1D}"/>
    <cellStyle name="PrePop Currency (0) 2" xfId="3219" xr:uid="{8D3B4626-18DE-4B5A-9F6A-2B8109D9E7B1}"/>
    <cellStyle name="PrePop Currency (0) 20" xfId="3220" xr:uid="{51299E35-594C-4BEA-9597-CE4F785E464B}"/>
    <cellStyle name="PrePop Currency (0) 21" xfId="3221" xr:uid="{F33C3A65-D32A-4496-ACE9-608130C0235D}"/>
    <cellStyle name="PrePop Currency (0) 22" xfId="4947" xr:uid="{57D74D14-C41B-4DBB-BF97-1CAE1FEDD392}"/>
    <cellStyle name="PrePop Currency (0) 23" xfId="6629" xr:uid="{EE8D7561-95A5-4559-AF26-64825DEC3C13}"/>
    <cellStyle name="PrePop Currency (0) 24" xfId="7895" xr:uid="{CC0249CC-3067-4276-B088-412682699A94}"/>
    <cellStyle name="PrePop Currency (0) 3" xfId="3222" xr:uid="{E16EBA17-188D-4C8D-ADD1-409EA2891ACA}"/>
    <cellStyle name="PrePop Currency (0) 4" xfId="3223" xr:uid="{D267518A-70BC-4C2E-BB3E-AC3B5789ABF8}"/>
    <cellStyle name="PrePop Currency (0) 5" xfId="3224" xr:uid="{B43A8D44-7CDD-40C7-A004-07E1964D548C}"/>
    <cellStyle name="PrePop Currency (0) 6" xfId="3225" xr:uid="{60F3241E-BEB8-4C38-9D97-50179A57AB93}"/>
    <cellStyle name="PrePop Currency (0) 7" xfId="3226" xr:uid="{81D54942-1C75-4221-9C3C-AB2E86249065}"/>
    <cellStyle name="PrePop Currency (0) 8" xfId="3227" xr:uid="{9F19F0AE-EAB5-493A-9EA1-8D4DA96C216B}"/>
    <cellStyle name="PrePop Currency (0) 9" xfId="3228" xr:uid="{15E7B213-48AF-4705-87A7-8EF69607622C}"/>
    <cellStyle name="PrePop Currency (2)" xfId="996" xr:uid="{4190F7FC-A2DF-474C-B2A7-EF019A6A3BB8}"/>
    <cellStyle name="PrePop Currency (2) 10" xfId="3229" xr:uid="{87BFFE4D-72C9-4A2D-A72D-933BF52D33BE}"/>
    <cellStyle name="PrePop Currency (2) 11" xfId="3230" xr:uid="{183519D1-1458-42B4-A992-5554C824D45A}"/>
    <cellStyle name="PrePop Currency (2) 12" xfId="3231" xr:uid="{A7424D88-46C3-4980-82A0-0E4AF097EB7B}"/>
    <cellStyle name="PrePop Currency (2) 13" xfId="3232" xr:uid="{5C13CCAC-93E8-4496-BAD2-8CF61FBB90DF}"/>
    <cellStyle name="PrePop Currency (2) 14" xfId="3233" xr:uid="{92727F4D-CC3C-4230-B4C8-29E1E153D841}"/>
    <cellStyle name="PrePop Currency (2) 15" xfId="3234" xr:uid="{E29CA6D8-1F4B-4C21-8BD5-0570AC8711ED}"/>
    <cellStyle name="PrePop Currency (2) 16" xfId="3235" xr:uid="{68CEBF9B-D903-4F5E-ABC8-3FCBE68DF9A9}"/>
    <cellStyle name="PrePop Currency (2) 17" xfId="3236" xr:uid="{D430432A-2182-4492-9E53-D14BDE3A670D}"/>
    <cellStyle name="PrePop Currency (2) 18" xfId="3237" xr:uid="{BB21A1DB-53D1-466A-8B62-A28443A76C95}"/>
    <cellStyle name="PrePop Currency (2) 19" xfId="3238" xr:uid="{2BE50B50-A19D-4837-BF86-5CAF5A47E671}"/>
    <cellStyle name="PrePop Currency (2) 2" xfId="3239" xr:uid="{C614453D-A3E4-4DCB-B32C-6A712A8C8745}"/>
    <cellStyle name="PrePop Currency (2) 20" xfId="3240" xr:uid="{4FFFC6BE-AC08-4FCB-A057-C5216D9E5349}"/>
    <cellStyle name="PrePop Currency (2) 21" xfId="3241" xr:uid="{66E16502-CC33-4E82-923C-026B5AE7DC4A}"/>
    <cellStyle name="PrePop Currency (2) 22" xfId="7896" xr:uid="{8699F22E-B10C-40CE-BEA4-853C59351F3B}"/>
    <cellStyle name="PrePop Currency (2) 3" xfId="3242" xr:uid="{F9F7AC69-7312-43CC-80CB-3F16B96702D9}"/>
    <cellStyle name="PrePop Currency (2) 4" xfId="3243" xr:uid="{E3DB59FC-48AC-4BF1-8FAF-87C74F959006}"/>
    <cellStyle name="PrePop Currency (2) 5" xfId="3244" xr:uid="{32B53C3F-006C-4FA7-8853-D00692891E74}"/>
    <cellStyle name="PrePop Currency (2) 6" xfId="3245" xr:uid="{CDA15886-9E97-4D8D-BD6E-48E3E974734B}"/>
    <cellStyle name="PrePop Currency (2) 7" xfId="3246" xr:uid="{6B5B4BCC-013F-4FD5-A8E2-CED3329B4148}"/>
    <cellStyle name="PrePop Currency (2) 8" xfId="3247" xr:uid="{D7324B8B-E192-40EB-85DB-AE7A7C026A56}"/>
    <cellStyle name="PrePop Currency (2) 9" xfId="3248" xr:uid="{EFC40DF5-9D8F-42A3-AEE4-6A897739431C}"/>
    <cellStyle name="PrePop Units (0)" xfId="997" xr:uid="{BDF51F27-BF12-4584-B14B-FCCF7362A2D2}"/>
    <cellStyle name="PrePop Units (0) 10" xfId="3249" xr:uid="{FBEC0F4E-3637-4792-B0B4-845532506DE6}"/>
    <cellStyle name="PrePop Units (0) 11" xfId="3250" xr:uid="{D444E5F5-3EA5-4184-930D-395555D3654C}"/>
    <cellStyle name="PrePop Units (0) 12" xfId="3251" xr:uid="{C18EDB89-BC20-43D5-BD21-BC488168852D}"/>
    <cellStyle name="PrePop Units (0) 13" xfId="3252" xr:uid="{74104C5D-D9C8-46A9-97B2-74717B2EAA16}"/>
    <cellStyle name="PrePop Units (0) 14" xfId="3253" xr:uid="{D41DFB7F-9CE9-4D84-ACC2-E9683D2B4F62}"/>
    <cellStyle name="PrePop Units (0) 15" xfId="3254" xr:uid="{853EFBCA-16C7-4EC9-B9A9-2236C1E60616}"/>
    <cellStyle name="PrePop Units (0) 16" xfId="3255" xr:uid="{2253FFF3-34E2-4EB5-8F8E-C6A1C0844C25}"/>
    <cellStyle name="PrePop Units (0) 17" xfId="3256" xr:uid="{14A42E8D-425D-4037-9B62-7E56AAC8DCE6}"/>
    <cellStyle name="PrePop Units (0) 18" xfId="3257" xr:uid="{F65B32E0-2B5C-4739-BE2B-946638C4C4BF}"/>
    <cellStyle name="PrePop Units (0) 19" xfId="3258" xr:uid="{A93B3D0E-BAF5-488C-9B67-A05000599496}"/>
    <cellStyle name="PrePop Units (0) 2" xfId="3259" xr:uid="{4FC406F6-7637-4DC4-835D-8C97D0AC009D}"/>
    <cellStyle name="PrePop Units (0) 20" xfId="3260" xr:uid="{A8C35B00-CF0C-4C30-BF14-05B62EC8917D}"/>
    <cellStyle name="PrePop Units (0) 21" xfId="3261" xr:uid="{2FF39FC2-1DB8-4032-AC83-B748AEC3F7AF}"/>
    <cellStyle name="PrePop Units (0) 22" xfId="4948" xr:uid="{9852986B-1AE5-4AED-ABF6-1519F5CD2EE1}"/>
    <cellStyle name="PrePop Units (0) 23" xfId="6630" xr:uid="{5A0B5246-834A-4D21-863B-D7A495DF91C5}"/>
    <cellStyle name="PrePop Units (0) 24" xfId="7897" xr:uid="{03664BAC-D05C-489D-B1E1-09C5E054579D}"/>
    <cellStyle name="PrePop Units (0) 3" xfId="3262" xr:uid="{9A41157A-E355-40BD-85C5-8219457FDA53}"/>
    <cellStyle name="PrePop Units (0) 4" xfId="3263" xr:uid="{52877EB5-8D38-4BFE-811D-DF13A1CDBC52}"/>
    <cellStyle name="PrePop Units (0) 5" xfId="3264" xr:uid="{FBDDDCD5-4C1B-4E33-A652-A03C79751F6B}"/>
    <cellStyle name="PrePop Units (0) 6" xfId="3265" xr:uid="{6523B085-326B-4D63-BE19-E7BA6B320D1B}"/>
    <cellStyle name="PrePop Units (0) 7" xfId="3266" xr:uid="{6EE8F9BE-E368-4020-A798-2A537A261C7C}"/>
    <cellStyle name="PrePop Units (0) 8" xfId="3267" xr:uid="{F479A469-9415-44D3-B230-F25A7A779A11}"/>
    <cellStyle name="PrePop Units (0) 9" xfId="3268" xr:uid="{DD07C5D3-1406-4472-A680-C0CEABE4099F}"/>
    <cellStyle name="PrePop Units (1)" xfId="998" xr:uid="{C11FE61D-261A-4D07-9E73-D3F10585971B}"/>
    <cellStyle name="PrePop Units (1) 10" xfId="3269" xr:uid="{D6E844BC-745E-469E-B25F-3057808AAFA1}"/>
    <cellStyle name="PrePop Units (1) 11" xfId="3270" xr:uid="{AB7EC3B3-9CFF-4DF6-ACAB-16DC2A4EE2C9}"/>
    <cellStyle name="PrePop Units (1) 12" xfId="3271" xr:uid="{36831CC5-4690-40F1-B625-E6852D244112}"/>
    <cellStyle name="PrePop Units (1) 13" xfId="3272" xr:uid="{4D63527C-BF25-4F04-ABAA-93C967245D46}"/>
    <cellStyle name="PrePop Units (1) 14" xfId="3273" xr:uid="{F8CB8950-B02C-43C8-85B0-57E22FF516B7}"/>
    <cellStyle name="PrePop Units (1) 15" xfId="3274" xr:uid="{149DFA0B-C7AC-4C37-AA35-EF4DECD1C69C}"/>
    <cellStyle name="PrePop Units (1) 16" xfId="3275" xr:uid="{387B65B2-2BB9-4328-9609-4F2B862E9BBC}"/>
    <cellStyle name="PrePop Units (1) 17" xfId="3276" xr:uid="{33E3E3BE-BF6F-4569-898C-AF4FABF0547F}"/>
    <cellStyle name="PrePop Units (1) 18" xfId="3277" xr:uid="{AB5E9FEB-95F5-46C7-838F-040E9B4D2DCC}"/>
    <cellStyle name="PrePop Units (1) 19" xfId="3278" xr:uid="{96102BA1-AA78-40F2-B50C-D3D5B28B74BA}"/>
    <cellStyle name="PrePop Units (1) 2" xfId="3279" xr:uid="{A75A8413-CF41-4B42-AD84-C707AA84FF8F}"/>
    <cellStyle name="PrePop Units (1) 20" xfId="3280" xr:uid="{4E66C429-A389-4644-B590-C648D0CD69A2}"/>
    <cellStyle name="PrePop Units (1) 21" xfId="3281" xr:uid="{35CDAB8C-C96C-43D7-8FD7-37799DC54A95}"/>
    <cellStyle name="PrePop Units (1) 22" xfId="7898" xr:uid="{0740C4F0-71DD-4195-BA52-BA6A9338B3D2}"/>
    <cellStyle name="PrePop Units (1) 3" xfId="3282" xr:uid="{226EE84D-F31D-4376-943A-FACC2F9D2753}"/>
    <cellStyle name="PrePop Units (1) 4" xfId="3283" xr:uid="{A9E357EB-9ED6-4662-B470-BC13D046C7B6}"/>
    <cellStyle name="PrePop Units (1) 5" xfId="3284" xr:uid="{B3DD90A0-B5B9-4E40-A7C3-B19CA64783A8}"/>
    <cellStyle name="PrePop Units (1) 6" xfId="3285" xr:uid="{9D31139D-C08B-4FC2-BBD6-2FE9C0D7B187}"/>
    <cellStyle name="PrePop Units (1) 7" xfId="3286" xr:uid="{A7B6C2D5-B75B-4D20-8D01-7E1C2F7A928C}"/>
    <cellStyle name="PrePop Units (1) 8" xfId="3287" xr:uid="{AEA79397-3F16-42F4-9A33-4B71EA92BCD4}"/>
    <cellStyle name="PrePop Units (1) 9" xfId="3288" xr:uid="{416DF13C-A843-4597-9915-F07CDB8F1877}"/>
    <cellStyle name="PrePop Units (2)" xfId="999" xr:uid="{EE38E983-5358-4CAF-92F1-7FB36162AAFA}"/>
    <cellStyle name="PrePop Units (2) 10" xfId="3289" xr:uid="{0AC6FDBE-0366-45D0-8E40-5A54DAB955A7}"/>
    <cellStyle name="PrePop Units (2) 11" xfId="3290" xr:uid="{06EC1B95-C058-48EF-A317-17A2E7D4568D}"/>
    <cellStyle name="PrePop Units (2) 12" xfId="3291" xr:uid="{CBF6E537-5378-44BA-8670-C7FF5D575BE7}"/>
    <cellStyle name="PrePop Units (2) 13" xfId="3292" xr:uid="{D2F6DB7A-C9CC-476A-9D9B-330B0AA0DB0C}"/>
    <cellStyle name="PrePop Units (2) 14" xfId="3293" xr:uid="{A1961487-F897-43CD-B787-DC71073481A7}"/>
    <cellStyle name="PrePop Units (2) 15" xfId="3294" xr:uid="{1962DE55-4128-4A1C-9A6F-23610CEC2EB7}"/>
    <cellStyle name="PrePop Units (2) 16" xfId="3295" xr:uid="{27C75FA1-5727-43B9-82B7-BAA831A8C869}"/>
    <cellStyle name="PrePop Units (2) 17" xfId="3296" xr:uid="{F0BE1844-9B4F-45A9-B873-F2855588CC8E}"/>
    <cellStyle name="PrePop Units (2) 18" xfId="3297" xr:uid="{A3B2C139-9001-417C-93F4-8878BE1B9355}"/>
    <cellStyle name="PrePop Units (2) 19" xfId="3298" xr:uid="{C103F86A-8E32-46D2-B342-1D8FC78C16BD}"/>
    <cellStyle name="PrePop Units (2) 2" xfId="3299" xr:uid="{371D00A0-8FDE-4029-A1D6-D9A9613A4436}"/>
    <cellStyle name="PrePop Units (2) 20" xfId="3300" xr:uid="{74216EED-C13A-4A7A-9A58-889FAAA62EFF}"/>
    <cellStyle name="PrePop Units (2) 21" xfId="3301" xr:uid="{3BBCAF38-E9A6-40EB-B5E2-DAFD3E99E38D}"/>
    <cellStyle name="PrePop Units (2) 22" xfId="7899" xr:uid="{4A1BFFC5-5CC1-48AA-B588-DA910D1898D5}"/>
    <cellStyle name="PrePop Units (2) 3" xfId="3302" xr:uid="{3290D761-DDF5-44EF-9BD4-0E29EB013BB8}"/>
    <cellStyle name="PrePop Units (2) 4" xfId="3303" xr:uid="{9F547B36-7FD9-4ABD-AA50-9028D8337A3A}"/>
    <cellStyle name="PrePop Units (2) 5" xfId="3304" xr:uid="{BF12B30A-15BF-4BC7-A2F7-3F28A0E067E3}"/>
    <cellStyle name="PrePop Units (2) 6" xfId="3305" xr:uid="{2C5E3042-D240-44D8-B8A2-CD3897190D98}"/>
    <cellStyle name="PrePop Units (2) 7" xfId="3306" xr:uid="{0DC652C4-B57B-4FD2-B7D4-051EE7CF1E7E}"/>
    <cellStyle name="PrePop Units (2) 8" xfId="3307" xr:uid="{FD4EA20D-971A-47BA-AFA3-771D5B300AF4}"/>
    <cellStyle name="PrePop Units (2) 9" xfId="3308" xr:uid="{51884CBB-A811-4C88-A3B6-193F07C63EBD}"/>
    <cellStyle name="price" xfId="1000" xr:uid="{71CBE3FE-BEEC-4FFB-A601-8D57DE5936BD}"/>
    <cellStyle name="pricing" xfId="3309" xr:uid="{8D6ED4F9-87A1-4F45-BD60-73418E8BB3B7}"/>
    <cellStyle name="pricing 10" xfId="3310" xr:uid="{B14CFFEE-22F2-4103-8BC7-C469238733B7}"/>
    <cellStyle name="pricing 11" xfId="3311" xr:uid="{4E3BEA9E-1C90-4CA4-ABEB-1EE31EA5FCEE}"/>
    <cellStyle name="pricing 12" xfId="3312" xr:uid="{ED7AE089-069D-44AE-B6ED-6C303D70052E}"/>
    <cellStyle name="pricing 13" xfId="3313" xr:uid="{1134B5F5-8774-43E9-91F0-4D3D78332B1D}"/>
    <cellStyle name="pricing 14" xfId="3314" xr:uid="{67B59732-CCD7-48BD-B5AB-66CE2AC6DA15}"/>
    <cellStyle name="pricing 15" xfId="3315" xr:uid="{A67CA5D1-6D66-40C2-A90A-CC05ACF6C6B5}"/>
    <cellStyle name="pricing 16" xfId="3316" xr:uid="{CFB210EA-7366-4831-93C5-C90AF5A46A9F}"/>
    <cellStyle name="pricing 17" xfId="3317" xr:uid="{33190AC2-3957-4E8A-A351-1013406C5340}"/>
    <cellStyle name="pricing 18" xfId="3318" xr:uid="{6551841A-ED4B-488D-A2DB-EABB0446B041}"/>
    <cellStyle name="pricing 19" xfId="3319" xr:uid="{0958BA92-9EFF-4B7A-9813-388725B23DB3}"/>
    <cellStyle name="pricing 2" xfId="3320" xr:uid="{555EFC8E-9B56-42D4-BC8B-47C0C88B0B45}"/>
    <cellStyle name="pricing 20" xfId="3321" xr:uid="{0D9B6991-FFDC-415B-9953-9D4BEC27CD92}"/>
    <cellStyle name="pricing 21" xfId="3322" xr:uid="{9F4560BB-5AC8-4F36-A30F-0E38CB22D19C}"/>
    <cellStyle name="pricing 3" xfId="3323" xr:uid="{73C2D2CC-42EA-4CCB-A69A-E3258CD421ED}"/>
    <cellStyle name="pricing 4" xfId="3324" xr:uid="{11F04BA9-EA69-495D-B8E1-7071DB0C564E}"/>
    <cellStyle name="pricing 5" xfId="3325" xr:uid="{C992B0E1-BFF2-4FA0-9235-844249BD063E}"/>
    <cellStyle name="pricing 6" xfId="3326" xr:uid="{0DD4CDF6-1D9B-4BBE-875A-2C68D590A289}"/>
    <cellStyle name="pricing 7" xfId="3327" xr:uid="{ABD5FF40-D354-433B-875B-BFCF8C0D148B}"/>
    <cellStyle name="pricing 8" xfId="3328" xr:uid="{4BA56D14-1A41-4623-AD3C-6D2A41C664F2}"/>
    <cellStyle name="pricing 9" xfId="3329" xr:uid="{14A5A8F9-85C7-458E-90BA-2BBAA572E9A5}"/>
    <cellStyle name="PSChar" xfId="1001" xr:uid="{0E90231E-9ED1-41B8-A14F-5B56B159883F}"/>
    <cellStyle name="PSChar 10" xfId="3330" xr:uid="{B880E1E2-23BA-40AA-B204-11DEB9269C27}"/>
    <cellStyle name="PSChar 11" xfId="3331" xr:uid="{7D81E5EC-D664-437D-82EB-88D14280FA8E}"/>
    <cellStyle name="PSChar 12" xfId="3332" xr:uid="{5A09C725-83B5-4EE8-8F21-C4B4514FB12C}"/>
    <cellStyle name="PSChar 13" xfId="3333" xr:uid="{F271E0A2-03E0-4C44-9236-EC1F44B31E29}"/>
    <cellStyle name="PSChar 14" xfId="3334" xr:uid="{25BA0A84-10DA-4F26-97FC-000ED9E005E3}"/>
    <cellStyle name="PSChar 15" xfId="3335" xr:uid="{AC0F02B3-232A-4B3C-82D0-D8FE8C13694D}"/>
    <cellStyle name="PSChar 16" xfId="3336" xr:uid="{53403271-221F-471E-918A-B5E5D68CE091}"/>
    <cellStyle name="PSChar 17" xfId="3337" xr:uid="{CE2685DA-A0DC-4C49-B1DB-464173B83D77}"/>
    <cellStyle name="PSChar 18" xfId="3338" xr:uid="{D469C315-F30B-441C-A12E-FBCF764C9B4A}"/>
    <cellStyle name="PSChar 19" xfId="3339" xr:uid="{341F4745-B0E5-4526-B181-32A3E27BC68E}"/>
    <cellStyle name="PSChar 2" xfId="3340" xr:uid="{A28AADFA-441C-4DA7-A510-26602FA9E33E}"/>
    <cellStyle name="PSChar 20" xfId="3341" xr:uid="{47523239-995E-44AE-A350-7B6B2E3C30E1}"/>
    <cellStyle name="PSChar 21" xfId="3342" xr:uid="{CC0340A4-AC16-4CD0-A150-4BE87C703FE0}"/>
    <cellStyle name="PSChar 22" xfId="3343" xr:uid="{E5E1064D-F2C5-438E-A3B1-1A86712E5EEF}"/>
    <cellStyle name="PSChar 23" xfId="6631" xr:uid="{5FDF5647-BD40-4621-86A7-C16D19C5D38E}"/>
    <cellStyle name="PSChar 3" xfId="3344" xr:uid="{7AB84EE9-F613-454B-AF0D-A52F7CC0A65B}"/>
    <cellStyle name="PSChar 4" xfId="3345" xr:uid="{00F1825D-3C68-4084-A974-EC54854039FD}"/>
    <cellStyle name="PSChar 5" xfId="3346" xr:uid="{6A2D7F0A-2578-4CB6-A25F-D409A72D57FC}"/>
    <cellStyle name="PSChar 6" xfId="3347" xr:uid="{6AC3DFE4-AE1D-427D-AC9C-9EDAE8B94704}"/>
    <cellStyle name="PSChar 7" xfId="3348" xr:uid="{33E765D4-1CEC-4DC8-A687-2E4B88E2D324}"/>
    <cellStyle name="PSChar 8" xfId="3349" xr:uid="{8A90E97B-3CEE-4F4E-8C2D-900DF939D1CC}"/>
    <cellStyle name="PSChar 9" xfId="3350" xr:uid="{A6F15EB2-AACD-430A-BB79-B7669CB7C97F}"/>
    <cellStyle name="PSDate" xfId="1002" xr:uid="{0D5C6E47-364A-4FF2-83D4-7981408CBF22}"/>
    <cellStyle name="PSDec" xfId="1003" xr:uid="{DB083D7C-F20C-43CE-8D79-CF4B37476B33}"/>
    <cellStyle name="PSHeading" xfId="1004" xr:uid="{85DFBB94-CFCA-47F0-B478-369572D1CD39}"/>
    <cellStyle name="PSHeading 2" xfId="3351" xr:uid="{F6AB7342-A5AF-45D5-B680-F32076841730}"/>
    <cellStyle name="PSHeading 3" xfId="6632" xr:uid="{D8EE3CCF-693D-4B0E-A479-93EDAC80897C}"/>
    <cellStyle name="PSInt" xfId="1005" xr:uid="{4791E3C9-8CF1-4942-A098-BEB81EE6E9A8}"/>
    <cellStyle name="PSSpacer" xfId="1006" xr:uid="{D9132B9C-5442-49B7-9DAE-F65FAE0B53E3}"/>
    <cellStyle name="pwstyle" xfId="1007" xr:uid="{FE8F89B7-797C-45C6-9AA1-A10B76A1B139}"/>
    <cellStyle name="Q" xfId="1008" xr:uid="{1D0DBDC3-D06F-4B87-8D9D-5C30797F2963}"/>
    <cellStyle name="Q 2" xfId="3352" xr:uid="{A3E1CFBB-F640-40FD-965E-BE5F23234A27}"/>
    <cellStyle name="Q_20-2 NAN" xfId="1009" xr:uid="{7B26B984-E3CC-45B5-A8F3-21C4B9BB6E19}"/>
    <cellStyle name="Q_20-2 NAN_Book1" xfId="1010" xr:uid="{8784F51E-3609-49E5-9508-19E4C84BC226}"/>
    <cellStyle name="Q_Asset SGI" xfId="3353" xr:uid="{43C67157-64B2-47AD-9F01-3594180721C4}"/>
    <cellStyle name="Q_B &amp; Z" xfId="1011" xr:uid="{0C053B37-7200-459C-A4F8-3F29ED52F815}"/>
    <cellStyle name="Q_B &amp; Z_Book1" xfId="1012" xr:uid="{7E61511D-6A97-4C54-9A73-13A957EDBD46}"/>
    <cellStyle name="Q_B &amp; Z_Construction_Revenue and cost (from nu+ vee)" xfId="1013" xr:uid="{2530211A-F357-4BB8-B60F-0F272F25237D}"/>
    <cellStyle name="Q_Book1" xfId="1014" xr:uid="{87BD1E36-8949-48BA-8266-A16B218D5CDE}"/>
    <cellStyle name="Q_Confirm_related" xfId="3354" xr:uid="{FEF7773F-E1A3-4B68-ADC4-F350E1113BD6}"/>
    <cellStyle name="Q_Construction_Revenue and cost (from nu+ vee)" xfId="1015" xr:uid="{DD3C6773-CFA9-4499-8B84-C04E6BCC1104}"/>
    <cellStyle name="Q_CPAC_S-YE05-aom" xfId="3355" xr:uid="{4DF58541-04F2-4AF3-A307-B88AED5EDA2C}"/>
    <cellStyle name="Q_CPC_12.31.05" xfId="3356" xr:uid="{7B7CB35C-0AAB-4210-A15D-5B7FB35DC09D}"/>
    <cellStyle name="Q_CPC-ye06-aom" xfId="3357" xr:uid="{6001F943-2288-43B9-B1FA-066CB3F2EC80}"/>
    <cellStyle name="Q_CPIC'05_update" xfId="3358" xr:uid="{7BB9B416-C3E1-4653-B653-C4AFFFE207A4}"/>
    <cellStyle name="Q_Depre" xfId="3359" xr:uid="{272EACA0-FAEB-4828-835B-CDFA37B2BD84}"/>
    <cellStyle name="Q_detail2 (1)" xfId="3360" xr:uid="{FFEAB3C7-D30E-4A93-B11C-D36D04B4D2BF}"/>
    <cellStyle name="Q_Detailasset2008" xfId="3361" xr:uid="{20B76344-F4A8-483A-A55C-2D821DD7BA65}"/>
    <cellStyle name="Q_F123" xfId="1016" xr:uid="{0439DD68-39A4-4D90-8D20-E6164548E32C}"/>
    <cellStyle name="Q_F123_Book1" xfId="1017" xr:uid="{7D2DE34D-0916-4A26-81F0-5C4860CA2D5E}"/>
    <cellStyle name="Q_from Vee (version 1)" xfId="1018" xr:uid="{EE15BF3A-BDEE-4136-A43F-0372E21DB713}"/>
    <cellStyle name="Q_from Vee (version 1)_Book1" xfId="1019" xr:uid="{ABE19C48-9A2E-4B6E-B371-A57DF39391F7}"/>
    <cellStyle name="Q_FS_08.05" xfId="1020" xr:uid="{3A35216A-10C8-4B65-B48F-C5B76A0E8B0C}"/>
    <cellStyle name="Q_K200-CPIC" xfId="3362" xr:uid="{04B4FDDC-7304-4940-8A6A-DAEC8617AAFE}"/>
    <cellStyle name="Q_Kate-Higashifuji" xfId="3363" xr:uid="{F7AB64CA-55C8-4A8F-AB06-FA19850332D6}"/>
    <cellStyle name="Q_Kate-TSP" xfId="3364" xr:uid="{5BBA544B-B542-4472-8D7A-F0D513C989F6}"/>
    <cellStyle name="Q_L" xfId="1021" xr:uid="{F26DD2AB-23AD-430C-9CCD-823393C70456}"/>
    <cellStyle name="Q_L_Book1" xfId="1022" xr:uid="{C44FB95B-BB49-4C57-A565-A7D2E7240205}"/>
    <cellStyle name="Q_L100 and V100 Thai MFC" xfId="3365" xr:uid="{0D2A32B4-39DD-4545-99A8-F186904770E4}"/>
    <cellStyle name="Q_List comfirm related 30.09.08" xfId="3366" xr:uid="{5CA6C53D-4333-4413-AD54-656464C917AF}"/>
    <cellStyle name="Q_LSR-YE06-aom" xfId="3367" xr:uid="{40D2DD85-CE95-4E04-88F4-10C5FA2CB679}"/>
    <cellStyle name="Q_M,MM_report" xfId="3368" xr:uid="{A8ADDAF9-F140-4CF6-A7CB-0ABC0F983777}"/>
    <cellStyle name="Q_M,MM_report31.12.2007" xfId="3369" xr:uid="{1BF6E3A2-A8C3-4556-B659-7CB2B397FAD4}"/>
    <cellStyle name="Q_MFC Q3' 06" xfId="3370" xr:uid="{147EB22B-29B9-4915-8B66-F71419AAFF2E}"/>
    <cellStyle name="Q_MFC-YE05-aom" xfId="3371" xr:uid="{BE99229E-A94B-4F0E-914C-B9A8F1F201B9}"/>
    <cellStyle name="Q_MFC-YE06-aom" xfId="3372" xr:uid="{04E1C024-8CB8-44A8-BF81-D257520723C5}"/>
    <cellStyle name="Q_NS_PP_12.05" xfId="1023" xr:uid="{0CF41690-6F2D-4268-BE26-1B1F57E31EE1}"/>
    <cellStyle name="Q_NS_U_12.05" xfId="1024" xr:uid="{75300DDE-E5FB-4F70-ABD5-7779D1FC87E7}"/>
    <cellStyle name="Q_Salary_09.30.04" xfId="1025" xr:uid="{4EA8854B-109C-4686-BDBC-3FB0FBB0DF3A}"/>
    <cellStyle name="Q_Salary_09.30.04_Book1" xfId="1026" xr:uid="{49BA0766-B0B4-40FF-9CB6-3A68D68F2506}"/>
    <cellStyle name="Q_SFT-YE06-aom" xfId="3373" xr:uid="{4B5B828B-97D8-4F4D-AD93-36ECB19D29A9}"/>
    <cellStyle name="Q_Sub-Top D, V, and ZC by BiG" xfId="3374" xr:uid="{08A5B1CB-AC0B-4C87-A537-632FFEB89F46}"/>
    <cellStyle name="Q_TCC-Derivative" xfId="3375" xr:uid="{2D3A4125-8EF4-4995-91D9-8B9B696A2E3C}"/>
    <cellStyle name="Q_TMFC-Q3'06aom" xfId="3376" xr:uid="{6EA87C47-86B6-4471-B0AD-98D1C5E9979F}"/>
    <cellStyle name="Q_top_ap_con11.12.08" xfId="3377" xr:uid="{D5A02390-85C4-4038-9118-F4B93455C10F}"/>
    <cellStyle name="Q_top_ar_ry" xfId="3378" xr:uid="{7EBDF076-AA7C-4165-B8B8-1B9B226903D9}"/>
    <cellStyle name="Q_top_ar_sb" xfId="3379" xr:uid="{89AE65ED-3E44-480B-97FA-130848A1D7D1}"/>
    <cellStyle name="Q_TOP_WORK ked-TCC'2008_BS" xfId="3380" xr:uid="{4E9F7BDB-ADB1-4FAC-A12D-E92A5C17EFE1}"/>
    <cellStyle name="Q_WT" xfId="1027" xr:uid="{4D8C7DBE-7F0C-482E-8E8E-2BBE4BE17924}"/>
    <cellStyle name="Q_WT_Book1" xfId="1028" xr:uid="{2DB9DC0E-32B7-445B-9D12-0C2C878AEACB}"/>
    <cellStyle name="Q_WT_Construction_Revenue and cost (from nu+ vee)" xfId="1029" xr:uid="{64A5458B-E691-478B-956E-CD6F81534641}"/>
    <cellStyle name="Q_รายการปรับ" xfId="3381" xr:uid="{02C981A6-0026-432A-8F03-962EE1229136}"/>
    <cellStyle name="QTR94_95_INCOME CTMP#1 98" xfId="1030" xr:uid="{EE2559FC-19F4-4F4D-9454-7D5077EE7E37}"/>
    <cellStyle name="Quantity" xfId="1031" xr:uid="{D3346B71-BD85-47E2-BC1E-18E10B98B6EC}"/>
    <cellStyle name="-R0.000" xfId="1032" xr:uid="{BC7AEC1B-3A7E-4BA0-8119-6D616AF767A3}"/>
    <cellStyle name="regstoresfromspecstores" xfId="1033" xr:uid="{2E16F204-7FBD-4C32-9A57-D4BAF67629D5}"/>
    <cellStyle name="report_title" xfId="1034" xr:uid="{37596DBF-2F2D-4AD2-8EDF-4309EF7E09E5}"/>
    <cellStyle name="Reset  - Style7" xfId="1035" xr:uid="{98BA83BB-7B98-46B4-975B-90DF57069139}"/>
    <cellStyle name="revised" xfId="1036" xr:uid="{82B27EB2-3E3F-4A1F-8E74-C0049BD5E456}"/>
    <cellStyle name="RevList" xfId="1037" xr:uid="{2C517FDA-2C67-49ED-8339-0EBAE6816E26}"/>
    <cellStyle name="RevList 10" xfId="3382" xr:uid="{43120254-36B3-49C4-8DF2-5D62224D857B}"/>
    <cellStyle name="RevList 11" xfId="3383" xr:uid="{D1716D6B-E76F-4BC4-A76A-365CAC070B88}"/>
    <cellStyle name="RevList 12" xfId="3384" xr:uid="{3CD679FC-3736-4C12-87CD-1AB11BED0F00}"/>
    <cellStyle name="RevList 13" xfId="3385" xr:uid="{2063DBF3-1C7C-4DB4-8F3E-910A7C7C1009}"/>
    <cellStyle name="RevList 14" xfId="3386" xr:uid="{7F4A65AB-5A90-4673-A168-6ECE1CB5BE31}"/>
    <cellStyle name="RevList 15" xfId="3387" xr:uid="{9CFE71D3-4629-4749-A6A9-492919A1103F}"/>
    <cellStyle name="RevList 16" xfId="3388" xr:uid="{0B5695BE-9A6C-4AE5-B121-0BEF91E17AE2}"/>
    <cellStyle name="RevList 17" xfId="3389" xr:uid="{DA50ABE8-EFDD-46CC-9DED-F7E0014BCDCB}"/>
    <cellStyle name="RevList 18" xfId="3390" xr:uid="{46DD3906-B9AE-457F-B059-C7BDA2136E19}"/>
    <cellStyle name="RevList 19" xfId="3391" xr:uid="{37E67078-9705-4176-A257-451C607E111B}"/>
    <cellStyle name="RevList 2" xfId="3392" xr:uid="{C4028A1B-7142-41E4-8243-CBB6F1BAE6B9}"/>
    <cellStyle name="RevList 20" xfId="3393" xr:uid="{087A1CB4-5307-45CA-844D-28A0782B1A0D}"/>
    <cellStyle name="RevList 21" xfId="3394" xr:uid="{694C8761-F48F-487E-9FA7-F1456D76F023}"/>
    <cellStyle name="RevList 22" xfId="3395" xr:uid="{2229FCBD-42AF-400D-B101-1F5AB94F15DF}"/>
    <cellStyle name="RevList 23" xfId="4949" xr:uid="{5968A862-E133-48F6-87F6-EEF4B9355F78}"/>
    <cellStyle name="RevList 24" xfId="6633" xr:uid="{32236652-7232-47A2-858B-7F6F1B7A07DE}"/>
    <cellStyle name="RevList 3" xfId="3396" xr:uid="{8257E17C-E2CE-4BFF-A625-46FD80076D3E}"/>
    <cellStyle name="RevList 4" xfId="3397" xr:uid="{A7534ECB-D653-4FCB-BD08-CF9BB2AFD7FD}"/>
    <cellStyle name="RevList 5" xfId="3398" xr:uid="{AE974B8C-15E4-4698-B21B-2403A5E68364}"/>
    <cellStyle name="RevList 6" xfId="3399" xr:uid="{57C665A9-4B5E-45A2-84AA-0EB67EB7B1F9}"/>
    <cellStyle name="RevList 7" xfId="3400" xr:uid="{1103E293-BF56-46CC-B168-12390CB58D24}"/>
    <cellStyle name="RevList 8" xfId="3401" xr:uid="{696D9C18-043E-4F04-B62B-BDB1D2F3FF55}"/>
    <cellStyle name="RevList 9" xfId="3402" xr:uid="{D0449B56-F30F-4AD1-A8B2-0ECF18C0475D}"/>
    <cellStyle name="Rittichai" xfId="7900" xr:uid="{C212F5D2-9EB4-4E13-AC5E-2E469EE55C0A}"/>
    <cellStyle name="RM" xfId="3403" xr:uid="{8C8FC2E2-B565-4A88-A03C-178A863891E8}"/>
    <cellStyle name="Salomon Logo" xfId="1038" xr:uid="{2EC994B0-38E1-44FF-B84C-FC5E3C9560A7}"/>
    <cellStyle name="Salomon Logo 2" xfId="3404" xr:uid="{91F68D74-C0AB-4793-BDE4-F5677254FC0B}"/>
    <cellStyle name="Salomon Logo 3" xfId="6634" xr:uid="{CD5DEF97-6DFC-43AD-AF71-ADBD44785572}"/>
    <cellStyle name="SAPBEXaggData" xfId="1039" xr:uid="{77B18CBD-20DD-45F9-BD6F-B7B18640A1D6}"/>
    <cellStyle name="SAPBEXaggData 2" xfId="3405" xr:uid="{2949D3E1-724F-465A-A6ED-8D60037EE624}"/>
    <cellStyle name="SAPBEXaggData 3" xfId="7901" xr:uid="{6C126B9C-10FA-407C-872D-98BBDE6F792B}"/>
    <cellStyle name="SAPBEXaggData 4" xfId="11473" xr:uid="{65E92CCD-997D-4852-A818-F1A185B30F2B}"/>
    <cellStyle name="SAPBEXaggDataEmph" xfId="1040" xr:uid="{AB8A4BBD-3A38-4950-87B6-7932C78B0E06}"/>
    <cellStyle name="SAPBEXaggDataEmph 2" xfId="3406" xr:uid="{2D8FAE66-5B5C-49A4-8726-77AB884A9CCB}"/>
    <cellStyle name="SAPBEXaggDataEmph 3" xfId="7902" xr:uid="{AFF61A8C-4F29-4616-93FB-E981D9490118}"/>
    <cellStyle name="SAPBEXaggDataEmph 4" xfId="11474" xr:uid="{3C551DCB-65F1-4324-B750-F37BFF6E83AF}"/>
    <cellStyle name="SAPBEXaggItem" xfId="1041" xr:uid="{FE8FD476-9B3D-49E4-8613-AD47C49572E8}"/>
    <cellStyle name="SAPBEXaggItem 2" xfId="3407" xr:uid="{383043EF-2015-4267-809C-6E9DFE5C5A1B}"/>
    <cellStyle name="SAPBEXaggItem 3" xfId="7903" xr:uid="{F8639F69-242F-47BD-8CA5-2D40F93350FF}"/>
    <cellStyle name="SAPBEXaggItem 4" xfId="11475" xr:uid="{9E055D0E-1640-402D-9985-A3E84DEDFB1F}"/>
    <cellStyle name="SAPBEXaggItemX" xfId="1042" xr:uid="{C3762163-5679-4066-888A-9B081A27735B}"/>
    <cellStyle name="SAPBEXaggItemX 2" xfId="3408" xr:uid="{858C3EA6-D377-44B5-96BC-9F2F47F61089}"/>
    <cellStyle name="SAPBEXaggItemX 3" xfId="7904" xr:uid="{5F390088-4ABD-4175-A4EC-7A3BE9330BC2}"/>
    <cellStyle name="SAPBEXaggItemX 4" xfId="11476" xr:uid="{052DB50E-8B70-4599-A198-F08DD8B3D7FC}"/>
    <cellStyle name="SAPBEXchaText" xfId="1043" xr:uid="{E3BDA51C-4120-4C6D-BECF-C75AB2EA75C9}"/>
    <cellStyle name="SAPBEXchaText 2" xfId="3409" xr:uid="{08E897D7-11C6-40F9-99D9-DD1BC8508329}"/>
    <cellStyle name="SAPBEXchaText 3" xfId="3410" xr:uid="{C3758DAC-D7F9-49F3-BAD3-366C2B8E2A9A}"/>
    <cellStyle name="SAPBEXchaText 4" xfId="7905" xr:uid="{760ED626-45D1-4A23-97CD-355C451707CD}"/>
    <cellStyle name="SAPBEXchaText 5" xfId="11477" xr:uid="{BDE1C2E4-B344-4019-ABAE-BA70697F13BD}"/>
    <cellStyle name="SAPBEXchaText_.025% allowance for bad debt " xfId="3411" xr:uid="{78EC64E8-9AEB-4699-A803-C264F7A3A63D}"/>
    <cellStyle name="SAPBEXexcBad7" xfId="1044" xr:uid="{3E11E99A-F819-4739-A468-67AC59BF10B8}"/>
    <cellStyle name="SAPBEXexcBad7 2" xfId="3412" xr:uid="{4523F525-918F-4F6C-B4BD-B6BB970BB535}"/>
    <cellStyle name="SAPBEXexcBad7 3" xfId="7906" xr:uid="{FF9DBA7F-B24A-46DF-BB98-754A79B83CA9}"/>
    <cellStyle name="SAPBEXexcBad7 4" xfId="11478" xr:uid="{A757524E-D6FE-4267-A91A-59FB42E70AC8}"/>
    <cellStyle name="SAPBEXexcBad8" xfId="1045" xr:uid="{E517976C-BD2D-4C91-A6E8-57C246637184}"/>
    <cellStyle name="SAPBEXexcBad8 2" xfId="3413" xr:uid="{7A6A38F0-117B-427D-BE92-63D70A91DE19}"/>
    <cellStyle name="SAPBEXexcBad8 3" xfId="7907" xr:uid="{BF672C39-56EB-421C-9CED-DF5198D4F537}"/>
    <cellStyle name="SAPBEXexcBad8 4" xfId="11479" xr:uid="{27C60B39-0AB7-4834-BBC7-C8EFFADEE588}"/>
    <cellStyle name="SAPBEXexcBad9" xfId="1046" xr:uid="{FA4AA1DB-4C7A-4A69-92E5-3988EFD45BCD}"/>
    <cellStyle name="SAPBEXexcBad9 2" xfId="3414" xr:uid="{5E36437A-8951-4101-903E-CB5E85219498}"/>
    <cellStyle name="SAPBEXexcBad9 3" xfId="7908" xr:uid="{347AFBD4-8677-4523-8873-E5556D7C5E51}"/>
    <cellStyle name="SAPBEXexcBad9 4" xfId="11480" xr:uid="{6F45F2AF-5A07-4832-BB0F-024D0DFD0C37}"/>
    <cellStyle name="SAPBEXexcCritical4" xfId="1047" xr:uid="{BB8D062B-93A5-4587-900A-5E9CEF5BAAB8}"/>
    <cellStyle name="SAPBEXexcCritical4 2" xfId="3415" xr:uid="{6D2EDB99-D9E2-41CE-8ACF-CDB99262ABD2}"/>
    <cellStyle name="SAPBEXexcCritical4 3" xfId="7909" xr:uid="{2E337C1C-2DD7-435D-91FF-6AEB0A590E30}"/>
    <cellStyle name="SAPBEXexcCritical4 4" xfId="11481" xr:uid="{6CED7FCB-B474-4034-A8C4-3B170FCC6198}"/>
    <cellStyle name="SAPBEXexcCritical5" xfId="1048" xr:uid="{3FA19B7F-5312-4FB7-9B28-03209393CE66}"/>
    <cellStyle name="SAPBEXexcCritical5 2" xfId="3416" xr:uid="{D4F3344F-F8D4-450B-9F7B-DC3B22009C97}"/>
    <cellStyle name="SAPBEXexcCritical5 3" xfId="7910" xr:uid="{8C3C4773-2056-4764-8F93-4BBDBF9F9FCD}"/>
    <cellStyle name="SAPBEXexcCritical5 4" xfId="11482" xr:uid="{0E78F601-B1E1-4C75-BCC8-415F2A345558}"/>
    <cellStyle name="SAPBEXexcCritical6" xfId="1049" xr:uid="{CD047BF1-94DF-45CA-AD80-C596DD54B7EF}"/>
    <cellStyle name="SAPBEXexcCritical6 2" xfId="3417" xr:uid="{A41169A1-EF70-498F-A9B6-5860029E9EB5}"/>
    <cellStyle name="SAPBEXexcCritical6 3" xfId="7911" xr:uid="{B1531F28-F4D8-4D44-B83D-ADA05C19BCB0}"/>
    <cellStyle name="SAPBEXexcCritical6 4" xfId="11483" xr:uid="{D97185C5-5A2F-442B-98C5-D35108CB1A38}"/>
    <cellStyle name="SAPBEXexcGood1" xfId="1050" xr:uid="{8687FAEA-A859-43CF-A609-7E10621494ED}"/>
    <cellStyle name="SAPBEXexcGood1 2" xfId="3418" xr:uid="{0E106D76-1C6D-41FC-B477-3E75927CB81E}"/>
    <cellStyle name="SAPBEXexcGood1 3" xfId="7912" xr:uid="{03FB7170-FDB0-46D6-9B6A-8628C0B5E0F2}"/>
    <cellStyle name="SAPBEXexcGood1 4" xfId="11484" xr:uid="{BC03A35F-30AF-49CB-BAE6-FF492A856987}"/>
    <cellStyle name="SAPBEXexcGood2" xfId="1051" xr:uid="{A6C66480-4C95-4B10-AC19-EAB7E1F5F284}"/>
    <cellStyle name="SAPBEXexcGood2 2" xfId="3419" xr:uid="{B7A36D17-2349-4A5D-B492-F5B5B064080D}"/>
    <cellStyle name="SAPBEXexcGood2 3" xfId="7913" xr:uid="{46343A62-DF79-439A-ADAB-E60A3BF23C7D}"/>
    <cellStyle name="SAPBEXexcGood2 4" xfId="11485" xr:uid="{0D3CBB34-DFF3-48F6-8294-64BC9ABECAE2}"/>
    <cellStyle name="SAPBEXexcGood3" xfId="1052" xr:uid="{F68894A9-575D-48A1-B866-03AB730720EF}"/>
    <cellStyle name="SAPBEXexcGood3 2" xfId="3420" xr:uid="{2D572AD3-66CA-4580-AA71-2467731D454D}"/>
    <cellStyle name="SAPBEXexcGood3 3" xfId="7914" xr:uid="{C1E6AB39-2AAC-414A-A4F6-4FE95E0ECA3F}"/>
    <cellStyle name="SAPBEXexcGood3 4" xfId="11486" xr:uid="{F638CE5E-79A0-424D-AB1F-DBD0F3E84166}"/>
    <cellStyle name="SAPBEXfilterDrill" xfId="1053" xr:uid="{7EC1338C-8A27-4A7E-9549-3C63A41E7833}"/>
    <cellStyle name="SAPBEXfilterDrill 2" xfId="3421" xr:uid="{606F444B-1DA1-4F5F-85BA-C06D912284FA}"/>
    <cellStyle name="SAPBEXfilterDrill 3" xfId="7915" xr:uid="{D920F47F-9918-4E9F-B58B-03523B8FEDED}"/>
    <cellStyle name="SAPBEXfilterDrill 4" xfId="11487" xr:uid="{63F9B172-A259-4761-A0C5-76E19556021C}"/>
    <cellStyle name="SAPBEXfilterItem" xfId="1054" xr:uid="{A800950B-E918-4865-9ECE-3AA32E4AB96F}"/>
    <cellStyle name="SAPBEXfilterItem 2" xfId="3422" xr:uid="{073729BE-44CC-46CA-BFA0-D2054488FF9F}"/>
    <cellStyle name="SAPBEXfilterItem 3" xfId="7916" xr:uid="{C369089C-BBCF-4FBD-AD5C-FA1CB0153477}"/>
    <cellStyle name="SAPBEXfilterItem 4" xfId="11488" xr:uid="{48F36DB8-C1C7-4950-AD14-4DB9ED93D103}"/>
    <cellStyle name="SAPBEXfilterText" xfId="1055" xr:uid="{CCC1632E-67BF-4490-A282-A2FE0E556F0B}"/>
    <cellStyle name="SAPBEXfilterText 2" xfId="3423" xr:uid="{E246FD68-E84A-4EE8-BEB2-B00F2F8A7737}"/>
    <cellStyle name="SAPBEXfilterText 3" xfId="7917" xr:uid="{B59BFA95-02D0-4A42-8F90-7AE0DD1A1E5C}"/>
    <cellStyle name="SAPBEXfilterText 4" xfId="11489" xr:uid="{9A273A23-F2DE-4F4E-A9C1-595268393AF7}"/>
    <cellStyle name="SAPBEXformats" xfId="1056" xr:uid="{33391CC6-CA44-4527-832E-CCDDA4E2EECC}"/>
    <cellStyle name="SAPBEXformats 2" xfId="3424" xr:uid="{E8CECFA9-B3AA-45D7-BEA4-E332B172E1B4}"/>
    <cellStyle name="SAPBEXformats 3" xfId="3425" xr:uid="{FA6FCCC3-A09D-4EED-AD46-BD0041C70D83}"/>
    <cellStyle name="SAPBEXformats 4" xfId="7918" xr:uid="{52828726-97A6-482C-B7F6-016A716A81FA}"/>
    <cellStyle name="SAPBEXformats 5" xfId="11490" xr:uid="{7878DBD3-C686-4D76-8121-AFC03BA78497}"/>
    <cellStyle name="SAPBEXheaderItem" xfId="1057" xr:uid="{FD373EBD-381E-47C9-9E05-4FA1BD3CA1E7}"/>
    <cellStyle name="SAPBEXheaderItem 2" xfId="3426" xr:uid="{5E22D5A1-4509-4B0A-9BAC-346219EB2CEB}"/>
    <cellStyle name="SAPBEXheaderItem 3" xfId="3427" xr:uid="{418E1A07-07A9-4652-8F85-8511B39C2CC9}"/>
    <cellStyle name="SAPBEXheaderItem 4" xfId="7919" xr:uid="{6ACB3586-FBC7-413D-9998-C69B96B35083}"/>
    <cellStyle name="SAPBEXheaderItem 5" xfId="11491" xr:uid="{07BD880C-9141-4325-9A1B-9292BA8E56CD}"/>
    <cellStyle name="SAPBEXheaderText" xfId="1058" xr:uid="{7FD9736D-70E3-4854-88D2-6B9120AECF82}"/>
    <cellStyle name="SAPBEXheaderText 2" xfId="3428" xr:uid="{D23D15D6-7AA9-430C-B0AB-5D7F890D09A8}"/>
    <cellStyle name="SAPBEXheaderText 3" xfId="3429" xr:uid="{5BD8981F-B72F-4E44-ACBD-AD9F3A08EA57}"/>
    <cellStyle name="SAPBEXheaderText 4" xfId="7920" xr:uid="{320C33A4-5BD6-48EE-A016-C58A3FA1A854}"/>
    <cellStyle name="SAPBEXheaderText 5" xfId="11492" xr:uid="{B75BAF32-47EB-4C12-BB75-821687B2C06B}"/>
    <cellStyle name="SAPBEXHLevel0" xfId="1059" xr:uid="{13172B27-FC1E-4A23-868F-9779ED2513C1}"/>
    <cellStyle name="SAPBEXHLevel0 2" xfId="3430" xr:uid="{53DFBAFE-E352-480A-85B6-F88D4F82AA16}"/>
    <cellStyle name="SAPBEXHLevel0 3" xfId="3431" xr:uid="{DFC92D9E-5843-4E2A-904D-EA7C84511609}"/>
    <cellStyle name="SAPBEXHLevel0 4" xfId="7921" xr:uid="{6791AB2B-50BA-4A42-A692-6B15C7B1572B}"/>
    <cellStyle name="SAPBEXHLevel0 5" xfId="11493" xr:uid="{E1061851-A27E-42AA-9FD4-2F661D0862B6}"/>
    <cellStyle name="SAPBEXHLevel0X" xfId="1060" xr:uid="{A618AEEB-BEA6-4B27-96D5-EAE0575D82D7}"/>
    <cellStyle name="SAPBEXHLevel0X 2" xfId="3432" xr:uid="{7CD7D6AF-A529-48AB-9B7D-D60CFA70C629}"/>
    <cellStyle name="SAPBEXHLevel0X 3" xfId="3433" xr:uid="{844E46ED-4D6A-45DD-B8A3-C9B225415FA8}"/>
    <cellStyle name="SAPBEXHLevel0X 4" xfId="7922" xr:uid="{B11DB798-AF56-47C7-A093-4C31505019D1}"/>
    <cellStyle name="SAPBEXHLevel0X 5" xfId="11494" xr:uid="{0A65749B-1A31-47EC-ACE1-383A58F2A83D}"/>
    <cellStyle name="SAPBEXHLevel1" xfId="1061" xr:uid="{AE847479-66A6-4C04-8CBD-73ED6E5B3D69}"/>
    <cellStyle name="SAPBEXHLevel1 2" xfId="3434" xr:uid="{07F7BF2A-4A23-47BA-8B8D-618B94F7083A}"/>
    <cellStyle name="SAPBEXHLevel1 3" xfId="3435" xr:uid="{BAAD47E2-ECD9-49ED-B4EF-B8C32408C60D}"/>
    <cellStyle name="SAPBEXHLevel1 4" xfId="7923" xr:uid="{8B3F4DAE-FA81-4DD5-BE2E-09603FB48CC5}"/>
    <cellStyle name="SAPBEXHLevel1 5" xfId="11495" xr:uid="{3ACEFF5C-D512-4615-B251-405033AFF8B6}"/>
    <cellStyle name="SAPBEXHLevel1X" xfId="1062" xr:uid="{0FF7FF66-E253-43BE-BD5D-AB23B799E580}"/>
    <cellStyle name="SAPBEXHLevel1X 2" xfId="3436" xr:uid="{878AE9F9-58BD-40BC-A45B-D172DE72B116}"/>
    <cellStyle name="SAPBEXHLevel1X 3" xfId="3437" xr:uid="{20B0E597-9166-4286-9423-844B3704B5BD}"/>
    <cellStyle name="SAPBEXHLevel1X 4" xfId="7924" xr:uid="{EEF06A05-59D2-4F7E-8B14-0BE12A78F1EC}"/>
    <cellStyle name="SAPBEXHLevel1X 5" xfId="11496" xr:uid="{D4F7611A-65C1-4DEE-B741-054598CB73FB}"/>
    <cellStyle name="SAPBEXHLevel2" xfId="1063" xr:uid="{F6DA4CEB-3515-4F2F-9D46-33C23E972D11}"/>
    <cellStyle name="SAPBEXHLevel2 2" xfId="3438" xr:uid="{E91E66B5-EAFA-4F97-AD9B-F42936EB701A}"/>
    <cellStyle name="SAPBEXHLevel2 3" xfId="3439" xr:uid="{1F3D2382-BD45-4667-832C-B84BA3151021}"/>
    <cellStyle name="SAPBEXHLevel2 4" xfId="7925" xr:uid="{AE1713F4-3967-454C-BAF2-D8D87A08E8CF}"/>
    <cellStyle name="SAPBEXHLevel2 5" xfId="11497" xr:uid="{D262F5BB-AC23-4ADE-8F90-173E0FE40DE3}"/>
    <cellStyle name="SAPBEXHLevel2X" xfId="1064" xr:uid="{CB16C2E5-ABA6-4D27-867C-AA8F2597DD9B}"/>
    <cellStyle name="SAPBEXHLevel2X 2" xfId="3440" xr:uid="{5215CA96-7204-4578-92D7-FE26F2E9AE52}"/>
    <cellStyle name="SAPBEXHLevel2X 3" xfId="3441" xr:uid="{B88DF220-C292-44CA-9474-690CBC5AD08D}"/>
    <cellStyle name="SAPBEXHLevel2X 4" xfId="7926" xr:uid="{26908627-F950-4752-9549-AB40A62F0AF5}"/>
    <cellStyle name="SAPBEXHLevel2X 5" xfId="11498" xr:uid="{93BAC7CE-EBE2-4FEB-88DA-6A1DDEB4D212}"/>
    <cellStyle name="SAPBEXHLevel3" xfId="1065" xr:uid="{11A4A120-14E6-48DC-B54F-9948FFBC09B0}"/>
    <cellStyle name="SAPBEXHLevel3 2" xfId="3442" xr:uid="{E9379BD4-465F-445A-AEA1-9DFB19977732}"/>
    <cellStyle name="SAPBEXHLevel3 3" xfId="3443" xr:uid="{D2EF6B4F-6395-42D6-BAB9-9B4518965BB5}"/>
    <cellStyle name="SAPBEXHLevel3 4" xfId="7927" xr:uid="{F8C465ED-1ABF-40EA-9A7F-306A6D30B93F}"/>
    <cellStyle name="SAPBEXHLevel3 5" xfId="11499" xr:uid="{3FC3E377-E1D5-4184-BD13-11972DBAF25A}"/>
    <cellStyle name="SAPBEXHLevel3X" xfId="1066" xr:uid="{7E9C33C9-3912-432D-9ABF-2EB1253D2E68}"/>
    <cellStyle name="SAPBEXHLevel3X 2" xfId="3444" xr:uid="{B1FA0B6F-2B74-4E02-930A-81DFD1378AA3}"/>
    <cellStyle name="SAPBEXHLevel3X 3" xfId="3445" xr:uid="{2AF7EDBA-0D4B-4E9B-BA55-EB9D786087BA}"/>
    <cellStyle name="SAPBEXHLevel3X 4" xfId="7928" xr:uid="{D3AA9E20-6900-486F-9B73-292EA144D64D}"/>
    <cellStyle name="SAPBEXHLevel3X 5" xfId="11500" xr:uid="{6BC980EB-324F-4AEF-B485-8C3A603D2362}"/>
    <cellStyle name="SAPBEXinputData" xfId="7929" xr:uid="{DACE50E5-D553-40CA-86AB-69021B4C307C}"/>
    <cellStyle name="SAPBEXresData" xfId="1067" xr:uid="{8803B8B7-F1B8-467A-AD5C-B1B70DFB49F5}"/>
    <cellStyle name="SAPBEXresData 2" xfId="3446" xr:uid="{1DFE01B4-9316-4639-AA01-28BFF3DC0C18}"/>
    <cellStyle name="SAPBEXresData 3" xfId="7930" xr:uid="{EE907FB1-7A14-45F5-8DF3-0716F8F0E5DF}"/>
    <cellStyle name="SAPBEXresData 4" xfId="11501" xr:uid="{64DA0663-7879-4A00-93B8-A2AB7960BF48}"/>
    <cellStyle name="SAPBEXresDataEmph" xfId="1068" xr:uid="{F4973245-81AC-40DB-9A13-53ABFA73E4A2}"/>
    <cellStyle name="SAPBEXresDataEmph 2" xfId="3447" xr:uid="{EDDC4C52-CE1A-47F8-B9EB-D58EB721A2CF}"/>
    <cellStyle name="SAPBEXresDataEmph 3" xfId="7931" xr:uid="{7104BFD1-F245-4180-840F-6A7765815790}"/>
    <cellStyle name="SAPBEXresDataEmph 4" xfId="11502" xr:uid="{B8C1B621-AEAC-4B47-9949-27E95E1BB3EA}"/>
    <cellStyle name="SAPBEXresItem" xfId="1069" xr:uid="{6FBD2A67-4F35-4C11-A387-F84588DCE564}"/>
    <cellStyle name="SAPBEXresItem 2" xfId="3448" xr:uid="{7AEE7DD0-32F3-4BD9-9B64-9091941F1217}"/>
    <cellStyle name="SAPBEXresItem 3" xfId="7932" xr:uid="{B6102523-684F-426D-8A3B-0F673698CE0B}"/>
    <cellStyle name="SAPBEXresItem 4" xfId="11503" xr:uid="{6280B4B1-AF71-41AE-B2AD-BEC77F2E64A0}"/>
    <cellStyle name="SAPBEXresItemX" xfId="1070" xr:uid="{F2E80C6E-8C58-4708-98B6-9FB26D1D29E2}"/>
    <cellStyle name="SAPBEXresItemX 2" xfId="3449" xr:uid="{1004220D-EBF8-4807-B3FB-D9BBB7B176FB}"/>
    <cellStyle name="SAPBEXresItemX 3" xfId="7933" xr:uid="{D9983BF0-6C13-4EFD-9F72-83A30613111C}"/>
    <cellStyle name="SAPBEXresItemX 4" xfId="11504" xr:uid="{9BD3A4BD-0321-449E-BAC3-66F1456C2BF6}"/>
    <cellStyle name="SAPBEXstdData" xfId="1071" xr:uid="{67935DAA-0B4A-45A6-AB3D-7D5250A5B6F6}"/>
    <cellStyle name="SAPBEXstdData 2" xfId="3450" xr:uid="{C372CD8D-EF04-4C69-94A3-5E35C257F092}"/>
    <cellStyle name="SAPBEXstdData 3" xfId="7934" xr:uid="{C45F938C-01A8-4E26-8113-550E47833282}"/>
    <cellStyle name="SAPBEXstdData 4" xfId="11505" xr:uid="{5B9D9995-7B80-4B5B-8004-66A7FC4F6594}"/>
    <cellStyle name="SAPBEXstdDataEmph" xfId="1072" xr:uid="{AC35D4EF-5DEE-40B4-86E0-5C61B130E876}"/>
    <cellStyle name="SAPBEXstdDataEmph 2" xfId="3451" xr:uid="{2E8AD169-B906-4563-86EE-9E114403804A}"/>
    <cellStyle name="SAPBEXstdItem" xfId="1073" xr:uid="{F4D51490-A243-44FC-BF7E-6BCD71123C6A}"/>
    <cellStyle name="SAPBEXstdItem 2" xfId="3452" xr:uid="{FB94F1D8-82B8-4960-92AF-F08D6368D6F9}"/>
    <cellStyle name="SAPBEXstdItem 2 2" xfId="7935" xr:uid="{06EE3A00-1F9C-42A8-89B7-83A005C5716E}"/>
    <cellStyle name="SAPBEXstdItem 3" xfId="3453" xr:uid="{5F9A0B16-ED43-462B-948F-FF416061BBB4}"/>
    <cellStyle name="SAPBEXstdItem 3 2" xfId="7936" xr:uid="{4E6040E9-0B5E-45F2-B2D5-C493751AA5A5}"/>
    <cellStyle name="SAPBEXstdItem 4" xfId="11506" xr:uid="{C6810224-83DB-405B-9E06-B285A27D8DD0}"/>
    <cellStyle name="SAPBEXstdItemX" xfId="1074" xr:uid="{9AEED1A2-076B-4C88-9FA9-3D2FF34A6ADC}"/>
    <cellStyle name="SAPBEXstdItemX 2" xfId="3454" xr:uid="{E6A4EC0B-ECBF-43FF-8EB2-ABAEE1740B92}"/>
    <cellStyle name="SAPBEXstdItemX 3" xfId="3455" xr:uid="{CD99E0D7-726D-4580-8C5F-EDA5C82C8861}"/>
    <cellStyle name="SAPBEXstdItemX 4" xfId="7937" xr:uid="{435D7BE8-521E-4BC7-ADA3-5A2F3969EB19}"/>
    <cellStyle name="SAPBEXstdItemX 5" xfId="11507" xr:uid="{28D7EFA5-EE37-45DF-987C-0DB2700D968D}"/>
    <cellStyle name="SAPBEXtitle" xfId="1075" xr:uid="{B138895F-9AD2-4AE1-8729-10F0512A178D}"/>
    <cellStyle name="SAPBEXtitle 2" xfId="3456" xr:uid="{DFCCF2F5-C311-44E5-B3C0-0FB918921E5C}"/>
    <cellStyle name="SAPBEXtitle 3" xfId="7938" xr:uid="{4D33C719-172B-4F50-A50A-8C0878414E95}"/>
    <cellStyle name="SAPBEXtitle 4" xfId="11508" xr:uid="{53E8DDB5-9F44-4763-A9F5-54E133CD0546}"/>
    <cellStyle name="SAPBEXundefined" xfId="1076" xr:uid="{1D9DFBF3-ACCF-4887-ABD6-1FEEA16DE64D}"/>
    <cellStyle name="SAPBEXundefined 2" xfId="3457" xr:uid="{1BA33230-E655-41BF-AED4-367068E6E65B}"/>
    <cellStyle name="SAPBEXundefined 3" xfId="7939" xr:uid="{58C65DFF-3C1A-4A0A-B8EC-A53D2FC20939}"/>
    <cellStyle name="SAPBEXundefined 4" xfId="11509" xr:uid="{4A401B39-C9A4-43C3-9E44-361C0E7E2BC0}"/>
    <cellStyle name="SCH1" xfId="1077" xr:uid="{7CC798F7-0BE6-4FEB-B9B6-D9E7EA637B6F}"/>
    <cellStyle name="section" xfId="1078" xr:uid="{ADA8C896-F7A7-4E7D-B786-7AF1030AB443}"/>
    <cellStyle name="section head" xfId="1079" xr:uid="{242D01BB-B6F7-43BB-8D14-AC966D9A580E}"/>
    <cellStyle name="Separador de milhares [0]_Person" xfId="3458" xr:uid="{E822B8B8-1396-459F-9C58-AAD699D420FD}"/>
    <cellStyle name="Separador de milhares_Person" xfId="3459" xr:uid="{5CC9EBA4-EA23-4249-9EFD-A541F978751A}"/>
    <cellStyle name="shade" xfId="3460" xr:uid="{4F87C1ED-7D0B-4033-A4BC-C0CD426813BE}"/>
    <cellStyle name="SHADEDSTORES" xfId="1080" xr:uid="{5DA892C6-3019-4618-BA30-DE55A0AB8D80}"/>
    <cellStyle name="SHADEDSTORES 2" xfId="3461" xr:uid="{1B70FDE7-0E26-4D86-8076-BECFA5125ADC}"/>
    <cellStyle name="shi" xfId="3462" xr:uid="{182F913D-B46E-4660-A74D-2A2E5209C8B5}"/>
    <cellStyle name="small border line" xfId="1081" xr:uid="{28246934-98A0-4C82-A3E9-2C5FEF570166}"/>
    <cellStyle name="specstores" xfId="1082" xr:uid="{EE2462C2-47F2-4912-9616-B8BFC97444AF}"/>
    <cellStyle name="specstores 10" xfId="3463" xr:uid="{3DB5A084-5D21-47EF-A989-00033E9F66DC}"/>
    <cellStyle name="specstores 11" xfId="3464" xr:uid="{55773226-3620-4A01-A097-2CCC2ABA005F}"/>
    <cellStyle name="specstores 12" xfId="3465" xr:uid="{7D4D6A50-8AAF-4F24-BC32-347968B2B9E1}"/>
    <cellStyle name="specstores 13" xfId="3466" xr:uid="{B2CB7F21-0A54-47DC-AD19-C45EBFE809D7}"/>
    <cellStyle name="specstores 14" xfId="3467" xr:uid="{46F31EAD-8FB0-4EEF-A7AE-D1853FFF4AC0}"/>
    <cellStyle name="specstores 15" xfId="3468" xr:uid="{4654E2CF-7E81-4917-86C5-03989739220C}"/>
    <cellStyle name="specstores 16" xfId="3469" xr:uid="{D640634D-7753-4828-BDC3-79013B890DCF}"/>
    <cellStyle name="specstores 17" xfId="3470" xr:uid="{2E366D29-EAFB-4DEF-A238-A3D40C53BC90}"/>
    <cellStyle name="specstores 18" xfId="3471" xr:uid="{3E0FF6EB-0AC6-4FBF-ACD0-69EE82EDF5EA}"/>
    <cellStyle name="specstores 19" xfId="3472" xr:uid="{E2560698-43E1-4E85-B73C-DBCBAE3A1D09}"/>
    <cellStyle name="specstores 2" xfId="3473" xr:uid="{7B29179A-214A-462C-93D7-0FFFB84A6D75}"/>
    <cellStyle name="specstores 20" xfId="3474" xr:uid="{EBE4F231-0FEE-46BF-8C05-B79100B9FA24}"/>
    <cellStyle name="specstores 21" xfId="3475" xr:uid="{EB4F2A1E-69B8-47AE-8F03-022291D87EE2}"/>
    <cellStyle name="specstores 22" xfId="6635" xr:uid="{FABAE654-1D1E-4742-BF24-DFC458C7DF5F}"/>
    <cellStyle name="specstores 3" xfId="3476" xr:uid="{9DD3D325-539C-4D11-84EF-C8231F4EF23E}"/>
    <cellStyle name="specstores 4" xfId="3477" xr:uid="{459F0681-E1D6-4639-ADE6-C14CDC491097}"/>
    <cellStyle name="specstores 5" xfId="3478" xr:uid="{70DE5444-37B2-4BAA-A6B1-A99C4681C388}"/>
    <cellStyle name="specstores 6" xfId="3479" xr:uid="{7266CC5D-AE73-474E-B583-14A8805739C3}"/>
    <cellStyle name="specstores 7" xfId="3480" xr:uid="{2C089C0D-1004-4492-AC3D-FBB3EED8CC18}"/>
    <cellStyle name="specstores 8" xfId="3481" xr:uid="{7CC081F9-92EB-4BB3-B209-378AF91BF679}"/>
    <cellStyle name="specstores 9" xfId="3482" xr:uid="{1BFBAE88-C9D1-4055-A1D4-7033A6B91C31}"/>
    <cellStyle name="st" xfId="3483" xr:uid="{63B112A2-B060-431B-8181-8429AC2EF27F}"/>
    <cellStyle name="Standard" xfId="1083" xr:uid="{5B05D02D-57BE-4665-B388-F6F1FF164F12}"/>
    <cellStyle name="Standard 2" xfId="3484" xr:uid="{29BBC435-C2C2-4B1A-A0D7-4EA56A96BEE4}"/>
    <cellStyle name="STANDARD 3" xfId="6636" xr:uid="{28930817-E34A-45B8-B77A-1C5CE9B0D192}"/>
    <cellStyle name="Style 1" xfId="1084" xr:uid="{11EED29D-C238-4B6A-8C2B-F117FE85BB1A}"/>
    <cellStyle name="Style 1 2" xfId="3485" xr:uid="{1A666954-AE4F-4E80-A1DD-303102A213D2}"/>
    <cellStyle name="Style 1 2 2" xfId="7940" xr:uid="{1FC13DE6-BDD2-43AF-9146-3C4FBE691D68}"/>
    <cellStyle name="Style 1 3" xfId="3486" xr:uid="{9F216899-DBFE-408F-A1D0-056983116F19}"/>
    <cellStyle name="Style 1 4" xfId="4950" xr:uid="{424D47DE-7E86-4461-9A36-5835E8F23165}"/>
    <cellStyle name="Style 1 5" xfId="6637" xr:uid="{266E36FE-BA13-4762-9CE9-440A84CDEF2F}"/>
    <cellStyle name="Style 2" xfId="3487" xr:uid="{73EAA411-A5C0-4813-B9B5-EF6F2CB9E9FC}"/>
    <cellStyle name="Style 43" xfId="1085" xr:uid="{9E2F0438-CDD6-4994-88BF-24E2829B62A8}"/>
    <cellStyle name="Style 64" xfId="1086" xr:uid="{B02951FB-A553-4447-AF2F-2737CD082B2E}"/>
    <cellStyle name="Style 65" xfId="1087" xr:uid="{C217F8BB-FA42-486D-98C5-C751AB26635E}"/>
    <cellStyle name="Style 66" xfId="1088" xr:uid="{AE22F217-D66D-49AA-98FF-95155E248DB5}"/>
    <cellStyle name="Style 67" xfId="1089" xr:uid="{E12E5ADC-CB31-448E-95D0-4F6284BF4584}"/>
    <cellStyle name="Style 68" xfId="1090" xr:uid="{EBA10B15-E38A-421C-96AD-5A2D3D94E5AF}"/>
    <cellStyle name="Style 69" xfId="1091" xr:uid="{8937C5A4-E8F6-45D0-93C1-F7EA1827C29B}"/>
    <cellStyle name="Style 70" xfId="1092" xr:uid="{140AC0F5-7516-4E3A-91CC-265640C9D6D8}"/>
    <cellStyle name="Style 71" xfId="1093" xr:uid="{2D16BE1E-37D8-4034-A089-5E53879A51A5}"/>
    <cellStyle name="style1" xfId="1094" xr:uid="{B6F67B20-37D8-40B6-BBC5-0811369D6C9D}"/>
    <cellStyle name="style1 2" xfId="7941" xr:uid="{359AEDCC-94B2-4EC4-B2AD-31BB45E46216}"/>
    <cellStyle name="STYLE2" xfId="1095" xr:uid="{640D28ED-F608-40D4-BF4B-ED5A4758828E}"/>
    <cellStyle name="STYLE3" xfId="1096" xr:uid="{2595FEAC-1C2C-4C5E-8785-A2B1AE64570B}"/>
    <cellStyle name="STYLE4" xfId="1097" xr:uid="{C317C3E9-F793-4341-80CC-F4CFFD50AD1B}"/>
    <cellStyle name="STYLE5" xfId="1098" xr:uid="{765F41B1-0E73-48BF-B6F9-D0D2E2FCCBEB}"/>
    <cellStyle name="STYLE6" xfId="1099" xr:uid="{8C25ECCB-A8CD-43B3-ADC3-33A851B0BB5F}"/>
    <cellStyle name="STYLE7" xfId="1100" xr:uid="{1845CB90-840E-492D-AB5A-CC994E86974A}"/>
    <cellStyle name="STYLE8" xfId="1101" xr:uid="{3BA245C6-03E6-40DB-B582-50A15970C997}"/>
    <cellStyle name="subhead" xfId="1102" xr:uid="{BFEF4924-EB2A-44CE-85F0-F19493DACC27}"/>
    <cellStyle name="SubHeading" xfId="1103" xr:uid="{3684E215-7525-4288-9680-83F0AC406827}"/>
    <cellStyle name="SubHeading 2" xfId="3488" xr:uid="{C83593D7-A445-482A-8EBB-7974B7D66703}"/>
    <cellStyle name="SubHeading 3" xfId="6638" xr:uid="{BA529D7F-E210-4BB2-9251-1D5656CC1D65}"/>
    <cellStyle name="Subtotal" xfId="1104" xr:uid="{4CB3F377-1480-4F43-BA6D-D9D51819B728}"/>
    <cellStyle name="Subtotal 10" xfId="3489" xr:uid="{B315158E-25CA-4EE2-9BF9-29BE50EBF273}"/>
    <cellStyle name="Subtotal 11" xfId="3490" xr:uid="{2C927843-6092-40C8-811B-EF13EC6264DB}"/>
    <cellStyle name="Subtotal 12" xfId="3491" xr:uid="{81F10505-4B30-4DF5-8979-46134C6EA117}"/>
    <cellStyle name="Subtotal 13" xfId="3492" xr:uid="{93E29204-9325-4EF5-B6F3-B000E773E247}"/>
    <cellStyle name="Subtotal 14" xfId="3493" xr:uid="{199CA044-37EB-4DA2-A612-7E1179F65EA4}"/>
    <cellStyle name="Subtotal 15" xfId="3494" xr:uid="{6AD4092C-D4B4-4DC0-8440-2C6B441E7CEA}"/>
    <cellStyle name="Subtotal 16" xfId="3495" xr:uid="{7C3F570B-BCCB-48F0-AAA3-CAAE192E00D3}"/>
    <cellStyle name="Subtotal 17" xfId="3496" xr:uid="{624B6C4B-F473-4CBE-83FA-EF02FDC6C9D2}"/>
    <cellStyle name="Subtotal 18" xfId="3497" xr:uid="{72582E8C-3176-4B6E-AF9A-DD51E643E614}"/>
    <cellStyle name="Subtotal 19" xfId="3498" xr:uid="{BF253A9E-0439-4271-8D04-9D411BE8D7F6}"/>
    <cellStyle name="Subtotal 2" xfId="3499" xr:uid="{6A7274CC-9684-4C63-97BB-0D2302718CEC}"/>
    <cellStyle name="Subtotal 20" xfId="3500" xr:uid="{B5850C8B-6427-4F2E-8BEE-B872B2D09CAF}"/>
    <cellStyle name="Subtotal 21" xfId="3501" xr:uid="{7F743F34-C9AD-41D8-8FB9-FF6E2F52F71E}"/>
    <cellStyle name="Subtotal 22" xfId="6639" xr:uid="{3FDB8FDD-04E8-430D-943F-919A6B7E62FA}"/>
    <cellStyle name="Subtotal 3" xfId="3502" xr:uid="{0D8552F5-E529-4800-8C88-C862EC9F2457}"/>
    <cellStyle name="Subtotal 4" xfId="3503" xr:uid="{6E9B9CF0-DA92-4624-8540-7A6A8251072F}"/>
    <cellStyle name="Subtotal 5" xfId="3504" xr:uid="{9720DD17-9639-42F7-BD80-CB967FC08463}"/>
    <cellStyle name="Subtotal 6" xfId="3505" xr:uid="{9640A4E0-05F1-4C2E-B6FC-F5F8F0085A1C}"/>
    <cellStyle name="Subtotal 7" xfId="3506" xr:uid="{F6CB6C0C-ED22-4D07-B117-81A650425B73}"/>
    <cellStyle name="Subtotal 8" xfId="3507" xr:uid="{600C9C2F-60DF-4FC9-8553-935AC47FECCD}"/>
    <cellStyle name="Subtotal 9" xfId="3508" xr:uid="{99002060-40B0-4BB6-87E4-2890B071B062}"/>
    <cellStyle name="Sum" xfId="3509" xr:uid="{87D4027F-8B67-496C-8B64-D5AB88240EC0}"/>
    <cellStyle name="Tabelle Text 10" xfId="1105" xr:uid="{95E4AC6A-A408-4753-9A10-970F18994B0A}"/>
    <cellStyle name="Tabelle Zahl 2 10" xfId="1106" xr:uid="{9C2A59A6-29BC-44DE-B29A-DA560ED36A0E}"/>
    <cellStyle name="Table" xfId="7942" xr:uid="{1091CB1E-1DCB-4E30-AEF3-29293D59F683}"/>
    <cellStyle name="Table  - Style6" xfId="1107" xr:uid="{DB670923-ED8C-4176-AE1A-682E6FE2F2EE}"/>
    <cellStyle name="Table Head" xfId="1108" xr:uid="{D1E8E465-2729-4DB6-932F-0B83F08BB0AF}"/>
    <cellStyle name="Table Head 2" xfId="3510" xr:uid="{FEC74767-6FAB-46E4-814C-9F46500F6344}"/>
    <cellStyle name="Table Head 3" xfId="6640" xr:uid="{1CCACBB1-B955-4888-93B8-90E5D702C05E}"/>
    <cellStyle name="Table Source" xfId="1109" xr:uid="{AAB9242C-2B84-40D6-9C9D-751EF763518F}"/>
    <cellStyle name="Table Source 2" xfId="3511" xr:uid="{DDA3EC34-DC2D-43FB-96C6-96B8BE0BC401}"/>
    <cellStyle name="Table Source 3" xfId="6641" xr:uid="{E2268C71-85A9-4039-883F-8A15C538F2C8}"/>
    <cellStyle name="Table Text" xfId="1110" xr:uid="{1D837F43-D479-40B9-851A-43D7BF10ADF8}"/>
    <cellStyle name="Table Text 2" xfId="3512" xr:uid="{9503A664-06F3-46A9-89C6-42CB9BA8EBDC}"/>
    <cellStyle name="Table Text 2 2" xfId="8394" xr:uid="{9EE25CE3-23A9-4572-9E81-1042C8E83DED}"/>
    <cellStyle name="Table Text 2 3" xfId="18357" xr:uid="{397A3E9F-537A-408C-A53A-DD3EBAF86815}"/>
    <cellStyle name="Table Text 3" xfId="1383" xr:uid="{0AF7AFFE-249F-41EE-BABA-7777D0FA9FFC}"/>
    <cellStyle name="Table Title" xfId="1111" xr:uid="{E03050F2-3CB2-44AA-82E0-E21DFF683FBF}"/>
    <cellStyle name="Table Title 2" xfId="3513" xr:uid="{47946C3A-6502-42AB-9637-71E809DF45C0}"/>
    <cellStyle name="Table Title 3" xfId="6642" xr:uid="{C366984B-DD99-47D1-8374-AEDC6EC5D392}"/>
    <cellStyle name="Table Units" xfId="1112" xr:uid="{D4C4DAFB-C4C6-466D-9193-2B02089C5C42}"/>
    <cellStyle name="Table Units 2" xfId="3514" xr:uid="{F8D37F85-3F47-4888-9690-489E50731F76}"/>
    <cellStyle name="Table Units 3" xfId="6643" xr:uid="{41282D00-8AF6-4C88-800D-4E0653D37B60}"/>
    <cellStyle name="TED STANDARD" xfId="1113" xr:uid="{400742F2-8637-4DED-A476-D37D0D42A293}"/>
    <cellStyle name="Text" xfId="3515" xr:uid="{CDA35DD8-C25A-4C06-8DE6-903843FE391B}"/>
    <cellStyle name="Text 1" xfId="1114" xr:uid="{3E70CFE6-97BD-4F1F-A65B-FB1C7C806FE7}"/>
    <cellStyle name="Text 1 2" xfId="3516" xr:uid="{EB481F27-8007-4421-9E12-1D2CF4DD218B}"/>
    <cellStyle name="Text 1 3" xfId="6644" xr:uid="{55DD3EB4-F249-49D2-B9FA-7E5575594999}"/>
    <cellStyle name="Text 2" xfId="1115" xr:uid="{AE123EB6-4806-445F-95F5-AF997E950E73}"/>
    <cellStyle name="Text 2 2" xfId="3517" xr:uid="{927BBF56-53F5-416E-85BC-20ED94A56DEE}"/>
    <cellStyle name="Text 2 3" xfId="6645" xr:uid="{49846FFC-83A0-4DF2-BD97-1968A50FF814}"/>
    <cellStyle name="Text Head 1" xfId="1116" xr:uid="{73DAC478-E9E0-45EF-AC57-4C04295F56F9}"/>
    <cellStyle name="Text Head 1 2" xfId="3518" xr:uid="{CB7C34A0-DA39-4CB7-A1AD-CF78E36C2514}"/>
    <cellStyle name="Text Head 1 3" xfId="6646" xr:uid="{52976F5C-8FFB-45C8-AEE2-A730F2F57584}"/>
    <cellStyle name="Text Head 2" xfId="1117" xr:uid="{6E9320AB-5871-41E2-B8CA-61CF99895051}"/>
    <cellStyle name="Text Head 2 2" xfId="3519" xr:uid="{6A74A1C2-F290-470A-8CA9-FAF4F14E5800}"/>
    <cellStyle name="Text Head 2 3" xfId="6647" xr:uid="{CB8C085A-BF9A-4627-8503-8FB858A597CA}"/>
    <cellStyle name="Text Indent 1" xfId="1118" xr:uid="{99F98722-32BC-4C0E-B4EF-18949CAC83B2}"/>
    <cellStyle name="Text Indent 1 2" xfId="3520" xr:uid="{D95CF508-1F5C-4715-BE2B-A972F03CBE05}"/>
    <cellStyle name="Text Indent 1 3" xfId="6648" xr:uid="{93CB9D8D-7906-4837-A7E6-FE037121B3E9}"/>
    <cellStyle name="Text Indent 2" xfId="1119" xr:uid="{572FFE38-935B-4242-9848-AF0C41FD63A4}"/>
    <cellStyle name="Text Indent 2 2" xfId="3521" xr:uid="{F1182E09-5F0A-4F5D-9177-C0E7F4C53FFD}"/>
    <cellStyle name="Text Indent 2 3" xfId="6649" xr:uid="{6F641163-3E48-436C-9AC4-88B0EF2AADD5}"/>
    <cellStyle name="Text Indent A" xfId="1120" xr:uid="{ECBABF4D-FE01-49F3-8C80-A7E0A229A7B1}"/>
    <cellStyle name="Text Indent A 2" xfId="7943" xr:uid="{AFE75AFA-D394-49DE-ABAF-A0525CDE5DBE}"/>
    <cellStyle name="Text Indent B" xfId="1121" xr:uid="{F0C15F8C-3DBF-4FF3-8DB8-33275E25EE42}"/>
    <cellStyle name="Text Indent B 2" xfId="4951" xr:uid="{5A9F925E-D009-4AC7-A065-1A58CE78B171}"/>
    <cellStyle name="Text Indent B 3" xfId="6650" xr:uid="{BD03E0F5-656D-4777-9202-B2BF9D106C83}"/>
    <cellStyle name="Text Indent B 4" xfId="7944" xr:uid="{7A34D276-4434-45C9-870E-8BC5AF2BA856}"/>
    <cellStyle name="Text Indent C" xfId="1122" xr:uid="{A11D9ADF-C781-4C28-93A6-EADE78B4574D}"/>
    <cellStyle name="Text Indent C 2" xfId="4952" xr:uid="{5778D366-7C7F-4B31-BE88-721854007897}"/>
    <cellStyle name="Text Indent C 3" xfId="6651" xr:uid="{F9246179-C004-48FF-9D2A-83E63009A109}"/>
    <cellStyle name="Text Indent C 4" xfId="7945" xr:uid="{B1753ED3-E590-4CC5-BA44-5091B47A16DB}"/>
    <cellStyle name="þ_x001d_ðK&amp;‚ý»&amp;{ý_x000b__x0008_n_x0008_B_x0009__x0007__x0001__x0001_" xfId="3522" xr:uid="{01B4B0D5-EC64-405A-8204-7272017BBD94}"/>
    <cellStyle name="Thousand" xfId="3523" xr:uid="{9BAEAD0B-462B-478F-B705-DE9AA9E0E7B5}"/>
    <cellStyle name="Tickmark" xfId="1123" xr:uid="{7CED1F44-7545-406F-977E-5D245FAD2B86}"/>
    <cellStyle name="Tickmark 2" xfId="7947" xr:uid="{DB98E244-04B9-41DB-9480-01A410E6021D}"/>
    <cellStyle name="Tickmark 3" xfId="7948" xr:uid="{129BD0E3-B848-4CFE-8A63-7FAD472B0904}"/>
    <cellStyle name="Tickmark 4" xfId="7946" xr:uid="{94473E4A-EE1F-4417-B549-2330D23EAF51}"/>
    <cellStyle name="Tickmarks" xfId="1124" xr:uid="{1E21D15D-ED36-4FA2-AA7A-7F372D2316A4}"/>
    <cellStyle name="Times New Roman" xfId="1125" xr:uid="{D475FA35-6111-48FA-8D8B-4236D3513E80}"/>
    <cellStyle name="Title  -  Column" xfId="3524" xr:uid="{192A1B48-8542-470B-9261-057FAFBD8D36}"/>
    <cellStyle name="Title  - Style1" xfId="1126" xr:uid="{A2DF5C9A-4763-4249-B738-F5E2BB934F4E}"/>
    <cellStyle name="Title 10" xfId="18394" xr:uid="{175B7EB3-728C-4DB4-B35F-415581F3F534}"/>
    <cellStyle name="Title 2" xfId="1127" xr:uid="{600F4738-A7BE-42B5-ABA9-CF96C45DEE50}"/>
    <cellStyle name="Title 2 2" xfId="7949" xr:uid="{508B5E4A-D4EE-4079-8B9D-AE3CAE599F43}"/>
    <cellStyle name="Title 3" xfId="1128" xr:uid="{E7BAC36B-A7F8-4D2A-9C30-CA479966A074}"/>
    <cellStyle name="Title 3 2" xfId="7950" xr:uid="{9752664D-0D5B-4CC0-BE89-EED62D73D096}"/>
    <cellStyle name="Title 4" xfId="1129" xr:uid="{0F8EAB58-9B15-4C81-B70A-4958F9BF8E1F}"/>
    <cellStyle name="Title 5" xfId="1130" xr:uid="{12BFA6BE-9104-4B80-84B8-7907CEC5BE01}"/>
    <cellStyle name="Title 6" xfId="3525" xr:uid="{16784770-2708-4096-AD4B-25947D4F419F}"/>
    <cellStyle name="Title 7" xfId="3526" xr:uid="{762421B3-D5D4-4180-B181-5147A11E88C3}"/>
    <cellStyle name="Title 8" xfId="4953" xr:uid="{AE4AFF5D-8FB5-45E7-96E6-8D8F079ED507}"/>
    <cellStyle name="Title 9" xfId="1318" xr:uid="{01597C98-8212-4BB4-83B7-999F3BDAFB0D}"/>
    <cellStyle name="Titles" xfId="3527" xr:uid="{B1BFD857-F10D-4D65-9D44-8B1EC27A9EF4}"/>
    <cellStyle name="TOC 1" xfId="1131" xr:uid="{71EA0A86-A71C-454A-A330-12FC6DE2467C}"/>
    <cellStyle name="TOC 1 2" xfId="3528" xr:uid="{310E75FE-4305-4965-B74A-27EBEE5462FC}"/>
    <cellStyle name="TOC 1 3" xfId="6652" xr:uid="{E5B464AB-730D-4CC3-AF6D-ECA00B4D44DE}"/>
    <cellStyle name="TOC 2" xfId="1132" xr:uid="{DADD2954-E752-4E81-9ABB-9F19D71A6171}"/>
    <cellStyle name="TOC 2 2" xfId="3529" xr:uid="{DE6F4EA8-480D-44B1-A701-45634792EF49}"/>
    <cellStyle name="TOC 2 3" xfId="6653" xr:uid="{39E12B52-F43E-4867-A527-0B7A965EB06A}"/>
    <cellStyle name="Ton" xfId="1133" xr:uid="{B0260F50-822A-411D-A0F3-4028C420E653}"/>
    <cellStyle name="Total" xfId="41" builtinId="25" customBuiltin="1"/>
    <cellStyle name="Total 2" xfId="1134" xr:uid="{2A44B173-E14A-400E-98D2-051D4EC1EE04}"/>
    <cellStyle name="Total 2 2" xfId="4954" xr:uid="{3D38DB4B-F47E-48E7-BD62-133658BD7ED9}"/>
    <cellStyle name="Total 2 3" xfId="6654" xr:uid="{6C048631-06FE-425A-A67B-2A1978A8CE9C}"/>
    <cellStyle name="Total 2 4" xfId="7951" xr:uid="{BCC4E39A-9EDE-4DC9-9F37-F99C328E066C}"/>
    <cellStyle name="Total 3" xfId="1135" xr:uid="{C8071A0B-4209-458B-B4A0-3EF1DE5F7B26}"/>
    <cellStyle name="Total 3 2" xfId="4955" xr:uid="{6B3C31F1-01CA-4395-B397-BE8228B69882}"/>
    <cellStyle name="Total 3 3" xfId="6655" xr:uid="{EDF0F3F7-8BEC-4D2D-A68B-89EBCFBFD5A0}"/>
    <cellStyle name="Total 3 4" xfId="7952" xr:uid="{02144EAF-D473-4384-AA2B-F04EA89DED53}"/>
    <cellStyle name="Total 4" xfId="1136" xr:uid="{C79CF9A8-19F8-4E4F-910F-7850ADB86B46}"/>
    <cellStyle name="Total 4 2" xfId="7953" xr:uid="{524716A6-B0FA-428B-A4FC-83482F886BFF}"/>
    <cellStyle name="Total 5" xfId="1137" xr:uid="{4EBB11B2-F001-43CC-A031-C949E18EB390}"/>
    <cellStyle name="Total 9" xfId="3530" xr:uid="{35B00557-31BB-4C8A-9000-399AE12AB33D}"/>
    <cellStyle name="TotCol - Style5" xfId="1138" xr:uid="{B2EA4D16-44CE-4651-A704-98427AD7B323}"/>
    <cellStyle name="TotRow - Style4" xfId="1139" xr:uid="{1571DD0E-E8E8-4A9C-901D-017241E3827C}"/>
    <cellStyle name="TU" xfId="3531" xr:uid="{ED27A266-2808-4632-AD35-F8C48D88D367}"/>
    <cellStyle name="turns the number of whole workdays between two dateœ" xfId="3532" xr:uid="{0519FB80-1FD4-4A88-9CDE-D6D6FBB5591F}"/>
    <cellStyle name="Tusental (0)_laroux" xfId="1140" xr:uid="{003ABE6C-4A7B-437C-8BFA-78F484EACBB3}"/>
    <cellStyle name="Tusental_A-listan (fixad)" xfId="7954" xr:uid="{937D4056-AA4E-456B-8670-A414483B5191}"/>
    <cellStyle name="UR" xfId="1141" xr:uid="{E0FAED2C-9DF5-4A1C-9B47-4F5DF99A25A7}"/>
    <cellStyle name="Valuta (0)" xfId="1142" xr:uid="{FE06B955-205C-42F8-886F-C2BD7092ED30}"/>
    <cellStyle name="Valuta (0) 2" xfId="1143" xr:uid="{0D7E1DC8-B1D3-4F67-BEEF-6AC2548679CD}"/>
    <cellStyle name="Valuta_9611A02C" xfId="3533" xr:uid="{D9BF5EA7-2A0A-48C0-97DC-63E962785F47}"/>
    <cellStyle name="W" xfId="1144" xr:uid="{49B12710-B866-4EB9-B732-FFE0F74BFBCD}"/>
    <cellStyle name="W 2" xfId="3534" xr:uid="{1DEFC98F-4B2E-420C-B808-9034367F0CC2}"/>
    <cellStyle name="W_20-2 NAN" xfId="1145" xr:uid="{2D79BD49-E5B2-49C5-B6FB-AA725A89735E}"/>
    <cellStyle name="W_20-2 NAN_Book1" xfId="1146" xr:uid="{A4D59A5B-EE98-44E6-91BD-AD698A430E69}"/>
    <cellStyle name="W_Asset SGI" xfId="3535" xr:uid="{B0F03B80-F9D7-4402-A6DC-0C964A5229B4}"/>
    <cellStyle name="W_B &amp; Z" xfId="1147" xr:uid="{2E4A5BFA-EED2-4988-A755-781EC0624DA8}"/>
    <cellStyle name="W_B &amp; Z_Book1" xfId="1148" xr:uid="{8985C7D0-CCAC-4FA8-A2A6-BACADBFC96B3}"/>
    <cellStyle name="W_B &amp; Z_Construction_Revenue and cost (from nu+ vee)" xfId="1149" xr:uid="{591BB5A2-0C56-45A4-8B60-E06EB2E12CB0}"/>
    <cellStyle name="W_Book1" xfId="1150" xr:uid="{E5EB34B3-D01A-4E4A-9586-97C5C88F7096}"/>
    <cellStyle name="W_Confirm_related" xfId="3536" xr:uid="{E1825512-206F-4227-9FC0-D1FB262FC037}"/>
    <cellStyle name="W_Construction_Revenue and cost (from nu+ vee)" xfId="1151" xr:uid="{BBF04A56-6B73-4F84-9BD4-55FE9F72828D}"/>
    <cellStyle name="W_CPAC_S-YE05-aom" xfId="3537" xr:uid="{0C4358BE-4473-4B01-BD42-F7631154EA37}"/>
    <cellStyle name="W_CPC_12.31.05" xfId="3538" xr:uid="{1BD8BD32-CAC8-4716-A0B7-740A47D92566}"/>
    <cellStyle name="W_CPC-ye06-aom" xfId="3539" xr:uid="{9CE13D88-9079-4D73-B648-12BE07F7380C}"/>
    <cellStyle name="W_CPIC'05_update" xfId="3540" xr:uid="{5BFB7A49-FC2B-4570-B3E6-8C20AF08DA7F}"/>
    <cellStyle name="W_Depre" xfId="3541" xr:uid="{3C787C65-B89C-4480-9C21-CA21FE9BBC26}"/>
    <cellStyle name="W_detail2 (1)" xfId="3542" xr:uid="{A7854A22-A629-41DA-B6D2-2AE97335DF6B}"/>
    <cellStyle name="W_Detailasset2008" xfId="3543" xr:uid="{02495480-643E-4CC1-A569-B09F7FA8B26E}"/>
    <cellStyle name="W_F123" xfId="1152" xr:uid="{B1B412A8-00E8-4658-9C28-140C47AFA5ED}"/>
    <cellStyle name="W_F123_Book1" xfId="1153" xr:uid="{D675BE9C-6B51-4017-A77A-CD5488B6AC4B}"/>
    <cellStyle name="W_from Vee (version 1)" xfId="1154" xr:uid="{6CEFEE57-504B-4E70-BC51-82282515798C}"/>
    <cellStyle name="W_from Vee (version 1)_Book1" xfId="1155" xr:uid="{35871C4E-A3EF-4A9C-8DE6-BB4606B2075B}"/>
    <cellStyle name="W_FS_08.05" xfId="1156" xr:uid="{CAB48066-2A58-449A-A601-458DD867BEDA}"/>
    <cellStyle name="W_K200-CPIC" xfId="3544" xr:uid="{BC422842-4BE8-4B7F-B875-9BB6B50BF49C}"/>
    <cellStyle name="W_Kate-Higashifuji" xfId="3545" xr:uid="{E44BC603-0D51-4CE4-AA29-06A34FF43FE7}"/>
    <cellStyle name="W_Kate-TSP" xfId="3546" xr:uid="{F1844D54-0DAA-4E27-8CD7-CD58E61DC30E}"/>
    <cellStyle name="W_L" xfId="1157" xr:uid="{28C4F656-3D2C-43AF-B94F-DA2497E1C121}"/>
    <cellStyle name="W_L_Book1" xfId="1158" xr:uid="{9EAF5071-18CA-4EA4-B5C2-6120FE1F04DF}"/>
    <cellStyle name="W_L100 and V100 Thai MFC" xfId="3547" xr:uid="{41809ACF-9E71-4402-8032-7E1B331608F4}"/>
    <cellStyle name="W_List comfirm related 30.09.08" xfId="3548" xr:uid="{69221A55-0761-456A-92A7-C3E2AE1F666D}"/>
    <cellStyle name="W_LSR-YE06-aom" xfId="3549" xr:uid="{10EB62B9-1177-431C-8126-EA542332403D}"/>
    <cellStyle name="W_M,MM_report" xfId="3550" xr:uid="{197BCEAD-2FE9-4E1C-8F11-F77DD32225F5}"/>
    <cellStyle name="W_M,MM_report31.12.2007" xfId="3551" xr:uid="{EFF928D5-B82F-4404-B0CA-DFD214926D91}"/>
    <cellStyle name="W_MFC Q3' 06" xfId="3552" xr:uid="{40BC252D-D3F3-43C8-9FF1-C2C487F078B5}"/>
    <cellStyle name="W_MFC-YE05-aom" xfId="3553" xr:uid="{910BD4C2-9C56-496C-B7FD-F7FB711B211D}"/>
    <cellStyle name="W_MFC-YE06-aom" xfId="3554" xr:uid="{84F3A1B8-9856-4620-919D-9AFB29C50A97}"/>
    <cellStyle name="W_NS_PP_12.05" xfId="1159" xr:uid="{E3293F22-4234-4780-8726-D26DA4F94C8C}"/>
    <cellStyle name="W_NS_U_12.05" xfId="1160" xr:uid="{62A0F900-F17E-4014-8C77-B7C9711FF930}"/>
    <cellStyle name="W_Salary_09.30.04" xfId="1161" xr:uid="{8477DC94-E67D-4BA6-BD96-5E2A1C535302}"/>
    <cellStyle name="W_Salary_09.30.04_Book1" xfId="1162" xr:uid="{335332EB-E70C-42D6-895A-9E16EA028E17}"/>
    <cellStyle name="W_SFT-YE06-aom" xfId="3555" xr:uid="{9A1EA8C2-0A20-4361-AE35-FF48E59882A4}"/>
    <cellStyle name="W_Sub-Top D, V, and ZC by BiG" xfId="3556" xr:uid="{D1987CFE-8D76-41F5-8AC3-D06C9464DAB4}"/>
    <cellStyle name="W_TCC-Derivative" xfId="3557" xr:uid="{DA7F98C8-620C-4E94-BD1F-F32EC4D6F193}"/>
    <cellStyle name="W_TMFC-Q3'06aom" xfId="3558" xr:uid="{B78E1CA5-E4C2-4A51-8880-3D75809669CE}"/>
    <cellStyle name="W_top_ap_con11.12.08" xfId="3559" xr:uid="{E6661EFA-E240-494A-877F-071C008B81A0}"/>
    <cellStyle name="W_top_ar_ry" xfId="3560" xr:uid="{8B0A0B88-EA2C-47DF-B909-136A08399336}"/>
    <cellStyle name="W_top_ar_sb" xfId="3561" xr:uid="{1C243FF8-A302-4936-A7CE-63F351B6575B}"/>
    <cellStyle name="W_TOP_WORK ked-TCC'2008_BS" xfId="3562" xr:uid="{837DDF4C-748F-4276-BE15-7F2CCC74A02B}"/>
    <cellStyle name="W_WT" xfId="1163" xr:uid="{6A0E9898-647B-4EBD-B8F5-A053CE9CDE17}"/>
    <cellStyle name="W_WT_Book1" xfId="1164" xr:uid="{1B5815A6-8E2E-40F5-986D-4EEF03B64D99}"/>
    <cellStyle name="W_WT_Construction_Revenue and cost (from nu+ vee)" xfId="1165" xr:uid="{E8D387B0-136F-4D22-8C42-E79743D1FB49}"/>
    <cellStyle name="W_รายการปรับ" xfId="3563" xr:uid="{EA9CCC8D-40A7-47EC-8AAC-0625E533A7CD}"/>
    <cellStyle name="Währung [0]_Balance" xfId="1166" xr:uid="{7C64DD3F-4187-4F2B-B5D6-2D35C2358099}"/>
    <cellStyle name="Währung_Balance" xfId="1167" xr:uid="{5A1EF8A8-ACE6-488E-9290-4DC2D58A761E}"/>
    <cellStyle name="Warning Text" xfId="39" builtinId="11" customBuiltin="1"/>
    <cellStyle name="Warning Text 2" xfId="1168" xr:uid="{EDB2B3BD-4CA9-410A-B9DE-2BA55B11A541}"/>
    <cellStyle name="Warning Text 2 2" xfId="4956" xr:uid="{3C6C7BE1-6D50-428B-8047-78111FDD4EA3}"/>
    <cellStyle name="Warning Text 2 3" xfId="6656" xr:uid="{478FFC87-7D08-4292-B0D0-9F7CB2B0C102}"/>
    <cellStyle name="Warning Text 2 4" xfId="7955" xr:uid="{D3AB826B-C856-4FDC-BF60-3A1C90BE3CF9}"/>
    <cellStyle name="Warning Text 3" xfId="1169" xr:uid="{D6CB9F93-144E-43A9-A2BF-0F34A19122A0}"/>
    <cellStyle name="Warning Text 3 2" xfId="4957" xr:uid="{E6637BC4-FB9F-4EA4-878F-D9FDA162315E}"/>
    <cellStyle name="Warning Text 3 3" xfId="6657" xr:uid="{DDBE444E-1EC6-4606-91B0-122DA97836B6}"/>
    <cellStyle name="Warning Text 4" xfId="1170" xr:uid="{B1A47214-2D6C-4E1D-A310-FDE2C0BF1F8A}"/>
    <cellStyle name="Warning Text 5" xfId="1171" xr:uid="{A0F496AE-34F8-4564-A744-2897D0917CFD}"/>
    <cellStyle name="WHead - Style2" xfId="7956" xr:uid="{17FD8A0B-3B3C-46B1-AAA1-BC1F0C8AD611}"/>
    <cellStyle name="Work in progress" xfId="1172" xr:uid="{A8013146-5439-4125-A1B3-9BAEBC517911}"/>
    <cellStyle name="wrap" xfId="1173" xr:uid="{3E681B11-3F85-40A8-AD6F-79DB89500530}"/>
    <cellStyle name="Wไhrung [0]_35ERI8T2gbIEMixb4v26icuOo" xfId="1174" xr:uid="{1F363344-7216-48C7-8BFF-3CB9E21E47B1}"/>
    <cellStyle name="Wไhrung_35ERI8T2gbIEMixb4v26icuOo" xfId="1175" xr:uid="{222743B4-FF90-4E5B-95B4-661054860651}"/>
    <cellStyle name="Year" xfId="1176" xr:uid="{2D64A6B8-C972-4559-9DAE-BA1F41A2A925}"/>
    <cellStyle name="ZSAPBEXsubtitle" xfId="3564" xr:uid="{EDC55C11-1851-4178-BECD-B35D5E4420A9}"/>
    <cellStyle name="アクセント 1" xfId="1177" xr:uid="{10ABB576-619F-4828-8FCE-BBEEC926EFB1}"/>
    <cellStyle name="アクセント 2" xfId="1178" xr:uid="{177F09C2-29D8-4A58-AAED-6A6F0F8D2573}"/>
    <cellStyle name="アクセント 3" xfId="1179" xr:uid="{89773714-7DAF-43F7-8895-E246D7C0959C}"/>
    <cellStyle name="アクセント 4" xfId="1180" xr:uid="{E691B2FC-67B0-4AB7-B9C2-0A46C8E8CDCC}"/>
    <cellStyle name="アクセント 5" xfId="1181" xr:uid="{2B2DBA19-A4D7-495B-8450-8C09EDB86BD7}"/>
    <cellStyle name="アクセント 6" xfId="1182" xr:uid="{2BE74B84-FF0B-4BF3-84C6-C993F17FD211}"/>
    <cellStyle name="ｳfｹ・[0]_ERK2JML" xfId="1183" xr:uid="{32B2D68E-F753-4B58-8788-A63C81D0469D}"/>
    <cellStyle name="ｳfｹERK2JML" xfId="1184" xr:uid="{6491D1BA-1DD8-4865-AAD5-9534384AADBC}"/>
    <cellStyle name="ｵﾒﾁ｡ﾒﾃ爼ﾗ靉ﾁ篦ｧﾋﾅﾒﾂﾁﾔｵﾔ" xfId="1185" xr:uid="{632C9D48-CB0B-461E-8CFD-66416E5FA17B}"/>
    <cellStyle name="ｹ鮗ﾐﾀｲ_ｰ豼ｵﾁ･" xfId="3565" xr:uid="{B065D74D-ECF5-4256-B53F-DB55D637C24F}"/>
    <cellStyle name="ｻ｡ｵﾔ_｢ﾒﾇ ﾊﾇﾂ ﾋﾁﾇﾂ 爿遑" xfId="3566" xr:uid="{2063A006-BB69-4471-9A1A-1FFDB2637453}"/>
    <cellStyle name="ｼﾐｷﾇ_Sheet1" xfId="1186" xr:uid="{BF236415-B4B5-4A2E-990C-A14FBF2F09AC}"/>
    <cellStyle name="タイトル" xfId="1187" xr:uid="{3F03D3D4-02D4-4B54-8D1B-33F45AFD7B98}"/>
    <cellStyle name="チェック セル" xfId="1188" xr:uid="{24B87FD3-DD4B-4505-8CAD-3A3A475865F0}"/>
    <cellStyle name="ﾄﾞｸｶ [0]_ｰ霾ｹ" xfId="3567" xr:uid="{A9DE42AB-429B-488D-B9CD-0E51E54CB3E4}"/>
    <cellStyle name="ﾄﾞｸｶ_ｰ霾ｹ" xfId="3568" xr:uid="{1EA3F6F6-0341-4405-AAAF-1B0DC44CD4D8}"/>
    <cellStyle name="どちらでもない" xfId="1189" xr:uid="{29DC30CE-DF8F-40A8-ACBE-B43AC9CA9463}"/>
    <cellStyle name="ﾅ・ｭ [0]_ｰ霾ｹ" xfId="3569" xr:uid="{B3A9C137-2685-4172-B45B-4B9C90F8F815}"/>
    <cellStyle name="ﾅ・ｭ_ｰ霾ｹ" xfId="3570" xr:uid="{91A80EC0-D6DB-4D12-8D53-B6737FAC03BD}"/>
    <cellStyle name="ﾇ･ﾁﾘ_ｰ霾ｹ" xfId="3571" xr:uid="{0F189BA8-F713-47AD-8F9E-4C39EB2A8514}"/>
    <cellStyle name="パーセント()" xfId="1190" xr:uid="{F1556ED8-C29E-4356-B35F-93F1C767321D}"/>
    <cellStyle name="パーセント(0.00)" xfId="1191" xr:uid="{325D09F8-9A74-4E7D-8A9F-B0C0E69626D9}"/>
    <cellStyle name="パーセント[0.00]" xfId="1192" xr:uid="{FD4E7DC8-7ED6-4ECE-812D-E054923A5794}"/>
    <cellStyle name="ハイパーリンク" xfId="1193" xr:uid="{7FE92E47-8F29-437F-A903-4652467D60EE}"/>
    <cellStyle name="メモ" xfId="1194" xr:uid="{6541E868-592F-4CD4-9E48-3E00E9BD2049}"/>
    <cellStyle name="メモ 2" xfId="4958" xr:uid="{430A7D8C-4E54-450B-87E5-AA703B82EBAB}"/>
    <cellStyle name="メモ 3" xfId="6658" xr:uid="{CA2E4CA2-CF4E-4C93-B96E-D0FD9F6DAD90}"/>
    <cellStyle name="リンク セル" xfId="1195" xr:uid="{9E974DAE-DD32-4E1A-8044-2645A9A35EEB}"/>
    <cellStyle name="เครื่องหมายจุลภาค [0]" xfId="1196" xr:uid="{510B5A20-ABDC-4A44-A92D-8993819C7B4B}"/>
    <cellStyle name="เครื่องหมายจุลภาค [0] 2" xfId="1197" xr:uid="{856C9DF9-5D2E-4CB1-9022-795DAB938592}"/>
    <cellStyle name="เครื่องหมายจุลภาค [0] 2 2" xfId="4959" xr:uid="{D0EDA71E-7E17-4173-BBDB-66DE2A67B934}"/>
    <cellStyle name="เครื่องหมายจุลภาค [0] 2 3" xfId="6659" xr:uid="{DD73D4F2-388B-45DF-A352-8E42900AB711}"/>
    <cellStyle name="เครื่องหมายจุลภาค [0] 3" xfId="1198" xr:uid="{C7C91CEC-40A1-4076-B9E4-412601180AAD}"/>
    <cellStyle name="เครื่องหมายจุลภาค [0]_1" xfId="1199" xr:uid="{BA27A7D1-0019-46A5-B1E3-37F548FB19A4}"/>
    <cellStyle name="เครื่องหมายจุลภาค 10" xfId="1200" xr:uid="{B654AEE4-47B1-436B-A606-9928156AFB6C}"/>
    <cellStyle name="เครื่องหมายจุลภาค 11" xfId="1201" xr:uid="{A93AD95F-132D-4A4F-9BC1-FBF610191FD1}"/>
    <cellStyle name="เครื่องหมายจุลภาค 12" xfId="1202" xr:uid="{BB08CA6B-4F24-4676-A45F-FAB2474854A6}"/>
    <cellStyle name="เครื่องหมายจุลภาค 13" xfId="1203" xr:uid="{5D8BA78E-BF48-4C3B-B5E6-E839AC475871}"/>
    <cellStyle name="เครื่องหมายจุลภาค 14" xfId="1204" xr:uid="{8665ED93-4184-4ED3-9B38-15034B2C6871}"/>
    <cellStyle name="เครื่องหมายจุลภาค 2" xfId="1205" xr:uid="{F771AE7A-67E7-4F06-A94B-72DAA30582F6}"/>
    <cellStyle name="เครื่องหมายจุลภาค 2 2" xfId="4960" xr:uid="{F5C8A4CA-F35E-44D0-9C8F-381D0915409B}"/>
    <cellStyle name="เครื่องหมายจุลภาค 2 3" xfId="6660" xr:uid="{3075C584-7400-47EC-B0B1-576B391903A9}"/>
    <cellStyle name="เครื่องหมายจุลภาค 3" xfId="1206" xr:uid="{43DBD087-86FE-44B4-A288-5CAE4F6360A3}"/>
    <cellStyle name="เครื่องหมายจุลภาค 3 2" xfId="3572" xr:uid="{0042B628-018A-47D2-95F0-2E6D20315645}"/>
    <cellStyle name="เครื่องหมายจุลภาค 4" xfId="1207" xr:uid="{43B8BE81-CFF0-4B5E-A810-748A9E363E6E}"/>
    <cellStyle name="เครื่องหมายจุลภาค 5" xfId="1208" xr:uid="{6306438A-E903-4E5E-A04C-F0F4793FAB8D}"/>
    <cellStyle name="เครื่องหมายจุลภาค 6" xfId="1209" xr:uid="{813A5137-59D1-400E-A107-D84B3F2DF743}"/>
    <cellStyle name="เครื่องหมายจุลภาค 7" xfId="1210" xr:uid="{CBB4EB87-F6FE-4C91-AFDA-232A815AABEF}"/>
    <cellStyle name="เครื่องหมายจุลภาค 8" xfId="1211" xr:uid="{2519F87A-6CA9-4EEE-B799-806928AD1B89}"/>
    <cellStyle name="เครื่องหมายจุลภาค 9" xfId="1212" xr:uid="{ACBB15E0-A210-44B6-B7F9-D8BC6CB605E8}"/>
    <cellStyle name="เครื่องหมายจุลภาค_~1556638" xfId="3573" xr:uid="{B96F123D-9B29-4103-9B5A-88D8DE23F8E7}"/>
    <cellStyle name="เครื่องหมายสกุลเงิน [0]" xfId="1213" xr:uid="{47BD649E-AE78-4B32-AF71-53865AF8D4BE}"/>
    <cellStyle name="เครื่องหมายสกุลเงิน [0] 2" xfId="3574" xr:uid="{7EA9FA0E-2FEF-481F-A675-F33B0A3EF431}"/>
    <cellStyle name="เครื่องหมายสกุลเงิน [0]_5006119_add back" xfId="3575" xr:uid="{8CD44197-6EDF-4620-94EB-F357C03C11BE}"/>
    <cellStyle name="เครื่องหมายสกุลเงิน_~1556638" xfId="3576" xr:uid="{052F7C99-5465-4D36-8B15-0E6934AB1AFC}"/>
    <cellStyle name="เชื่อมโยงหลายมิติ" xfId="1214" xr:uid="{372E8CE1-1874-4822-AF13-92B4BE4D638B}"/>
    <cellStyle name="เชื่อมโยงหลายมิติ 2" xfId="7957" xr:uid="{8203CA7E-21FB-4B6A-A3A0-D83F71081FE9}"/>
    <cellStyle name="เชื่อมโยงหลายมิติ 3" xfId="7958" xr:uid="{B669F0FC-27A5-4A75-AC33-688F022165C4}"/>
    <cellStyle name="เซลล์ตรวจสอบ" xfId="1215" xr:uid="{BC0CFE0B-C56F-4ABC-AA33-09E52FD72321}"/>
    <cellStyle name="เซลล์ตรวจสอบ 2" xfId="3577" xr:uid="{29BCB10C-05BF-4EE5-B8D0-BE9D1056FCC9}"/>
    <cellStyle name="เซลล์ตรวจสอบ 3" xfId="4961" xr:uid="{3FBDFDF1-98CB-404C-8CF7-4C9ED02D7F26}"/>
    <cellStyle name="เซลล์ตรวจสอบ 4" xfId="6661" xr:uid="{F0533968-8782-4ED1-9503-014D1A0E755F}"/>
    <cellStyle name="เซลล์ตรวจสอบ 5" xfId="11510" xr:uid="{B6FC13C4-9797-47D8-A5F3-7D0FCC8A802D}"/>
    <cellStyle name="เซลล์ที่มีการเชื่อมโยง" xfId="1216" xr:uid="{837B8207-7D67-4CF3-8378-04F3A374C5D3}"/>
    <cellStyle name="เซลล์ที่มีการเชื่อมโยง 2" xfId="3578" xr:uid="{A67430A7-E54F-42A0-A965-EA6AB76C8B67}"/>
    <cellStyle name="เซลล์ที่มีการเชื่อมโยง 3" xfId="4962" xr:uid="{581FAC9A-7D0D-4D21-9092-640E716D5F03}"/>
    <cellStyle name="เซลล์ที่มีการเชื่อมโยง 4" xfId="6662" xr:uid="{278C3689-33DB-4284-A91A-4CD7F4C2EAA2}"/>
    <cellStyle name="เซลล์ที่มีการเชื่อมโยง 5" xfId="11511" xr:uid="{E1134C0D-11E7-41BD-AF3C-46A1DF6828E3}"/>
    <cellStyle name="เปอร์เซ็นต์ 2" xfId="1217" xr:uid="{9A067F16-9596-479D-88B4-81A8226318CE}"/>
    <cellStyle name="เปอร์เซ็นต์ 3" xfId="1218" xr:uid="{4666FDC2-5436-4B20-8236-4C86544AE49D}"/>
    <cellStyle name="เปอร์เซ็นต์ 4" xfId="1219" xr:uid="{0DC34F76-5C25-489E-972D-820C0E871EF2}"/>
    <cellStyle name="เปอร์เซ็นต์_Lead 280203" xfId="7959" xr:uid="{EF7BB5B8-B66A-4DF1-9D89-D242BED34595}"/>
    <cellStyle name="แย่" xfId="1220" xr:uid="{A871D568-476D-4CFA-84F1-47032C2FD5D4}"/>
    <cellStyle name="แย่ 2" xfId="3579" xr:uid="{522254C0-8B14-4FDB-8755-9A5D8E6EAEF9}"/>
    <cellStyle name="แย่ 3" xfId="6663" xr:uid="{4C16EFEE-5724-404B-8DF4-9E01B012B06F}"/>
    <cellStyle name="แย่ 4" xfId="11512" xr:uid="{11F4AE6B-2672-452E-A80F-F20810E24A00}"/>
    <cellStyle name="แสดงผล" xfId="1221" xr:uid="{25735CE7-0921-42FA-89C3-686EF702CCA5}"/>
    <cellStyle name="แสดงผล 2" xfId="3580" xr:uid="{826849BA-1F53-4562-845B-36B25913B579}"/>
    <cellStyle name="แสดงผล 3" xfId="4963" xr:uid="{6DADA629-0342-4EA8-BBE5-8A0880C5C11C}"/>
    <cellStyle name="แสดงผล 4" xfId="6664" xr:uid="{5C67057F-B96B-4CBD-A93A-EB35D7B40C53}"/>
    <cellStyle name="แสดงผล 5" xfId="11513" xr:uid="{3F1D9B55-C21E-4EA0-B2E6-9FFF1B4E3B61}"/>
    <cellStyle name="การคำนวณ" xfId="1222" xr:uid="{1C3D2CCB-47A5-4E81-B89E-C8CB52DBF9A2}"/>
    <cellStyle name="การคำนวณ 2" xfId="3581" xr:uid="{9ED882ED-8D44-4D84-9DD7-B35B9C6A7B55}"/>
    <cellStyle name="การคำนวณ 3" xfId="4964" xr:uid="{76AD6B95-FDE4-465F-A3A3-35B2344B5E86}"/>
    <cellStyle name="การคำนวณ 4" xfId="6665" xr:uid="{3F84E367-573B-4C6C-8776-8CD415C5A425}"/>
    <cellStyle name="การคำนวณ 5" xfId="11514" xr:uid="{32A24A45-D230-49AA-A701-B7A332C9A133}"/>
    <cellStyle name="ข้อความเตือน" xfId="1223" xr:uid="{18035FB0-997D-4287-AF25-67E5067FC930}"/>
    <cellStyle name="ข้อความเตือน 2" xfId="3582" xr:uid="{95043B50-9DA5-4FF2-B845-10DE290EC555}"/>
    <cellStyle name="ข้อความเตือน 3" xfId="6666" xr:uid="{2DC33E96-8AC0-4028-8506-1321BCE264A2}"/>
    <cellStyle name="ข้อความเตือน 4" xfId="11515" xr:uid="{4DE34CE3-E271-4DDE-8486-2DCA48010265}"/>
    <cellStyle name="ข้อความอธิบาย" xfId="1224" xr:uid="{5B36D701-20BB-4E27-8939-F432B4859A4F}"/>
    <cellStyle name="ข้อความอธิบาย 2" xfId="3583" xr:uid="{80226898-F6EC-4802-ABAC-318E1B864256}"/>
    <cellStyle name="ข้อความอธิบาย 3" xfId="6667" xr:uid="{3694CE0C-5204-44A2-92B0-765308CA82AE}"/>
    <cellStyle name="ข้อความอธิบาย 4" xfId="11516" xr:uid="{CF1A6EBC-23F4-4EEE-8AF9-A4C9C83BC2F6}"/>
    <cellStyle name="ค@ฏ๋_1111D2111DQ2" xfId="1225" xr:uid="{1C5AB1AA-A5EA-4C20-9664-F7AF4AB66C1D}"/>
    <cellStyle name="คdคภฆ์[0]_1111D2111DQ2" xfId="1226" xr:uid="{6214E9A2-9639-4427-97C9-F8D252627C11}"/>
    <cellStyle name="คdคภฆ์_1111D2111DQ1" xfId="1227" xr:uid="{06CDF759-9843-4305-BDFF-986CC3005A66}"/>
    <cellStyle name="ค่าธรรมเนียม" xfId="1228" xr:uid="{992D6246-60A7-4694-88DE-167C16BC0C3D}"/>
    <cellStyle name="ชื่อเรื่อง" xfId="1229" xr:uid="{D19F87F0-4204-44EE-B56B-78C30791F349}"/>
    <cellStyle name="ชื่อเรื่อง 2" xfId="3584" xr:uid="{E6ABB4CB-5269-4827-8DE1-AFFBF65DD1DD}"/>
    <cellStyle name="ชื่อเรื่อง 3" xfId="4965" xr:uid="{4F1689C5-3212-465E-925D-A253D35FB871}"/>
    <cellStyle name="ชื่อเรื่อง 4" xfId="6668" xr:uid="{50453FA5-D362-452D-8C2D-83C001A68DF2}"/>
    <cellStyle name="ชื่อเรื่อง 5" xfId="11517" xr:uid="{ECD6101C-1EA1-4918-8052-628A2207FDA3}"/>
    <cellStyle name="ณfน๔ [0]_Book1" xfId="1230" xr:uid="{C62F6895-9EFE-4D61-8FEF-D48020ADD6E3}"/>
    <cellStyle name="ณfน๔_Book1" xfId="1231" xr:uid="{1B812087-8533-40F7-9028-2CF00DF9ED46}"/>
    <cellStyle name="ดี" xfId="1232" xr:uid="{3FC6DD26-2A79-4252-872D-F2A05DC63573}"/>
    <cellStyle name="ดี 2" xfId="3585" xr:uid="{124602B0-C2AC-4B46-B1ED-A117771DAD66}"/>
    <cellStyle name="ดี 3" xfId="6669" xr:uid="{DFF5C00D-B61A-4522-BCF5-38454C4A4E1F}"/>
    <cellStyle name="ดี 4" xfId="11518" xr:uid="{517A90C8-958E-4BAC-8F58-2C8F783D2D9C}"/>
    <cellStyle name="ตามการเชื่อมโยงหลายมิติ" xfId="1233" xr:uid="{3F3ECFF5-F329-4011-A106-B2222E58A61D}"/>
    <cellStyle name="ตามการเชื่อมโยงหลายมิติ 2" xfId="7960" xr:uid="{84912F01-78BB-492E-885F-1F9AD62F6B9B}"/>
    <cellStyle name="ตามการเชื่อมโยงหลายมิติ 3" xfId="7961" xr:uid="{30547FDD-7138-4760-9EAF-AB26AEEF0E0A}"/>
    <cellStyle name="ตามการเชื่อมโยงหลายมิติ 4" xfId="7962" xr:uid="{AFB4ECFF-4DEE-4BB6-9ADF-9094DD126F42}"/>
    <cellStyle name="ตามการเชื่อมโยงหลายมิติ 5" xfId="7963" xr:uid="{010123FC-60B8-4F54-90EB-5C4EEB952DCA}"/>
    <cellStyle name="น้บะภฒ_95" xfId="1234" xr:uid="{3A8F112E-1F22-4D15-95CA-1FFB1A91270D}"/>
    <cellStyle name="ปกติ 2" xfId="1235" xr:uid="{5AE1DFFD-3B3A-41B3-AB9F-12999B74DCD2}"/>
    <cellStyle name="ปกติ 3" xfId="1236" xr:uid="{CB7C84EB-3113-4FD6-8E1B-61160899A9F0}"/>
    <cellStyle name="ปกติ 4" xfId="1237" xr:uid="{9B782495-960A-4F05-AC3D-5E9B8055C5AF}"/>
    <cellStyle name="ปกติ 8" xfId="3586" xr:uid="{D4BC4B85-4BCF-42F6-AB99-50DA3C5B06A0}"/>
    <cellStyle name="ปกติ_% Complettion of Project_May'03" xfId="3587" xr:uid="{017143F1-EE39-4C9E-9ED1-FA0E5523E5C9}"/>
    <cellStyle name="ป้อนค่า" xfId="1238" xr:uid="{92EEE0A8-1FF5-4385-9182-EF1FE78A4BF1}"/>
    <cellStyle name="ป้อนค่า 2" xfId="3588" xr:uid="{F6A2B4F5-1635-4BA1-92DD-006B009F67C1}"/>
    <cellStyle name="ป้อนค่า 3" xfId="4966" xr:uid="{B4557EAD-0B15-4738-8AA7-4F27FBD5A20F}"/>
    <cellStyle name="ป้อนค่า 4" xfId="6670" xr:uid="{E9F5A1C7-D4C2-4C10-95D7-93F345BF021B}"/>
    <cellStyle name="ป้อนค่า 5" xfId="11519" xr:uid="{FFB58D5C-C2E7-40A8-B59C-0F287F08ED35}"/>
    <cellStyle name="ปานกลาง" xfId="1239" xr:uid="{5FA72F5C-7A59-4ED9-87B1-0407C9005204}"/>
    <cellStyle name="ปานกลาง 2" xfId="3589" xr:uid="{B6BC2050-96A1-4944-B747-A4A5577BAE52}"/>
    <cellStyle name="ปานกลาง 3" xfId="4967" xr:uid="{7B42F01F-6681-412F-BCB0-80C7DE2E3710}"/>
    <cellStyle name="ปานกลาง 4" xfId="6671" xr:uid="{79859613-0412-4215-A55D-D8D3C15CDD57}"/>
    <cellStyle name="ปานกลาง 5" xfId="11520" xr:uid="{99E8C2A6-B228-4F67-8F90-0D1AD2BCD83E}"/>
    <cellStyle name="ผลรวม" xfId="1240" xr:uid="{C32332BF-CD20-4390-93D0-AD0D064DC1BC}"/>
    <cellStyle name="ผลรวม 2" xfId="3590" xr:uid="{7F673055-3970-4BD4-8E19-C96E01F3FE6A}"/>
    <cellStyle name="ผลรวม 3" xfId="4968" xr:uid="{48BF8DBF-6D81-45E5-92F3-1F739D413A6C}"/>
    <cellStyle name="ผลรวม 4" xfId="6672" xr:uid="{E6E1C55F-EF35-4246-B5CB-F27B4D9C39A9}"/>
    <cellStyle name="ผลรวม 5" xfId="11521" xr:uid="{E79A3008-ADD0-4526-BF7E-F93AC6C0AB15}"/>
    <cellStyle name="ฤ?ธถ [0]_95" xfId="1241" xr:uid="{DD5CBE7E-7BB3-424E-B5EF-801239F3E744}"/>
    <cellStyle name="ฤ?ธถ_95" xfId="1242" xr:uid="{E8C9C8F8-5805-40AE-9B98-6DF5F68470EE}"/>
    <cellStyle name="ฤธถ [0]_0e82ylkxXsZu0YORaMwizTk2E" xfId="1243" xr:uid="{5390C5AC-7E1B-4678-9EB1-68667AFADAE4}"/>
    <cellStyle name="ฤธถ_0e82ylkxXsZu0YORaMwizTk2E" xfId="1244" xr:uid="{70E1880F-9490-4194-8F48-22B295AED1D8}"/>
    <cellStyle name="ล_x000b_ศญ_ฝลฐๆฟตม๖วฅ" xfId="1245" xr:uid="{373988E2-F4F3-43E2-9097-6DEF08436134}"/>
    <cellStyle name="ลEญ [0]_laroux" xfId="1246" xr:uid="{CD57F025-F1DD-4163-A247-8D7711159104}"/>
    <cellStyle name="ลEญ_laroux" xfId="1247" xr:uid="{A642F542-7A59-4AC1-BE6F-783AE1AC7467}"/>
    <cellStyle name="ลวดลาย" xfId="1248" xr:uid="{2C1E9C39-61DA-445B-A6C3-E41E1CA3A523}"/>
    <cellStyle name="ล๋ศญ [0]_0e82ylkxXsZu0YORaMwizTk2E" xfId="1249" xr:uid="{11F3017F-DFA8-43BC-B602-858CAB50DC18}"/>
    <cellStyle name="ล๋ศญ_0e82ylkxXsZu0YORaMwizTk2E" xfId="1250" xr:uid="{21F918E6-A7EA-4841-959A-0E3243CA375A}"/>
    <cellStyle name="ลักษณะ 1" xfId="1251" xr:uid="{FA580365-FFFA-4165-8B34-9BB8C1CD394E}"/>
    <cellStyle name="วฅมุ_4ฟ๙ฝวภ๛" xfId="1252" xr:uid="{281F6DE0-D214-4D8F-A450-3DF283F9A103}"/>
    <cellStyle name="วงเล็บ" xfId="1253" xr:uid="{AD183460-51B2-4095-B442-523253B1EAF8}"/>
    <cellStyle name="ส่วนที่ถูกเน้น1" xfId="1254" xr:uid="{5E47B4FC-EAEE-4ABA-87EE-1E2C2DA5A993}"/>
    <cellStyle name="ส่วนที่ถูกเน้น1 2" xfId="3591" xr:uid="{B02F84FA-EAB5-499D-9BAA-775CDA4C974E}"/>
    <cellStyle name="ส่วนที่ถูกเน้น1 3" xfId="4969" xr:uid="{EAAA4EFF-CC8E-45E4-AFE6-927E0A8AF6DD}"/>
    <cellStyle name="ส่วนที่ถูกเน้น1 4" xfId="6673" xr:uid="{192A7DFF-5F61-4540-B207-B031C1E2065F}"/>
    <cellStyle name="ส่วนที่ถูกเน้น1 5" xfId="11522" xr:uid="{89A2D33D-AD3F-431F-98EB-80C0F72C3206}"/>
    <cellStyle name="ส่วนที่ถูกเน้น2" xfId="1255" xr:uid="{7E87ACB0-A5B8-4CDC-BC16-B0EB4AA57E4B}"/>
    <cellStyle name="ส่วนที่ถูกเน้น2 2" xfId="3592" xr:uid="{E2665217-3B49-4D04-BB4C-071BB7152B88}"/>
    <cellStyle name="ส่วนที่ถูกเน้น2 3" xfId="6674" xr:uid="{28F90049-6703-4C46-8F04-824987583557}"/>
    <cellStyle name="ส่วนที่ถูกเน้น2 4" xfId="11523" xr:uid="{B97FCA56-4EBF-497F-997B-F4334CC86684}"/>
    <cellStyle name="ส่วนที่ถูกเน้น3" xfId="1256" xr:uid="{683ADD4F-2030-491C-AD05-49FF84AE42CC}"/>
    <cellStyle name="ส่วนที่ถูกเน้น3 2" xfId="3593" xr:uid="{65BA5F22-02CF-4D9D-A85A-87E5A244302C}"/>
    <cellStyle name="ส่วนที่ถูกเน้น3 3" xfId="4970" xr:uid="{9AB145D2-66AA-437B-BEE2-4550D7F060E7}"/>
    <cellStyle name="ส่วนที่ถูกเน้น3 4" xfId="6675" xr:uid="{FB6D5AB1-81F0-43C4-9CE6-C2B658AF995D}"/>
    <cellStyle name="ส่วนที่ถูกเน้น3 5" xfId="11524" xr:uid="{90EE8AA5-0EBC-4A16-B70C-85A36ECABC39}"/>
    <cellStyle name="ส่วนที่ถูกเน้น4" xfId="1257" xr:uid="{54C32D18-8316-4C0F-8FC5-F62D2F181E66}"/>
    <cellStyle name="ส่วนที่ถูกเน้น4 2" xfId="3594" xr:uid="{976EE22F-3C96-4107-B676-258375D71CD8}"/>
    <cellStyle name="ส่วนที่ถูกเน้น4 3" xfId="4971" xr:uid="{DC926D2A-99C9-443A-BB4E-F28BDB453DF4}"/>
    <cellStyle name="ส่วนที่ถูกเน้น4 4" xfId="6676" xr:uid="{86A71F16-B47C-49D6-8B43-05B059D9A2A1}"/>
    <cellStyle name="ส่วนที่ถูกเน้น4 5" xfId="11525" xr:uid="{FCC23527-70DD-4E4D-A01D-D92C1165516C}"/>
    <cellStyle name="ส่วนที่ถูกเน้น5" xfId="1258" xr:uid="{A5D962FA-C0FC-407A-AF9F-1BCEB5A8FA3F}"/>
    <cellStyle name="ส่วนที่ถูกเน้น5 2" xfId="3595" xr:uid="{809718D0-DC3F-45A1-AC8D-D1A24DFE2D2E}"/>
    <cellStyle name="ส่วนที่ถูกเน้น5 3" xfId="4972" xr:uid="{B9AD0588-BDAC-408F-A844-FA8950CF7688}"/>
    <cellStyle name="ส่วนที่ถูกเน้น5 4" xfId="6677" xr:uid="{4318D1FB-0FF5-4D07-841A-A860D1E96178}"/>
    <cellStyle name="ส่วนที่ถูกเน้น5 5" xfId="11526" xr:uid="{0A653B3C-2F7A-4746-85C2-095972EBD338}"/>
    <cellStyle name="ส่วนที่ถูกเน้น6" xfId="1259" xr:uid="{F1FDB725-80F0-490D-869D-7255B1E2D044}"/>
    <cellStyle name="ส่วนที่ถูกเน้น6 2" xfId="3596" xr:uid="{748B1B3B-BBA1-490F-AD92-4D594BAD667B}"/>
    <cellStyle name="ส่วนที่ถูกเน้น6 3" xfId="4973" xr:uid="{31768F41-A025-4FE0-92A6-9F1ECD2ACEC9}"/>
    <cellStyle name="ส่วนที่ถูกเน้น6 4" xfId="6678" xr:uid="{E1C85F82-A809-429F-9C37-E6D1A1E01EE9}"/>
    <cellStyle name="ส่วนที่ถูกเน้น6 5" xfId="11527" xr:uid="{D4CA1F47-9F7C-4033-BD42-7933A0B1017A}"/>
    <cellStyle name="หมายเหตุ" xfId="1260" xr:uid="{6CFA8014-E262-4D06-8849-86980726B0FF}"/>
    <cellStyle name="หมายเหตุ 2" xfId="3597" xr:uid="{797E11CB-3B45-48BD-ACAC-F799D9C77694}"/>
    <cellStyle name="หมายเหตุ 3" xfId="4974" xr:uid="{C97501EF-FB02-444A-9FF3-94D2A16C1744}"/>
    <cellStyle name="หมายเหตุ 4" xfId="6679" xr:uid="{2D51EDF4-3A0C-4D97-81D5-BF8364D352CF}"/>
    <cellStyle name="หมายเหตุ 5" xfId="7964" xr:uid="{13CA5B1B-3210-4883-A84B-BD152A14C105}"/>
    <cellStyle name="หมายเหตุ 6" xfId="11528" xr:uid="{D1DC93A8-E4C5-41E4-9C69-4747C63FF073}"/>
    <cellStyle name="หัวเรื่อง 1" xfId="1261" xr:uid="{E2C5B45E-BC7F-41C0-97F2-EFCF0092CD65}"/>
    <cellStyle name="หัวเรื่อง 1 2" xfId="3598" xr:uid="{17FAE1DD-8C72-42D5-A91B-DEC8C4A6AD59}"/>
    <cellStyle name="หัวเรื่อง 1 3" xfId="4975" xr:uid="{477DD242-A647-4A90-9701-EF18EE46E077}"/>
    <cellStyle name="หัวเรื่อง 1 4" xfId="6680" xr:uid="{60216B4B-0683-4F47-B586-D4EBA69F90A2}"/>
    <cellStyle name="หัวเรื่อง 1 5" xfId="11529" xr:uid="{DF946994-F7A3-418C-84B8-C844435E46FF}"/>
    <cellStyle name="หัวเรื่อง 2" xfId="1262" xr:uid="{F0A67EB1-5A83-4BDC-9AB2-4122F8A32BB9}"/>
    <cellStyle name="หัวเรื่อง 2 2" xfId="3599" xr:uid="{CD5BB2A2-1906-4E45-AC3E-A0F53FB2CCA6}"/>
    <cellStyle name="หัวเรื่อง 2 3" xfId="4976" xr:uid="{FAF3B569-4EE1-4F2A-9A1F-545A6C64AD80}"/>
    <cellStyle name="หัวเรื่อง 2 4" xfId="6681" xr:uid="{11607330-B146-4025-96AC-D8A030AF1C20}"/>
    <cellStyle name="หัวเรื่อง 2 5" xfId="11530" xr:uid="{0D111220-4C95-47E8-B0CA-4A025E506642}"/>
    <cellStyle name="หัวเรื่อง 3" xfId="1263" xr:uid="{CF4908CD-7789-4595-B042-1422D602B87D}"/>
    <cellStyle name="หัวเรื่อง 3 2" xfId="3600" xr:uid="{6EBEB89E-2BD4-426A-B4E8-B9F8C279A8A8}"/>
    <cellStyle name="หัวเรื่อง 3 3" xfId="4977" xr:uid="{9118A8C1-DCDE-413C-9440-A52E2CA91910}"/>
    <cellStyle name="หัวเรื่อง 3 4" xfId="6682" xr:uid="{9423891F-2962-4712-A5C2-373A5F6F48BD}"/>
    <cellStyle name="หัวเรื่อง 3 5" xfId="11531" xr:uid="{B2E97D86-D65C-422F-A0DC-BB4EC4568DCE}"/>
    <cellStyle name="หัวเรื่อง 4" xfId="1264" xr:uid="{0843C939-7AB1-4043-905F-BC787C39678E}"/>
    <cellStyle name="หัวเรื่อง 4 2" xfId="3601" xr:uid="{B6387948-C104-4CEE-82F1-C2E8AEE09AB9}"/>
    <cellStyle name="หัวเรื่อง 4 3" xfId="4978" xr:uid="{86FB03A0-EDDA-4117-996D-834B1B57D4E4}"/>
    <cellStyle name="หัวเรื่อง 4 4" xfId="6683" xr:uid="{08129FCC-79B0-4CCD-94F7-3435AE736850}"/>
    <cellStyle name="หัวเรื่อง 4 5" xfId="11532" xr:uid="{952F5FEA-F858-4D20-AC45-C903AE7979A1}"/>
    <cellStyle name="๏W่ฤ_OVD5-05" xfId="3602" xr:uid="{655FCFEA-C9F6-48D1-B2DA-AE628C2E551D}"/>
    <cellStyle name=" [0.00]_ Att. 1- Cover" xfId="3603" xr:uid="{D3B3DCBC-F36B-4464-9E91-6E3A38172DD0}"/>
    <cellStyle name="_ Att. 1- Cover" xfId="3604" xr:uid="{F3A6533D-9B08-487D-87FB-75026AECF16E}"/>
    <cellStyle name="?_ Att. 1- Cover" xfId="3605" xr:uid="{32CFB1C5-1EC5-4436-8E4A-F73408317294}"/>
    <cellStyle name="" xfId="3606" xr:uid="{75FBDF68-12A0-46A1-AD68-7EBBF21AB7E2}"/>
    <cellStyle name="ơ᪒＀＀＀＀＀＀＀＀＀＀＀＀＀＀＀＀＀＀＀＀＀＀＀＀＀＀＀＀ma_QTR94_95_1ฟ๙ศธบ๑ณปฟช (2)" xfId="1265" xr:uid="{2784EAAA-956B-4D07-8703-4F95E39D1E5E}"/>
    <cellStyle name="遽_CABLE SCHEDULE (2)" xfId="3607" xr:uid="{6EAA4EBE-9EA8-474F-81AE-6D0BC66175A4}"/>
    <cellStyle name="…_x000e__x000a_ธ๎_x000c_U_x0001_ฅ_x0005_ด_x000a__x0007__x0001__x0001_" xfId="1266" xr:uid="{8D600B4E-9576-4239-8177-2C2D6A5AE53B}"/>
    <cellStyle name="…_x000e__x000a_ธ๎_x000c_U_x0001_ฅ_x0005_ด_x000a__x0007__x0001__x0001_ 2" xfId="3608" xr:uid="{2D334490-D6D2-4C98-B47F-AE1CE4C3B341}"/>
    <cellStyle name="_x001d_๐&quot;_x000c_์๒_x000c_฿U_x0001_ญ_x0005_J_x000f__x0007__x0001__x0001_" xfId="1267" xr:uid="{FD3D65F6-6A52-4FCF-87CA-48CCB6E6493D}"/>
    <cellStyle name="_x001d_๐'&amp;O—&amp;H_x000b__x0008_4_x0018__x0005__x0019__x000f__x0001__x0001_" xfId="3609" xr:uid="{54B6099B-7368-4DD0-BD2B-852B150CF633}"/>
    <cellStyle name="_x001d_๐7_x000c_๎_x0017__x000d_เU_x0001_า_x0006_|!_x0007__x0001__x0001_" xfId="1268" xr:uid="{014B7907-540E-43CC-9497-4BE5E6C8CDD9}"/>
    <cellStyle name="_x001d_๐7_x000c_๎_x0017__x000d_เU_x0001_า_x0006_|!_x0007__x0001__x0001_ 2" xfId="3610" xr:uid="{4E5621CB-BF06-469A-BACA-F2FCDF79CD39}"/>
    <cellStyle name="_x001d_๐7_x000c_๎_x0017__x000d_เU_x0001_า_x0006_!_x0007__x0001__x0001_" xfId="1269" xr:uid="{780963E0-951E-4E98-99A4-5DC3090A7C98}"/>
    <cellStyle name="_x001d_๐7_x000c_๎_x0017__x000d_เU_x0001_า_x0006_!_x0007__x0001__x0001_ 2" xfId="3611" xr:uid="{F8B53836-1FE2-45F8-B8ED-4801BFD9FCE1}"/>
    <cellStyle name="_x001d_๐๏%$ฟ&amp;_x0017__x000b__x0008_ศ_x001c__x001d__x0007__x0001__x0001_" xfId="1270" xr:uid="{94BFE83B-3B80-406C-ACCB-1953BF08C6FA}"/>
    <cellStyle name="ormal_Zone 1Aev dist.a_qry2)tpldt_1\)_-* &quot;-&quot;??\ _F_-_x0005__-@_-@_-@_-@_)%_x0001_" xfId="3612" xr:uid="{9A60FF2C-3EFA-4885-B603-0C99C3D555CD}"/>
    <cellStyle name="" xfId="3613" xr:uid="{F9B568B3-48CB-4F1D-B374-00CD022D0BCE}"/>
    <cellStyle name="_xddb0_̟ᩒb_xdddc_̟ᩢb_xde1c_̟ᩲbơ᪂bơ᪒＀＀＀＀＀＀＀＀＀＀＀＀＀＀＀＀＀＀＀＀＀＀＀＀＀＀＀＀ma_QTR94_95_1ฟ๙ศธบ๑ณปฟช (2)" xfId="1271" xr:uid="{2B8FDD61-50C7-41E5-929B-EEEF6E010E1D}"/>
    <cellStyle name="똿뗦먛귟 [0.00]_PRODUCT DETAIL Q1" xfId="1272" xr:uid="{522AC638-D64D-43BB-B435-9F74E30BD9E5}"/>
    <cellStyle name="똿뗦먛귟_PRODUCT DETAIL Q1" xfId="1273" xr:uid="{963600E0-418F-4CDF-96FC-6FCC6B0FA8DE}"/>
    <cellStyle name="믅됞 [0.00]_PRODUCT DETAIL Q1" xfId="1274" xr:uid="{B57CA268-7451-41D9-BB8F-1060DEF110EE}"/>
    <cellStyle name="믅됞_PRODUCT DETAIL Q1" xfId="1275" xr:uid="{4D987CBF-EB3A-4419-843C-B60561B8C115}"/>
    <cellStyle name="백분율_95" xfId="1276" xr:uid="{C296F81C-84B1-4441-A07D-62860E904A9E}"/>
    <cellStyle name="뷭?_BOOKSHIP" xfId="1277" xr:uid="{0FAB9E0E-AF65-447D-ABEA-C8C9542DDE04}"/>
    <cellStyle name="쉼표 [0]_Doa_FS_2001" xfId="1278" xr:uid="{28F078F0-DE4C-415D-BEDC-7CACEED7883C}"/>
    <cellStyle name="지정되지 않음" xfId="3614" xr:uid="{2404C17C-643C-472A-86FD-CEFB1F4EB5FD}"/>
    <cellStyle name="콤마 [0]_~0061716" xfId="1279" xr:uid="{50AE0CCA-C0BA-4682-B2DD-97C96117721A}"/>
    <cellStyle name="콤마_~0061716" xfId="1280" xr:uid="{A54C54C3-C8E6-4F78-B074-39F6F3826816}"/>
    <cellStyle name="통화 [0]_1202" xfId="1281" xr:uid="{B817F209-CDEB-418F-A7F6-FE0340E8FB78}"/>
    <cellStyle name="통화_1202" xfId="1282" xr:uid="{4D08CC2F-E124-41D6-AFD4-B78431D8D67D}"/>
    <cellStyle name="표준_(정보부문)월별인원계획" xfId="1283" xr:uid="{36D2BDB3-D397-4C9F-8835-A372CB01FA01}"/>
    <cellStyle name="一般_~4664860" xfId="1284" xr:uid="{C33124AD-CC96-4685-978F-35BBAAB17BA2}"/>
    <cellStyle name="中文字型" xfId="3615" xr:uid="{16E4875D-19C3-478C-852F-BD7FE5424057}"/>
    <cellStyle name="中文字形" xfId="3616" xr:uid="{B758208A-1E0F-429E-A24E-3B1059ECA658}"/>
    <cellStyle name="入力" xfId="1285" xr:uid="{5B081A6D-5FB5-4AEB-8C43-794AD91271A4}"/>
    <cellStyle name="出力" xfId="1286" xr:uid="{FDC1F321-412D-48B3-8462-83D3B5A5294D}"/>
    <cellStyle name="千位分隔[0]_08工资" xfId="1287" xr:uid="{EC7DB200-4BD8-4085-B069-AE2FC2F20F67}"/>
    <cellStyle name="千位分隔_~0176238" xfId="3617" xr:uid="{E9DF18D1-3DF4-4B58-914B-DDDB2C8DC15A}"/>
    <cellStyle name="千元" xfId="3618" xr:uid="{E1EEC762-B90E-4792-ABC1-C16FA902AC6D}"/>
    <cellStyle name="千元貨幣" xfId="3619" xr:uid="{5FEC8646-A627-4D01-A285-2A5D24FCCD12}"/>
    <cellStyle name="千元金額" xfId="3620" xr:uid="{C2E785B0-A5C8-4C68-99B6-C0FE5B8C911B}"/>
    <cellStyle name="千分位 2" xfId="3621" xr:uid="{A37BE2E4-7521-4134-AFD9-05EA944C00E9}"/>
    <cellStyle name="千分位[0]_Book2" xfId="1288" xr:uid="{4A90AE69-F34F-491C-8EBE-C71C6190FBD1}"/>
    <cellStyle name="千分位_AAM" xfId="1289" xr:uid="{11B9ED44-FDE8-4C63-BBB8-04B6F7D9B617}"/>
    <cellStyle name="后继超级链接" xfId="1290" xr:uid="{D42B386D-FD87-4816-AD38-1C042EBC7B6F}"/>
    <cellStyle name="巍葆 [0]_M105CDT " xfId="3622" xr:uid="{C1D03829-91E9-4E5C-8200-3A7AD21F2669}"/>
    <cellStyle name="巍葆_M105CDT " xfId="3623" xr:uid="{50E1692E-2FCB-476C-A32A-BD6C1FAD0C46}"/>
    <cellStyle name="常规_~5323784" xfId="3624" xr:uid="{66BC9424-182D-4DAD-BA60-B4FD9019862A}"/>
    <cellStyle name="悪い" xfId="1291" xr:uid="{D0541FBE-3785-4B07-886A-E7527F25A5B9}"/>
    <cellStyle name="折り返し" xfId="1292" xr:uid="{C727F5F7-BB3A-4467-B23B-0FD34A7EA607}"/>
    <cellStyle name="普通_9409GZST" xfId="1293" xr:uid="{06C97D2D-4038-4CCB-88FE-37BAFBF1A24C}"/>
    <cellStyle name="未定義" xfId="1294" xr:uid="{C2D4BA1B-8364-4865-B30D-0D2B6AA3905F}"/>
    <cellStyle name="桁区切り [0.00]_(FASTチャージ) YC5 BOX用データrev.1" xfId="1295" xr:uid="{50E66118-D097-4C30-9CB9-809DB3AE2C1D}"/>
    <cellStyle name="桁区切り_(FASTチャージ) YC5 BOX用データrev.1" xfId="1296" xr:uid="{C08A99F9-B1B6-4D31-AB67-828D1B3A173E}"/>
    <cellStyle name="標?_Sheet1終" xfId="1297" xr:uid="{ED8ACC34-A9B7-498A-96EC-BD8C7663C31D}"/>
    <cellStyle name="標準_#4年度予算DRAFT" xfId="1298" xr:uid="{E21BE049-7A0C-4685-B2D9-09923C45D6EB}"/>
    <cellStyle name="標題" xfId="3625" xr:uid="{BFEF2600-3864-4223-9222-9BD985E6377E}"/>
    <cellStyle name="標題(淡細綠)" xfId="3626" xr:uid="{5F8C27E5-C995-49BA-B70E-9297E5F12152}"/>
    <cellStyle name="標題(淡細綠) 2" xfId="3627" xr:uid="{C3060756-C903-448D-A5D1-20C4CE52CC6F}"/>
    <cellStyle name="標題(淡綠)" xfId="3628" xr:uid="{6A3589A5-AA18-4EAE-9FA8-301E560DA71E}"/>
    <cellStyle name="標題(綠)" xfId="3629" xr:uid="{25CE288F-2590-42D9-AF85-3CA2A3E01AE0}"/>
    <cellStyle name="標題(藍細)" xfId="3630" xr:uid="{62859375-DAFF-4856-84EF-05C6FD12A302}"/>
    <cellStyle name="標題_02-01集團BS&amp;03-05資金需求預估(列印版)" xfId="3631" xr:uid="{AE005C55-AB0E-4607-A7F7-13CFE7232A0B}"/>
    <cellStyle name="標題2" xfId="3632" xr:uid="{416857ED-BF95-4625-BFC1-8C0E709E211E}"/>
    <cellStyle name="標題3" xfId="3633" xr:uid="{E63F6296-2BA1-460E-88DF-BD19EEBAB2C0}"/>
    <cellStyle name="淡藍" xfId="3634" xr:uid="{D3DAAF8C-6932-43A6-9BEA-F1A5487A10B0}"/>
    <cellStyle name="淡藍 2" xfId="3635" xr:uid="{E0171043-DCEB-421D-9D8E-1A8E98364569}"/>
    <cellStyle name="爨ﾃﾗ靉ｧﾋﾁﾒﾂｨﾘﾅﾀﾒ､ [0]_PERSONAL" xfId="3636" xr:uid="{C6A2C9D9-E922-4BCC-A425-DB657569EB25}"/>
    <cellStyle name="爨ﾃﾗ靉ｧﾋﾁﾒﾂｨﾘﾅﾀﾒ､_PERSONAL" xfId="3637" xr:uid="{A13F7E88-77EA-4F68-A681-28180EF3BD55}"/>
    <cellStyle name="爨ﾃﾗ靉ｧﾋﾁﾒﾂﾊ｡ﾘﾅ爰ﾔｹ [0]_PERSONAL" xfId="3638" xr:uid="{D271C8D0-F638-4685-821C-D58ECFDC7B36}"/>
    <cellStyle name="爨ﾃﾗ靉ｧﾋﾁﾒﾂﾊ｡ﾘﾅ爰ﾔｹ_PERSONAL" xfId="3639" xr:uid="{BA3FB898-E2D7-4619-B5C1-98EA5FB9443E}"/>
    <cellStyle name="爼ﾗ靉ﾁ篦ｧﾋﾅﾒﾂﾁﾔｵﾔ" xfId="1299" xr:uid="{3E9D32D3-7921-4673-AD43-D6FDA57F90C7}"/>
    <cellStyle name="百分比 2" xfId="3640" xr:uid="{29A1A0BC-339E-4CC4-BDB2-7A2C3ED5F7EC}"/>
    <cellStyle name="磨葬e義" xfId="1300" xr:uid="{DE4F3E04-4360-462D-860B-257A2D88CB20}"/>
    <cellStyle name="罫線（点線）" xfId="1301" xr:uid="{1606EC92-7CD6-4B9E-9E08-619B943DA2A8}"/>
    <cellStyle name="良い" xfId="1302" xr:uid="{DC406A46-B001-4EC9-8F97-3F9B08C52C55}"/>
    <cellStyle name="英文字型" xfId="3641" xr:uid="{86BC0859-73BF-47B8-9122-3DA42CD8686E}"/>
    <cellStyle name="行レベル_1_IPC 2003年事業計画用VOL" xfId="3642" xr:uid="{358C9944-6E0F-477E-A326-EE03159CAF6F}"/>
    <cellStyle name="表示済みのハイパーリンク" xfId="1303" xr:uid="{7580745B-AEB6-4B34-B003-CE0CA86A9845}"/>
    <cellStyle name="見出し 1" xfId="1304" xr:uid="{7003D5F7-BBC2-4E31-925F-8B2D48BB2F95}"/>
    <cellStyle name="見出し 2" xfId="1305" xr:uid="{674A644C-5932-4BDB-B61C-FDD3FF41582E}"/>
    <cellStyle name="見出し 3" xfId="1306" xr:uid="{DC4A695D-5AFC-4079-8C2C-1BDB13B298BC}"/>
    <cellStyle name="見出し 4" xfId="1307" xr:uid="{84DB21AD-EC99-4E81-BBC6-372502354838}"/>
    <cellStyle name="見出し１" xfId="1308" xr:uid="{27FD6B2A-2869-4998-ACD4-3DAAB010A5CD}"/>
    <cellStyle name="計算" xfId="1309" xr:uid="{A5EEBFA3-9E5C-45A6-B51E-A29BD9F49A36}"/>
    <cellStyle name="説明文" xfId="1310" xr:uid="{858FC7C8-CCC6-46AB-B21D-666DFC6CF20D}"/>
    <cellStyle name="警告文" xfId="1311" xr:uid="{06EA2A43-5D1B-48C4-A232-608E98269BFA}"/>
    <cellStyle name="貨幣 [0]_Book2" xfId="1312" xr:uid="{6FA2B4D9-5369-4376-B2FD-C3F89F4DC629}"/>
    <cellStyle name="貨幣 2" xfId="3643" xr:uid="{FFABE74B-924C-4BA8-8867-74250D61472F}"/>
    <cellStyle name="貨幣[0]_AO" xfId="3644" xr:uid="{8DBB7DC6-C077-4EB2-97C3-58B1987EEAF8}"/>
    <cellStyle name="貨幣_AAM" xfId="1313" xr:uid="{9B9069FD-E181-4563-83DA-AB5C98885D29}"/>
    <cellStyle name="货币[0]_ INVOICE" xfId="1314" xr:uid="{DE64537B-9152-4085-B318-14711DAF402A}"/>
    <cellStyle name="货币_ INVOICE" xfId="1315" xr:uid="{D3D156E0-3C2E-4B33-AFBC-5220D9D61F46}"/>
    <cellStyle name="超级链接" xfId="1316" xr:uid="{B18A9D06-D4E4-4187-A2F2-252EEC65D704}"/>
    <cellStyle name="通訊" xfId="3645" xr:uid="{14AF893E-320E-48C2-9930-BBAEDB0EFA76}"/>
    <cellStyle name="通貨 [0.00]_~0024152" xfId="3646" xr:uid="{E5D13457-5BE8-49EC-8FE3-6F4D6124C2A9}"/>
    <cellStyle name="通貨_~0024152" xfId="3647" xr:uid="{CB67E73D-9BDC-4297-8DF9-A54B8F8A0A4E}"/>
    <cellStyle name="集計" xfId="1317" xr:uid="{AC4ED040-3E6E-4C3A-A2D8-003DCB9DBAC6}"/>
    <cellStyle name="鱔 [0]_laroux_1_laroux_識啗 " xfId="3648" xr:uid="{4ADCE928-AFDE-4E51-9109-3C8A18709349}"/>
    <cellStyle name="鱔_laroux_1_laroux_識啗 " xfId="3649" xr:uid="{7380C775-74AF-4317-8E75-3C86F8D34BC5}"/>
  </cellStyles>
  <dxfs count="0"/>
  <tableStyles count="0" defaultTableStyle="TableStyleMedium9" defaultPivotStyle="PivotStyleLight16"/>
  <colors>
    <mruColors>
      <color rgb="FFFFFF99"/>
      <color rgb="FF00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7.xml"/><Relationship Id="rId138" Type="http://schemas.openxmlformats.org/officeDocument/2006/relationships/externalLink" Target="externalLinks/externalLink131.xml"/><Relationship Id="rId159" Type="http://schemas.openxmlformats.org/officeDocument/2006/relationships/externalLink" Target="externalLinks/externalLink152.xml"/><Relationship Id="rId170" Type="http://schemas.openxmlformats.org/officeDocument/2006/relationships/externalLink" Target="externalLinks/externalLink163.xml"/><Relationship Id="rId191" Type="http://schemas.openxmlformats.org/officeDocument/2006/relationships/externalLink" Target="externalLinks/externalLink184.xml"/><Relationship Id="rId205" Type="http://schemas.openxmlformats.org/officeDocument/2006/relationships/externalLink" Target="externalLinks/externalLink198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46.xml"/><Relationship Id="rId74" Type="http://schemas.openxmlformats.org/officeDocument/2006/relationships/externalLink" Target="externalLinks/externalLink67.xml"/><Relationship Id="rId128" Type="http://schemas.openxmlformats.org/officeDocument/2006/relationships/externalLink" Target="externalLinks/externalLink121.xml"/><Relationship Id="rId149" Type="http://schemas.openxmlformats.org/officeDocument/2006/relationships/externalLink" Target="externalLinks/externalLink142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8.xml"/><Relationship Id="rId160" Type="http://schemas.openxmlformats.org/officeDocument/2006/relationships/externalLink" Target="externalLinks/externalLink153.xml"/><Relationship Id="rId181" Type="http://schemas.openxmlformats.org/officeDocument/2006/relationships/externalLink" Target="externalLinks/externalLink174.xml"/><Relationship Id="rId22" Type="http://schemas.openxmlformats.org/officeDocument/2006/relationships/externalLink" Target="externalLinks/externalLink15.xml"/><Relationship Id="rId43" Type="http://schemas.openxmlformats.org/officeDocument/2006/relationships/externalLink" Target="externalLinks/externalLink36.xml"/><Relationship Id="rId64" Type="http://schemas.openxmlformats.org/officeDocument/2006/relationships/externalLink" Target="externalLinks/externalLink57.xml"/><Relationship Id="rId118" Type="http://schemas.openxmlformats.org/officeDocument/2006/relationships/externalLink" Target="externalLinks/externalLink111.xml"/><Relationship Id="rId139" Type="http://schemas.openxmlformats.org/officeDocument/2006/relationships/externalLink" Target="externalLinks/externalLink132.xml"/><Relationship Id="rId85" Type="http://schemas.openxmlformats.org/officeDocument/2006/relationships/externalLink" Target="externalLinks/externalLink78.xml"/><Relationship Id="rId150" Type="http://schemas.openxmlformats.org/officeDocument/2006/relationships/externalLink" Target="externalLinks/externalLink143.xml"/><Relationship Id="rId171" Type="http://schemas.openxmlformats.org/officeDocument/2006/relationships/externalLink" Target="externalLinks/externalLink164.xml"/><Relationship Id="rId192" Type="http://schemas.openxmlformats.org/officeDocument/2006/relationships/externalLink" Target="externalLinks/externalLink185.xml"/><Relationship Id="rId206" Type="http://schemas.openxmlformats.org/officeDocument/2006/relationships/externalLink" Target="externalLinks/externalLink199.xml"/><Relationship Id="rId12" Type="http://schemas.openxmlformats.org/officeDocument/2006/relationships/externalLink" Target="externalLinks/externalLink5.xml"/><Relationship Id="rId33" Type="http://schemas.openxmlformats.org/officeDocument/2006/relationships/externalLink" Target="externalLinks/externalLink26.xml"/><Relationship Id="rId108" Type="http://schemas.openxmlformats.org/officeDocument/2006/relationships/externalLink" Target="externalLinks/externalLink101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5" Type="http://schemas.openxmlformats.org/officeDocument/2006/relationships/externalLink" Target="externalLinks/externalLink68.xml"/><Relationship Id="rId96" Type="http://schemas.openxmlformats.org/officeDocument/2006/relationships/externalLink" Target="externalLinks/externalLink89.xml"/><Relationship Id="rId140" Type="http://schemas.openxmlformats.org/officeDocument/2006/relationships/externalLink" Target="externalLinks/externalLink133.xml"/><Relationship Id="rId161" Type="http://schemas.openxmlformats.org/officeDocument/2006/relationships/externalLink" Target="externalLinks/externalLink154.xml"/><Relationship Id="rId182" Type="http://schemas.openxmlformats.org/officeDocument/2006/relationships/externalLink" Target="externalLinks/externalLink175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6.xml"/><Relationship Id="rId119" Type="http://schemas.openxmlformats.org/officeDocument/2006/relationships/externalLink" Target="externalLinks/externalLink112.xml"/><Relationship Id="rId44" Type="http://schemas.openxmlformats.org/officeDocument/2006/relationships/externalLink" Target="externalLinks/externalLink37.xml"/><Relationship Id="rId65" Type="http://schemas.openxmlformats.org/officeDocument/2006/relationships/externalLink" Target="externalLinks/externalLink58.xml"/><Relationship Id="rId86" Type="http://schemas.openxmlformats.org/officeDocument/2006/relationships/externalLink" Target="externalLinks/externalLink79.xml"/><Relationship Id="rId130" Type="http://schemas.openxmlformats.org/officeDocument/2006/relationships/externalLink" Target="externalLinks/externalLink123.xml"/><Relationship Id="rId151" Type="http://schemas.openxmlformats.org/officeDocument/2006/relationships/externalLink" Target="externalLinks/externalLink144.xml"/><Relationship Id="rId172" Type="http://schemas.openxmlformats.org/officeDocument/2006/relationships/externalLink" Target="externalLinks/externalLink165.xml"/><Relationship Id="rId193" Type="http://schemas.openxmlformats.org/officeDocument/2006/relationships/externalLink" Target="externalLinks/externalLink186.xml"/><Relationship Id="rId207" Type="http://schemas.openxmlformats.org/officeDocument/2006/relationships/externalLink" Target="externalLinks/externalLink200.xml"/><Relationship Id="rId13" Type="http://schemas.openxmlformats.org/officeDocument/2006/relationships/externalLink" Target="externalLinks/externalLink6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20" Type="http://schemas.openxmlformats.org/officeDocument/2006/relationships/externalLink" Target="externalLinks/externalLink113.xml"/><Relationship Id="rId141" Type="http://schemas.openxmlformats.org/officeDocument/2006/relationships/externalLink" Target="externalLinks/externalLink134.xml"/><Relationship Id="rId7" Type="http://schemas.openxmlformats.org/officeDocument/2006/relationships/worksheet" Target="worksheets/sheet7.xml"/><Relationship Id="rId162" Type="http://schemas.openxmlformats.org/officeDocument/2006/relationships/externalLink" Target="externalLinks/externalLink155.xml"/><Relationship Id="rId183" Type="http://schemas.openxmlformats.org/officeDocument/2006/relationships/externalLink" Target="externalLinks/externalLink176.xml"/><Relationship Id="rId24" Type="http://schemas.openxmlformats.org/officeDocument/2006/relationships/externalLink" Target="externalLinks/externalLink17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31" Type="http://schemas.openxmlformats.org/officeDocument/2006/relationships/externalLink" Target="externalLinks/externalLink124.xml"/><Relationship Id="rId152" Type="http://schemas.openxmlformats.org/officeDocument/2006/relationships/externalLink" Target="externalLinks/externalLink145.xml"/><Relationship Id="rId173" Type="http://schemas.openxmlformats.org/officeDocument/2006/relationships/externalLink" Target="externalLinks/externalLink166.xml"/><Relationship Id="rId194" Type="http://schemas.openxmlformats.org/officeDocument/2006/relationships/externalLink" Target="externalLinks/externalLink187.xml"/><Relationship Id="rId208" Type="http://schemas.openxmlformats.org/officeDocument/2006/relationships/externalLink" Target="externalLinks/externalLink201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externalLink" Target="externalLinks/externalLink140.xml"/><Relationship Id="rId168" Type="http://schemas.openxmlformats.org/officeDocument/2006/relationships/externalLink" Target="externalLinks/externalLink161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163" Type="http://schemas.openxmlformats.org/officeDocument/2006/relationships/externalLink" Target="externalLinks/externalLink156.xml"/><Relationship Id="rId184" Type="http://schemas.openxmlformats.org/officeDocument/2006/relationships/externalLink" Target="externalLinks/externalLink177.xml"/><Relationship Id="rId189" Type="http://schemas.openxmlformats.org/officeDocument/2006/relationships/externalLink" Target="externalLinks/externalLink182.xml"/><Relationship Id="rId3" Type="http://schemas.openxmlformats.org/officeDocument/2006/relationships/worksheet" Target="worksheets/sheet3.xml"/><Relationship Id="rId214" Type="http://schemas.openxmlformats.org/officeDocument/2006/relationships/sharedStrings" Target="sharedStrings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158" Type="http://schemas.openxmlformats.org/officeDocument/2006/relationships/externalLink" Target="externalLinks/externalLink151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3" Type="http://schemas.openxmlformats.org/officeDocument/2006/relationships/externalLink" Target="externalLinks/externalLink146.xml"/><Relationship Id="rId174" Type="http://schemas.openxmlformats.org/officeDocument/2006/relationships/externalLink" Target="externalLinks/externalLink167.xml"/><Relationship Id="rId179" Type="http://schemas.openxmlformats.org/officeDocument/2006/relationships/externalLink" Target="externalLinks/externalLink172.xml"/><Relationship Id="rId195" Type="http://schemas.openxmlformats.org/officeDocument/2006/relationships/externalLink" Target="externalLinks/externalLink188.xml"/><Relationship Id="rId209" Type="http://schemas.openxmlformats.org/officeDocument/2006/relationships/externalLink" Target="externalLinks/externalLink202.xml"/><Relationship Id="rId190" Type="http://schemas.openxmlformats.org/officeDocument/2006/relationships/externalLink" Target="externalLinks/externalLink183.xml"/><Relationship Id="rId204" Type="http://schemas.openxmlformats.org/officeDocument/2006/relationships/externalLink" Target="externalLinks/externalLink197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43" Type="http://schemas.openxmlformats.org/officeDocument/2006/relationships/externalLink" Target="externalLinks/externalLink136.xml"/><Relationship Id="rId148" Type="http://schemas.openxmlformats.org/officeDocument/2006/relationships/externalLink" Target="externalLinks/externalLink141.xml"/><Relationship Id="rId164" Type="http://schemas.openxmlformats.org/officeDocument/2006/relationships/externalLink" Target="externalLinks/externalLink157.xml"/><Relationship Id="rId169" Type="http://schemas.openxmlformats.org/officeDocument/2006/relationships/externalLink" Target="externalLinks/externalLink162.xml"/><Relationship Id="rId185" Type="http://schemas.openxmlformats.org/officeDocument/2006/relationships/externalLink" Target="externalLinks/externalLink178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80" Type="http://schemas.openxmlformats.org/officeDocument/2006/relationships/externalLink" Target="externalLinks/externalLink173.xml"/><Relationship Id="rId210" Type="http://schemas.openxmlformats.org/officeDocument/2006/relationships/externalLink" Target="externalLinks/externalLink203.xml"/><Relationship Id="rId215" Type="http://schemas.openxmlformats.org/officeDocument/2006/relationships/calcChain" Target="calcChain.xml"/><Relationship Id="rId26" Type="http://schemas.openxmlformats.org/officeDocument/2006/relationships/externalLink" Target="externalLinks/externalLink19.xml"/><Relationship Id="rId47" Type="http://schemas.openxmlformats.org/officeDocument/2006/relationships/externalLink" Target="externalLinks/externalLink40.xml"/><Relationship Id="rId68" Type="http://schemas.openxmlformats.org/officeDocument/2006/relationships/externalLink" Target="externalLinks/externalLink61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54" Type="http://schemas.openxmlformats.org/officeDocument/2006/relationships/externalLink" Target="externalLinks/externalLink147.xml"/><Relationship Id="rId175" Type="http://schemas.openxmlformats.org/officeDocument/2006/relationships/externalLink" Target="externalLinks/externalLink168.xml"/><Relationship Id="rId196" Type="http://schemas.openxmlformats.org/officeDocument/2006/relationships/externalLink" Target="externalLinks/externalLink189.xml"/><Relationship Id="rId200" Type="http://schemas.openxmlformats.org/officeDocument/2006/relationships/externalLink" Target="externalLinks/externalLink193.xml"/><Relationship Id="rId16" Type="http://schemas.openxmlformats.org/officeDocument/2006/relationships/externalLink" Target="externalLinks/externalLink9.xml"/><Relationship Id="rId37" Type="http://schemas.openxmlformats.org/officeDocument/2006/relationships/externalLink" Target="externalLinks/externalLink30.xml"/><Relationship Id="rId58" Type="http://schemas.openxmlformats.org/officeDocument/2006/relationships/externalLink" Target="externalLinks/externalLink51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44" Type="http://schemas.openxmlformats.org/officeDocument/2006/relationships/externalLink" Target="externalLinks/externalLink137.xml"/><Relationship Id="rId90" Type="http://schemas.openxmlformats.org/officeDocument/2006/relationships/externalLink" Target="externalLinks/externalLink83.xml"/><Relationship Id="rId165" Type="http://schemas.openxmlformats.org/officeDocument/2006/relationships/externalLink" Target="externalLinks/externalLink158.xml"/><Relationship Id="rId186" Type="http://schemas.openxmlformats.org/officeDocument/2006/relationships/externalLink" Target="externalLinks/externalLink179.xml"/><Relationship Id="rId211" Type="http://schemas.openxmlformats.org/officeDocument/2006/relationships/externalLink" Target="externalLinks/externalLink204.xml"/><Relationship Id="rId27" Type="http://schemas.openxmlformats.org/officeDocument/2006/relationships/externalLink" Target="externalLinks/externalLink20.xml"/><Relationship Id="rId48" Type="http://schemas.openxmlformats.org/officeDocument/2006/relationships/externalLink" Target="externalLinks/externalLink41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34" Type="http://schemas.openxmlformats.org/officeDocument/2006/relationships/externalLink" Target="externalLinks/externalLink127.xml"/><Relationship Id="rId80" Type="http://schemas.openxmlformats.org/officeDocument/2006/relationships/externalLink" Target="externalLinks/externalLink73.xml"/><Relationship Id="rId155" Type="http://schemas.openxmlformats.org/officeDocument/2006/relationships/externalLink" Target="externalLinks/externalLink148.xml"/><Relationship Id="rId176" Type="http://schemas.openxmlformats.org/officeDocument/2006/relationships/externalLink" Target="externalLinks/externalLink169.xml"/><Relationship Id="rId197" Type="http://schemas.openxmlformats.org/officeDocument/2006/relationships/externalLink" Target="externalLinks/externalLink190.xml"/><Relationship Id="rId201" Type="http://schemas.openxmlformats.org/officeDocument/2006/relationships/externalLink" Target="externalLinks/externalLink194.xml"/><Relationship Id="rId17" Type="http://schemas.openxmlformats.org/officeDocument/2006/relationships/externalLink" Target="externalLinks/externalLink10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24" Type="http://schemas.openxmlformats.org/officeDocument/2006/relationships/externalLink" Target="externalLinks/externalLink117.xml"/><Relationship Id="rId70" Type="http://schemas.openxmlformats.org/officeDocument/2006/relationships/externalLink" Target="externalLinks/externalLink63.xml"/><Relationship Id="rId91" Type="http://schemas.openxmlformats.org/officeDocument/2006/relationships/externalLink" Target="externalLinks/externalLink84.xml"/><Relationship Id="rId145" Type="http://schemas.openxmlformats.org/officeDocument/2006/relationships/externalLink" Target="externalLinks/externalLink138.xml"/><Relationship Id="rId166" Type="http://schemas.openxmlformats.org/officeDocument/2006/relationships/externalLink" Target="externalLinks/externalLink159.xml"/><Relationship Id="rId187" Type="http://schemas.openxmlformats.org/officeDocument/2006/relationships/externalLink" Target="externalLinks/externalLink180.xml"/><Relationship Id="rId1" Type="http://schemas.openxmlformats.org/officeDocument/2006/relationships/worksheet" Target="worksheets/sheet1.xml"/><Relationship Id="rId212" Type="http://schemas.openxmlformats.org/officeDocument/2006/relationships/theme" Target="theme/theme1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60" Type="http://schemas.openxmlformats.org/officeDocument/2006/relationships/externalLink" Target="externalLinks/externalLink53.xml"/><Relationship Id="rId81" Type="http://schemas.openxmlformats.org/officeDocument/2006/relationships/externalLink" Target="externalLinks/externalLink74.xml"/><Relationship Id="rId135" Type="http://schemas.openxmlformats.org/officeDocument/2006/relationships/externalLink" Target="externalLinks/externalLink128.xml"/><Relationship Id="rId156" Type="http://schemas.openxmlformats.org/officeDocument/2006/relationships/externalLink" Target="externalLinks/externalLink149.xml"/><Relationship Id="rId177" Type="http://schemas.openxmlformats.org/officeDocument/2006/relationships/externalLink" Target="externalLinks/externalLink170.xml"/><Relationship Id="rId198" Type="http://schemas.openxmlformats.org/officeDocument/2006/relationships/externalLink" Target="externalLinks/externalLink191.xml"/><Relationship Id="rId202" Type="http://schemas.openxmlformats.org/officeDocument/2006/relationships/externalLink" Target="externalLinks/externalLink195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3.xml"/><Relationship Id="rId104" Type="http://schemas.openxmlformats.org/officeDocument/2006/relationships/externalLink" Target="externalLinks/externalLink97.xml"/><Relationship Id="rId125" Type="http://schemas.openxmlformats.org/officeDocument/2006/relationships/externalLink" Target="externalLinks/externalLink118.xml"/><Relationship Id="rId146" Type="http://schemas.openxmlformats.org/officeDocument/2006/relationships/externalLink" Target="externalLinks/externalLink139.xml"/><Relationship Id="rId167" Type="http://schemas.openxmlformats.org/officeDocument/2006/relationships/externalLink" Target="externalLinks/externalLink160.xml"/><Relationship Id="rId188" Type="http://schemas.openxmlformats.org/officeDocument/2006/relationships/externalLink" Target="externalLinks/externalLink181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13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3.xml"/><Relationship Id="rId115" Type="http://schemas.openxmlformats.org/officeDocument/2006/relationships/externalLink" Target="externalLinks/externalLink108.xml"/><Relationship Id="rId136" Type="http://schemas.openxmlformats.org/officeDocument/2006/relationships/externalLink" Target="externalLinks/externalLink129.xml"/><Relationship Id="rId157" Type="http://schemas.openxmlformats.org/officeDocument/2006/relationships/externalLink" Target="externalLinks/externalLink150.xml"/><Relationship Id="rId178" Type="http://schemas.openxmlformats.org/officeDocument/2006/relationships/externalLink" Target="externalLinks/externalLink171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9" Type="http://schemas.openxmlformats.org/officeDocument/2006/relationships/externalLink" Target="externalLinks/externalLink192.xml"/><Relationship Id="rId203" Type="http://schemas.openxmlformats.org/officeDocument/2006/relationships/externalLink" Target="externalLinks/externalLink19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74</xdr:row>
      <xdr:rowOff>0</xdr:rowOff>
    </xdr:from>
    <xdr:to>
      <xdr:col>9</xdr:col>
      <xdr:colOff>0</xdr:colOff>
      <xdr:row>74</xdr:row>
      <xdr:rowOff>21590</xdr:rowOff>
    </xdr:to>
    <xdr:pic>
      <xdr:nvPicPr>
        <xdr:cNvPr id="23762" name="Picture 1">
          <a:extLst>
            <a:ext uri="{FF2B5EF4-FFF2-40B4-BE49-F238E27FC236}">
              <a16:creationId xmlns:a16="http://schemas.microsoft.com/office/drawing/2014/main" id="{D6D5326A-06C2-4904-9977-F8AE59FFF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7950" y="17272000"/>
          <a:ext cx="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35</xdr:row>
      <xdr:rowOff>0</xdr:rowOff>
    </xdr:from>
    <xdr:to>
      <xdr:col>9</xdr:col>
      <xdr:colOff>26035</xdr:colOff>
      <xdr:row>35</xdr:row>
      <xdr:rowOff>26035</xdr:rowOff>
    </xdr:to>
    <xdr:pic>
      <xdr:nvPicPr>
        <xdr:cNvPr id="3918" name="Picture 1">
          <a:extLst>
            <a:ext uri="{FF2B5EF4-FFF2-40B4-BE49-F238E27FC236}">
              <a16:creationId xmlns:a16="http://schemas.microsoft.com/office/drawing/2014/main" id="{9A4C9409-A4EC-46BE-9255-0C11C7554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00" y="9182100"/>
          <a:ext cx="1270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9</xdr:col>
      <xdr:colOff>22225</xdr:colOff>
      <xdr:row>0</xdr:row>
      <xdr:rowOff>19685</xdr:rowOff>
    </xdr:to>
    <xdr:pic>
      <xdr:nvPicPr>
        <xdr:cNvPr id="12819" name="Picture 1">
          <a:extLst>
            <a:ext uri="{FF2B5EF4-FFF2-40B4-BE49-F238E27FC236}">
              <a16:creationId xmlns:a16="http://schemas.microsoft.com/office/drawing/2014/main" id="{FB1803EF-3B08-4562-BF50-0746BFA51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89900" y="0"/>
          <a:ext cx="1270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C\c\CCC\Mar-04\Afcons%20Infrastructure\Head%20Office\Financials\BS%20final%2015-10-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arnchana\My%20Documents\PURTA%202010%20R2\REPORT\PURTA%202010%20REV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585;&#3618;.5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26;&#3588;.5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SAP\&#3648;&#3592;&#3657;&#3634;&#3627;&#3609;&#3637;&#3657;&#3619;&#3634;&#3618;&#3605;&#3657;&#3623;%20&#3585;&#3588;.5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7;&#3636;&#3618;%2054%20(3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4;&#3588;.5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cut0027\Desktop\&#3591;&#3634;&#3609;%20kimbeso\2011\&#3648;&#3592;&#3657;&#3634;&#3627;&#3609;&#3637;&#3657;&#3619;&#3634;&#3618;&#3605;&#3657;&#3623;%20&#3648;&#3617;&#3618;.5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cut0027\Local%20Settings\Temporary%20Internet%20Files\Content.Outlook\G5FJQYCV\&#3648;&#3592;&#3657;&#3634;&#3627;&#3609;&#3637;&#3657;&#3619;&#3634;&#3618;&#3605;&#3657;&#3623;%20&#3617;&#3636;%20&#3618;%205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4;%20&#3588;%205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585;&#3614;.5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File%20Update\&#3648;&#3592;&#3657;&#3634;&#3627;&#3609;&#3637;&#3657;&#3619;&#3634;&#3618;&#3605;&#3657;&#3623;%20&#3617;&#3637;&#3588;%205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nkaj\d\GIPL\Audit%20A.Y.%202007-08\06-09-07\defferedtaxgipl060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08;.&#3588;.5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Desktop\ThanyananData\MONTHLY%20REPORT\OnePage%20Report\2008-ActualSa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ulkanok.klinaphai\Local%20Settings\Temporary%20Internet%20Files\OLK1E\ThanyananData\MONTHLY%20REPORT\OnePage%20Report\2008-ActualSa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2009\MIS%20REPORT\MPR%202009\bUDGET%202008\overhead-20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Desktop\MY%20WORK\DATA%20FOR%20MONTHLY\DATA%20ADV090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2.0.186\Hyperion%20Project\Documents%20and%20Settings\Administrator\Local%20Settings\Temp\Acquisition%20Tool_IHCL_vsent_Usha%20Kira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pr-la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PR3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\OFFSHORE\USERS\NARESH\FIN\HALFYEAR\CONB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phap\suphap\My%20Documents\Suphap\EXPORT%20SALES%202002\EXCHANGE%20GAIN%20EXPORT\GAIN%20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nank\d\Finance\ProjAcc\Essar\BH\ESSAR\CR-SUPLY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skrlnas\desktop5$\Documents%20and%20Settings\cpatra\Desktop\Rajesh\account-closing-06-07\wbs-audit\COST%202006-07-zahid-audi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palan\c\DK\DOC\FOIL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skrlnas\desktop5$\Documents%20and%20Settings\Praveen\Desktop\FINANCIALS%20-%20APR02-MAR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skrlnas\desktop5$\DOCUME~1\VVK\LOCALS~1\Temp\SEPT2KCONCR.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jain\C\DOCUME~1\VVK\LOCALS~1\Temp\DOCUME~1\VVK\LOCALS~1\Temp\SEPT2KCONCR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skrlnas\desktop5$\WINDOWS\TEMP\Mar'01-REVIS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jain\C\DOCUME~1\VVK\LOCALS~1\Temp\WIN95\TEMP\SEPT2KCONCR.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RIKRISHNA\SumitMarch04\Data04\ADTL\Schedule%20VI%20200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nank\d\Finance\ProjAcc\Essar\BH\ESSAR\PO-BH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i\c\WHOLE%20FINANCIAL\FINBW022003(Whole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Worarat\LOCALS~1\Temp\Temporary%20Directory%201%20for%202010_Epoxy%20budget_25%2011%2009(Rev2).zip\2010_Epoxy%20budget_24110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BackUp\My%20Documents\KULKANOK\KUL%202011\BUDGET%202011_RECV%207.1.11\1_Epoxy%20%20budget%202011%20as%20of%207%20DEC%20201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vi\audit02\WINDOWS\TEMP\LOTUS22\MPR\YR2001\JUN2001\MPRJUN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palan\c\RAJNEESH\FOIL\MEETMAY.XLS" TargetMode="External"/></Relationships>
</file>

<file path=xl/externalLinks/_rels/externalLink4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ut510025\Local%20Settings\Temporary%20Internet%20Files\Content.Outlook\H4E1EBJS\NW_SERVER\DATA\ACCOUNT\JJ\Nong24\FOH\fohdetail04-aey.xls?B6660779" TargetMode="External"/><Relationship Id="rId1" Type="http://schemas.openxmlformats.org/officeDocument/2006/relationships/externalLinkPath" Target="file:///\\B6660779\fohdetail04-aey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patra\Desktop\Rajesh\account-closing-06-07\wbs-audit\COST%202006-07-zahid-audi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WINDOWS\TEMP\JE98\OCT\MAY98\INDIA\cae98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ack&#3626;&#3640;&#3619;&#3614;&#3621;\NewCPF\Cpf44\Old44\DataWork\C_Tower30\C_43_q1_sgv\DataWork\C_cpf15\BangkokFeedmill\FORM_CPF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TB-SLP-Q'2-04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My%20Documents\Engagement\Client.2001\Emery\Received\CLIENTS\Maa98\Maafs98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My%20Documents\Engagement\Client.2001\Emery\Received\CLASS\CLIENTS\Misung97\97audit\Maa9700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skrlnas\desktop5$\Documents%20and%20Settings\msarda\Desktop\IFRS%20Mar'1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2009\MIS%20REPORT\MPR%202009\08_MPR%20data%20Aug'09\Variance\8_MPR%20RM%20QTY%20VARIANCE_Aug'09_db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nank\d\Finance\ProjAcc\Essar\Accounts%20Payable\Invoice%20Status%20-%20Payments%20ABB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Last%20Year%20QD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WINNT\Profiles\smklein\Personal\Journal_Entry_Template_DEV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2010\Contribution%20Report_Inv\Monthly%20CT%20calculation%20(FR%20&amp;HD%20spit%20price%20ratio,%20actual%20selling\Monthly%20CT%20calculation%20(FR%20&amp;HD%20spit%20price%20ratio,%20actual%20selli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490225\Local%20Settings\Temporary%20Internet%20Files\OLKCF\Form-RMC%2003%20-%202007-new%20update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2009\MIS%20REPORT\MPR%202009\Documents%20and%20Settings\kcl\Local%20Settings\Temporary%20Internet%20Files\Content.IE5\61506NMW\Budget%20BOM%20-%202009_27.11.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96.15\Accounts\Gujarat%20Gas%20Consolidated\Consolidated%20TB%20Grouping%20Format\Consolidated%20Merged%20BS%202013-14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ccount\My%20Documents\PURTA%202008\WORK%20SHEET\P%20%20B%20template-%20PURTA%20200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%20&amp;%20B%2006-08\TALLY\BUDGET%20TALLY%202005%20Budget%20v%202005%20L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MOL\hyperion\Templates\WHITE%20CEMENT-CMIS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DOCUME~1\PXSILA~1\LOCALS~1\Temp\TEMP\Profit%20Share%20Report%202001-1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LP\12.31.07\jharktip\sts\SNF%20_TOPQ3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GGL\GGL%20quarters\GGL%20Ind%20AS%20FS%20Template%20%2001%2006%202016-OBS%20format%20v3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skrlnas\desktop5$\Mukesh\Tax%20Audit%20AY05-06\3cd_annex%20AY05-06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t.sangsittisawad\AppData\Local\Temp\GAMxFiles\3ent3cban5w7kfd7cp4pwzvbj3nqd6nac8adfu2byiij5gccnmei\Jan%2013%2015\82fc9a9f6e6343b8b391561c64225c16\2012_T527_EPO_M200_AP%20Subledger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nank\d\Finance\ProjAcc\Essar\BH\ESSAR\Exposure\CR-SUPLY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TEMP\Profit%20Share%20Report%202001-1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untharee.Leongnarkt\AppData\Local\Temp\GAMxFiles\994kf2t2we8ebb5gdmhj3c7hwuh7c6d6kw3wypsbyiij5gccnmei\Feb%205%2014\02e1f641bac440078990e6fa079f6fcc\2013_T527_EPO_E500_AR%20Export%20Aging.xlsx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2009\MIS%20REPORT\MPR%202009\Documents%20and%20Settings\Worarat\Local%20Settings\Temporary%20Internet%20Files\OLK78\2008_Cont_QTR%201_1608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2.0.186\Hyperion%20Project\Documents%20and%20Settings\Administrator\Local%20Settings\Temp\CB%20Tool%20-%20solved%20case%20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.shah\jayesh\TEAMLINK\STAGING\AUTUM-FRM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nkaj\d\GIPL\Audit%20A.Y.%202007-08\06-09-07\asset12foritde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\wordxl\CAMELLIA\Statutory%20Audits\Audit%202005-06\01%20%20Camellia%20Clothing%20Limited\B.%20%20Tax%20Audit%202005-06\PP_Master%20Template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2.0.186\Hyperion%20Project\Documents%20and%20Settings\Administrator\Desktop\Capital%20Budgeting\CB%20Tool_BILT%20Ver%20Sen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STL%20Q204_po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2009\MIS%20REPORT\MPR%202009\07_MPR%20data%20Jul'09\Report_Variance\7_MPR%20RM%20QTY%20VARIANCE_Jul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EST2\Desktop\Keystone\Statutory%20Audit\Statutory%20Audit%202004-05\Iiq\Audit%2003-04\Financials\Schedule%20VI%20-%2003-04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skrlnas\desktop5$\Books\Income%20Tax%20AY%2003-04\Final%20Files-linked\SIIL%203cd%20Consol%2003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wkittiwarolan\Local%20Settings\Temp\anb\Depre\DEP1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Finance\Q-NARE\Q_NARE%20CTL%20200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rnchana\DUANG\Documents%20and%20Settings\SL%20Dugar\Local%20Settings\Temporary%20Internet%20Files\Content.IE5\MXXQV69G\M-Fin\Monthly%20report%20Aug.03\TPCLMis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20.23\abex\Banking\Derivatives\AWL\AWL-Closing%20Activities\AWL%202014-15\Mar%202015\BRS-MAR%20201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LP\12.31.07\data\cpt14\actual%20cost%202003-CPT14\act-08\cdt\Act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280742\Local%20Settings\Temporary%20Internet%20Files\OLK3\&#3585;&#3612;&#3597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1.Client%202001\Chuo%20Senko%20Group\Carat%20Media%20Services\1.Client%202001\Chuo%20Senko%20Group\Carat%20Media%20Services\TOP_Carat_2001%20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80022\Local%20Settings\Temporary%20Internet%20Files\Content.Outlook\QLEHOG10\G_YE10\Q3'09\Asset%20Detail_Q3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p_office\@@DATA\Documents%20and%20Settings\Atul%20Daga\Local%20Settings\Temporary%20Internet%20Files\OLK35\TCB_CarbonBlack_TLD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96.15\My%20client\Project%20Starflex\Databook\Project%20A%20Oct%2022.xlsx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01-Balance%20sheet-IGAAP_AdaniEnt1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My%20Documents\FOR%20REV\2007\&#3623;&#3636;&#3652;&#3621;&#3616;&#3619;&#3603;&#3660;%232\WORRARAT\2003\EXPORT%20SALE\sale%20export\SALES%20EXPORT%20%20JAN%20-%20%20DEC%202003(JAAE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tthamon.khongdeech\Desktop\Workbook\E_Accounts%20receivable_workbook.xlsx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.3.14\audit%2012-13\Clients\RSIL\Tax%20Audits\RSIL%20TA%202011-12\ITR-6\2012_ITR6_PR6.xlsm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785\aws\Delta%20Q2'05\N\Q2'05-Delta-N-Analytica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DATA\COMMON\CTRFORM\CTR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hokjagtiya\d\My%20Documents\FOREX\Dailiy%20forex%20report\Forex%20MIS%2002-07-04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2009\MIS%20REPORT\MPR%202009\Documents%20and%20Settings\Worarat\Local%20Settings\Temporary%20Internet%20Files\OLK78\2008_Cont_QTR%201_110808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.shah\jayesh\FINANCE\123\THOMPSON\COMPANY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imex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2010\MIS%20Report\12_MPR%20data\Selling%20exp&amp;%20Inc\Selling%20expense%20Dec'10_100111\Selling%20expense%20Dec'10_100111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skrlnas\desktop5$\Documents%20and%20Settings\rsindhav\Local%20Settings\Temporary%20Internet%20Files\OLK10F\Haz-cost-allocation4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WINDOWS\TEMP\JE98\OCT\MAY98\JE9801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40.02%20Notes%20Working%20(2005-06)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Prod%20Report\consumption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microsoft.com/office/2006/relationships/xlExternalLinkPath/xlStartup" Target="FIXED%20ASSETS/2001-02/SCHV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microsoft.com/office/2006/relationships/xlExternalLinkPath/xlStartup" Target="FIXED%20ASSETS/2002-03/asset02-03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mis\TCB_CarbonBlack_TLD%2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UANG\B%20R%20C\BRC%20-May%202007\P%20%20B%20template-%20LE%202007%20BRC%2022.06.07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WINNT\Profiles\smklein\Personal\Journal_Entry_Template_DEV.xls" TargetMode="External"/></Relationships>
</file>

<file path=xl/externalLinks/_rels/externalLink11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esskrlnas\desktop5$\Documents%20and%20Settings\KDaultani\Local%20Settings\Temporary%20Internet%20Files\OLK1B\Documents%20and%20Settings\sjs\Local%20Settings\Temporary%20Internet%20Files\OLK95\loan\Monthly\March'02\Mar'01OD%20INT-REVISED.xls?890356CC" TargetMode="External"/><Relationship Id="rId1" Type="http://schemas.openxmlformats.org/officeDocument/2006/relationships/externalLinkPath" Target="file:///\\890356CC\Mar'01OD%20INT-REVISED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skrlnas\desktop5$\loan\Monthly\March'02\Mar'01OD%20INT-REVISED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Desktop\MY%20WORK\DATA%20FOR%20MONTHLY\DATA%20ADV0908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skrlnas\desktop5$\Rina\samir\WINDOWS\TEMP\cash%20bud%20q4version2psr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490225\Local%20Settings\Temporary%20Internet%20Files\OLKCF\Report%20Form-RMC%2003%20-%202007-new%20update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serv\niko\Finance\General\Fixed%20Assets\Fixed%20Asset%202001-02%20(New%20Folder)\Assets%2001-02%20(1st%20Run)%20Joint%20Venture\Niko%20Branch%2001-02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nance\shabbir\BS\EPoL%20-%20F&amp;A%20Dept%20(D)\Sep04halfyear%20closing\BSSEP0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BUDGET\BUDGET%202010\Budget%20Sale%20details_2010_201109_P'Nan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May\FS%20May%202009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orrarat.t\Local%20Settings\Temporary%20Internet%20Files\Content.Outlook\WUDNEGKA\0_ManpowerCost_%202012%20%2028%2012%2011%20_%20With%20LE%202011%20&amp;%20Number%20staff%20revise.xlsx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2.0.186\Hyperion%20Project\My%20Documents\EVA%20Training\Acquisitions%20Template_v5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skrlnas\mydocuments5$\kamalh\Documents\D%20Drive\IFRS\IFRS%20Financials\EGL%20Consol%20BS%20March%202013\Projects\EPL_7500\EPL_7500_Mar%2013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skrlnas\desktop5$\Users\Kiran\AppData\Local\Microsoft\Windows\Temporary%20Internet%20Files\Content.Outlook\1U8LT935\IFRS%20Dec'11%20Pack%20vipul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BUDGET\BUDGET%202010\2010_Epoxy%20budget_25%2011%2009(Rev4.1)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skrlnas\desktop5$\Documents%20and%20Settings\mukesh\Local%20Settings\Temporary%20Internet%20Files\OLK5\SEPT2KCONCR.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skrlnas\desktop5$\datafolder\Old%20Machine%20backup\OLDHDD\loan\Monthly\MAR'04\WINDOWS\TEMP\cash%20bud%20q4version2psr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WORRARAT\2003\EXPORT%20SALE\sale%20export\SALES%20EXPORT%20%20JAN%20-%20%20DEC%202003(JAAE)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skrlnas\desktop5$\datafolder\Old%20Machine%20backup\OLDHDD\loan\Monthly\MAR'04\DOCUME~1\VVK\LOCALS~1\Temp\SEPT2KCONCR.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1055%20Sundry%20Debtors%20and%20Unbilled%20Revenue%20Combined%20Leadsheet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skrlnas\desktop5$\HGPL%20FIN%20(ESTL%20FORMAT)%20%20-%20MAR%202006%20-%20updated%2027TH%20%20JUNE%2006%20-%20CAPITALISED.xls" TargetMode="External"/></Relationships>
</file>

<file path=xl/externalLinks/_rels/externalLink137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backup\WP_04-06\SMTC\SMTC2007\Documents%20and%20Settings\plimsirisettakul\My%20Documents\My%20document\N&amp;N\2003\Profit%20or%20loss%20sheet_2002\(NEW)OCT%2002.XLS?67173DD8" TargetMode="External"/><Relationship Id="rId1" Type="http://schemas.openxmlformats.org/officeDocument/2006/relationships/externalLinkPath" Target="file:///\\67173DD8\(NEW)OCT%2002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I\C\Documents%20and%20Settings\Administrator\Application%20Data\Microsoft\Excel\C\C\C\C\E\Rack&#3626;&#3640;&#3619;&#3614;&#3621;\NewCPF\Cpf44\Old44\DataWork\C_Tower30\C_43_q1_sgv\DataWork\C_cpf15\BangkokFeedmill\AR-PURCH\AR-A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422\aws\Documents%20and%20Settings\bkcdr\My%20Documents\Job\SiamA&amp;C\Q1'05\G\TAP\Siam%20A&amp;C\Q2'04\WINNT\TEMP\A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skrlnas\desktop5$\Users\Common\AppData\Local\Microsoft\Windows\Temporary%20Internet%20Files\Content.Outlook\0F4OOOZW\EPL%20Flower%20IFRS%20June'11%20template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uk_accsrv\accfiles\1.%20GROUP%20REPORTING\MANAGEMENT%20ACCOUNTS\Budget\Budget%20200809%20Reliance%20v8a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skrlnas\desktop5$\datafolder\Old%20Machine%20backup\OLDHDD\loan\Monthly\MAR'04\WIN95\TEMP\SEPT2KCONCR.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skrlnas\desktop5$\deepak\Tax%20Audit%20AY02-03\3cd_annex_final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jkumar\Raj-office\Sunilbohra\Sunil\IFRS%20Transition\Implementation\Consolidation\Output%20Reports\IFRS%20-Balance%20Sheet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skrlnas\desktop5$\CLIENTS\PRK\S&amp;MBS99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c-netstorage\atlanta\WINDOWS\TEMP\2010-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skrlnas\desktop5$\Documents%20and%20Settings\r%20ganpathi\Local%20Settings\Temp\wz4656\SIIL-Books-Mar%2007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TB-STL-q2'04-n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andari\c\Mb-2003\MIS-MPR%20&amp;%20ORS\2004\CMIS\TPC_Chemicals_TLD3-REVISED%20FOR%20BRC-sld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nank\d\Finance\ProjAcc\Essar\BH\ESSAR\Exposure\PO-BH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cts\Dubai%20Holding\Dec2015\DPG\DH%202%200_DPG_HFM%20V6%20Mar16.xlsx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jain\C\OLDHDD\loan\Monthly\Mar'03\SEPT2KCONCR.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umaravel.ABCT\Local%20Settings\Temporary%20Internet%20Files\Content.IE5\KV3J2KHX\Tender's%202000\03690_STAR\Estimate\Rev.A\03690_star-A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ipapaw\Local%20Settings\Temporary%20Internet%20Files\OLKBA\2002%20Tax%20Return%20Questionnaire.xls" TargetMode="External"/></Relationships>
</file>

<file path=xl/externalLinks/_rels/externalLink156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Kulkanok.klinaphai\Local%20Settings\Temporary%20Internet%20Files\OLK7\DOCUME~1\Suphap\LOCALS~1\Temp\Temporary%20Directory%201%20for%202008_BS-Package_Nov.zip\ThanyananData\MONTHLY%20REPORT\OnePage%20Report\2008-ActualSale.xls?EA2EC1EA" TargetMode="External"/><Relationship Id="rId1" Type="http://schemas.openxmlformats.org/officeDocument/2006/relationships/externalLinkPath" Target="file:///\\EA2EC1EA\2008-ActualSale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-nt\MIS\Books\Books%2006-07\Aug%2006%20FV\IFRS\FV\PROV%20TO%20FINAL%20MTM%20Aug%2006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320%20Expenses%20Workbook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610%20Fixed%20Assets%20-%20Leadsheet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420%20Inventory%20-%20Workbook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440VA%20Operating%20Expenses%20Substantive%20Testing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d134\Accout%20report%20sharing\DATA\Desktop\ThanyananData\MONTHLY%20REPORT\OnePage%20Report\2008-ActualSale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mhnh\My%20Documents\2001\Asia%20Pacific\Plan\5Y_v2.14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96.15\Account%20&amp;%20Taxation\Accounts\Gujarat%20Gas%20Consolidated\GGL%202015-16\GGL%2015-6%20Q-3\Consolidated%20Merged%20BS%202015-16-%20Dec%2015%20-%20V2%20with%20BS%20regrouping.xlsx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skrlnas\desktop5$\Rina\samir\WIN95\TEMP\WINDOWS\TEMP\SEPT2KCONCR.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skrlnas\desktop5$\OLDHDD\loan\Monthly\Dec'02\SEPT2KCONCR.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jain\C\WIN95\TEMP\SEPT2KCONCR.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VA%20All%20Balances%20Combined%20Leadsheet%20Mar%2008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esh\nilesh_d\Raman\Bal.Sheet%20JV%202003-04%20Dt.22.04.05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96.15\Accounts\Audit\Annual%20Accounts%202013-2014\Standalone%20Financial%2013-14%20GSPC%20Gas%20Mar-14%20Ver_4.xlsb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L\Documents%20and%20Settings\shargielau.FOAMEXASIA\Local%20Settings\Temporary%20Internet%20Files\OLKA6\CONSOLIDATED%20ACCOUNTS%202003.xls" TargetMode="External"/></Relationships>
</file>

<file path=xl/externalLinks/_rels/externalLink17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ut510025\Local%20Settings\Temporary%20Internet%20Files\Content.Outlook\H4E1EBJS\Acc03\c\Accounting\Fix%20asset\Year2000\FIX11-2000.xls?09553EFC" TargetMode="External"/><Relationship Id="rId1" Type="http://schemas.openxmlformats.org/officeDocument/2006/relationships/externalLinkPath" Target="file:///\\09553EFC\FIX11-2000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skrlnas\desktop5$\WINDOWS\TEMP\jun00\int062000-REVISED-summary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udayan\Udayan\udayan\MONTHLY%20REPORTS\OCT'03\SCHEDULES\WINNT\Profiles\smklein\Personal\Journal_Entry_Template_DEV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skrlnas\desktop5$\Documents%20and%20Settings\sohoni\Local%20Settings\Temporary%20Internet%20Files\OLK14\ECLITR0607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palan\c\SUSHIL\fin%20yr%200102\bank%20stock%20statement%200102\BANK%20STK%20SEP%202001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onam\c\My%20Documents\MIS%202004-05\PAP\MONTHLY%20FILES%20PHPL\MAR%2005\PAP%20MAR%2005%20BOOKS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skrlnas\desktop5$\IFRS\IFRS%20financials\EGL%20Cons%20BS%20Mar%202008\Notes\Related%20Party\RPT%20ESTL%20Mar%2008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L\shargie\dec2004\CONSO%20ACCOUNTS%202004%20DEC_3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Lily%20of%20the%20Valley\CONSO%20ACCOUNTS%202005%20DEC_v5%20PAT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Foamex'06-otherNan,Som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INAF\RINA\BS\MAR06\cash%20flow\marchbalfinalcf25thJuly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uphap\LOCALS~1\Temp\Temporary%20Directory%201%20for%202008_BS-Package_Nov.zip\ThanyananData\MONTHLY%20REPORT\OnePage%20Report\2008-ActualSale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ocuments%20and%20Settings\bkana\Desktop\Documents%20and%20Settings\bkktr\My%20Documents\My%20Jobs\Densei\31.03.03\Densei\densei%2030.09.02\SALES\S-SEP'02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rv88.tmp\2007%20-%20TAS%20-%20Q1%20-%20U%20-%20analyse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nank\d\Finance\ProjAcc\Essar\EROG\ESSAR\GENERAL\PO%20LOG%20Exposure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Data\Accounting\Reports\FS\FS-484-MPBC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rindaw\Desktop\Template%20Pension\Valuation\2015%20Valuation_PW.xlsm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%20%20%20Substantive%20Analytical%20Review%20-%20Disaggregated%20Pop." TargetMode="External"/></Relationships>
</file>

<file path=xl/externalLinks/_rels/externalLink19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sjaranya\My%20Documents\2006\Foamex\FOA-Nan-original\Q2'06\FoamexQ2'06\Wern\Foamax\Lily%20of%20the%20Valley\CONSO%20ACCOUNTS%202005%20DEC_v5%20PAT.xls?B94F337A" TargetMode="External"/><Relationship Id="rId1" Type="http://schemas.openxmlformats.org/officeDocument/2006/relationships/externalLinkPath" Target="file:///\\B94F337A\CONSO%20ACCOUNTS%202005%20DEC_v5%20PAT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cd\Reconciliations\NZ%20Duty%201NZ%2004%20224503%20INT%20200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CC\Miscellaneous\Stock%20Take%20310306\Stock%20Reports\K%20M%20Enterprise%20PBP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20%20Loans%20&amp;%20Advances%20Substantive%20Testing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Z\01-Tax%20return%20compliance\T_TR\3Com\FY05_2004\IT50_2004%203Com\Client's%20file\6900_leadsheet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CCC%20Audit-05\AIL\Accounts\Liability\Creditors\6120%20Creditors%20Analysis%20workbook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pichetskul\AppData\Roaming\Microsoft\Excel\Documents%20and%20Settings\twitthayaphalert\Desktop\Siix%20Co.,Ltd\L%20-%20Receivables\L300_SIIX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na\rina\WINDOWS\TEMP\dhsint1004\1611A%20INTEREST%20ACCRUED%20ON%20LOANS%20AS%20ON%2030%20SEP%202004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20%20Debtors%20Analysis%20workbook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2.01%20REFINERY%202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tthida.sutthi\AppData\Local\Temp\GAMxFiles\ReadOnly\3ac706d857d641f7a956520122678c31\NC_2015_Q1_T527_EPO_E300-E310_Agreement%20of%20AR%20Subledger%20with%20GL.xlsx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tthamon.khongdeech\Desktop\Workbook\N_Accounts%20Payable_workbook.xlsx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96.15\Account%20&amp;%20Taxation\Account%20&amp;%20Taxation\My%20client\Project%20Starflex\Databook\Project%20A%20Oct%2022.xlsx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U\My%20Documents\Tax\ctrform-org.xls" TargetMode="External"/></Relationships>
</file>

<file path=xl/externalLinks/_rels/externalLink20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aphupaibul\Desktop\JOB%20beau\2006\JFE\TAX\GROUP9\2000\hayward\&#52572;&#51456;&#54785;\My%20Documents\Kim's%20Forms\CTR%20form\99form\ctr(origin).xls?53EBC199" TargetMode="External"/><Relationship Id="rId1" Type="http://schemas.openxmlformats.org/officeDocument/2006/relationships/externalLinkPath" Target="file:///\\53EBC199\ctr(origin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dflow"/>
      <sheetName val="Sch 5"/>
      <sheetName val="TB"/>
      <sheetName val="EPS"/>
      <sheetName val="BS"/>
      <sheetName val="LINKS"/>
      <sheetName val="ADJ"/>
      <sheetName val="Sheet1"/>
      <sheetName val="c_flow"/>
      <sheetName val="Chart1"/>
      <sheetName val="chart3"/>
      <sheetName val="Chart2"/>
      <sheetName val="VTB-DEC10"/>
      <sheetName val="TB-DEC10"/>
      <sheetName val="Investments Schedule"/>
      <sheetName val="PLN.-inst wise-Mar 11"/>
      <sheetName val="BS final 15-10-04"/>
      <sheetName val="77S(O)"/>
      <sheetName val="Control"/>
      <sheetName val="MasterSheet"/>
      <sheetName val="Assumptions"/>
      <sheetName val="Sch_5"/>
      <sheetName val="Investments_Schedule"/>
      <sheetName val="PLN_-inst_wise-Mar_11"/>
      <sheetName val="BS_final_15-10-04"/>
      <sheetName val="MasterList"/>
      <sheetName val="Sch_51"/>
      <sheetName val="Investments_Schedule1"/>
      <sheetName val="PLN_-inst_wise-Mar_111"/>
      <sheetName val="BS_final_15-10-041"/>
      <sheetName val="Sch_52"/>
      <sheetName val="Investments_Schedule2"/>
      <sheetName val="PLN_-inst_wise-Mar_112"/>
      <sheetName val="BS_final_15-10-042"/>
      <sheetName val="IGAAP BS &amp; PL"/>
      <sheetName val="BS+PL Drop downs"/>
      <sheetName val="Contb (Indas)"/>
      <sheetName val="Sales"/>
      <sheetName val="Contb (IGAAP)"/>
      <sheetName val="Lists"/>
      <sheetName val="Sliding Scale"/>
      <sheetName val="LED "/>
      <sheetName val="BHA#1( page 1)"/>
      <sheetName val="schedules"/>
      <sheetName val="BKCSTOCKVAL"/>
      <sheetName val="MAHSTOCKVAL"/>
      <sheetName val="daywork- Tham khao"/>
      <sheetName val="BAAT DUMMY"/>
      <sheetName val="SETT INSTRUCTIONS"/>
      <sheetName val="#REF"/>
      <sheetName val="JV Data Validation"/>
      <sheetName val="Covonent"/>
      <sheetName val="Proforma"/>
      <sheetName val="sdrs_mar"/>
      <sheetName val="Budd Lanner Split"/>
      <sheetName val="SAP DUMP"/>
      <sheetName val="Data"/>
      <sheetName val="VIALS jan 17"/>
      <sheetName val="Internal Data"/>
      <sheetName val="SAP EMP"/>
      <sheetName val="Note 2 - 19"/>
      <sheetName val="ANNX 21"/>
      <sheetName val="Summary"/>
      <sheetName val="HBI_DRI"/>
      <sheetName val="x-rate"/>
      <sheetName val="Local Currency-AP"/>
      <sheetName val="FINAL"/>
      <sheetName val="Break up of RMcost"/>
      <sheetName val="Sch_53"/>
      <sheetName val="Investments_Schedule3"/>
      <sheetName val="PLN_-inst_wise-Mar_113"/>
      <sheetName val="BS_final_15-10-043"/>
      <sheetName val="Sliding_Scale"/>
      <sheetName val="IGAAP_BS_&amp;_PL"/>
      <sheetName val="BS+PL_Drop_downs"/>
      <sheetName val="Contb_(Indas)"/>
      <sheetName val="Contb_(IGAAP)"/>
      <sheetName val="Ref"/>
      <sheetName val="Rev Working"/>
      <sheetName val="Reference"/>
      <sheetName val="Analysis"/>
      <sheetName val="BVA"/>
      <sheetName val="VAR STORE_CONS"/>
      <sheetName val="NSE CASH"/>
      <sheetName val="Brokerage"/>
      <sheetName val="BSE"/>
      <sheetName val="SCH.IV."/>
      <sheetName val="TB - CY"/>
      <sheetName val="MSMED Q3 2020-21"/>
      <sheetName val="BS Sch III"/>
      <sheetName val="I"/>
      <sheetName val="P&amp;L notes"/>
      <sheetName val="Asset notes-1"/>
      <sheetName val="98-99"/>
      <sheetName val="FORM-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BRD"/>
      <sheetName val="Sheet1"/>
      <sheetName val="SUM OF L &amp; E"/>
      <sheetName val="1 Page"/>
      <sheetName val="SUMMARY PURTA PROFIT"/>
      <sheetName val="Trading"/>
      <sheetName val="SENSIVITY"/>
      <sheetName val="PAGE 7"/>
      <sheetName val="SUM OF EXPORT"/>
      <sheetName val="SUM OF LOCAL"/>
      <sheetName val="LOCAL"/>
      <sheetName val="LOCAL BLEND"/>
      <sheetName val="EXPORT"/>
      <sheetName val="EXPORT BLEND"/>
      <sheetName val="ADM OVH"/>
      <sheetName val="AMENITIES"/>
      <sheetName val="COST"/>
      <sheetName val="CALCULATION COST"/>
      <sheetName val="EXPAT SALARY"/>
      <sheetName val="FIX-COST"/>
      <sheetName val="PURTA TRADING"/>
      <sheetName val="LOCAL WAGES"/>
      <sheetName val="LOCAL SALARY"/>
      <sheetName val="R &amp; M 2010"/>
      <sheetName val="PAGE 7 - YEAR"/>
      <sheetName val="Summary of key value"/>
      <sheetName val="Input Sheet"/>
      <sheetName val="Other VC 2010"/>
      <sheetName val="Sheet1 (2)"/>
      <sheetName val="VC rate"/>
      <sheetName val="Data Local"/>
      <sheetName val="Data Export"/>
      <sheetName val="Data Trading"/>
      <sheetName val="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PGMMNG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stat local"/>
      <sheetName val="55555"/>
      <sheetName val="BAL"/>
      <sheetName val="ลูกหนี้(เก่า)"/>
      <sheetName val="ใบปะหน้าใหม่ Bidding"/>
      <sheetName val="ต้นไม้ทางเท้า"/>
      <sheetName val="SH-E"/>
      <sheetName val="Structure"/>
      <sheetName val="Law data"/>
      <sheetName val="com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TYPE SD125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SCG group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คำอธิบาย"/>
      <sheetName val="Company Name"/>
      <sheetName val="S-Plant"/>
      <sheetName val="Office_plants"/>
      <sheetName val="Cases Actuals SAP"/>
      <sheetName val="Chilled Vol &amp; GS"/>
      <sheetName val="Master Query_SL"/>
      <sheetName val="Addresses"/>
      <sheetName val="PBSG Severance"/>
      <sheetName val="วัดใต้"/>
      <sheetName val="Sheet3"/>
      <sheetName val="Table Name"/>
      <sheetName val="FR"/>
      <sheetName val="PNT-QUOT-#3"/>
      <sheetName val="PNT-P3"/>
      <sheetName val="Zone"/>
      <sheetName val="Northeast"/>
      <sheetName val="2018"/>
      <sheetName val="data validation"/>
      <sheetName val="Sheet5"/>
      <sheetName val="ห้ามลบ"/>
      <sheetName val="L410"/>
      <sheetName val="สาเหตุ Error "/>
      <sheetName val="SCG Chemicals group"/>
      <sheetName val="Ref"/>
      <sheetName val="Config"/>
      <sheetName val="Dont delete!!"/>
      <sheetName val="Vender list"/>
      <sheetName val="Production Queue GB"/>
      <sheetName val="TP"/>
      <sheetName val="Type ถูก House"/>
      <sheetName val="รายชื่อ"/>
      <sheetName val="cost center name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MasterTB"/>
      <sheetName val="F-1"/>
      <sheetName val="P300"/>
      <sheetName val="Materiality"/>
      <sheetName val="ดอกเบี้ย TR2560"/>
      <sheetName val="S300"/>
      <sheetName val="Accure"/>
      <sheetName val="V1"/>
      <sheetName val="V7 Confirm RPT"/>
      <sheetName val="CF weekly"/>
      <sheetName val="1.CF (M)(Ratchatewee)"/>
      <sheetName val="1.CF (M)(Rama4)"/>
      <sheetName val="1.CF (M) (TL10ph2)"/>
      <sheetName val=""/>
      <sheetName val="REPORT"/>
      <sheetName val="Master TB"/>
      <sheetName val="H300"/>
      <sheetName val="F-3"/>
      <sheetName val="K40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Trial Balance"/>
      <sheetName val="Ms"/>
      <sheetName val="Variance"/>
      <sheetName val="DD List"/>
      <sheetName val="Multi Rater"/>
      <sheetName val="#REF"/>
      <sheetName val="Status"/>
      <sheetName val="แยกง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ir"/>
      <sheetName val="Master COA V21"/>
      <sheetName val="ชลทิพย์"/>
      <sheetName val="summary_ee"/>
      <sheetName val="ee_unit type"/>
      <sheetName val="ee_build "/>
      <sheetName val="beer-indstry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発停サイクル表"/>
      <sheetName val="Reason"/>
      <sheetName val="Dropdown list "/>
      <sheetName val="BS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S330 Increase salary rate"/>
      <sheetName val="A"/>
      <sheetName val="Reference(do not delete)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MasterBrand"/>
      <sheetName val="data บัญชี"/>
      <sheetName val="ฐานข้อมูล"/>
      <sheetName val="Data (2)"/>
      <sheetName val="설계내역서"/>
      <sheetName val="masterEO IO"/>
      <sheetName val="กำหนดค่า"/>
      <sheetName val="Employee EN"/>
      <sheetName val="ZA110 Sale"/>
      <sheetName val="LS"/>
      <sheetName val="Discounted Cash Flow"/>
      <sheetName val="6.ข้อมูลวัสดุ-ค่าดำเนิน"/>
      <sheetName val="STart"/>
      <sheetName val="PGM_2LEVYTD"/>
      <sheetName val="Mat"/>
      <sheetName val="Reference(do_not_delete)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TT-2"/>
      <sheetName val=" ANALYSIS FP"/>
      <sheetName val="TB 1-3"/>
      <sheetName val="Mapping account"/>
      <sheetName val="Designated P&amp;L"/>
      <sheetName val="Sales"/>
      <sheetName val="ค่าเริ่มต้น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asset"/>
      <sheetName val="NOT"/>
      <sheetName val="Demand"/>
      <sheetName val="Occ"/>
      <sheetName val="สรุป"/>
      <sheetName val="interest income from VMI"/>
      <sheetName val="interest payable to PSH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J01"/>
      <sheetName val="Factor F Data"/>
      <sheetName val="PL"/>
      <sheetName val="PROJECT BRIEF"/>
      <sheetName val="footing"/>
      <sheetName val="upa"/>
      <sheetName val="RE9604"/>
      <sheetName val="Data (Forecast-m3)"/>
      <sheetName val="summary1-2"/>
      <sheetName val="summary1-3"/>
      <sheetName val="Info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Drop Down Lists"/>
      <sheetName val="List of Rem Entries - IS"/>
      <sheetName val="Validation"/>
      <sheetName val="DataValidation_NotDelete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Customer Name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heet15"/>
      <sheetName val="Analytic Sales&amp;Cost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มีค 64"/>
      <sheetName val="PDPC0908"/>
      <sheetName val="Rank"/>
      <sheetName val="Vendors Databas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118508"/>
      <sheetName val="612004"/>
      <sheetName val="Prepaid"/>
      <sheetName val="Sheet6"/>
      <sheetName val="Appendix#3 PBC - ICIS (ECH)"/>
      <sheetName val="Conso จัดลำดับลุกหนี้"/>
      <sheetName val="Final Summary - Base"/>
      <sheetName val="1B"/>
      <sheetName val="SCHEDULE 10_BUILD MANAGEMENT"/>
      <sheetName val="Sheet"/>
      <sheetName val="ตารางวันหยุด"/>
      <sheetName val="Emp_Data"/>
      <sheetName val="SHT1-CONSOL"/>
      <sheetName val="Status Budget"/>
      <sheetName val="Spread"/>
      <sheetName val="5X"/>
      <sheetName val="Utility and Fire flange"/>
      <sheetName val="30's-Components"/>
      <sheetName val="BS_YE22"/>
      <sheetName val="PPE_YE22"/>
      <sheetName val="FF-3"/>
      <sheetName val="bill 2"/>
      <sheetName val="cover page"/>
      <sheetName val="Material Price List"/>
      <sheetName val="MTP"/>
      <sheetName val="fuel"/>
      <sheetName val="BU"/>
      <sheetName val="SuspSb"/>
      <sheetName val="JSiar"/>
      <sheetName val="SW-TEO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B1.02.2(IDP-2) (BCEG)"/>
      <sheetName val="B1.02.3(IDP-3)-DSG (BCEG)"/>
      <sheetName val="Profit_Budget"/>
      <sheetName val="Equipment"/>
      <sheetName val="Main Sum (Hotel &amp; Residences)"/>
      <sheetName val="Listes Caractéristiques"/>
      <sheetName val="Liste Référentiel"/>
      <sheetName val="EST-FOOTING (G)"/>
      <sheetName val="21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 Direct"/>
      <sheetName val="App A"/>
      <sheetName val="Sum-Re-VO-AR"/>
      <sheetName val="ค่าวัสดุ"/>
      <sheetName val="TB 10"/>
      <sheetName val="co 10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Page4"/>
      <sheetName val="drop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&lt;&lt;รายละเอียดร้าน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report detial"/>
      <sheetName val="Sheet8"/>
      <sheetName val="2002"/>
      <sheetName val="OPbyMonth"/>
      <sheetName val="PL_FORECAST"/>
      <sheetName val="_ANALYSIS_FP"/>
      <sheetName val="Recap_ราย พนง."/>
      <sheetName val="Financials"/>
      <sheetName val="Behavior"/>
      <sheetName val="CAPEX"/>
      <sheetName val="CashFlow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VCC 11110-461"/>
      <sheetName val="TABLE-A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JL4"/>
      <sheetName val="1999cf"/>
      <sheetName val="PBC Template"/>
      <sheetName val="PS-1995"/>
      <sheetName val="운반"/>
      <sheetName val="Purchase Order"/>
      <sheetName val="(2)AIR"/>
      <sheetName val="rc"/>
      <sheetName val="PHASE I"/>
      <sheetName val="ﾌﾟﾛﾄ_P772分解5号機"/>
      <sheetName val="Type"/>
      <sheetName val="항목별"/>
      <sheetName val="Work_Area"/>
      <sheetName val="M-6A"/>
      <sheetName val="GL_GeneralLedgerActvity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Prft&amp;Loss"/>
      <sheetName val="FIN TB_SI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7">
          <cell r="G7" t="str">
            <v>R-32 SUPPLY / RETURN PIPING WORK (GHARGER No.1)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3">
          <cell r="BC3" t="str">
            <v>QUOTATION  NO.   :</v>
          </cell>
        </row>
      </sheetData>
      <sheetData sheetId="529" refreshError="1"/>
      <sheetData sheetId="530" refreshError="1"/>
      <sheetData sheetId="531" refreshError="1"/>
      <sheetData sheetId="532" refreshError="1"/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 refreshError="1"/>
      <sheetData sheetId="537">
        <row r="3">
          <cell r="BC3" t="str">
            <v>QUOTATION  NO.   :</v>
          </cell>
        </row>
      </sheetData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3">
          <cell r="BC3" t="str">
            <v>QUOTATION  NO.   :</v>
          </cell>
        </row>
      </sheetData>
      <sheetData sheetId="585">
        <row r="3">
          <cell r="BC3" t="str">
            <v>QUOTATION  NO.   :</v>
          </cell>
        </row>
      </sheetData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3">
          <cell r="BC3" t="str">
            <v>QUOTATION  NO.   :</v>
          </cell>
        </row>
      </sheetData>
      <sheetData sheetId="699">
        <row r="3">
          <cell r="BC3" t="str">
            <v>QUOTATION  NO.   :</v>
          </cell>
        </row>
      </sheetData>
      <sheetData sheetId="700">
        <row r="3">
          <cell r="BC3" t="str">
            <v>QUOTATION  NO.   :</v>
          </cell>
        </row>
      </sheetData>
      <sheetData sheetId="701">
        <row r="3">
          <cell r="BC3" t="str">
            <v>QUOTATION  NO.   :</v>
          </cell>
        </row>
      </sheetData>
      <sheetData sheetId="702">
        <row r="3">
          <cell r="BC3" t="str">
            <v>QUOTATION  NO.   :</v>
          </cell>
        </row>
      </sheetData>
      <sheetData sheetId="703">
        <row r="3">
          <cell r="BC3" t="str">
            <v>QUOTATION  NO.   :</v>
          </cell>
        </row>
      </sheetData>
      <sheetData sheetId="704">
        <row r="3">
          <cell r="BC3" t="str">
            <v>QUOTATION  NO.   :</v>
          </cell>
        </row>
      </sheetData>
      <sheetData sheetId="705">
        <row r="3">
          <cell r="BC3" t="str">
            <v>QUOTATION  NO.   :</v>
          </cell>
        </row>
      </sheetData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>
        <row r="3">
          <cell r="BC3" t="str">
            <v>QUOTATION  NO.   :</v>
          </cell>
        </row>
      </sheetData>
      <sheetData sheetId="763">
        <row r="3">
          <cell r="BC3" t="str">
            <v>QUOTATION  NO.   :</v>
          </cell>
        </row>
      </sheetData>
      <sheetData sheetId="764">
        <row r="3">
          <cell r="BC3" t="str">
            <v>QUOTATION  NO.   :</v>
          </cell>
        </row>
      </sheetData>
      <sheetData sheetId="765">
        <row r="3">
          <cell r="BC3" t="str">
            <v>QUOTATION  NO.   :</v>
          </cell>
        </row>
      </sheetData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>
        <row r="3">
          <cell r="BC3" t="str">
            <v>QUOTATION  NO.   :</v>
          </cell>
        </row>
      </sheetData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3">
          <cell r="BC3" t="str">
            <v>QUOTATION  NO.   :</v>
          </cell>
        </row>
      </sheetData>
      <sheetData sheetId="929">
        <row r="3">
          <cell r="BC3" t="str">
            <v>QUOTATION  NO.   :</v>
          </cell>
        </row>
      </sheetData>
      <sheetData sheetId="930">
        <row r="3">
          <cell r="BC3" t="str">
            <v>QUOTATION  NO.   :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3">
          <cell r="BC3" t="str">
            <v>QUOTATION  NO.   :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>
        <row r="3">
          <cell r="BC3" t="str">
            <v>QUOTATION  NO.   :</v>
          </cell>
        </row>
      </sheetData>
      <sheetData sheetId="937">
        <row r="3">
          <cell r="BC3" t="str">
            <v>QUOTATION  NO.   :</v>
          </cell>
        </row>
      </sheetData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>
        <row r="3">
          <cell r="BC3" t="str">
            <v>QUOTATION  NO.   :</v>
          </cell>
        </row>
      </sheetData>
      <sheetData sheetId="976">
        <row r="3">
          <cell r="BC3" t="str">
            <v>QUOTATION  NO.   :</v>
          </cell>
        </row>
      </sheetData>
      <sheetData sheetId="977">
        <row r="3">
          <cell r="BC3" t="str">
            <v>QUOTATION  NO.   :</v>
          </cell>
        </row>
      </sheetData>
      <sheetData sheetId="978">
        <row r="3">
          <cell r="BC3" t="str">
            <v>QUOTATION  NO.   :</v>
          </cell>
        </row>
      </sheetData>
      <sheetData sheetId="979">
        <row r="3">
          <cell r="BC3" t="str">
            <v>QUOTATION  NO.   :</v>
          </cell>
        </row>
      </sheetData>
      <sheetData sheetId="980">
        <row r="3">
          <cell r="BC3" t="str">
            <v>QUOTATION  NO.   :</v>
          </cell>
        </row>
      </sheetData>
      <sheetData sheetId="981">
        <row r="3">
          <cell r="BC3" t="str">
            <v>QUOTATION  NO.   :</v>
          </cell>
        </row>
      </sheetData>
      <sheetData sheetId="982">
        <row r="3">
          <cell r="BC3" t="str">
            <v>QUOTATION  NO.   :</v>
          </cell>
        </row>
      </sheetData>
      <sheetData sheetId="983">
        <row r="3">
          <cell r="BC3" t="str">
            <v>QUOTATION  NO.   :</v>
          </cell>
        </row>
      </sheetData>
      <sheetData sheetId="984">
        <row r="3">
          <cell r="BC3" t="str">
            <v>QUOTATION  NO.   :</v>
          </cell>
        </row>
      </sheetData>
      <sheetData sheetId="985">
        <row r="3">
          <cell r="BC3" t="str">
            <v>QUOTATION  NO.   :</v>
          </cell>
        </row>
      </sheetData>
      <sheetData sheetId="986">
        <row r="3">
          <cell r="BC3" t="str">
            <v>QUOTATION  NO.   :</v>
          </cell>
        </row>
      </sheetData>
      <sheetData sheetId="987">
        <row r="3">
          <cell r="BC3" t="str">
            <v>QUOTATION  NO.   :</v>
          </cell>
        </row>
      </sheetData>
      <sheetData sheetId="988">
        <row r="3">
          <cell r="BC3" t="str">
            <v>QUOTATION  NO.   :</v>
          </cell>
        </row>
      </sheetData>
      <sheetData sheetId="989">
        <row r="3">
          <cell r="BC3" t="str">
            <v>QUOTATION  NO.   :</v>
          </cell>
        </row>
      </sheetData>
      <sheetData sheetId="990">
        <row r="3">
          <cell r="BC3" t="str">
            <v>QUOTATION  NO.   :</v>
          </cell>
        </row>
      </sheetData>
      <sheetData sheetId="991">
        <row r="3">
          <cell r="BC3" t="str">
            <v>QUOTATION  NO.   :</v>
          </cell>
        </row>
      </sheetData>
      <sheetData sheetId="992">
        <row r="3">
          <cell r="BC3" t="str">
            <v>QUOTATION  NO.   :</v>
          </cell>
        </row>
      </sheetData>
      <sheetData sheetId="993">
        <row r="3">
          <cell r="BC3" t="str">
            <v>QUOTATION  NO.   :</v>
          </cell>
        </row>
      </sheetData>
      <sheetData sheetId="994">
        <row r="3">
          <cell r="BC3" t="str">
            <v>QUOTATION  NO.   :</v>
          </cell>
        </row>
      </sheetData>
      <sheetData sheetId="995">
        <row r="3">
          <cell r="BC3" t="str">
            <v>QUOTATION  NO.   :</v>
          </cell>
        </row>
      </sheetData>
      <sheetData sheetId="996">
        <row r="3">
          <cell r="BC3" t="str">
            <v>QUOTATION  NO.   :</v>
          </cell>
        </row>
      </sheetData>
      <sheetData sheetId="997" refreshError="1"/>
      <sheetData sheetId="998" refreshError="1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>
        <row r="3">
          <cell r="BC3" t="str">
            <v>QUOTATION  NO.   :</v>
          </cell>
        </row>
      </sheetData>
      <sheetData sheetId="1010">
        <row r="3">
          <cell r="BC3" t="str">
            <v>QUOTATION  NO.   :</v>
          </cell>
        </row>
      </sheetData>
      <sheetData sheetId="1011">
        <row r="3">
          <cell r="BC3" t="str">
            <v>QUOTATION  NO.   :</v>
          </cell>
        </row>
      </sheetData>
      <sheetData sheetId="1012">
        <row r="3">
          <cell r="BC3" t="str">
            <v>QUOTATION  NO.   :</v>
          </cell>
        </row>
      </sheetData>
      <sheetData sheetId="1013">
        <row r="3">
          <cell r="BC3" t="str">
            <v>QUOTATION  NO.   :</v>
          </cell>
        </row>
      </sheetData>
      <sheetData sheetId="1014">
        <row r="3">
          <cell r="BC3" t="str">
            <v>QUOTATION  NO.   :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/>
      <sheetData sheetId="1076"/>
      <sheetData sheetId="1077"/>
      <sheetData sheetId="1078"/>
      <sheetData sheetId="1079"/>
      <sheetData sheetId="1080"/>
      <sheetData sheetId="1081">
        <row r="1">
          <cell r="A1">
            <v>0</v>
          </cell>
        </row>
      </sheetData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>
        <row r="1">
          <cell r="A1" t="str">
            <v>Operating Group</v>
          </cell>
        </row>
      </sheetData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>
        <row r="3">
          <cell r="BC3" t="str">
            <v>QUOTATION  NO.   :</v>
          </cell>
        </row>
      </sheetData>
      <sheetData sheetId="1128" refreshError="1"/>
      <sheetData sheetId="1129" refreshError="1"/>
      <sheetData sheetId="1130" refreshError="1"/>
      <sheetData sheetId="1131" refreshError="1"/>
      <sheetData sheetId="1132"/>
      <sheetData sheetId="1133"/>
      <sheetData sheetId="1134"/>
      <sheetData sheetId="1135">
        <row r="3">
          <cell r="BC3" t="str">
            <v>QUOTATION  NO.   :</v>
          </cell>
        </row>
      </sheetData>
      <sheetData sheetId="1136">
        <row r="3">
          <cell r="BC3" t="str">
            <v>QUOTATION  NO.   :</v>
          </cell>
        </row>
      </sheetData>
      <sheetData sheetId="1137">
        <row r="3">
          <cell r="BC3" t="str">
            <v>QUOTATION  NO.   :</v>
          </cell>
        </row>
      </sheetData>
      <sheetData sheetId="1138">
        <row r="3">
          <cell r="BC3" t="str">
            <v>QUOTATION  NO.   :</v>
          </cell>
        </row>
      </sheetData>
      <sheetData sheetId="1139">
        <row r="3">
          <cell r="BC3" t="str">
            <v>QUOTATION  NO.   :</v>
          </cell>
        </row>
      </sheetData>
      <sheetData sheetId="1140">
        <row r="3">
          <cell r="BC3" t="str">
            <v>QUOTATION  NO.   :</v>
          </cell>
        </row>
      </sheetData>
      <sheetData sheetId="1141">
        <row r="3">
          <cell r="BC3" t="str">
            <v>QUOTATION  NO.   :</v>
          </cell>
        </row>
      </sheetData>
      <sheetData sheetId="1142">
        <row r="3">
          <cell r="BC3" t="str">
            <v>QUOTATION  NO.   :</v>
          </cell>
        </row>
      </sheetData>
      <sheetData sheetId="1143">
        <row r="3">
          <cell r="BC3" t="str">
            <v>QUOTATION  NO.   :</v>
          </cell>
        </row>
      </sheetData>
      <sheetData sheetId="1144">
        <row r="3">
          <cell r="BC3" t="str">
            <v>QUOTATION  NO.   :</v>
          </cell>
        </row>
      </sheetData>
      <sheetData sheetId="1145">
        <row r="3">
          <cell r="BC3" t="str">
            <v>QUOTATION  NO.   :</v>
          </cell>
        </row>
      </sheetData>
      <sheetData sheetId="1146">
        <row r="3">
          <cell r="BC3" t="str">
            <v>QUOTATION  NO.   :</v>
          </cell>
        </row>
      </sheetData>
      <sheetData sheetId="1147">
        <row r="3">
          <cell r="BC3" t="str">
            <v>QUOTATION  NO.   :</v>
          </cell>
        </row>
      </sheetData>
      <sheetData sheetId="1148">
        <row r="3">
          <cell r="BC3" t="str">
            <v>QUOTATION  NO.   :</v>
          </cell>
        </row>
      </sheetData>
      <sheetData sheetId="1149">
        <row r="3">
          <cell r="BC3" t="str">
            <v>QUOTATION  NO.   :</v>
          </cell>
        </row>
      </sheetData>
      <sheetData sheetId="1150"/>
      <sheetData sheetId="1151"/>
      <sheetData sheetId="1152"/>
      <sheetData sheetId="1153"/>
      <sheetData sheetId="1154"/>
      <sheetData sheetId="1155"/>
      <sheetData sheetId="1156"/>
      <sheetData sheetId="1157">
        <row r="7">
          <cell r="G7" t="str">
            <v>R-32 SUPPLY / RETURN PIPING WORK (GHARGER No.1)</v>
          </cell>
        </row>
      </sheetData>
      <sheetData sheetId="1158">
        <row r="7">
          <cell r="G7" t="str">
            <v>R-32 SUPPLY / RETURN PIPING WORK (GHARGER No.1)</v>
          </cell>
        </row>
      </sheetData>
      <sheetData sheetId="1159">
        <row r="7">
          <cell r="G7" t="str">
            <v>R-32 SUPPLY / RETURN PIPING WORK (GHARGER No.1)</v>
          </cell>
        </row>
      </sheetData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>
        <row r="3">
          <cell r="BC3" t="str">
            <v>QUOTATION  NO.   :</v>
          </cell>
        </row>
      </sheetData>
      <sheetData sheetId="1200">
        <row r="3">
          <cell r="BC3" t="str">
            <v>QUOTATION  NO.   :</v>
          </cell>
        </row>
      </sheetData>
      <sheetData sheetId="1201">
        <row r="3">
          <cell r="BC3" t="str">
            <v>QUOTATION  NO.   :</v>
          </cell>
        </row>
      </sheetData>
      <sheetData sheetId="1202">
        <row r="3">
          <cell r="BC3" t="str">
            <v>QUOTATION  NO.   :</v>
          </cell>
        </row>
      </sheetData>
      <sheetData sheetId="1203">
        <row r="3">
          <cell r="BC3" t="str">
            <v>QUOTATION  NO.   :</v>
          </cell>
        </row>
      </sheetData>
      <sheetData sheetId="1204">
        <row r="3">
          <cell r="BC3" t="str">
            <v>QUOTATION  NO.   :</v>
          </cell>
        </row>
      </sheetData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>
        <row r="3">
          <cell r="BC3" t="str">
            <v>QUOTATION  NO.   :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3">
          <cell r="BC3" t="str">
            <v>QUOTATION  NO.   :</v>
          </cell>
        </row>
      </sheetData>
      <sheetData sheetId="1243">
        <row r="3">
          <cell r="BC3" t="str">
            <v>QUOTATION  NO.   :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3">
          <cell r="BC3" t="str">
            <v>QUOTATION  NO.   :</v>
          </cell>
        </row>
      </sheetData>
      <sheetData sheetId="1246">
        <row r="3">
          <cell r="BC3" t="str">
            <v>QUOTATION  NO.   :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3">
          <cell r="BC3" t="str">
            <v>QUOTATION  NO.   :</v>
          </cell>
        </row>
      </sheetData>
      <sheetData sheetId="1249">
        <row r="3">
          <cell r="BC3" t="str">
            <v>QUOTATION  NO.   :</v>
          </cell>
        </row>
      </sheetData>
      <sheetData sheetId="1250">
        <row r="3">
          <cell r="BC3" t="str">
            <v>QUOTATION  NO.   :</v>
          </cell>
        </row>
      </sheetData>
      <sheetData sheetId="1251">
        <row r="3">
          <cell r="BC3" t="str">
            <v>QUOTATION  NO.   :</v>
          </cell>
        </row>
      </sheetData>
      <sheetData sheetId="1252">
        <row r="3">
          <cell r="BC3" t="str">
            <v>QUOTATION  NO.   :</v>
          </cell>
        </row>
      </sheetData>
      <sheetData sheetId="1253">
        <row r="3">
          <cell r="BC3" t="str">
            <v>QUOTATION  NO.   :</v>
          </cell>
        </row>
      </sheetData>
      <sheetData sheetId="1254">
        <row r="3">
          <cell r="BC3" t="str">
            <v>QUOTATION  NO.   :</v>
          </cell>
        </row>
      </sheetData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 refreshError="1"/>
      <sheetData sheetId="1376">
        <row r="12">
          <cell r="B12" t="str">
            <v>10101-000003</v>
          </cell>
        </row>
      </sheetData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>
        <row r="818">
          <cell r="S818">
            <v>-75323003.540000007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Sheet4"/>
      <sheetName val="เจ้าหนี้ ก.ค.54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>
        <row r="976">
          <cell r="S976">
            <v>-15477797.52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 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607"/>
      <sheetName val="defexp"/>
      <sheetName val="Final Dep CL"/>
      <sheetName val="depcl"/>
      <sheetName val="depit"/>
      <sheetName val="0506"/>
      <sheetName val="Sheet3"/>
      <sheetName val="defferedtaxgipl0607"/>
      <sheetName val="????(?????)"/>
      <sheetName val="CWIP-detl-AUC"/>
      <sheetName val="BS+PL Drop downs"/>
      <sheetName val="Schedules PL"/>
      <sheetName val="Schedules BS"/>
      <sheetName val="BS"/>
      <sheetName val="p1a"/>
      <sheetName val="H(Act)"/>
      <sheetName val="Outlets"/>
      <sheetName val="R-PL Mont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Product"/>
      <sheetName val="AverageSalePrice-08"/>
      <sheetName val="Blk"/>
      <sheetName val="SaleAug"/>
      <sheetName val="SaleJuly"/>
      <sheetName val="SaleJune"/>
      <sheetName val="SaleMay"/>
      <sheetName val="SaleApr"/>
      <sheetName val="SaleMar"/>
      <sheetName val="SaleFeb"/>
      <sheetName val="SaleJan"/>
      <sheetName val="Mapping"/>
    </sheetNames>
    <sheetDataSet>
      <sheetData sheetId="0"/>
      <sheetData sheetId="1"/>
      <sheetData sheetId="2"/>
      <sheetData sheetId="3"/>
      <sheetData sheetId="4">
        <row r="8">
          <cell r="A8" t="str">
            <v>EXP</v>
          </cell>
          <cell r="H8" t="str">
            <v>BF</v>
          </cell>
          <cell r="I8">
            <v>18000</v>
          </cell>
          <cell r="M8">
            <v>2757714.06</v>
          </cell>
        </row>
        <row r="9">
          <cell r="A9" t="str">
            <v>EXP</v>
          </cell>
          <cell r="H9" t="str">
            <v>BF</v>
          </cell>
          <cell r="I9">
            <v>18000</v>
          </cell>
          <cell r="M9">
            <v>2807474.58</v>
          </cell>
        </row>
        <row r="10">
          <cell r="A10" t="str">
            <v>EXP</v>
          </cell>
          <cell r="H10" t="str">
            <v>BF</v>
          </cell>
          <cell r="I10">
            <v>15980</v>
          </cell>
          <cell r="M10">
            <v>2382770.21</v>
          </cell>
        </row>
        <row r="11">
          <cell r="A11" t="str">
            <v>EXP</v>
          </cell>
          <cell r="H11" t="str">
            <v>BF</v>
          </cell>
          <cell r="I11">
            <v>18000</v>
          </cell>
          <cell r="M11">
            <v>2806891.2</v>
          </cell>
        </row>
        <row r="12">
          <cell r="A12" t="str">
            <v>EXP</v>
          </cell>
          <cell r="H12" t="str">
            <v>BF</v>
          </cell>
          <cell r="I12">
            <v>11000</v>
          </cell>
          <cell r="M12">
            <v>1809298.67</v>
          </cell>
        </row>
        <row r="13">
          <cell r="A13" t="str">
            <v>EXP</v>
          </cell>
          <cell r="H13" t="str">
            <v>BF</v>
          </cell>
          <cell r="I13">
            <v>5640</v>
          </cell>
          <cell r="M13">
            <v>902326.31</v>
          </cell>
        </row>
        <row r="14">
          <cell r="A14" t="str">
            <v>EXP</v>
          </cell>
          <cell r="H14" t="str">
            <v>BF</v>
          </cell>
          <cell r="I14">
            <v>22310</v>
          </cell>
          <cell r="M14">
            <v>3455021.19</v>
          </cell>
        </row>
        <row r="15">
          <cell r="A15" t="str">
            <v>EXP</v>
          </cell>
          <cell r="H15" t="str">
            <v>CN</v>
          </cell>
          <cell r="I15">
            <v>13750</v>
          </cell>
          <cell r="M15">
            <v>1675034.82</v>
          </cell>
        </row>
        <row r="16">
          <cell r="A16" t="str">
            <v>EXP</v>
          </cell>
          <cell r="H16" t="str">
            <v>CN</v>
          </cell>
          <cell r="I16">
            <v>13750</v>
          </cell>
          <cell r="M16">
            <v>1389985.99</v>
          </cell>
        </row>
        <row r="17">
          <cell r="A17" t="str">
            <v>EXP</v>
          </cell>
          <cell r="H17" t="str">
            <v>CN</v>
          </cell>
          <cell r="I17">
            <v>27500</v>
          </cell>
          <cell r="M17">
            <v>3340852.35</v>
          </cell>
        </row>
        <row r="18">
          <cell r="A18" t="str">
            <v>EXP</v>
          </cell>
          <cell r="H18" t="str">
            <v>CN</v>
          </cell>
          <cell r="I18">
            <v>13750</v>
          </cell>
          <cell r="M18">
            <v>1660984.64</v>
          </cell>
        </row>
        <row r="19">
          <cell r="A19" t="str">
            <v>EXP</v>
          </cell>
          <cell r="H19" t="str">
            <v>CN</v>
          </cell>
          <cell r="I19">
            <v>10000</v>
          </cell>
          <cell r="M19">
            <v>1056767</v>
          </cell>
        </row>
        <row r="20">
          <cell r="A20" t="str">
            <v>EXP</v>
          </cell>
          <cell r="H20" t="str">
            <v>CN</v>
          </cell>
          <cell r="I20">
            <v>3125</v>
          </cell>
          <cell r="M20">
            <v>398588.25</v>
          </cell>
        </row>
        <row r="21">
          <cell r="A21" t="str">
            <v>EXP</v>
          </cell>
          <cell r="H21" t="str">
            <v>CN</v>
          </cell>
          <cell r="I21">
            <v>3125</v>
          </cell>
          <cell r="M21">
            <v>398588.25</v>
          </cell>
        </row>
        <row r="22">
          <cell r="A22" t="str">
            <v>EXP</v>
          </cell>
          <cell r="H22" t="str">
            <v>CN</v>
          </cell>
          <cell r="I22">
            <v>27500</v>
          </cell>
          <cell r="M22">
            <v>3400920.88</v>
          </cell>
        </row>
        <row r="23">
          <cell r="A23" t="str">
            <v>EXP</v>
          </cell>
          <cell r="H23" t="str">
            <v>CN</v>
          </cell>
          <cell r="I23">
            <v>13750</v>
          </cell>
          <cell r="M23">
            <v>1690849.14</v>
          </cell>
        </row>
        <row r="24">
          <cell r="A24" t="str">
            <v>EXP</v>
          </cell>
          <cell r="H24" t="str">
            <v>CN</v>
          </cell>
          <cell r="I24">
            <v>13750</v>
          </cell>
          <cell r="M24">
            <v>1341130.5900000001</v>
          </cell>
        </row>
        <row r="25">
          <cell r="A25" t="str">
            <v>EXP</v>
          </cell>
          <cell r="H25" t="str">
            <v>CN</v>
          </cell>
          <cell r="I25">
            <v>13750</v>
          </cell>
          <cell r="M25">
            <v>1345239.91</v>
          </cell>
        </row>
        <row r="26">
          <cell r="A26" t="str">
            <v>EXP</v>
          </cell>
          <cell r="H26" t="str">
            <v>CN</v>
          </cell>
          <cell r="I26">
            <v>7500</v>
          </cell>
          <cell r="M26">
            <v>731525.78</v>
          </cell>
        </row>
        <row r="27">
          <cell r="A27" t="str">
            <v>EXP</v>
          </cell>
          <cell r="H27" t="str">
            <v>CN</v>
          </cell>
          <cell r="I27">
            <v>3750</v>
          </cell>
          <cell r="M27">
            <v>365762.89</v>
          </cell>
        </row>
        <row r="28">
          <cell r="A28" t="str">
            <v>EXP</v>
          </cell>
          <cell r="H28" t="str">
            <v>CN</v>
          </cell>
          <cell r="I28">
            <v>41250</v>
          </cell>
          <cell r="M28">
            <v>5070471.04</v>
          </cell>
        </row>
        <row r="29">
          <cell r="A29" t="str">
            <v>EXP</v>
          </cell>
          <cell r="H29" t="str">
            <v>CN</v>
          </cell>
          <cell r="I29">
            <v>9375</v>
          </cell>
          <cell r="M29">
            <v>1028255.78</v>
          </cell>
        </row>
        <row r="30">
          <cell r="A30" t="str">
            <v>EXP</v>
          </cell>
          <cell r="H30" t="str">
            <v>CN</v>
          </cell>
          <cell r="I30">
            <v>4375</v>
          </cell>
          <cell r="M30">
            <v>476933</v>
          </cell>
        </row>
        <row r="31">
          <cell r="A31" t="str">
            <v>EXP</v>
          </cell>
          <cell r="H31" t="str">
            <v>CN</v>
          </cell>
          <cell r="I31">
            <v>13750</v>
          </cell>
          <cell r="M31">
            <v>1439932.73</v>
          </cell>
        </row>
        <row r="32">
          <cell r="A32" t="str">
            <v>EXP</v>
          </cell>
          <cell r="H32" t="str">
            <v>CN</v>
          </cell>
          <cell r="I32">
            <v>13750</v>
          </cell>
          <cell r="M32">
            <v>1661418.59</v>
          </cell>
        </row>
        <row r="33">
          <cell r="A33" t="str">
            <v>EXP</v>
          </cell>
          <cell r="H33" t="str">
            <v>CN</v>
          </cell>
          <cell r="I33">
            <v>11250</v>
          </cell>
          <cell r="M33">
            <v>1276314.53</v>
          </cell>
        </row>
        <row r="34">
          <cell r="A34" t="str">
            <v>EXP</v>
          </cell>
          <cell r="H34" t="str">
            <v>CN</v>
          </cell>
          <cell r="I34">
            <v>2500</v>
          </cell>
          <cell r="M34">
            <v>281873.65000000002</v>
          </cell>
        </row>
        <row r="35">
          <cell r="A35" t="str">
            <v>DOM</v>
          </cell>
          <cell r="H35" t="str">
            <v>CN</v>
          </cell>
          <cell r="I35">
            <v>2000</v>
          </cell>
          <cell r="M35">
            <v>206000</v>
          </cell>
        </row>
        <row r="36">
          <cell r="A36" t="str">
            <v>DOM</v>
          </cell>
          <cell r="H36" t="str">
            <v>CN</v>
          </cell>
          <cell r="I36">
            <v>10000</v>
          </cell>
          <cell r="M36">
            <v>1045700</v>
          </cell>
        </row>
        <row r="37">
          <cell r="A37" t="str">
            <v>DOM</v>
          </cell>
          <cell r="H37" t="str">
            <v>CN</v>
          </cell>
          <cell r="I37">
            <v>3000</v>
          </cell>
          <cell r="M37">
            <v>311760</v>
          </cell>
        </row>
        <row r="38">
          <cell r="A38" t="str">
            <v>DOM</v>
          </cell>
          <cell r="H38" t="str">
            <v>CN</v>
          </cell>
          <cell r="I38">
            <v>7000</v>
          </cell>
          <cell r="M38">
            <v>700000</v>
          </cell>
        </row>
        <row r="39">
          <cell r="A39" t="str">
            <v>DOM</v>
          </cell>
          <cell r="H39" t="str">
            <v>CN</v>
          </cell>
          <cell r="I39">
            <v>1000</v>
          </cell>
          <cell r="M39">
            <v>116000</v>
          </cell>
        </row>
        <row r="40">
          <cell r="A40" t="str">
            <v>DOM</v>
          </cell>
          <cell r="H40" t="str">
            <v>CN</v>
          </cell>
          <cell r="I40">
            <v>2750</v>
          </cell>
          <cell r="M40">
            <v>283250</v>
          </cell>
        </row>
        <row r="41">
          <cell r="A41" t="str">
            <v>DOM</v>
          </cell>
          <cell r="H41" t="str">
            <v>CN</v>
          </cell>
          <cell r="I41">
            <v>1000</v>
          </cell>
          <cell r="M41">
            <v>105000</v>
          </cell>
        </row>
        <row r="42">
          <cell r="A42" t="str">
            <v>DOM</v>
          </cell>
          <cell r="H42" t="str">
            <v>CN</v>
          </cell>
          <cell r="I42">
            <v>2000</v>
          </cell>
          <cell r="M42">
            <v>210000</v>
          </cell>
        </row>
        <row r="43">
          <cell r="A43" t="str">
            <v>DOM</v>
          </cell>
          <cell r="H43" t="str">
            <v>CN</v>
          </cell>
          <cell r="I43">
            <v>250</v>
          </cell>
          <cell r="M43">
            <v>25750</v>
          </cell>
        </row>
        <row r="44">
          <cell r="A44" t="str">
            <v>DOM</v>
          </cell>
          <cell r="H44" t="str">
            <v>CN</v>
          </cell>
          <cell r="I44">
            <v>1000</v>
          </cell>
          <cell r="M44">
            <v>103920</v>
          </cell>
        </row>
        <row r="45">
          <cell r="A45" t="str">
            <v>DOM</v>
          </cell>
          <cell r="H45" t="str">
            <v>CN</v>
          </cell>
          <cell r="I45">
            <v>10000</v>
          </cell>
          <cell r="M45">
            <v>1030000</v>
          </cell>
        </row>
        <row r="46">
          <cell r="A46" t="str">
            <v>DOM</v>
          </cell>
          <cell r="H46" t="str">
            <v>CN</v>
          </cell>
          <cell r="I46">
            <v>2000</v>
          </cell>
          <cell r="M46">
            <v>206000</v>
          </cell>
        </row>
        <row r="47">
          <cell r="A47" t="str">
            <v>DOM</v>
          </cell>
          <cell r="H47" t="str">
            <v>CN</v>
          </cell>
          <cell r="I47">
            <v>1000</v>
          </cell>
          <cell r="M47">
            <v>103920</v>
          </cell>
        </row>
        <row r="48">
          <cell r="A48" t="str">
            <v>DOM</v>
          </cell>
          <cell r="H48" t="str">
            <v>CN</v>
          </cell>
          <cell r="I48">
            <v>2000</v>
          </cell>
          <cell r="M48">
            <v>207840</v>
          </cell>
        </row>
        <row r="49">
          <cell r="A49" t="str">
            <v>DOM</v>
          </cell>
          <cell r="H49" t="str">
            <v>CN</v>
          </cell>
          <cell r="I49">
            <v>500</v>
          </cell>
          <cell r="M49">
            <v>50000</v>
          </cell>
        </row>
        <row r="50">
          <cell r="A50" t="str">
            <v>DOM</v>
          </cell>
          <cell r="H50" t="str">
            <v>CN</v>
          </cell>
          <cell r="I50">
            <v>2500</v>
          </cell>
          <cell r="M50">
            <v>250000</v>
          </cell>
        </row>
        <row r="51">
          <cell r="A51" t="str">
            <v>DOM</v>
          </cell>
          <cell r="H51" t="str">
            <v>CN</v>
          </cell>
          <cell r="I51">
            <v>1000</v>
          </cell>
          <cell r="M51">
            <v>130000</v>
          </cell>
        </row>
        <row r="52">
          <cell r="A52" t="str">
            <v>DOM</v>
          </cell>
          <cell r="H52" t="str">
            <v>CN</v>
          </cell>
          <cell r="I52">
            <v>1000</v>
          </cell>
          <cell r="M52">
            <v>106000</v>
          </cell>
        </row>
        <row r="53">
          <cell r="A53" t="str">
            <v>DOM</v>
          </cell>
          <cell r="H53" t="str">
            <v>CN</v>
          </cell>
          <cell r="I53">
            <v>3000</v>
          </cell>
          <cell r="M53">
            <v>315000</v>
          </cell>
        </row>
        <row r="54">
          <cell r="A54" t="str">
            <v>DOM</v>
          </cell>
          <cell r="H54" t="str">
            <v>CN</v>
          </cell>
          <cell r="I54">
            <v>3000</v>
          </cell>
          <cell r="M54">
            <v>315000</v>
          </cell>
        </row>
        <row r="55">
          <cell r="A55" t="str">
            <v>DOM</v>
          </cell>
          <cell r="H55" t="str">
            <v>CN</v>
          </cell>
          <cell r="I55">
            <v>5000</v>
          </cell>
          <cell r="M55">
            <v>514750</v>
          </cell>
        </row>
        <row r="56">
          <cell r="A56" t="str">
            <v>DOM</v>
          </cell>
          <cell r="H56" t="str">
            <v>CN</v>
          </cell>
          <cell r="I56">
            <v>2000</v>
          </cell>
          <cell r="M56">
            <v>210000</v>
          </cell>
        </row>
        <row r="57">
          <cell r="A57" t="str">
            <v>DOM</v>
          </cell>
          <cell r="H57" t="str">
            <v>CN</v>
          </cell>
          <cell r="I57">
            <v>3000</v>
          </cell>
          <cell r="M57">
            <v>300000</v>
          </cell>
        </row>
        <row r="58">
          <cell r="A58" t="str">
            <v>DOM</v>
          </cell>
          <cell r="H58" t="str">
            <v>CN</v>
          </cell>
          <cell r="I58">
            <v>750</v>
          </cell>
          <cell r="M58">
            <v>82500</v>
          </cell>
        </row>
        <row r="59">
          <cell r="A59" t="str">
            <v>DOM</v>
          </cell>
          <cell r="H59" t="str">
            <v>CN</v>
          </cell>
          <cell r="I59">
            <v>3000</v>
          </cell>
          <cell r="M59">
            <v>300000</v>
          </cell>
        </row>
        <row r="60">
          <cell r="A60" t="str">
            <v>DOM</v>
          </cell>
          <cell r="H60" t="str">
            <v>CN</v>
          </cell>
          <cell r="I60">
            <v>3525</v>
          </cell>
          <cell r="M60">
            <v>363075</v>
          </cell>
        </row>
        <row r="61">
          <cell r="A61" t="str">
            <v>DOM</v>
          </cell>
          <cell r="H61" t="str">
            <v>CN</v>
          </cell>
          <cell r="I61">
            <v>2000</v>
          </cell>
          <cell r="M61">
            <v>210000</v>
          </cell>
        </row>
        <row r="62">
          <cell r="A62" t="str">
            <v>DOM</v>
          </cell>
          <cell r="H62" t="str">
            <v>CN</v>
          </cell>
          <cell r="I62">
            <v>2000</v>
          </cell>
          <cell r="M62">
            <v>204620</v>
          </cell>
        </row>
        <row r="63">
          <cell r="A63" t="str">
            <v>DOM</v>
          </cell>
          <cell r="H63" t="str">
            <v>CN</v>
          </cell>
          <cell r="I63">
            <v>2000</v>
          </cell>
          <cell r="M63">
            <v>210000</v>
          </cell>
        </row>
        <row r="64">
          <cell r="A64" t="str">
            <v>DOM</v>
          </cell>
          <cell r="H64" t="str">
            <v>CN</v>
          </cell>
          <cell r="I64">
            <v>5000</v>
          </cell>
          <cell r="M64">
            <v>525000</v>
          </cell>
        </row>
        <row r="65">
          <cell r="A65" t="str">
            <v>DOM</v>
          </cell>
          <cell r="H65" t="str">
            <v>CN</v>
          </cell>
          <cell r="I65">
            <v>3000</v>
          </cell>
          <cell r="M65">
            <v>315000</v>
          </cell>
        </row>
        <row r="66">
          <cell r="A66" t="str">
            <v>DOM</v>
          </cell>
          <cell r="H66" t="str">
            <v>CN</v>
          </cell>
          <cell r="I66">
            <v>5000</v>
          </cell>
          <cell r="M66">
            <v>514750</v>
          </cell>
        </row>
        <row r="67">
          <cell r="A67" t="str">
            <v>DOM</v>
          </cell>
          <cell r="H67" t="str">
            <v>CN</v>
          </cell>
          <cell r="I67">
            <v>1000</v>
          </cell>
          <cell r="M67">
            <v>102310</v>
          </cell>
        </row>
        <row r="68">
          <cell r="A68" t="str">
            <v>DOM</v>
          </cell>
          <cell r="H68" t="str">
            <v>CN</v>
          </cell>
          <cell r="I68">
            <v>3000</v>
          </cell>
          <cell r="M68">
            <v>306930</v>
          </cell>
        </row>
        <row r="69">
          <cell r="A69" t="str">
            <v>DOM</v>
          </cell>
          <cell r="H69" t="str">
            <v>CN</v>
          </cell>
          <cell r="I69">
            <v>2000</v>
          </cell>
          <cell r="M69">
            <v>200000</v>
          </cell>
        </row>
        <row r="70">
          <cell r="A70" t="str">
            <v>DOM</v>
          </cell>
          <cell r="H70" t="str">
            <v>CN</v>
          </cell>
          <cell r="I70">
            <v>2500</v>
          </cell>
          <cell r="M70">
            <v>250000</v>
          </cell>
        </row>
        <row r="71">
          <cell r="A71" t="str">
            <v>DOM</v>
          </cell>
          <cell r="H71" t="str">
            <v>CN</v>
          </cell>
          <cell r="I71">
            <v>1000</v>
          </cell>
          <cell r="M71">
            <v>106000</v>
          </cell>
        </row>
        <row r="72">
          <cell r="A72" t="str">
            <v>DOM</v>
          </cell>
          <cell r="H72" t="str">
            <v>CN</v>
          </cell>
          <cell r="I72">
            <v>3000</v>
          </cell>
          <cell r="M72">
            <v>315000</v>
          </cell>
        </row>
        <row r="73">
          <cell r="A73" t="str">
            <v>DOM</v>
          </cell>
          <cell r="H73" t="str">
            <v>CN</v>
          </cell>
          <cell r="I73">
            <v>2475</v>
          </cell>
          <cell r="M73">
            <v>254925</v>
          </cell>
        </row>
        <row r="74">
          <cell r="A74" t="str">
            <v>DOM</v>
          </cell>
          <cell r="H74" t="str">
            <v>CN</v>
          </cell>
          <cell r="I74">
            <v>750</v>
          </cell>
          <cell r="M74">
            <v>82500</v>
          </cell>
        </row>
        <row r="75">
          <cell r="A75" t="str">
            <v>DOM</v>
          </cell>
          <cell r="H75" t="str">
            <v>CN</v>
          </cell>
          <cell r="I75">
            <v>3000</v>
          </cell>
          <cell r="M75">
            <v>330000</v>
          </cell>
        </row>
        <row r="76">
          <cell r="A76" t="str">
            <v>DOM</v>
          </cell>
          <cell r="H76" t="str">
            <v>CN</v>
          </cell>
          <cell r="I76">
            <v>3000</v>
          </cell>
          <cell r="M76">
            <v>315000</v>
          </cell>
        </row>
        <row r="77">
          <cell r="A77" t="str">
            <v>DOM</v>
          </cell>
          <cell r="H77" t="str">
            <v>CN</v>
          </cell>
          <cell r="I77">
            <v>5000</v>
          </cell>
          <cell r="M77">
            <v>500000</v>
          </cell>
        </row>
        <row r="78">
          <cell r="A78" t="str">
            <v>DOM</v>
          </cell>
          <cell r="H78" t="str">
            <v>CN</v>
          </cell>
          <cell r="I78">
            <v>2500</v>
          </cell>
          <cell r="M78">
            <v>265000</v>
          </cell>
        </row>
        <row r="79">
          <cell r="A79" t="str">
            <v>DOM</v>
          </cell>
          <cell r="H79" t="str">
            <v>CN</v>
          </cell>
          <cell r="I79">
            <v>1000</v>
          </cell>
          <cell r="M79">
            <v>105000</v>
          </cell>
        </row>
        <row r="80">
          <cell r="A80" t="str">
            <v>DOM</v>
          </cell>
          <cell r="H80" t="str">
            <v>CN</v>
          </cell>
          <cell r="I80">
            <v>600</v>
          </cell>
          <cell r="M80">
            <v>76800</v>
          </cell>
        </row>
        <row r="81">
          <cell r="A81" t="str">
            <v>DOM</v>
          </cell>
          <cell r="H81" t="str">
            <v>CN</v>
          </cell>
          <cell r="I81">
            <v>2000</v>
          </cell>
          <cell r="M81">
            <v>224000</v>
          </cell>
        </row>
        <row r="82">
          <cell r="A82" t="str">
            <v>DOM</v>
          </cell>
          <cell r="H82" t="str">
            <v>CN</v>
          </cell>
          <cell r="I82">
            <v>5000</v>
          </cell>
          <cell r="M82">
            <v>530000</v>
          </cell>
        </row>
        <row r="83">
          <cell r="A83" t="str">
            <v>DOM</v>
          </cell>
          <cell r="H83" t="str">
            <v>CN</v>
          </cell>
          <cell r="I83">
            <v>2500</v>
          </cell>
          <cell r="M83">
            <v>265000</v>
          </cell>
        </row>
        <row r="84">
          <cell r="A84" t="str">
            <v>DOM</v>
          </cell>
          <cell r="H84" t="str">
            <v>CN</v>
          </cell>
          <cell r="I84">
            <v>3000</v>
          </cell>
          <cell r="M84">
            <v>300000</v>
          </cell>
        </row>
        <row r="85">
          <cell r="A85" t="str">
            <v>DOM</v>
          </cell>
          <cell r="H85" t="str">
            <v>CN</v>
          </cell>
          <cell r="I85">
            <v>10000</v>
          </cell>
          <cell r="M85">
            <v>1050000</v>
          </cell>
        </row>
        <row r="86">
          <cell r="A86" t="str">
            <v>DOM</v>
          </cell>
          <cell r="H86" t="str">
            <v>CN</v>
          </cell>
          <cell r="I86">
            <v>2000</v>
          </cell>
          <cell r="M86">
            <v>210000</v>
          </cell>
        </row>
        <row r="87">
          <cell r="A87" t="str">
            <v>DOM</v>
          </cell>
          <cell r="H87" t="str">
            <v>CN</v>
          </cell>
          <cell r="I87">
            <v>2000</v>
          </cell>
          <cell r="M87">
            <v>220000</v>
          </cell>
        </row>
        <row r="88">
          <cell r="A88" t="str">
            <v>DOM</v>
          </cell>
          <cell r="H88" t="str">
            <v>CN</v>
          </cell>
          <cell r="I88">
            <v>4075</v>
          </cell>
          <cell r="M88">
            <v>431950</v>
          </cell>
        </row>
        <row r="89">
          <cell r="A89" t="str">
            <v>DOM</v>
          </cell>
          <cell r="H89" t="str">
            <v>CN</v>
          </cell>
          <cell r="I89">
            <v>3000</v>
          </cell>
          <cell r="M89">
            <v>315000</v>
          </cell>
        </row>
        <row r="90">
          <cell r="A90" t="str">
            <v>DOM</v>
          </cell>
          <cell r="H90" t="str">
            <v>CN</v>
          </cell>
          <cell r="I90">
            <v>3000</v>
          </cell>
          <cell r="M90">
            <v>336000</v>
          </cell>
        </row>
        <row r="91">
          <cell r="A91" t="str">
            <v>DOM</v>
          </cell>
          <cell r="H91" t="str">
            <v>CN</v>
          </cell>
          <cell r="I91">
            <v>3000</v>
          </cell>
          <cell r="M91">
            <v>339000</v>
          </cell>
        </row>
        <row r="92">
          <cell r="A92" t="str">
            <v>DOM</v>
          </cell>
          <cell r="H92" t="str">
            <v>CN</v>
          </cell>
          <cell r="I92">
            <v>2000</v>
          </cell>
          <cell r="M92">
            <v>220000</v>
          </cell>
        </row>
        <row r="93">
          <cell r="A93" t="str">
            <v>DOM</v>
          </cell>
          <cell r="H93" t="str">
            <v>CN</v>
          </cell>
          <cell r="I93">
            <v>925</v>
          </cell>
          <cell r="M93">
            <v>98050</v>
          </cell>
        </row>
        <row r="94">
          <cell r="A94" t="str">
            <v>DOM</v>
          </cell>
          <cell r="H94" t="str">
            <v>CN</v>
          </cell>
          <cell r="I94">
            <v>7500</v>
          </cell>
          <cell r="M94">
            <v>795000</v>
          </cell>
        </row>
        <row r="95">
          <cell r="A95" t="str">
            <v>DOM</v>
          </cell>
          <cell r="H95" t="str">
            <v>CN</v>
          </cell>
          <cell r="I95">
            <v>4000</v>
          </cell>
          <cell r="M95">
            <v>436000</v>
          </cell>
        </row>
        <row r="96">
          <cell r="A96" t="str">
            <v>DOM</v>
          </cell>
          <cell r="H96" t="str">
            <v>CN</v>
          </cell>
          <cell r="I96">
            <v>1000</v>
          </cell>
          <cell r="M96">
            <v>109000</v>
          </cell>
        </row>
        <row r="97">
          <cell r="A97" t="str">
            <v>DOM</v>
          </cell>
          <cell r="H97" t="str">
            <v>CN</v>
          </cell>
          <cell r="I97">
            <v>7500</v>
          </cell>
          <cell r="M97">
            <v>795000</v>
          </cell>
        </row>
        <row r="98">
          <cell r="A98" t="str">
            <v>DOM</v>
          </cell>
          <cell r="H98" t="str">
            <v>CN</v>
          </cell>
          <cell r="I98">
            <v>5000</v>
          </cell>
          <cell r="M98">
            <v>525000</v>
          </cell>
        </row>
        <row r="99">
          <cell r="A99" t="str">
            <v>DOM</v>
          </cell>
          <cell r="H99" t="str">
            <v>CN</v>
          </cell>
          <cell r="I99">
            <v>0</v>
          </cell>
          <cell r="M99">
            <v>-16200</v>
          </cell>
        </row>
        <row r="100">
          <cell r="A100" t="str">
            <v>DOM</v>
          </cell>
          <cell r="H100" t="str">
            <v>CN</v>
          </cell>
          <cell r="I100">
            <v>0</v>
          </cell>
          <cell r="M100">
            <v>-4830</v>
          </cell>
        </row>
        <row r="101">
          <cell r="A101" t="str">
            <v>DOM</v>
          </cell>
          <cell r="H101" t="str">
            <v>CN</v>
          </cell>
          <cell r="I101">
            <v>0</v>
          </cell>
          <cell r="M101">
            <v>-1610</v>
          </cell>
        </row>
        <row r="102">
          <cell r="A102" t="str">
            <v>DOM</v>
          </cell>
          <cell r="H102" t="str">
            <v>CN</v>
          </cell>
          <cell r="I102">
            <v>0</v>
          </cell>
          <cell r="M102">
            <v>-1610</v>
          </cell>
        </row>
        <row r="103">
          <cell r="A103" t="str">
            <v>DOM</v>
          </cell>
          <cell r="H103" t="str">
            <v>CN</v>
          </cell>
          <cell r="I103">
            <v>0</v>
          </cell>
          <cell r="M103">
            <v>-3220</v>
          </cell>
        </row>
        <row r="104">
          <cell r="A104" t="str">
            <v>EXP</v>
          </cell>
          <cell r="H104" t="str">
            <v>FR</v>
          </cell>
          <cell r="I104">
            <v>18000</v>
          </cell>
          <cell r="M104">
            <v>2467436.15</v>
          </cell>
        </row>
        <row r="105">
          <cell r="A105" t="str">
            <v>EXP</v>
          </cell>
          <cell r="H105" t="str">
            <v>FR</v>
          </cell>
          <cell r="I105">
            <v>9000</v>
          </cell>
          <cell r="M105">
            <v>1101979.8899999999</v>
          </cell>
        </row>
        <row r="106">
          <cell r="A106" t="str">
            <v>EXP</v>
          </cell>
          <cell r="H106" t="str">
            <v>FR</v>
          </cell>
          <cell r="I106">
            <v>108000</v>
          </cell>
          <cell r="M106">
            <v>13258638.359999999</v>
          </cell>
        </row>
        <row r="107">
          <cell r="A107" t="str">
            <v>EXP</v>
          </cell>
          <cell r="H107" t="str">
            <v>FR</v>
          </cell>
          <cell r="I107">
            <v>3960</v>
          </cell>
          <cell r="M107">
            <v>533371.11</v>
          </cell>
        </row>
        <row r="108">
          <cell r="A108" t="str">
            <v>EXP</v>
          </cell>
          <cell r="H108" t="str">
            <v>FR</v>
          </cell>
          <cell r="I108">
            <v>3960</v>
          </cell>
          <cell r="M108">
            <v>558179.06999999995</v>
          </cell>
        </row>
        <row r="109">
          <cell r="A109" t="str">
            <v>EXP</v>
          </cell>
          <cell r="H109" t="str">
            <v>FR</v>
          </cell>
          <cell r="I109">
            <v>2640</v>
          </cell>
          <cell r="M109">
            <v>372119.38</v>
          </cell>
        </row>
        <row r="110">
          <cell r="A110" t="str">
            <v>EXP</v>
          </cell>
          <cell r="H110" t="str">
            <v>FR</v>
          </cell>
          <cell r="I110">
            <v>1320</v>
          </cell>
          <cell r="M110">
            <v>155041.85</v>
          </cell>
        </row>
        <row r="111">
          <cell r="A111" t="str">
            <v>EXP</v>
          </cell>
          <cell r="H111" t="str">
            <v>FR</v>
          </cell>
          <cell r="I111">
            <v>2250</v>
          </cell>
          <cell r="M111">
            <v>246384.85</v>
          </cell>
        </row>
        <row r="112">
          <cell r="A112" t="str">
            <v>EXP</v>
          </cell>
          <cell r="H112" t="str">
            <v>FR</v>
          </cell>
          <cell r="I112">
            <v>12000</v>
          </cell>
          <cell r="M112">
            <v>1483267.2</v>
          </cell>
        </row>
        <row r="113">
          <cell r="A113" t="str">
            <v>EXP</v>
          </cell>
          <cell r="H113" t="str">
            <v>FR</v>
          </cell>
          <cell r="I113">
            <v>144000</v>
          </cell>
          <cell r="M113">
            <v>17799206.399999999</v>
          </cell>
        </row>
        <row r="114">
          <cell r="A114" t="str">
            <v>EXP</v>
          </cell>
          <cell r="H114" t="str">
            <v>FR</v>
          </cell>
          <cell r="I114">
            <v>4400</v>
          </cell>
          <cell r="M114">
            <v>504931.73</v>
          </cell>
        </row>
        <row r="115">
          <cell r="A115" t="str">
            <v>EXP</v>
          </cell>
          <cell r="H115" t="str">
            <v>FR</v>
          </cell>
          <cell r="I115">
            <v>1880</v>
          </cell>
          <cell r="M115">
            <v>341849.21</v>
          </cell>
        </row>
        <row r="116">
          <cell r="A116" t="str">
            <v>EXP</v>
          </cell>
          <cell r="H116" t="str">
            <v>FR</v>
          </cell>
          <cell r="I116">
            <v>2350</v>
          </cell>
          <cell r="M116">
            <v>427311.51</v>
          </cell>
        </row>
        <row r="117">
          <cell r="A117" t="str">
            <v>EXP</v>
          </cell>
          <cell r="H117" t="str">
            <v>FR</v>
          </cell>
          <cell r="I117">
            <v>1760</v>
          </cell>
          <cell r="M117">
            <v>220437.99</v>
          </cell>
        </row>
        <row r="118">
          <cell r="A118" t="str">
            <v>EXP</v>
          </cell>
          <cell r="H118" t="str">
            <v>FR</v>
          </cell>
          <cell r="I118">
            <v>21780</v>
          </cell>
          <cell r="M118">
            <v>3092309.48</v>
          </cell>
        </row>
        <row r="119">
          <cell r="A119" t="str">
            <v>EXP</v>
          </cell>
          <cell r="H119" t="str">
            <v>FR</v>
          </cell>
          <cell r="I119">
            <v>108000</v>
          </cell>
          <cell r="M119">
            <v>13234856.76</v>
          </cell>
        </row>
        <row r="120">
          <cell r="A120" t="str">
            <v>EXP</v>
          </cell>
          <cell r="H120" t="str">
            <v>FR</v>
          </cell>
          <cell r="I120">
            <v>1760</v>
          </cell>
          <cell r="M120">
            <v>203888.47</v>
          </cell>
        </row>
        <row r="121">
          <cell r="A121" t="str">
            <v>EXP</v>
          </cell>
          <cell r="H121" t="str">
            <v>FR</v>
          </cell>
          <cell r="I121">
            <v>880</v>
          </cell>
          <cell r="M121">
            <v>183089.5</v>
          </cell>
        </row>
        <row r="122">
          <cell r="A122" t="str">
            <v>EXP</v>
          </cell>
          <cell r="H122" t="str">
            <v>FR</v>
          </cell>
          <cell r="I122">
            <v>17600</v>
          </cell>
          <cell r="M122">
            <v>1869444.09</v>
          </cell>
        </row>
        <row r="123">
          <cell r="A123" t="str">
            <v>EXP</v>
          </cell>
          <cell r="H123" t="str">
            <v>FR</v>
          </cell>
          <cell r="I123">
            <v>17600</v>
          </cell>
          <cell r="M123">
            <v>1849921.92</v>
          </cell>
        </row>
        <row r="124">
          <cell r="A124" t="str">
            <v>EXP</v>
          </cell>
          <cell r="H124" t="str">
            <v>FR</v>
          </cell>
          <cell r="I124">
            <v>30800</v>
          </cell>
          <cell r="M124">
            <v>3577483.14</v>
          </cell>
        </row>
        <row r="125">
          <cell r="A125" t="str">
            <v>EXP</v>
          </cell>
          <cell r="H125" t="str">
            <v>FR</v>
          </cell>
          <cell r="I125">
            <v>880</v>
          </cell>
          <cell r="M125">
            <v>135073.66</v>
          </cell>
        </row>
        <row r="126">
          <cell r="A126" t="str">
            <v>EXP</v>
          </cell>
          <cell r="H126" t="str">
            <v>FR</v>
          </cell>
          <cell r="I126">
            <v>2000</v>
          </cell>
          <cell r="M126">
            <v>320332.79999999999</v>
          </cell>
        </row>
        <row r="127">
          <cell r="A127" t="str">
            <v>EXP</v>
          </cell>
          <cell r="H127" t="str">
            <v>FR</v>
          </cell>
          <cell r="I127">
            <v>17600</v>
          </cell>
          <cell r="M127">
            <v>1869444.09</v>
          </cell>
        </row>
        <row r="128">
          <cell r="A128" t="str">
            <v>EXP</v>
          </cell>
          <cell r="H128" t="str">
            <v>FR</v>
          </cell>
          <cell r="I128">
            <v>9000</v>
          </cell>
          <cell r="M128">
            <v>1105117.74</v>
          </cell>
        </row>
        <row r="129">
          <cell r="A129" t="str">
            <v>EXP</v>
          </cell>
          <cell r="H129" t="str">
            <v>FR</v>
          </cell>
          <cell r="I129">
            <v>9000</v>
          </cell>
          <cell r="M129">
            <v>1105117.74</v>
          </cell>
        </row>
        <row r="130">
          <cell r="A130" t="str">
            <v>EXP</v>
          </cell>
          <cell r="H130" t="str">
            <v>FR</v>
          </cell>
          <cell r="I130">
            <v>6000</v>
          </cell>
          <cell r="M130">
            <v>733506.02</v>
          </cell>
        </row>
        <row r="131">
          <cell r="A131" t="str">
            <v>EXP</v>
          </cell>
          <cell r="H131" t="str">
            <v>FR</v>
          </cell>
          <cell r="I131">
            <v>3520</v>
          </cell>
          <cell r="M131">
            <v>401591.06</v>
          </cell>
        </row>
        <row r="132">
          <cell r="A132" t="str">
            <v>EXP</v>
          </cell>
          <cell r="H132" t="str">
            <v>FR</v>
          </cell>
          <cell r="I132">
            <v>3520</v>
          </cell>
          <cell r="M132">
            <v>400088.26</v>
          </cell>
        </row>
        <row r="133">
          <cell r="A133" t="str">
            <v>EXP</v>
          </cell>
          <cell r="H133" t="str">
            <v>FR</v>
          </cell>
          <cell r="I133">
            <v>4400</v>
          </cell>
          <cell r="M133">
            <v>501988.83</v>
          </cell>
        </row>
        <row r="134">
          <cell r="A134" t="str">
            <v>EXP</v>
          </cell>
          <cell r="H134" t="str">
            <v>FR</v>
          </cell>
          <cell r="I134">
            <v>6160</v>
          </cell>
          <cell r="M134">
            <v>700154.46</v>
          </cell>
        </row>
        <row r="135">
          <cell r="A135" t="str">
            <v>EXP</v>
          </cell>
          <cell r="H135" t="str">
            <v>FR</v>
          </cell>
          <cell r="I135">
            <v>72000</v>
          </cell>
          <cell r="M135">
            <v>8807594.8300000001</v>
          </cell>
        </row>
        <row r="136">
          <cell r="A136" t="str">
            <v>EXP</v>
          </cell>
          <cell r="H136" t="str">
            <v>FR</v>
          </cell>
          <cell r="I136">
            <v>108000</v>
          </cell>
          <cell r="M136">
            <v>13257449.279999999</v>
          </cell>
        </row>
        <row r="137">
          <cell r="A137" t="str">
            <v>EXP</v>
          </cell>
          <cell r="H137" t="str">
            <v>FR</v>
          </cell>
          <cell r="I137">
            <v>3000</v>
          </cell>
          <cell r="M137">
            <v>368361.57</v>
          </cell>
        </row>
        <row r="138">
          <cell r="A138" t="str">
            <v>EXP</v>
          </cell>
          <cell r="H138" t="str">
            <v>FR</v>
          </cell>
          <cell r="I138">
            <v>36000</v>
          </cell>
          <cell r="M138">
            <v>4425227.28</v>
          </cell>
        </row>
        <row r="139">
          <cell r="A139" t="str">
            <v>EXP</v>
          </cell>
          <cell r="H139" t="str">
            <v>FR</v>
          </cell>
          <cell r="I139">
            <v>800</v>
          </cell>
          <cell r="M139">
            <v>120582</v>
          </cell>
        </row>
        <row r="140">
          <cell r="A140" t="str">
            <v>EXP</v>
          </cell>
          <cell r="H140" t="str">
            <v>FR</v>
          </cell>
          <cell r="I140">
            <v>8000</v>
          </cell>
          <cell r="M140">
            <v>964656</v>
          </cell>
        </row>
        <row r="141">
          <cell r="A141" t="str">
            <v>EXP</v>
          </cell>
          <cell r="H141" t="str">
            <v>FR</v>
          </cell>
          <cell r="I141">
            <v>7920</v>
          </cell>
          <cell r="M141">
            <v>992119.08</v>
          </cell>
        </row>
        <row r="142">
          <cell r="A142" t="str">
            <v>EXP</v>
          </cell>
          <cell r="H142" t="str">
            <v>FR</v>
          </cell>
          <cell r="I142">
            <v>8000</v>
          </cell>
          <cell r="M142">
            <v>874592.8</v>
          </cell>
        </row>
        <row r="143">
          <cell r="A143" t="str">
            <v>EXP</v>
          </cell>
          <cell r="H143" t="str">
            <v>FR</v>
          </cell>
          <cell r="I143">
            <v>10400</v>
          </cell>
          <cell r="M143">
            <v>1272988.6000000001</v>
          </cell>
        </row>
        <row r="144">
          <cell r="A144" t="str">
            <v>DOM</v>
          </cell>
          <cell r="H144" t="str">
            <v>FR</v>
          </cell>
          <cell r="I144">
            <v>200</v>
          </cell>
          <cell r="M144">
            <v>62000</v>
          </cell>
        </row>
        <row r="145">
          <cell r="A145" t="str">
            <v>DOM</v>
          </cell>
          <cell r="H145" t="str">
            <v>FR</v>
          </cell>
          <cell r="I145">
            <v>1100</v>
          </cell>
          <cell r="M145">
            <v>148500</v>
          </cell>
        </row>
        <row r="146">
          <cell r="A146" t="str">
            <v>DOM</v>
          </cell>
          <cell r="H146" t="str">
            <v>FR</v>
          </cell>
          <cell r="I146">
            <v>440</v>
          </cell>
          <cell r="M146">
            <v>59400</v>
          </cell>
        </row>
        <row r="147">
          <cell r="A147" t="str">
            <v>DOM</v>
          </cell>
          <cell r="H147" t="str">
            <v>FR</v>
          </cell>
          <cell r="I147">
            <v>750</v>
          </cell>
          <cell r="M147">
            <v>48690</v>
          </cell>
        </row>
        <row r="148">
          <cell r="A148" t="str">
            <v>DOM</v>
          </cell>
          <cell r="H148" t="str">
            <v>FR</v>
          </cell>
          <cell r="I148">
            <v>325</v>
          </cell>
          <cell r="M148">
            <v>21099</v>
          </cell>
        </row>
        <row r="149">
          <cell r="A149" t="str">
            <v>DOM</v>
          </cell>
          <cell r="H149" t="str">
            <v>FR</v>
          </cell>
          <cell r="I149">
            <v>600</v>
          </cell>
          <cell r="M149">
            <v>87000</v>
          </cell>
        </row>
        <row r="150">
          <cell r="A150" t="str">
            <v>DOM</v>
          </cell>
          <cell r="H150" t="str">
            <v>FR</v>
          </cell>
          <cell r="I150">
            <v>120</v>
          </cell>
          <cell r="M150">
            <v>37800</v>
          </cell>
        </row>
        <row r="151">
          <cell r="A151" t="str">
            <v>DOM</v>
          </cell>
          <cell r="H151" t="str">
            <v>FR</v>
          </cell>
          <cell r="I151">
            <v>1075</v>
          </cell>
          <cell r="M151">
            <v>69789</v>
          </cell>
        </row>
        <row r="152">
          <cell r="A152" t="str">
            <v>DOM</v>
          </cell>
          <cell r="H152" t="str">
            <v>FR</v>
          </cell>
          <cell r="I152">
            <v>200</v>
          </cell>
          <cell r="M152">
            <v>62000</v>
          </cell>
        </row>
        <row r="153">
          <cell r="A153" t="str">
            <v>DOM</v>
          </cell>
          <cell r="H153" t="str">
            <v>FR</v>
          </cell>
          <cell r="I153">
            <v>1050</v>
          </cell>
          <cell r="M153">
            <v>68166</v>
          </cell>
        </row>
        <row r="154">
          <cell r="A154" t="str">
            <v>DOM</v>
          </cell>
          <cell r="H154" t="str">
            <v>FR</v>
          </cell>
          <cell r="I154">
            <v>1050</v>
          </cell>
          <cell r="M154">
            <v>68166</v>
          </cell>
        </row>
        <row r="155">
          <cell r="A155" t="str">
            <v>DOM</v>
          </cell>
          <cell r="H155" t="str">
            <v>FR</v>
          </cell>
          <cell r="I155">
            <v>200</v>
          </cell>
          <cell r="M155">
            <v>34460</v>
          </cell>
        </row>
        <row r="156">
          <cell r="A156" t="str">
            <v>DOM</v>
          </cell>
          <cell r="H156" t="str">
            <v>FR</v>
          </cell>
          <cell r="I156">
            <v>220</v>
          </cell>
          <cell r="M156">
            <v>30800</v>
          </cell>
        </row>
        <row r="157">
          <cell r="A157" t="str">
            <v>DOM</v>
          </cell>
          <cell r="H157" t="str">
            <v>FR</v>
          </cell>
          <cell r="I157">
            <v>400</v>
          </cell>
          <cell r="M157">
            <v>124000</v>
          </cell>
        </row>
        <row r="158">
          <cell r="A158" t="str">
            <v>DOM</v>
          </cell>
          <cell r="H158" t="str">
            <v>FR</v>
          </cell>
          <cell r="I158">
            <v>1540</v>
          </cell>
          <cell r="M158">
            <v>215600</v>
          </cell>
        </row>
        <row r="159">
          <cell r="A159" t="str">
            <v>DOM</v>
          </cell>
          <cell r="H159" t="str">
            <v>FR</v>
          </cell>
          <cell r="I159">
            <v>1475</v>
          </cell>
          <cell r="M159">
            <v>177000</v>
          </cell>
        </row>
        <row r="160">
          <cell r="A160" t="str">
            <v>DOM</v>
          </cell>
          <cell r="H160" t="str">
            <v>FR</v>
          </cell>
          <cell r="I160">
            <v>200</v>
          </cell>
          <cell r="M160">
            <v>35000</v>
          </cell>
        </row>
        <row r="161">
          <cell r="A161" t="str">
            <v>DOM</v>
          </cell>
          <cell r="H161" t="str">
            <v>FR</v>
          </cell>
          <cell r="I161">
            <v>1000</v>
          </cell>
          <cell r="M161">
            <v>175000</v>
          </cell>
        </row>
        <row r="162">
          <cell r="A162" t="str">
            <v>DOM</v>
          </cell>
          <cell r="H162" t="str">
            <v>FR</v>
          </cell>
          <cell r="I162">
            <v>1600</v>
          </cell>
          <cell r="M162">
            <v>504000</v>
          </cell>
        </row>
        <row r="163">
          <cell r="A163" t="str">
            <v>DOM</v>
          </cell>
          <cell r="H163" t="str">
            <v>FR</v>
          </cell>
          <cell r="I163">
            <v>400</v>
          </cell>
          <cell r="M163">
            <v>86400</v>
          </cell>
        </row>
        <row r="164">
          <cell r="A164" t="str">
            <v>DOM</v>
          </cell>
          <cell r="H164" t="str">
            <v>FR</v>
          </cell>
          <cell r="I164">
            <v>6150</v>
          </cell>
          <cell r="M164">
            <v>399258</v>
          </cell>
        </row>
        <row r="165">
          <cell r="A165" t="str">
            <v>DOM</v>
          </cell>
          <cell r="H165" t="str">
            <v>FR</v>
          </cell>
          <cell r="I165">
            <v>440</v>
          </cell>
          <cell r="M165">
            <v>61600</v>
          </cell>
        </row>
        <row r="166">
          <cell r="A166" t="str">
            <v>DOM</v>
          </cell>
          <cell r="H166" t="str">
            <v>FR</v>
          </cell>
          <cell r="I166">
            <v>660</v>
          </cell>
          <cell r="M166">
            <v>126060</v>
          </cell>
        </row>
        <row r="167">
          <cell r="A167" t="str">
            <v>DOM</v>
          </cell>
          <cell r="H167" t="str">
            <v>FR</v>
          </cell>
          <cell r="I167">
            <v>200</v>
          </cell>
          <cell r="M167">
            <v>35000</v>
          </cell>
        </row>
        <row r="168">
          <cell r="A168" t="str">
            <v>DOM</v>
          </cell>
          <cell r="H168" t="str">
            <v>FR</v>
          </cell>
          <cell r="I168">
            <v>705</v>
          </cell>
          <cell r="M168">
            <v>114915</v>
          </cell>
        </row>
        <row r="169">
          <cell r="A169" t="str">
            <v>DOM</v>
          </cell>
          <cell r="H169" t="str">
            <v>FR</v>
          </cell>
          <cell r="I169">
            <v>660</v>
          </cell>
          <cell r="M169">
            <v>85800</v>
          </cell>
        </row>
        <row r="170">
          <cell r="A170" t="str">
            <v>DOM</v>
          </cell>
          <cell r="H170" t="str">
            <v>FR</v>
          </cell>
          <cell r="I170">
            <v>660</v>
          </cell>
          <cell r="M170">
            <v>129162</v>
          </cell>
        </row>
        <row r="171">
          <cell r="A171" t="str">
            <v>DOM</v>
          </cell>
          <cell r="H171" t="str">
            <v>FR</v>
          </cell>
          <cell r="I171">
            <v>220</v>
          </cell>
          <cell r="M171">
            <v>30800</v>
          </cell>
        </row>
        <row r="172">
          <cell r="A172" t="str">
            <v>DOM</v>
          </cell>
          <cell r="H172" t="str">
            <v>FR</v>
          </cell>
          <cell r="I172">
            <v>220</v>
          </cell>
          <cell r="M172">
            <v>41800</v>
          </cell>
        </row>
        <row r="173">
          <cell r="A173" t="str">
            <v>DOM</v>
          </cell>
          <cell r="H173" t="str">
            <v>FR</v>
          </cell>
          <cell r="I173">
            <v>200</v>
          </cell>
          <cell r="M173">
            <v>34460</v>
          </cell>
        </row>
        <row r="174">
          <cell r="A174" t="str">
            <v>DOM</v>
          </cell>
          <cell r="H174" t="str">
            <v>FR</v>
          </cell>
          <cell r="I174">
            <v>600</v>
          </cell>
          <cell r="M174">
            <v>87000</v>
          </cell>
        </row>
        <row r="175">
          <cell r="A175" t="str">
            <v>DOM</v>
          </cell>
          <cell r="H175" t="str">
            <v>FR</v>
          </cell>
          <cell r="I175">
            <v>200</v>
          </cell>
          <cell r="M175">
            <v>35660</v>
          </cell>
        </row>
        <row r="176">
          <cell r="A176" t="str">
            <v>DOM</v>
          </cell>
          <cell r="H176" t="str">
            <v>FR</v>
          </cell>
          <cell r="I176">
            <v>120</v>
          </cell>
          <cell r="M176">
            <v>37800</v>
          </cell>
        </row>
        <row r="177">
          <cell r="A177" t="str">
            <v>DOM</v>
          </cell>
          <cell r="H177" t="str">
            <v>FR</v>
          </cell>
          <cell r="I177">
            <v>100</v>
          </cell>
          <cell r="M177">
            <v>20000</v>
          </cell>
        </row>
        <row r="178">
          <cell r="A178" t="str">
            <v>DOM</v>
          </cell>
          <cell r="H178" t="str">
            <v>FR</v>
          </cell>
          <cell r="I178">
            <v>6000</v>
          </cell>
          <cell r="M178">
            <v>451560</v>
          </cell>
        </row>
        <row r="179">
          <cell r="A179" t="str">
            <v>DOM</v>
          </cell>
          <cell r="H179" t="str">
            <v>FR</v>
          </cell>
          <cell r="I179">
            <v>220</v>
          </cell>
          <cell r="M179">
            <v>23980</v>
          </cell>
        </row>
        <row r="180">
          <cell r="A180" t="str">
            <v>DOM</v>
          </cell>
          <cell r="H180" t="str">
            <v>FR</v>
          </cell>
          <cell r="I180">
            <v>800</v>
          </cell>
          <cell r="M180">
            <v>116000</v>
          </cell>
        </row>
        <row r="181">
          <cell r="A181" t="str">
            <v>DOM</v>
          </cell>
          <cell r="H181" t="str">
            <v>FR</v>
          </cell>
          <cell r="I181">
            <v>1600</v>
          </cell>
          <cell r="M181">
            <v>272000</v>
          </cell>
        </row>
        <row r="182">
          <cell r="A182" t="str">
            <v>DOM</v>
          </cell>
          <cell r="H182" t="str">
            <v>FR</v>
          </cell>
          <cell r="I182">
            <v>1100</v>
          </cell>
          <cell r="M182">
            <v>143000</v>
          </cell>
        </row>
        <row r="183">
          <cell r="A183" t="str">
            <v>DOM</v>
          </cell>
          <cell r="H183" t="str">
            <v>FR</v>
          </cell>
          <cell r="I183">
            <v>235</v>
          </cell>
          <cell r="M183">
            <v>58750</v>
          </cell>
        </row>
        <row r="184">
          <cell r="A184" t="str">
            <v>DOM</v>
          </cell>
          <cell r="H184" t="str">
            <v>FR</v>
          </cell>
          <cell r="I184">
            <v>1000</v>
          </cell>
          <cell r="M184">
            <v>175000</v>
          </cell>
        </row>
        <row r="185">
          <cell r="A185" t="str">
            <v>DOM</v>
          </cell>
          <cell r="H185" t="str">
            <v>FR</v>
          </cell>
          <cell r="I185">
            <v>440</v>
          </cell>
          <cell r="M185">
            <v>61600</v>
          </cell>
        </row>
        <row r="186">
          <cell r="A186" t="str">
            <v>DOM</v>
          </cell>
          <cell r="H186" t="str">
            <v>FR</v>
          </cell>
          <cell r="I186">
            <v>1000</v>
          </cell>
          <cell r="M186">
            <v>228000</v>
          </cell>
        </row>
        <row r="187">
          <cell r="A187" t="str">
            <v>DOM</v>
          </cell>
          <cell r="H187" t="str">
            <v>FR</v>
          </cell>
          <cell r="I187">
            <v>220</v>
          </cell>
          <cell r="M187">
            <v>30800</v>
          </cell>
        </row>
        <row r="188">
          <cell r="A188" t="str">
            <v>DOM</v>
          </cell>
          <cell r="H188" t="str">
            <v>FR</v>
          </cell>
          <cell r="I188">
            <v>200</v>
          </cell>
          <cell r="M188">
            <v>34460</v>
          </cell>
        </row>
        <row r="189">
          <cell r="A189" t="str">
            <v>DOM</v>
          </cell>
          <cell r="H189" t="str">
            <v>FR</v>
          </cell>
          <cell r="I189">
            <v>200</v>
          </cell>
          <cell r="M189">
            <v>34000</v>
          </cell>
        </row>
        <row r="190">
          <cell r="A190" t="str">
            <v>DOM</v>
          </cell>
          <cell r="H190" t="str">
            <v>FR</v>
          </cell>
          <cell r="I190">
            <v>1000</v>
          </cell>
          <cell r="M190">
            <v>175000</v>
          </cell>
        </row>
        <row r="191">
          <cell r="A191" t="str">
            <v>DOM</v>
          </cell>
          <cell r="H191" t="str">
            <v>FR</v>
          </cell>
          <cell r="I191">
            <v>1800</v>
          </cell>
          <cell r="M191">
            <v>315000</v>
          </cell>
        </row>
        <row r="192">
          <cell r="A192" t="str">
            <v>DOM</v>
          </cell>
          <cell r="H192" t="str">
            <v>FR</v>
          </cell>
          <cell r="I192">
            <v>660</v>
          </cell>
          <cell r="M192">
            <v>126060</v>
          </cell>
        </row>
        <row r="193">
          <cell r="A193" t="str">
            <v>DOM</v>
          </cell>
          <cell r="H193" t="str">
            <v>FR</v>
          </cell>
          <cell r="I193">
            <v>220</v>
          </cell>
          <cell r="M193">
            <v>36520</v>
          </cell>
        </row>
        <row r="194">
          <cell r="A194" t="str">
            <v>DOM</v>
          </cell>
          <cell r="H194" t="str">
            <v>FR</v>
          </cell>
          <cell r="I194">
            <v>2000</v>
          </cell>
          <cell r="M194">
            <v>150520</v>
          </cell>
        </row>
        <row r="195">
          <cell r="A195" t="str">
            <v>DOM</v>
          </cell>
          <cell r="H195" t="str">
            <v>FR</v>
          </cell>
          <cell r="I195">
            <v>3525</v>
          </cell>
          <cell r="M195">
            <v>423000</v>
          </cell>
        </row>
        <row r="196">
          <cell r="A196" t="str">
            <v>DOM</v>
          </cell>
          <cell r="H196" t="str">
            <v>FR</v>
          </cell>
          <cell r="I196">
            <v>220</v>
          </cell>
          <cell r="M196">
            <v>41800</v>
          </cell>
        </row>
        <row r="197">
          <cell r="A197" t="str">
            <v>EXP</v>
          </cell>
          <cell r="H197" t="str">
            <v>HD</v>
          </cell>
          <cell r="I197">
            <v>8100</v>
          </cell>
          <cell r="M197">
            <v>1491726.46</v>
          </cell>
        </row>
        <row r="198">
          <cell r="A198" t="str">
            <v>EXP</v>
          </cell>
          <cell r="H198" t="str">
            <v>HD</v>
          </cell>
          <cell r="I198">
            <v>32400</v>
          </cell>
          <cell r="M198">
            <v>5966905.8200000003</v>
          </cell>
        </row>
        <row r="199">
          <cell r="A199" t="str">
            <v>EXP</v>
          </cell>
          <cell r="H199" t="str">
            <v>HD</v>
          </cell>
          <cell r="I199">
            <v>16000</v>
          </cell>
          <cell r="M199">
            <v>2298800.88</v>
          </cell>
        </row>
        <row r="200">
          <cell r="A200" t="str">
            <v>EXP</v>
          </cell>
          <cell r="H200" t="str">
            <v>HD</v>
          </cell>
          <cell r="I200">
            <v>600</v>
          </cell>
          <cell r="M200">
            <v>151519.5</v>
          </cell>
        </row>
        <row r="201">
          <cell r="A201" t="str">
            <v>EXP</v>
          </cell>
          <cell r="H201" t="str">
            <v>HD</v>
          </cell>
          <cell r="I201">
            <v>200</v>
          </cell>
          <cell r="M201">
            <v>50506.5</v>
          </cell>
        </row>
        <row r="202">
          <cell r="A202" t="str">
            <v>EXP</v>
          </cell>
          <cell r="H202" t="str">
            <v>HD</v>
          </cell>
          <cell r="I202">
            <v>200</v>
          </cell>
          <cell r="M202">
            <v>45119.14</v>
          </cell>
        </row>
        <row r="203">
          <cell r="A203" t="str">
            <v>EXP</v>
          </cell>
          <cell r="H203" t="str">
            <v>HD</v>
          </cell>
          <cell r="I203">
            <v>800</v>
          </cell>
          <cell r="M203">
            <v>61954.64</v>
          </cell>
        </row>
        <row r="204">
          <cell r="A204" t="str">
            <v>EXP</v>
          </cell>
          <cell r="H204" t="str">
            <v>HD</v>
          </cell>
          <cell r="I204">
            <v>5400</v>
          </cell>
          <cell r="M204">
            <v>1003933.44</v>
          </cell>
        </row>
        <row r="205">
          <cell r="A205" t="str">
            <v>EXP</v>
          </cell>
          <cell r="H205" t="str">
            <v>HD</v>
          </cell>
          <cell r="I205">
            <v>48600</v>
          </cell>
          <cell r="M205">
            <v>9035400.9600000009</v>
          </cell>
        </row>
        <row r="206">
          <cell r="A206" t="str">
            <v>EXP</v>
          </cell>
          <cell r="H206" t="str">
            <v>HD</v>
          </cell>
          <cell r="I206">
            <v>8000</v>
          </cell>
          <cell r="M206">
            <v>1243111.68</v>
          </cell>
        </row>
        <row r="207">
          <cell r="A207" t="str">
            <v>EXP</v>
          </cell>
          <cell r="H207" t="str">
            <v>HD</v>
          </cell>
          <cell r="I207">
            <v>480</v>
          </cell>
          <cell r="M207">
            <v>72703.179999999993</v>
          </cell>
        </row>
        <row r="208">
          <cell r="A208" t="str">
            <v>EXP</v>
          </cell>
          <cell r="H208" t="str">
            <v>HD</v>
          </cell>
          <cell r="I208">
            <v>16000</v>
          </cell>
          <cell r="M208">
            <v>2315796.48</v>
          </cell>
        </row>
        <row r="209">
          <cell r="A209" t="str">
            <v>EXP</v>
          </cell>
          <cell r="H209" t="str">
            <v>HD</v>
          </cell>
          <cell r="I209">
            <v>800</v>
          </cell>
          <cell r="M209">
            <v>128991.38</v>
          </cell>
        </row>
        <row r="210">
          <cell r="A210" t="str">
            <v>EXP</v>
          </cell>
          <cell r="H210" t="str">
            <v>HD</v>
          </cell>
          <cell r="I210">
            <v>4000</v>
          </cell>
          <cell r="M210">
            <v>902667.36</v>
          </cell>
        </row>
        <row r="211">
          <cell r="A211" t="str">
            <v>EXP</v>
          </cell>
          <cell r="H211" t="str">
            <v>HD</v>
          </cell>
          <cell r="I211">
            <v>200</v>
          </cell>
          <cell r="M211">
            <v>50052</v>
          </cell>
        </row>
        <row r="212">
          <cell r="A212" t="str">
            <v>EXP</v>
          </cell>
          <cell r="H212" t="str">
            <v>HD</v>
          </cell>
          <cell r="I212">
            <v>400</v>
          </cell>
          <cell r="M212">
            <v>100104</v>
          </cell>
        </row>
        <row r="213">
          <cell r="A213" t="str">
            <v>EXP</v>
          </cell>
          <cell r="H213" t="str">
            <v>HD</v>
          </cell>
          <cell r="I213">
            <v>200</v>
          </cell>
          <cell r="M213">
            <v>44713.120000000003</v>
          </cell>
        </row>
        <row r="214">
          <cell r="A214" t="str">
            <v>EXP</v>
          </cell>
          <cell r="H214" t="str">
            <v>HD</v>
          </cell>
          <cell r="I214">
            <v>40500</v>
          </cell>
          <cell r="M214">
            <v>7479870.4800000004</v>
          </cell>
        </row>
        <row r="215">
          <cell r="A215" t="str">
            <v>EXP</v>
          </cell>
          <cell r="H215" t="str">
            <v>HD</v>
          </cell>
          <cell r="I215">
            <v>8100</v>
          </cell>
          <cell r="M215">
            <v>1495974.1</v>
          </cell>
        </row>
        <row r="216">
          <cell r="A216" t="str">
            <v>EXP</v>
          </cell>
          <cell r="H216" t="str">
            <v>HD</v>
          </cell>
          <cell r="I216">
            <v>16200</v>
          </cell>
          <cell r="M216">
            <v>2978793.92</v>
          </cell>
        </row>
        <row r="217">
          <cell r="A217" t="str">
            <v>EXP</v>
          </cell>
          <cell r="H217" t="str">
            <v>HD</v>
          </cell>
          <cell r="I217">
            <v>10800</v>
          </cell>
          <cell r="M217">
            <v>1985862.61</v>
          </cell>
        </row>
        <row r="218">
          <cell r="A218" t="str">
            <v>EXP</v>
          </cell>
          <cell r="H218" t="str">
            <v>HD</v>
          </cell>
          <cell r="I218">
            <v>32400</v>
          </cell>
          <cell r="M218">
            <v>5982107.9000000004</v>
          </cell>
        </row>
        <row r="219">
          <cell r="A219" t="str">
            <v>EXP</v>
          </cell>
          <cell r="H219" t="str">
            <v>HD</v>
          </cell>
          <cell r="I219">
            <v>13500</v>
          </cell>
          <cell r="M219">
            <v>2493215.64</v>
          </cell>
        </row>
        <row r="220">
          <cell r="A220" t="str">
            <v>EXP</v>
          </cell>
          <cell r="H220" t="str">
            <v>HD</v>
          </cell>
          <cell r="I220">
            <v>7200</v>
          </cell>
          <cell r="M220">
            <v>832015.8</v>
          </cell>
        </row>
        <row r="221">
          <cell r="A221" t="str">
            <v>EXP</v>
          </cell>
          <cell r="H221" t="str">
            <v>HD</v>
          </cell>
          <cell r="I221">
            <v>1200</v>
          </cell>
          <cell r="M221">
            <v>175052.7</v>
          </cell>
        </row>
        <row r="222">
          <cell r="A222" t="str">
            <v>DOM</v>
          </cell>
          <cell r="H222" t="str">
            <v>HD</v>
          </cell>
          <cell r="I222">
            <v>50</v>
          </cell>
          <cell r="M222">
            <v>20500</v>
          </cell>
        </row>
        <row r="223">
          <cell r="A223" t="str">
            <v>DOM</v>
          </cell>
          <cell r="H223" t="str">
            <v>HD</v>
          </cell>
          <cell r="I223">
            <v>200</v>
          </cell>
          <cell r="M223">
            <v>56200</v>
          </cell>
        </row>
        <row r="224">
          <cell r="A224" t="str">
            <v>DOM</v>
          </cell>
          <cell r="H224" t="str">
            <v>HD</v>
          </cell>
          <cell r="I224">
            <v>25</v>
          </cell>
          <cell r="M224">
            <v>10250</v>
          </cell>
        </row>
        <row r="225">
          <cell r="A225" t="str">
            <v>DOM</v>
          </cell>
          <cell r="H225" t="str">
            <v>HD</v>
          </cell>
          <cell r="I225">
            <v>40</v>
          </cell>
          <cell r="M225">
            <v>14600</v>
          </cell>
        </row>
        <row r="226">
          <cell r="A226" t="str">
            <v>DOM</v>
          </cell>
          <cell r="H226" t="str">
            <v>HD</v>
          </cell>
          <cell r="I226">
            <v>200</v>
          </cell>
          <cell r="M226">
            <v>82000</v>
          </cell>
        </row>
        <row r="227">
          <cell r="A227" t="str">
            <v>DOM</v>
          </cell>
          <cell r="H227" t="str">
            <v>HD</v>
          </cell>
          <cell r="I227">
            <v>700</v>
          </cell>
          <cell r="M227">
            <v>45444</v>
          </cell>
        </row>
        <row r="228">
          <cell r="A228" t="str">
            <v>DOM</v>
          </cell>
          <cell r="H228" t="str">
            <v>HD</v>
          </cell>
          <cell r="I228">
            <v>200</v>
          </cell>
          <cell r="M228">
            <v>40000</v>
          </cell>
        </row>
        <row r="229">
          <cell r="A229" t="str">
            <v>DOM</v>
          </cell>
          <cell r="H229" t="str">
            <v>HD</v>
          </cell>
          <cell r="I229">
            <v>25</v>
          </cell>
          <cell r="M229">
            <v>10250</v>
          </cell>
        </row>
        <row r="230">
          <cell r="A230" t="str">
            <v>DOM</v>
          </cell>
          <cell r="H230" t="str">
            <v>HD</v>
          </cell>
          <cell r="I230">
            <v>100</v>
          </cell>
          <cell r="M230">
            <v>41000</v>
          </cell>
        </row>
        <row r="231">
          <cell r="A231" t="str">
            <v>DOM</v>
          </cell>
          <cell r="H231" t="str">
            <v>HD</v>
          </cell>
          <cell r="I231">
            <v>75</v>
          </cell>
          <cell r="M231">
            <v>19125</v>
          </cell>
        </row>
        <row r="232">
          <cell r="A232" t="str">
            <v>DOM</v>
          </cell>
          <cell r="H232" t="str">
            <v>HD</v>
          </cell>
          <cell r="I232">
            <v>1200</v>
          </cell>
          <cell r="M232">
            <v>306000</v>
          </cell>
        </row>
        <row r="233">
          <cell r="A233" t="str">
            <v>DOM</v>
          </cell>
          <cell r="H233" t="str">
            <v>HD</v>
          </cell>
          <cell r="I233">
            <v>200</v>
          </cell>
          <cell r="M233">
            <v>73000</v>
          </cell>
        </row>
        <row r="234">
          <cell r="A234" t="str">
            <v>DOM</v>
          </cell>
          <cell r="H234" t="str">
            <v>HD</v>
          </cell>
          <cell r="I234">
            <v>800</v>
          </cell>
          <cell r="M234">
            <v>295168</v>
          </cell>
        </row>
        <row r="235">
          <cell r="A235" t="str">
            <v>DOM</v>
          </cell>
          <cell r="H235" t="str">
            <v>HD</v>
          </cell>
          <cell r="I235">
            <v>150</v>
          </cell>
          <cell r="M235">
            <v>62400</v>
          </cell>
        </row>
        <row r="236">
          <cell r="A236" t="str">
            <v>DOM</v>
          </cell>
          <cell r="H236" t="str">
            <v>HD</v>
          </cell>
          <cell r="I236">
            <v>2000</v>
          </cell>
          <cell r="M236">
            <v>129840</v>
          </cell>
        </row>
        <row r="237">
          <cell r="A237" t="str">
            <v>DOM</v>
          </cell>
          <cell r="H237" t="str">
            <v>HD</v>
          </cell>
          <cell r="I237">
            <v>25</v>
          </cell>
          <cell r="M237">
            <v>9625</v>
          </cell>
        </row>
        <row r="238">
          <cell r="A238" t="str">
            <v>DOM</v>
          </cell>
          <cell r="H238" t="str">
            <v>HD</v>
          </cell>
          <cell r="I238">
            <v>200</v>
          </cell>
          <cell r="M238">
            <v>53200</v>
          </cell>
        </row>
        <row r="239">
          <cell r="A239" t="str">
            <v>DOM</v>
          </cell>
          <cell r="H239" t="str">
            <v>HD</v>
          </cell>
          <cell r="I239">
            <v>400</v>
          </cell>
          <cell r="M239">
            <v>74000</v>
          </cell>
        </row>
        <row r="240">
          <cell r="A240" t="str">
            <v>DOM</v>
          </cell>
          <cell r="H240" t="str">
            <v>HD</v>
          </cell>
          <cell r="I240">
            <v>600</v>
          </cell>
          <cell r="M240">
            <v>108600</v>
          </cell>
        </row>
        <row r="241">
          <cell r="A241" t="str">
            <v>DOM</v>
          </cell>
          <cell r="H241" t="str">
            <v>HD</v>
          </cell>
          <cell r="I241">
            <v>200</v>
          </cell>
          <cell r="M241">
            <v>73792</v>
          </cell>
        </row>
        <row r="242">
          <cell r="A242" t="str">
            <v>DOM</v>
          </cell>
          <cell r="H242" t="str">
            <v>HD</v>
          </cell>
          <cell r="I242">
            <v>200</v>
          </cell>
          <cell r="M242">
            <v>56200</v>
          </cell>
        </row>
        <row r="243">
          <cell r="A243" t="str">
            <v>DOM</v>
          </cell>
          <cell r="H243" t="str">
            <v>HD</v>
          </cell>
          <cell r="I243">
            <v>50</v>
          </cell>
          <cell r="M243">
            <v>13050</v>
          </cell>
        </row>
        <row r="244">
          <cell r="A244" t="str">
            <v>DOM</v>
          </cell>
          <cell r="H244" t="str">
            <v>HD</v>
          </cell>
          <cell r="I244">
            <v>25</v>
          </cell>
          <cell r="M244">
            <v>10244.25</v>
          </cell>
        </row>
        <row r="245">
          <cell r="A245" t="str">
            <v>DOM</v>
          </cell>
          <cell r="H245" t="str">
            <v>HD</v>
          </cell>
          <cell r="I245">
            <v>40</v>
          </cell>
          <cell r="M245">
            <v>14600</v>
          </cell>
        </row>
        <row r="246">
          <cell r="A246" t="str">
            <v>DOM</v>
          </cell>
          <cell r="H246" t="str">
            <v>HD</v>
          </cell>
          <cell r="I246">
            <v>25</v>
          </cell>
          <cell r="M246">
            <v>9250</v>
          </cell>
        </row>
        <row r="247">
          <cell r="A247" t="str">
            <v>DOM</v>
          </cell>
          <cell r="H247" t="str">
            <v>HD</v>
          </cell>
          <cell r="I247">
            <v>1000</v>
          </cell>
          <cell r="M247">
            <v>75260</v>
          </cell>
        </row>
        <row r="248">
          <cell r="A248" t="str">
            <v>DOM</v>
          </cell>
          <cell r="H248" t="str">
            <v>HD</v>
          </cell>
          <cell r="I248">
            <v>25</v>
          </cell>
          <cell r="M248">
            <v>9500</v>
          </cell>
        </row>
        <row r="249">
          <cell r="A249" t="str">
            <v>DOM</v>
          </cell>
          <cell r="H249" t="str">
            <v>HD</v>
          </cell>
          <cell r="I249">
            <v>1000</v>
          </cell>
          <cell r="M249">
            <v>185000</v>
          </cell>
        </row>
        <row r="250">
          <cell r="A250" t="str">
            <v>DOM</v>
          </cell>
          <cell r="H250" t="str">
            <v>HD</v>
          </cell>
          <cell r="I250">
            <v>200</v>
          </cell>
          <cell r="M250">
            <v>69000</v>
          </cell>
        </row>
        <row r="251">
          <cell r="A251" t="str">
            <v>DOM</v>
          </cell>
          <cell r="H251" t="str">
            <v>HD</v>
          </cell>
          <cell r="I251">
            <v>200</v>
          </cell>
          <cell r="M251">
            <v>56200</v>
          </cell>
        </row>
        <row r="252">
          <cell r="A252" t="str">
            <v>DOM</v>
          </cell>
          <cell r="H252" t="str">
            <v>HD</v>
          </cell>
          <cell r="I252">
            <v>600</v>
          </cell>
          <cell r="M252">
            <v>221376</v>
          </cell>
        </row>
        <row r="253">
          <cell r="A253" t="str">
            <v>DOM</v>
          </cell>
          <cell r="H253" t="str">
            <v>HD</v>
          </cell>
          <cell r="I253">
            <v>2000</v>
          </cell>
          <cell r="M253">
            <v>456000</v>
          </cell>
        </row>
        <row r="254">
          <cell r="A254" t="str">
            <v>DOM</v>
          </cell>
          <cell r="H254" t="str">
            <v>HD</v>
          </cell>
          <cell r="I254">
            <v>1000</v>
          </cell>
          <cell r="M254">
            <v>255000</v>
          </cell>
        </row>
        <row r="255">
          <cell r="A255" t="str">
            <v>DOM</v>
          </cell>
          <cell r="H255" t="str">
            <v>HD</v>
          </cell>
          <cell r="I255">
            <v>400</v>
          </cell>
          <cell r="M255">
            <v>154000</v>
          </cell>
        </row>
        <row r="256">
          <cell r="A256" t="str">
            <v>DOM</v>
          </cell>
          <cell r="H256" t="str">
            <v>HD</v>
          </cell>
          <cell r="I256">
            <v>800</v>
          </cell>
          <cell r="M256">
            <v>60208</v>
          </cell>
        </row>
        <row r="257">
          <cell r="A257" t="str">
            <v>DOM</v>
          </cell>
          <cell r="H257" t="str">
            <v>HD</v>
          </cell>
          <cell r="I257">
            <v>200</v>
          </cell>
          <cell r="M257">
            <v>53200</v>
          </cell>
        </row>
        <row r="258">
          <cell r="A258" t="str">
            <v>DOM</v>
          </cell>
          <cell r="H258" t="str">
            <v>HD</v>
          </cell>
          <cell r="I258">
            <v>2000</v>
          </cell>
          <cell r="M258">
            <v>278000</v>
          </cell>
        </row>
        <row r="259">
          <cell r="A259" t="str">
            <v>DOM</v>
          </cell>
          <cell r="H259" t="str">
            <v>HD</v>
          </cell>
          <cell r="I259">
            <v>400</v>
          </cell>
          <cell r="M259">
            <v>58000</v>
          </cell>
        </row>
        <row r="260">
          <cell r="A260" t="str">
            <v>DOM</v>
          </cell>
          <cell r="H260" t="str">
            <v>HD</v>
          </cell>
          <cell r="I260">
            <v>1000</v>
          </cell>
          <cell r="M260">
            <v>146000</v>
          </cell>
        </row>
        <row r="261">
          <cell r="A261" t="str">
            <v>DOM</v>
          </cell>
          <cell r="H261" t="str">
            <v>HD</v>
          </cell>
          <cell r="I261">
            <v>400</v>
          </cell>
          <cell r="M261">
            <v>57200</v>
          </cell>
        </row>
        <row r="262">
          <cell r="A262" t="str">
            <v>DOM</v>
          </cell>
          <cell r="H262" t="str">
            <v>HD</v>
          </cell>
          <cell r="I262">
            <v>600</v>
          </cell>
          <cell r="M262">
            <v>45156</v>
          </cell>
        </row>
        <row r="263">
          <cell r="A263" t="str">
            <v>DOM</v>
          </cell>
          <cell r="H263" t="str">
            <v>HD</v>
          </cell>
          <cell r="I263">
            <v>1000</v>
          </cell>
          <cell r="M263">
            <v>185000</v>
          </cell>
        </row>
        <row r="264">
          <cell r="A264" t="str">
            <v>EXP</v>
          </cell>
          <cell r="H264" t="str">
            <v>LQ</v>
          </cell>
          <cell r="I264">
            <v>20330</v>
          </cell>
          <cell r="M264">
            <v>1991333.6</v>
          </cell>
        </row>
        <row r="265">
          <cell r="A265" t="str">
            <v>EXP</v>
          </cell>
          <cell r="H265" t="str">
            <v>LQ</v>
          </cell>
          <cell r="I265">
            <v>20330</v>
          </cell>
          <cell r="M265">
            <v>2036158.98</v>
          </cell>
        </row>
        <row r="266">
          <cell r="A266" t="str">
            <v>EXP</v>
          </cell>
          <cell r="H266" t="str">
            <v>LQ</v>
          </cell>
          <cell r="I266">
            <v>45030</v>
          </cell>
          <cell r="M266">
            <v>4494269.5</v>
          </cell>
        </row>
        <row r="267">
          <cell r="A267" t="str">
            <v>EXP</v>
          </cell>
          <cell r="H267" t="str">
            <v>LQ</v>
          </cell>
          <cell r="I267">
            <v>20320</v>
          </cell>
          <cell r="M267">
            <v>1983413.23</v>
          </cell>
        </row>
        <row r="268">
          <cell r="A268" t="str">
            <v>EXP</v>
          </cell>
          <cell r="H268" t="str">
            <v>LQ</v>
          </cell>
          <cell r="I268">
            <v>45630</v>
          </cell>
          <cell r="M268">
            <v>4414686.21</v>
          </cell>
        </row>
        <row r="269">
          <cell r="A269" t="str">
            <v>EXP</v>
          </cell>
          <cell r="H269" t="str">
            <v>LQ</v>
          </cell>
          <cell r="I269">
            <v>22360</v>
          </cell>
          <cell r="M269">
            <v>2614718.36</v>
          </cell>
        </row>
        <row r="270">
          <cell r="A270" t="str">
            <v>EXP</v>
          </cell>
          <cell r="H270" t="str">
            <v>LQ</v>
          </cell>
          <cell r="I270">
            <v>19800</v>
          </cell>
          <cell r="M270">
            <v>2242694.2200000002</v>
          </cell>
        </row>
        <row r="271">
          <cell r="A271" t="str">
            <v>EXP</v>
          </cell>
          <cell r="H271" t="str">
            <v>LQ</v>
          </cell>
          <cell r="I271">
            <v>18800</v>
          </cell>
          <cell r="M271">
            <v>2026061.39</v>
          </cell>
        </row>
        <row r="272">
          <cell r="A272" t="str">
            <v>EXP</v>
          </cell>
          <cell r="H272" t="str">
            <v>LQ</v>
          </cell>
          <cell r="I272">
            <v>3290</v>
          </cell>
          <cell r="M272">
            <v>342140.1</v>
          </cell>
        </row>
        <row r="273">
          <cell r="A273" t="str">
            <v>EXP</v>
          </cell>
          <cell r="H273" t="str">
            <v>LQ</v>
          </cell>
          <cell r="I273">
            <v>18800</v>
          </cell>
          <cell r="M273">
            <v>1950669.95</v>
          </cell>
        </row>
        <row r="274">
          <cell r="A274" t="str">
            <v>EXP</v>
          </cell>
          <cell r="H274" t="str">
            <v>LQ</v>
          </cell>
          <cell r="I274">
            <v>21760</v>
          </cell>
          <cell r="M274">
            <v>2484329.19</v>
          </cell>
        </row>
        <row r="275">
          <cell r="A275" t="str">
            <v>EXP</v>
          </cell>
          <cell r="H275" t="str">
            <v>LQ</v>
          </cell>
          <cell r="I275">
            <v>20320</v>
          </cell>
          <cell r="M275">
            <v>2046299.58</v>
          </cell>
        </row>
        <row r="276">
          <cell r="A276" t="str">
            <v>EXP</v>
          </cell>
          <cell r="H276" t="str">
            <v>LQ</v>
          </cell>
          <cell r="I276">
            <v>18800</v>
          </cell>
          <cell r="M276">
            <v>1941855.24</v>
          </cell>
        </row>
        <row r="277">
          <cell r="A277" t="str">
            <v>EXP</v>
          </cell>
          <cell r="H277" t="str">
            <v>LQ</v>
          </cell>
          <cell r="I277">
            <v>40260</v>
          </cell>
          <cell r="M277">
            <v>4323448.49</v>
          </cell>
        </row>
        <row r="278">
          <cell r="A278" t="str">
            <v>EXP</v>
          </cell>
          <cell r="H278" t="str">
            <v>LQ</v>
          </cell>
          <cell r="I278">
            <v>20310</v>
          </cell>
          <cell r="M278">
            <v>1985257.27</v>
          </cell>
        </row>
        <row r="279">
          <cell r="A279" t="str">
            <v>EXP</v>
          </cell>
          <cell r="H279" t="str">
            <v>LQ</v>
          </cell>
          <cell r="I279">
            <v>18800</v>
          </cell>
          <cell r="M279">
            <v>1913437.85</v>
          </cell>
        </row>
        <row r="280">
          <cell r="A280" t="str">
            <v>EXP</v>
          </cell>
          <cell r="H280" t="str">
            <v>LQ</v>
          </cell>
          <cell r="I280">
            <v>9400</v>
          </cell>
          <cell r="M280">
            <v>983705</v>
          </cell>
        </row>
        <row r="281">
          <cell r="A281" t="str">
            <v>EXP</v>
          </cell>
          <cell r="H281" t="str">
            <v>LQ</v>
          </cell>
          <cell r="I281">
            <v>18800</v>
          </cell>
          <cell r="M281">
            <v>2012117.07</v>
          </cell>
        </row>
        <row r="282">
          <cell r="A282" t="str">
            <v>EXP</v>
          </cell>
          <cell r="H282" t="str">
            <v>LQ</v>
          </cell>
          <cell r="I282">
            <v>19630</v>
          </cell>
          <cell r="M282">
            <v>2243965.0699999998</v>
          </cell>
        </row>
        <row r="283">
          <cell r="A283" t="str">
            <v>EXP</v>
          </cell>
          <cell r="H283" t="str">
            <v>LQ</v>
          </cell>
          <cell r="I283">
            <v>18800</v>
          </cell>
          <cell r="M283">
            <v>1950206.72</v>
          </cell>
        </row>
        <row r="284">
          <cell r="A284" t="str">
            <v>EXP</v>
          </cell>
          <cell r="H284" t="str">
            <v>LQ</v>
          </cell>
          <cell r="I284">
            <v>23900</v>
          </cell>
          <cell r="M284">
            <v>2718610.78</v>
          </cell>
        </row>
        <row r="285">
          <cell r="A285" t="str">
            <v>EXP</v>
          </cell>
          <cell r="H285" t="str">
            <v>LQ</v>
          </cell>
          <cell r="I285">
            <v>3525</v>
          </cell>
          <cell r="M285">
            <v>391641.85</v>
          </cell>
        </row>
        <row r="286">
          <cell r="A286" t="str">
            <v>EXP</v>
          </cell>
          <cell r="H286" t="str">
            <v>LQ</v>
          </cell>
          <cell r="I286">
            <v>14100</v>
          </cell>
          <cell r="M286">
            <v>1555569.77</v>
          </cell>
        </row>
        <row r="287">
          <cell r="A287" t="str">
            <v>EXP</v>
          </cell>
          <cell r="H287" t="str">
            <v>LQ</v>
          </cell>
          <cell r="I287">
            <v>67430</v>
          </cell>
          <cell r="M287">
            <v>6778928.96</v>
          </cell>
        </row>
        <row r="288">
          <cell r="A288" t="str">
            <v>EXP</v>
          </cell>
          <cell r="H288" t="str">
            <v>LQ</v>
          </cell>
          <cell r="I288">
            <v>21770</v>
          </cell>
          <cell r="M288">
            <v>2506306.9</v>
          </cell>
        </row>
        <row r="289">
          <cell r="A289" t="str">
            <v>EXP</v>
          </cell>
          <cell r="H289" t="str">
            <v>LQ</v>
          </cell>
          <cell r="I289">
            <v>40590</v>
          </cell>
          <cell r="M289">
            <v>4333517.3</v>
          </cell>
        </row>
        <row r="290">
          <cell r="A290" t="str">
            <v>EXP</v>
          </cell>
          <cell r="H290" t="str">
            <v>LQ</v>
          </cell>
          <cell r="I290">
            <v>20330</v>
          </cell>
          <cell r="M290">
            <v>1975646.39</v>
          </cell>
        </row>
        <row r="291">
          <cell r="A291" t="str">
            <v>EXP</v>
          </cell>
          <cell r="H291" t="str">
            <v>LQ</v>
          </cell>
          <cell r="I291">
            <v>20280</v>
          </cell>
          <cell r="M291">
            <v>1985686.87</v>
          </cell>
        </row>
        <row r="292">
          <cell r="A292" t="str">
            <v>EXP</v>
          </cell>
          <cell r="H292" t="str">
            <v>LQ</v>
          </cell>
          <cell r="I292">
            <v>20620</v>
          </cell>
          <cell r="M292">
            <v>2039864.55</v>
          </cell>
        </row>
        <row r="293">
          <cell r="A293" t="str">
            <v>EXP</v>
          </cell>
          <cell r="H293" t="str">
            <v>LQ</v>
          </cell>
          <cell r="I293">
            <v>19900</v>
          </cell>
          <cell r="M293">
            <v>2329270.6</v>
          </cell>
        </row>
        <row r="294">
          <cell r="A294" t="str">
            <v>EXP</v>
          </cell>
          <cell r="H294" t="str">
            <v>LQ</v>
          </cell>
          <cell r="I294">
            <v>18800</v>
          </cell>
          <cell r="M294">
            <v>1899162.28</v>
          </cell>
        </row>
        <row r="295">
          <cell r="A295" t="str">
            <v>EXP</v>
          </cell>
          <cell r="H295" t="str">
            <v>LQ</v>
          </cell>
          <cell r="I295">
            <v>7520</v>
          </cell>
          <cell r="M295">
            <v>778177.2</v>
          </cell>
        </row>
        <row r="296">
          <cell r="A296" t="str">
            <v>EXP</v>
          </cell>
          <cell r="H296" t="str">
            <v>LQ</v>
          </cell>
          <cell r="I296">
            <v>18000</v>
          </cell>
          <cell r="M296">
            <v>2014307.55</v>
          </cell>
        </row>
        <row r="297">
          <cell r="A297" t="str">
            <v>EXP</v>
          </cell>
          <cell r="H297" t="str">
            <v>LQ</v>
          </cell>
          <cell r="I297">
            <v>15040</v>
          </cell>
          <cell r="M297">
            <v>1748585.1</v>
          </cell>
        </row>
        <row r="298">
          <cell r="A298" t="str">
            <v>EXP</v>
          </cell>
          <cell r="H298" t="str">
            <v>LQ</v>
          </cell>
          <cell r="I298">
            <v>45650</v>
          </cell>
          <cell r="M298">
            <v>4436215.32</v>
          </cell>
        </row>
        <row r="299">
          <cell r="A299" t="str">
            <v>EXP</v>
          </cell>
          <cell r="H299" t="str">
            <v>LQ</v>
          </cell>
          <cell r="I299">
            <v>44950</v>
          </cell>
          <cell r="M299">
            <v>4500286.59</v>
          </cell>
        </row>
        <row r="300">
          <cell r="A300" t="str">
            <v>EXP</v>
          </cell>
          <cell r="H300" t="str">
            <v>LQ</v>
          </cell>
          <cell r="I300">
            <v>24370</v>
          </cell>
          <cell r="M300">
            <v>2677134.67</v>
          </cell>
        </row>
        <row r="301">
          <cell r="A301" t="str">
            <v>EXP</v>
          </cell>
          <cell r="H301" t="str">
            <v>LQ</v>
          </cell>
          <cell r="I301">
            <v>21790</v>
          </cell>
          <cell r="M301">
            <v>2486559.14</v>
          </cell>
        </row>
        <row r="302">
          <cell r="A302" t="str">
            <v>EXP</v>
          </cell>
          <cell r="H302" t="str">
            <v>LQ</v>
          </cell>
          <cell r="I302">
            <v>7520</v>
          </cell>
          <cell r="M302">
            <v>759761.5</v>
          </cell>
        </row>
        <row r="303">
          <cell r="A303" t="str">
            <v>EXP</v>
          </cell>
          <cell r="H303" t="str">
            <v>LQ</v>
          </cell>
          <cell r="I303">
            <v>23910</v>
          </cell>
          <cell r="M303">
            <v>2818262.61</v>
          </cell>
        </row>
        <row r="304">
          <cell r="A304" t="str">
            <v>EXP</v>
          </cell>
          <cell r="H304" t="str">
            <v>LQ</v>
          </cell>
          <cell r="I304">
            <v>11750</v>
          </cell>
          <cell r="M304">
            <v>1241887.76</v>
          </cell>
        </row>
        <row r="305">
          <cell r="A305" t="str">
            <v>EXP</v>
          </cell>
          <cell r="H305" t="str">
            <v>LQ</v>
          </cell>
          <cell r="I305">
            <v>4000</v>
          </cell>
          <cell r="M305">
            <v>426099.20000000001</v>
          </cell>
        </row>
        <row r="306">
          <cell r="A306" t="str">
            <v>EXP</v>
          </cell>
          <cell r="H306" t="str">
            <v>LQ</v>
          </cell>
          <cell r="I306">
            <v>17600</v>
          </cell>
          <cell r="M306">
            <v>1924636.82</v>
          </cell>
        </row>
        <row r="307">
          <cell r="A307" t="str">
            <v>EXP</v>
          </cell>
          <cell r="H307" t="str">
            <v>LQ</v>
          </cell>
          <cell r="I307">
            <v>18800</v>
          </cell>
          <cell r="M307">
            <v>2014557.07</v>
          </cell>
        </row>
        <row r="308">
          <cell r="A308" t="str">
            <v>EXP</v>
          </cell>
          <cell r="H308" t="str">
            <v>LQ</v>
          </cell>
          <cell r="I308">
            <v>19000</v>
          </cell>
          <cell r="M308">
            <v>2264971.9</v>
          </cell>
        </row>
        <row r="309">
          <cell r="A309" t="str">
            <v>EXP</v>
          </cell>
          <cell r="H309" t="str">
            <v>LQ</v>
          </cell>
          <cell r="I309">
            <v>7920</v>
          </cell>
          <cell r="M309">
            <v>877687.12</v>
          </cell>
        </row>
        <row r="310">
          <cell r="A310" t="str">
            <v>EXP</v>
          </cell>
          <cell r="H310" t="str">
            <v>LQ</v>
          </cell>
          <cell r="I310">
            <v>17600</v>
          </cell>
          <cell r="M310">
            <v>1872744.88</v>
          </cell>
        </row>
        <row r="311">
          <cell r="A311" t="str">
            <v>EXP</v>
          </cell>
          <cell r="H311" t="str">
            <v>LQ</v>
          </cell>
          <cell r="I311">
            <v>19890</v>
          </cell>
          <cell r="M311">
            <v>2253023.34</v>
          </cell>
        </row>
        <row r="312">
          <cell r="A312" t="str">
            <v>EXP</v>
          </cell>
          <cell r="H312" t="str">
            <v>LQ</v>
          </cell>
          <cell r="I312">
            <v>22370</v>
          </cell>
          <cell r="M312">
            <v>2616044.5499999998</v>
          </cell>
        </row>
        <row r="313">
          <cell r="A313" t="str">
            <v>EXP</v>
          </cell>
          <cell r="H313" t="str">
            <v>LQ</v>
          </cell>
          <cell r="I313">
            <v>18800</v>
          </cell>
          <cell r="M313">
            <v>1918500</v>
          </cell>
        </row>
        <row r="314">
          <cell r="A314" t="str">
            <v>EXP</v>
          </cell>
          <cell r="H314" t="str">
            <v>LQ</v>
          </cell>
          <cell r="I314">
            <v>18800</v>
          </cell>
          <cell r="M314">
            <v>1918500</v>
          </cell>
        </row>
        <row r="315">
          <cell r="A315" t="str">
            <v>EXP</v>
          </cell>
          <cell r="H315" t="str">
            <v>LQ</v>
          </cell>
          <cell r="I315">
            <v>18800</v>
          </cell>
          <cell r="M315">
            <v>1931966.96</v>
          </cell>
        </row>
        <row r="316">
          <cell r="A316" t="str">
            <v>EXP</v>
          </cell>
          <cell r="H316" t="str">
            <v>LQ</v>
          </cell>
          <cell r="I316">
            <v>18800</v>
          </cell>
          <cell r="M316">
            <v>1890424.39</v>
          </cell>
        </row>
        <row r="317">
          <cell r="A317" t="str">
            <v>EXP</v>
          </cell>
          <cell r="H317" t="str">
            <v>LQ</v>
          </cell>
          <cell r="I317">
            <v>20310</v>
          </cell>
          <cell r="M317">
            <v>2024870.24</v>
          </cell>
        </row>
        <row r="318">
          <cell r="A318" t="str">
            <v>EXP</v>
          </cell>
          <cell r="H318" t="str">
            <v>LQ</v>
          </cell>
          <cell r="I318">
            <v>37600</v>
          </cell>
          <cell r="M318">
            <v>3913702.67</v>
          </cell>
        </row>
        <row r="319">
          <cell r="A319" t="str">
            <v>EXP</v>
          </cell>
          <cell r="H319" t="str">
            <v>LQ</v>
          </cell>
          <cell r="I319">
            <v>18800</v>
          </cell>
          <cell r="M319">
            <v>1918500</v>
          </cell>
        </row>
        <row r="320">
          <cell r="A320" t="str">
            <v>EXP</v>
          </cell>
          <cell r="H320" t="str">
            <v>LQ</v>
          </cell>
          <cell r="I320">
            <v>18800</v>
          </cell>
          <cell r="M320">
            <v>1931966.96</v>
          </cell>
        </row>
        <row r="321">
          <cell r="A321" t="str">
            <v>EXP</v>
          </cell>
          <cell r="H321" t="str">
            <v>LQ</v>
          </cell>
          <cell r="I321">
            <v>18800</v>
          </cell>
          <cell r="M321">
            <v>1931966.96</v>
          </cell>
        </row>
        <row r="322">
          <cell r="A322" t="str">
            <v>EXP</v>
          </cell>
          <cell r="H322" t="str">
            <v>LQ</v>
          </cell>
          <cell r="I322">
            <v>17860</v>
          </cell>
          <cell r="M322">
            <v>1802059.39</v>
          </cell>
        </row>
        <row r="323">
          <cell r="A323" t="str">
            <v>EXP</v>
          </cell>
          <cell r="H323" t="str">
            <v>LQ</v>
          </cell>
          <cell r="I323">
            <v>22750</v>
          </cell>
          <cell r="M323">
            <v>2200915.35</v>
          </cell>
        </row>
        <row r="324">
          <cell r="A324" t="str">
            <v>EXP</v>
          </cell>
          <cell r="H324" t="str">
            <v>LQ</v>
          </cell>
          <cell r="I324">
            <v>20300</v>
          </cell>
          <cell r="M324">
            <v>1978741.01</v>
          </cell>
        </row>
        <row r="325">
          <cell r="A325" t="str">
            <v>EXP</v>
          </cell>
          <cell r="H325" t="str">
            <v>LQ</v>
          </cell>
          <cell r="I325">
            <v>18800</v>
          </cell>
          <cell r="M325">
            <v>1956280.55</v>
          </cell>
        </row>
        <row r="326">
          <cell r="A326" t="str">
            <v>EXP</v>
          </cell>
          <cell r="H326" t="str">
            <v>LQ</v>
          </cell>
          <cell r="I326">
            <v>18800</v>
          </cell>
          <cell r="M326">
            <v>1956280.55</v>
          </cell>
        </row>
        <row r="327">
          <cell r="A327" t="str">
            <v>EXP</v>
          </cell>
          <cell r="H327" t="str">
            <v>LQ</v>
          </cell>
          <cell r="I327">
            <v>20400</v>
          </cell>
          <cell r="M327">
            <v>1973568.05</v>
          </cell>
        </row>
        <row r="328">
          <cell r="A328" t="str">
            <v>EXP</v>
          </cell>
          <cell r="H328" t="str">
            <v>LQ</v>
          </cell>
          <cell r="I328">
            <v>20440</v>
          </cell>
          <cell r="M328">
            <v>2014751.83</v>
          </cell>
        </row>
        <row r="329">
          <cell r="A329" t="str">
            <v>EXP</v>
          </cell>
          <cell r="H329" t="str">
            <v>LQ</v>
          </cell>
          <cell r="I329">
            <v>18800</v>
          </cell>
          <cell r="M329">
            <v>1925703.13</v>
          </cell>
        </row>
        <row r="330">
          <cell r="A330" t="str">
            <v>EXP</v>
          </cell>
          <cell r="H330" t="str">
            <v>LQ</v>
          </cell>
          <cell r="I330">
            <v>18800</v>
          </cell>
          <cell r="M330">
            <v>1921905.01</v>
          </cell>
        </row>
        <row r="331">
          <cell r="A331" t="str">
            <v>EXP</v>
          </cell>
          <cell r="H331" t="str">
            <v>LQ</v>
          </cell>
          <cell r="I331">
            <v>24240</v>
          </cell>
          <cell r="M331">
            <v>2676372.34</v>
          </cell>
        </row>
        <row r="332">
          <cell r="A332" t="str">
            <v>EXP</v>
          </cell>
          <cell r="H332" t="str">
            <v>LQ</v>
          </cell>
          <cell r="I332">
            <v>21750</v>
          </cell>
          <cell r="M332">
            <v>2483627.39</v>
          </cell>
        </row>
        <row r="333">
          <cell r="A333" t="str">
            <v>EXP</v>
          </cell>
          <cell r="H333" t="str">
            <v>LQ</v>
          </cell>
          <cell r="I333">
            <v>40520</v>
          </cell>
          <cell r="M333">
            <v>4315175.26</v>
          </cell>
        </row>
        <row r="334">
          <cell r="A334" t="str">
            <v>EXP</v>
          </cell>
          <cell r="H334" t="str">
            <v>LQ</v>
          </cell>
          <cell r="I334">
            <v>44910</v>
          </cell>
          <cell r="M334">
            <v>4484985.57</v>
          </cell>
        </row>
        <row r="335">
          <cell r="A335" t="str">
            <v>EXP</v>
          </cell>
          <cell r="H335" t="str">
            <v>LQ</v>
          </cell>
          <cell r="I335">
            <v>17600</v>
          </cell>
          <cell r="M335">
            <v>2107796.37</v>
          </cell>
        </row>
        <row r="336">
          <cell r="A336" t="str">
            <v>EXP</v>
          </cell>
          <cell r="H336" t="str">
            <v>LQ</v>
          </cell>
          <cell r="I336">
            <v>17600</v>
          </cell>
          <cell r="M336">
            <v>1879190.02</v>
          </cell>
        </row>
        <row r="337">
          <cell r="A337" t="str">
            <v>EXP</v>
          </cell>
          <cell r="H337" t="str">
            <v>LQ</v>
          </cell>
          <cell r="I337">
            <v>18800</v>
          </cell>
          <cell r="M337">
            <v>1826092.88</v>
          </cell>
        </row>
        <row r="338">
          <cell r="A338" t="str">
            <v>EXP</v>
          </cell>
          <cell r="H338" t="str">
            <v>LQ</v>
          </cell>
          <cell r="I338">
            <v>1880</v>
          </cell>
          <cell r="M338">
            <v>194573.34</v>
          </cell>
        </row>
        <row r="339">
          <cell r="A339" t="str">
            <v>EXP</v>
          </cell>
          <cell r="H339" t="str">
            <v>LQ</v>
          </cell>
          <cell r="I339">
            <v>44650</v>
          </cell>
          <cell r="M339">
            <v>4466436.2699999996</v>
          </cell>
        </row>
        <row r="340">
          <cell r="A340" t="str">
            <v>EXP</v>
          </cell>
          <cell r="H340" t="str">
            <v>LQ</v>
          </cell>
          <cell r="I340">
            <v>18800</v>
          </cell>
          <cell r="M340">
            <v>1860781.23</v>
          </cell>
        </row>
        <row r="341">
          <cell r="A341" t="str">
            <v>EXP</v>
          </cell>
          <cell r="H341" t="str">
            <v>LQ</v>
          </cell>
          <cell r="I341">
            <v>37600</v>
          </cell>
          <cell r="M341">
            <v>4045464.39</v>
          </cell>
        </row>
        <row r="342">
          <cell r="A342" t="str">
            <v>EXP</v>
          </cell>
          <cell r="H342" t="str">
            <v>LQ</v>
          </cell>
          <cell r="I342">
            <v>5640</v>
          </cell>
          <cell r="M342">
            <v>573967.09</v>
          </cell>
        </row>
        <row r="343">
          <cell r="A343" t="str">
            <v>EXP</v>
          </cell>
          <cell r="H343" t="str">
            <v>LQ</v>
          </cell>
          <cell r="I343">
            <v>22500</v>
          </cell>
          <cell r="M343">
            <v>2747830.1</v>
          </cell>
        </row>
        <row r="344">
          <cell r="A344" t="str">
            <v>EXP</v>
          </cell>
          <cell r="H344" t="str">
            <v>LQ</v>
          </cell>
          <cell r="I344">
            <v>18000</v>
          </cell>
          <cell r="M344">
            <v>2162226.96</v>
          </cell>
        </row>
        <row r="345">
          <cell r="A345" t="str">
            <v>EXP</v>
          </cell>
          <cell r="H345" t="str">
            <v>LQ</v>
          </cell>
          <cell r="I345">
            <v>18800</v>
          </cell>
          <cell r="M345">
            <v>2005518.89</v>
          </cell>
        </row>
        <row r="346">
          <cell r="A346" t="str">
            <v>EXP</v>
          </cell>
          <cell r="H346" t="str">
            <v>LQ</v>
          </cell>
          <cell r="I346">
            <v>14100</v>
          </cell>
          <cell r="M346">
            <v>1472616.7</v>
          </cell>
        </row>
        <row r="347">
          <cell r="A347" t="str">
            <v>DOM</v>
          </cell>
          <cell r="H347" t="str">
            <v>LQ</v>
          </cell>
          <cell r="I347">
            <v>3080</v>
          </cell>
          <cell r="M347">
            <v>354200</v>
          </cell>
        </row>
        <row r="348">
          <cell r="A348" t="str">
            <v>DOM</v>
          </cell>
          <cell r="H348" t="str">
            <v>LQ</v>
          </cell>
          <cell r="I348">
            <v>1410</v>
          </cell>
          <cell r="M348">
            <v>172020</v>
          </cell>
        </row>
        <row r="349">
          <cell r="A349" t="str">
            <v>DOM</v>
          </cell>
          <cell r="H349" t="str">
            <v>LQ</v>
          </cell>
          <cell r="I349">
            <v>2350</v>
          </cell>
          <cell r="M349">
            <v>277300</v>
          </cell>
        </row>
        <row r="350">
          <cell r="A350" t="str">
            <v>DOM</v>
          </cell>
          <cell r="H350" t="str">
            <v>LQ</v>
          </cell>
          <cell r="I350">
            <v>2350</v>
          </cell>
          <cell r="M350">
            <v>251450</v>
          </cell>
        </row>
        <row r="351">
          <cell r="A351" t="str">
            <v>DOM</v>
          </cell>
          <cell r="H351" t="str">
            <v>LQ</v>
          </cell>
          <cell r="I351">
            <v>2350</v>
          </cell>
          <cell r="M351">
            <v>251450</v>
          </cell>
        </row>
        <row r="352">
          <cell r="A352" t="str">
            <v>DOM</v>
          </cell>
          <cell r="H352" t="str">
            <v>LQ</v>
          </cell>
          <cell r="I352">
            <v>2350</v>
          </cell>
          <cell r="M352">
            <v>270250</v>
          </cell>
        </row>
        <row r="353">
          <cell r="A353" t="str">
            <v>DOM</v>
          </cell>
          <cell r="H353" t="str">
            <v>LQ</v>
          </cell>
          <cell r="I353">
            <v>940</v>
          </cell>
          <cell r="M353">
            <v>103400</v>
          </cell>
        </row>
        <row r="354">
          <cell r="A354" t="str">
            <v>DOM</v>
          </cell>
          <cell r="H354" t="str">
            <v>LQ</v>
          </cell>
          <cell r="I354">
            <v>1410</v>
          </cell>
          <cell r="M354">
            <v>163560</v>
          </cell>
        </row>
        <row r="355">
          <cell r="A355" t="str">
            <v>DOM</v>
          </cell>
          <cell r="H355" t="str">
            <v>LQ</v>
          </cell>
          <cell r="I355">
            <v>940</v>
          </cell>
          <cell r="M355">
            <v>108100</v>
          </cell>
        </row>
        <row r="356">
          <cell r="A356" t="str">
            <v>DOM</v>
          </cell>
          <cell r="H356" t="str">
            <v>LQ</v>
          </cell>
          <cell r="I356">
            <v>9400</v>
          </cell>
          <cell r="M356">
            <v>968200</v>
          </cell>
        </row>
        <row r="357">
          <cell r="A357" t="str">
            <v>DOM</v>
          </cell>
          <cell r="H357" t="str">
            <v>LQ</v>
          </cell>
          <cell r="I357">
            <v>235</v>
          </cell>
          <cell r="M357">
            <v>29140</v>
          </cell>
        </row>
        <row r="358">
          <cell r="A358" t="str">
            <v>DOM</v>
          </cell>
          <cell r="H358" t="str">
            <v>LQ</v>
          </cell>
          <cell r="I358">
            <v>7050</v>
          </cell>
          <cell r="M358">
            <v>817800</v>
          </cell>
        </row>
        <row r="359">
          <cell r="A359" t="str">
            <v>DOM</v>
          </cell>
          <cell r="H359" t="str">
            <v>LQ</v>
          </cell>
          <cell r="I359">
            <v>2820</v>
          </cell>
          <cell r="M359">
            <v>332760</v>
          </cell>
        </row>
        <row r="360">
          <cell r="A360" t="str">
            <v>DOM</v>
          </cell>
          <cell r="H360" t="str">
            <v>LQ</v>
          </cell>
          <cell r="I360">
            <v>470</v>
          </cell>
          <cell r="M360">
            <v>54520</v>
          </cell>
        </row>
        <row r="361">
          <cell r="A361" t="str">
            <v>DOM</v>
          </cell>
          <cell r="H361" t="str">
            <v>LQ</v>
          </cell>
          <cell r="I361">
            <v>19830</v>
          </cell>
          <cell r="M361">
            <v>2161470</v>
          </cell>
        </row>
        <row r="362">
          <cell r="A362" t="str">
            <v>DOM</v>
          </cell>
          <cell r="H362" t="str">
            <v>LQ</v>
          </cell>
          <cell r="I362">
            <v>19860</v>
          </cell>
          <cell r="M362">
            <v>2018769</v>
          </cell>
        </row>
        <row r="363">
          <cell r="A363" t="str">
            <v>DOM</v>
          </cell>
          <cell r="H363" t="str">
            <v>LQ</v>
          </cell>
          <cell r="I363">
            <v>4700</v>
          </cell>
          <cell r="M363">
            <v>545200</v>
          </cell>
        </row>
        <row r="364">
          <cell r="A364" t="str">
            <v>DOM</v>
          </cell>
          <cell r="H364" t="str">
            <v>LQ</v>
          </cell>
          <cell r="I364">
            <v>1880</v>
          </cell>
          <cell r="M364">
            <v>218080</v>
          </cell>
        </row>
        <row r="365">
          <cell r="A365" t="str">
            <v>DOM</v>
          </cell>
          <cell r="H365" t="str">
            <v>LQ</v>
          </cell>
          <cell r="I365">
            <v>9400</v>
          </cell>
          <cell r="M365">
            <v>1043400</v>
          </cell>
        </row>
        <row r="366">
          <cell r="A366" t="str">
            <v>DOM</v>
          </cell>
          <cell r="H366" t="str">
            <v>LQ</v>
          </cell>
          <cell r="I366">
            <v>19830</v>
          </cell>
          <cell r="M366">
            <v>2161470</v>
          </cell>
        </row>
        <row r="367">
          <cell r="A367" t="str">
            <v>DOM</v>
          </cell>
          <cell r="H367" t="str">
            <v>LQ</v>
          </cell>
          <cell r="I367">
            <v>2115</v>
          </cell>
          <cell r="M367">
            <v>234765</v>
          </cell>
        </row>
        <row r="368">
          <cell r="A368" t="str">
            <v>DOM</v>
          </cell>
          <cell r="H368" t="str">
            <v>LQ</v>
          </cell>
          <cell r="I368">
            <v>1175</v>
          </cell>
          <cell r="M368">
            <v>138650</v>
          </cell>
        </row>
        <row r="369">
          <cell r="A369" t="str">
            <v>DOM</v>
          </cell>
          <cell r="H369" t="str">
            <v>LQ</v>
          </cell>
          <cell r="I369">
            <v>7755</v>
          </cell>
          <cell r="M369">
            <v>860805</v>
          </cell>
        </row>
        <row r="370">
          <cell r="A370" t="str">
            <v>DOM</v>
          </cell>
          <cell r="H370" t="str">
            <v>LQ</v>
          </cell>
          <cell r="I370">
            <v>470</v>
          </cell>
          <cell r="M370">
            <v>54520</v>
          </cell>
        </row>
        <row r="371">
          <cell r="A371" t="str">
            <v>DOM</v>
          </cell>
          <cell r="H371" t="str">
            <v>LQ</v>
          </cell>
          <cell r="I371">
            <v>1175</v>
          </cell>
          <cell r="M371">
            <v>135125</v>
          </cell>
        </row>
        <row r="372">
          <cell r="A372" t="str">
            <v>DOM</v>
          </cell>
          <cell r="H372" t="str">
            <v>LQ</v>
          </cell>
          <cell r="I372">
            <v>470</v>
          </cell>
          <cell r="M372">
            <v>56870</v>
          </cell>
        </row>
        <row r="373">
          <cell r="A373" t="str">
            <v>DOM</v>
          </cell>
          <cell r="H373" t="str">
            <v>LQ</v>
          </cell>
          <cell r="I373">
            <v>660</v>
          </cell>
          <cell r="M373">
            <v>84480</v>
          </cell>
        </row>
        <row r="374">
          <cell r="A374" t="str">
            <v>DOM</v>
          </cell>
          <cell r="H374" t="str">
            <v>LQ</v>
          </cell>
          <cell r="I374">
            <v>440</v>
          </cell>
          <cell r="M374">
            <v>51040</v>
          </cell>
        </row>
        <row r="375">
          <cell r="A375" t="str">
            <v>DOM</v>
          </cell>
          <cell r="H375" t="str">
            <v>LQ</v>
          </cell>
          <cell r="I375">
            <v>440</v>
          </cell>
          <cell r="M375">
            <v>51040</v>
          </cell>
        </row>
        <row r="376">
          <cell r="A376" t="str">
            <v>DOM</v>
          </cell>
          <cell r="H376" t="str">
            <v>LQ</v>
          </cell>
          <cell r="I376">
            <v>2350</v>
          </cell>
          <cell r="M376">
            <v>277300</v>
          </cell>
        </row>
        <row r="377">
          <cell r="A377" t="str">
            <v>DOM</v>
          </cell>
          <cell r="H377" t="str">
            <v>LQ</v>
          </cell>
          <cell r="I377">
            <v>1880</v>
          </cell>
          <cell r="M377">
            <v>218080</v>
          </cell>
        </row>
        <row r="378">
          <cell r="A378" t="str">
            <v>DOM</v>
          </cell>
          <cell r="H378" t="str">
            <v>LQ</v>
          </cell>
          <cell r="I378">
            <v>660</v>
          </cell>
          <cell r="M378">
            <v>73920</v>
          </cell>
        </row>
        <row r="379">
          <cell r="A379" t="str">
            <v>DOM</v>
          </cell>
          <cell r="H379" t="str">
            <v>LQ</v>
          </cell>
          <cell r="I379">
            <v>19870</v>
          </cell>
          <cell r="M379">
            <v>2165830</v>
          </cell>
        </row>
        <row r="380">
          <cell r="A380" t="str">
            <v>DOM</v>
          </cell>
          <cell r="H380" t="str">
            <v>LQ</v>
          </cell>
          <cell r="I380">
            <v>1175</v>
          </cell>
          <cell r="M380">
            <v>135125</v>
          </cell>
        </row>
        <row r="381">
          <cell r="A381" t="str">
            <v>DOM</v>
          </cell>
          <cell r="H381" t="str">
            <v>LQ</v>
          </cell>
          <cell r="I381">
            <v>470</v>
          </cell>
          <cell r="M381">
            <v>59220</v>
          </cell>
        </row>
        <row r="382">
          <cell r="A382" t="str">
            <v>DOM</v>
          </cell>
          <cell r="H382" t="str">
            <v>LQ</v>
          </cell>
          <cell r="I382">
            <v>9400</v>
          </cell>
          <cell r="M382">
            <v>1043400</v>
          </cell>
        </row>
        <row r="383">
          <cell r="A383" t="str">
            <v>DOM</v>
          </cell>
          <cell r="H383" t="str">
            <v>LQ</v>
          </cell>
          <cell r="I383">
            <v>2350</v>
          </cell>
          <cell r="M383">
            <v>260850</v>
          </cell>
        </row>
        <row r="384">
          <cell r="A384" t="str">
            <v>DOM</v>
          </cell>
          <cell r="H384" t="str">
            <v>LQ</v>
          </cell>
          <cell r="I384">
            <v>9400</v>
          </cell>
          <cell r="M384">
            <v>1043400</v>
          </cell>
        </row>
        <row r="385">
          <cell r="A385" t="str">
            <v>DOM</v>
          </cell>
          <cell r="H385" t="str">
            <v>LQ</v>
          </cell>
          <cell r="I385">
            <v>19890</v>
          </cell>
          <cell r="M385">
            <v>2168010</v>
          </cell>
        </row>
        <row r="386">
          <cell r="A386" t="str">
            <v>DOM</v>
          </cell>
          <cell r="H386" t="str">
            <v>LQ</v>
          </cell>
          <cell r="I386">
            <v>705</v>
          </cell>
          <cell r="M386">
            <v>86010</v>
          </cell>
        </row>
        <row r="387">
          <cell r="A387" t="str">
            <v>DOM</v>
          </cell>
          <cell r="H387" t="str">
            <v>LQ</v>
          </cell>
          <cell r="I387">
            <v>470</v>
          </cell>
          <cell r="M387">
            <v>57340</v>
          </cell>
        </row>
        <row r="388">
          <cell r="A388" t="str">
            <v>DOM</v>
          </cell>
          <cell r="H388" t="str">
            <v>LQ</v>
          </cell>
          <cell r="I388">
            <v>4700</v>
          </cell>
          <cell r="M388">
            <v>545200</v>
          </cell>
        </row>
        <row r="389">
          <cell r="A389" t="str">
            <v>DOM</v>
          </cell>
          <cell r="H389" t="str">
            <v>LQ</v>
          </cell>
          <cell r="I389">
            <v>1175</v>
          </cell>
          <cell r="M389">
            <v>136300</v>
          </cell>
        </row>
        <row r="390">
          <cell r="A390" t="str">
            <v>DOM</v>
          </cell>
          <cell r="H390" t="str">
            <v>LQ</v>
          </cell>
          <cell r="I390">
            <v>1175</v>
          </cell>
          <cell r="M390">
            <v>138650</v>
          </cell>
        </row>
        <row r="391">
          <cell r="A391" t="str">
            <v>DOM</v>
          </cell>
          <cell r="H391" t="str">
            <v>LQ</v>
          </cell>
          <cell r="I391">
            <v>1880</v>
          </cell>
          <cell r="M391">
            <v>218080</v>
          </cell>
        </row>
        <row r="392">
          <cell r="A392" t="str">
            <v>DOM</v>
          </cell>
          <cell r="H392" t="str">
            <v>LQ</v>
          </cell>
          <cell r="I392">
            <v>1175</v>
          </cell>
          <cell r="M392">
            <v>137475</v>
          </cell>
        </row>
        <row r="393">
          <cell r="A393" t="str">
            <v>DOM</v>
          </cell>
          <cell r="H393" t="str">
            <v>LQ</v>
          </cell>
          <cell r="I393">
            <v>19800</v>
          </cell>
          <cell r="M393">
            <v>2012670</v>
          </cell>
        </row>
        <row r="394">
          <cell r="A394" t="str">
            <v>DOM</v>
          </cell>
          <cell r="H394" t="str">
            <v>LQ</v>
          </cell>
          <cell r="I394">
            <v>220</v>
          </cell>
          <cell r="M394">
            <v>27940</v>
          </cell>
        </row>
        <row r="395">
          <cell r="A395" t="str">
            <v>DOM</v>
          </cell>
          <cell r="H395" t="str">
            <v>LQ</v>
          </cell>
          <cell r="I395">
            <v>235</v>
          </cell>
          <cell r="M395">
            <v>29845</v>
          </cell>
        </row>
        <row r="396">
          <cell r="A396" t="str">
            <v>DOM</v>
          </cell>
          <cell r="H396" t="str">
            <v>LQ</v>
          </cell>
          <cell r="I396">
            <v>9400</v>
          </cell>
          <cell r="M396">
            <v>1043400</v>
          </cell>
        </row>
        <row r="397">
          <cell r="A397" t="str">
            <v>DOM</v>
          </cell>
          <cell r="H397" t="str">
            <v>LQ</v>
          </cell>
          <cell r="I397">
            <v>235</v>
          </cell>
          <cell r="M397">
            <v>29140</v>
          </cell>
        </row>
        <row r="398">
          <cell r="A398" t="str">
            <v>DOM</v>
          </cell>
          <cell r="H398" t="str">
            <v>LQ</v>
          </cell>
          <cell r="I398">
            <v>2350</v>
          </cell>
          <cell r="M398">
            <v>260850</v>
          </cell>
        </row>
        <row r="399">
          <cell r="A399" t="str">
            <v>DOM</v>
          </cell>
          <cell r="H399" t="str">
            <v>LQ</v>
          </cell>
          <cell r="I399">
            <v>19850</v>
          </cell>
          <cell r="M399">
            <v>2302600</v>
          </cell>
        </row>
        <row r="400">
          <cell r="A400" t="str">
            <v>DOM</v>
          </cell>
          <cell r="H400" t="str">
            <v>LQ</v>
          </cell>
          <cell r="I400">
            <v>19840</v>
          </cell>
          <cell r="M400">
            <v>2016736</v>
          </cell>
        </row>
        <row r="401">
          <cell r="A401" t="str">
            <v>DOM</v>
          </cell>
          <cell r="H401" t="str">
            <v>LQ</v>
          </cell>
          <cell r="I401">
            <v>2350</v>
          </cell>
          <cell r="M401">
            <v>277300</v>
          </cell>
        </row>
        <row r="402">
          <cell r="A402" t="str">
            <v>DOM</v>
          </cell>
          <cell r="H402" t="str">
            <v>LQ</v>
          </cell>
          <cell r="I402">
            <v>1175</v>
          </cell>
          <cell r="M402">
            <v>129250</v>
          </cell>
        </row>
        <row r="403">
          <cell r="A403" t="str">
            <v>DOM</v>
          </cell>
          <cell r="H403" t="str">
            <v>LQ</v>
          </cell>
          <cell r="I403">
            <v>2200</v>
          </cell>
          <cell r="M403">
            <v>246400</v>
          </cell>
        </row>
        <row r="404">
          <cell r="A404" t="str">
            <v>DOM</v>
          </cell>
          <cell r="H404" t="str">
            <v>LQ</v>
          </cell>
          <cell r="I404">
            <v>19690</v>
          </cell>
          <cell r="M404">
            <v>2146210</v>
          </cell>
        </row>
        <row r="405">
          <cell r="A405" t="str">
            <v>DOM</v>
          </cell>
          <cell r="H405" t="str">
            <v>LQ</v>
          </cell>
          <cell r="I405">
            <v>1880</v>
          </cell>
          <cell r="M405">
            <v>218080</v>
          </cell>
        </row>
        <row r="406">
          <cell r="A406" t="str">
            <v>DOM</v>
          </cell>
          <cell r="H406" t="str">
            <v>LQ</v>
          </cell>
          <cell r="I406">
            <v>19880</v>
          </cell>
          <cell r="M406">
            <v>2166920</v>
          </cell>
        </row>
        <row r="407">
          <cell r="A407" t="str">
            <v>DOM</v>
          </cell>
          <cell r="H407" t="str">
            <v>LQ</v>
          </cell>
          <cell r="I407">
            <v>2350</v>
          </cell>
          <cell r="M407">
            <v>277300</v>
          </cell>
        </row>
        <row r="408">
          <cell r="A408" t="str">
            <v>DOM</v>
          </cell>
          <cell r="H408" t="str">
            <v>LQ</v>
          </cell>
          <cell r="I408">
            <v>4465</v>
          </cell>
          <cell r="M408">
            <v>495615</v>
          </cell>
        </row>
        <row r="409">
          <cell r="A409" t="str">
            <v>DOM</v>
          </cell>
          <cell r="H409" t="str">
            <v>LQ</v>
          </cell>
          <cell r="I409">
            <v>19740</v>
          </cell>
          <cell r="M409">
            <v>2151660</v>
          </cell>
        </row>
        <row r="410">
          <cell r="A410" t="str">
            <v>DOM</v>
          </cell>
          <cell r="H410" t="str">
            <v>LQ</v>
          </cell>
          <cell r="I410">
            <v>19600</v>
          </cell>
          <cell r="M410">
            <v>1992340</v>
          </cell>
        </row>
        <row r="411">
          <cell r="A411" t="str">
            <v>DOM</v>
          </cell>
          <cell r="H411" t="str">
            <v>LQ</v>
          </cell>
          <cell r="I411">
            <v>235</v>
          </cell>
          <cell r="M411">
            <v>29140</v>
          </cell>
        </row>
        <row r="412">
          <cell r="A412" t="str">
            <v>DOM</v>
          </cell>
          <cell r="H412" t="str">
            <v>LQ</v>
          </cell>
          <cell r="I412">
            <v>19870</v>
          </cell>
          <cell r="M412">
            <v>2165830</v>
          </cell>
        </row>
        <row r="413">
          <cell r="A413" t="str">
            <v>DOM</v>
          </cell>
          <cell r="H413" t="str">
            <v>LQ</v>
          </cell>
          <cell r="I413">
            <v>2420</v>
          </cell>
          <cell r="M413">
            <v>271040</v>
          </cell>
        </row>
        <row r="414">
          <cell r="A414" t="str">
            <v>DOM</v>
          </cell>
          <cell r="H414" t="str">
            <v>LQ</v>
          </cell>
          <cell r="I414">
            <v>0</v>
          </cell>
          <cell r="M414">
            <v>5875</v>
          </cell>
        </row>
        <row r="415">
          <cell r="A415" t="str">
            <v>EXP</v>
          </cell>
          <cell r="H415" t="str">
            <v>PW</v>
          </cell>
          <cell r="I415">
            <v>14750</v>
          </cell>
          <cell r="M415">
            <v>1515993.64</v>
          </cell>
        </row>
        <row r="416">
          <cell r="A416" t="str">
            <v>EXP</v>
          </cell>
          <cell r="H416" t="str">
            <v>PW</v>
          </cell>
          <cell r="I416">
            <v>14750</v>
          </cell>
          <cell r="M416">
            <v>1375496.5</v>
          </cell>
        </row>
        <row r="417">
          <cell r="A417" t="str">
            <v>EXP</v>
          </cell>
          <cell r="H417" t="str">
            <v>PW</v>
          </cell>
          <cell r="I417">
            <v>14750</v>
          </cell>
          <cell r="M417">
            <v>1412052.24</v>
          </cell>
        </row>
        <row r="418">
          <cell r="A418" t="str">
            <v>EXP</v>
          </cell>
          <cell r="H418" t="str">
            <v>PW</v>
          </cell>
          <cell r="I418">
            <v>4500</v>
          </cell>
          <cell r="M418">
            <v>429284.03</v>
          </cell>
        </row>
        <row r="419">
          <cell r="A419" t="str">
            <v>EXP</v>
          </cell>
          <cell r="H419" t="str">
            <v>PW</v>
          </cell>
          <cell r="I419">
            <v>8000</v>
          </cell>
          <cell r="M419">
            <v>763171.62</v>
          </cell>
        </row>
        <row r="420">
          <cell r="A420" t="str">
            <v>EXP</v>
          </cell>
          <cell r="H420" t="str">
            <v>PW</v>
          </cell>
          <cell r="I420">
            <v>14250</v>
          </cell>
          <cell r="M420">
            <v>1332149.8500000001</v>
          </cell>
        </row>
        <row r="421">
          <cell r="A421" t="str">
            <v>EXP</v>
          </cell>
          <cell r="H421" t="str">
            <v>PW</v>
          </cell>
          <cell r="I421">
            <v>29500</v>
          </cell>
          <cell r="M421">
            <v>2674981.5299999998</v>
          </cell>
        </row>
        <row r="422">
          <cell r="A422" t="str">
            <v>EXP</v>
          </cell>
          <cell r="H422" t="str">
            <v>PW</v>
          </cell>
          <cell r="I422">
            <v>7500</v>
          </cell>
          <cell r="M422">
            <v>916752.98</v>
          </cell>
        </row>
        <row r="423">
          <cell r="A423" t="str">
            <v>EXP</v>
          </cell>
          <cell r="H423" t="str">
            <v>PW</v>
          </cell>
          <cell r="I423">
            <v>29500</v>
          </cell>
          <cell r="M423">
            <v>2674981.5299999998</v>
          </cell>
        </row>
        <row r="424">
          <cell r="A424" t="str">
            <v>EXP</v>
          </cell>
          <cell r="H424" t="str">
            <v>PW</v>
          </cell>
          <cell r="I424">
            <v>4500</v>
          </cell>
          <cell r="M424">
            <v>426931.43</v>
          </cell>
        </row>
        <row r="425">
          <cell r="A425" t="str">
            <v>EXP</v>
          </cell>
          <cell r="H425" t="str">
            <v>PW</v>
          </cell>
          <cell r="I425">
            <v>2500</v>
          </cell>
          <cell r="M425">
            <v>243841.93</v>
          </cell>
        </row>
        <row r="426">
          <cell r="A426" t="str">
            <v>EXP</v>
          </cell>
          <cell r="H426" t="str">
            <v>PW</v>
          </cell>
          <cell r="I426">
            <v>4500</v>
          </cell>
          <cell r="M426">
            <v>426404.7</v>
          </cell>
        </row>
        <row r="427">
          <cell r="A427" t="str">
            <v>EXP</v>
          </cell>
          <cell r="H427" t="str">
            <v>PW</v>
          </cell>
          <cell r="I427">
            <v>10250</v>
          </cell>
          <cell r="M427">
            <v>971255.15</v>
          </cell>
        </row>
        <row r="428">
          <cell r="A428" t="str">
            <v>EXP</v>
          </cell>
          <cell r="H428" t="str">
            <v>PW</v>
          </cell>
          <cell r="I428">
            <v>9000</v>
          </cell>
          <cell r="M428">
            <v>821360.93</v>
          </cell>
        </row>
        <row r="429">
          <cell r="A429" t="str">
            <v>EXP</v>
          </cell>
          <cell r="H429" t="str">
            <v>PW</v>
          </cell>
          <cell r="I429">
            <v>5750</v>
          </cell>
          <cell r="M429">
            <v>534299.43000000005</v>
          </cell>
        </row>
        <row r="430">
          <cell r="A430" t="str">
            <v>EXP</v>
          </cell>
          <cell r="H430" t="str">
            <v>PW</v>
          </cell>
          <cell r="I430">
            <v>14960</v>
          </cell>
          <cell r="M430">
            <v>1577283.66</v>
          </cell>
        </row>
        <row r="431">
          <cell r="A431" t="str">
            <v>EXP</v>
          </cell>
          <cell r="H431" t="str">
            <v>PW</v>
          </cell>
          <cell r="I431">
            <v>14750</v>
          </cell>
          <cell r="M431">
            <v>1373427.37</v>
          </cell>
        </row>
        <row r="432">
          <cell r="A432" t="str">
            <v>EXP</v>
          </cell>
          <cell r="H432" t="str">
            <v>PW</v>
          </cell>
          <cell r="I432">
            <v>14750</v>
          </cell>
          <cell r="M432">
            <v>1375740.17</v>
          </cell>
        </row>
        <row r="433">
          <cell r="A433" t="str">
            <v>EXP</v>
          </cell>
          <cell r="H433" t="str">
            <v>PW</v>
          </cell>
          <cell r="I433">
            <v>14750</v>
          </cell>
          <cell r="M433">
            <v>1400306.96</v>
          </cell>
        </row>
        <row r="434">
          <cell r="A434" t="str">
            <v>EXP</v>
          </cell>
          <cell r="H434" t="str">
            <v>PW</v>
          </cell>
          <cell r="I434">
            <v>14750</v>
          </cell>
          <cell r="M434">
            <v>1400306.96</v>
          </cell>
        </row>
        <row r="435">
          <cell r="A435" t="str">
            <v>EXP</v>
          </cell>
          <cell r="H435" t="str">
            <v>PW</v>
          </cell>
          <cell r="I435">
            <v>14750</v>
          </cell>
          <cell r="M435">
            <v>1455841.23</v>
          </cell>
        </row>
        <row r="436">
          <cell r="A436" t="str">
            <v>EXP</v>
          </cell>
          <cell r="H436" t="str">
            <v>PW</v>
          </cell>
          <cell r="I436">
            <v>14750</v>
          </cell>
          <cell r="M436">
            <v>1455841.23</v>
          </cell>
        </row>
        <row r="437">
          <cell r="A437" t="str">
            <v>EXP</v>
          </cell>
          <cell r="H437" t="str">
            <v>PW</v>
          </cell>
          <cell r="I437">
            <v>14750</v>
          </cell>
          <cell r="M437">
            <v>1517213.54</v>
          </cell>
        </row>
        <row r="438">
          <cell r="A438" t="str">
            <v>EXP</v>
          </cell>
          <cell r="H438" t="str">
            <v>PW</v>
          </cell>
          <cell r="I438">
            <v>14750</v>
          </cell>
          <cell r="M438">
            <v>1640250.15</v>
          </cell>
        </row>
        <row r="439">
          <cell r="A439" t="str">
            <v>EXP</v>
          </cell>
          <cell r="H439" t="str">
            <v>PW</v>
          </cell>
          <cell r="I439">
            <v>14750</v>
          </cell>
          <cell r="M439">
            <v>1450249.87</v>
          </cell>
        </row>
        <row r="440">
          <cell r="A440" t="str">
            <v>EXP</v>
          </cell>
          <cell r="H440" t="str">
            <v>PW</v>
          </cell>
          <cell r="I440">
            <v>14750</v>
          </cell>
          <cell r="M440">
            <v>1450349.95</v>
          </cell>
        </row>
        <row r="441">
          <cell r="A441" t="str">
            <v>EXP</v>
          </cell>
          <cell r="H441" t="str">
            <v>PW</v>
          </cell>
          <cell r="I441">
            <v>14750</v>
          </cell>
          <cell r="M441">
            <v>1558119.94</v>
          </cell>
        </row>
        <row r="442">
          <cell r="A442" t="str">
            <v>EXP</v>
          </cell>
          <cell r="H442" t="str">
            <v>PW</v>
          </cell>
          <cell r="I442">
            <v>29500</v>
          </cell>
          <cell r="M442">
            <v>2680955.58</v>
          </cell>
        </row>
        <row r="443">
          <cell r="A443" t="str">
            <v>EXP</v>
          </cell>
          <cell r="H443" t="str">
            <v>PW</v>
          </cell>
          <cell r="I443">
            <v>14750</v>
          </cell>
          <cell r="M443">
            <v>1353477.33</v>
          </cell>
        </row>
        <row r="444">
          <cell r="A444" t="str">
            <v>EXP</v>
          </cell>
          <cell r="H444" t="str">
            <v>PW</v>
          </cell>
          <cell r="I444">
            <v>13750</v>
          </cell>
          <cell r="M444">
            <v>1339713.1599999999</v>
          </cell>
        </row>
        <row r="445">
          <cell r="A445" t="str">
            <v>EXP</v>
          </cell>
          <cell r="H445" t="str">
            <v>PW</v>
          </cell>
          <cell r="I445">
            <v>14750</v>
          </cell>
          <cell r="M445">
            <v>1378086.01</v>
          </cell>
        </row>
        <row r="446">
          <cell r="A446" t="str">
            <v>EXP</v>
          </cell>
          <cell r="H446" t="str">
            <v>PW</v>
          </cell>
          <cell r="I446">
            <v>14750</v>
          </cell>
          <cell r="M446">
            <v>1444352.45</v>
          </cell>
        </row>
        <row r="447">
          <cell r="A447" t="str">
            <v>EXP</v>
          </cell>
          <cell r="H447" t="str">
            <v>PW</v>
          </cell>
          <cell r="I447">
            <v>14750</v>
          </cell>
          <cell r="M447">
            <v>1378086.01</v>
          </cell>
        </row>
        <row r="448">
          <cell r="A448" t="str">
            <v>EXP</v>
          </cell>
          <cell r="H448" t="str">
            <v>PW</v>
          </cell>
          <cell r="I448">
            <v>6750</v>
          </cell>
          <cell r="M448">
            <v>642865.94999999995</v>
          </cell>
        </row>
        <row r="449">
          <cell r="A449" t="str">
            <v>EXP</v>
          </cell>
          <cell r="H449" t="str">
            <v>PW</v>
          </cell>
          <cell r="I449">
            <v>14750</v>
          </cell>
          <cell r="M449">
            <v>1451912.05</v>
          </cell>
        </row>
        <row r="450">
          <cell r="A450" t="str">
            <v>DOM</v>
          </cell>
          <cell r="H450" t="str">
            <v>PW</v>
          </cell>
          <cell r="I450">
            <v>2000</v>
          </cell>
          <cell r="M450">
            <v>204000</v>
          </cell>
        </row>
        <row r="451">
          <cell r="A451" t="str">
            <v>DOM</v>
          </cell>
          <cell r="H451" t="str">
            <v>PW</v>
          </cell>
          <cell r="I451">
            <v>10000</v>
          </cell>
          <cell r="M451">
            <v>940000</v>
          </cell>
        </row>
        <row r="452">
          <cell r="A452" t="str">
            <v>DOM</v>
          </cell>
          <cell r="H452" t="str">
            <v>PW</v>
          </cell>
          <cell r="I452">
            <v>10000</v>
          </cell>
          <cell r="M452">
            <v>970000</v>
          </cell>
        </row>
        <row r="453">
          <cell r="A453" t="str">
            <v>DOM</v>
          </cell>
          <cell r="H453" t="str">
            <v>PW</v>
          </cell>
          <cell r="I453">
            <v>3000</v>
          </cell>
          <cell r="M453">
            <v>255000</v>
          </cell>
        </row>
        <row r="454">
          <cell r="A454" t="str">
            <v>DOM</v>
          </cell>
          <cell r="H454" t="str">
            <v>PW</v>
          </cell>
          <cell r="I454">
            <v>1000</v>
          </cell>
          <cell r="M454">
            <v>114000</v>
          </cell>
        </row>
        <row r="455">
          <cell r="A455" t="str">
            <v>DOM</v>
          </cell>
          <cell r="H455" t="str">
            <v>PW</v>
          </cell>
          <cell r="I455">
            <v>150</v>
          </cell>
          <cell r="M455">
            <v>15588</v>
          </cell>
        </row>
        <row r="456">
          <cell r="A456" t="str">
            <v>DOM</v>
          </cell>
          <cell r="H456" t="str">
            <v>PW</v>
          </cell>
          <cell r="I456">
            <v>700</v>
          </cell>
          <cell r="M456">
            <v>82600</v>
          </cell>
        </row>
        <row r="457">
          <cell r="A457" t="str">
            <v>DOM</v>
          </cell>
          <cell r="H457" t="str">
            <v>PW</v>
          </cell>
          <cell r="I457">
            <v>900</v>
          </cell>
          <cell r="M457">
            <v>110700</v>
          </cell>
        </row>
        <row r="458">
          <cell r="A458" t="str">
            <v>DOM</v>
          </cell>
          <cell r="H458" t="str">
            <v>PW</v>
          </cell>
          <cell r="I458">
            <v>6000</v>
          </cell>
          <cell r="M458">
            <v>582000</v>
          </cell>
        </row>
        <row r="459">
          <cell r="A459" t="str">
            <v>DOM</v>
          </cell>
          <cell r="H459" t="str">
            <v>PW</v>
          </cell>
          <cell r="I459">
            <v>4000</v>
          </cell>
          <cell r="M459">
            <v>388000</v>
          </cell>
        </row>
        <row r="460">
          <cell r="A460" t="str">
            <v>DOM</v>
          </cell>
          <cell r="H460" t="str">
            <v>PW</v>
          </cell>
          <cell r="I460">
            <v>10000</v>
          </cell>
          <cell r="M460">
            <v>940000</v>
          </cell>
        </row>
        <row r="461">
          <cell r="A461" t="str">
            <v>DOM</v>
          </cell>
          <cell r="H461" t="str">
            <v>PW</v>
          </cell>
          <cell r="I461">
            <v>2000</v>
          </cell>
          <cell r="M461">
            <v>210000</v>
          </cell>
        </row>
        <row r="462">
          <cell r="A462" t="str">
            <v>DOM</v>
          </cell>
          <cell r="H462" t="str">
            <v>PW</v>
          </cell>
          <cell r="I462">
            <v>8800</v>
          </cell>
          <cell r="M462">
            <v>1091200</v>
          </cell>
        </row>
        <row r="463">
          <cell r="A463" t="str">
            <v>DOM</v>
          </cell>
          <cell r="H463" t="str">
            <v>PW</v>
          </cell>
          <cell r="I463">
            <v>2200</v>
          </cell>
          <cell r="M463">
            <v>272800</v>
          </cell>
        </row>
        <row r="464">
          <cell r="A464" t="str">
            <v>DOM</v>
          </cell>
          <cell r="H464" t="str">
            <v>PW</v>
          </cell>
          <cell r="I464">
            <v>8000</v>
          </cell>
          <cell r="M464">
            <v>776000</v>
          </cell>
        </row>
        <row r="465">
          <cell r="A465" t="str">
            <v>DOM</v>
          </cell>
          <cell r="H465" t="str">
            <v>PW</v>
          </cell>
          <cell r="I465">
            <v>2000</v>
          </cell>
          <cell r="M465">
            <v>194000</v>
          </cell>
        </row>
        <row r="466">
          <cell r="A466" t="str">
            <v>DOM</v>
          </cell>
          <cell r="H466" t="str">
            <v>PW</v>
          </cell>
          <cell r="I466">
            <v>3000</v>
          </cell>
          <cell r="M466">
            <v>291000</v>
          </cell>
        </row>
        <row r="467">
          <cell r="A467" t="str">
            <v>DOM</v>
          </cell>
          <cell r="H467" t="str">
            <v>PW</v>
          </cell>
          <cell r="I467">
            <v>7000</v>
          </cell>
          <cell r="M467">
            <v>679000</v>
          </cell>
        </row>
        <row r="468">
          <cell r="A468" t="str">
            <v>DOM</v>
          </cell>
          <cell r="H468" t="str">
            <v>PW</v>
          </cell>
          <cell r="I468">
            <v>300</v>
          </cell>
          <cell r="M468">
            <v>35400</v>
          </cell>
        </row>
        <row r="469">
          <cell r="A469" t="str">
            <v>DOM</v>
          </cell>
          <cell r="H469" t="str">
            <v>PW</v>
          </cell>
          <cell r="I469">
            <v>5000</v>
          </cell>
          <cell r="M469">
            <v>515000</v>
          </cell>
        </row>
        <row r="470">
          <cell r="A470" t="str">
            <v>DOM</v>
          </cell>
          <cell r="H470" t="str">
            <v>PW</v>
          </cell>
          <cell r="I470">
            <v>10000</v>
          </cell>
          <cell r="M470">
            <v>970000</v>
          </cell>
        </row>
        <row r="471">
          <cell r="A471" t="str">
            <v>DOM</v>
          </cell>
          <cell r="H471" t="str">
            <v>PW</v>
          </cell>
          <cell r="I471">
            <v>10000</v>
          </cell>
          <cell r="M471">
            <v>1050000</v>
          </cell>
        </row>
        <row r="472">
          <cell r="A472" t="str">
            <v>DOM</v>
          </cell>
          <cell r="H472" t="str">
            <v>PW</v>
          </cell>
          <cell r="I472">
            <v>5000</v>
          </cell>
          <cell r="M472">
            <v>515000</v>
          </cell>
        </row>
        <row r="473">
          <cell r="A473" t="str">
            <v>DOM</v>
          </cell>
          <cell r="H473" t="str">
            <v>PW</v>
          </cell>
          <cell r="I473">
            <v>10000</v>
          </cell>
          <cell r="M473">
            <v>970000</v>
          </cell>
        </row>
        <row r="474">
          <cell r="A474" t="str">
            <v>DOM</v>
          </cell>
          <cell r="H474" t="str">
            <v>PW</v>
          </cell>
          <cell r="I474">
            <v>8000</v>
          </cell>
          <cell r="M474">
            <v>840000</v>
          </cell>
        </row>
        <row r="475">
          <cell r="A475" t="str">
            <v>DOM</v>
          </cell>
          <cell r="H475" t="str">
            <v>PW</v>
          </cell>
          <cell r="I475">
            <v>1000</v>
          </cell>
          <cell r="M475">
            <v>114000</v>
          </cell>
        </row>
        <row r="476">
          <cell r="A476" t="str">
            <v>DOM</v>
          </cell>
          <cell r="H476" t="str">
            <v>PW</v>
          </cell>
          <cell r="I476">
            <v>1300</v>
          </cell>
          <cell r="M476">
            <v>133900</v>
          </cell>
        </row>
        <row r="477">
          <cell r="A477" t="str">
            <v>DOM</v>
          </cell>
          <cell r="H477" t="str">
            <v>PW</v>
          </cell>
          <cell r="I477">
            <v>2000</v>
          </cell>
          <cell r="M477">
            <v>208000</v>
          </cell>
        </row>
        <row r="478">
          <cell r="A478" t="str">
            <v>DOM</v>
          </cell>
          <cell r="H478" t="str">
            <v>PW</v>
          </cell>
          <cell r="I478">
            <v>5000</v>
          </cell>
          <cell r="M478">
            <v>515000</v>
          </cell>
        </row>
        <row r="479">
          <cell r="A479" t="str">
            <v>DOM</v>
          </cell>
          <cell r="H479" t="str">
            <v>PW</v>
          </cell>
          <cell r="I479">
            <v>5000</v>
          </cell>
          <cell r="M479">
            <v>485000</v>
          </cell>
        </row>
        <row r="480">
          <cell r="A480" t="str">
            <v>DOM</v>
          </cell>
          <cell r="H480" t="str">
            <v>PW</v>
          </cell>
          <cell r="I480">
            <v>5000</v>
          </cell>
          <cell r="M480">
            <v>485000</v>
          </cell>
        </row>
        <row r="481">
          <cell r="A481" t="str">
            <v>DOM</v>
          </cell>
          <cell r="H481" t="str">
            <v>PW</v>
          </cell>
          <cell r="I481">
            <v>10000</v>
          </cell>
          <cell r="M481">
            <v>940000</v>
          </cell>
        </row>
        <row r="482">
          <cell r="A482" t="str">
            <v>DOM</v>
          </cell>
          <cell r="H482" t="str">
            <v>PW</v>
          </cell>
          <cell r="I482">
            <v>2000</v>
          </cell>
          <cell r="M482">
            <v>208000</v>
          </cell>
        </row>
        <row r="483">
          <cell r="A483" t="str">
            <v>DOM</v>
          </cell>
          <cell r="H483" t="str">
            <v>PW</v>
          </cell>
          <cell r="I483">
            <v>8000</v>
          </cell>
          <cell r="M483">
            <v>832000</v>
          </cell>
        </row>
        <row r="484">
          <cell r="A484" t="str">
            <v>DOM</v>
          </cell>
          <cell r="H484" t="str">
            <v>PW</v>
          </cell>
          <cell r="I484">
            <v>880</v>
          </cell>
          <cell r="M484">
            <v>106480</v>
          </cell>
        </row>
        <row r="485">
          <cell r="A485" t="str">
            <v>DOM</v>
          </cell>
          <cell r="H485" t="str">
            <v>PW</v>
          </cell>
          <cell r="I485">
            <v>1000</v>
          </cell>
          <cell r="M485">
            <v>104000</v>
          </cell>
        </row>
        <row r="486">
          <cell r="A486" t="str">
            <v>DOM</v>
          </cell>
          <cell r="H486" t="str">
            <v>PW</v>
          </cell>
          <cell r="I486">
            <v>7000</v>
          </cell>
          <cell r="M486">
            <v>679000</v>
          </cell>
        </row>
        <row r="487">
          <cell r="A487" t="str">
            <v>DOM</v>
          </cell>
          <cell r="H487" t="str">
            <v>PW</v>
          </cell>
          <cell r="I487">
            <v>1000</v>
          </cell>
          <cell r="M487">
            <v>97000</v>
          </cell>
        </row>
        <row r="488">
          <cell r="A488" t="str">
            <v>DOM</v>
          </cell>
          <cell r="H488" t="str">
            <v>PW</v>
          </cell>
          <cell r="I488">
            <v>2000</v>
          </cell>
          <cell r="M488">
            <v>194000</v>
          </cell>
        </row>
        <row r="489">
          <cell r="A489" t="str">
            <v>DOM</v>
          </cell>
          <cell r="H489" t="str">
            <v>PW</v>
          </cell>
          <cell r="I489">
            <v>5000</v>
          </cell>
          <cell r="M489">
            <v>485000</v>
          </cell>
        </row>
        <row r="490">
          <cell r="A490" t="str">
            <v>DOM</v>
          </cell>
          <cell r="H490" t="str">
            <v>PW</v>
          </cell>
          <cell r="I490">
            <v>3000</v>
          </cell>
          <cell r="M490">
            <v>309000</v>
          </cell>
        </row>
        <row r="491">
          <cell r="A491" t="str">
            <v>DOM</v>
          </cell>
          <cell r="H491" t="str">
            <v>PW</v>
          </cell>
          <cell r="I491">
            <v>5000</v>
          </cell>
          <cell r="M491">
            <v>515000</v>
          </cell>
        </row>
        <row r="492">
          <cell r="A492" t="str">
            <v>DOM</v>
          </cell>
          <cell r="H492" t="str">
            <v>PW</v>
          </cell>
          <cell r="I492">
            <v>600</v>
          </cell>
          <cell r="M492">
            <v>61386</v>
          </cell>
        </row>
        <row r="493">
          <cell r="A493" t="str">
            <v>DOM</v>
          </cell>
          <cell r="H493" t="str">
            <v>PW</v>
          </cell>
          <cell r="I493">
            <v>25</v>
          </cell>
          <cell r="M493">
            <v>2750</v>
          </cell>
        </row>
        <row r="494">
          <cell r="A494" t="str">
            <v>DOM</v>
          </cell>
          <cell r="H494" t="str">
            <v>PW</v>
          </cell>
          <cell r="I494">
            <v>10000</v>
          </cell>
          <cell r="M494">
            <v>1020000</v>
          </cell>
        </row>
        <row r="495">
          <cell r="A495" t="str">
            <v>DOM</v>
          </cell>
          <cell r="H495" t="str">
            <v>PW</v>
          </cell>
          <cell r="I495">
            <v>5000</v>
          </cell>
          <cell r="M495">
            <v>485000</v>
          </cell>
        </row>
        <row r="496">
          <cell r="A496" t="str">
            <v>DOM</v>
          </cell>
          <cell r="H496" t="str">
            <v>PW</v>
          </cell>
          <cell r="I496">
            <v>1000</v>
          </cell>
          <cell r="M496">
            <v>103000</v>
          </cell>
        </row>
        <row r="497">
          <cell r="A497" t="str">
            <v>DOM</v>
          </cell>
          <cell r="H497" t="str">
            <v>PW</v>
          </cell>
          <cell r="I497">
            <v>8800</v>
          </cell>
          <cell r="M497">
            <v>1091200</v>
          </cell>
        </row>
        <row r="498">
          <cell r="A498" t="str">
            <v>DOM</v>
          </cell>
          <cell r="H498" t="str">
            <v>PW</v>
          </cell>
          <cell r="I498">
            <v>2200</v>
          </cell>
          <cell r="M498">
            <v>272800</v>
          </cell>
        </row>
        <row r="499">
          <cell r="A499" t="str">
            <v>DOM</v>
          </cell>
          <cell r="H499" t="str">
            <v>PW</v>
          </cell>
          <cell r="I499">
            <v>1500</v>
          </cell>
          <cell r="M499">
            <v>154500</v>
          </cell>
        </row>
        <row r="500">
          <cell r="A500" t="str">
            <v>DOM</v>
          </cell>
          <cell r="H500" t="str">
            <v>PW</v>
          </cell>
          <cell r="I500">
            <v>5500</v>
          </cell>
          <cell r="M500">
            <v>566500</v>
          </cell>
        </row>
        <row r="501">
          <cell r="A501" t="str">
            <v>DOM</v>
          </cell>
          <cell r="H501" t="str">
            <v>PW</v>
          </cell>
          <cell r="I501">
            <v>2000</v>
          </cell>
          <cell r="M501">
            <v>170000</v>
          </cell>
        </row>
        <row r="502">
          <cell r="A502" t="str">
            <v>DOM</v>
          </cell>
          <cell r="H502" t="str">
            <v>PW</v>
          </cell>
          <cell r="I502">
            <v>3200</v>
          </cell>
          <cell r="M502">
            <v>329600</v>
          </cell>
        </row>
        <row r="503">
          <cell r="A503" t="str">
            <v>DOM</v>
          </cell>
          <cell r="H503" t="str">
            <v>PW</v>
          </cell>
          <cell r="I503">
            <v>5000</v>
          </cell>
          <cell r="M503">
            <v>495000</v>
          </cell>
        </row>
        <row r="504">
          <cell r="A504" t="str">
            <v>DOM</v>
          </cell>
          <cell r="H504" t="str">
            <v>PW</v>
          </cell>
          <cell r="I504">
            <v>5060</v>
          </cell>
          <cell r="M504">
            <v>647680</v>
          </cell>
        </row>
        <row r="505">
          <cell r="A505" t="str">
            <v>DOM</v>
          </cell>
          <cell r="H505" t="str">
            <v>PW</v>
          </cell>
          <cell r="I505">
            <v>525</v>
          </cell>
          <cell r="M505">
            <v>51975</v>
          </cell>
        </row>
        <row r="506">
          <cell r="A506" t="str">
            <v>DOM</v>
          </cell>
          <cell r="H506" t="str">
            <v>PW</v>
          </cell>
          <cell r="I506">
            <v>10000</v>
          </cell>
          <cell r="M506">
            <v>990000</v>
          </cell>
        </row>
        <row r="507">
          <cell r="A507" t="str">
            <v>DOM</v>
          </cell>
          <cell r="H507" t="str">
            <v>PW</v>
          </cell>
          <cell r="I507">
            <v>5000</v>
          </cell>
          <cell r="M507">
            <v>510000</v>
          </cell>
        </row>
        <row r="508">
          <cell r="A508" t="str">
            <v>DOM</v>
          </cell>
          <cell r="H508" t="str">
            <v>PW</v>
          </cell>
          <cell r="I508">
            <v>10000</v>
          </cell>
          <cell r="M508">
            <v>940000</v>
          </cell>
        </row>
        <row r="509">
          <cell r="A509" t="str">
            <v>DOM</v>
          </cell>
          <cell r="H509" t="str">
            <v>PW</v>
          </cell>
          <cell r="I509">
            <v>0</v>
          </cell>
          <cell r="M509">
            <v>-241.5</v>
          </cell>
        </row>
        <row r="510">
          <cell r="A510" t="str">
            <v>DOM</v>
          </cell>
          <cell r="H510" t="str">
            <v>PW</v>
          </cell>
          <cell r="I510">
            <v>-25</v>
          </cell>
          <cell r="M510">
            <v>-2350</v>
          </cell>
        </row>
        <row r="511">
          <cell r="A511" t="str">
            <v>DOM</v>
          </cell>
          <cell r="H511" t="str">
            <v>PW</v>
          </cell>
          <cell r="I511">
            <v>-1450</v>
          </cell>
          <cell r="M511">
            <v>-149350</v>
          </cell>
        </row>
        <row r="512">
          <cell r="A512" t="str">
            <v>DOM</v>
          </cell>
          <cell r="H512" t="str">
            <v>PW</v>
          </cell>
          <cell r="I512">
            <v>0</v>
          </cell>
          <cell r="M512">
            <v>100</v>
          </cell>
        </row>
        <row r="513">
          <cell r="A513" t="str">
            <v>EXP</v>
          </cell>
          <cell r="H513" t="str">
            <v>RC</v>
          </cell>
          <cell r="I513">
            <v>800</v>
          </cell>
          <cell r="M513">
            <v>92095.679999999993</v>
          </cell>
        </row>
        <row r="514">
          <cell r="A514" t="str">
            <v>DOM</v>
          </cell>
          <cell r="H514" t="str">
            <v>RC</v>
          </cell>
          <cell r="I514">
            <v>1600</v>
          </cell>
          <cell r="M514">
            <v>176000</v>
          </cell>
        </row>
        <row r="515">
          <cell r="A515" t="str">
            <v>DOM</v>
          </cell>
          <cell r="H515" t="str">
            <v>RC</v>
          </cell>
          <cell r="I515">
            <v>2000</v>
          </cell>
          <cell r="M515">
            <v>220000</v>
          </cell>
        </row>
        <row r="516">
          <cell r="A516" t="str">
            <v>DOM</v>
          </cell>
          <cell r="H516" t="str">
            <v>RC</v>
          </cell>
          <cell r="I516">
            <v>400</v>
          </cell>
          <cell r="M516">
            <v>44000</v>
          </cell>
        </row>
        <row r="517">
          <cell r="A517" t="str">
            <v>EXP</v>
          </cell>
          <cell r="H517" t="str">
            <v>RD</v>
          </cell>
          <cell r="I517">
            <v>7200</v>
          </cell>
          <cell r="M517">
            <v>845013.38</v>
          </cell>
        </row>
        <row r="518">
          <cell r="A518" t="str">
            <v>EXP</v>
          </cell>
          <cell r="H518" t="str">
            <v>RD</v>
          </cell>
          <cell r="I518">
            <v>2160</v>
          </cell>
          <cell r="M518">
            <v>276270.45</v>
          </cell>
        </row>
        <row r="519">
          <cell r="A519" t="str">
            <v>EXP</v>
          </cell>
          <cell r="H519" t="str">
            <v>RD</v>
          </cell>
          <cell r="I519">
            <v>2700</v>
          </cell>
          <cell r="M519">
            <v>345338.06</v>
          </cell>
        </row>
        <row r="520">
          <cell r="A520" t="str">
            <v>EXP</v>
          </cell>
          <cell r="H520" t="str">
            <v>RD</v>
          </cell>
          <cell r="I520">
            <v>2000</v>
          </cell>
          <cell r="M520">
            <v>370657.63</v>
          </cell>
        </row>
        <row r="521">
          <cell r="A521" t="str">
            <v>EXP</v>
          </cell>
          <cell r="H521" t="str">
            <v>RD</v>
          </cell>
          <cell r="I521">
            <v>3150</v>
          </cell>
          <cell r="M521">
            <v>539768.76</v>
          </cell>
        </row>
        <row r="522">
          <cell r="A522" t="str">
            <v>EXP</v>
          </cell>
          <cell r="H522" t="str">
            <v>RD</v>
          </cell>
          <cell r="I522">
            <v>2340</v>
          </cell>
          <cell r="M522">
            <v>278561.12</v>
          </cell>
        </row>
        <row r="523">
          <cell r="A523" t="str">
            <v>EXP</v>
          </cell>
          <cell r="H523" t="str">
            <v>RD</v>
          </cell>
          <cell r="I523">
            <v>8800</v>
          </cell>
          <cell r="M523">
            <v>1188774.8600000001</v>
          </cell>
        </row>
        <row r="524">
          <cell r="A524" t="str">
            <v>EXP</v>
          </cell>
          <cell r="H524" t="str">
            <v>RD</v>
          </cell>
          <cell r="I524">
            <v>16800</v>
          </cell>
          <cell r="M524">
            <v>2699202.46</v>
          </cell>
        </row>
        <row r="525">
          <cell r="A525" t="str">
            <v>EXP</v>
          </cell>
          <cell r="H525" t="str">
            <v>RD</v>
          </cell>
          <cell r="I525">
            <v>2880</v>
          </cell>
          <cell r="M525">
            <v>378040.02</v>
          </cell>
        </row>
        <row r="526">
          <cell r="A526" t="str">
            <v>EXP</v>
          </cell>
          <cell r="H526" t="str">
            <v>RD</v>
          </cell>
          <cell r="I526">
            <v>17760</v>
          </cell>
          <cell r="M526">
            <v>2737701.64</v>
          </cell>
        </row>
        <row r="527">
          <cell r="A527" t="str">
            <v>EXP</v>
          </cell>
          <cell r="H527" t="str">
            <v>RD</v>
          </cell>
          <cell r="I527">
            <v>19650</v>
          </cell>
          <cell r="M527">
            <v>3368928.05</v>
          </cell>
        </row>
        <row r="528">
          <cell r="A528" t="str">
            <v>EXP</v>
          </cell>
          <cell r="H528" t="str">
            <v>RD</v>
          </cell>
          <cell r="I528">
            <v>18000</v>
          </cell>
          <cell r="M528">
            <v>2672440.92</v>
          </cell>
        </row>
        <row r="529">
          <cell r="A529" t="str">
            <v>EXP</v>
          </cell>
          <cell r="H529" t="str">
            <v>RD</v>
          </cell>
          <cell r="I529">
            <v>1440</v>
          </cell>
          <cell r="M529">
            <v>165379.75</v>
          </cell>
        </row>
        <row r="530">
          <cell r="A530" t="str">
            <v>EXP</v>
          </cell>
          <cell r="H530" t="str">
            <v>RD</v>
          </cell>
          <cell r="I530">
            <v>440</v>
          </cell>
          <cell r="M530">
            <v>61811.02</v>
          </cell>
        </row>
        <row r="531">
          <cell r="A531" t="str">
            <v>EXP</v>
          </cell>
          <cell r="H531" t="str">
            <v>RD</v>
          </cell>
          <cell r="I531">
            <v>5400</v>
          </cell>
          <cell r="M531">
            <v>717504.52</v>
          </cell>
        </row>
        <row r="532">
          <cell r="A532" t="str">
            <v>EXP</v>
          </cell>
          <cell r="H532" t="str">
            <v>RD</v>
          </cell>
          <cell r="I532">
            <v>1680</v>
          </cell>
          <cell r="M532">
            <v>237963.09</v>
          </cell>
        </row>
        <row r="533">
          <cell r="A533" t="str">
            <v>EXP</v>
          </cell>
          <cell r="H533" t="str">
            <v>RD</v>
          </cell>
          <cell r="I533">
            <v>2160</v>
          </cell>
          <cell r="M533">
            <v>255188.15</v>
          </cell>
        </row>
        <row r="534">
          <cell r="A534" t="str">
            <v>EXP</v>
          </cell>
          <cell r="H534" t="str">
            <v>RD</v>
          </cell>
          <cell r="I534">
            <v>19990</v>
          </cell>
          <cell r="M534">
            <v>3388225.04</v>
          </cell>
        </row>
        <row r="535">
          <cell r="A535" t="str">
            <v>EXP</v>
          </cell>
          <cell r="H535" t="str">
            <v>RD</v>
          </cell>
          <cell r="I535">
            <v>18000</v>
          </cell>
          <cell r="M535">
            <v>2668924.66</v>
          </cell>
        </row>
        <row r="536">
          <cell r="A536" t="str">
            <v>EXP</v>
          </cell>
          <cell r="H536" t="str">
            <v>RD</v>
          </cell>
          <cell r="I536">
            <v>17600</v>
          </cell>
          <cell r="M536">
            <v>2637987.44</v>
          </cell>
        </row>
        <row r="537">
          <cell r="A537" t="str">
            <v>EXP</v>
          </cell>
          <cell r="H537" t="str">
            <v>RD</v>
          </cell>
          <cell r="I537">
            <v>7200</v>
          </cell>
          <cell r="M537">
            <v>848037.88</v>
          </cell>
        </row>
        <row r="538">
          <cell r="A538" t="str">
            <v>EXP</v>
          </cell>
          <cell r="H538" t="str">
            <v>RD</v>
          </cell>
          <cell r="I538">
            <v>17600</v>
          </cell>
          <cell r="M538">
            <v>2783667</v>
          </cell>
        </row>
        <row r="539">
          <cell r="A539" t="str">
            <v>EXP</v>
          </cell>
          <cell r="H539" t="str">
            <v>RD</v>
          </cell>
          <cell r="I539">
            <v>17600</v>
          </cell>
          <cell r="M539">
            <v>2395480.5299999998</v>
          </cell>
        </row>
        <row r="540">
          <cell r="A540" t="str">
            <v>EXP</v>
          </cell>
          <cell r="H540" t="str">
            <v>RD</v>
          </cell>
          <cell r="I540">
            <v>3600</v>
          </cell>
          <cell r="M540">
            <v>424036.73</v>
          </cell>
        </row>
        <row r="541">
          <cell r="A541" t="str">
            <v>DOM</v>
          </cell>
          <cell r="H541" t="str">
            <v>RD</v>
          </cell>
          <cell r="I541">
            <v>900</v>
          </cell>
          <cell r="M541">
            <v>126000</v>
          </cell>
        </row>
        <row r="542">
          <cell r="A542" t="str">
            <v>DOM</v>
          </cell>
          <cell r="H542" t="str">
            <v>RD</v>
          </cell>
          <cell r="I542">
            <v>360</v>
          </cell>
          <cell r="M542">
            <v>48240</v>
          </cell>
        </row>
        <row r="543">
          <cell r="A543" t="str">
            <v>DOM</v>
          </cell>
          <cell r="H543" t="str">
            <v>RD</v>
          </cell>
          <cell r="I543">
            <v>900</v>
          </cell>
          <cell r="M543">
            <v>126000</v>
          </cell>
        </row>
        <row r="544">
          <cell r="A544" t="str">
            <v>DOM</v>
          </cell>
          <cell r="H544" t="str">
            <v>RD</v>
          </cell>
          <cell r="I544">
            <v>360</v>
          </cell>
          <cell r="M544">
            <v>50760</v>
          </cell>
        </row>
        <row r="545">
          <cell r="A545" t="str">
            <v>DOM</v>
          </cell>
          <cell r="H545" t="str">
            <v>RD</v>
          </cell>
          <cell r="I545">
            <v>180</v>
          </cell>
          <cell r="M545">
            <v>26280</v>
          </cell>
        </row>
        <row r="546">
          <cell r="A546" t="str">
            <v>DOM</v>
          </cell>
          <cell r="H546" t="str">
            <v>RD</v>
          </cell>
          <cell r="I546">
            <v>720</v>
          </cell>
          <cell r="M546">
            <v>97200</v>
          </cell>
        </row>
        <row r="547">
          <cell r="A547" t="str">
            <v>DOM</v>
          </cell>
          <cell r="H547" t="str">
            <v>RD</v>
          </cell>
          <cell r="I547">
            <v>180</v>
          </cell>
          <cell r="M547">
            <v>28080</v>
          </cell>
        </row>
        <row r="548">
          <cell r="A548" t="str">
            <v>DOM</v>
          </cell>
          <cell r="H548" t="str">
            <v>RD</v>
          </cell>
          <cell r="I548">
            <v>180</v>
          </cell>
          <cell r="M548">
            <v>25380</v>
          </cell>
        </row>
        <row r="549">
          <cell r="A549" t="str">
            <v>DOM</v>
          </cell>
          <cell r="H549" t="str">
            <v>RD</v>
          </cell>
          <cell r="I549">
            <v>360</v>
          </cell>
          <cell r="M549">
            <v>50760</v>
          </cell>
        </row>
        <row r="550">
          <cell r="A550" t="str">
            <v>DOM</v>
          </cell>
          <cell r="H550" t="str">
            <v>RD</v>
          </cell>
          <cell r="I550">
            <v>420</v>
          </cell>
          <cell r="M550">
            <v>90720</v>
          </cell>
        </row>
        <row r="551">
          <cell r="A551" t="str">
            <v>EXP</v>
          </cell>
          <cell r="H551" t="str">
            <v>SN</v>
          </cell>
          <cell r="I551">
            <v>17600</v>
          </cell>
          <cell r="M551">
            <v>1605420.36</v>
          </cell>
        </row>
        <row r="552">
          <cell r="A552" t="str">
            <v>EXP</v>
          </cell>
          <cell r="H552" t="str">
            <v>SN</v>
          </cell>
          <cell r="I552">
            <v>8800</v>
          </cell>
          <cell r="M552">
            <v>927466.68</v>
          </cell>
        </row>
        <row r="553">
          <cell r="A553" t="str">
            <v>EXP</v>
          </cell>
          <cell r="H553" t="str">
            <v>SN</v>
          </cell>
          <cell r="I553">
            <v>17600</v>
          </cell>
          <cell r="M553">
            <v>1614496.12</v>
          </cell>
        </row>
        <row r="554">
          <cell r="A554" t="str">
            <v>EXP</v>
          </cell>
          <cell r="H554" t="str">
            <v>SN</v>
          </cell>
          <cell r="I554">
            <v>17600</v>
          </cell>
          <cell r="M554">
            <v>1614496.12</v>
          </cell>
        </row>
        <row r="555">
          <cell r="A555" t="str">
            <v>EXP</v>
          </cell>
          <cell r="H555" t="str">
            <v>SN</v>
          </cell>
          <cell r="I555">
            <v>17600</v>
          </cell>
          <cell r="M555">
            <v>1473028.48</v>
          </cell>
        </row>
        <row r="556">
          <cell r="A556" t="str">
            <v>EXP</v>
          </cell>
          <cell r="H556" t="str">
            <v>SN</v>
          </cell>
          <cell r="I556">
            <v>14300</v>
          </cell>
          <cell r="M556">
            <v>1323990.17</v>
          </cell>
        </row>
        <row r="557">
          <cell r="A557" t="str">
            <v>EXP</v>
          </cell>
          <cell r="H557" t="str">
            <v>SN</v>
          </cell>
          <cell r="I557">
            <v>17600</v>
          </cell>
          <cell r="M557">
            <v>1473028.48</v>
          </cell>
        </row>
        <row r="558">
          <cell r="A558" t="str">
            <v>EXP</v>
          </cell>
          <cell r="H558" t="str">
            <v>SN</v>
          </cell>
          <cell r="I558">
            <v>17600</v>
          </cell>
          <cell r="M558">
            <v>1484064.91</v>
          </cell>
        </row>
        <row r="559">
          <cell r="A559" t="str">
            <v>EXP</v>
          </cell>
          <cell r="H559" t="str">
            <v>SN</v>
          </cell>
          <cell r="I559">
            <v>17600</v>
          </cell>
          <cell r="M559">
            <v>1636879.52</v>
          </cell>
        </row>
        <row r="560">
          <cell r="A560" t="str">
            <v>EXP</v>
          </cell>
          <cell r="H560" t="str">
            <v>SN</v>
          </cell>
          <cell r="I560">
            <v>35200</v>
          </cell>
          <cell r="M560">
            <v>3082103.64</v>
          </cell>
        </row>
        <row r="561">
          <cell r="A561" t="str">
            <v>EXP</v>
          </cell>
          <cell r="H561" t="str">
            <v>SN</v>
          </cell>
          <cell r="I561">
            <v>17600</v>
          </cell>
          <cell r="M561">
            <v>1497555.84</v>
          </cell>
        </row>
        <row r="562">
          <cell r="A562" t="str">
            <v>EXP</v>
          </cell>
          <cell r="H562" t="str">
            <v>SN</v>
          </cell>
          <cell r="I562">
            <v>17600</v>
          </cell>
          <cell r="M562">
            <v>1854816.2</v>
          </cell>
        </row>
        <row r="563">
          <cell r="A563" t="str">
            <v>EXP</v>
          </cell>
          <cell r="H563" t="str">
            <v>SN</v>
          </cell>
          <cell r="I563">
            <v>17600</v>
          </cell>
          <cell r="M563">
            <v>1629546.72</v>
          </cell>
        </row>
        <row r="564">
          <cell r="A564" t="str">
            <v>EXP</v>
          </cell>
          <cell r="H564" t="str">
            <v>SN</v>
          </cell>
          <cell r="I564">
            <v>17600</v>
          </cell>
          <cell r="M564">
            <v>1629546.72</v>
          </cell>
        </row>
        <row r="565">
          <cell r="A565" t="str">
            <v>EXP</v>
          </cell>
          <cell r="H565" t="str">
            <v>SN</v>
          </cell>
          <cell r="I565">
            <v>17600</v>
          </cell>
          <cell r="M565">
            <v>1463319.09</v>
          </cell>
        </row>
        <row r="566">
          <cell r="A566" t="str">
            <v>EXP</v>
          </cell>
          <cell r="H566" t="str">
            <v>SN</v>
          </cell>
          <cell r="I566">
            <v>17600</v>
          </cell>
          <cell r="M566">
            <v>1463319.09</v>
          </cell>
        </row>
        <row r="567">
          <cell r="A567" t="str">
            <v>EXP</v>
          </cell>
          <cell r="H567" t="str">
            <v>SN</v>
          </cell>
          <cell r="I567">
            <v>17600</v>
          </cell>
          <cell r="M567">
            <v>1642591.1</v>
          </cell>
        </row>
        <row r="568">
          <cell r="A568" t="str">
            <v>EXP</v>
          </cell>
          <cell r="H568" t="str">
            <v>SN</v>
          </cell>
          <cell r="I568">
            <v>17600</v>
          </cell>
          <cell r="M568">
            <v>1642591.1</v>
          </cell>
        </row>
        <row r="569">
          <cell r="A569" t="str">
            <v>EXP</v>
          </cell>
          <cell r="H569" t="str">
            <v>SN</v>
          </cell>
          <cell r="I569">
            <v>7920</v>
          </cell>
          <cell r="M569">
            <v>708277.52</v>
          </cell>
        </row>
        <row r="570">
          <cell r="A570" t="str">
            <v>EXP</v>
          </cell>
          <cell r="H570" t="str">
            <v>SN</v>
          </cell>
          <cell r="I570">
            <v>12320</v>
          </cell>
          <cell r="M570">
            <v>1089342.96</v>
          </cell>
        </row>
        <row r="571">
          <cell r="A571" t="str">
            <v>EXP</v>
          </cell>
          <cell r="H571" t="str">
            <v>SN</v>
          </cell>
          <cell r="I571">
            <v>8800</v>
          </cell>
          <cell r="M571">
            <v>930786.3</v>
          </cell>
        </row>
        <row r="572">
          <cell r="A572" t="str">
            <v>DOM</v>
          </cell>
          <cell r="H572" t="str">
            <v>SN</v>
          </cell>
          <cell r="I572">
            <v>3300</v>
          </cell>
          <cell r="M572">
            <v>372900</v>
          </cell>
        </row>
        <row r="573">
          <cell r="A573" t="str">
            <v>DOM</v>
          </cell>
          <cell r="H573" t="str">
            <v>SN</v>
          </cell>
          <cell r="I573">
            <v>5280</v>
          </cell>
          <cell r="M573">
            <v>475200</v>
          </cell>
        </row>
        <row r="574">
          <cell r="A574" t="str">
            <v>DOM</v>
          </cell>
          <cell r="H574" t="str">
            <v>SN</v>
          </cell>
          <cell r="I574">
            <v>660</v>
          </cell>
          <cell r="M574">
            <v>70620</v>
          </cell>
        </row>
        <row r="575">
          <cell r="A575" t="str">
            <v>DOM</v>
          </cell>
          <cell r="H575" t="str">
            <v>SN</v>
          </cell>
          <cell r="I575">
            <v>2200</v>
          </cell>
          <cell r="M575">
            <v>222200</v>
          </cell>
        </row>
        <row r="576">
          <cell r="A576" t="str">
            <v>DOM</v>
          </cell>
          <cell r="H576" t="str">
            <v>SN</v>
          </cell>
          <cell r="I576">
            <v>1100</v>
          </cell>
          <cell r="M576">
            <v>71500</v>
          </cell>
        </row>
        <row r="577">
          <cell r="A577" t="str">
            <v>DOM</v>
          </cell>
          <cell r="H577" t="str">
            <v>SN</v>
          </cell>
          <cell r="I577">
            <v>19730</v>
          </cell>
          <cell r="M577">
            <v>1755970</v>
          </cell>
        </row>
        <row r="578">
          <cell r="A578" t="str">
            <v>DOM</v>
          </cell>
          <cell r="H578" t="str">
            <v>SN</v>
          </cell>
          <cell r="I578">
            <v>880</v>
          </cell>
          <cell r="M578">
            <v>93280</v>
          </cell>
        </row>
        <row r="579">
          <cell r="A579" t="str">
            <v>DOM</v>
          </cell>
          <cell r="H579" t="str">
            <v>SN</v>
          </cell>
          <cell r="I579">
            <v>440</v>
          </cell>
          <cell r="M579">
            <v>51040</v>
          </cell>
        </row>
        <row r="580">
          <cell r="A580" t="str">
            <v>DOM</v>
          </cell>
          <cell r="H580" t="str">
            <v>SN</v>
          </cell>
          <cell r="I580">
            <v>660</v>
          </cell>
          <cell r="M580">
            <v>70620</v>
          </cell>
        </row>
        <row r="581">
          <cell r="A581" t="str">
            <v>DOM</v>
          </cell>
          <cell r="H581" t="str">
            <v>SN</v>
          </cell>
          <cell r="I581">
            <v>2420</v>
          </cell>
          <cell r="M581">
            <v>227480</v>
          </cell>
        </row>
        <row r="582">
          <cell r="A582" t="str">
            <v>DOM</v>
          </cell>
          <cell r="H582" t="str">
            <v>SN</v>
          </cell>
          <cell r="I582">
            <v>2200</v>
          </cell>
          <cell r="M582">
            <v>211200</v>
          </cell>
        </row>
        <row r="583">
          <cell r="A583" t="str">
            <v>DOM</v>
          </cell>
          <cell r="H583" t="str">
            <v>SN</v>
          </cell>
          <cell r="I583">
            <v>8800</v>
          </cell>
          <cell r="M583">
            <v>827200</v>
          </cell>
        </row>
        <row r="584">
          <cell r="A584" t="str">
            <v>DOM</v>
          </cell>
          <cell r="H584" t="str">
            <v>SN</v>
          </cell>
          <cell r="I584">
            <v>8800</v>
          </cell>
          <cell r="M584">
            <v>844800</v>
          </cell>
        </row>
        <row r="585">
          <cell r="A585" t="str">
            <v>DOM</v>
          </cell>
          <cell r="H585" t="str">
            <v>SN</v>
          </cell>
          <cell r="I585">
            <v>440</v>
          </cell>
          <cell r="M585">
            <v>41800</v>
          </cell>
        </row>
        <row r="586">
          <cell r="A586" t="str">
            <v>DOM</v>
          </cell>
          <cell r="H586" t="str">
            <v>SN</v>
          </cell>
          <cell r="I586">
            <v>1320</v>
          </cell>
          <cell r="M586">
            <v>154440</v>
          </cell>
        </row>
        <row r="587">
          <cell r="A587" t="str">
            <v>DOM</v>
          </cell>
          <cell r="H587" t="str">
            <v>SN</v>
          </cell>
          <cell r="I587">
            <v>2200</v>
          </cell>
          <cell r="M587">
            <v>211200</v>
          </cell>
        </row>
        <row r="588">
          <cell r="A588" t="str">
            <v>DOM</v>
          </cell>
          <cell r="H588" t="str">
            <v>SN</v>
          </cell>
          <cell r="I588">
            <v>1100</v>
          </cell>
          <cell r="M588">
            <v>108900</v>
          </cell>
        </row>
        <row r="589">
          <cell r="A589" t="str">
            <v>DOM</v>
          </cell>
          <cell r="H589" t="str">
            <v>SN</v>
          </cell>
          <cell r="I589">
            <v>19790</v>
          </cell>
          <cell r="M589">
            <v>1761310</v>
          </cell>
        </row>
        <row r="590">
          <cell r="A590" t="str">
            <v>DOM</v>
          </cell>
          <cell r="H590" t="str">
            <v>SN</v>
          </cell>
          <cell r="I590">
            <v>4400</v>
          </cell>
          <cell r="M590">
            <v>470800</v>
          </cell>
        </row>
        <row r="591">
          <cell r="A591" t="str">
            <v>DOM</v>
          </cell>
          <cell r="H591" t="str">
            <v>SN</v>
          </cell>
          <cell r="I591">
            <v>2420</v>
          </cell>
          <cell r="M591">
            <v>232320</v>
          </cell>
        </row>
        <row r="592">
          <cell r="A592" t="str">
            <v>DOM</v>
          </cell>
          <cell r="H592" t="str">
            <v>SN</v>
          </cell>
          <cell r="I592">
            <v>8800</v>
          </cell>
          <cell r="M592">
            <v>827200</v>
          </cell>
        </row>
        <row r="593">
          <cell r="A593" t="str">
            <v>DOM</v>
          </cell>
          <cell r="H593" t="str">
            <v>SN</v>
          </cell>
          <cell r="I593">
            <v>19810</v>
          </cell>
          <cell r="M593">
            <v>1763090</v>
          </cell>
        </row>
        <row r="594">
          <cell r="A594" t="str">
            <v>DOM</v>
          </cell>
          <cell r="H594" t="str">
            <v>SN</v>
          </cell>
          <cell r="I594">
            <v>8800</v>
          </cell>
          <cell r="M594">
            <v>844800</v>
          </cell>
        </row>
        <row r="595">
          <cell r="A595" t="str">
            <v>DOM</v>
          </cell>
          <cell r="H595" t="str">
            <v>SN</v>
          </cell>
          <cell r="I595">
            <v>2200</v>
          </cell>
          <cell r="M595">
            <v>211200</v>
          </cell>
        </row>
        <row r="596">
          <cell r="A596" t="str">
            <v>DOM</v>
          </cell>
          <cell r="H596" t="str">
            <v>SN</v>
          </cell>
          <cell r="I596">
            <v>4400</v>
          </cell>
          <cell r="M596">
            <v>413600</v>
          </cell>
        </row>
        <row r="597">
          <cell r="A597" t="str">
            <v>DOM</v>
          </cell>
          <cell r="H597" t="str">
            <v>SN</v>
          </cell>
          <cell r="I597">
            <v>3300</v>
          </cell>
          <cell r="M597">
            <v>330000</v>
          </cell>
        </row>
        <row r="598">
          <cell r="A598" t="str">
            <v>DOM</v>
          </cell>
          <cell r="H598" t="str">
            <v>SN</v>
          </cell>
          <cell r="I598">
            <v>1100</v>
          </cell>
          <cell r="M598">
            <v>110000</v>
          </cell>
        </row>
        <row r="599">
          <cell r="A599" t="str">
            <v>DOM</v>
          </cell>
          <cell r="H599" t="str">
            <v>SN</v>
          </cell>
          <cell r="I599">
            <v>5280</v>
          </cell>
          <cell r="M599">
            <v>506880</v>
          </cell>
        </row>
        <row r="600">
          <cell r="A600" t="str">
            <v>DOM</v>
          </cell>
          <cell r="H600" t="str">
            <v>SN</v>
          </cell>
          <cell r="I600">
            <v>2200</v>
          </cell>
          <cell r="M600">
            <v>235400</v>
          </cell>
        </row>
        <row r="601">
          <cell r="A601" t="str">
            <v>DOM</v>
          </cell>
          <cell r="H601" t="str">
            <v>SN</v>
          </cell>
          <cell r="I601">
            <v>6600</v>
          </cell>
          <cell r="M601">
            <v>706200</v>
          </cell>
        </row>
        <row r="602">
          <cell r="A602" t="str">
            <v>DOM</v>
          </cell>
          <cell r="H602" t="str">
            <v>SN</v>
          </cell>
          <cell r="I602">
            <v>880</v>
          </cell>
          <cell r="M602">
            <v>84480</v>
          </cell>
        </row>
        <row r="603">
          <cell r="A603" t="str">
            <v>DOM</v>
          </cell>
          <cell r="H603" t="str">
            <v>SN</v>
          </cell>
          <cell r="I603">
            <v>440</v>
          </cell>
          <cell r="M603">
            <v>43560</v>
          </cell>
        </row>
        <row r="604">
          <cell r="A604" t="str">
            <v>DOM</v>
          </cell>
          <cell r="H604" t="str">
            <v>SN</v>
          </cell>
          <cell r="I604">
            <v>6600</v>
          </cell>
          <cell r="M604">
            <v>732600</v>
          </cell>
        </row>
        <row r="605">
          <cell r="A605" t="str">
            <v>DOM</v>
          </cell>
          <cell r="H605" t="str">
            <v>SN</v>
          </cell>
          <cell r="I605">
            <v>220</v>
          </cell>
          <cell r="M605">
            <v>23320</v>
          </cell>
        </row>
        <row r="606">
          <cell r="A606" t="str">
            <v>DOM</v>
          </cell>
          <cell r="H606" t="str">
            <v>SN</v>
          </cell>
          <cell r="I606">
            <v>8800</v>
          </cell>
          <cell r="M606">
            <v>827200</v>
          </cell>
        </row>
        <row r="607">
          <cell r="A607" t="str">
            <v>DOM</v>
          </cell>
          <cell r="H607" t="str">
            <v>SN</v>
          </cell>
          <cell r="I607">
            <v>660</v>
          </cell>
          <cell r="M607">
            <v>70620</v>
          </cell>
        </row>
        <row r="608">
          <cell r="A608" t="str">
            <v>DOM</v>
          </cell>
          <cell r="H608" t="str">
            <v>SN</v>
          </cell>
          <cell r="I608">
            <v>8800</v>
          </cell>
          <cell r="M608">
            <v>827200</v>
          </cell>
        </row>
        <row r="609">
          <cell r="A609" t="str">
            <v>DOM</v>
          </cell>
          <cell r="H609" t="str">
            <v>SN</v>
          </cell>
          <cell r="I609">
            <v>6600</v>
          </cell>
          <cell r="M609">
            <v>620400</v>
          </cell>
        </row>
        <row r="610">
          <cell r="A610" t="str">
            <v>DOM</v>
          </cell>
          <cell r="H610" t="str">
            <v>SN</v>
          </cell>
          <cell r="I610">
            <v>2860</v>
          </cell>
          <cell r="M610">
            <v>268840</v>
          </cell>
        </row>
        <row r="611">
          <cell r="A611" t="str">
            <v>DOM</v>
          </cell>
          <cell r="H611" t="str">
            <v>SN</v>
          </cell>
          <cell r="I611">
            <v>1100</v>
          </cell>
          <cell r="M611">
            <v>116600</v>
          </cell>
        </row>
        <row r="612">
          <cell r="A612" t="str">
            <v>DOM</v>
          </cell>
          <cell r="H612" t="str">
            <v>SN</v>
          </cell>
          <cell r="I612">
            <v>19800</v>
          </cell>
          <cell r="M612">
            <v>1674090</v>
          </cell>
        </row>
        <row r="613">
          <cell r="A613" t="str">
            <v>DOM</v>
          </cell>
          <cell r="H613" t="str">
            <v>SN</v>
          </cell>
          <cell r="I613">
            <v>1100</v>
          </cell>
          <cell r="M613">
            <v>103400</v>
          </cell>
        </row>
        <row r="614">
          <cell r="A614" t="str">
            <v>DOM</v>
          </cell>
          <cell r="H614" t="str">
            <v>SN</v>
          </cell>
          <cell r="I614">
            <v>7040</v>
          </cell>
          <cell r="M614">
            <v>809600</v>
          </cell>
        </row>
        <row r="615">
          <cell r="A615" t="str">
            <v>DOM</v>
          </cell>
          <cell r="H615" t="str">
            <v>SN</v>
          </cell>
          <cell r="I615">
            <v>3300</v>
          </cell>
          <cell r="M615">
            <v>316800</v>
          </cell>
        </row>
        <row r="616">
          <cell r="A616" t="str">
            <v>DOM</v>
          </cell>
          <cell r="H616" t="str">
            <v>SN</v>
          </cell>
          <cell r="I616">
            <v>220</v>
          </cell>
          <cell r="M616">
            <v>27060</v>
          </cell>
        </row>
        <row r="617">
          <cell r="A617" t="str">
            <v>DOM</v>
          </cell>
          <cell r="H617" t="str">
            <v>SN</v>
          </cell>
          <cell r="I617">
            <v>5280</v>
          </cell>
          <cell r="M617">
            <v>506880</v>
          </cell>
        </row>
        <row r="618">
          <cell r="A618" t="str">
            <v>DOM</v>
          </cell>
          <cell r="H618" t="str">
            <v>SN</v>
          </cell>
          <cell r="I618">
            <v>1100</v>
          </cell>
          <cell r="M618">
            <v>105600</v>
          </cell>
        </row>
        <row r="619">
          <cell r="A619" t="str">
            <v>DOM</v>
          </cell>
          <cell r="H619" t="str">
            <v>SN</v>
          </cell>
          <cell r="I619">
            <v>1100</v>
          </cell>
          <cell r="M619">
            <v>103400</v>
          </cell>
        </row>
        <row r="620">
          <cell r="A620" t="str">
            <v>DOM</v>
          </cell>
          <cell r="H620" t="str">
            <v>SN</v>
          </cell>
          <cell r="I620">
            <v>660</v>
          </cell>
          <cell r="M620">
            <v>66660</v>
          </cell>
        </row>
        <row r="621">
          <cell r="A621" t="str">
            <v>DOM</v>
          </cell>
          <cell r="H621" t="str">
            <v>SN</v>
          </cell>
          <cell r="I621">
            <v>19810</v>
          </cell>
          <cell r="M621">
            <v>1674935.5</v>
          </cell>
        </row>
        <row r="622">
          <cell r="A622" t="str">
            <v>DOM</v>
          </cell>
          <cell r="H622" t="str">
            <v>SN</v>
          </cell>
          <cell r="I622">
            <v>8800</v>
          </cell>
          <cell r="M622">
            <v>792000</v>
          </cell>
        </row>
        <row r="623">
          <cell r="A623" t="str">
            <v>DOM</v>
          </cell>
          <cell r="H623" t="str">
            <v>SN</v>
          </cell>
          <cell r="I623">
            <v>0</v>
          </cell>
          <cell r="M623">
            <v>5500</v>
          </cell>
        </row>
        <row r="624">
          <cell r="A624" t="str">
            <v>DOM</v>
          </cell>
          <cell r="H624" t="str">
            <v>SN</v>
          </cell>
          <cell r="I624">
            <v>0</v>
          </cell>
          <cell r="M624">
            <v>5500</v>
          </cell>
        </row>
        <row r="625">
          <cell r="A625" t="str">
            <v>DOM</v>
          </cell>
          <cell r="H625" t="str">
            <v>SN</v>
          </cell>
          <cell r="I625">
            <v>0</v>
          </cell>
          <cell r="M625">
            <v>5500</v>
          </cell>
        </row>
        <row r="626">
          <cell r="A626" t="str">
            <v>EXP</v>
          </cell>
          <cell r="H626" t="str">
            <v>VE</v>
          </cell>
          <cell r="I626">
            <v>52800</v>
          </cell>
          <cell r="M626">
            <v>5311487.58</v>
          </cell>
        </row>
        <row r="627">
          <cell r="A627" t="str">
            <v>EXP</v>
          </cell>
          <cell r="H627" t="str">
            <v>VE</v>
          </cell>
          <cell r="I627">
            <v>17600</v>
          </cell>
          <cell r="M627">
            <v>1788381.86</v>
          </cell>
        </row>
        <row r="628">
          <cell r="A628" t="str">
            <v>EXP</v>
          </cell>
          <cell r="H628" t="str">
            <v>VE</v>
          </cell>
          <cell r="I628">
            <v>440</v>
          </cell>
          <cell r="M628">
            <v>44715.45</v>
          </cell>
        </row>
        <row r="629">
          <cell r="A629" t="str">
            <v>EXP</v>
          </cell>
          <cell r="H629" t="str">
            <v>VE</v>
          </cell>
          <cell r="I629">
            <v>17160</v>
          </cell>
          <cell r="M629">
            <v>1743902.49</v>
          </cell>
        </row>
        <row r="630">
          <cell r="A630" t="str">
            <v>EXP</v>
          </cell>
          <cell r="H630" t="str">
            <v>VE</v>
          </cell>
          <cell r="I630">
            <v>17600</v>
          </cell>
          <cell r="M630">
            <v>1778990.22</v>
          </cell>
        </row>
        <row r="631">
          <cell r="A631" t="str">
            <v>EXP</v>
          </cell>
          <cell r="H631" t="str">
            <v>VE</v>
          </cell>
          <cell r="I631">
            <v>8800</v>
          </cell>
          <cell r="M631">
            <v>937331.42</v>
          </cell>
        </row>
        <row r="632">
          <cell r="A632" t="str">
            <v>EXP</v>
          </cell>
          <cell r="H632" t="str">
            <v>VE</v>
          </cell>
          <cell r="I632">
            <v>52800</v>
          </cell>
          <cell r="M632">
            <v>5327802.91</v>
          </cell>
        </row>
        <row r="633">
          <cell r="A633" t="str">
            <v>EXP</v>
          </cell>
          <cell r="H633" t="str">
            <v>VE</v>
          </cell>
          <cell r="I633">
            <v>35200</v>
          </cell>
          <cell r="M633">
            <v>3718487.77</v>
          </cell>
        </row>
        <row r="634">
          <cell r="A634" t="str">
            <v>EXP</v>
          </cell>
          <cell r="H634" t="str">
            <v>VE</v>
          </cell>
          <cell r="I634">
            <v>35200</v>
          </cell>
          <cell r="M634">
            <v>3555224.33</v>
          </cell>
        </row>
        <row r="635">
          <cell r="A635" t="str">
            <v>DOM</v>
          </cell>
          <cell r="H635" t="str">
            <v>VE</v>
          </cell>
          <cell r="I635">
            <v>1100</v>
          </cell>
          <cell r="M635">
            <v>162800</v>
          </cell>
        </row>
        <row r="636">
          <cell r="A636" t="str">
            <v>DOM</v>
          </cell>
          <cell r="H636" t="str">
            <v>VE</v>
          </cell>
          <cell r="I636">
            <v>1</v>
          </cell>
          <cell r="M636">
            <v>480</v>
          </cell>
        </row>
        <row r="637">
          <cell r="A637" t="str">
            <v>DOM</v>
          </cell>
          <cell r="H637" t="str">
            <v>VE</v>
          </cell>
          <cell r="I637">
            <v>1</v>
          </cell>
          <cell r="M637">
            <v>480</v>
          </cell>
        </row>
        <row r="638">
          <cell r="A638" t="str">
            <v>DOM</v>
          </cell>
          <cell r="H638" t="str">
            <v>VE</v>
          </cell>
          <cell r="I638">
            <v>440</v>
          </cell>
          <cell r="M638">
            <v>68200</v>
          </cell>
        </row>
        <row r="639">
          <cell r="A639" t="str">
            <v>DOM</v>
          </cell>
          <cell r="H639" t="str">
            <v>VE</v>
          </cell>
          <cell r="I639">
            <v>1100</v>
          </cell>
          <cell r="M639">
            <v>169400</v>
          </cell>
        </row>
        <row r="640">
          <cell r="A640" t="str">
            <v>DOM</v>
          </cell>
          <cell r="H640" t="str">
            <v>VE</v>
          </cell>
          <cell r="I640">
            <v>220</v>
          </cell>
          <cell r="M640">
            <v>36300</v>
          </cell>
        </row>
        <row r="641">
          <cell r="A641" t="str">
            <v>DOM</v>
          </cell>
          <cell r="H641" t="str">
            <v>VE</v>
          </cell>
          <cell r="I641">
            <v>1100</v>
          </cell>
          <cell r="M641">
            <v>169400</v>
          </cell>
        </row>
        <row r="642">
          <cell r="A642" t="str">
            <v>DOM</v>
          </cell>
          <cell r="H642" t="str">
            <v>VE</v>
          </cell>
          <cell r="I642">
            <v>440</v>
          </cell>
          <cell r="M642">
            <v>69960</v>
          </cell>
        </row>
      </sheetData>
      <sheetData sheetId="5">
        <row r="8">
          <cell r="A8" t="str">
            <v>EXP</v>
          </cell>
          <cell r="H8" t="str">
            <v>BF</v>
          </cell>
          <cell r="I8">
            <v>880</v>
          </cell>
          <cell r="M8">
            <v>130677.62</v>
          </cell>
        </row>
        <row r="9">
          <cell r="A9" t="str">
            <v>EXP</v>
          </cell>
          <cell r="H9" t="str">
            <v>BF</v>
          </cell>
          <cell r="I9">
            <v>5280</v>
          </cell>
          <cell r="M9">
            <v>855054.5</v>
          </cell>
        </row>
        <row r="10">
          <cell r="A10" t="str">
            <v>EXP</v>
          </cell>
          <cell r="H10" t="str">
            <v>BF</v>
          </cell>
          <cell r="I10">
            <v>35200</v>
          </cell>
          <cell r="M10">
            <v>4934205.76</v>
          </cell>
        </row>
        <row r="11">
          <cell r="A11" t="str">
            <v>EXP</v>
          </cell>
          <cell r="H11" t="str">
            <v>BF</v>
          </cell>
          <cell r="I11">
            <v>11000</v>
          </cell>
          <cell r="M11">
            <v>1747732.58</v>
          </cell>
        </row>
        <row r="12">
          <cell r="A12" t="str">
            <v>EXP</v>
          </cell>
          <cell r="H12" t="str">
            <v>BF</v>
          </cell>
          <cell r="I12">
            <v>4400</v>
          </cell>
          <cell r="M12">
            <v>720650.3</v>
          </cell>
        </row>
        <row r="13">
          <cell r="A13" t="str">
            <v>EXP</v>
          </cell>
          <cell r="H13" t="str">
            <v>BF</v>
          </cell>
          <cell r="I13">
            <v>19530</v>
          </cell>
          <cell r="M13">
            <v>2998546.95</v>
          </cell>
        </row>
        <row r="14">
          <cell r="A14" t="str">
            <v>EXP</v>
          </cell>
          <cell r="H14" t="str">
            <v>BF</v>
          </cell>
          <cell r="I14">
            <v>19810</v>
          </cell>
          <cell r="M14">
            <v>3071345.97</v>
          </cell>
        </row>
        <row r="15">
          <cell r="A15" t="str">
            <v>EXP</v>
          </cell>
          <cell r="H15" t="str">
            <v>BF</v>
          </cell>
          <cell r="I15">
            <v>880</v>
          </cell>
          <cell r="M15">
            <v>138588.12</v>
          </cell>
        </row>
        <row r="16">
          <cell r="A16" t="str">
            <v>EXP</v>
          </cell>
          <cell r="H16" t="str">
            <v>BF</v>
          </cell>
          <cell r="I16">
            <v>4700</v>
          </cell>
          <cell r="M16">
            <v>774541.2</v>
          </cell>
        </row>
        <row r="17">
          <cell r="A17" t="str">
            <v>EXP</v>
          </cell>
          <cell r="H17" t="str">
            <v>BF</v>
          </cell>
          <cell r="I17">
            <v>3760</v>
          </cell>
          <cell r="M17">
            <v>624299.09</v>
          </cell>
        </row>
        <row r="18">
          <cell r="A18" t="str">
            <v>EXP</v>
          </cell>
          <cell r="H18" t="str">
            <v>BF</v>
          </cell>
          <cell r="I18">
            <v>1880</v>
          </cell>
          <cell r="M18">
            <v>311974.34000000003</v>
          </cell>
        </row>
        <row r="19">
          <cell r="A19" t="str">
            <v>EXP</v>
          </cell>
          <cell r="H19" t="str">
            <v>BF</v>
          </cell>
          <cell r="I19">
            <v>18000</v>
          </cell>
          <cell r="M19">
            <v>2793890.16</v>
          </cell>
        </row>
        <row r="20">
          <cell r="A20" t="str">
            <v>EXP</v>
          </cell>
          <cell r="H20" t="str">
            <v>BF</v>
          </cell>
          <cell r="I20">
            <v>15980</v>
          </cell>
          <cell r="M20">
            <v>2432547.09</v>
          </cell>
        </row>
        <row r="21">
          <cell r="A21" t="str">
            <v>EXP</v>
          </cell>
          <cell r="H21" t="str">
            <v>BF</v>
          </cell>
          <cell r="I21">
            <v>1880</v>
          </cell>
          <cell r="M21">
            <v>282270.3</v>
          </cell>
        </row>
        <row r="22">
          <cell r="A22" t="str">
            <v>EXP</v>
          </cell>
          <cell r="H22" t="str">
            <v>BF</v>
          </cell>
          <cell r="I22">
            <v>1880</v>
          </cell>
          <cell r="M22">
            <v>284395.93</v>
          </cell>
        </row>
        <row r="23">
          <cell r="A23" t="str">
            <v>EXP</v>
          </cell>
          <cell r="H23" t="str">
            <v>BF</v>
          </cell>
          <cell r="I23">
            <v>1880</v>
          </cell>
          <cell r="M23">
            <v>305226.87</v>
          </cell>
        </row>
        <row r="24">
          <cell r="A24" t="str">
            <v>EXP</v>
          </cell>
          <cell r="H24" t="str">
            <v>CN</v>
          </cell>
          <cell r="I24">
            <v>6250</v>
          </cell>
          <cell r="M24">
            <v>636046.43999999994</v>
          </cell>
        </row>
        <row r="25">
          <cell r="A25" t="str">
            <v>EXP</v>
          </cell>
          <cell r="H25" t="str">
            <v>CN</v>
          </cell>
          <cell r="I25">
            <v>5000</v>
          </cell>
          <cell r="M25">
            <v>526430.88</v>
          </cell>
        </row>
        <row r="26">
          <cell r="A26" t="str">
            <v>EXP</v>
          </cell>
          <cell r="H26" t="str">
            <v>CN</v>
          </cell>
          <cell r="I26">
            <v>4500</v>
          </cell>
          <cell r="M26">
            <v>481280.74</v>
          </cell>
        </row>
        <row r="27">
          <cell r="A27" t="str">
            <v>EXP</v>
          </cell>
          <cell r="H27" t="str">
            <v>CN</v>
          </cell>
          <cell r="I27">
            <v>9150</v>
          </cell>
          <cell r="M27">
            <v>897453.37</v>
          </cell>
        </row>
        <row r="28">
          <cell r="A28" t="str">
            <v>EXP</v>
          </cell>
          <cell r="H28" t="str">
            <v>CN</v>
          </cell>
          <cell r="I28">
            <v>5000</v>
          </cell>
          <cell r="M28">
            <v>528003</v>
          </cell>
        </row>
        <row r="29">
          <cell r="A29" t="str">
            <v>EXP</v>
          </cell>
          <cell r="H29" t="str">
            <v>CN</v>
          </cell>
          <cell r="I29">
            <v>13750</v>
          </cell>
          <cell r="M29">
            <v>1428956.1</v>
          </cell>
        </row>
        <row r="30">
          <cell r="A30" t="str">
            <v>EXP</v>
          </cell>
          <cell r="H30" t="str">
            <v>CN</v>
          </cell>
          <cell r="I30">
            <v>27500</v>
          </cell>
          <cell r="M30">
            <v>3306950.35</v>
          </cell>
        </row>
        <row r="31">
          <cell r="A31" t="str">
            <v>EXP</v>
          </cell>
          <cell r="H31" t="str">
            <v>CN</v>
          </cell>
          <cell r="I31">
            <v>8750</v>
          </cell>
          <cell r="M31">
            <v>921254.03</v>
          </cell>
        </row>
        <row r="32">
          <cell r="A32" t="str">
            <v>EXP</v>
          </cell>
          <cell r="H32" t="str">
            <v>CN</v>
          </cell>
          <cell r="I32">
            <v>6000</v>
          </cell>
          <cell r="M32">
            <v>582743.6</v>
          </cell>
        </row>
        <row r="33">
          <cell r="A33" t="str">
            <v>EXP</v>
          </cell>
          <cell r="H33" t="str">
            <v>CN</v>
          </cell>
          <cell r="I33">
            <v>13750</v>
          </cell>
          <cell r="M33">
            <v>1512772.59</v>
          </cell>
        </row>
        <row r="34">
          <cell r="A34" t="str">
            <v>EXP</v>
          </cell>
          <cell r="H34" t="str">
            <v>CN</v>
          </cell>
          <cell r="I34">
            <v>13750</v>
          </cell>
          <cell r="M34">
            <v>1482111.74</v>
          </cell>
        </row>
        <row r="35">
          <cell r="A35" t="str">
            <v>EXP</v>
          </cell>
          <cell r="H35" t="str">
            <v>CN</v>
          </cell>
          <cell r="I35">
            <v>13750</v>
          </cell>
          <cell r="M35">
            <v>1671984.53</v>
          </cell>
        </row>
        <row r="36">
          <cell r="A36" t="str">
            <v>EXP</v>
          </cell>
          <cell r="H36" t="str">
            <v>CN</v>
          </cell>
          <cell r="I36">
            <v>5000</v>
          </cell>
          <cell r="M36">
            <v>528003</v>
          </cell>
        </row>
        <row r="37">
          <cell r="A37" t="str">
            <v>EXP</v>
          </cell>
          <cell r="H37" t="str">
            <v>CN</v>
          </cell>
          <cell r="I37">
            <v>2250</v>
          </cell>
          <cell r="M37">
            <v>222191.64</v>
          </cell>
        </row>
        <row r="38">
          <cell r="A38" t="str">
            <v>EXP</v>
          </cell>
          <cell r="H38" t="str">
            <v>FR</v>
          </cell>
          <cell r="I38">
            <v>940</v>
          </cell>
          <cell r="M38">
            <v>152680.15</v>
          </cell>
        </row>
        <row r="39">
          <cell r="A39" t="str">
            <v>EXP</v>
          </cell>
          <cell r="H39" t="str">
            <v>FR</v>
          </cell>
          <cell r="I39">
            <v>1880</v>
          </cell>
          <cell r="M39">
            <v>314299.34000000003</v>
          </cell>
        </row>
        <row r="40">
          <cell r="A40" t="str">
            <v>EXP</v>
          </cell>
          <cell r="H40" t="str">
            <v>FR</v>
          </cell>
          <cell r="I40">
            <v>5280</v>
          </cell>
          <cell r="M40">
            <v>580414.07999999996</v>
          </cell>
        </row>
        <row r="41">
          <cell r="A41" t="str">
            <v>EXP</v>
          </cell>
          <cell r="H41" t="str">
            <v>FR</v>
          </cell>
          <cell r="I41">
            <v>17600</v>
          </cell>
          <cell r="M41">
            <v>1889441.84</v>
          </cell>
        </row>
        <row r="42">
          <cell r="A42" t="str">
            <v>EXP</v>
          </cell>
          <cell r="H42" t="str">
            <v>FR</v>
          </cell>
          <cell r="I42">
            <v>4400</v>
          </cell>
          <cell r="M42">
            <v>490331.34</v>
          </cell>
        </row>
        <row r="43">
          <cell r="A43" t="str">
            <v>EXP</v>
          </cell>
          <cell r="H43" t="str">
            <v>FR</v>
          </cell>
          <cell r="I43">
            <v>17600</v>
          </cell>
          <cell r="M43">
            <v>1861730.64</v>
          </cell>
        </row>
        <row r="44">
          <cell r="A44" t="str">
            <v>EXP</v>
          </cell>
          <cell r="H44" t="str">
            <v>FR</v>
          </cell>
          <cell r="I44">
            <v>35200</v>
          </cell>
          <cell r="M44">
            <v>3935640.9</v>
          </cell>
        </row>
        <row r="45">
          <cell r="A45" t="str">
            <v>EXP</v>
          </cell>
          <cell r="H45" t="str">
            <v>FR</v>
          </cell>
          <cell r="I45">
            <v>3520</v>
          </cell>
          <cell r="M45">
            <v>386942.71999999997</v>
          </cell>
        </row>
        <row r="46">
          <cell r="A46" t="str">
            <v>EXP</v>
          </cell>
          <cell r="H46" t="str">
            <v>FR</v>
          </cell>
          <cell r="I46">
            <v>17600</v>
          </cell>
          <cell r="M46">
            <v>1808205.7</v>
          </cell>
        </row>
        <row r="47">
          <cell r="A47" t="str">
            <v>EXP</v>
          </cell>
          <cell r="H47" t="str">
            <v>FR</v>
          </cell>
          <cell r="I47">
            <v>17600</v>
          </cell>
          <cell r="M47">
            <v>1824273.62</v>
          </cell>
        </row>
        <row r="48">
          <cell r="A48" t="str">
            <v>EXP</v>
          </cell>
          <cell r="H48" t="str">
            <v>FR</v>
          </cell>
          <cell r="I48">
            <v>6000</v>
          </cell>
          <cell r="M48">
            <v>769822.44</v>
          </cell>
        </row>
        <row r="49">
          <cell r="A49" t="str">
            <v>EXP</v>
          </cell>
          <cell r="H49" t="str">
            <v>FR</v>
          </cell>
          <cell r="I49">
            <v>440</v>
          </cell>
          <cell r="M49">
            <v>67753.8</v>
          </cell>
        </row>
        <row r="50">
          <cell r="A50" t="str">
            <v>EXP</v>
          </cell>
          <cell r="H50" t="str">
            <v>FR</v>
          </cell>
          <cell r="I50">
            <v>39000</v>
          </cell>
          <cell r="M50">
            <v>4744616.37</v>
          </cell>
        </row>
        <row r="51">
          <cell r="A51" t="str">
            <v>EXP</v>
          </cell>
          <cell r="H51" t="str">
            <v>FR</v>
          </cell>
          <cell r="I51">
            <v>3000</v>
          </cell>
          <cell r="M51">
            <v>369726.81</v>
          </cell>
        </row>
        <row r="52">
          <cell r="A52" t="str">
            <v>EXP</v>
          </cell>
          <cell r="H52" t="str">
            <v>FR</v>
          </cell>
          <cell r="I52">
            <v>36000</v>
          </cell>
          <cell r="M52">
            <v>4436721.72</v>
          </cell>
        </row>
        <row r="53">
          <cell r="A53" t="str">
            <v>EXP</v>
          </cell>
          <cell r="H53" t="str">
            <v>FR</v>
          </cell>
          <cell r="I53">
            <v>108000</v>
          </cell>
          <cell r="M53">
            <v>13310165.16</v>
          </cell>
        </row>
        <row r="54">
          <cell r="A54" t="str">
            <v>EXP</v>
          </cell>
          <cell r="H54" t="str">
            <v>FR</v>
          </cell>
          <cell r="I54">
            <v>9000</v>
          </cell>
          <cell r="M54">
            <v>1109180.43</v>
          </cell>
        </row>
        <row r="55">
          <cell r="A55" t="str">
            <v>EXP</v>
          </cell>
          <cell r="H55" t="str">
            <v>FR</v>
          </cell>
          <cell r="I55">
            <v>1000</v>
          </cell>
          <cell r="M55">
            <v>160680.95999999999</v>
          </cell>
        </row>
        <row r="56">
          <cell r="A56" t="str">
            <v>EXP</v>
          </cell>
          <cell r="H56" t="str">
            <v>FR</v>
          </cell>
          <cell r="I56">
            <v>6160</v>
          </cell>
          <cell r="M56">
            <v>702538.59</v>
          </cell>
        </row>
        <row r="57">
          <cell r="A57" t="str">
            <v>EXP</v>
          </cell>
          <cell r="H57" t="str">
            <v>FR</v>
          </cell>
          <cell r="I57">
            <v>4400</v>
          </cell>
          <cell r="M57">
            <v>503849.32</v>
          </cell>
        </row>
        <row r="58">
          <cell r="A58" t="str">
            <v>EXP</v>
          </cell>
          <cell r="H58" t="str">
            <v>FR</v>
          </cell>
          <cell r="I58">
            <v>3520</v>
          </cell>
          <cell r="M58">
            <v>403079.46</v>
          </cell>
        </row>
        <row r="59">
          <cell r="A59" t="str">
            <v>EXP</v>
          </cell>
          <cell r="H59" t="str">
            <v>FR</v>
          </cell>
          <cell r="I59">
            <v>3520</v>
          </cell>
          <cell r="M59">
            <v>401450.62</v>
          </cell>
        </row>
        <row r="60">
          <cell r="A60" t="str">
            <v>EXP</v>
          </cell>
          <cell r="H60" t="str">
            <v>FR</v>
          </cell>
          <cell r="I60">
            <v>10400</v>
          </cell>
          <cell r="M60">
            <v>1258791.56</v>
          </cell>
        </row>
        <row r="61">
          <cell r="A61" t="str">
            <v>EXP</v>
          </cell>
          <cell r="H61" t="str">
            <v>FR</v>
          </cell>
          <cell r="I61">
            <v>8000</v>
          </cell>
          <cell r="M61">
            <v>955440</v>
          </cell>
        </row>
        <row r="62">
          <cell r="A62" t="str">
            <v>EXP</v>
          </cell>
          <cell r="H62" t="str">
            <v>FR</v>
          </cell>
          <cell r="I62">
            <v>21780</v>
          </cell>
          <cell r="M62">
            <v>2981227.34</v>
          </cell>
        </row>
        <row r="63">
          <cell r="A63" t="str">
            <v>EXP</v>
          </cell>
          <cell r="H63" t="str">
            <v>FR</v>
          </cell>
          <cell r="I63">
            <v>3520</v>
          </cell>
          <cell r="M63">
            <v>476779.88</v>
          </cell>
        </row>
        <row r="64">
          <cell r="A64" t="str">
            <v>EXP</v>
          </cell>
          <cell r="H64" t="str">
            <v>FR</v>
          </cell>
          <cell r="I64">
            <v>4400</v>
          </cell>
          <cell r="M64">
            <v>987811.09</v>
          </cell>
        </row>
        <row r="65">
          <cell r="A65" t="str">
            <v>EXP</v>
          </cell>
          <cell r="H65" t="str">
            <v>FR</v>
          </cell>
          <cell r="I65">
            <v>4400</v>
          </cell>
          <cell r="M65">
            <v>907483.5</v>
          </cell>
        </row>
        <row r="66">
          <cell r="A66" t="str">
            <v>EXP</v>
          </cell>
          <cell r="H66" t="str">
            <v>FR</v>
          </cell>
          <cell r="I66">
            <v>1980</v>
          </cell>
          <cell r="M66">
            <v>351288.75</v>
          </cell>
        </row>
        <row r="67">
          <cell r="A67" t="str">
            <v>EXP</v>
          </cell>
          <cell r="H67" t="str">
            <v>HD</v>
          </cell>
          <cell r="I67">
            <v>13500</v>
          </cell>
          <cell r="M67">
            <v>2470263.48</v>
          </cell>
        </row>
        <row r="68">
          <cell r="A68" t="str">
            <v>EXP</v>
          </cell>
          <cell r="H68" t="str">
            <v>HD</v>
          </cell>
          <cell r="I68">
            <v>13500</v>
          </cell>
          <cell r="M68">
            <v>2502456.12</v>
          </cell>
        </row>
        <row r="69">
          <cell r="A69" t="str">
            <v>EXP</v>
          </cell>
          <cell r="H69" t="str">
            <v>HD</v>
          </cell>
          <cell r="I69">
            <v>32400</v>
          </cell>
          <cell r="M69">
            <v>6005894.6900000004</v>
          </cell>
        </row>
        <row r="70">
          <cell r="A70" t="str">
            <v>EXP</v>
          </cell>
          <cell r="H70" t="str">
            <v>HD</v>
          </cell>
          <cell r="I70">
            <v>8100</v>
          </cell>
          <cell r="M70">
            <v>1501473.67</v>
          </cell>
        </row>
        <row r="71">
          <cell r="A71" t="str">
            <v>EXP</v>
          </cell>
          <cell r="H71" t="str">
            <v>HD</v>
          </cell>
          <cell r="I71">
            <v>1200</v>
          </cell>
          <cell r="M71">
            <v>173100.42</v>
          </cell>
        </row>
        <row r="72">
          <cell r="A72" t="str">
            <v>EXP</v>
          </cell>
          <cell r="H72" t="str">
            <v>HD</v>
          </cell>
          <cell r="I72">
            <v>16000</v>
          </cell>
          <cell r="M72">
            <v>2282549.7599999998</v>
          </cell>
        </row>
        <row r="73">
          <cell r="A73" t="str">
            <v>EXP</v>
          </cell>
          <cell r="H73" t="str">
            <v>HD</v>
          </cell>
          <cell r="I73">
            <v>1600</v>
          </cell>
          <cell r="M73">
            <v>232987.39</v>
          </cell>
        </row>
        <row r="74">
          <cell r="A74" t="str">
            <v>EXP</v>
          </cell>
          <cell r="H74" t="str">
            <v>HD</v>
          </cell>
          <cell r="I74">
            <v>7200</v>
          </cell>
          <cell r="M74">
            <v>824067</v>
          </cell>
        </row>
        <row r="75">
          <cell r="A75" t="str">
            <v>EXP</v>
          </cell>
          <cell r="H75" t="str">
            <v>HD</v>
          </cell>
          <cell r="I75">
            <v>1000</v>
          </cell>
          <cell r="M75">
            <v>281191.67999999999</v>
          </cell>
        </row>
        <row r="76">
          <cell r="A76" t="str">
            <v>EXP</v>
          </cell>
          <cell r="H76" t="str">
            <v>HD</v>
          </cell>
          <cell r="I76">
            <v>800</v>
          </cell>
          <cell r="M76">
            <v>119430</v>
          </cell>
        </row>
        <row r="77">
          <cell r="A77" t="str">
            <v>EXP</v>
          </cell>
          <cell r="H77" t="str">
            <v>LQ</v>
          </cell>
          <cell r="I77">
            <v>880</v>
          </cell>
          <cell r="M77">
            <v>92926.31</v>
          </cell>
        </row>
        <row r="78">
          <cell r="A78" t="str">
            <v>EXP</v>
          </cell>
          <cell r="H78" t="str">
            <v>LQ</v>
          </cell>
          <cell r="I78">
            <v>17600</v>
          </cell>
          <cell r="M78">
            <v>2162631.36</v>
          </cell>
        </row>
        <row r="79">
          <cell r="A79" t="str">
            <v>EXP</v>
          </cell>
          <cell r="H79" t="str">
            <v>LQ</v>
          </cell>
          <cell r="I79">
            <v>1760</v>
          </cell>
          <cell r="M79">
            <v>187943.16</v>
          </cell>
        </row>
        <row r="80">
          <cell r="A80" t="str">
            <v>EXP</v>
          </cell>
          <cell r="H80" t="str">
            <v>LQ</v>
          </cell>
          <cell r="I80">
            <v>19000</v>
          </cell>
          <cell r="M80">
            <v>2212483.5</v>
          </cell>
        </row>
        <row r="81">
          <cell r="A81" t="str">
            <v>EXP</v>
          </cell>
          <cell r="H81" t="str">
            <v>LQ</v>
          </cell>
          <cell r="I81">
            <v>19890</v>
          </cell>
          <cell r="M81">
            <v>2218719.85</v>
          </cell>
        </row>
        <row r="82">
          <cell r="A82" t="str">
            <v>EXP</v>
          </cell>
          <cell r="H82" t="str">
            <v>LQ</v>
          </cell>
          <cell r="I82">
            <v>23960</v>
          </cell>
          <cell r="M82">
            <v>2659611.15</v>
          </cell>
        </row>
        <row r="83">
          <cell r="A83" t="str">
            <v>EXP</v>
          </cell>
          <cell r="H83" t="str">
            <v>LQ</v>
          </cell>
          <cell r="I83">
            <v>18800</v>
          </cell>
          <cell r="M83">
            <v>1865558.87</v>
          </cell>
        </row>
        <row r="84">
          <cell r="A84" t="str">
            <v>EXP</v>
          </cell>
          <cell r="H84" t="str">
            <v>LQ</v>
          </cell>
          <cell r="I84">
            <v>15620</v>
          </cell>
          <cell r="M84">
            <v>1605077.77</v>
          </cell>
        </row>
        <row r="85">
          <cell r="A85" t="str">
            <v>EXP</v>
          </cell>
          <cell r="H85" t="str">
            <v>LQ</v>
          </cell>
          <cell r="I85">
            <v>18800</v>
          </cell>
          <cell r="M85">
            <v>1953226.55</v>
          </cell>
        </row>
        <row r="86">
          <cell r="A86" t="str">
            <v>EXP</v>
          </cell>
          <cell r="H86" t="str">
            <v>LQ</v>
          </cell>
          <cell r="I86">
            <v>18800</v>
          </cell>
          <cell r="M86">
            <v>1941512.13</v>
          </cell>
        </row>
        <row r="87">
          <cell r="A87" t="str">
            <v>EXP</v>
          </cell>
          <cell r="H87" t="str">
            <v>LQ</v>
          </cell>
          <cell r="I87">
            <v>4700</v>
          </cell>
          <cell r="M87">
            <v>496635.84</v>
          </cell>
        </row>
        <row r="88">
          <cell r="A88" t="str">
            <v>EXP</v>
          </cell>
          <cell r="H88" t="str">
            <v>LQ</v>
          </cell>
          <cell r="I88">
            <v>18800</v>
          </cell>
          <cell r="M88">
            <v>1900763.66</v>
          </cell>
        </row>
        <row r="89">
          <cell r="A89" t="str">
            <v>EXP</v>
          </cell>
          <cell r="H89" t="str">
            <v>LQ</v>
          </cell>
          <cell r="I89">
            <v>18800</v>
          </cell>
          <cell r="M89">
            <v>1823942.84</v>
          </cell>
        </row>
        <row r="90">
          <cell r="A90" t="str">
            <v>EXP</v>
          </cell>
          <cell r="H90" t="str">
            <v>LQ</v>
          </cell>
          <cell r="I90">
            <v>18800</v>
          </cell>
          <cell r="M90">
            <v>1966105.35</v>
          </cell>
        </row>
        <row r="91">
          <cell r="A91" t="str">
            <v>EXP</v>
          </cell>
          <cell r="H91" t="str">
            <v>LQ</v>
          </cell>
          <cell r="I91">
            <v>10575</v>
          </cell>
          <cell r="M91">
            <v>1086707.0900000001</v>
          </cell>
        </row>
        <row r="92">
          <cell r="A92" t="str">
            <v>EXP</v>
          </cell>
          <cell r="H92" t="str">
            <v>LQ</v>
          </cell>
          <cell r="I92">
            <v>7990</v>
          </cell>
          <cell r="M92">
            <v>837137.03</v>
          </cell>
        </row>
        <row r="93">
          <cell r="A93" t="str">
            <v>EXP</v>
          </cell>
          <cell r="H93" t="str">
            <v>LQ</v>
          </cell>
          <cell r="I93">
            <v>11985</v>
          </cell>
          <cell r="M93">
            <v>1207467.3</v>
          </cell>
        </row>
        <row r="94">
          <cell r="A94" t="str">
            <v>EXP</v>
          </cell>
          <cell r="H94" t="str">
            <v>LQ</v>
          </cell>
          <cell r="I94">
            <v>18800</v>
          </cell>
          <cell r="M94">
            <v>1943746.78</v>
          </cell>
        </row>
        <row r="95">
          <cell r="A95" t="str">
            <v>EXP</v>
          </cell>
          <cell r="H95" t="str">
            <v>LQ</v>
          </cell>
          <cell r="I95">
            <v>18800</v>
          </cell>
          <cell r="M95">
            <v>1838393.63</v>
          </cell>
        </row>
        <row r="96">
          <cell r="A96" t="str">
            <v>EXP</v>
          </cell>
          <cell r="H96" t="str">
            <v>LQ</v>
          </cell>
          <cell r="I96">
            <v>1410</v>
          </cell>
          <cell r="M96">
            <v>154999.49</v>
          </cell>
        </row>
        <row r="97">
          <cell r="A97" t="str">
            <v>EXP</v>
          </cell>
          <cell r="H97" t="str">
            <v>LQ</v>
          </cell>
          <cell r="I97">
            <v>5640</v>
          </cell>
          <cell r="M97">
            <v>599644.80000000005</v>
          </cell>
        </row>
        <row r="98">
          <cell r="A98" t="str">
            <v>EXP</v>
          </cell>
          <cell r="H98" t="str">
            <v>LQ</v>
          </cell>
          <cell r="I98">
            <v>15040</v>
          </cell>
          <cell r="M98">
            <v>1582888.07</v>
          </cell>
        </row>
        <row r="99">
          <cell r="A99" t="str">
            <v>EXP</v>
          </cell>
          <cell r="H99" t="str">
            <v>LQ</v>
          </cell>
          <cell r="I99">
            <v>18800</v>
          </cell>
          <cell r="M99">
            <v>1869186.24</v>
          </cell>
        </row>
        <row r="100">
          <cell r="A100" t="str">
            <v>EXP</v>
          </cell>
          <cell r="H100" t="str">
            <v>LQ</v>
          </cell>
          <cell r="I100">
            <v>18800</v>
          </cell>
          <cell r="M100">
            <v>1860254.52</v>
          </cell>
        </row>
        <row r="101">
          <cell r="A101" t="str">
            <v>EXP</v>
          </cell>
          <cell r="H101" t="str">
            <v>LQ</v>
          </cell>
          <cell r="I101">
            <v>18800</v>
          </cell>
          <cell r="M101">
            <v>1819881.72</v>
          </cell>
        </row>
        <row r="102">
          <cell r="A102" t="str">
            <v>EXP</v>
          </cell>
          <cell r="H102" t="str">
            <v>LQ</v>
          </cell>
          <cell r="I102">
            <v>7520</v>
          </cell>
          <cell r="M102">
            <v>911389.47</v>
          </cell>
        </row>
        <row r="103">
          <cell r="A103" t="str">
            <v>EXP</v>
          </cell>
          <cell r="H103" t="str">
            <v>LQ</v>
          </cell>
          <cell r="I103">
            <v>1880</v>
          </cell>
          <cell r="M103">
            <v>182298.73</v>
          </cell>
        </row>
        <row r="104">
          <cell r="A104" t="str">
            <v>EXP</v>
          </cell>
          <cell r="H104" t="str">
            <v>LQ</v>
          </cell>
          <cell r="I104">
            <v>18800</v>
          </cell>
          <cell r="M104">
            <v>1938973.34</v>
          </cell>
        </row>
        <row r="105">
          <cell r="A105" t="str">
            <v>EXP</v>
          </cell>
          <cell r="H105" t="str">
            <v>LQ</v>
          </cell>
          <cell r="I105">
            <v>18800</v>
          </cell>
          <cell r="M105">
            <v>1963712.55</v>
          </cell>
        </row>
        <row r="106">
          <cell r="A106" t="str">
            <v>EXP</v>
          </cell>
          <cell r="H106" t="str">
            <v>LQ</v>
          </cell>
          <cell r="I106">
            <v>18800</v>
          </cell>
          <cell r="M106">
            <v>1846019.38</v>
          </cell>
        </row>
        <row r="107">
          <cell r="A107" t="str">
            <v>EXP</v>
          </cell>
          <cell r="H107" t="str">
            <v>LQ</v>
          </cell>
          <cell r="I107">
            <v>18800</v>
          </cell>
          <cell r="M107">
            <v>1846019.38</v>
          </cell>
        </row>
        <row r="108">
          <cell r="A108" t="str">
            <v>EXP</v>
          </cell>
          <cell r="H108" t="str">
            <v>LQ</v>
          </cell>
          <cell r="I108">
            <v>18800</v>
          </cell>
          <cell r="M108">
            <v>1941810.64</v>
          </cell>
        </row>
        <row r="109">
          <cell r="A109" t="str">
            <v>EXP</v>
          </cell>
          <cell r="H109" t="str">
            <v>LQ</v>
          </cell>
          <cell r="I109">
            <v>11750</v>
          </cell>
          <cell r="M109">
            <v>1201810.56</v>
          </cell>
        </row>
        <row r="110">
          <cell r="A110" t="str">
            <v>EXP</v>
          </cell>
          <cell r="H110" t="str">
            <v>LQ</v>
          </cell>
          <cell r="I110">
            <v>18800</v>
          </cell>
          <cell r="M110">
            <v>1941810.64</v>
          </cell>
        </row>
        <row r="111">
          <cell r="A111" t="str">
            <v>EXP</v>
          </cell>
          <cell r="H111" t="str">
            <v>LQ</v>
          </cell>
          <cell r="I111">
            <v>18800</v>
          </cell>
          <cell r="M111">
            <v>1941810.64</v>
          </cell>
        </row>
        <row r="112">
          <cell r="A112" t="str">
            <v>EXP</v>
          </cell>
          <cell r="H112" t="str">
            <v>LQ</v>
          </cell>
          <cell r="I112">
            <v>18800</v>
          </cell>
          <cell r="M112">
            <v>2011515.78</v>
          </cell>
        </row>
        <row r="113">
          <cell r="A113" t="str">
            <v>EXP</v>
          </cell>
          <cell r="H113" t="str">
            <v>LQ</v>
          </cell>
          <cell r="I113">
            <v>18800</v>
          </cell>
          <cell r="M113">
            <v>2064946.66</v>
          </cell>
        </row>
        <row r="114">
          <cell r="A114" t="str">
            <v>EXP</v>
          </cell>
          <cell r="H114" t="str">
            <v>LQ</v>
          </cell>
          <cell r="I114">
            <v>18800</v>
          </cell>
          <cell r="M114">
            <v>1878290.25</v>
          </cell>
        </row>
        <row r="115">
          <cell r="A115" t="str">
            <v>EXP</v>
          </cell>
          <cell r="H115" t="str">
            <v>LQ</v>
          </cell>
          <cell r="I115">
            <v>2350</v>
          </cell>
          <cell r="M115">
            <v>252292.37</v>
          </cell>
        </row>
        <row r="116">
          <cell r="A116" t="str">
            <v>EXP</v>
          </cell>
          <cell r="H116" t="str">
            <v>LQ</v>
          </cell>
          <cell r="I116">
            <v>6580</v>
          </cell>
          <cell r="M116">
            <v>704853.81</v>
          </cell>
        </row>
        <row r="117">
          <cell r="A117" t="str">
            <v>EXP</v>
          </cell>
          <cell r="H117" t="str">
            <v>LQ</v>
          </cell>
          <cell r="I117">
            <v>18800</v>
          </cell>
          <cell r="M117">
            <v>2067361.4</v>
          </cell>
        </row>
        <row r="118">
          <cell r="A118" t="str">
            <v>EXP</v>
          </cell>
          <cell r="H118" t="str">
            <v>LQ</v>
          </cell>
          <cell r="I118">
            <v>37600</v>
          </cell>
          <cell r="M118">
            <v>4001462.63</v>
          </cell>
        </row>
        <row r="119">
          <cell r="A119" t="str">
            <v>EXP</v>
          </cell>
          <cell r="H119" t="str">
            <v>LQ</v>
          </cell>
          <cell r="I119">
            <v>18800</v>
          </cell>
          <cell r="M119">
            <v>1904654</v>
          </cell>
        </row>
        <row r="120">
          <cell r="A120" t="str">
            <v>EXP</v>
          </cell>
          <cell r="H120" t="str">
            <v>LQ</v>
          </cell>
          <cell r="I120">
            <v>18800</v>
          </cell>
          <cell r="M120">
            <v>2064214.73</v>
          </cell>
        </row>
        <row r="121">
          <cell r="A121" t="str">
            <v>EXP</v>
          </cell>
          <cell r="H121" t="str">
            <v>LQ</v>
          </cell>
          <cell r="I121">
            <v>5640</v>
          </cell>
          <cell r="M121">
            <v>688044.58</v>
          </cell>
        </row>
        <row r="122">
          <cell r="A122" t="str">
            <v>EXP</v>
          </cell>
          <cell r="H122" t="str">
            <v>LQ</v>
          </cell>
          <cell r="I122">
            <v>18800</v>
          </cell>
          <cell r="M122">
            <v>1969535</v>
          </cell>
        </row>
        <row r="123">
          <cell r="A123" t="str">
            <v>EXP</v>
          </cell>
          <cell r="H123" t="str">
            <v>LQ</v>
          </cell>
          <cell r="I123">
            <v>18000</v>
          </cell>
          <cell r="M123">
            <v>1891855.6</v>
          </cell>
        </row>
        <row r="124">
          <cell r="A124" t="str">
            <v>EXP</v>
          </cell>
          <cell r="H124" t="str">
            <v>LQ</v>
          </cell>
          <cell r="I124">
            <v>4000</v>
          </cell>
          <cell r="M124">
            <v>424295.67999999999</v>
          </cell>
        </row>
        <row r="125">
          <cell r="A125" t="str">
            <v>EXP</v>
          </cell>
          <cell r="H125" t="str">
            <v>LQ</v>
          </cell>
          <cell r="I125">
            <v>36000</v>
          </cell>
          <cell r="M125">
            <v>4000575.42</v>
          </cell>
        </row>
        <row r="126">
          <cell r="A126" t="str">
            <v>EXP</v>
          </cell>
          <cell r="H126" t="str">
            <v>LQ</v>
          </cell>
          <cell r="I126">
            <v>19870</v>
          </cell>
          <cell r="M126">
            <v>1851987.05</v>
          </cell>
        </row>
        <row r="127">
          <cell r="A127" t="str">
            <v>EXP</v>
          </cell>
          <cell r="H127" t="str">
            <v>LQ</v>
          </cell>
          <cell r="I127">
            <v>22550</v>
          </cell>
          <cell r="M127">
            <v>2610063.62</v>
          </cell>
        </row>
        <row r="128">
          <cell r="A128" t="str">
            <v>EXP</v>
          </cell>
          <cell r="H128" t="str">
            <v>LQ</v>
          </cell>
          <cell r="I128">
            <v>20350</v>
          </cell>
          <cell r="M128">
            <v>1912290.17</v>
          </cell>
        </row>
        <row r="129">
          <cell r="A129" t="str">
            <v>EXP</v>
          </cell>
          <cell r="H129" t="str">
            <v>LQ</v>
          </cell>
          <cell r="I129">
            <v>20360</v>
          </cell>
          <cell r="M129">
            <v>1927804.33</v>
          </cell>
        </row>
        <row r="130">
          <cell r="A130" t="str">
            <v>EXP</v>
          </cell>
          <cell r="H130" t="str">
            <v>LQ</v>
          </cell>
          <cell r="I130">
            <v>22600</v>
          </cell>
          <cell r="M130">
            <v>2127981.11</v>
          </cell>
        </row>
        <row r="131">
          <cell r="A131" t="str">
            <v>EXP</v>
          </cell>
          <cell r="H131" t="str">
            <v>LQ</v>
          </cell>
          <cell r="I131">
            <v>20300</v>
          </cell>
          <cell r="M131">
            <v>1942597.88</v>
          </cell>
        </row>
        <row r="132">
          <cell r="A132" t="str">
            <v>EXP</v>
          </cell>
          <cell r="H132" t="str">
            <v>LQ</v>
          </cell>
          <cell r="I132">
            <v>20310</v>
          </cell>
          <cell r="M132">
            <v>2328009.14</v>
          </cell>
        </row>
        <row r="133">
          <cell r="A133" t="str">
            <v>EXP</v>
          </cell>
          <cell r="H133" t="str">
            <v>LQ</v>
          </cell>
          <cell r="I133">
            <v>19860</v>
          </cell>
          <cell r="M133">
            <v>2262049.62</v>
          </cell>
        </row>
        <row r="134">
          <cell r="A134" t="str">
            <v>EXP</v>
          </cell>
          <cell r="H134" t="str">
            <v>LQ</v>
          </cell>
          <cell r="I134">
            <v>20320</v>
          </cell>
          <cell r="M134">
            <v>2335518.02</v>
          </cell>
        </row>
        <row r="135">
          <cell r="A135" t="str">
            <v>EXP</v>
          </cell>
          <cell r="H135" t="str">
            <v>LQ</v>
          </cell>
          <cell r="I135">
            <v>22570</v>
          </cell>
          <cell r="M135">
            <v>2619814.67</v>
          </cell>
        </row>
        <row r="136">
          <cell r="A136" t="str">
            <v>EXP</v>
          </cell>
          <cell r="H136" t="str">
            <v>LQ</v>
          </cell>
          <cell r="I136">
            <v>24900</v>
          </cell>
          <cell r="M136">
            <v>2426380.25</v>
          </cell>
        </row>
        <row r="137">
          <cell r="A137" t="str">
            <v>EXP</v>
          </cell>
          <cell r="H137" t="str">
            <v>LQ</v>
          </cell>
          <cell r="I137">
            <v>20350</v>
          </cell>
          <cell r="M137">
            <v>2341290.96</v>
          </cell>
        </row>
        <row r="138">
          <cell r="A138" t="str">
            <v>EXP</v>
          </cell>
          <cell r="H138" t="str">
            <v>LQ</v>
          </cell>
          <cell r="I138">
            <v>23880</v>
          </cell>
          <cell r="M138">
            <v>2713615.74</v>
          </cell>
        </row>
        <row r="139">
          <cell r="A139" t="str">
            <v>EXP</v>
          </cell>
          <cell r="H139" t="str">
            <v>LQ</v>
          </cell>
          <cell r="I139">
            <v>19800</v>
          </cell>
          <cell r="M139">
            <v>2229115.58</v>
          </cell>
        </row>
        <row r="140">
          <cell r="A140" t="str">
            <v>EXP</v>
          </cell>
          <cell r="H140" t="str">
            <v>LQ</v>
          </cell>
          <cell r="I140">
            <v>21840</v>
          </cell>
          <cell r="M140">
            <v>2458782.0299999998</v>
          </cell>
        </row>
        <row r="141">
          <cell r="A141" t="str">
            <v>EXP</v>
          </cell>
          <cell r="H141" t="str">
            <v>LQ</v>
          </cell>
          <cell r="I141">
            <v>20360</v>
          </cell>
          <cell r="M141">
            <v>1957439.98</v>
          </cell>
        </row>
        <row r="142">
          <cell r="A142" t="str">
            <v>EXP</v>
          </cell>
          <cell r="H142" t="str">
            <v>LQ</v>
          </cell>
          <cell r="I142">
            <v>20700</v>
          </cell>
          <cell r="M142">
            <v>2028578.27</v>
          </cell>
        </row>
        <row r="143">
          <cell r="A143" t="str">
            <v>EXP</v>
          </cell>
          <cell r="H143" t="str">
            <v>LQ</v>
          </cell>
          <cell r="I143">
            <v>40660</v>
          </cell>
          <cell r="M143">
            <v>4294649.28</v>
          </cell>
        </row>
        <row r="144">
          <cell r="A144" t="str">
            <v>EXP</v>
          </cell>
          <cell r="H144" t="str">
            <v>LQ</v>
          </cell>
          <cell r="I144">
            <v>21740</v>
          </cell>
          <cell r="M144">
            <v>2839211.39</v>
          </cell>
        </row>
        <row r="145">
          <cell r="A145" t="str">
            <v>EXP</v>
          </cell>
          <cell r="H145" t="str">
            <v>LQ</v>
          </cell>
          <cell r="I145">
            <v>40630</v>
          </cell>
          <cell r="M145">
            <v>4291480.57</v>
          </cell>
        </row>
        <row r="146">
          <cell r="A146" t="str">
            <v>EXP</v>
          </cell>
          <cell r="H146" t="str">
            <v>LQ</v>
          </cell>
          <cell r="I146">
            <v>20100</v>
          </cell>
          <cell r="M146">
            <v>1970496.37</v>
          </cell>
        </row>
        <row r="147">
          <cell r="A147" t="str">
            <v>EXP</v>
          </cell>
          <cell r="H147" t="str">
            <v>LQ</v>
          </cell>
          <cell r="I147">
            <v>20730</v>
          </cell>
          <cell r="M147">
            <v>2056380.22</v>
          </cell>
        </row>
        <row r="148">
          <cell r="A148" t="str">
            <v>EXP</v>
          </cell>
          <cell r="H148" t="str">
            <v>LQ</v>
          </cell>
          <cell r="I148">
            <v>23660</v>
          </cell>
          <cell r="M148">
            <v>2893383.29</v>
          </cell>
        </row>
        <row r="149">
          <cell r="A149" t="str">
            <v>EXP</v>
          </cell>
          <cell r="H149" t="str">
            <v>LQ</v>
          </cell>
          <cell r="I149">
            <v>22480</v>
          </cell>
          <cell r="M149">
            <v>2564156.02</v>
          </cell>
        </row>
        <row r="150">
          <cell r="A150" t="str">
            <v>EXP</v>
          </cell>
          <cell r="H150" t="str">
            <v>LQ</v>
          </cell>
          <cell r="I150">
            <v>20230</v>
          </cell>
          <cell r="M150">
            <v>1970661.59</v>
          </cell>
        </row>
        <row r="151">
          <cell r="A151" t="str">
            <v>EXP</v>
          </cell>
          <cell r="H151" t="str">
            <v>LQ</v>
          </cell>
          <cell r="I151">
            <v>24560</v>
          </cell>
          <cell r="M151">
            <v>2423178.88</v>
          </cell>
        </row>
        <row r="152">
          <cell r="A152" t="str">
            <v>EXP</v>
          </cell>
          <cell r="H152" t="str">
            <v>LQ</v>
          </cell>
          <cell r="I152">
            <v>40950</v>
          </cell>
          <cell r="M152">
            <v>4382477.78</v>
          </cell>
        </row>
        <row r="153">
          <cell r="A153" t="str">
            <v>EXP</v>
          </cell>
          <cell r="H153" t="str">
            <v>LQ</v>
          </cell>
          <cell r="I153">
            <v>19920</v>
          </cell>
          <cell r="M153">
            <v>2285879.4700000002</v>
          </cell>
        </row>
        <row r="154">
          <cell r="A154" t="str">
            <v>EXP</v>
          </cell>
          <cell r="H154" t="str">
            <v>LQ</v>
          </cell>
          <cell r="I154">
            <v>22460</v>
          </cell>
          <cell r="M154">
            <v>2254055.27</v>
          </cell>
        </row>
        <row r="155">
          <cell r="A155" t="str">
            <v>EXP</v>
          </cell>
          <cell r="H155" t="str">
            <v>LQ</v>
          </cell>
          <cell r="I155">
            <v>24320</v>
          </cell>
          <cell r="M155">
            <v>2791148.1</v>
          </cell>
        </row>
        <row r="156">
          <cell r="A156" t="str">
            <v>EXP</v>
          </cell>
          <cell r="H156" t="str">
            <v>LQ</v>
          </cell>
          <cell r="I156">
            <v>24340</v>
          </cell>
          <cell r="M156">
            <v>2834795.46</v>
          </cell>
        </row>
        <row r="157">
          <cell r="A157" t="str">
            <v>EXP</v>
          </cell>
          <cell r="H157" t="str">
            <v>LQ</v>
          </cell>
          <cell r="I157">
            <v>24200</v>
          </cell>
          <cell r="M157">
            <v>2674191.96</v>
          </cell>
        </row>
        <row r="158">
          <cell r="A158" t="str">
            <v>EXP</v>
          </cell>
          <cell r="H158" t="str">
            <v>LQ</v>
          </cell>
          <cell r="I158">
            <v>45710</v>
          </cell>
          <cell r="M158">
            <v>4394625.82</v>
          </cell>
        </row>
        <row r="159">
          <cell r="A159" t="str">
            <v>EXP</v>
          </cell>
          <cell r="H159" t="str">
            <v>LQ</v>
          </cell>
          <cell r="I159">
            <v>22740</v>
          </cell>
          <cell r="M159">
            <v>2215167.7999999998</v>
          </cell>
        </row>
        <row r="160">
          <cell r="A160" t="str">
            <v>EXP</v>
          </cell>
          <cell r="H160" t="str">
            <v>LQ</v>
          </cell>
          <cell r="I160">
            <v>18800</v>
          </cell>
          <cell r="M160">
            <v>1907695.31</v>
          </cell>
        </row>
        <row r="161">
          <cell r="A161" t="str">
            <v>EXP</v>
          </cell>
          <cell r="H161" t="str">
            <v>LQ</v>
          </cell>
          <cell r="I161">
            <v>18800</v>
          </cell>
          <cell r="M161">
            <v>1907695.31</v>
          </cell>
        </row>
        <row r="162">
          <cell r="A162" t="str">
            <v>EXP</v>
          </cell>
          <cell r="H162" t="str">
            <v>LQ</v>
          </cell>
          <cell r="I162">
            <v>18800</v>
          </cell>
          <cell r="M162">
            <v>1915915.9</v>
          </cell>
        </row>
        <row r="163">
          <cell r="A163" t="str">
            <v>EXP</v>
          </cell>
          <cell r="H163" t="str">
            <v>LQ</v>
          </cell>
          <cell r="I163">
            <v>18800</v>
          </cell>
          <cell r="M163">
            <v>1915915.9</v>
          </cell>
        </row>
        <row r="164">
          <cell r="A164" t="str">
            <v>EXP</v>
          </cell>
          <cell r="H164" t="str">
            <v>LQ</v>
          </cell>
          <cell r="I164">
            <v>18800</v>
          </cell>
          <cell r="M164">
            <v>1932940.94</v>
          </cell>
        </row>
        <row r="165">
          <cell r="A165" t="str">
            <v>EXP</v>
          </cell>
          <cell r="H165" t="str">
            <v>PW</v>
          </cell>
          <cell r="I165">
            <v>1500</v>
          </cell>
          <cell r="M165">
            <v>144194.23999999999</v>
          </cell>
        </row>
        <row r="166">
          <cell r="A166" t="str">
            <v>EXP</v>
          </cell>
          <cell r="H166" t="str">
            <v>PW</v>
          </cell>
          <cell r="I166">
            <v>8250</v>
          </cell>
          <cell r="M166">
            <v>790441.33</v>
          </cell>
        </row>
        <row r="167">
          <cell r="A167" t="str">
            <v>EXP</v>
          </cell>
          <cell r="H167" t="str">
            <v>PW</v>
          </cell>
          <cell r="I167">
            <v>4600</v>
          </cell>
          <cell r="M167">
            <v>451178.75</v>
          </cell>
        </row>
        <row r="168">
          <cell r="A168" t="str">
            <v>EXP</v>
          </cell>
          <cell r="H168" t="str">
            <v>PW</v>
          </cell>
          <cell r="I168">
            <v>14750</v>
          </cell>
          <cell r="M168">
            <v>1399940.2</v>
          </cell>
        </row>
        <row r="169">
          <cell r="A169" t="str">
            <v>EXP</v>
          </cell>
          <cell r="H169" t="str">
            <v>PW</v>
          </cell>
          <cell r="I169">
            <v>14750</v>
          </cell>
          <cell r="M169">
            <v>1411549.34</v>
          </cell>
        </row>
        <row r="170">
          <cell r="A170" t="str">
            <v>EXP</v>
          </cell>
          <cell r="H170" t="str">
            <v>PW</v>
          </cell>
          <cell r="I170">
            <v>14750</v>
          </cell>
          <cell r="M170">
            <v>1413213.28</v>
          </cell>
        </row>
        <row r="171">
          <cell r="A171" t="str">
            <v>EXP</v>
          </cell>
          <cell r="H171" t="str">
            <v>PW</v>
          </cell>
          <cell r="I171">
            <v>14750</v>
          </cell>
          <cell r="M171">
            <v>1333149.8400000001</v>
          </cell>
        </row>
        <row r="172">
          <cell r="A172" t="str">
            <v>EXP</v>
          </cell>
          <cell r="H172" t="str">
            <v>PW</v>
          </cell>
          <cell r="I172">
            <v>14750</v>
          </cell>
          <cell r="M172">
            <v>1430622.71</v>
          </cell>
        </row>
        <row r="173">
          <cell r="A173" t="str">
            <v>EXP</v>
          </cell>
          <cell r="H173" t="str">
            <v>PW</v>
          </cell>
          <cell r="I173">
            <v>11250</v>
          </cell>
          <cell r="M173">
            <v>1046084.74</v>
          </cell>
        </row>
        <row r="174">
          <cell r="A174" t="str">
            <v>EXP</v>
          </cell>
          <cell r="H174" t="str">
            <v>PW</v>
          </cell>
          <cell r="I174">
            <v>11250</v>
          </cell>
          <cell r="M174">
            <v>1046084.74</v>
          </cell>
        </row>
        <row r="175">
          <cell r="A175" t="str">
            <v>EXP</v>
          </cell>
          <cell r="H175" t="str">
            <v>PW</v>
          </cell>
          <cell r="I175">
            <v>1500</v>
          </cell>
          <cell r="M175">
            <v>149734.78</v>
          </cell>
        </row>
        <row r="176">
          <cell r="A176" t="str">
            <v>EXP</v>
          </cell>
          <cell r="H176" t="str">
            <v>PW</v>
          </cell>
          <cell r="I176">
            <v>14750</v>
          </cell>
          <cell r="M176">
            <v>1400638.23</v>
          </cell>
        </row>
        <row r="177">
          <cell r="A177" t="str">
            <v>EXP</v>
          </cell>
          <cell r="H177" t="str">
            <v>PW</v>
          </cell>
          <cell r="I177">
            <v>14750</v>
          </cell>
          <cell r="M177">
            <v>1405570.05</v>
          </cell>
        </row>
        <row r="178">
          <cell r="A178" t="str">
            <v>EXP</v>
          </cell>
          <cell r="H178" t="str">
            <v>PW</v>
          </cell>
          <cell r="I178">
            <v>3500</v>
          </cell>
          <cell r="M178">
            <v>331198.56</v>
          </cell>
        </row>
        <row r="179">
          <cell r="A179" t="str">
            <v>EXP</v>
          </cell>
          <cell r="H179" t="str">
            <v>PW</v>
          </cell>
          <cell r="I179">
            <v>3500</v>
          </cell>
          <cell r="M179">
            <v>331198.56</v>
          </cell>
        </row>
        <row r="180">
          <cell r="A180" t="str">
            <v>EXP</v>
          </cell>
          <cell r="H180" t="str">
            <v>PW</v>
          </cell>
          <cell r="I180">
            <v>14750</v>
          </cell>
          <cell r="M180">
            <v>1384618.17</v>
          </cell>
        </row>
        <row r="181">
          <cell r="A181" t="str">
            <v>EXP</v>
          </cell>
          <cell r="H181" t="str">
            <v>PW</v>
          </cell>
          <cell r="I181">
            <v>7500</v>
          </cell>
          <cell r="M181">
            <v>763255.73</v>
          </cell>
        </row>
        <row r="182">
          <cell r="A182" t="str">
            <v>EXP</v>
          </cell>
          <cell r="H182" t="str">
            <v>PW</v>
          </cell>
          <cell r="I182">
            <v>14750</v>
          </cell>
          <cell r="M182">
            <v>1405903.56</v>
          </cell>
        </row>
        <row r="183">
          <cell r="A183" t="str">
            <v>EXP</v>
          </cell>
          <cell r="H183" t="str">
            <v>PW</v>
          </cell>
          <cell r="I183">
            <v>4500</v>
          </cell>
          <cell r="M183">
            <v>531274.69999999995</v>
          </cell>
        </row>
        <row r="184">
          <cell r="A184" t="str">
            <v>EXP</v>
          </cell>
          <cell r="H184" t="str">
            <v>PW</v>
          </cell>
          <cell r="I184">
            <v>14750</v>
          </cell>
          <cell r="M184">
            <v>1422831.44</v>
          </cell>
        </row>
        <row r="185">
          <cell r="A185" t="str">
            <v>EXP</v>
          </cell>
          <cell r="H185" t="str">
            <v>PW</v>
          </cell>
          <cell r="I185">
            <v>4500</v>
          </cell>
          <cell r="M185">
            <v>424800.29</v>
          </cell>
        </row>
        <row r="186">
          <cell r="A186" t="str">
            <v>EXP</v>
          </cell>
          <cell r="H186" t="str">
            <v>PW</v>
          </cell>
          <cell r="I186">
            <v>0</v>
          </cell>
          <cell r="M186">
            <v>-225778.10250000001</v>
          </cell>
        </row>
        <row r="187">
          <cell r="A187" t="str">
            <v>EXP</v>
          </cell>
          <cell r="H187" t="str">
            <v>PW</v>
          </cell>
          <cell r="I187">
            <v>13750</v>
          </cell>
          <cell r="M187">
            <v>1269028.2</v>
          </cell>
        </row>
        <row r="188">
          <cell r="A188" t="str">
            <v>EXP</v>
          </cell>
          <cell r="H188" t="str">
            <v>PW</v>
          </cell>
          <cell r="I188">
            <v>13750</v>
          </cell>
          <cell r="M188">
            <v>1287070.21</v>
          </cell>
        </row>
        <row r="189">
          <cell r="A189" t="str">
            <v>EXP</v>
          </cell>
          <cell r="H189" t="str">
            <v>PW</v>
          </cell>
          <cell r="I189">
            <v>44250</v>
          </cell>
          <cell r="M189">
            <v>4348073.59</v>
          </cell>
        </row>
        <row r="190">
          <cell r="A190" t="str">
            <v>EXP</v>
          </cell>
          <cell r="H190" t="str">
            <v>PW</v>
          </cell>
          <cell r="I190">
            <v>14750</v>
          </cell>
          <cell r="M190">
            <v>1362875.22</v>
          </cell>
        </row>
        <row r="191">
          <cell r="A191" t="str">
            <v>EXP</v>
          </cell>
          <cell r="H191" t="str">
            <v>PW</v>
          </cell>
          <cell r="I191">
            <v>14750</v>
          </cell>
          <cell r="M191">
            <v>1362875.22</v>
          </cell>
        </row>
        <row r="192">
          <cell r="A192" t="str">
            <v>EXP</v>
          </cell>
          <cell r="H192" t="str">
            <v>PW</v>
          </cell>
          <cell r="I192">
            <v>14750</v>
          </cell>
          <cell r="M192">
            <v>1362875.22</v>
          </cell>
        </row>
        <row r="193">
          <cell r="A193" t="str">
            <v>EXP</v>
          </cell>
          <cell r="H193" t="str">
            <v>PW</v>
          </cell>
          <cell r="I193">
            <v>0</v>
          </cell>
          <cell r="M193">
            <v>-5036.66</v>
          </cell>
        </row>
        <row r="194">
          <cell r="A194" t="str">
            <v>EXP</v>
          </cell>
          <cell r="H194" t="str">
            <v>PW</v>
          </cell>
          <cell r="I194">
            <v>14750</v>
          </cell>
          <cell r="M194">
            <v>1599936.19</v>
          </cell>
        </row>
        <row r="195">
          <cell r="A195" t="str">
            <v>EXP</v>
          </cell>
          <cell r="H195" t="str">
            <v>PW</v>
          </cell>
          <cell r="I195">
            <v>14750</v>
          </cell>
          <cell r="M195">
            <v>1599936.19</v>
          </cell>
        </row>
        <row r="196">
          <cell r="A196" t="str">
            <v>EXP</v>
          </cell>
          <cell r="H196" t="str">
            <v>PW</v>
          </cell>
          <cell r="I196">
            <v>29500</v>
          </cell>
          <cell r="M196">
            <v>2672237.59</v>
          </cell>
        </row>
        <row r="197">
          <cell r="A197" t="str">
            <v>EXP</v>
          </cell>
          <cell r="H197" t="str">
            <v>PW</v>
          </cell>
          <cell r="I197">
            <v>14750</v>
          </cell>
          <cell r="M197">
            <v>1364481.79</v>
          </cell>
        </row>
        <row r="198">
          <cell r="A198" t="str">
            <v>EXP</v>
          </cell>
          <cell r="H198" t="str">
            <v>PW</v>
          </cell>
          <cell r="I198">
            <v>14750</v>
          </cell>
          <cell r="M198">
            <v>1378242.95</v>
          </cell>
        </row>
        <row r="199">
          <cell r="A199" t="str">
            <v>EXP</v>
          </cell>
          <cell r="H199" t="str">
            <v>PW</v>
          </cell>
          <cell r="I199">
            <v>29500</v>
          </cell>
          <cell r="M199">
            <v>2690475.05</v>
          </cell>
        </row>
        <row r="200">
          <cell r="A200" t="str">
            <v>EXP</v>
          </cell>
          <cell r="H200" t="str">
            <v>PW</v>
          </cell>
          <cell r="I200">
            <v>13750</v>
          </cell>
          <cell r="M200">
            <v>1296484.78</v>
          </cell>
        </row>
        <row r="201">
          <cell r="A201" t="str">
            <v>EXP</v>
          </cell>
          <cell r="H201" t="str">
            <v>PW</v>
          </cell>
          <cell r="I201">
            <v>14750</v>
          </cell>
          <cell r="M201">
            <v>1382525.76</v>
          </cell>
        </row>
        <row r="202">
          <cell r="A202" t="str">
            <v>EXP</v>
          </cell>
          <cell r="H202" t="str">
            <v>PW</v>
          </cell>
          <cell r="I202">
            <v>14750</v>
          </cell>
          <cell r="M202">
            <v>1381290.89</v>
          </cell>
        </row>
        <row r="203">
          <cell r="A203" t="str">
            <v>EXP</v>
          </cell>
          <cell r="H203" t="str">
            <v>PW</v>
          </cell>
          <cell r="I203">
            <v>14750</v>
          </cell>
          <cell r="M203">
            <v>1485959.25</v>
          </cell>
        </row>
        <row r="204">
          <cell r="A204" t="str">
            <v>EXP</v>
          </cell>
          <cell r="H204" t="str">
            <v>PW</v>
          </cell>
          <cell r="I204">
            <v>14750</v>
          </cell>
          <cell r="M204">
            <v>1382525.76</v>
          </cell>
        </row>
        <row r="205">
          <cell r="A205" t="str">
            <v>EXP</v>
          </cell>
          <cell r="H205" t="str">
            <v>PW</v>
          </cell>
          <cell r="I205">
            <v>14750</v>
          </cell>
          <cell r="M205">
            <v>1309633.18</v>
          </cell>
        </row>
        <row r="206">
          <cell r="A206" t="str">
            <v>EXP</v>
          </cell>
          <cell r="H206" t="str">
            <v>PW</v>
          </cell>
          <cell r="I206">
            <v>14750</v>
          </cell>
          <cell r="M206">
            <v>1329019.99</v>
          </cell>
        </row>
        <row r="207">
          <cell r="A207" t="str">
            <v>EXP</v>
          </cell>
          <cell r="H207" t="str">
            <v>PW</v>
          </cell>
          <cell r="I207">
            <v>14750</v>
          </cell>
          <cell r="M207">
            <v>1406643.04</v>
          </cell>
        </row>
        <row r="208">
          <cell r="A208" t="str">
            <v>EXP</v>
          </cell>
          <cell r="H208" t="str">
            <v>PW</v>
          </cell>
          <cell r="I208">
            <v>14750</v>
          </cell>
          <cell r="M208">
            <v>1450488.63</v>
          </cell>
        </row>
        <row r="209">
          <cell r="A209" t="str">
            <v>EXP</v>
          </cell>
          <cell r="H209" t="str">
            <v>PW</v>
          </cell>
          <cell r="I209">
            <v>14750</v>
          </cell>
          <cell r="M209">
            <v>1428847.25</v>
          </cell>
        </row>
        <row r="210">
          <cell r="A210" t="str">
            <v>EXP</v>
          </cell>
          <cell r="H210" t="str">
            <v>PW</v>
          </cell>
          <cell r="I210">
            <v>14750</v>
          </cell>
          <cell r="M210">
            <v>1437579.03</v>
          </cell>
        </row>
        <row r="211">
          <cell r="A211" t="str">
            <v>EXP</v>
          </cell>
          <cell r="H211" t="str">
            <v>PW</v>
          </cell>
          <cell r="I211">
            <v>14750</v>
          </cell>
          <cell r="M211">
            <v>1515110.58</v>
          </cell>
        </row>
        <row r="212">
          <cell r="A212" t="str">
            <v>EXP</v>
          </cell>
          <cell r="H212" t="str">
            <v>PW</v>
          </cell>
          <cell r="I212">
            <v>29500</v>
          </cell>
          <cell r="M212">
            <v>2854931.83</v>
          </cell>
        </row>
        <row r="213">
          <cell r="A213" t="str">
            <v>EXP</v>
          </cell>
          <cell r="H213" t="str">
            <v>PW</v>
          </cell>
          <cell r="I213">
            <v>20000</v>
          </cell>
          <cell r="M213">
            <v>2221057.5</v>
          </cell>
        </row>
        <row r="214">
          <cell r="A214" t="str">
            <v>EXP</v>
          </cell>
          <cell r="H214" t="str">
            <v>PW</v>
          </cell>
          <cell r="I214">
            <v>14750</v>
          </cell>
          <cell r="M214">
            <v>1333149.8400000001</v>
          </cell>
        </row>
        <row r="215">
          <cell r="A215" t="str">
            <v>EXP</v>
          </cell>
          <cell r="H215" t="str">
            <v>RD</v>
          </cell>
          <cell r="I215">
            <v>2100</v>
          </cell>
          <cell r="M215">
            <v>353676.33</v>
          </cell>
        </row>
        <row r="216">
          <cell r="A216" t="str">
            <v>EXP</v>
          </cell>
          <cell r="H216" t="str">
            <v>RD</v>
          </cell>
          <cell r="I216">
            <v>17600</v>
          </cell>
          <cell r="M216">
            <v>2392901.2799999998</v>
          </cell>
        </row>
        <row r="217">
          <cell r="A217" t="str">
            <v>EXP</v>
          </cell>
          <cell r="H217" t="str">
            <v>RD</v>
          </cell>
          <cell r="I217">
            <v>2220</v>
          </cell>
          <cell r="M217">
            <v>341466.67</v>
          </cell>
        </row>
        <row r="218">
          <cell r="A218" t="str">
            <v>EXP</v>
          </cell>
          <cell r="H218" t="str">
            <v>RD</v>
          </cell>
          <cell r="I218">
            <v>17600</v>
          </cell>
          <cell r="M218">
            <v>2635105.7000000002</v>
          </cell>
        </row>
        <row r="219">
          <cell r="A219" t="str">
            <v>EXP</v>
          </cell>
          <cell r="H219" t="str">
            <v>RD</v>
          </cell>
          <cell r="I219">
            <v>16280</v>
          </cell>
          <cell r="M219">
            <v>3150130.35</v>
          </cell>
        </row>
        <row r="220">
          <cell r="A220" t="str">
            <v>EXP</v>
          </cell>
          <cell r="H220" t="str">
            <v>RD</v>
          </cell>
          <cell r="I220">
            <v>744</v>
          </cell>
          <cell r="M220">
            <v>82185.149999999994</v>
          </cell>
        </row>
        <row r="221">
          <cell r="A221" t="str">
            <v>EXP</v>
          </cell>
          <cell r="H221" t="str">
            <v>RD</v>
          </cell>
          <cell r="I221">
            <v>14400</v>
          </cell>
          <cell r="M221">
            <v>1616806.08</v>
          </cell>
        </row>
        <row r="222">
          <cell r="A222" t="str">
            <v>EXP</v>
          </cell>
          <cell r="H222" t="str">
            <v>RD</v>
          </cell>
          <cell r="I222">
            <v>1440</v>
          </cell>
          <cell r="M222">
            <v>163941.01999999999</v>
          </cell>
        </row>
        <row r="223">
          <cell r="A223" t="str">
            <v>EXP</v>
          </cell>
          <cell r="H223" t="str">
            <v>RD</v>
          </cell>
          <cell r="I223">
            <v>11520</v>
          </cell>
          <cell r="M223">
            <v>1301577.3600000001</v>
          </cell>
        </row>
        <row r="224">
          <cell r="A224" t="str">
            <v>EXP</v>
          </cell>
          <cell r="H224" t="str">
            <v>RD</v>
          </cell>
          <cell r="I224">
            <v>2160</v>
          </cell>
          <cell r="M224">
            <v>247019.64</v>
          </cell>
        </row>
        <row r="225">
          <cell r="A225" t="str">
            <v>EXP</v>
          </cell>
          <cell r="H225" t="str">
            <v>RD</v>
          </cell>
          <cell r="I225">
            <v>2160</v>
          </cell>
          <cell r="M225">
            <v>246201.41</v>
          </cell>
        </row>
        <row r="226">
          <cell r="A226" t="str">
            <v>EXP</v>
          </cell>
          <cell r="H226" t="str">
            <v>RD</v>
          </cell>
          <cell r="I226">
            <v>14880</v>
          </cell>
          <cell r="M226">
            <v>1825495.5</v>
          </cell>
        </row>
        <row r="227">
          <cell r="A227" t="str">
            <v>EXP</v>
          </cell>
          <cell r="H227" t="str">
            <v>RD</v>
          </cell>
          <cell r="I227">
            <v>14400</v>
          </cell>
          <cell r="M227">
            <v>1646661.05</v>
          </cell>
        </row>
        <row r="228">
          <cell r="A228" t="str">
            <v>EXP</v>
          </cell>
          <cell r="H228" t="str">
            <v>RD</v>
          </cell>
          <cell r="I228">
            <v>1260</v>
          </cell>
          <cell r="M228">
            <v>149559.67999999999</v>
          </cell>
        </row>
        <row r="229">
          <cell r="A229" t="str">
            <v>EXP</v>
          </cell>
          <cell r="H229" t="str">
            <v>RD</v>
          </cell>
          <cell r="I229">
            <v>720</v>
          </cell>
          <cell r="M229">
            <v>84839.55</v>
          </cell>
        </row>
        <row r="230">
          <cell r="A230" t="str">
            <v>EXP</v>
          </cell>
          <cell r="H230" t="str">
            <v>RD</v>
          </cell>
          <cell r="I230">
            <v>2160</v>
          </cell>
          <cell r="M230">
            <v>293037.33</v>
          </cell>
        </row>
        <row r="231">
          <cell r="A231" t="str">
            <v>EXP</v>
          </cell>
          <cell r="H231" t="str">
            <v>RD</v>
          </cell>
          <cell r="I231">
            <v>5400</v>
          </cell>
          <cell r="M231">
            <v>693089.57</v>
          </cell>
        </row>
        <row r="232">
          <cell r="A232" t="str">
            <v>EXP</v>
          </cell>
          <cell r="H232" t="str">
            <v>RD</v>
          </cell>
          <cell r="I232">
            <v>15300</v>
          </cell>
          <cell r="M232">
            <v>1840465.15</v>
          </cell>
        </row>
        <row r="233">
          <cell r="A233" t="str">
            <v>EXP</v>
          </cell>
          <cell r="H233" t="str">
            <v>RD</v>
          </cell>
          <cell r="I233">
            <v>6600</v>
          </cell>
          <cell r="M233">
            <v>1123909.06</v>
          </cell>
        </row>
        <row r="234">
          <cell r="A234" t="str">
            <v>EXP</v>
          </cell>
          <cell r="H234" t="str">
            <v>RD</v>
          </cell>
          <cell r="I234">
            <v>420</v>
          </cell>
          <cell r="M234">
            <v>59596.92</v>
          </cell>
        </row>
        <row r="235">
          <cell r="A235" t="str">
            <v>EXP</v>
          </cell>
          <cell r="H235" t="str">
            <v>RD</v>
          </cell>
          <cell r="I235">
            <v>8400</v>
          </cell>
          <cell r="M235">
            <v>1399118.78</v>
          </cell>
        </row>
        <row r="236">
          <cell r="A236" t="str">
            <v>EXP</v>
          </cell>
          <cell r="H236" t="str">
            <v>RD</v>
          </cell>
          <cell r="I236">
            <v>12276</v>
          </cell>
          <cell r="M236">
            <v>1590078.66</v>
          </cell>
        </row>
        <row r="237">
          <cell r="A237" t="str">
            <v>EXP</v>
          </cell>
          <cell r="H237" t="str">
            <v>RD</v>
          </cell>
          <cell r="I237">
            <v>14880</v>
          </cell>
          <cell r="M237">
            <v>1957244.25</v>
          </cell>
        </row>
        <row r="238">
          <cell r="A238" t="str">
            <v>EXP</v>
          </cell>
          <cell r="H238" t="str">
            <v>SN</v>
          </cell>
          <cell r="I238">
            <v>17600</v>
          </cell>
          <cell r="M238">
            <v>2204545.2000000002</v>
          </cell>
        </row>
        <row r="239">
          <cell r="A239" t="str">
            <v>EXP</v>
          </cell>
          <cell r="H239" t="str">
            <v>SN</v>
          </cell>
          <cell r="I239">
            <v>17600</v>
          </cell>
          <cell r="M239">
            <v>2150446.85</v>
          </cell>
        </row>
        <row r="240">
          <cell r="A240" t="str">
            <v>EXP</v>
          </cell>
          <cell r="H240" t="str">
            <v>SN</v>
          </cell>
          <cell r="I240">
            <v>17600</v>
          </cell>
          <cell r="M240">
            <v>2224384.4500000002</v>
          </cell>
        </row>
        <row r="241">
          <cell r="A241" t="str">
            <v>EXP</v>
          </cell>
          <cell r="H241" t="str">
            <v>SN</v>
          </cell>
          <cell r="I241">
            <v>17600</v>
          </cell>
          <cell r="M241">
            <v>1482072.24</v>
          </cell>
        </row>
        <row r="242">
          <cell r="A242" t="str">
            <v>EXP</v>
          </cell>
          <cell r="H242" t="str">
            <v>SN</v>
          </cell>
          <cell r="I242">
            <v>6380</v>
          </cell>
          <cell r="M242">
            <v>558475.41</v>
          </cell>
        </row>
        <row r="243">
          <cell r="A243" t="str">
            <v>EXP</v>
          </cell>
          <cell r="H243" t="str">
            <v>SN</v>
          </cell>
          <cell r="I243">
            <v>4400</v>
          </cell>
          <cell r="M243">
            <v>361712.07</v>
          </cell>
        </row>
        <row r="244">
          <cell r="A244" t="str">
            <v>EXP</v>
          </cell>
          <cell r="H244" t="str">
            <v>SN</v>
          </cell>
          <cell r="I244">
            <v>15840</v>
          </cell>
          <cell r="M244">
            <v>1541668.15</v>
          </cell>
        </row>
        <row r="245">
          <cell r="A245" t="str">
            <v>EXP</v>
          </cell>
          <cell r="H245" t="str">
            <v>SN</v>
          </cell>
          <cell r="I245">
            <v>17600</v>
          </cell>
          <cell r="M245">
            <v>1526369.46</v>
          </cell>
        </row>
        <row r="246">
          <cell r="A246" t="str">
            <v>EXP</v>
          </cell>
          <cell r="H246" t="str">
            <v>SN</v>
          </cell>
          <cell r="I246">
            <v>17600</v>
          </cell>
          <cell r="M246">
            <v>1511832.61</v>
          </cell>
        </row>
        <row r="247">
          <cell r="A247" t="str">
            <v>EXP</v>
          </cell>
          <cell r="H247" t="str">
            <v>SN</v>
          </cell>
          <cell r="I247">
            <v>3520</v>
          </cell>
          <cell r="M247">
            <v>288411.14</v>
          </cell>
        </row>
        <row r="248">
          <cell r="A248" t="str">
            <v>EXP</v>
          </cell>
          <cell r="H248" t="str">
            <v>SN</v>
          </cell>
          <cell r="I248">
            <v>17600</v>
          </cell>
          <cell r="M248">
            <v>1547053.2</v>
          </cell>
        </row>
        <row r="249">
          <cell r="A249" t="str">
            <v>EXP</v>
          </cell>
          <cell r="H249" t="str">
            <v>SN</v>
          </cell>
          <cell r="I249">
            <v>17600</v>
          </cell>
          <cell r="M249">
            <v>1567680.58</v>
          </cell>
        </row>
        <row r="250">
          <cell r="A250" t="str">
            <v>EXP</v>
          </cell>
          <cell r="H250" t="str">
            <v>SN</v>
          </cell>
          <cell r="I250">
            <v>6600</v>
          </cell>
          <cell r="M250">
            <v>575460.6</v>
          </cell>
        </row>
        <row r="251">
          <cell r="A251" t="str">
            <v>EXP</v>
          </cell>
          <cell r="H251" t="str">
            <v>SN</v>
          </cell>
          <cell r="I251">
            <v>32560</v>
          </cell>
          <cell r="M251">
            <v>2861125.34</v>
          </cell>
        </row>
        <row r="252">
          <cell r="A252" t="str">
            <v>EXP</v>
          </cell>
          <cell r="H252" t="str">
            <v>SN</v>
          </cell>
          <cell r="I252">
            <v>4400</v>
          </cell>
          <cell r="M252">
            <v>437284.39</v>
          </cell>
        </row>
        <row r="253">
          <cell r="A253" t="str">
            <v>EXP</v>
          </cell>
          <cell r="H253" t="str">
            <v>SN</v>
          </cell>
          <cell r="I253">
            <v>17600</v>
          </cell>
          <cell r="M253">
            <v>1569459.58</v>
          </cell>
        </row>
        <row r="254">
          <cell r="A254" t="str">
            <v>EXP</v>
          </cell>
          <cell r="H254" t="str">
            <v>SN</v>
          </cell>
          <cell r="I254">
            <v>17600</v>
          </cell>
          <cell r="M254">
            <v>1531825.15</v>
          </cell>
        </row>
        <row r="255">
          <cell r="A255" t="str">
            <v>EXP</v>
          </cell>
          <cell r="H255" t="str">
            <v>SN</v>
          </cell>
          <cell r="I255">
            <v>17600</v>
          </cell>
          <cell r="M255">
            <v>1417677.94</v>
          </cell>
        </row>
        <row r="256">
          <cell r="A256" t="str">
            <v>EXP</v>
          </cell>
          <cell r="H256" t="str">
            <v>SN</v>
          </cell>
          <cell r="I256">
            <v>17600</v>
          </cell>
          <cell r="M256">
            <v>1487637.89</v>
          </cell>
        </row>
        <row r="257">
          <cell r="A257" t="str">
            <v>EXP</v>
          </cell>
          <cell r="H257" t="str">
            <v>SN</v>
          </cell>
          <cell r="I257">
            <v>17600</v>
          </cell>
          <cell r="M257">
            <v>1487637.89</v>
          </cell>
        </row>
        <row r="258">
          <cell r="A258" t="str">
            <v>EXP</v>
          </cell>
          <cell r="H258" t="str">
            <v>VE</v>
          </cell>
          <cell r="I258">
            <v>17600</v>
          </cell>
          <cell r="M258">
            <v>1689079.95</v>
          </cell>
        </row>
        <row r="259">
          <cell r="A259" t="str">
            <v>EXP</v>
          </cell>
          <cell r="H259" t="str">
            <v>VE</v>
          </cell>
          <cell r="I259">
            <v>17600</v>
          </cell>
          <cell r="M259">
            <v>1709991.3</v>
          </cell>
        </row>
        <row r="260">
          <cell r="A260" t="str">
            <v>EXP</v>
          </cell>
          <cell r="H260" t="str">
            <v>VE</v>
          </cell>
          <cell r="I260">
            <v>35200</v>
          </cell>
          <cell r="M260">
            <v>3306294.05</v>
          </cell>
        </row>
        <row r="261">
          <cell r="A261" t="str">
            <v>EXP</v>
          </cell>
          <cell r="H261" t="str">
            <v>VE</v>
          </cell>
          <cell r="I261">
            <v>52800</v>
          </cell>
          <cell r="M261">
            <v>5007823.4000000004</v>
          </cell>
        </row>
        <row r="262">
          <cell r="A262" t="str">
            <v>EXP</v>
          </cell>
          <cell r="H262" t="str">
            <v>VE</v>
          </cell>
          <cell r="I262">
            <v>52800</v>
          </cell>
          <cell r="M262">
            <v>5023384.92</v>
          </cell>
        </row>
        <row r="263">
          <cell r="A263" t="str">
            <v>DOM</v>
          </cell>
          <cell r="H263" t="str">
            <v>CN</v>
          </cell>
          <cell r="I263">
            <v>1000</v>
          </cell>
          <cell r="M263">
            <v>124000</v>
          </cell>
        </row>
        <row r="264">
          <cell r="A264" t="str">
            <v>DOM</v>
          </cell>
          <cell r="H264" t="str">
            <v>CN</v>
          </cell>
          <cell r="I264">
            <v>2000</v>
          </cell>
          <cell r="M264">
            <v>208000</v>
          </cell>
        </row>
        <row r="265">
          <cell r="A265" t="str">
            <v>DOM</v>
          </cell>
          <cell r="H265" t="str">
            <v>CN</v>
          </cell>
          <cell r="I265">
            <v>600</v>
          </cell>
          <cell r="M265">
            <v>75600</v>
          </cell>
        </row>
        <row r="266">
          <cell r="A266" t="str">
            <v>DOM</v>
          </cell>
          <cell r="H266" t="str">
            <v>CN</v>
          </cell>
          <cell r="I266">
            <v>750</v>
          </cell>
          <cell r="M266">
            <v>78000</v>
          </cell>
        </row>
        <row r="267">
          <cell r="A267" t="str">
            <v>DOM</v>
          </cell>
          <cell r="H267" t="str">
            <v>CN</v>
          </cell>
          <cell r="I267">
            <v>2000</v>
          </cell>
          <cell r="M267">
            <v>208000</v>
          </cell>
        </row>
        <row r="268">
          <cell r="A268" t="str">
            <v>DOM</v>
          </cell>
          <cell r="H268" t="str">
            <v>CN</v>
          </cell>
          <cell r="I268">
            <v>600</v>
          </cell>
          <cell r="M268">
            <v>75600</v>
          </cell>
        </row>
        <row r="269">
          <cell r="A269" t="str">
            <v>DOM</v>
          </cell>
          <cell r="H269" t="str">
            <v>CN</v>
          </cell>
          <cell r="I269">
            <v>3000</v>
          </cell>
          <cell r="M269">
            <v>312000</v>
          </cell>
        </row>
        <row r="270">
          <cell r="A270" t="str">
            <v>DOM</v>
          </cell>
          <cell r="H270" t="str">
            <v>CN</v>
          </cell>
          <cell r="I270">
            <v>2000</v>
          </cell>
          <cell r="M270">
            <v>200000</v>
          </cell>
        </row>
        <row r="271">
          <cell r="A271" t="str">
            <v>DOM</v>
          </cell>
          <cell r="H271" t="str">
            <v>CN</v>
          </cell>
          <cell r="I271">
            <v>3000</v>
          </cell>
          <cell r="M271">
            <v>300000</v>
          </cell>
        </row>
        <row r="272">
          <cell r="A272" t="str">
            <v>DOM</v>
          </cell>
          <cell r="H272" t="str">
            <v>CN</v>
          </cell>
          <cell r="I272">
            <v>3000</v>
          </cell>
          <cell r="M272">
            <v>300000</v>
          </cell>
        </row>
        <row r="273">
          <cell r="A273" t="str">
            <v>DOM</v>
          </cell>
          <cell r="H273" t="str">
            <v>CN</v>
          </cell>
          <cell r="I273">
            <v>5000</v>
          </cell>
          <cell r="M273">
            <v>522850</v>
          </cell>
        </row>
        <row r="274">
          <cell r="A274" t="str">
            <v>DOM</v>
          </cell>
          <cell r="H274" t="str">
            <v>CN</v>
          </cell>
          <cell r="I274">
            <v>3000</v>
          </cell>
          <cell r="M274">
            <v>309000</v>
          </cell>
        </row>
        <row r="275">
          <cell r="A275" t="str">
            <v>DOM</v>
          </cell>
          <cell r="H275" t="str">
            <v>CN</v>
          </cell>
          <cell r="I275">
            <v>5000</v>
          </cell>
          <cell r="M275">
            <v>500000</v>
          </cell>
        </row>
        <row r="276">
          <cell r="A276" t="str">
            <v>DOM</v>
          </cell>
          <cell r="H276" t="str">
            <v>CN</v>
          </cell>
          <cell r="I276">
            <v>3000</v>
          </cell>
          <cell r="M276">
            <v>309000</v>
          </cell>
        </row>
        <row r="277">
          <cell r="A277" t="str">
            <v>DOM</v>
          </cell>
          <cell r="H277" t="str">
            <v>CN</v>
          </cell>
          <cell r="I277">
            <v>2000</v>
          </cell>
          <cell r="M277">
            <v>212000</v>
          </cell>
        </row>
        <row r="278">
          <cell r="A278" t="str">
            <v>DOM</v>
          </cell>
          <cell r="H278" t="str">
            <v>CN</v>
          </cell>
          <cell r="I278">
            <v>10000</v>
          </cell>
          <cell r="M278">
            <v>1045700</v>
          </cell>
        </row>
        <row r="279">
          <cell r="A279" t="str">
            <v>DOM</v>
          </cell>
          <cell r="H279" t="str">
            <v>CN</v>
          </cell>
          <cell r="I279">
            <v>3000</v>
          </cell>
          <cell r="M279">
            <v>309000</v>
          </cell>
        </row>
        <row r="280">
          <cell r="A280" t="str">
            <v>DOM</v>
          </cell>
          <cell r="H280" t="str">
            <v>CN</v>
          </cell>
          <cell r="I280">
            <v>4000</v>
          </cell>
          <cell r="M280">
            <v>412000</v>
          </cell>
        </row>
        <row r="281">
          <cell r="A281" t="str">
            <v>DOM</v>
          </cell>
          <cell r="H281" t="str">
            <v>CN</v>
          </cell>
          <cell r="I281">
            <v>5000</v>
          </cell>
          <cell r="M281">
            <v>522850</v>
          </cell>
        </row>
        <row r="282">
          <cell r="A282" t="str">
            <v>DOM</v>
          </cell>
          <cell r="H282" t="str">
            <v>CN</v>
          </cell>
          <cell r="I282">
            <v>2000</v>
          </cell>
          <cell r="M282">
            <v>212000</v>
          </cell>
        </row>
        <row r="283">
          <cell r="A283" t="str">
            <v>DOM</v>
          </cell>
          <cell r="H283" t="str">
            <v>CN</v>
          </cell>
          <cell r="I283">
            <v>2000</v>
          </cell>
          <cell r="M283">
            <v>206000</v>
          </cell>
        </row>
        <row r="284">
          <cell r="A284" t="str">
            <v>DOM</v>
          </cell>
          <cell r="H284" t="str">
            <v>CN</v>
          </cell>
          <cell r="I284">
            <v>3000</v>
          </cell>
          <cell r="M284">
            <v>313710</v>
          </cell>
        </row>
        <row r="285">
          <cell r="A285" t="str">
            <v>DOM</v>
          </cell>
          <cell r="H285" t="str">
            <v>CN</v>
          </cell>
          <cell r="I285">
            <v>10000</v>
          </cell>
          <cell r="M285">
            <v>1000000</v>
          </cell>
        </row>
        <row r="286">
          <cell r="A286" t="str">
            <v>DOM</v>
          </cell>
          <cell r="H286" t="str">
            <v>CN</v>
          </cell>
          <cell r="I286">
            <v>6000</v>
          </cell>
          <cell r="M286">
            <v>618000</v>
          </cell>
        </row>
        <row r="287">
          <cell r="A287" t="str">
            <v>DOM</v>
          </cell>
          <cell r="H287" t="str">
            <v>CN</v>
          </cell>
          <cell r="I287">
            <v>3250</v>
          </cell>
          <cell r="M287">
            <v>325000</v>
          </cell>
        </row>
        <row r="288">
          <cell r="A288" t="str">
            <v>DOM</v>
          </cell>
          <cell r="H288" t="str">
            <v>CN</v>
          </cell>
          <cell r="I288">
            <v>2000</v>
          </cell>
          <cell r="M288">
            <v>206000</v>
          </cell>
        </row>
        <row r="289">
          <cell r="A289" t="str">
            <v>DOM</v>
          </cell>
          <cell r="H289" t="str">
            <v>CN</v>
          </cell>
          <cell r="I289">
            <v>500</v>
          </cell>
          <cell r="M289">
            <v>52000</v>
          </cell>
        </row>
        <row r="290">
          <cell r="A290" t="str">
            <v>DOM</v>
          </cell>
          <cell r="H290" t="str">
            <v>CN</v>
          </cell>
          <cell r="I290">
            <v>3000</v>
          </cell>
          <cell r="M290">
            <v>300000</v>
          </cell>
        </row>
        <row r="291">
          <cell r="A291" t="str">
            <v>DOM</v>
          </cell>
          <cell r="H291" t="str">
            <v>CN</v>
          </cell>
          <cell r="I291">
            <v>1250</v>
          </cell>
          <cell r="M291">
            <v>129900</v>
          </cell>
        </row>
        <row r="292">
          <cell r="A292" t="str">
            <v>DOM</v>
          </cell>
          <cell r="H292" t="str">
            <v>CN</v>
          </cell>
          <cell r="I292">
            <v>750</v>
          </cell>
          <cell r="M292">
            <v>77940</v>
          </cell>
        </row>
        <row r="293">
          <cell r="A293" t="str">
            <v>DOM</v>
          </cell>
          <cell r="H293" t="str">
            <v>CN</v>
          </cell>
          <cell r="I293">
            <v>500</v>
          </cell>
          <cell r="M293">
            <v>51960</v>
          </cell>
        </row>
        <row r="294">
          <cell r="A294" t="str">
            <v>DOM</v>
          </cell>
          <cell r="H294" t="str">
            <v>CN</v>
          </cell>
          <cell r="I294">
            <v>500</v>
          </cell>
          <cell r="M294">
            <v>55000</v>
          </cell>
        </row>
        <row r="295">
          <cell r="A295" t="str">
            <v>DOM</v>
          </cell>
          <cell r="H295" t="str">
            <v>CN</v>
          </cell>
          <cell r="I295">
            <v>3000</v>
          </cell>
          <cell r="M295">
            <v>300000</v>
          </cell>
        </row>
        <row r="296">
          <cell r="A296" t="str">
            <v>DOM</v>
          </cell>
          <cell r="H296" t="str">
            <v>CN</v>
          </cell>
          <cell r="I296">
            <v>2000</v>
          </cell>
          <cell r="M296">
            <v>207840</v>
          </cell>
        </row>
        <row r="297">
          <cell r="A297" t="str">
            <v>DOM</v>
          </cell>
          <cell r="H297" t="str">
            <v>CN</v>
          </cell>
          <cell r="I297">
            <v>3000</v>
          </cell>
          <cell r="M297">
            <v>309000</v>
          </cell>
        </row>
        <row r="298">
          <cell r="A298" t="str">
            <v>DOM</v>
          </cell>
          <cell r="H298" t="str">
            <v>CN</v>
          </cell>
          <cell r="I298">
            <v>1250</v>
          </cell>
          <cell r="M298">
            <v>125000</v>
          </cell>
        </row>
        <row r="299">
          <cell r="A299" t="str">
            <v>DOM</v>
          </cell>
          <cell r="H299" t="str">
            <v>CN</v>
          </cell>
          <cell r="I299">
            <v>4500</v>
          </cell>
          <cell r="M299">
            <v>450000</v>
          </cell>
        </row>
        <row r="300">
          <cell r="A300" t="str">
            <v>DOM</v>
          </cell>
          <cell r="H300" t="str">
            <v>CN</v>
          </cell>
          <cell r="I300">
            <v>1750</v>
          </cell>
          <cell r="M300">
            <v>175000</v>
          </cell>
        </row>
        <row r="301">
          <cell r="A301" t="str">
            <v>DOM</v>
          </cell>
          <cell r="H301" t="str">
            <v>CN</v>
          </cell>
          <cell r="I301">
            <v>2750</v>
          </cell>
          <cell r="M301">
            <v>286000</v>
          </cell>
        </row>
        <row r="302">
          <cell r="A302" t="str">
            <v>DOM</v>
          </cell>
          <cell r="H302" t="str">
            <v>CN</v>
          </cell>
          <cell r="I302">
            <v>5750</v>
          </cell>
          <cell r="M302">
            <v>575000</v>
          </cell>
        </row>
        <row r="303">
          <cell r="A303" t="str">
            <v>DOM</v>
          </cell>
          <cell r="H303" t="str">
            <v>CN</v>
          </cell>
          <cell r="I303">
            <v>1750</v>
          </cell>
          <cell r="M303">
            <v>175000</v>
          </cell>
        </row>
        <row r="304">
          <cell r="A304" t="str">
            <v>DOM</v>
          </cell>
          <cell r="H304" t="str">
            <v>CN</v>
          </cell>
          <cell r="I304">
            <v>1950</v>
          </cell>
          <cell r="M304">
            <v>206700</v>
          </cell>
        </row>
        <row r="305">
          <cell r="A305" t="str">
            <v>DOM</v>
          </cell>
          <cell r="H305" t="str">
            <v>CN</v>
          </cell>
          <cell r="I305">
            <v>250</v>
          </cell>
          <cell r="M305">
            <v>26000</v>
          </cell>
        </row>
        <row r="306">
          <cell r="A306" t="str">
            <v>DOM</v>
          </cell>
          <cell r="H306" t="str">
            <v>CN</v>
          </cell>
          <cell r="I306">
            <v>1000</v>
          </cell>
          <cell r="M306">
            <v>120000</v>
          </cell>
        </row>
        <row r="307">
          <cell r="A307" t="str">
            <v>DOM</v>
          </cell>
          <cell r="H307" t="str">
            <v>CN</v>
          </cell>
          <cell r="I307">
            <v>100</v>
          </cell>
          <cell r="M307">
            <v>11600</v>
          </cell>
        </row>
        <row r="308">
          <cell r="A308" t="str">
            <v>DOM</v>
          </cell>
          <cell r="H308" t="str">
            <v>CN</v>
          </cell>
          <cell r="I308">
            <v>7500</v>
          </cell>
          <cell r="M308">
            <v>750000</v>
          </cell>
        </row>
        <row r="309">
          <cell r="A309" t="str">
            <v>DOM</v>
          </cell>
          <cell r="H309" t="str">
            <v>CN</v>
          </cell>
          <cell r="I309">
            <v>1000</v>
          </cell>
          <cell r="M309">
            <v>103000</v>
          </cell>
        </row>
        <row r="310">
          <cell r="A310" t="str">
            <v>DOM</v>
          </cell>
          <cell r="H310" t="str">
            <v>CN</v>
          </cell>
          <cell r="I310">
            <v>3000</v>
          </cell>
          <cell r="M310">
            <v>312000</v>
          </cell>
        </row>
        <row r="311">
          <cell r="A311" t="str">
            <v>DOM</v>
          </cell>
          <cell r="H311" t="str">
            <v>CN</v>
          </cell>
          <cell r="I311">
            <v>3000</v>
          </cell>
          <cell r="M311">
            <v>300000</v>
          </cell>
        </row>
        <row r="312">
          <cell r="A312" t="str">
            <v>DOM</v>
          </cell>
          <cell r="H312" t="str">
            <v>CN</v>
          </cell>
          <cell r="I312">
            <v>2000</v>
          </cell>
          <cell r="M312">
            <v>207840</v>
          </cell>
        </row>
        <row r="313">
          <cell r="A313" t="str">
            <v>DOM</v>
          </cell>
          <cell r="H313" t="str">
            <v>CN</v>
          </cell>
          <cell r="I313">
            <v>3000</v>
          </cell>
          <cell r="M313">
            <v>312000</v>
          </cell>
        </row>
        <row r="314">
          <cell r="A314" t="str">
            <v>DOM</v>
          </cell>
          <cell r="H314" t="str">
            <v>CN</v>
          </cell>
          <cell r="I314">
            <v>2050</v>
          </cell>
          <cell r="M314">
            <v>205000</v>
          </cell>
        </row>
        <row r="315">
          <cell r="A315" t="str">
            <v>DOM</v>
          </cell>
          <cell r="H315" t="str">
            <v>CN</v>
          </cell>
          <cell r="I315">
            <v>1950</v>
          </cell>
          <cell r="M315">
            <v>200850</v>
          </cell>
        </row>
        <row r="316">
          <cell r="A316" t="str">
            <v>DOM</v>
          </cell>
          <cell r="H316" t="str">
            <v>CN</v>
          </cell>
          <cell r="I316">
            <v>1000</v>
          </cell>
          <cell r="M316">
            <v>106000</v>
          </cell>
        </row>
        <row r="317">
          <cell r="A317" t="str">
            <v>DOM</v>
          </cell>
          <cell r="H317" t="str">
            <v>CN</v>
          </cell>
          <cell r="I317">
            <v>1600</v>
          </cell>
          <cell r="M317">
            <v>160000</v>
          </cell>
        </row>
        <row r="318">
          <cell r="A318" t="str">
            <v>DOM</v>
          </cell>
          <cell r="H318" t="str">
            <v>CN</v>
          </cell>
          <cell r="I318">
            <v>3000</v>
          </cell>
          <cell r="M318">
            <v>309000</v>
          </cell>
        </row>
        <row r="319">
          <cell r="A319" t="str">
            <v>DOM</v>
          </cell>
          <cell r="H319" t="str">
            <v>CN</v>
          </cell>
          <cell r="I319">
            <v>-1950</v>
          </cell>
          <cell r="M319">
            <v>-206700</v>
          </cell>
        </row>
        <row r="320">
          <cell r="A320" t="str">
            <v>DOM</v>
          </cell>
          <cell r="H320" t="str">
            <v>CN</v>
          </cell>
          <cell r="I320">
            <v>850</v>
          </cell>
          <cell r="M320">
            <v>85000</v>
          </cell>
        </row>
        <row r="321">
          <cell r="A321" t="str">
            <v>DOM</v>
          </cell>
          <cell r="H321" t="str">
            <v>CN</v>
          </cell>
          <cell r="I321">
            <v>3050</v>
          </cell>
          <cell r="M321">
            <v>314150</v>
          </cell>
        </row>
        <row r="322">
          <cell r="A322" t="str">
            <v>DOM</v>
          </cell>
          <cell r="H322" t="str">
            <v>CN</v>
          </cell>
          <cell r="I322">
            <v>3000</v>
          </cell>
          <cell r="M322">
            <v>312000</v>
          </cell>
        </row>
        <row r="323">
          <cell r="A323" t="str">
            <v>DOM</v>
          </cell>
          <cell r="H323" t="str">
            <v>CN</v>
          </cell>
          <cell r="I323">
            <v>1000</v>
          </cell>
          <cell r="M323">
            <v>106000</v>
          </cell>
        </row>
        <row r="324">
          <cell r="A324" t="str">
            <v>DOM</v>
          </cell>
          <cell r="H324" t="str">
            <v>CN</v>
          </cell>
          <cell r="I324">
            <v>5000</v>
          </cell>
          <cell r="M324">
            <v>515000</v>
          </cell>
        </row>
        <row r="325">
          <cell r="A325" t="str">
            <v>DOM</v>
          </cell>
          <cell r="H325" t="str">
            <v>CN</v>
          </cell>
          <cell r="I325">
            <v>5000</v>
          </cell>
          <cell r="M325">
            <v>519600</v>
          </cell>
        </row>
        <row r="326">
          <cell r="A326" t="str">
            <v>DOM</v>
          </cell>
          <cell r="H326" t="str">
            <v>FR</v>
          </cell>
          <cell r="I326">
            <v>1100</v>
          </cell>
          <cell r="M326">
            <v>140800</v>
          </cell>
        </row>
        <row r="327">
          <cell r="A327" t="str">
            <v>DOM</v>
          </cell>
          <cell r="H327" t="str">
            <v>FR</v>
          </cell>
          <cell r="I327">
            <v>5500</v>
          </cell>
          <cell r="M327">
            <v>676500</v>
          </cell>
        </row>
        <row r="328">
          <cell r="A328" t="str">
            <v>DOM</v>
          </cell>
          <cell r="H328" t="str">
            <v>FR</v>
          </cell>
          <cell r="I328">
            <v>220</v>
          </cell>
          <cell r="M328">
            <v>29700</v>
          </cell>
        </row>
        <row r="329">
          <cell r="A329" t="str">
            <v>DOM</v>
          </cell>
          <cell r="H329" t="str">
            <v>FR</v>
          </cell>
          <cell r="I329">
            <v>1320</v>
          </cell>
          <cell r="M329">
            <v>158400</v>
          </cell>
        </row>
        <row r="330">
          <cell r="A330" t="str">
            <v>DOM</v>
          </cell>
          <cell r="H330" t="str">
            <v>FR</v>
          </cell>
          <cell r="I330">
            <v>440</v>
          </cell>
          <cell r="M330">
            <v>59400</v>
          </cell>
        </row>
        <row r="331">
          <cell r="A331" t="str">
            <v>DOM</v>
          </cell>
          <cell r="H331" t="str">
            <v>FR</v>
          </cell>
          <cell r="I331">
            <v>1980</v>
          </cell>
          <cell r="M331">
            <v>247500</v>
          </cell>
        </row>
        <row r="332">
          <cell r="A332" t="str">
            <v>DOM</v>
          </cell>
          <cell r="H332" t="str">
            <v>FR</v>
          </cell>
          <cell r="I332">
            <v>440</v>
          </cell>
          <cell r="M332">
            <v>59400</v>
          </cell>
        </row>
        <row r="333">
          <cell r="A333" t="str">
            <v>DOM</v>
          </cell>
          <cell r="H333" t="str">
            <v>FR</v>
          </cell>
          <cell r="I333">
            <v>400</v>
          </cell>
          <cell r="M333">
            <v>58000</v>
          </cell>
        </row>
        <row r="334">
          <cell r="A334" t="str">
            <v>DOM</v>
          </cell>
          <cell r="H334" t="str">
            <v>FR</v>
          </cell>
          <cell r="I334">
            <v>200</v>
          </cell>
          <cell r="M334">
            <v>29000</v>
          </cell>
        </row>
        <row r="335">
          <cell r="A335" t="str">
            <v>DOM</v>
          </cell>
          <cell r="H335" t="str">
            <v>FR</v>
          </cell>
          <cell r="I335">
            <v>600</v>
          </cell>
          <cell r="M335">
            <v>87000</v>
          </cell>
        </row>
        <row r="336">
          <cell r="A336" t="str">
            <v>DOM</v>
          </cell>
          <cell r="H336" t="str">
            <v>FR</v>
          </cell>
          <cell r="I336">
            <v>220</v>
          </cell>
          <cell r="M336">
            <v>35200</v>
          </cell>
        </row>
        <row r="337">
          <cell r="A337" t="str">
            <v>DOM</v>
          </cell>
          <cell r="H337" t="str">
            <v>FR</v>
          </cell>
          <cell r="I337">
            <v>220</v>
          </cell>
          <cell r="M337">
            <v>33000</v>
          </cell>
        </row>
        <row r="338">
          <cell r="A338" t="str">
            <v>DOM</v>
          </cell>
          <cell r="H338" t="str">
            <v>FR</v>
          </cell>
          <cell r="I338">
            <v>220</v>
          </cell>
          <cell r="M338">
            <v>35200</v>
          </cell>
        </row>
        <row r="339">
          <cell r="A339" t="str">
            <v>DOM</v>
          </cell>
          <cell r="H339" t="str">
            <v>FR</v>
          </cell>
          <cell r="I339">
            <v>200</v>
          </cell>
          <cell r="M339">
            <v>35000</v>
          </cell>
        </row>
        <row r="340">
          <cell r="A340" t="str">
            <v>DOM</v>
          </cell>
          <cell r="H340" t="str">
            <v>FR</v>
          </cell>
          <cell r="I340">
            <v>200</v>
          </cell>
          <cell r="M340">
            <v>42000</v>
          </cell>
        </row>
        <row r="341">
          <cell r="A341" t="str">
            <v>DOM</v>
          </cell>
          <cell r="H341" t="str">
            <v>FR</v>
          </cell>
          <cell r="I341">
            <v>2000</v>
          </cell>
          <cell r="M341">
            <v>350000</v>
          </cell>
        </row>
        <row r="342">
          <cell r="A342" t="str">
            <v>DOM</v>
          </cell>
          <cell r="H342" t="str">
            <v>FR</v>
          </cell>
          <cell r="I342">
            <v>220</v>
          </cell>
          <cell r="M342">
            <v>41800</v>
          </cell>
        </row>
        <row r="343">
          <cell r="A343" t="str">
            <v>DOM</v>
          </cell>
          <cell r="H343" t="str">
            <v>FR</v>
          </cell>
          <cell r="I343">
            <v>220</v>
          </cell>
          <cell r="M343">
            <v>43054</v>
          </cell>
        </row>
        <row r="344">
          <cell r="A344" t="str">
            <v>DOM</v>
          </cell>
          <cell r="H344" t="str">
            <v>FR</v>
          </cell>
          <cell r="I344">
            <v>220</v>
          </cell>
          <cell r="M344">
            <v>46200</v>
          </cell>
        </row>
        <row r="345">
          <cell r="A345" t="str">
            <v>DOM</v>
          </cell>
          <cell r="H345" t="str">
            <v>FR</v>
          </cell>
          <cell r="I345">
            <v>220</v>
          </cell>
          <cell r="M345">
            <v>40700</v>
          </cell>
        </row>
        <row r="346">
          <cell r="A346" t="str">
            <v>DOM</v>
          </cell>
          <cell r="H346" t="str">
            <v>FR</v>
          </cell>
          <cell r="I346">
            <v>220</v>
          </cell>
          <cell r="M346">
            <v>41800</v>
          </cell>
        </row>
        <row r="347">
          <cell r="A347" t="str">
            <v>DOM</v>
          </cell>
          <cell r="H347" t="str">
            <v>FR</v>
          </cell>
          <cell r="I347">
            <v>200</v>
          </cell>
          <cell r="M347">
            <v>34460</v>
          </cell>
        </row>
        <row r="348">
          <cell r="A348" t="str">
            <v>DOM</v>
          </cell>
          <cell r="H348" t="str">
            <v>FR</v>
          </cell>
          <cell r="I348">
            <v>400</v>
          </cell>
          <cell r="M348">
            <v>68920</v>
          </cell>
        </row>
        <row r="349">
          <cell r="A349" t="str">
            <v>DOM</v>
          </cell>
          <cell r="H349" t="str">
            <v>FR</v>
          </cell>
          <cell r="I349">
            <v>200</v>
          </cell>
          <cell r="M349">
            <v>35000</v>
          </cell>
        </row>
        <row r="350">
          <cell r="A350" t="str">
            <v>DOM</v>
          </cell>
          <cell r="H350" t="str">
            <v>FR</v>
          </cell>
          <cell r="I350">
            <v>200</v>
          </cell>
          <cell r="M350">
            <v>62000</v>
          </cell>
        </row>
        <row r="351">
          <cell r="A351" t="str">
            <v>DOM</v>
          </cell>
          <cell r="H351" t="str">
            <v>FR</v>
          </cell>
          <cell r="I351">
            <v>200</v>
          </cell>
          <cell r="M351">
            <v>34460</v>
          </cell>
        </row>
        <row r="352">
          <cell r="A352" t="str">
            <v>DOM</v>
          </cell>
          <cell r="H352" t="str">
            <v>FR</v>
          </cell>
          <cell r="I352">
            <v>200</v>
          </cell>
          <cell r="M352">
            <v>35000</v>
          </cell>
        </row>
        <row r="353">
          <cell r="A353" t="str">
            <v>DOM</v>
          </cell>
          <cell r="H353" t="str">
            <v>FR</v>
          </cell>
          <cell r="I353">
            <v>200</v>
          </cell>
          <cell r="M353">
            <v>62000</v>
          </cell>
        </row>
        <row r="354">
          <cell r="A354" t="str">
            <v>DOM</v>
          </cell>
          <cell r="H354" t="str">
            <v>FR</v>
          </cell>
          <cell r="I354">
            <v>200</v>
          </cell>
          <cell r="M354">
            <v>34460</v>
          </cell>
        </row>
        <row r="355">
          <cell r="A355" t="str">
            <v>DOM</v>
          </cell>
          <cell r="H355" t="str">
            <v>FR</v>
          </cell>
          <cell r="I355">
            <v>400</v>
          </cell>
          <cell r="M355">
            <v>68920</v>
          </cell>
        </row>
        <row r="356">
          <cell r="A356" t="str">
            <v>DOM</v>
          </cell>
          <cell r="H356" t="str">
            <v>FR</v>
          </cell>
          <cell r="I356">
            <v>200</v>
          </cell>
          <cell r="M356">
            <v>35000</v>
          </cell>
        </row>
        <row r="357">
          <cell r="A357" t="str">
            <v>DOM</v>
          </cell>
          <cell r="H357" t="str">
            <v>FR</v>
          </cell>
          <cell r="I357">
            <v>400</v>
          </cell>
          <cell r="M357">
            <v>68920</v>
          </cell>
        </row>
        <row r="358">
          <cell r="A358" t="str">
            <v>DOM</v>
          </cell>
          <cell r="H358" t="str">
            <v>FR</v>
          </cell>
          <cell r="I358">
            <v>400</v>
          </cell>
          <cell r="M358">
            <v>68000</v>
          </cell>
        </row>
        <row r="359">
          <cell r="A359" t="str">
            <v>DOM</v>
          </cell>
          <cell r="H359" t="str">
            <v>FR</v>
          </cell>
          <cell r="I359">
            <v>200</v>
          </cell>
          <cell r="M359">
            <v>34000</v>
          </cell>
        </row>
        <row r="360">
          <cell r="A360" t="str">
            <v>DOM</v>
          </cell>
          <cell r="H360" t="str">
            <v>FR</v>
          </cell>
          <cell r="I360">
            <v>2000</v>
          </cell>
          <cell r="M360">
            <v>340000</v>
          </cell>
        </row>
        <row r="361">
          <cell r="A361" t="str">
            <v>DOM</v>
          </cell>
          <cell r="H361" t="str">
            <v>FR</v>
          </cell>
          <cell r="I361">
            <v>9000</v>
          </cell>
          <cell r="M361">
            <v>584280</v>
          </cell>
        </row>
        <row r="362">
          <cell r="A362" t="str">
            <v>DOM</v>
          </cell>
          <cell r="H362" t="str">
            <v>FR</v>
          </cell>
          <cell r="I362">
            <v>5775</v>
          </cell>
          <cell r="M362">
            <v>374913</v>
          </cell>
        </row>
        <row r="363">
          <cell r="A363" t="str">
            <v>DOM</v>
          </cell>
          <cell r="H363" t="str">
            <v>FR</v>
          </cell>
          <cell r="I363">
            <v>1225</v>
          </cell>
          <cell r="M363">
            <v>79527</v>
          </cell>
        </row>
        <row r="364">
          <cell r="A364" t="str">
            <v>DOM</v>
          </cell>
          <cell r="H364" t="str">
            <v>FR</v>
          </cell>
          <cell r="I364">
            <v>1975</v>
          </cell>
          <cell r="M364">
            <v>128217</v>
          </cell>
        </row>
        <row r="365">
          <cell r="A365" t="str">
            <v>DOM</v>
          </cell>
          <cell r="H365" t="str">
            <v>FR</v>
          </cell>
          <cell r="I365">
            <v>4500</v>
          </cell>
          <cell r="M365">
            <v>292140</v>
          </cell>
        </row>
        <row r="366">
          <cell r="A366" t="str">
            <v>DOM</v>
          </cell>
          <cell r="H366" t="str">
            <v>FR</v>
          </cell>
          <cell r="I366">
            <v>525</v>
          </cell>
          <cell r="M366">
            <v>34083</v>
          </cell>
        </row>
        <row r="367">
          <cell r="A367" t="str">
            <v>DOM</v>
          </cell>
          <cell r="H367" t="str">
            <v>FR</v>
          </cell>
          <cell r="I367">
            <v>1625</v>
          </cell>
          <cell r="M367">
            <v>105495</v>
          </cell>
        </row>
        <row r="368">
          <cell r="A368" t="str">
            <v>DOM</v>
          </cell>
          <cell r="H368" t="str">
            <v>FR</v>
          </cell>
          <cell r="I368">
            <v>1050</v>
          </cell>
          <cell r="M368">
            <v>68166</v>
          </cell>
        </row>
        <row r="369">
          <cell r="A369" t="str">
            <v>DOM</v>
          </cell>
          <cell r="H369" t="str">
            <v>FR</v>
          </cell>
          <cell r="I369">
            <v>0</v>
          </cell>
          <cell r="M369">
            <v>-5000</v>
          </cell>
        </row>
        <row r="370">
          <cell r="A370" t="str">
            <v>DOM</v>
          </cell>
          <cell r="H370" t="str">
            <v>FR</v>
          </cell>
          <cell r="I370">
            <v>705</v>
          </cell>
          <cell r="M370">
            <v>114915</v>
          </cell>
        </row>
        <row r="371">
          <cell r="A371" t="str">
            <v>DOM</v>
          </cell>
          <cell r="H371" t="str">
            <v>HD</v>
          </cell>
          <cell r="I371">
            <v>75</v>
          </cell>
          <cell r="M371">
            <v>19500</v>
          </cell>
        </row>
        <row r="372">
          <cell r="A372" t="str">
            <v>DOM</v>
          </cell>
          <cell r="H372" t="str">
            <v>HD</v>
          </cell>
          <cell r="I372">
            <v>1200</v>
          </cell>
          <cell r="M372">
            <v>168000</v>
          </cell>
        </row>
        <row r="373">
          <cell r="A373" t="str">
            <v>DOM</v>
          </cell>
          <cell r="H373" t="str">
            <v>HD</v>
          </cell>
          <cell r="I373">
            <v>75</v>
          </cell>
          <cell r="M373">
            <v>19125</v>
          </cell>
        </row>
        <row r="374">
          <cell r="A374" t="str">
            <v>DOM</v>
          </cell>
          <cell r="H374" t="str">
            <v>HD</v>
          </cell>
          <cell r="I374">
            <v>800</v>
          </cell>
          <cell r="M374">
            <v>204000</v>
          </cell>
        </row>
        <row r="375">
          <cell r="A375" t="str">
            <v>DOM</v>
          </cell>
          <cell r="H375" t="str">
            <v>HD</v>
          </cell>
          <cell r="I375">
            <v>50</v>
          </cell>
          <cell r="M375">
            <v>20000</v>
          </cell>
        </row>
        <row r="376">
          <cell r="A376" t="str">
            <v>DOM</v>
          </cell>
          <cell r="H376" t="str">
            <v>HD</v>
          </cell>
          <cell r="I376">
            <v>75</v>
          </cell>
          <cell r="M376">
            <v>19125</v>
          </cell>
        </row>
        <row r="377">
          <cell r="A377" t="str">
            <v>DOM</v>
          </cell>
          <cell r="H377" t="str">
            <v>HD</v>
          </cell>
          <cell r="I377">
            <v>25</v>
          </cell>
          <cell r="M377">
            <v>7750</v>
          </cell>
        </row>
        <row r="378">
          <cell r="A378" t="str">
            <v>DOM</v>
          </cell>
          <cell r="H378" t="str">
            <v>HD</v>
          </cell>
          <cell r="I378">
            <v>50</v>
          </cell>
          <cell r="M378">
            <v>20500</v>
          </cell>
        </row>
        <row r="379">
          <cell r="A379" t="str">
            <v>DOM</v>
          </cell>
          <cell r="H379" t="str">
            <v>HD</v>
          </cell>
          <cell r="I379">
            <v>75</v>
          </cell>
          <cell r="M379">
            <v>30750</v>
          </cell>
        </row>
        <row r="380">
          <cell r="A380" t="str">
            <v>DOM</v>
          </cell>
          <cell r="H380" t="str">
            <v>HD</v>
          </cell>
          <cell r="I380">
            <v>200</v>
          </cell>
          <cell r="M380">
            <v>56200</v>
          </cell>
        </row>
        <row r="381">
          <cell r="A381" t="str">
            <v>DOM</v>
          </cell>
          <cell r="H381" t="str">
            <v>HD</v>
          </cell>
          <cell r="I381">
            <v>200</v>
          </cell>
          <cell r="M381">
            <v>56200</v>
          </cell>
        </row>
        <row r="382">
          <cell r="A382" t="str">
            <v>DOM</v>
          </cell>
          <cell r="H382" t="str">
            <v>HD</v>
          </cell>
          <cell r="I382">
            <v>200</v>
          </cell>
          <cell r="M382">
            <v>40000</v>
          </cell>
        </row>
        <row r="383">
          <cell r="A383" t="str">
            <v>DOM</v>
          </cell>
          <cell r="H383" t="str">
            <v>HD</v>
          </cell>
          <cell r="I383">
            <v>200</v>
          </cell>
          <cell r="M383">
            <v>40000</v>
          </cell>
        </row>
        <row r="384">
          <cell r="A384" t="str">
            <v>DOM</v>
          </cell>
          <cell r="H384" t="str">
            <v>HD</v>
          </cell>
          <cell r="I384">
            <v>50</v>
          </cell>
          <cell r="M384">
            <v>20188.5</v>
          </cell>
        </row>
        <row r="385">
          <cell r="A385" t="str">
            <v>DOM</v>
          </cell>
          <cell r="H385" t="str">
            <v>HD</v>
          </cell>
          <cell r="I385">
            <v>75</v>
          </cell>
          <cell r="M385">
            <v>30750</v>
          </cell>
        </row>
        <row r="386">
          <cell r="A386" t="str">
            <v>DOM</v>
          </cell>
          <cell r="H386" t="str">
            <v>HD</v>
          </cell>
          <cell r="I386">
            <v>50</v>
          </cell>
          <cell r="M386">
            <v>20188.5</v>
          </cell>
        </row>
        <row r="387">
          <cell r="A387" t="str">
            <v>DOM</v>
          </cell>
          <cell r="H387" t="str">
            <v>HD</v>
          </cell>
          <cell r="I387">
            <v>50</v>
          </cell>
          <cell r="M387">
            <v>20188.5</v>
          </cell>
        </row>
        <row r="388">
          <cell r="A388" t="str">
            <v>DOM</v>
          </cell>
          <cell r="H388" t="str">
            <v>HD</v>
          </cell>
          <cell r="I388">
            <v>400</v>
          </cell>
          <cell r="M388">
            <v>70400</v>
          </cell>
        </row>
        <row r="389">
          <cell r="A389" t="str">
            <v>DOM</v>
          </cell>
          <cell r="H389" t="str">
            <v>HD</v>
          </cell>
          <cell r="I389">
            <v>3000</v>
          </cell>
          <cell r="M389">
            <v>531000</v>
          </cell>
        </row>
        <row r="390">
          <cell r="A390" t="str">
            <v>DOM</v>
          </cell>
          <cell r="H390" t="str">
            <v>HD</v>
          </cell>
          <cell r="I390">
            <v>400</v>
          </cell>
          <cell r="M390">
            <v>70400</v>
          </cell>
        </row>
        <row r="391">
          <cell r="A391" t="str">
            <v>DOM</v>
          </cell>
          <cell r="H391" t="str">
            <v>HD</v>
          </cell>
          <cell r="I391">
            <v>800</v>
          </cell>
          <cell r="M391">
            <v>140000</v>
          </cell>
        </row>
        <row r="392">
          <cell r="A392" t="str">
            <v>DOM</v>
          </cell>
          <cell r="H392" t="str">
            <v>HD</v>
          </cell>
          <cell r="I392">
            <v>200</v>
          </cell>
          <cell r="M392">
            <v>38000</v>
          </cell>
        </row>
        <row r="393">
          <cell r="A393" t="str">
            <v>DOM</v>
          </cell>
          <cell r="H393" t="str">
            <v>HD</v>
          </cell>
          <cell r="I393">
            <v>600</v>
          </cell>
          <cell r="M393">
            <v>105600</v>
          </cell>
        </row>
        <row r="394">
          <cell r="A394" t="str">
            <v>DOM</v>
          </cell>
          <cell r="H394" t="str">
            <v>HD</v>
          </cell>
          <cell r="I394">
            <v>2600</v>
          </cell>
          <cell r="M394">
            <v>168792</v>
          </cell>
        </row>
        <row r="395">
          <cell r="A395" t="str">
            <v>DOM</v>
          </cell>
          <cell r="H395" t="str">
            <v>HD</v>
          </cell>
          <cell r="I395">
            <v>1800</v>
          </cell>
          <cell r="M395">
            <v>116856</v>
          </cell>
        </row>
        <row r="396">
          <cell r="A396" t="str">
            <v>DOM</v>
          </cell>
          <cell r="H396" t="str">
            <v>HD</v>
          </cell>
          <cell r="I396">
            <v>1200</v>
          </cell>
          <cell r="M396">
            <v>77904</v>
          </cell>
        </row>
        <row r="397">
          <cell r="A397" t="str">
            <v>DOM</v>
          </cell>
          <cell r="H397" t="str">
            <v>HD</v>
          </cell>
          <cell r="I397">
            <v>200</v>
          </cell>
          <cell r="M397">
            <v>12984</v>
          </cell>
        </row>
        <row r="398">
          <cell r="A398" t="str">
            <v>DOM</v>
          </cell>
          <cell r="H398" t="str">
            <v>HD</v>
          </cell>
          <cell r="I398">
            <v>800</v>
          </cell>
          <cell r="M398">
            <v>51936</v>
          </cell>
        </row>
        <row r="399">
          <cell r="A399" t="str">
            <v>DOM</v>
          </cell>
          <cell r="H399" t="str">
            <v>HD</v>
          </cell>
          <cell r="I399">
            <v>1600</v>
          </cell>
          <cell r="M399">
            <v>103872</v>
          </cell>
        </row>
        <row r="400">
          <cell r="A400" t="str">
            <v>DOM</v>
          </cell>
          <cell r="H400" t="str">
            <v>HD</v>
          </cell>
          <cell r="I400">
            <v>100</v>
          </cell>
          <cell r="M400">
            <v>24000</v>
          </cell>
        </row>
        <row r="401">
          <cell r="A401" t="str">
            <v>DOM</v>
          </cell>
          <cell r="H401" t="str">
            <v>HD</v>
          </cell>
          <cell r="I401">
            <v>200</v>
          </cell>
          <cell r="M401">
            <v>53200</v>
          </cell>
        </row>
        <row r="402">
          <cell r="A402" t="str">
            <v>DOM</v>
          </cell>
          <cell r="H402" t="str">
            <v>HD</v>
          </cell>
          <cell r="I402">
            <v>50</v>
          </cell>
          <cell r="M402">
            <v>20250</v>
          </cell>
        </row>
        <row r="403">
          <cell r="A403" t="str">
            <v>DOM</v>
          </cell>
          <cell r="H403" t="str">
            <v>HD</v>
          </cell>
          <cell r="I403">
            <v>400</v>
          </cell>
          <cell r="M403">
            <v>173040</v>
          </cell>
        </row>
        <row r="404">
          <cell r="A404" t="str">
            <v>DOM</v>
          </cell>
          <cell r="H404" t="str">
            <v>HD</v>
          </cell>
          <cell r="I404">
            <v>50</v>
          </cell>
          <cell r="M404">
            <v>20500</v>
          </cell>
        </row>
        <row r="405">
          <cell r="A405" t="str">
            <v>DOM</v>
          </cell>
          <cell r="H405" t="str">
            <v>HD</v>
          </cell>
          <cell r="I405">
            <v>50</v>
          </cell>
          <cell r="M405">
            <v>20250</v>
          </cell>
        </row>
        <row r="406">
          <cell r="A406" t="str">
            <v>DOM</v>
          </cell>
          <cell r="H406" t="str">
            <v>HD</v>
          </cell>
          <cell r="I406">
            <v>200</v>
          </cell>
          <cell r="M406">
            <v>84000</v>
          </cell>
        </row>
        <row r="407">
          <cell r="A407" t="str">
            <v>DOM</v>
          </cell>
          <cell r="H407" t="str">
            <v>LQ</v>
          </cell>
          <cell r="I407">
            <v>220</v>
          </cell>
          <cell r="M407">
            <v>25960</v>
          </cell>
        </row>
        <row r="408">
          <cell r="A408" t="str">
            <v>DOM</v>
          </cell>
          <cell r="H408" t="str">
            <v>LQ</v>
          </cell>
          <cell r="I408">
            <v>440</v>
          </cell>
          <cell r="M408">
            <v>53680</v>
          </cell>
        </row>
        <row r="409">
          <cell r="A409" t="str">
            <v>DOM</v>
          </cell>
          <cell r="H409" t="str">
            <v>LQ</v>
          </cell>
          <cell r="I409">
            <v>660</v>
          </cell>
          <cell r="M409">
            <v>72600</v>
          </cell>
        </row>
        <row r="410">
          <cell r="A410" t="str">
            <v>DOM</v>
          </cell>
          <cell r="H410" t="str">
            <v>LQ</v>
          </cell>
          <cell r="I410">
            <v>220</v>
          </cell>
          <cell r="M410">
            <v>25520</v>
          </cell>
        </row>
        <row r="411">
          <cell r="A411" t="str">
            <v>DOM</v>
          </cell>
          <cell r="H411" t="str">
            <v>LQ</v>
          </cell>
          <cell r="I411">
            <v>880</v>
          </cell>
          <cell r="M411">
            <v>96800</v>
          </cell>
        </row>
        <row r="412">
          <cell r="A412" t="str">
            <v>DOM</v>
          </cell>
          <cell r="H412" t="str">
            <v>LQ</v>
          </cell>
          <cell r="I412">
            <v>3300</v>
          </cell>
          <cell r="M412">
            <v>363000</v>
          </cell>
        </row>
        <row r="413">
          <cell r="A413" t="str">
            <v>DOM</v>
          </cell>
          <cell r="H413" t="str">
            <v>LQ</v>
          </cell>
          <cell r="I413">
            <v>220</v>
          </cell>
          <cell r="M413">
            <v>30800</v>
          </cell>
        </row>
        <row r="414">
          <cell r="A414" t="str">
            <v>DOM</v>
          </cell>
          <cell r="H414" t="str">
            <v>LQ</v>
          </cell>
          <cell r="I414">
            <v>4700</v>
          </cell>
          <cell r="M414">
            <v>517000</v>
          </cell>
        </row>
        <row r="415">
          <cell r="A415" t="str">
            <v>DOM</v>
          </cell>
          <cell r="H415" t="str">
            <v>LQ</v>
          </cell>
          <cell r="I415">
            <v>1175</v>
          </cell>
          <cell r="M415">
            <v>130425</v>
          </cell>
        </row>
        <row r="416">
          <cell r="A416" t="str">
            <v>DOM</v>
          </cell>
          <cell r="H416" t="str">
            <v>LQ</v>
          </cell>
          <cell r="I416">
            <v>1175</v>
          </cell>
          <cell r="M416">
            <v>133950</v>
          </cell>
        </row>
        <row r="417">
          <cell r="A417" t="str">
            <v>DOM</v>
          </cell>
          <cell r="H417" t="str">
            <v>LQ</v>
          </cell>
          <cell r="I417">
            <v>940</v>
          </cell>
          <cell r="M417">
            <v>103400</v>
          </cell>
        </row>
        <row r="418">
          <cell r="A418" t="str">
            <v>DOM</v>
          </cell>
          <cell r="H418" t="str">
            <v>LQ</v>
          </cell>
          <cell r="I418">
            <v>470</v>
          </cell>
          <cell r="M418">
            <v>51700</v>
          </cell>
        </row>
        <row r="419">
          <cell r="A419" t="str">
            <v>DOM</v>
          </cell>
          <cell r="H419" t="str">
            <v>LQ</v>
          </cell>
          <cell r="I419">
            <v>940</v>
          </cell>
          <cell r="M419">
            <v>106220</v>
          </cell>
        </row>
        <row r="420">
          <cell r="A420" t="str">
            <v>DOM</v>
          </cell>
          <cell r="H420" t="str">
            <v>LQ</v>
          </cell>
          <cell r="I420">
            <v>1410</v>
          </cell>
          <cell r="M420">
            <v>163560</v>
          </cell>
        </row>
        <row r="421">
          <cell r="A421" t="str">
            <v>DOM</v>
          </cell>
          <cell r="H421" t="str">
            <v>LQ</v>
          </cell>
          <cell r="I421">
            <v>1175</v>
          </cell>
          <cell r="M421">
            <v>136300</v>
          </cell>
        </row>
        <row r="422">
          <cell r="A422" t="str">
            <v>DOM</v>
          </cell>
          <cell r="H422" t="str">
            <v>LQ</v>
          </cell>
          <cell r="I422">
            <v>1175</v>
          </cell>
          <cell r="M422">
            <v>129250</v>
          </cell>
        </row>
        <row r="423">
          <cell r="A423" t="str">
            <v>DOM</v>
          </cell>
          <cell r="H423" t="str">
            <v>LQ</v>
          </cell>
          <cell r="I423">
            <v>9400</v>
          </cell>
          <cell r="M423">
            <v>987000</v>
          </cell>
        </row>
        <row r="424">
          <cell r="A424" t="str">
            <v>DOM</v>
          </cell>
          <cell r="H424" t="str">
            <v>LQ</v>
          </cell>
          <cell r="I424">
            <v>705</v>
          </cell>
          <cell r="M424">
            <v>81075</v>
          </cell>
        </row>
        <row r="425">
          <cell r="A425" t="str">
            <v>DOM</v>
          </cell>
          <cell r="H425" t="str">
            <v>LQ</v>
          </cell>
          <cell r="I425">
            <v>1175</v>
          </cell>
          <cell r="M425">
            <v>130425</v>
          </cell>
        </row>
        <row r="426">
          <cell r="A426" t="str">
            <v>DOM</v>
          </cell>
          <cell r="H426" t="str">
            <v>LQ</v>
          </cell>
          <cell r="I426">
            <v>470</v>
          </cell>
          <cell r="M426">
            <v>54520</v>
          </cell>
        </row>
        <row r="427">
          <cell r="A427" t="str">
            <v>DOM</v>
          </cell>
          <cell r="H427" t="str">
            <v>LQ</v>
          </cell>
          <cell r="I427">
            <v>235</v>
          </cell>
          <cell r="M427">
            <v>27260</v>
          </cell>
        </row>
        <row r="428">
          <cell r="A428" t="str">
            <v>DOM</v>
          </cell>
          <cell r="H428" t="str">
            <v>LQ</v>
          </cell>
          <cell r="I428">
            <v>235</v>
          </cell>
          <cell r="M428">
            <v>27025</v>
          </cell>
        </row>
        <row r="429">
          <cell r="A429" t="str">
            <v>DOM</v>
          </cell>
          <cell r="H429" t="str">
            <v>LQ</v>
          </cell>
          <cell r="I429">
            <v>1175</v>
          </cell>
          <cell r="M429">
            <v>129250</v>
          </cell>
        </row>
        <row r="430">
          <cell r="A430" t="str">
            <v>DOM</v>
          </cell>
          <cell r="H430" t="str">
            <v>LQ</v>
          </cell>
          <cell r="I430">
            <v>4700</v>
          </cell>
          <cell r="M430">
            <v>531100</v>
          </cell>
        </row>
        <row r="431">
          <cell r="A431" t="str">
            <v>DOM</v>
          </cell>
          <cell r="H431" t="str">
            <v>LQ</v>
          </cell>
          <cell r="I431">
            <v>9400</v>
          </cell>
          <cell r="M431">
            <v>987000</v>
          </cell>
        </row>
        <row r="432">
          <cell r="A432" t="str">
            <v>DOM</v>
          </cell>
          <cell r="H432" t="str">
            <v>LQ</v>
          </cell>
          <cell r="I432">
            <v>1175</v>
          </cell>
          <cell r="M432">
            <v>128075</v>
          </cell>
        </row>
        <row r="433">
          <cell r="A433" t="str">
            <v>DOM</v>
          </cell>
          <cell r="H433" t="str">
            <v>LQ</v>
          </cell>
          <cell r="I433">
            <v>2350</v>
          </cell>
          <cell r="M433">
            <v>258500</v>
          </cell>
        </row>
        <row r="434">
          <cell r="A434" t="str">
            <v>DOM</v>
          </cell>
          <cell r="H434" t="str">
            <v>LQ</v>
          </cell>
          <cell r="I434">
            <v>940</v>
          </cell>
          <cell r="M434">
            <v>110920</v>
          </cell>
        </row>
        <row r="435">
          <cell r="A435" t="str">
            <v>DOM</v>
          </cell>
          <cell r="H435" t="str">
            <v>LQ</v>
          </cell>
          <cell r="I435">
            <v>940</v>
          </cell>
          <cell r="M435">
            <v>106220</v>
          </cell>
        </row>
        <row r="436">
          <cell r="A436" t="str">
            <v>DOM</v>
          </cell>
          <cell r="H436" t="str">
            <v>LQ</v>
          </cell>
          <cell r="I436">
            <v>235</v>
          </cell>
          <cell r="M436">
            <v>27730</v>
          </cell>
        </row>
        <row r="437">
          <cell r="A437" t="str">
            <v>DOM</v>
          </cell>
          <cell r="H437" t="str">
            <v>LQ</v>
          </cell>
          <cell r="I437">
            <v>1175</v>
          </cell>
          <cell r="M437">
            <v>130425</v>
          </cell>
        </row>
        <row r="438">
          <cell r="A438" t="str">
            <v>DOM</v>
          </cell>
          <cell r="H438" t="str">
            <v>LQ</v>
          </cell>
          <cell r="I438">
            <v>705</v>
          </cell>
          <cell r="M438">
            <v>81780</v>
          </cell>
        </row>
        <row r="439">
          <cell r="A439" t="str">
            <v>DOM</v>
          </cell>
          <cell r="H439" t="str">
            <v>LQ</v>
          </cell>
          <cell r="I439">
            <v>3525</v>
          </cell>
          <cell r="M439">
            <v>377175</v>
          </cell>
        </row>
        <row r="440">
          <cell r="A440" t="str">
            <v>DOM</v>
          </cell>
          <cell r="H440" t="str">
            <v>LQ</v>
          </cell>
          <cell r="I440">
            <v>235</v>
          </cell>
          <cell r="M440">
            <v>27025</v>
          </cell>
        </row>
        <row r="441">
          <cell r="A441" t="str">
            <v>DOM</v>
          </cell>
          <cell r="H441" t="str">
            <v>LQ</v>
          </cell>
          <cell r="I441">
            <v>4700</v>
          </cell>
          <cell r="M441">
            <v>517000</v>
          </cell>
        </row>
        <row r="442">
          <cell r="A442" t="str">
            <v>DOM</v>
          </cell>
          <cell r="H442" t="str">
            <v>LQ</v>
          </cell>
          <cell r="I442">
            <v>940</v>
          </cell>
          <cell r="M442">
            <v>103400</v>
          </cell>
        </row>
        <row r="443">
          <cell r="A443" t="str">
            <v>DOM</v>
          </cell>
          <cell r="H443" t="str">
            <v>LQ</v>
          </cell>
          <cell r="I443">
            <v>3525</v>
          </cell>
          <cell r="M443">
            <v>408900</v>
          </cell>
        </row>
        <row r="444">
          <cell r="A444" t="str">
            <v>DOM</v>
          </cell>
          <cell r="H444" t="str">
            <v>LQ</v>
          </cell>
          <cell r="I444">
            <v>1175</v>
          </cell>
          <cell r="M444">
            <v>130425</v>
          </cell>
        </row>
        <row r="445">
          <cell r="A445" t="str">
            <v>DOM</v>
          </cell>
          <cell r="H445" t="str">
            <v>LQ</v>
          </cell>
          <cell r="I445">
            <v>235</v>
          </cell>
          <cell r="M445">
            <v>27730</v>
          </cell>
        </row>
        <row r="446">
          <cell r="A446" t="str">
            <v>DOM</v>
          </cell>
          <cell r="H446" t="str">
            <v>LQ</v>
          </cell>
          <cell r="I446">
            <v>9400</v>
          </cell>
          <cell r="M446">
            <v>987000</v>
          </cell>
        </row>
        <row r="447">
          <cell r="A447" t="str">
            <v>DOM</v>
          </cell>
          <cell r="H447" t="str">
            <v>LQ</v>
          </cell>
          <cell r="I447">
            <v>1175</v>
          </cell>
          <cell r="M447">
            <v>136300</v>
          </cell>
        </row>
        <row r="448">
          <cell r="A448" t="str">
            <v>DOM</v>
          </cell>
          <cell r="H448" t="str">
            <v>LQ</v>
          </cell>
          <cell r="I448">
            <v>705</v>
          </cell>
          <cell r="M448">
            <v>84600</v>
          </cell>
        </row>
        <row r="449">
          <cell r="A449" t="str">
            <v>DOM</v>
          </cell>
          <cell r="H449" t="str">
            <v>LQ</v>
          </cell>
          <cell r="I449">
            <v>470</v>
          </cell>
          <cell r="M449">
            <v>51700</v>
          </cell>
        </row>
        <row r="450">
          <cell r="A450" t="str">
            <v>DOM</v>
          </cell>
          <cell r="H450" t="str">
            <v>LQ</v>
          </cell>
          <cell r="I450">
            <v>470</v>
          </cell>
          <cell r="M450">
            <v>54520</v>
          </cell>
        </row>
        <row r="451">
          <cell r="A451" t="str">
            <v>DOM</v>
          </cell>
          <cell r="H451" t="str">
            <v>LQ</v>
          </cell>
          <cell r="I451">
            <v>7050</v>
          </cell>
          <cell r="M451">
            <v>740250</v>
          </cell>
        </row>
        <row r="452">
          <cell r="A452" t="str">
            <v>DOM</v>
          </cell>
          <cell r="H452" t="str">
            <v>LQ</v>
          </cell>
          <cell r="I452">
            <v>940</v>
          </cell>
          <cell r="M452">
            <v>110920</v>
          </cell>
        </row>
        <row r="453">
          <cell r="A453" t="str">
            <v>DOM</v>
          </cell>
          <cell r="H453" t="str">
            <v>LQ</v>
          </cell>
          <cell r="I453">
            <v>1175</v>
          </cell>
          <cell r="M453">
            <v>138650</v>
          </cell>
        </row>
        <row r="454">
          <cell r="A454" t="str">
            <v>DOM</v>
          </cell>
          <cell r="H454" t="str">
            <v>LQ</v>
          </cell>
          <cell r="I454">
            <v>470</v>
          </cell>
          <cell r="M454">
            <v>58750</v>
          </cell>
        </row>
        <row r="455">
          <cell r="A455" t="str">
            <v>DOM</v>
          </cell>
          <cell r="H455" t="str">
            <v>LQ</v>
          </cell>
          <cell r="I455">
            <v>1410</v>
          </cell>
          <cell r="M455">
            <v>159330</v>
          </cell>
        </row>
        <row r="456">
          <cell r="A456" t="str">
            <v>DOM</v>
          </cell>
          <cell r="H456" t="str">
            <v>LQ</v>
          </cell>
          <cell r="I456">
            <v>9400</v>
          </cell>
          <cell r="M456">
            <v>987000</v>
          </cell>
        </row>
        <row r="457">
          <cell r="A457" t="str">
            <v>DOM</v>
          </cell>
          <cell r="H457" t="str">
            <v>LQ</v>
          </cell>
          <cell r="I457">
            <v>705</v>
          </cell>
          <cell r="M457">
            <v>83190</v>
          </cell>
        </row>
        <row r="458">
          <cell r="A458" t="str">
            <v>DOM</v>
          </cell>
          <cell r="H458" t="str">
            <v>LQ</v>
          </cell>
          <cell r="I458">
            <v>1175</v>
          </cell>
          <cell r="M458">
            <v>138650</v>
          </cell>
        </row>
        <row r="459">
          <cell r="A459" t="str">
            <v>DOM</v>
          </cell>
          <cell r="H459" t="str">
            <v>LQ</v>
          </cell>
          <cell r="I459">
            <v>235</v>
          </cell>
          <cell r="M459">
            <v>28200</v>
          </cell>
        </row>
        <row r="460">
          <cell r="A460" t="str">
            <v>DOM</v>
          </cell>
          <cell r="H460" t="str">
            <v>LQ</v>
          </cell>
          <cell r="I460">
            <v>1175</v>
          </cell>
          <cell r="M460">
            <v>131600</v>
          </cell>
        </row>
        <row r="461">
          <cell r="A461" t="str">
            <v>DOM</v>
          </cell>
          <cell r="H461" t="str">
            <v>LQ</v>
          </cell>
          <cell r="I461">
            <v>9400</v>
          </cell>
          <cell r="M461">
            <v>987000</v>
          </cell>
        </row>
        <row r="462">
          <cell r="A462" t="str">
            <v>DOM</v>
          </cell>
          <cell r="H462" t="str">
            <v>LQ</v>
          </cell>
          <cell r="I462">
            <v>19800</v>
          </cell>
          <cell r="M462">
            <v>1918620</v>
          </cell>
        </row>
        <row r="463">
          <cell r="A463" t="str">
            <v>DOM</v>
          </cell>
          <cell r="H463" t="str">
            <v>LQ</v>
          </cell>
          <cell r="I463">
            <v>19700</v>
          </cell>
          <cell r="M463">
            <v>1908930</v>
          </cell>
        </row>
        <row r="464">
          <cell r="A464" t="str">
            <v>DOM</v>
          </cell>
          <cell r="H464" t="str">
            <v>LQ</v>
          </cell>
          <cell r="I464">
            <v>19900</v>
          </cell>
          <cell r="M464">
            <v>2049700</v>
          </cell>
        </row>
        <row r="465">
          <cell r="A465" t="str">
            <v>DOM</v>
          </cell>
          <cell r="H465" t="str">
            <v>LQ</v>
          </cell>
          <cell r="I465">
            <v>19910</v>
          </cell>
          <cell r="M465">
            <v>2050730</v>
          </cell>
        </row>
        <row r="466">
          <cell r="A466" t="str">
            <v>DOM</v>
          </cell>
          <cell r="H466" t="str">
            <v>LQ</v>
          </cell>
          <cell r="I466">
            <v>19920</v>
          </cell>
          <cell r="M466">
            <v>2051760</v>
          </cell>
        </row>
        <row r="467">
          <cell r="A467" t="str">
            <v>DOM</v>
          </cell>
          <cell r="H467" t="str">
            <v>LQ</v>
          </cell>
          <cell r="I467">
            <v>19880</v>
          </cell>
          <cell r="M467">
            <v>2047640</v>
          </cell>
        </row>
        <row r="468">
          <cell r="A468" t="str">
            <v>DOM</v>
          </cell>
          <cell r="H468" t="str">
            <v>LQ</v>
          </cell>
          <cell r="I468">
            <v>19830</v>
          </cell>
          <cell r="M468">
            <v>1921527</v>
          </cell>
        </row>
        <row r="469">
          <cell r="A469" t="str">
            <v>DOM</v>
          </cell>
          <cell r="H469" t="str">
            <v>LQ</v>
          </cell>
          <cell r="I469">
            <v>19880</v>
          </cell>
          <cell r="M469">
            <v>2047640</v>
          </cell>
        </row>
        <row r="470">
          <cell r="A470" t="str">
            <v>DOM</v>
          </cell>
          <cell r="H470" t="str">
            <v>LQ</v>
          </cell>
          <cell r="I470">
            <v>19860</v>
          </cell>
          <cell r="M470">
            <v>2045580</v>
          </cell>
        </row>
        <row r="471">
          <cell r="A471" t="str">
            <v>DOM</v>
          </cell>
          <cell r="H471" t="str">
            <v>LQ</v>
          </cell>
          <cell r="I471">
            <v>19800</v>
          </cell>
          <cell r="M471">
            <v>2039400</v>
          </cell>
        </row>
        <row r="472">
          <cell r="A472" t="str">
            <v>DOM</v>
          </cell>
          <cell r="H472" t="str">
            <v>LQ</v>
          </cell>
          <cell r="I472">
            <v>19820</v>
          </cell>
          <cell r="M472">
            <v>2041460</v>
          </cell>
        </row>
        <row r="473">
          <cell r="A473" t="str">
            <v>DOM</v>
          </cell>
          <cell r="H473" t="str">
            <v>LQ</v>
          </cell>
          <cell r="I473">
            <v>0</v>
          </cell>
          <cell r="M473">
            <v>-15247.5</v>
          </cell>
        </row>
        <row r="474">
          <cell r="A474" t="str">
            <v>DOM</v>
          </cell>
          <cell r="H474" t="str">
            <v>LQ</v>
          </cell>
          <cell r="I474">
            <v>0</v>
          </cell>
          <cell r="M474">
            <v>-7623.75</v>
          </cell>
        </row>
        <row r="475">
          <cell r="A475" t="str">
            <v>DOM</v>
          </cell>
          <cell r="H475" t="str">
            <v>LQ</v>
          </cell>
          <cell r="I475">
            <v>0</v>
          </cell>
          <cell r="M475">
            <v>-5082.5</v>
          </cell>
        </row>
        <row r="476">
          <cell r="A476" t="str">
            <v>DOM</v>
          </cell>
          <cell r="H476" t="str">
            <v>LQ</v>
          </cell>
          <cell r="I476">
            <v>0</v>
          </cell>
          <cell r="M476">
            <v>-6607.25</v>
          </cell>
        </row>
        <row r="477">
          <cell r="A477" t="str">
            <v>DOM</v>
          </cell>
          <cell r="H477" t="str">
            <v>LQ</v>
          </cell>
          <cell r="I477">
            <v>0</v>
          </cell>
          <cell r="M477">
            <v>-5590.75</v>
          </cell>
        </row>
        <row r="478">
          <cell r="A478" t="str">
            <v>DOM</v>
          </cell>
          <cell r="H478" t="str">
            <v>LQ</v>
          </cell>
          <cell r="I478">
            <v>0</v>
          </cell>
          <cell r="M478">
            <v>-3391.5</v>
          </cell>
        </row>
        <row r="479">
          <cell r="A479" t="str">
            <v>DOM</v>
          </cell>
          <cell r="H479" t="str">
            <v>LQ</v>
          </cell>
          <cell r="I479">
            <v>0</v>
          </cell>
          <cell r="M479">
            <v>-2422.5</v>
          </cell>
        </row>
        <row r="480">
          <cell r="A480" t="str">
            <v>DOM</v>
          </cell>
          <cell r="H480" t="str">
            <v>LQ</v>
          </cell>
          <cell r="I480">
            <v>0</v>
          </cell>
          <cell r="M480">
            <v>-4845</v>
          </cell>
        </row>
        <row r="481">
          <cell r="A481" t="str">
            <v>DOM</v>
          </cell>
          <cell r="H481" t="str">
            <v>LQ</v>
          </cell>
          <cell r="I481">
            <v>0</v>
          </cell>
          <cell r="M481">
            <v>-2907</v>
          </cell>
        </row>
        <row r="482">
          <cell r="A482" t="str">
            <v>DOM</v>
          </cell>
          <cell r="H482" t="str">
            <v>LQ</v>
          </cell>
          <cell r="I482">
            <v>0</v>
          </cell>
          <cell r="M482">
            <v>-5814</v>
          </cell>
        </row>
        <row r="483">
          <cell r="A483" t="str">
            <v>DOM</v>
          </cell>
          <cell r="H483" t="str">
            <v>LQ</v>
          </cell>
          <cell r="I483">
            <v>0</v>
          </cell>
          <cell r="M483">
            <v>-5814</v>
          </cell>
        </row>
        <row r="484">
          <cell r="A484" t="str">
            <v>DOM</v>
          </cell>
          <cell r="H484" t="str">
            <v>LQ</v>
          </cell>
          <cell r="I484">
            <v>0</v>
          </cell>
          <cell r="M484">
            <v>-5329.5</v>
          </cell>
        </row>
        <row r="485">
          <cell r="A485" t="str">
            <v>DOM</v>
          </cell>
          <cell r="H485" t="str">
            <v>LQ</v>
          </cell>
          <cell r="I485">
            <v>0</v>
          </cell>
          <cell r="M485">
            <v>-6783</v>
          </cell>
        </row>
        <row r="486">
          <cell r="A486" t="str">
            <v>DOM</v>
          </cell>
          <cell r="H486" t="str">
            <v>LQ</v>
          </cell>
          <cell r="I486">
            <v>19870</v>
          </cell>
          <cell r="M486">
            <v>2185700</v>
          </cell>
        </row>
        <row r="487">
          <cell r="A487" t="str">
            <v>DOM</v>
          </cell>
          <cell r="H487" t="str">
            <v>PW</v>
          </cell>
          <cell r="I487">
            <v>750</v>
          </cell>
          <cell r="M487">
            <v>87750</v>
          </cell>
        </row>
        <row r="488">
          <cell r="A488" t="str">
            <v>DOM</v>
          </cell>
          <cell r="H488" t="str">
            <v>PW</v>
          </cell>
          <cell r="I488">
            <v>1000</v>
          </cell>
          <cell r="M488">
            <v>109000</v>
          </cell>
        </row>
        <row r="489">
          <cell r="A489" t="str">
            <v>DOM</v>
          </cell>
          <cell r="H489" t="str">
            <v>PW</v>
          </cell>
          <cell r="I489">
            <v>10000</v>
          </cell>
          <cell r="M489">
            <v>940000</v>
          </cell>
        </row>
        <row r="490">
          <cell r="A490" t="str">
            <v>DOM</v>
          </cell>
          <cell r="H490" t="str">
            <v>PW</v>
          </cell>
          <cell r="I490">
            <v>500</v>
          </cell>
          <cell r="M490">
            <v>54500</v>
          </cell>
        </row>
        <row r="491">
          <cell r="A491" t="str">
            <v>DOM</v>
          </cell>
          <cell r="H491" t="str">
            <v>PW</v>
          </cell>
          <cell r="I491">
            <v>10000</v>
          </cell>
          <cell r="M491">
            <v>940000</v>
          </cell>
        </row>
        <row r="492">
          <cell r="A492" t="str">
            <v>DOM</v>
          </cell>
          <cell r="H492" t="str">
            <v>PW</v>
          </cell>
          <cell r="I492">
            <v>2000</v>
          </cell>
          <cell r="M492">
            <v>196000</v>
          </cell>
        </row>
        <row r="493">
          <cell r="A493" t="str">
            <v>DOM</v>
          </cell>
          <cell r="H493" t="str">
            <v>PW</v>
          </cell>
          <cell r="I493">
            <v>3000</v>
          </cell>
          <cell r="M493">
            <v>276000</v>
          </cell>
        </row>
        <row r="494">
          <cell r="A494" t="str">
            <v>DOM</v>
          </cell>
          <cell r="H494" t="str">
            <v>PW</v>
          </cell>
          <cell r="I494">
            <v>3000</v>
          </cell>
          <cell r="M494">
            <v>276000</v>
          </cell>
        </row>
        <row r="495">
          <cell r="A495" t="str">
            <v>DOM</v>
          </cell>
          <cell r="H495" t="str">
            <v>PW</v>
          </cell>
          <cell r="I495">
            <v>5000</v>
          </cell>
          <cell r="M495">
            <v>485000</v>
          </cell>
        </row>
        <row r="496">
          <cell r="A496" t="str">
            <v>DOM</v>
          </cell>
          <cell r="H496" t="str">
            <v>PW</v>
          </cell>
          <cell r="I496">
            <v>10000</v>
          </cell>
          <cell r="M496">
            <v>940000</v>
          </cell>
        </row>
        <row r="497">
          <cell r="A497" t="str">
            <v>DOM</v>
          </cell>
          <cell r="H497" t="str">
            <v>PW</v>
          </cell>
          <cell r="I497">
            <v>5000</v>
          </cell>
          <cell r="M497">
            <v>485000</v>
          </cell>
        </row>
        <row r="498">
          <cell r="A498" t="str">
            <v>DOM</v>
          </cell>
          <cell r="H498" t="str">
            <v>PW</v>
          </cell>
          <cell r="I498">
            <v>10000</v>
          </cell>
          <cell r="M498">
            <v>940000</v>
          </cell>
        </row>
        <row r="499">
          <cell r="A499" t="str">
            <v>DOM</v>
          </cell>
          <cell r="H499" t="str">
            <v>PW</v>
          </cell>
          <cell r="I499">
            <v>3000</v>
          </cell>
          <cell r="M499">
            <v>276000</v>
          </cell>
        </row>
        <row r="500">
          <cell r="A500" t="str">
            <v>DOM</v>
          </cell>
          <cell r="H500" t="str">
            <v>PW</v>
          </cell>
          <cell r="I500">
            <v>10000</v>
          </cell>
          <cell r="M500">
            <v>970000</v>
          </cell>
        </row>
        <row r="501">
          <cell r="A501" t="str">
            <v>DOM</v>
          </cell>
          <cell r="H501" t="str">
            <v>PW</v>
          </cell>
          <cell r="I501">
            <v>10000</v>
          </cell>
          <cell r="M501">
            <v>940000</v>
          </cell>
        </row>
        <row r="502">
          <cell r="A502" t="str">
            <v>DOM</v>
          </cell>
          <cell r="H502" t="str">
            <v>PW</v>
          </cell>
          <cell r="I502">
            <v>3000</v>
          </cell>
          <cell r="M502">
            <v>276000</v>
          </cell>
        </row>
        <row r="503">
          <cell r="A503" t="str">
            <v>DOM</v>
          </cell>
          <cell r="H503" t="str">
            <v>PW</v>
          </cell>
          <cell r="I503">
            <v>10000</v>
          </cell>
          <cell r="M503">
            <v>940000</v>
          </cell>
        </row>
        <row r="504">
          <cell r="A504" t="str">
            <v>DOM</v>
          </cell>
          <cell r="H504" t="str">
            <v>PW</v>
          </cell>
          <cell r="I504">
            <v>10000</v>
          </cell>
          <cell r="M504">
            <v>940000</v>
          </cell>
        </row>
        <row r="505">
          <cell r="A505" t="str">
            <v>DOM</v>
          </cell>
          <cell r="H505" t="str">
            <v>PW</v>
          </cell>
          <cell r="I505">
            <v>10000</v>
          </cell>
          <cell r="M505">
            <v>940000</v>
          </cell>
        </row>
        <row r="506">
          <cell r="A506" t="str">
            <v>DOM</v>
          </cell>
          <cell r="H506" t="str">
            <v>PW</v>
          </cell>
          <cell r="I506">
            <v>10000</v>
          </cell>
          <cell r="M506">
            <v>940000</v>
          </cell>
        </row>
        <row r="507">
          <cell r="A507" t="str">
            <v>DOM</v>
          </cell>
          <cell r="H507" t="str">
            <v>PW</v>
          </cell>
          <cell r="I507">
            <v>10000</v>
          </cell>
          <cell r="M507">
            <v>970000</v>
          </cell>
        </row>
        <row r="508">
          <cell r="A508" t="str">
            <v>DOM</v>
          </cell>
          <cell r="H508" t="str">
            <v>PW</v>
          </cell>
          <cell r="I508">
            <v>-25</v>
          </cell>
          <cell r="M508">
            <v>-2350</v>
          </cell>
        </row>
        <row r="509">
          <cell r="A509" t="str">
            <v>DOM</v>
          </cell>
          <cell r="H509" t="str">
            <v>PW</v>
          </cell>
          <cell r="I509">
            <v>50</v>
          </cell>
          <cell r="M509">
            <v>5196</v>
          </cell>
        </row>
        <row r="510">
          <cell r="A510" t="str">
            <v>DOM</v>
          </cell>
          <cell r="H510" t="str">
            <v>PW</v>
          </cell>
          <cell r="I510">
            <v>1125</v>
          </cell>
          <cell r="M510">
            <v>114750</v>
          </cell>
        </row>
        <row r="511">
          <cell r="A511" t="str">
            <v>DOM</v>
          </cell>
          <cell r="H511" t="str">
            <v>PW</v>
          </cell>
          <cell r="I511">
            <v>575</v>
          </cell>
          <cell r="M511">
            <v>58650</v>
          </cell>
        </row>
        <row r="512">
          <cell r="A512" t="str">
            <v>DOM</v>
          </cell>
          <cell r="H512" t="str">
            <v>PW</v>
          </cell>
          <cell r="I512">
            <v>5280</v>
          </cell>
          <cell r="M512">
            <v>644160</v>
          </cell>
        </row>
        <row r="513">
          <cell r="A513" t="str">
            <v>DOM</v>
          </cell>
          <cell r="H513" t="str">
            <v>PW</v>
          </cell>
          <cell r="I513">
            <v>660</v>
          </cell>
          <cell r="M513">
            <v>75900</v>
          </cell>
        </row>
        <row r="514">
          <cell r="A514" t="str">
            <v>DOM</v>
          </cell>
          <cell r="H514" t="str">
            <v>PW</v>
          </cell>
          <cell r="I514">
            <v>880</v>
          </cell>
          <cell r="M514">
            <v>103840</v>
          </cell>
        </row>
        <row r="515">
          <cell r="A515" t="str">
            <v>DOM</v>
          </cell>
          <cell r="H515" t="str">
            <v>PW</v>
          </cell>
          <cell r="I515">
            <v>300</v>
          </cell>
          <cell r="M515">
            <v>36000</v>
          </cell>
        </row>
        <row r="516">
          <cell r="A516" t="str">
            <v>DOM</v>
          </cell>
          <cell r="H516" t="str">
            <v>PW</v>
          </cell>
          <cell r="I516">
            <v>1000</v>
          </cell>
          <cell r="M516">
            <v>118000</v>
          </cell>
        </row>
        <row r="517">
          <cell r="A517" t="str">
            <v>DOM</v>
          </cell>
          <cell r="H517" t="str">
            <v>PW</v>
          </cell>
          <cell r="I517">
            <v>-300</v>
          </cell>
          <cell r="M517">
            <v>-36000</v>
          </cell>
        </row>
        <row r="518">
          <cell r="A518" t="str">
            <v>DOM</v>
          </cell>
          <cell r="H518" t="str">
            <v>PW</v>
          </cell>
          <cell r="I518">
            <v>10000</v>
          </cell>
          <cell r="M518">
            <v>990000</v>
          </cell>
        </row>
        <row r="519">
          <cell r="A519" t="str">
            <v>DOM</v>
          </cell>
          <cell r="H519" t="str">
            <v>PW</v>
          </cell>
          <cell r="I519">
            <v>3000</v>
          </cell>
          <cell r="M519">
            <v>276000</v>
          </cell>
        </row>
        <row r="520">
          <cell r="A520" t="str">
            <v>DOM</v>
          </cell>
          <cell r="H520" t="str">
            <v>PW</v>
          </cell>
          <cell r="I520">
            <v>3000</v>
          </cell>
          <cell r="M520">
            <v>276000</v>
          </cell>
        </row>
        <row r="521">
          <cell r="A521" t="str">
            <v>DOM</v>
          </cell>
          <cell r="H521" t="str">
            <v>PW</v>
          </cell>
          <cell r="I521">
            <v>10000</v>
          </cell>
          <cell r="M521">
            <v>990000</v>
          </cell>
        </row>
        <row r="522">
          <cell r="A522" t="str">
            <v>DOM</v>
          </cell>
          <cell r="H522" t="str">
            <v>PW</v>
          </cell>
          <cell r="I522">
            <v>10000</v>
          </cell>
          <cell r="M522">
            <v>940000</v>
          </cell>
        </row>
        <row r="523">
          <cell r="A523" t="str">
            <v>DOM</v>
          </cell>
          <cell r="H523" t="str">
            <v>PW</v>
          </cell>
          <cell r="I523">
            <v>7000</v>
          </cell>
          <cell r="M523">
            <v>644000</v>
          </cell>
        </row>
        <row r="524">
          <cell r="A524" t="str">
            <v>DOM</v>
          </cell>
          <cell r="H524" t="str">
            <v>PW</v>
          </cell>
          <cell r="I524">
            <v>5000</v>
          </cell>
          <cell r="M524">
            <v>460000</v>
          </cell>
        </row>
        <row r="525">
          <cell r="A525" t="str">
            <v>DOM</v>
          </cell>
          <cell r="H525" t="str">
            <v>PW</v>
          </cell>
          <cell r="I525">
            <v>10000</v>
          </cell>
          <cell r="M525">
            <v>990000</v>
          </cell>
        </row>
        <row r="526">
          <cell r="A526" t="str">
            <v>DOM</v>
          </cell>
          <cell r="H526" t="str">
            <v>PW</v>
          </cell>
          <cell r="I526">
            <v>2000</v>
          </cell>
          <cell r="M526">
            <v>170000</v>
          </cell>
        </row>
        <row r="527">
          <cell r="A527" t="str">
            <v>DOM</v>
          </cell>
          <cell r="H527" t="str">
            <v>PW</v>
          </cell>
          <cell r="I527">
            <v>6000</v>
          </cell>
          <cell r="M527">
            <v>588000</v>
          </cell>
        </row>
        <row r="528">
          <cell r="A528" t="str">
            <v>DOM</v>
          </cell>
          <cell r="H528" t="str">
            <v>PW</v>
          </cell>
          <cell r="I528">
            <v>3000</v>
          </cell>
          <cell r="M528">
            <v>291000</v>
          </cell>
        </row>
        <row r="529">
          <cell r="A529" t="str">
            <v>DOM</v>
          </cell>
          <cell r="H529" t="str">
            <v>PW</v>
          </cell>
          <cell r="I529">
            <v>3000</v>
          </cell>
          <cell r="M529">
            <v>294000</v>
          </cell>
        </row>
        <row r="530">
          <cell r="A530" t="str">
            <v>DOM</v>
          </cell>
          <cell r="H530" t="str">
            <v>PW</v>
          </cell>
          <cell r="I530">
            <v>3000</v>
          </cell>
          <cell r="M530">
            <v>294000</v>
          </cell>
        </row>
        <row r="531">
          <cell r="A531" t="str">
            <v>DOM</v>
          </cell>
          <cell r="H531" t="str">
            <v>PW</v>
          </cell>
          <cell r="I531">
            <v>2000</v>
          </cell>
          <cell r="M531">
            <v>196000</v>
          </cell>
        </row>
        <row r="532">
          <cell r="A532" t="str">
            <v>DOM</v>
          </cell>
          <cell r="H532" t="str">
            <v>PW</v>
          </cell>
          <cell r="I532">
            <v>500</v>
          </cell>
          <cell r="M532">
            <v>49000</v>
          </cell>
        </row>
        <row r="533">
          <cell r="A533" t="str">
            <v>DOM</v>
          </cell>
          <cell r="H533" t="str">
            <v>PW</v>
          </cell>
          <cell r="I533">
            <v>4000</v>
          </cell>
          <cell r="M533">
            <v>368000</v>
          </cell>
        </row>
        <row r="534">
          <cell r="A534" t="str">
            <v>DOM</v>
          </cell>
          <cell r="H534" t="str">
            <v>PW</v>
          </cell>
          <cell r="I534">
            <v>4000</v>
          </cell>
          <cell r="M534">
            <v>368000</v>
          </cell>
        </row>
        <row r="535">
          <cell r="A535" t="str">
            <v>DOM</v>
          </cell>
          <cell r="H535" t="str">
            <v>PW</v>
          </cell>
          <cell r="I535">
            <v>2475</v>
          </cell>
          <cell r="M535">
            <v>240075</v>
          </cell>
        </row>
        <row r="536">
          <cell r="A536" t="str">
            <v>DOM</v>
          </cell>
          <cell r="H536" t="str">
            <v>PW</v>
          </cell>
          <cell r="I536">
            <v>2525</v>
          </cell>
          <cell r="M536">
            <v>244925</v>
          </cell>
        </row>
        <row r="537">
          <cell r="A537" t="str">
            <v>DOM</v>
          </cell>
          <cell r="H537" t="str">
            <v>PW</v>
          </cell>
          <cell r="I537">
            <v>2000</v>
          </cell>
          <cell r="M537">
            <v>184000</v>
          </cell>
        </row>
        <row r="538">
          <cell r="A538" t="str">
            <v>DOM</v>
          </cell>
          <cell r="H538" t="str">
            <v>PW</v>
          </cell>
          <cell r="I538">
            <v>100</v>
          </cell>
          <cell r="M538">
            <v>10000</v>
          </cell>
        </row>
        <row r="539">
          <cell r="A539" t="str">
            <v>DOM</v>
          </cell>
          <cell r="H539" t="str">
            <v>RC</v>
          </cell>
          <cell r="I539">
            <v>400</v>
          </cell>
          <cell r="M539">
            <v>44000</v>
          </cell>
        </row>
        <row r="540">
          <cell r="A540" t="str">
            <v>DOM</v>
          </cell>
          <cell r="H540" t="str">
            <v>RD</v>
          </cell>
          <cell r="I540">
            <v>900</v>
          </cell>
          <cell r="M540">
            <v>121500</v>
          </cell>
        </row>
        <row r="541">
          <cell r="A541" t="str">
            <v>DOM</v>
          </cell>
          <cell r="H541" t="str">
            <v>RD</v>
          </cell>
          <cell r="I541">
            <v>900</v>
          </cell>
          <cell r="M541">
            <v>120600</v>
          </cell>
        </row>
        <row r="542">
          <cell r="A542" t="str">
            <v>DOM</v>
          </cell>
          <cell r="H542" t="str">
            <v>RD</v>
          </cell>
          <cell r="I542">
            <v>180</v>
          </cell>
          <cell r="M542">
            <v>24300</v>
          </cell>
        </row>
        <row r="543">
          <cell r="A543" t="str">
            <v>DOM</v>
          </cell>
          <cell r="H543" t="str">
            <v>RD</v>
          </cell>
          <cell r="I543">
            <v>180</v>
          </cell>
          <cell r="M543">
            <v>25200</v>
          </cell>
        </row>
        <row r="544">
          <cell r="A544" t="str">
            <v>DOM</v>
          </cell>
          <cell r="H544" t="str">
            <v>RD</v>
          </cell>
          <cell r="I544">
            <v>360</v>
          </cell>
          <cell r="M544">
            <v>48600</v>
          </cell>
        </row>
        <row r="545">
          <cell r="A545" t="str">
            <v>DOM</v>
          </cell>
          <cell r="H545" t="str">
            <v>SN</v>
          </cell>
          <cell r="I545">
            <v>2640</v>
          </cell>
          <cell r="M545">
            <v>237600</v>
          </cell>
        </row>
        <row r="546">
          <cell r="A546" t="str">
            <v>DOM</v>
          </cell>
          <cell r="H546" t="str">
            <v>SN</v>
          </cell>
          <cell r="I546">
            <v>1320</v>
          </cell>
          <cell r="M546">
            <v>124080</v>
          </cell>
        </row>
        <row r="547">
          <cell r="A547" t="str">
            <v>DOM</v>
          </cell>
          <cell r="H547" t="str">
            <v>SN</v>
          </cell>
          <cell r="I547">
            <v>8800</v>
          </cell>
          <cell r="M547">
            <v>774400</v>
          </cell>
        </row>
        <row r="548">
          <cell r="A548" t="str">
            <v>DOM</v>
          </cell>
          <cell r="H548" t="str">
            <v>SN</v>
          </cell>
          <cell r="I548">
            <v>4400</v>
          </cell>
          <cell r="M548">
            <v>387200</v>
          </cell>
        </row>
        <row r="549">
          <cell r="A549" t="str">
            <v>DOM</v>
          </cell>
          <cell r="H549" t="str">
            <v>SN</v>
          </cell>
          <cell r="I549">
            <v>1100</v>
          </cell>
          <cell r="M549">
            <v>105600</v>
          </cell>
        </row>
        <row r="550">
          <cell r="A550" t="str">
            <v>DOM</v>
          </cell>
          <cell r="H550" t="str">
            <v>SN</v>
          </cell>
          <cell r="I550">
            <v>880</v>
          </cell>
          <cell r="M550">
            <v>88000</v>
          </cell>
        </row>
        <row r="551">
          <cell r="A551" t="str">
            <v>DOM</v>
          </cell>
          <cell r="H551" t="str">
            <v>SN</v>
          </cell>
          <cell r="I551">
            <v>660</v>
          </cell>
          <cell r="M551">
            <v>66660</v>
          </cell>
        </row>
        <row r="552">
          <cell r="A552" t="str">
            <v>DOM</v>
          </cell>
          <cell r="H552" t="str">
            <v>SN</v>
          </cell>
          <cell r="I552">
            <v>660</v>
          </cell>
          <cell r="M552">
            <v>62040</v>
          </cell>
        </row>
        <row r="553">
          <cell r="A553" t="str">
            <v>DOM</v>
          </cell>
          <cell r="H553" t="str">
            <v>SN</v>
          </cell>
          <cell r="I553">
            <v>2200</v>
          </cell>
          <cell r="M553">
            <v>198000</v>
          </cell>
        </row>
        <row r="554">
          <cell r="A554" t="str">
            <v>DOM</v>
          </cell>
          <cell r="H554" t="str">
            <v>SN</v>
          </cell>
          <cell r="I554">
            <v>2640</v>
          </cell>
          <cell r="M554">
            <v>237600</v>
          </cell>
        </row>
        <row r="555">
          <cell r="A555" t="str">
            <v>DOM</v>
          </cell>
          <cell r="H555" t="str">
            <v>SN</v>
          </cell>
          <cell r="I555">
            <v>3300</v>
          </cell>
          <cell r="M555">
            <v>297000</v>
          </cell>
        </row>
        <row r="556">
          <cell r="A556" t="str">
            <v>DOM</v>
          </cell>
          <cell r="H556" t="str">
            <v>SN</v>
          </cell>
          <cell r="I556">
            <v>8800</v>
          </cell>
          <cell r="M556">
            <v>792000</v>
          </cell>
        </row>
        <row r="557">
          <cell r="A557" t="str">
            <v>DOM</v>
          </cell>
          <cell r="H557" t="str">
            <v>SN</v>
          </cell>
          <cell r="I557">
            <v>2640</v>
          </cell>
          <cell r="M557">
            <v>253440</v>
          </cell>
        </row>
        <row r="558">
          <cell r="A558" t="str">
            <v>DOM</v>
          </cell>
          <cell r="H558" t="str">
            <v>SN</v>
          </cell>
          <cell r="I558">
            <v>8800</v>
          </cell>
          <cell r="M558">
            <v>774400</v>
          </cell>
        </row>
        <row r="559">
          <cell r="A559" t="str">
            <v>DOM</v>
          </cell>
          <cell r="H559" t="str">
            <v>SN</v>
          </cell>
          <cell r="I559">
            <v>2200</v>
          </cell>
          <cell r="M559">
            <v>193600</v>
          </cell>
        </row>
        <row r="560">
          <cell r="A560" t="str">
            <v>DOM</v>
          </cell>
          <cell r="H560" t="str">
            <v>SN</v>
          </cell>
          <cell r="I560">
            <v>2200</v>
          </cell>
          <cell r="M560">
            <v>193600</v>
          </cell>
        </row>
        <row r="561">
          <cell r="A561" t="str">
            <v>DOM</v>
          </cell>
          <cell r="H561" t="str">
            <v>SN</v>
          </cell>
          <cell r="I561">
            <v>1320</v>
          </cell>
          <cell r="M561">
            <v>126720</v>
          </cell>
        </row>
        <row r="562">
          <cell r="A562" t="str">
            <v>DOM</v>
          </cell>
          <cell r="H562" t="str">
            <v>SN</v>
          </cell>
          <cell r="I562">
            <v>440</v>
          </cell>
          <cell r="M562">
            <v>45320</v>
          </cell>
        </row>
        <row r="563">
          <cell r="A563" t="str">
            <v>DOM</v>
          </cell>
          <cell r="H563" t="str">
            <v>SN</v>
          </cell>
          <cell r="I563">
            <v>660</v>
          </cell>
          <cell r="M563">
            <v>66660</v>
          </cell>
        </row>
        <row r="564">
          <cell r="A564" t="str">
            <v>DOM</v>
          </cell>
          <cell r="H564" t="str">
            <v>SN</v>
          </cell>
          <cell r="I564">
            <v>2640</v>
          </cell>
          <cell r="M564">
            <v>237600</v>
          </cell>
        </row>
        <row r="565">
          <cell r="A565" t="str">
            <v>DOM</v>
          </cell>
          <cell r="H565" t="str">
            <v>SN</v>
          </cell>
          <cell r="I565">
            <v>2200</v>
          </cell>
          <cell r="M565">
            <v>198000</v>
          </cell>
        </row>
        <row r="566">
          <cell r="A566" t="str">
            <v>DOM</v>
          </cell>
          <cell r="H566" t="str">
            <v>SN</v>
          </cell>
          <cell r="I566">
            <v>8800</v>
          </cell>
          <cell r="M566">
            <v>792000</v>
          </cell>
        </row>
        <row r="567">
          <cell r="A567" t="str">
            <v>DOM</v>
          </cell>
          <cell r="H567" t="str">
            <v>SN</v>
          </cell>
          <cell r="I567">
            <v>3300</v>
          </cell>
          <cell r="M567">
            <v>297000</v>
          </cell>
        </row>
        <row r="568">
          <cell r="A568" t="str">
            <v>DOM</v>
          </cell>
          <cell r="H568" t="str">
            <v>SN</v>
          </cell>
          <cell r="I568">
            <v>8800</v>
          </cell>
          <cell r="M568">
            <v>774400</v>
          </cell>
        </row>
        <row r="569">
          <cell r="A569" t="str">
            <v>DOM</v>
          </cell>
          <cell r="H569" t="str">
            <v>SN</v>
          </cell>
          <cell r="I569">
            <v>2200</v>
          </cell>
          <cell r="M569">
            <v>193600</v>
          </cell>
        </row>
        <row r="570">
          <cell r="A570" t="str">
            <v>DOM</v>
          </cell>
          <cell r="H570" t="str">
            <v>SN</v>
          </cell>
          <cell r="I570">
            <v>5280</v>
          </cell>
          <cell r="M570">
            <v>475200</v>
          </cell>
        </row>
        <row r="571">
          <cell r="A571" t="str">
            <v>DOM</v>
          </cell>
          <cell r="H571" t="str">
            <v>SN</v>
          </cell>
          <cell r="I571">
            <v>2200</v>
          </cell>
          <cell r="M571">
            <v>193600</v>
          </cell>
        </row>
        <row r="572">
          <cell r="A572" t="str">
            <v>DOM</v>
          </cell>
          <cell r="H572" t="str">
            <v>SN</v>
          </cell>
          <cell r="I572">
            <v>4400</v>
          </cell>
          <cell r="M572">
            <v>387200</v>
          </cell>
        </row>
        <row r="573">
          <cell r="A573" t="str">
            <v>DOM</v>
          </cell>
          <cell r="H573" t="str">
            <v>SN</v>
          </cell>
          <cell r="I573">
            <v>1100</v>
          </cell>
          <cell r="M573">
            <v>105600</v>
          </cell>
        </row>
        <row r="574">
          <cell r="A574" t="str">
            <v>DOM</v>
          </cell>
          <cell r="H574" t="str">
            <v>SN</v>
          </cell>
          <cell r="I574">
            <v>8800</v>
          </cell>
          <cell r="M574">
            <v>774400</v>
          </cell>
        </row>
        <row r="575">
          <cell r="A575" t="str">
            <v>DOM</v>
          </cell>
          <cell r="H575" t="str">
            <v>SN</v>
          </cell>
          <cell r="I575">
            <v>880</v>
          </cell>
          <cell r="M575">
            <v>88000</v>
          </cell>
        </row>
        <row r="576">
          <cell r="A576" t="str">
            <v>DOM</v>
          </cell>
          <cell r="H576" t="str">
            <v>SN</v>
          </cell>
          <cell r="I576">
            <v>880</v>
          </cell>
          <cell r="M576">
            <v>92400</v>
          </cell>
        </row>
        <row r="577">
          <cell r="A577" t="str">
            <v>DOM</v>
          </cell>
          <cell r="H577" t="str">
            <v>SN</v>
          </cell>
          <cell r="I577">
            <v>660</v>
          </cell>
          <cell r="M577">
            <v>69300</v>
          </cell>
        </row>
        <row r="578">
          <cell r="A578" t="str">
            <v>DOM</v>
          </cell>
          <cell r="H578" t="str">
            <v>SN</v>
          </cell>
          <cell r="I578">
            <v>1100</v>
          </cell>
          <cell r="M578">
            <v>111100</v>
          </cell>
        </row>
        <row r="579">
          <cell r="A579" t="str">
            <v>DOM</v>
          </cell>
          <cell r="H579" t="str">
            <v>SN</v>
          </cell>
          <cell r="I579">
            <v>8800</v>
          </cell>
          <cell r="M579">
            <v>774400</v>
          </cell>
        </row>
        <row r="580">
          <cell r="A580" t="str">
            <v>DOM</v>
          </cell>
          <cell r="H580" t="str">
            <v>SN</v>
          </cell>
          <cell r="I580">
            <v>8800</v>
          </cell>
          <cell r="M580">
            <v>774400</v>
          </cell>
        </row>
        <row r="581">
          <cell r="A581" t="str">
            <v>DOM</v>
          </cell>
          <cell r="H581" t="str">
            <v>SN</v>
          </cell>
          <cell r="I581">
            <v>660</v>
          </cell>
          <cell r="M581">
            <v>69300</v>
          </cell>
        </row>
        <row r="582">
          <cell r="A582" t="str">
            <v>DOM</v>
          </cell>
          <cell r="H582" t="str">
            <v>SN</v>
          </cell>
          <cell r="I582">
            <v>19790</v>
          </cell>
          <cell r="M582">
            <v>1598042.5</v>
          </cell>
        </row>
        <row r="583">
          <cell r="A583" t="str">
            <v>DOM</v>
          </cell>
          <cell r="H583" t="str">
            <v>SN</v>
          </cell>
          <cell r="I583">
            <v>0</v>
          </cell>
          <cell r="M583">
            <v>-15640</v>
          </cell>
        </row>
        <row r="584">
          <cell r="A584" t="str">
            <v>DOM</v>
          </cell>
          <cell r="H584" t="str">
            <v>SN</v>
          </cell>
          <cell r="I584">
            <v>0</v>
          </cell>
          <cell r="M584">
            <v>-11040</v>
          </cell>
        </row>
        <row r="585">
          <cell r="A585" t="str">
            <v>DOM</v>
          </cell>
          <cell r="H585" t="str">
            <v>SN</v>
          </cell>
          <cell r="I585">
            <v>0</v>
          </cell>
          <cell r="M585">
            <v>-8280</v>
          </cell>
        </row>
        <row r="586">
          <cell r="A586" t="str">
            <v>DOM</v>
          </cell>
          <cell r="H586" t="str">
            <v>SN</v>
          </cell>
          <cell r="I586">
            <v>0</v>
          </cell>
          <cell r="M586">
            <v>-2760</v>
          </cell>
        </row>
        <row r="587">
          <cell r="A587" t="str">
            <v>DOM</v>
          </cell>
          <cell r="H587" t="str">
            <v>SN</v>
          </cell>
          <cell r="I587">
            <v>0</v>
          </cell>
          <cell r="M587">
            <v>-6900</v>
          </cell>
        </row>
        <row r="588">
          <cell r="A588" t="str">
            <v>DOM</v>
          </cell>
          <cell r="H588" t="str">
            <v>SN</v>
          </cell>
          <cell r="I588">
            <v>0</v>
          </cell>
          <cell r="M588">
            <v>-5980</v>
          </cell>
        </row>
        <row r="589">
          <cell r="A589" t="str">
            <v>DOM</v>
          </cell>
          <cell r="H589" t="str">
            <v>SN</v>
          </cell>
          <cell r="I589">
            <v>0</v>
          </cell>
          <cell r="M589">
            <v>-2975</v>
          </cell>
        </row>
        <row r="590">
          <cell r="A590" t="str">
            <v>DOM</v>
          </cell>
          <cell r="H590" t="str">
            <v>SN</v>
          </cell>
          <cell r="I590">
            <v>0</v>
          </cell>
          <cell r="M590">
            <v>-3400</v>
          </cell>
        </row>
        <row r="591">
          <cell r="A591" t="str">
            <v>DOM</v>
          </cell>
          <cell r="H591" t="str">
            <v>SN</v>
          </cell>
          <cell r="I591">
            <v>0</v>
          </cell>
          <cell r="M591">
            <v>-12516.25</v>
          </cell>
        </row>
        <row r="592">
          <cell r="A592" t="str">
            <v>DOM</v>
          </cell>
          <cell r="H592" t="str">
            <v>SN</v>
          </cell>
          <cell r="I592">
            <v>0</v>
          </cell>
          <cell r="M592">
            <v>-2125</v>
          </cell>
        </row>
        <row r="593">
          <cell r="A593" t="str">
            <v>DOM</v>
          </cell>
          <cell r="H593" t="str">
            <v>SN</v>
          </cell>
          <cell r="I593">
            <v>0</v>
          </cell>
          <cell r="M593">
            <v>-46750</v>
          </cell>
        </row>
        <row r="594">
          <cell r="A594" t="str">
            <v>DOM</v>
          </cell>
          <cell r="H594" t="str">
            <v>SN</v>
          </cell>
          <cell r="I594">
            <v>0</v>
          </cell>
          <cell r="M594">
            <v>-16150</v>
          </cell>
        </row>
        <row r="595">
          <cell r="A595" t="str">
            <v>DOM</v>
          </cell>
          <cell r="H595" t="str">
            <v>SN</v>
          </cell>
          <cell r="I595">
            <v>0</v>
          </cell>
          <cell r="M595">
            <v>-1700</v>
          </cell>
        </row>
        <row r="596">
          <cell r="A596" t="str">
            <v>DOM</v>
          </cell>
          <cell r="H596" t="str">
            <v>SN</v>
          </cell>
          <cell r="I596">
            <v>0</v>
          </cell>
          <cell r="M596">
            <v>-2422.5</v>
          </cell>
        </row>
        <row r="597">
          <cell r="A597" t="str">
            <v>DOM</v>
          </cell>
          <cell r="H597" t="str">
            <v>SN</v>
          </cell>
          <cell r="I597">
            <v>20460</v>
          </cell>
          <cell r="M597">
            <v>2079759</v>
          </cell>
        </row>
        <row r="598">
          <cell r="A598" t="str">
            <v>DOM</v>
          </cell>
          <cell r="H598" t="str">
            <v>SN</v>
          </cell>
          <cell r="I598">
            <v>0</v>
          </cell>
          <cell r="M598">
            <v>2541.25</v>
          </cell>
        </row>
        <row r="599">
          <cell r="A599" t="str">
            <v>DOM</v>
          </cell>
          <cell r="H599" t="str">
            <v>SN</v>
          </cell>
          <cell r="I599">
            <v>0</v>
          </cell>
          <cell r="M599">
            <v>-12320</v>
          </cell>
        </row>
        <row r="600">
          <cell r="A600" t="str">
            <v>DOM</v>
          </cell>
          <cell r="H600" t="str">
            <v>SN</v>
          </cell>
          <cell r="I600">
            <v>0</v>
          </cell>
          <cell r="M600">
            <v>-5320</v>
          </cell>
        </row>
        <row r="601">
          <cell r="A601" t="str">
            <v>DOM</v>
          </cell>
          <cell r="H601" t="str">
            <v>SN</v>
          </cell>
          <cell r="I601">
            <v>0</v>
          </cell>
          <cell r="M601">
            <v>-3360</v>
          </cell>
        </row>
        <row r="602">
          <cell r="A602" t="str">
            <v>DOM</v>
          </cell>
          <cell r="H602" t="str">
            <v>SN</v>
          </cell>
          <cell r="I602">
            <v>0</v>
          </cell>
          <cell r="M602">
            <v>-8132</v>
          </cell>
        </row>
        <row r="603">
          <cell r="A603" t="str">
            <v>DOM</v>
          </cell>
          <cell r="H603" t="str">
            <v>SN</v>
          </cell>
          <cell r="I603">
            <v>440</v>
          </cell>
          <cell r="M603">
            <v>48840</v>
          </cell>
        </row>
        <row r="604">
          <cell r="A604" t="str">
            <v>DOM</v>
          </cell>
          <cell r="H604" t="str">
            <v>SN</v>
          </cell>
          <cell r="I604">
            <v>440</v>
          </cell>
          <cell r="M604">
            <v>48840</v>
          </cell>
        </row>
        <row r="605">
          <cell r="A605" t="str">
            <v>DOM</v>
          </cell>
          <cell r="H605" t="str">
            <v>SN</v>
          </cell>
          <cell r="I605">
            <v>6600</v>
          </cell>
          <cell r="M605">
            <v>745800</v>
          </cell>
        </row>
        <row r="606">
          <cell r="A606" t="str">
            <v>DOM</v>
          </cell>
          <cell r="H606" t="str">
            <v>SN</v>
          </cell>
          <cell r="I606">
            <v>440</v>
          </cell>
          <cell r="M606">
            <v>46200</v>
          </cell>
        </row>
        <row r="607">
          <cell r="A607" t="str">
            <v>DOM</v>
          </cell>
          <cell r="H607" t="str">
            <v>SN</v>
          </cell>
          <cell r="I607">
            <v>7480</v>
          </cell>
          <cell r="M607">
            <v>762960</v>
          </cell>
        </row>
        <row r="608">
          <cell r="A608" t="str">
            <v>DOM</v>
          </cell>
          <cell r="H608" t="str">
            <v>VE</v>
          </cell>
          <cell r="I608">
            <v>440</v>
          </cell>
          <cell r="M608">
            <v>67320</v>
          </cell>
        </row>
        <row r="609">
          <cell r="A609" t="str">
            <v>DOM</v>
          </cell>
          <cell r="H609" t="str">
            <v>VE</v>
          </cell>
          <cell r="I609">
            <v>1100</v>
          </cell>
          <cell r="M609">
            <v>162800</v>
          </cell>
        </row>
        <row r="610">
          <cell r="A610" t="str">
            <v>DOM</v>
          </cell>
          <cell r="H610" t="str">
            <v>VE</v>
          </cell>
          <cell r="I610">
            <v>220</v>
          </cell>
          <cell r="M610">
            <v>35200</v>
          </cell>
        </row>
        <row r="611">
          <cell r="A611" t="str">
            <v>DOM</v>
          </cell>
          <cell r="H611" t="str">
            <v>VE</v>
          </cell>
          <cell r="I611">
            <v>220</v>
          </cell>
          <cell r="M611">
            <v>37400</v>
          </cell>
        </row>
        <row r="612">
          <cell r="A612" t="str">
            <v>DOM</v>
          </cell>
          <cell r="H612" t="str">
            <v>VE</v>
          </cell>
          <cell r="I612">
            <v>220</v>
          </cell>
          <cell r="M612">
            <v>35200</v>
          </cell>
        </row>
        <row r="613">
          <cell r="A613" t="str">
            <v>DOM</v>
          </cell>
          <cell r="H613" t="str">
            <v>VE</v>
          </cell>
          <cell r="I613">
            <v>220</v>
          </cell>
          <cell r="M613">
            <v>35200</v>
          </cell>
        </row>
        <row r="614">
          <cell r="A614" t="str">
            <v>DOM</v>
          </cell>
          <cell r="H614" t="str">
            <v>WB</v>
          </cell>
          <cell r="I614">
            <v>200</v>
          </cell>
          <cell r="M614">
            <v>42000</v>
          </cell>
        </row>
        <row r="615">
          <cell r="A615" t="str">
            <v>DOM</v>
          </cell>
          <cell r="H615" t="str">
            <v>WB</v>
          </cell>
          <cell r="I615">
            <v>200</v>
          </cell>
          <cell r="M615">
            <v>42000</v>
          </cell>
        </row>
        <row r="616">
          <cell r="A616" t="str">
            <v>DOM</v>
          </cell>
          <cell r="H616" t="str">
            <v>WB</v>
          </cell>
          <cell r="I616">
            <v>600</v>
          </cell>
          <cell r="M616">
            <v>126000</v>
          </cell>
        </row>
      </sheetData>
      <sheetData sheetId="6">
        <row r="5">
          <cell r="A5" t="str">
            <v>EXP</v>
          </cell>
          <cell r="I5" t="str">
            <v>FR</v>
          </cell>
          <cell r="J5">
            <v>2820</v>
          </cell>
          <cell r="N5">
            <v>443769.22</v>
          </cell>
        </row>
        <row r="6">
          <cell r="A6" t="str">
            <v>EXP</v>
          </cell>
          <cell r="I6" t="str">
            <v>FR</v>
          </cell>
          <cell r="J6">
            <v>1410</v>
          </cell>
          <cell r="N6">
            <v>226453.05</v>
          </cell>
        </row>
        <row r="7">
          <cell r="A7" t="str">
            <v>DOM</v>
          </cell>
          <cell r="I7" t="str">
            <v>FR</v>
          </cell>
          <cell r="J7">
            <v>200</v>
          </cell>
          <cell r="N7">
            <v>23200</v>
          </cell>
        </row>
        <row r="8">
          <cell r="A8" t="str">
            <v>DOM</v>
          </cell>
          <cell r="I8" t="str">
            <v>VE</v>
          </cell>
          <cell r="J8">
            <v>1100</v>
          </cell>
          <cell r="N8">
            <v>154000</v>
          </cell>
        </row>
        <row r="9">
          <cell r="A9" t="str">
            <v>DOM</v>
          </cell>
          <cell r="I9" t="str">
            <v>VE</v>
          </cell>
          <cell r="J9">
            <v>220</v>
          </cell>
          <cell r="N9">
            <v>34100</v>
          </cell>
        </row>
        <row r="10">
          <cell r="A10" t="str">
            <v>DOM</v>
          </cell>
          <cell r="I10" t="str">
            <v>VE</v>
          </cell>
          <cell r="J10">
            <v>880</v>
          </cell>
          <cell r="N10">
            <v>134640</v>
          </cell>
        </row>
        <row r="11">
          <cell r="A11" t="str">
            <v>EXP</v>
          </cell>
          <cell r="I11" t="str">
            <v>VE</v>
          </cell>
          <cell r="J11">
            <v>17600</v>
          </cell>
          <cell r="N11">
            <v>1586672.72</v>
          </cell>
        </row>
        <row r="12">
          <cell r="A12" t="str">
            <v>DOM</v>
          </cell>
          <cell r="I12" t="str">
            <v>VE</v>
          </cell>
          <cell r="J12">
            <v>1100</v>
          </cell>
          <cell r="N12">
            <v>162800</v>
          </cell>
        </row>
        <row r="13">
          <cell r="A13" t="str">
            <v>DOM</v>
          </cell>
          <cell r="I13" t="str">
            <v>VE</v>
          </cell>
          <cell r="J13">
            <v>440</v>
          </cell>
          <cell r="N13">
            <v>68200</v>
          </cell>
        </row>
        <row r="14">
          <cell r="A14" t="str">
            <v>DOM</v>
          </cell>
          <cell r="I14" t="str">
            <v>VE</v>
          </cell>
          <cell r="J14">
            <v>220</v>
          </cell>
          <cell r="N14">
            <v>35200</v>
          </cell>
        </row>
        <row r="15">
          <cell r="A15" t="str">
            <v>DOM</v>
          </cell>
          <cell r="I15" t="str">
            <v>VE</v>
          </cell>
          <cell r="J15">
            <v>220</v>
          </cell>
          <cell r="N15">
            <v>34100</v>
          </cell>
        </row>
        <row r="16">
          <cell r="A16" t="str">
            <v>EXP</v>
          </cell>
          <cell r="I16" t="str">
            <v>VE</v>
          </cell>
          <cell r="J16">
            <v>17600</v>
          </cell>
          <cell r="N16">
            <v>1648789.78</v>
          </cell>
        </row>
        <row r="17">
          <cell r="A17" t="str">
            <v>EXP</v>
          </cell>
          <cell r="I17" t="str">
            <v>VE</v>
          </cell>
          <cell r="J17">
            <v>52800</v>
          </cell>
          <cell r="N17">
            <v>4880018.18</v>
          </cell>
        </row>
        <row r="18">
          <cell r="A18" t="str">
            <v>DOM</v>
          </cell>
          <cell r="I18" t="str">
            <v>VE</v>
          </cell>
          <cell r="J18">
            <v>2</v>
          </cell>
          <cell r="N18">
            <v>960</v>
          </cell>
        </row>
        <row r="19">
          <cell r="A19" t="str">
            <v>EXP</v>
          </cell>
          <cell r="I19" t="str">
            <v>RD</v>
          </cell>
          <cell r="J19">
            <v>3570</v>
          </cell>
          <cell r="N19">
            <v>589166.24</v>
          </cell>
        </row>
        <row r="20">
          <cell r="A20" t="str">
            <v>EXP</v>
          </cell>
          <cell r="I20" t="str">
            <v>RD</v>
          </cell>
          <cell r="J20">
            <v>17600</v>
          </cell>
          <cell r="N20">
            <v>2552847.88</v>
          </cell>
        </row>
        <row r="21">
          <cell r="A21" t="str">
            <v>EXP</v>
          </cell>
          <cell r="I21" t="str">
            <v>RD</v>
          </cell>
          <cell r="J21">
            <v>17600</v>
          </cell>
          <cell r="N21">
            <v>2566051.4900000002</v>
          </cell>
        </row>
        <row r="22">
          <cell r="A22" t="str">
            <v>EXP</v>
          </cell>
          <cell r="I22" t="str">
            <v>RD</v>
          </cell>
          <cell r="J22">
            <v>17600</v>
          </cell>
          <cell r="N22">
            <v>2851492.86</v>
          </cell>
        </row>
        <row r="23">
          <cell r="A23" t="str">
            <v>EXP</v>
          </cell>
          <cell r="I23" t="str">
            <v>RD</v>
          </cell>
          <cell r="J23">
            <v>17600</v>
          </cell>
          <cell r="N23">
            <v>2579242.5099999998</v>
          </cell>
        </row>
        <row r="24">
          <cell r="A24" t="str">
            <v>EXP</v>
          </cell>
          <cell r="I24" t="str">
            <v>RD</v>
          </cell>
          <cell r="J24">
            <v>18000</v>
          </cell>
          <cell r="N24">
            <v>2907198.72</v>
          </cell>
        </row>
        <row r="25">
          <cell r="A25" t="str">
            <v>EXP</v>
          </cell>
          <cell r="I25" t="str">
            <v>RD</v>
          </cell>
          <cell r="J25">
            <v>5000</v>
          </cell>
          <cell r="N25">
            <v>770877.5</v>
          </cell>
        </row>
        <row r="26">
          <cell r="A26" t="str">
            <v>EXP</v>
          </cell>
          <cell r="I26" t="str">
            <v>RD</v>
          </cell>
          <cell r="J26">
            <v>19890</v>
          </cell>
          <cell r="N26">
            <v>3200189.62</v>
          </cell>
        </row>
        <row r="27">
          <cell r="A27" t="str">
            <v>EXP</v>
          </cell>
          <cell r="I27" t="str">
            <v>RD</v>
          </cell>
          <cell r="J27">
            <v>19560</v>
          </cell>
          <cell r="N27">
            <v>3169045.48</v>
          </cell>
        </row>
        <row r="28">
          <cell r="A28" t="str">
            <v>EXP</v>
          </cell>
          <cell r="I28" t="str">
            <v>RD</v>
          </cell>
          <cell r="J28">
            <v>1000</v>
          </cell>
          <cell r="N28">
            <v>147359.32</v>
          </cell>
        </row>
        <row r="29">
          <cell r="A29" t="str">
            <v>EXP</v>
          </cell>
          <cell r="I29" t="str">
            <v>RD</v>
          </cell>
          <cell r="J29">
            <v>4400</v>
          </cell>
          <cell r="N29">
            <v>861974.65</v>
          </cell>
        </row>
        <row r="30">
          <cell r="A30" t="str">
            <v>EXP</v>
          </cell>
          <cell r="I30" t="str">
            <v>RD</v>
          </cell>
          <cell r="J30">
            <v>17600</v>
          </cell>
          <cell r="N30">
            <v>3291604.98</v>
          </cell>
        </row>
        <row r="31">
          <cell r="A31" t="str">
            <v>EXP</v>
          </cell>
          <cell r="I31" t="str">
            <v>RD</v>
          </cell>
          <cell r="J31">
            <v>7000</v>
          </cell>
          <cell r="N31">
            <v>1397316.9</v>
          </cell>
        </row>
        <row r="32">
          <cell r="A32" t="str">
            <v>EXP</v>
          </cell>
          <cell r="I32" t="str">
            <v>RD</v>
          </cell>
          <cell r="J32">
            <v>19350</v>
          </cell>
          <cell r="N32">
            <v>3874551.12</v>
          </cell>
        </row>
        <row r="33">
          <cell r="A33" t="str">
            <v>DOM</v>
          </cell>
          <cell r="I33" t="str">
            <v>RD</v>
          </cell>
          <cell r="J33">
            <v>360</v>
          </cell>
          <cell r="N33">
            <v>48600</v>
          </cell>
        </row>
        <row r="34">
          <cell r="A34" t="str">
            <v>EXP</v>
          </cell>
          <cell r="I34" t="str">
            <v>RD</v>
          </cell>
          <cell r="J34">
            <v>720</v>
          </cell>
          <cell r="N34">
            <v>81357.75</v>
          </cell>
        </row>
        <row r="35">
          <cell r="A35" t="str">
            <v>EXP</v>
          </cell>
          <cell r="I35" t="str">
            <v>RD</v>
          </cell>
          <cell r="J35">
            <v>2880</v>
          </cell>
          <cell r="N35">
            <v>370417.13</v>
          </cell>
        </row>
        <row r="36">
          <cell r="A36" t="str">
            <v>EXP</v>
          </cell>
          <cell r="I36" t="str">
            <v>RD</v>
          </cell>
          <cell r="J36">
            <v>14400</v>
          </cell>
          <cell r="N36">
            <v>1562509.44</v>
          </cell>
        </row>
        <row r="37">
          <cell r="A37" t="str">
            <v>DOM</v>
          </cell>
          <cell r="I37" t="str">
            <v>RD</v>
          </cell>
          <cell r="J37">
            <v>360</v>
          </cell>
          <cell r="N37">
            <v>48600</v>
          </cell>
        </row>
        <row r="38">
          <cell r="A38" t="str">
            <v>EXP</v>
          </cell>
          <cell r="I38" t="str">
            <v>RD</v>
          </cell>
          <cell r="J38">
            <v>7920</v>
          </cell>
          <cell r="N38">
            <v>808843.1</v>
          </cell>
        </row>
        <row r="39">
          <cell r="A39" t="str">
            <v>DOM</v>
          </cell>
          <cell r="I39" t="str">
            <v>RD</v>
          </cell>
          <cell r="J39">
            <v>180</v>
          </cell>
          <cell r="N39">
            <v>24300</v>
          </cell>
        </row>
        <row r="40">
          <cell r="A40" t="str">
            <v>DOM</v>
          </cell>
          <cell r="I40" t="str">
            <v>RD</v>
          </cell>
          <cell r="J40">
            <v>180</v>
          </cell>
          <cell r="N40">
            <v>24300</v>
          </cell>
        </row>
        <row r="41">
          <cell r="A41" t="str">
            <v>DOM</v>
          </cell>
          <cell r="I41" t="str">
            <v>RD</v>
          </cell>
          <cell r="J41">
            <v>900</v>
          </cell>
          <cell r="N41">
            <v>120600</v>
          </cell>
        </row>
        <row r="42">
          <cell r="A42" t="str">
            <v>EXP</v>
          </cell>
          <cell r="I42" t="str">
            <v>RD</v>
          </cell>
          <cell r="J42">
            <v>14400</v>
          </cell>
          <cell r="N42">
            <v>1627937.48</v>
          </cell>
        </row>
        <row r="43">
          <cell r="A43" t="str">
            <v>EXP</v>
          </cell>
          <cell r="I43" t="str">
            <v>RD</v>
          </cell>
          <cell r="J43">
            <v>720</v>
          </cell>
          <cell r="N43">
            <v>81396.87</v>
          </cell>
        </row>
        <row r="44">
          <cell r="A44" t="str">
            <v>EXP</v>
          </cell>
          <cell r="I44" t="str">
            <v>RD</v>
          </cell>
          <cell r="J44">
            <v>14400</v>
          </cell>
          <cell r="N44">
            <v>1565773.92</v>
          </cell>
        </row>
        <row r="45">
          <cell r="A45" t="str">
            <v>EXP</v>
          </cell>
          <cell r="I45" t="str">
            <v>RD</v>
          </cell>
          <cell r="J45">
            <v>2700</v>
          </cell>
          <cell r="N45">
            <v>317485.2</v>
          </cell>
        </row>
        <row r="46">
          <cell r="A46" t="str">
            <v>EXP</v>
          </cell>
          <cell r="I46" t="str">
            <v>RD</v>
          </cell>
          <cell r="J46">
            <v>1800</v>
          </cell>
          <cell r="N46">
            <v>241506.05</v>
          </cell>
        </row>
        <row r="47">
          <cell r="A47" t="str">
            <v>EXP</v>
          </cell>
          <cell r="I47" t="str">
            <v>RD</v>
          </cell>
          <cell r="J47">
            <v>0</v>
          </cell>
          <cell r="N47">
            <v>-44746.48</v>
          </cell>
        </row>
        <row r="48">
          <cell r="A48" t="str">
            <v>EXP</v>
          </cell>
          <cell r="I48" t="str">
            <v>RD</v>
          </cell>
          <cell r="J48">
            <v>3520</v>
          </cell>
          <cell r="N48">
            <v>461655.35</v>
          </cell>
        </row>
        <row r="49">
          <cell r="A49" t="str">
            <v>EXP</v>
          </cell>
          <cell r="I49" t="str">
            <v>HD</v>
          </cell>
          <cell r="J49">
            <v>150</v>
          </cell>
          <cell r="N49">
            <v>49993.65</v>
          </cell>
        </row>
        <row r="50">
          <cell r="A50" t="str">
            <v>DOM</v>
          </cell>
          <cell r="I50" t="str">
            <v>HD</v>
          </cell>
          <cell r="J50">
            <v>40</v>
          </cell>
          <cell r="N50">
            <v>14600</v>
          </cell>
        </row>
        <row r="51">
          <cell r="A51" t="str">
            <v>DOM</v>
          </cell>
          <cell r="I51" t="str">
            <v>HD</v>
          </cell>
          <cell r="J51">
            <v>25</v>
          </cell>
          <cell r="N51">
            <v>6500</v>
          </cell>
        </row>
        <row r="52">
          <cell r="A52" t="str">
            <v>DOM</v>
          </cell>
          <cell r="I52" t="str">
            <v>HD</v>
          </cell>
          <cell r="J52">
            <v>400</v>
          </cell>
          <cell r="N52">
            <v>58000</v>
          </cell>
        </row>
        <row r="53">
          <cell r="A53" t="str">
            <v>DOM</v>
          </cell>
          <cell r="I53" t="str">
            <v>HD</v>
          </cell>
          <cell r="J53">
            <v>400</v>
          </cell>
          <cell r="N53">
            <v>58000</v>
          </cell>
        </row>
        <row r="54">
          <cell r="A54" t="str">
            <v>EXP</v>
          </cell>
          <cell r="I54" t="str">
            <v>HD</v>
          </cell>
          <cell r="J54">
            <v>2000</v>
          </cell>
          <cell r="N54">
            <v>274279.8</v>
          </cell>
        </row>
        <row r="55">
          <cell r="A55" t="str">
            <v>DOM</v>
          </cell>
          <cell r="I55" t="str">
            <v>HD</v>
          </cell>
          <cell r="J55">
            <v>200</v>
          </cell>
          <cell r="N55">
            <v>29000</v>
          </cell>
        </row>
        <row r="56">
          <cell r="A56" t="str">
            <v>EXP</v>
          </cell>
          <cell r="I56" t="str">
            <v>HD</v>
          </cell>
          <cell r="J56">
            <v>12000</v>
          </cell>
          <cell r="N56">
            <v>1492592.4</v>
          </cell>
        </row>
        <row r="57">
          <cell r="A57" t="str">
            <v>EXP</v>
          </cell>
          <cell r="I57" t="str">
            <v>HD</v>
          </cell>
          <cell r="J57">
            <v>16000</v>
          </cell>
          <cell r="N57">
            <v>2025379.2</v>
          </cell>
        </row>
        <row r="58">
          <cell r="A58" t="str">
            <v>DOM</v>
          </cell>
          <cell r="I58" t="str">
            <v>HD</v>
          </cell>
          <cell r="J58">
            <v>50</v>
          </cell>
          <cell r="N58">
            <v>12750</v>
          </cell>
        </row>
        <row r="59">
          <cell r="A59" t="str">
            <v>EXP</v>
          </cell>
          <cell r="I59" t="str">
            <v>HD</v>
          </cell>
          <cell r="J59">
            <v>400</v>
          </cell>
          <cell r="N59">
            <v>97239</v>
          </cell>
        </row>
        <row r="60">
          <cell r="A60" t="str">
            <v>DOM</v>
          </cell>
          <cell r="I60" t="str">
            <v>HD</v>
          </cell>
          <cell r="J60">
            <v>400</v>
          </cell>
          <cell r="N60">
            <v>160000</v>
          </cell>
        </row>
        <row r="61">
          <cell r="A61" t="str">
            <v>EXP</v>
          </cell>
          <cell r="I61" t="str">
            <v>HD</v>
          </cell>
          <cell r="J61">
            <v>800</v>
          </cell>
          <cell r="N61">
            <v>194082</v>
          </cell>
        </row>
        <row r="62">
          <cell r="A62" t="str">
            <v>DOM</v>
          </cell>
          <cell r="I62" t="str">
            <v>HD</v>
          </cell>
          <cell r="J62">
            <v>-400</v>
          </cell>
          <cell r="N62">
            <v>-160000</v>
          </cell>
        </row>
        <row r="63">
          <cell r="A63" t="str">
            <v>DOM</v>
          </cell>
          <cell r="I63" t="str">
            <v>HD</v>
          </cell>
          <cell r="J63">
            <v>75</v>
          </cell>
          <cell r="N63">
            <v>19125</v>
          </cell>
        </row>
        <row r="64">
          <cell r="A64" t="str">
            <v>EXP</v>
          </cell>
          <cell r="I64" t="str">
            <v>HD</v>
          </cell>
          <cell r="J64">
            <v>200</v>
          </cell>
          <cell r="N64">
            <v>48520.5</v>
          </cell>
        </row>
        <row r="65">
          <cell r="A65" t="str">
            <v>EXP</v>
          </cell>
          <cell r="I65" t="str">
            <v>HD</v>
          </cell>
          <cell r="J65">
            <v>400</v>
          </cell>
          <cell r="N65">
            <v>86689.96</v>
          </cell>
        </row>
        <row r="66">
          <cell r="A66" t="str">
            <v>EXP</v>
          </cell>
          <cell r="I66" t="str">
            <v>HD</v>
          </cell>
          <cell r="J66">
            <v>400</v>
          </cell>
          <cell r="N66">
            <v>78736.63</v>
          </cell>
        </row>
        <row r="67">
          <cell r="A67" t="str">
            <v>DOM</v>
          </cell>
          <cell r="I67" t="str">
            <v>HD</v>
          </cell>
          <cell r="J67">
            <v>25</v>
          </cell>
          <cell r="N67">
            <v>10250</v>
          </cell>
        </row>
        <row r="68">
          <cell r="A68" t="str">
            <v>DOM</v>
          </cell>
          <cell r="I68" t="str">
            <v>HD</v>
          </cell>
          <cell r="J68">
            <v>200</v>
          </cell>
          <cell r="N68">
            <v>73792</v>
          </cell>
        </row>
        <row r="69">
          <cell r="A69" t="str">
            <v>DOM</v>
          </cell>
          <cell r="I69" t="str">
            <v>HD</v>
          </cell>
          <cell r="J69">
            <v>1000</v>
          </cell>
          <cell r="N69">
            <v>368960</v>
          </cell>
        </row>
        <row r="70">
          <cell r="A70" t="str">
            <v>DOM</v>
          </cell>
          <cell r="I70" t="str">
            <v>HD</v>
          </cell>
          <cell r="J70">
            <v>200</v>
          </cell>
          <cell r="N70">
            <v>56200</v>
          </cell>
        </row>
        <row r="71">
          <cell r="A71" t="str">
            <v>DOM</v>
          </cell>
          <cell r="I71" t="str">
            <v>HD</v>
          </cell>
          <cell r="J71">
            <v>200</v>
          </cell>
          <cell r="N71">
            <v>40000</v>
          </cell>
        </row>
        <row r="72">
          <cell r="A72" t="str">
            <v>DOM</v>
          </cell>
          <cell r="I72" t="str">
            <v>HD</v>
          </cell>
          <cell r="J72">
            <v>50</v>
          </cell>
          <cell r="N72">
            <v>20250</v>
          </cell>
        </row>
        <row r="73">
          <cell r="A73" t="str">
            <v>DOM</v>
          </cell>
          <cell r="I73" t="str">
            <v>HD</v>
          </cell>
          <cell r="J73">
            <v>200</v>
          </cell>
          <cell r="N73">
            <v>81000</v>
          </cell>
        </row>
        <row r="74">
          <cell r="A74" t="str">
            <v>DOM</v>
          </cell>
          <cell r="I74" t="str">
            <v>HD</v>
          </cell>
          <cell r="J74">
            <v>25</v>
          </cell>
          <cell r="N74">
            <v>10250</v>
          </cell>
        </row>
        <row r="75">
          <cell r="A75" t="str">
            <v>DOM</v>
          </cell>
          <cell r="I75" t="str">
            <v>HD</v>
          </cell>
          <cell r="J75">
            <v>75</v>
          </cell>
          <cell r="N75">
            <v>30282.75</v>
          </cell>
        </row>
        <row r="76">
          <cell r="A76" t="str">
            <v>DOM</v>
          </cell>
          <cell r="I76" t="str">
            <v>HD</v>
          </cell>
          <cell r="J76">
            <v>25</v>
          </cell>
          <cell r="N76">
            <v>10250</v>
          </cell>
        </row>
        <row r="77">
          <cell r="A77" t="str">
            <v>EXP</v>
          </cell>
          <cell r="I77" t="str">
            <v>HD</v>
          </cell>
          <cell r="J77">
            <v>25</v>
          </cell>
          <cell r="N77">
            <v>7542.62</v>
          </cell>
        </row>
        <row r="78">
          <cell r="A78" t="str">
            <v>DOM</v>
          </cell>
          <cell r="I78" t="str">
            <v>HD</v>
          </cell>
          <cell r="J78">
            <v>50</v>
          </cell>
          <cell r="N78">
            <v>20500</v>
          </cell>
        </row>
        <row r="79">
          <cell r="A79" t="str">
            <v>DOM</v>
          </cell>
          <cell r="I79" t="str">
            <v>HD</v>
          </cell>
          <cell r="J79">
            <v>600</v>
          </cell>
          <cell r="N79">
            <v>105600</v>
          </cell>
        </row>
        <row r="80">
          <cell r="A80" t="str">
            <v>DOM</v>
          </cell>
          <cell r="I80" t="str">
            <v>HD</v>
          </cell>
          <cell r="J80">
            <v>400</v>
          </cell>
          <cell r="N80">
            <v>71600</v>
          </cell>
        </row>
        <row r="81">
          <cell r="A81" t="str">
            <v>EXP</v>
          </cell>
          <cell r="I81" t="str">
            <v>HD</v>
          </cell>
          <cell r="J81">
            <v>2400</v>
          </cell>
          <cell r="N81">
            <v>393857.64</v>
          </cell>
        </row>
        <row r="82">
          <cell r="A82" t="str">
            <v>DOM</v>
          </cell>
          <cell r="I82" t="str">
            <v>HD</v>
          </cell>
          <cell r="J82">
            <v>200</v>
          </cell>
          <cell r="N82">
            <v>35000</v>
          </cell>
        </row>
        <row r="83">
          <cell r="A83" t="str">
            <v>DOM</v>
          </cell>
          <cell r="I83" t="str">
            <v>HD</v>
          </cell>
          <cell r="J83">
            <v>400</v>
          </cell>
          <cell r="N83">
            <v>72000</v>
          </cell>
        </row>
        <row r="84">
          <cell r="A84" t="str">
            <v>DOM</v>
          </cell>
          <cell r="I84" t="str">
            <v>HD</v>
          </cell>
          <cell r="J84">
            <v>200</v>
          </cell>
          <cell r="N84">
            <v>35200</v>
          </cell>
        </row>
        <row r="85">
          <cell r="A85" t="str">
            <v>DOM</v>
          </cell>
          <cell r="I85" t="str">
            <v>HD</v>
          </cell>
          <cell r="J85">
            <v>400</v>
          </cell>
          <cell r="N85">
            <v>70400</v>
          </cell>
        </row>
        <row r="86">
          <cell r="A86" t="str">
            <v>EXP</v>
          </cell>
          <cell r="I86" t="str">
            <v>HD</v>
          </cell>
          <cell r="J86">
            <v>-3200</v>
          </cell>
          <cell r="N86">
            <v>-512733.41</v>
          </cell>
        </row>
        <row r="87">
          <cell r="A87" t="str">
            <v>EXP</v>
          </cell>
          <cell r="I87" t="str">
            <v>HD</v>
          </cell>
          <cell r="J87">
            <v>4800</v>
          </cell>
          <cell r="N87">
            <v>722904.58</v>
          </cell>
        </row>
        <row r="88">
          <cell r="A88" t="str">
            <v>EXP</v>
          </cell>
          <cell r="I88" t="str">
            <v>HD</v>
          </cell>
          <cell r="J88">
            <v>8360</v>
          </cell>
          <cell r="N88">
            <v>968575.39</v>
          </cell>
        </row>
        <row r="89">
          <cell r="A89" t="str">
            <v>EXP</v>
          </cell>
          <cell r="I89" t="str">
            <v>HD</v>
          </cell>
          <cell r="J89">
            <v>2640</v>
          </cell>
          <cell r="N89">
            <v>323712.58</v>
          </cell>
        </row>
        <row r="90">
          <cell r="A90" t="str">
            <v>DOM</v>
          </cell>
          <cell r="I90" t="str">
            <v>HD</v>
          </cell>
          <cell r="J90">
            <v>400</v>
          </cell>
          <cell r="N90">
            <v>160000</v>
          </cell>
        </row>
        <row r="91">
          <cell r="A91" t="str">
            <v>EXP</v>
          </cell>
          <cell r="I91" t="str">
            <v>HD</v>
          </cell>
          <cell r="J91">
            <v>7000</v>
          </cell>
          <cell r="N91">
            <v>961059.89</v>
          </cell>
        </row>
        <row r="92">
          <cell r="A92" t="str">
            <v>DOM</v>
          </cell>
          <cell r="I92" t="str">
            <v>HD</v>
          </cell>
          <cell r="J92">
            <v>1000</v>
          </cell>
          <cell r="N92">
            <v>198000</v>
          </cell>
        </row>
        <row r="93">
          <cell r="A93" t="str">
            <v>DOM</v>
          </cell>
          <cell r="I93" t="str">
            <v>HD</v>
          </cell>
          <cell r="J93">
            <v>2200</v>
          </cell>
          <cell r="N93">
            <v>139656</v>
          </cell>
        </row>
        <row r="94">
          <cell r="A94" t="str">
            <v>DOM</v>
          </cell>
          <cell r="I94" t="str">
            <v>HD</v>
          </cell>
          <cell r="J94">
            <v>50</v>
          </cell>
          <cell r="N94">
            <v>3174</v>
          </cell>
        </row>
        <row r="95">
          <cell r="A95" t="str">
            <v>DOM</v>
          </cell>
          <cell r="I95" t="str">
            <v>HD</v>
          </cell>
          <cell r="J95">
            <v>2200</v>
          </cell>
          <cell r="N95">
            <v>139656</v>
          </cell>
        </row>
        <row r="96">
          <cell r="A96" t="str">
            <v>EXP</v>
          </cell>
          <cell r="I96" t="str">
            <v>HD</v>
          </cell>
          <cell r="J96">
            <v>200</v>
          </cell>
          <cell r="N96">
            <v>37131.43</v>
          </cell>
        </row>
        <row r="97">
          <cell r="A97" t="str">
            <v>DOM</v>
          </cell>
          <cell r="I97" t="str">
            <v>HD</v>
          </cell>
          <cell r="J97">
            <v>200</v>
          </cell>
          <cell r="N97">
            <v>86520</v>
          </cell>
        </row>
        <row r="98">
          <cell r="A98" t="str">
            <v>DOM</v>
          </cell>
          <cell r="I98" t="str">
            <v>PW</v>
          </cell>
          <cell r="J98">
            <v>2000</v>
          </cell>
          <cell r="N98">
            <v>232000</v>
          </cell>
        </row>
        <row r="99">
          <cell r="A99" t="str">
            <v>EXP</v>
          </cell>
          <cell r="I99" t="str">
            <v>PW</v>
          </cell>
          <cell r="J99">
            <v>14750</v>
          </cell>
          <cell r="N99">
            <v>1479066.58</v>
          </cell>
        </row>
        <row r="100">
          <cell r="A100" t="str">
            <v>EXP</v>
          </cell>
          <cell r="I100" t="str">
            <v>PW</v>
          </cell>
          <cell r="J100">
            <v>14750</v>
          </cell>
          <cell r="N100">
            <v>1458307.43</v>
          </cell>
        </row>
        <row r="101">
          <cell r="A101" t="str">
            <v>EXP</v>
          </cell>
          <cell r="I101" t="str">
            <v>PW</v>
          </cell>
          <cell r="J101">
            <v>1500</v>
          </cell>
          <cell r="N101">
            <v>141126.53</v>
          </cell>
        </row>
        <row r="102">
          <cell r="A102" t="str">
            <v>EXP</v>
          </cell>
          <cell r="I102" t="str">
            <v>PW</v>
          </cell>
          <cell r="J102">
            <v>4600</v>
          </cell>
          <cell r="N102">
            <v>432926.84</v>
          </cell>
        </row>
        <row r="103">
          <cell r="A103" t="str">
            <v>EXP</v>
          </cell>
          <cell r="I103" t="str">
            <v>SN</v>
          </cell>
          <cell r="J103">
            <v>6160</v>
          </cell>
          <cell r="N103">
            <v>586460.94999999995</v>
          </cell>
        </row>
        <row r="104">
          <cell r="A104" t="str">
            <v>DOM</v>
          </cell>
          <cell r="I104" t="str">
            <v>SN</v>
          </cell>
          <cell r="J104">
            <v>660</v>
          </cell>
          <cell r="N104">
            <v>66660</v>
          </cell>
        </row>
        <row r="105">
          <cell r="A105" t="str">
            <v>DOM</v>
          </cell>
          <cell r="I105" t="str">
            <v>SN</v>
          </cell>
          <cell r="J105">
            <v>440</v>
          </cell>
          <cell r="N105">
            <v>41800</v>
          </cell>
        </row>
        <row r="106">
          <cell r="A106" t="str">
            <v>DOM</v>
          </cell>
          <cell r="I106" t="str">
            <v>SN</v>
          </cell>
          <cell r="J106">
            <v>4400</v>
          </cell>
          <cell r="N106">
            <v>400400</v>
          </cell>
        </row>
        <row r="107">
          <cell r="A107" t="str">
            <v>DOM</v>
          </cell>
          <cell r="I107" t="str">
            <v>SN</v>
          </cell>
          <cell r="J107">
            <v>440</v>
          </cell>
          <cell r="N107">
            <v>41360</v>
          </cell>
        </row>
        <row r="108">
          <cell r="A108" t="str">
            <v>DOM</v>
          </cell>
          <cell r="I108" t="str">
            <v>SN</v>
          </cell>
          <cell r="J108">
            <v>1100</v>
          </cell>
          <cell r="N108">
            <v>105600</v>
          </cell>
        </row>
        <row r="109">
          <cell r="A109" t="str">
            <v>DOM</v>
          </cell>
          <cell r="I109" t="str">
            <v>SN</v>
          </cell>
          <cell r="J109">
            <v>2200</v>
          </cell>
          <cell r="N109">
            <v>206800</v>
          </cell>
        </row>
        <row r="110">
          <cell r="A110" t="str">
            <v>DOM</v>
          </cell>
          <cell r="I110" t="str">
            <v>SN</v>
          </cell>
          <cell r="J110">
            <v>2200</v>
          </cell>
          <cell r="N110">
            <v>193600</v>
          </cell>
        </row>
        <row r="111">
          <cell r="A111" t="str">
            <v>DOM</v>
          </cell>
          <cell r="I111" t="str">
            <v>SN</v>
          </cell>
          <cell r="J111">
            <v>2200</v>
          </cell>
          <cell r="N111">
            <v>193600</v>
          </cell>
        </row>
        <row r="112">
          <cell r="A112" t="str">
            <v>EXP</v>
          </cell>
          <cell r="I112" t="str">
            <v>SN</v>
          </cell>
          <cell r="J112">
            <v>17600</v>
          </cell>
          <cell r="N112">
            <v>1555564.18</v>
          </cell>
        </row>
        <row r="113">
          <cell r="A113" t="str">
            <v>EXP</v>
          </cell>
          <cell r="I113" t="str">
            <v>SN</v>
          </cell>
          <cell r="J113">
            <v>17600</v>
          </cell>
          <cell r="N113">
            <v>1488777.88</v>
          </cell>
        </row>
        <row r="114">
          <cell r="A114" t="str">
            <v>DOM</v>
          </cell>
          <cell r="I114" t="str">
            <v>SN</v>
          </cell>
          <cell r="J114">
            <v>3300</v>
          </cell>
          <cell r="N114">
            <v>297000</v>
          </cell>
        </row>
        <row r="115">
          <cell r="A115" t="str">
            <v>DOM</v>
          </cell>
          <cell r="I115" t="str">
            <v>SN</v>
          </cell>
          <cell r="J115">
            <v>6600</v>
          </cell>
          <cell r="N115">
            <v>580800</v>
          </cell>
        </row>
        <row r="116">
          <cell r="A116" t="str">
            <v>DOM</v>
          </cell>
          <cell r="I116" t="str">
            <v>SN</v>
          </cell>
          <cell r="J116">
            <v>1980</v>
          </cell>
          <cell r="N116">
            <v>178200</v>
          </cell>
        </row>
        <row r="117">
          <cell r="A117" t="str">
            <v>DOM</v>
          </cell>
          <cell r="I117" t="str">
            <v>SN</v>
          </cell>
          <cell r="J117">
            <v>3300</v>
          </cell>
          <cell r="N117">
            <v>297000</v>
          </cell>
        </row>
        <row r="118">
          <cell r="A118" t="str">
            <v>DOM</v>
          </cell>
          <cell r="I118" t="str">
            <v>SN</v>
          </cell>
          <cell r="J118">
            <v>3520</v>
          </cell>
          <cell r="N118">
            <v>337920</v>
          </cell>
        </row>
        <row r="119">
          <cell r="A119" t="str">
            <v>DOM</v>
          </cell>
          <cell r="I119" t="str">
            <v>SN</v>
          </cell>
          <cell r="J119">
            <v>660</v>
          </cell>
          <cell r="N119">
            <v>62040</v>
          </cell>
        </row>
        <row r="120">
          <cell r="A120" t="str">
            <v>DOM</v>
          </cell>
          <cell r="I120" t="str">
            <v>SN</v>
          </cell>
          <cell r="J120">
            <v>8800</v>
          </cell>
          <cell r="N120">
            <v>774400</v>
          </cell>
        </row>
        <row r="121">
          <cell r="A121" t="str">
            <v>DOM</v>
          </cell>
          <cell r="I121" t="str">
            <v>SN</v>
          </cell>
          <cell r="J121">
            <v>880</v>
          </cell>
          <cell r="N121">
            <v>77440</v>
          </cell>
        </row>
        <row r="122">
          <cell r="A122" t="str">
            <v>DOM</v>
          </cell>
          <cell r="I122" t="str">
            <v>SN</v>
          </cell>
          <cell r="J122">
            <v>8800</v>
          </cell>
          <cell r="N122">
            <v>774400</v>
          </cell>
        </row>
        <row r="123">
          <cell r="A123" t="str">
            <v>EXP</v>
          </cell>
          <cell r="I123" t="str">
            <v>SN</v>
          </cell>
          <cell r="J123">
            <v>17600</v>
          </cell>
          <cell r="N123">
            <v>1715157.96</v>
          </cell>
        </row>
        <row r="124">
          <cell r="A124" t="str">
            <v>DOM</v>
          </cell>
          <cell r="I124" t="str">
            <v>SN</v>
          </cell>
          <cell r="J124">
            <v>4400</v>
          </cell>
          <cell r="N124">
            <v>387200</v>
          </cell>
        </row>
        <row r="125">
          <cell r="A125" t="str">
            <v>DOM</v>
          </cell>
          <cell r="I125" t="str">
            <v>SN</v>
          </cell>
          <cell r="J125">
            <v>220</v>
          </cell>
          <cell r="N125">
            <v>19360</v>
          </cell>
        </row>
        <row r="126">
          <cell r="A126" t="str">
            <v>DOM</v>
          </cell>
          <cell r="I126" t="str">
            <v>SN</v>
          </cell>
          <cell r="J126">
            <v>440</v>
          </cell>
          <cell r="N126">
            <v>41800</v>
          </cell>
        </row>
        <row r="127">
          <cell r="A127" t="str">
            <v>DOM</v>
          </cell>
          <cell r="I127" t="str">
            <v>SN</v>
          </cell>
          <cell r="J127">
            <v>3300</v>
          </cell>
          <cell r="N127">
            <v>330000</v>
          </cell>
        </row>
        <row r="128">
          <cell r="A128" t="str">
            <v>EXP</v>
          </cell>
          <cell r="I128" t="str">
            <v>SN</v>
          </cell>
          <cell r="J128">
            <v>13200</v>
          </cell>
          <cell r="N128">
            <v>1173562.45</v>
          </cell>
        </row>
        <row r="129">
          <cell r="A129" t="str">
            <v>DOM</v>
          </cell>
          <cell r="I129" t="str">
            <v>SN</v>
          </cell>
          <cell r="J129">
            <v>440</v>
          </cell>
          <cell r="N129">
            <v>40920</v>
          </cell>
        </row>
        <row r="130">
          <cell r="A130" t="str">
            <v>DOM</v>
          </cell>
          <cell r="I130" t="str">
            <v>SN</v>
          </cell>
          <cell r="J130">
            <v>440</v>
          </cell>
          <cell r="N130">
            <v>42240</v>
          </cell>
        </row>
        <row r="131">
          <cell r="A131" t="str">
            <v>DOM</v>
          </cell>
          <cell r="I131" t="str">
            <v>SN</v>
          </cell>
          <cell r="J131">
            <v>2200</v>
          </cell>
          <cell r="N131">
            <v>198000</v>
          </cell>
        </row>
        <row r="132">
          <cell r="A132" t="str">
            <v>DOM</v>
          </cell>
          <cell r="I132" t="str">
            <v>SN</v>
          </cell>
          <cell r="J132">
            <v>8800</v>
          </cell>
          <cell r="N132">
            <v>792000</v>
          </cell>
        </row>
        <row r="133">
          <cell r="A133" t="str">
            <v>DOM</v>
          </cell>
          <cell r="I133" t="str">
            <v>SN</v>
          </cell>
          <cell r="J133">
            <v>880</v>
          </cell>
          <cell r="N133">
            <v>88000</v>
          </cell>
        </row>
        <row r="134">
          <cell r="A134" t="str">
            <v>DOM</v>
          </cell>
          <cell r="I134" t="str">
            <v>SN</v>
          </cell>
          <cell r="J134">
            <v>1100</v>
          </cell>
          <cell r="N134">
            <v>105600</v>
          </cell>
        </row>
        <row r="135">
          <cell r="A135" t="str">
            <v>DOM</v>
          </cell>
          <cell r="I135" t="str">
            <v>SN</v>
          </cell>
          <cell r="J135">
            <v>660</v>
          </cell>
          <cell r="N135">
            <v>66660</v>
          </cell>
        </row>
        <row r="136">
          <cell r="A136" t="str">
            <v>DOM</v>
          </cell>
          <cell r="I136" t="str">
            <v>SN</v>
          </cell>
          <cell r="J136">
            <v>1100</v>
          </cell>
          <cell r="N136">
            <v>115500</v>
          </cell>
        </row>
        <row r="137">
          <cell r="A137" t="str">
            <v>DOM</v>
          </cell>
          <cell r="I137" t="str">
            <v>SN</v>
          </cell>
          <cell r="J137">
            <v>4400</v>
          </cell>
          <cell r="N137">
            <v>400400</v>
          </cell>
        </row>
        <row r="138">
          <cell r="A138" t="str">
            <v>DOM</v>
          </cell>
          <cell r="I138" t="str">
            <v>SN</v>
          </cell>
          <cell r="J138">
            <v>660</v>
          </cell>
          <cell r="N138">
            <v>62040</v>
          </cell>
        </row>
        <row r="139">
          <cell r="A139" t="str">
            <v>EXP</v>
          </cell>
          <cell r="I139" t="str">
            <v>SN</v>
          </cell>
          <cell r="J139">
            <v>17600</v>
          </cell>
          <cell r="N139">
            <v>1434729.03</v>
          </cell>
        </row>
        <row r="140">
          <cell r="A140" t="str">
            <v>DOM</v>
          </cell>
          <cell r="I140" t="str">
            <v>SN</v>
          </cell>
          <cell r="J140">
            <v>8800</v>
          </cell>
          <cell r="N140">
            <v>774400</v>
          </cell>
        </row>
        <row r="141">
          <cell r="A141" t="str">
            <v>DOM</v>
          </cell>
          <cell r="I141" t="str">
            <v>SN</v>
          </cell>
          <cell r="J141">
            <v>4400</v>
          </cell>
          <cell r="N141">
            <v>387200</v>
          </cell>
        </row>
        <row r="142">
          <cell r="A142" t="str">
            <v>EXP</v>
          </cell>
          <cell r="I142" t="str">
            <v>SN</v>
          </cell>
          <cell r="J142">
            <v>7040</v>
          </cell>
          <cell r="N142">
            <v>717755.06</v>
          </cell>
        </row>
        <row r="143">
          <cell r="A143" t="str">
            <v>EXP</v>
          </cell>
          <cell r="I143" t="str">
            <v>SN</v>
          </cell>
          <cell r="J143">
            <v>17600</v>
          </cell>
          <cell r="N143">
            <v>1585571.3</v>
          </cell>
        </row>
        <row r="144">
          <cell r="A144" t="str">
            <v>DOM</v>
          </cell>
          <cell r="I144" t="str">
            <v>SN</v>
          </cell>
          <cell r="J144">
            <v>880</v>
          </cell>
          <cell r="N144">
            <v>82720</v>
          </cell>
        </row>
        <row r="145">
          <cell r="A145" t="str">
            <v>DOM</v>
          </cell>
          <cell r="I145" t="str">
            <v>SN</v>
          </cell>
          <cell r="J145">
            <v>880</v>
          </cell>
          <cell r="N145">
            <v>79200</v>
          </cell>
        </row>
        <row r="146">
          <cell r="A146" t="str">
            <v>DOM</v>
          </cell>
          <cell r="I146" t="str">
            <v>SN</v>
          </cell>
          <cell r="J146">
            <v>220</v>
          </cell>
          <cell r="N146">
            <v>23320</v>
          </cell>
        </row>
        <row r="147">
          <cell r="A147" t="str">
            <v>DOM</v>
          </cell>
          <cell r="I147" t="str">
            <v>SN</v>
          </cell>
          <cell r="J147">
            <v>3300</v>
          </cell>
          <cell r="N147">
            <v>297000</v>
          </cell>
        </row>
        <row r="148">
          <cell r="A148" t="str">
            <v>DOM</v>
          </cell>
          <cell r="I148" t="str">
            <v>SN</v>
          </cell>
          <cell r="J148">
            <v>1100</v>
          </cell>
          <cell r="N148">
            <v>104500</v>
          </cell>
        </row>
        <row r="149">
          <cell r="A149" t="str">
            <v>EXP</v>
          </cell>
          <cell r="I149" t="str">
            <v>SN</v>
          </cell>
          <cell r="J149">
            <v>15840</v>
          </cell>
          <cell r="N149">
            <v>1541804.27</v>
          </cell>
        </row>
        <row r="150">
          <cell r="A150" t="str">
            <v>EXP</v>
          </cell>
          <cell r="I150" t="str">
            <v>SN</v>
          </cell>
          <cell r="J150">
            <v>3520</v>
          </cell>
          <cell r="N150">
            <v>286271.57</v>
          </cell>
        </row>
        <row r="151">
          <cell r="A151" t="str">
            <v>EXP</v>
          </cell>
          <cell r="I151" t="str">
            <v>SN</v>
          </cell>
          <cell r="J151">
            <v>17600</v>
          </cell>
          <cell r="N151">
            <v>1503212.61</v>
          </cell>
        </row>
        <row r="152">
          <cell r="A152" t="str">
            <v>EXP</v>
          </cell>
          <cell r="I152" t="str">
            <v>SN</v>
          </cell>
          <cell r="J152">
            <v>17600</v>
          </cell>
          <cell r="N152">
            <v>1442922.91</v>
          </cell>
        </row>
        <row r="153">
          <cell r="A153" t="str">
            <v>DOM</v>
          </cell>
          <cell r="I153" t="str">
            <v>SN</v>
          </cell>
          <cell r="J153">
            <v>1100</v>
          </cell>
          <cell r="N153">
            <v>105600</v>
          </cell>
        </row>
        <row r="154">
          <cell r="A154" t="str">
            <v>DOM</v>
          </cell>
          <cell r="I154" t="str">
            <v>SN</v>
          </cell>
          <cell r="J154">
            <v>440</v>
          </cell>
          <cell r="N154">
            <v>46640</v>
          </cell>
        </row>
        <row r="155">
          <cell r="A155" t="str">
            <v>DOM</v>
          </cell>
          <cell r="I155" t="str">
            <v>SN</v>
          </cell>
          <cell r="J155">
            <v>4400</v>
          </cell>
          <cell r="N155">
            <v>440000</v>
          </cell>
        </row>
        <row r="156">
          <cell r="A156" t="str">
            <v>EXP</v>
          </cell>
          <cell r="I156" t="str">
            <v>SN</v>
          </cell>
          <cell r="J156">
            <v>17600</v>
          </cell>
          <cell r="N156">
            <v>1456588.39</v>
          </cell>
        </row>
        <row r="157">
          <cell r="A157" t="str">
            <v>EXP</v>
          </cell>
          <cell r="I157" t="str">
            <v>SN</v>
          </cell>
          <cell r="J157">
            <v>17600</v>
          </cell>
          <cell r="N157">
            <v>1428152</v>
          </cell>
        </row>
        <row r="158">
          <cell r="A158" t="str">
            <v>EXP</v>
          </cell>
          <cell r="I158" t="str">
            <v>SN</v>
          </cell>
          <cell r="J158">
            <v>-3300</v>
          </cell>
          <cell r="N158">
            <v>-276582.37</v>
          </cell>
        </row>
        <row r="159">
          <cell r="A159" t="str">
            <v>DOM</v>
          </cell>
          <cell r="I159" t="str">
            <v>SN</v>
          </cell>
          <cell r="J159">
            <v>19860</v>
          </cell>
          <cell r="N159">
            <v>1688100</v>
          </cell>
        </row>
        <row r="160">
          <cell r="A160" t="str">
            <v>DOM</v>
          </cell>
          <cell r="I160" t="str">
            <v>SN</v>
          </cell>
          <cell r="J160">
            <v>20300</v>
          </cell>
          <cell r="N160">
            <v>1725500</v>
          </cell>
        </row>
        <row r="161">
          <cell r="A161" t="str">
            <v>DOM</v>
          </cell>
          <cell r="I161" t="str">
            <v>SN</v>
          </cell>
          <cell r="J161">
            <v>19710</v>
          </cell>
          <cell r="N161">
            <v>1675350</v>
          </cell>
        </row>
        <row r="162">
          <cell r="A162" t="str">
            <v>DOM</v>
          </cell>
          <cell r="I162" t="str">
            <v>SN</v>
          </cell>
          <cell r="J162">
            <v>19780</v>
          </cell>
          <cell r="N162">
            <v>1681300</v>
          </cell>
        </row>
        <row r="163">
          <cell r="A163" t="str">
            <v>EXP</v>
          </cell>
          <cell r="I163" t="str">
            <v>PW</v>
          </cell>
          <cell r="J163">
            <v>14750</v>
          </cell>
          <cell r="N163">
            <v>1264022.3899999999</v>
          </cell>
        </row>
        <row r="164">
          <cell r="A164" t="str">
            <v>DOM</v>
          </cell>
          <cell r="I164" t="str">
            <v>PW</v>
          </cell>
          <cell r="J164">
            <v>500</v>
          </cell>
          <cell r="N164">
            <v>58500</v>
          </cell>
        </row>
        <row r="165">
          <cell r="A165" t="str">
            <v>EXP</v>
          </cell>
          <cell r="I165" t="str">
            <v>PW</v>
          </cell>
          <cell r="J165">
            <v>14750</v>
          </cell>
          <cell r="N165">
            <v>1352087.81</v>
          </cell>
        </row>
        <row r="166">
          <cell r="A166" t="str">
            <v>EXP</v>
          </cell>
          <cell r="I166" t="str">
            <v>PW</v>
          </cell>
          <cell r="J166">
            <v>14750</v>
          </cell>
          <cell r="N166">
            <v>1373731.96</v>
          </cell>
        </row>
        <row r="167">
          <cell r="A167" t="str">
            <v>EXP</v>
          </cell>
          <cell r="I167" t="str">
            <v>PW</v>
          </cell>
          <cell r="J167">
            <v>14750</v>
          </cell>
          <cell r="N167">
            <v>1378736.63</v>
          </cell>
        </row>
        <row r="168">
          <cell r="A168" t="str">
            <v>EXP</v>
          </cell>
          <cell r="I168" t="str">
            <v>PW</v>
          </cell>
          <cell r="J168">
            <v>14750</v>
          </cell>
          <cell r="N168">
            <v>1288405.6100000001</v>
          </cell>
        </row>
        <row r="169">
          <cell r="A169" t="str">
            <v>EXP</v>
          </cell>
          <cell r="I169" t="str">
            <v>PW</v>
          </cell>
          <cell r="J169">
            <v>14750</v>
          </cell>
          <cell r="N169">
            <v>1370344.18</v>
          </cell>
        </row>
        <row r="170">
          <cell r="A170" t="str">
            <v>DOM</v>
          </cell>
          <cell r="I170" t="str">
            <v>PW</v>
          </cell>
          <cell r="J170">
            <v>1000</v>
          </cell>
          <cell r="N170">
            <v>109000</v>
          </cell>
        </row>
        <row r="171">
          <cell r="A171" t="str">
            <v>DOM</v>
          </cell>
          <cell r="I171" t="str">
            <v>PW</v>
          </cell>
          <cell r="J171">
            <v>10000</v>
          </cell>
          <cell r="N171">
            <v>950000</v>
          </cell>
        </row>
        <row r="172">
          <cell r="A172" t="str">
            <v>DOM</v>
          </cell>
          <cell r="I172" t="str">
            <v>PW</v>
          </cell>
          <cell r="J172">
            <v>3000</v>
          </cell>
          <cell r="N172">
            <v>276000</v>
          </cell>
        </row>
        <row r="173">
          <cell r="A173" t="str">
            <v>DOM</v>
          </cell>
          <cell r="I173" t="str">
            <v>PW</v>
          </cell>
          <cell r="J173">
            <v>5000</v>
          </cell>
          <cell r="N173">
            <v>460000</v>
          </cell>
        </row>
        <row r="174">
          <cell r="A174" t="str">
            <v>DOM</v>
          </cell>
          <cell r="I174" t="str">
            <v>PW</v>
          </cell>
          <cell r="J174">
            <v>5000</v>
          </cell>
          <cell r="N174">
            <v>485000</v>
          </cell>
        </row>
        <row r="175">
          <cell r="A175" t="str">
            <v>EXP</v>
          </cell>
          <cell r="I175" t="str">
            <v>PW</v>
          </cell>
          <cell r="J175">
            <v>11250</v>
          </cell>
          <cell r="N175">
            <v>1014820.31</v>
          </cell>
        </row>
        <row r="176">
          <cell r="A176" t="str">
            <v>DOM</v>
          </cell>
          <cell r="I176" t="str">
            <v>PW</v>
          </cell>
          <cell r="J176">
            <v>7000</v>
          </cell>
          <cell r="N176">
            <v>644000</v>
          </cell>
        </row>
        <row r="177">
          <cell r="A177" t="str">
            <v>EXP</v>
          </cell>
          <cell r="I177" t="str">
            <v>PW</v>
          </cell>
          <cell r="J177">
            <v>14750</v>
          </cell>
          <cell r="N177">
            <v>1334055.8600000001</v>
          </cell>
        </row>
        <row r="178">
          <cell r="A178" t="str">
            <v>EXP</v>
          </cell>
          <cell r="I178" t="str">
            <v>PW</v>
          </cell>
          <cell r="J178">
            <v>7250</v>
          </cell>
          <cell r="N178">
            <v>655722.37</v>
          </cell>
        </row>
        <row r="179">
          <cell r="A179" t="str">
            <v>EXP</v>
          </cell>
          <cell r="I179" t="str">
            <v>PW</v>
          </cell>
          <cell r="J179">
            <v>8000</v>
          </cell>
          <cell r="N179">
            <v>723555.72</v>
          </cell>
        </row>
        <row r="180">
          <cell r="A180" t="str">
            <v>DOM</v>
          </cell>
          <cell r="I180" t="str">
            <v>PW</v>
          </cell>
          <cell r="J180">
            <v>5000</v>
          </cell>
          <cell r="N180">
            <v>485000</v>
          </cell>
        </row>
        <row r="181">
          <cell r="A181" t="str">
            <v>EXP</v>
          </cell>
          <cell r="I181" t="str">
            <v>PW</v>
          </cell>
          <cell r="J181">
            <v>14750</v>
          </cell>
          <cell r="N181">
            <v>1350046.92</v>
          </cell>
        </row>
        <row r="182">
          <cell r="A182" t="str">
            <v>DOM</v>
          </cell>
          <cell r="I182" t="str">
            <v>PW</v>
          </cell>
          <cell r="J182">
            <v>5000</v>
          </cell>
          <cell r="N182">
            <v>460000</v>
          </cell>
        </row>
        <row r="183">
          <cell r="A183" t="str">
            <v>DOM</v>
          </cell>
          <cell r="I183" t="str">
            <v>PW</v>
          </cell>
          <cell r="J183">
            <v>8000</v>
          </cell>
          <cell r="N183">
            <v>736000</v>
          </cell>
        </row>
        <row r="184">
          <cell r="A184" t="str">
            <v>DOM</v>
          </cell>
          <cell r="I184" t="str">
            <v>PW</v>
          </cell>
          <cell r="J184">
            <v>5000</v>
          </cell>
          <cell r="N184">
            <v>485000</v>
          </cell>
        </row>
        <row r="185">
          <cell r="A185" t="str">
            <v>DOM</v>
          </cell>
          <cell r="I185" t="str">
            <v>PW</v>
          </cell>
          <cell r="J185">
            <v>10000</v>
          </cell>
          <cell r="N185">
            <v>940000</v>
          </cell>
        </row>
        <row r="186">
          <cell r="A186" t="str">
            <v>EXP</v>
          </cell>
          <cell r="I186" t="str">
            <v>PW</v>
          </cell>
          <cell r="J186">
            <v>29500</v>
          </cell>
          <cell r="N186">
            <v>2567302.7000000002</v>
          </cell>
        </row>
        <row r="187">
          <cell r="A187" t="str">
            <v>DOM</v>
          </cell>
          <cell r="I187" t="str">
            <v>PW</v>
          </cell>
          <cell r="J187">
            <v>500</v>
          </cell>
          <cell r="N187">
            <v>54500</v>
          </cell>
        </row>
        <row r="188">
          <cell r="A188" t="str">
            <v>EXP</v>
          </cell>
          <cell r="I188" t="str">
            <v>PW</v>
          </cell>
          <cell r="J188">
            <v>14750</v>
          </cell>
          <cell r="N188">
            <v>1346717.55</v>
          </cell>
        </row>
        <row r="189">
          <cell r="A189" t="str">
            <v>EXP</v>
          </cell>
          <cell r="I189" t="str">
            <v>PW</v>
          </cell>
          <cell r="J189">
            <v>11250</v>
          </cell>
          <cell r="N189">
            <v>1015393.39</v>
          </cell>
        </row>
        <row r="190">
          <cell r="A190" t="str">
            <v>DOM</v>
          </cell>
          <cell r="I190" t="str">
            <v>PW</v>
          </cell>
          <cell r="J190">
            <v>10000</v>
          </cell>
          <cell r="N190">
            <v>940000</v>
          </cell>
        </row>
        <row r="191">
          <cell r="A191" t="str">
            <v>EXP</v>
          </cell>
          <cell r="I191" t="str">
            <v>PW</v>
          </cell>
          <cell r="J191">
            <v>14750</v>
          </cell>
          <cell r="N191">
            <v>1351706.52</v>
          </cell>
        </row>
        <row r="192">
          <cell r="A192" t="str">
            <v>EXP</v>
          </cell>
          <cell r="I192" t="str">
            <v>PW</v>
          </cell>
          <cell r="J192">
            <v>3500</v>
          </cell>
          <cell r="N192">
            <v>321300</v>
          </cell>
        </row>
        <row r="193">
          <cell r="A193" t="str">
            <v>EXP</v>
          </cell>
          <cell r="I193" t="str">
            <v>PW</v>
          </cell>
          <cell r="J193">
            <v>3500</v>
          </cell>
          <cell r="N193">
            <v>321481.44</v>
          </cell>
        </row>
        <row r="194">
          <cell r="A194" t="str">
            <v>DOM</v>
          </cell>
          <cell r="I194" t="str">
            <v>PW</v>
          </cell>
          <cell r="J194">
            <v>1400</v>
          </cell>
          <cell r="N194">
            <v>154000</v>
          </cell>
        </row>
        <row r="195">
          <cell r="A195" t="str">
            <v>EXP</v>
          </cell>
          <cell r="I195" t="str">
            <v>PW</v>
          </cell>
          <cell r="J195">
            <v>7500</v>
          </cell>
          <cell r="N195">
            <v>686663.9</v>
          </cell>
        </row>
        <row r="196">
          <cell r="A196" t="str">
            <v>EXP</v>
          </cell>
          <cell r="I196" t="str">
            <v>PW</v>
          </cell>
          <cell r="J196">
            <v>6750</v>
          </cell>
          <cell r="N196">
            <v>617997.51</v>
          </cell>
        </row>
        <row r="197">
          <cell r="A197" t="str">
            <v>EXP</v>
          </cell>
          <cell r="I197" t="str">
            <v>PW</v>
          </cell>
          <cell r="J197">
            <v>7500</v>
          </cell>
          <cell r="N197">
            <v>733921.88</v>
          </cell>
        </row>
        <row r="198">
          <cell r="A198" t="str">
            <v>EXP</v>
          </cell>
          <cell r="I198" t="str">
            <v>PW</v>
          </cell>
          <cell r="J198">
            <v>14750</v>
          </cell>
          <cell r="N198">
            <v>1366626.45</v>
          </cell>
        </row>
        <row r="199">
          <cell r="A199" t="str">
            <v>DOM</v>
          </cell>
          <cell r="I199" t="str">
            <v>PW</v>
          </cell>
          <cell r="J199">
            <v>2000</v>
          </cell>
          <cell r="N199">
            <v>194000</v>
          </cell>
        </row>
        <row r="200">
          <cell r="A200" t="str">
            <v>EXP</v>
          </cell>
          <cell r="I200" t="str">
            <v>PW</v>
          </cell>
          <cell r="J200">
            <v>14750</v>
          </cell>
          <cell r="N200">
            <v>1362788.1</v>
          </cell>
        </row>
        <row r="201">
          <cell r="A201" t="str">
            <v>EXP</v>
          </cell>
          <cell r="I201" t="str">
            <v>PW</v>
          </cell>
          <cell r="J201">
            <v>14750</v>
          </cell>
          <cell r="N201">
            <v>1362788.1</v>
          </cell>
        </row>
        <row r="202">
          <cell r="A202" t="str">
            <v>DOM</v>
          </cell>
          <cell r="I202" t="str">
            <v>CN</v>
          </cell>
          <cell r="J202">
            <v>1000</v>
          </cell>
          <cell r="N202">
            <v>124000</v>
          </cell>
        </row>
        <row r="203">
          <cell r="A203" t="str">
            <v>EXP</v>
          </cell>
          <cell r="I203" t="str">
            <v>CN</v>
          </cell>
          <cell r="J203">
            <v>6250</v>
          </cell>
          <cell r="N203">
            <v>611601.56000000006</v>
          </cell>
        </row>
        <row r="204">
          <cell r="A204" t="str">
            <v>EXP</v>
          </cell>
          <cell r="I204" t="str">
            <v>CN</v>
          </cell>
          <cell r="J204">
            <v>7750</v>
          </cell>
          <cell r="N204">
            <v>726769.24</v>
          </cell>
        </row>
        <row r="205">
          <cell r="A205" t="str">
            <v>DOM</v>
          </cell>
          <cell r="I205" t="str">
            <v>CN</v>
          </cell>
          <cell r="J205">
            <v>2000</v>
          </cell>
          <cell r="N205">
            <v>208000</v>
          </cell>
        </row>
        <row r="206">
          <cell r="A206" t="str">
            <v>DOM</v>
          </cell>
          <cell r="I206" t="str">
            <v>CN</v>
          </cell>
          <cell r="J206">
            <v>600</v>
          </cell>
          <cell r="N206">
            <v>75600</v>
          </cell>
        </row>
        <row r="207">
          <cell r="A207" t="str">
            <v>DOM</v>
          </cell>
          <cell r="I207" t="str">
            <v>CN</v>
          </cell>
          <cell r="J207">
            <v>350</v>
          </cell>
          <cell r="N207">
            <v>43400</v>
          </cell>
        </row>
        <row r="208">
          <cell r="A208" t="str">
            <v>EXP</v>
          </cell>
          <cell r="I208" t="str">
            <v>CN</v>
          </cell>
          <cell r="J208">
            <v>9150</v>
          </cell>
          <cell r="N208">
            <v>861147.95</v>
          </cell>
        </row>
        <row r="209">
          <cell r="A209" t="str">
            <v>DOM</v>
          </cell>
          <cell r="I209" t="str">
            <v>CN</v>
          </cell>
          <cell r="J209">
            <v>1000</v>
          </cell>
          <cell r="N209">
            <v>113000</v>
          </cell>
        </row>
        <row r="210">
          <cell r="A210" t="str">
            <v>EXP</v>
          </cell>
          <cell r="I210" t="str">
            <v>CN</v>
          </cell>
          <cell r="J210">
            <v>13750</v>
          </cell>
          <cell r="N210">
            <v>1370133.33</v>
          </cell>
        </row>
        <row r="211">
          <cell r="A211" t="str">
            <v>EXP</v>
          </cell>
          <cell r="I211" t="str">
            <v>CN</v>
          </cell>
          <cell r="J211">
            <v>27500</v>
          </cell>
          <cell r="N211">
            <v>2763108.35</v>
          </cell>
        </row>
        <row r="212">
          <cell r="A212" t="str">
            <v>DOM</v>
          </cell>
          <cell r="I212" t="str">
            <v>CN</v>
          </cell>
          <cell r="J212">
            <v>3000</v>
          </cell>
          <cell r="N212">
            <v>300000</v>
          </cell>
        </row>
        <row r="213">
          <cell r="A213" t="str">
            <v>DOM</v>
          </cell>
          <cell r="I213" t="str">
            <v>CN</v>
          </cell>
          <cell r="J213">
            <v>7000</v>
          </cell>
          <cell r="N213">
            <v>731990</v>
          </cell>
        </row>
        <row r="214">
          <cell r="A214" t="str">
            <v>DOM</v>
          </cell>
          <cell r="I214" t="str">
            <v>CN</v>
          </cell>
          <cell r="J214">
            <v>5000</v>
          </cell>
          <cell r="N214">
            <v>500000</v>
          </cell>
        </row>
        <row r="215">
          <cell r="A215" t="str">
            <v>DOM</v>
          </cell>
          <cell r="I215" t="str">
            <v>CN</v>
          </cell>
          <cell r="J215">
            <v>3000</v>
          </cell>
          <cell r="N215">
            <v>309000</v>
          </cell>
        </row>
        <row r="216">
          <cell r="A216" t="str">
            <v>EXP</v>
          </cell>
          <cell r="I216" t="str">
            <v>CN</v>
          </cell>
          <cell r="J216">
            <v>27500</v>
          </cell>
          <cell r="N216">
            <v>3128857.33</v>
          </cell>
        </row>
        <row r="217">
          <cell r="A217" t="str">
            <v>DOM</v>
          </cell>
          <cell r="I217" t="str">
            <v>CN</v>
          </cell>
          <cell r="J217">
            <v>5000</v>
          </cell>
          <cell r="N217">
            <v>522850</v>
          </cell>
        </row>
        <row r="218">
          <cell r="A218" t="str">
            <v>DOM</v>
          </cell>
          <cell r="I218" t="str">
            <v>CN</v>
          </cell>
          <cell r="J218">
            <v>3000</v>
          </cell>
          <cell r="N218">
            <v>309000</v>
          </cell>
        </row>
        <row r="219">
          <cell r="A219" t="str">
            <v>DOM</v>
          </cell>
          <cell r="I219" t="str">
            <v>CN</v>
          </cell>
          <cell r="J219">
            <v>3000</v>
          </cell>
          <cell r="N219">
            <v>300000</v>
          </cell>
        </row>
        <row r="220">
          <cell r="A220" t="str">
            <v>EXP</v>
          </cell>
          <cell r="I220" t="str">
            <v>CN</v>
          </cell>
          <cell r="J220">
            <v>41250</v>
          </cell>
          <cell r="N220">
            <v>4773218.18</v>
          </cell>
        </row>
        <row r="221">
          <cell r="A221" t="str">
            <v>DOM</v>
          </cell>
          <cell r="I221" t="str">
            <v>CN</v>
          </cell>
          <cell r="J221">
            <v>2000</v>
          </cell>
          <cell r="N221">
            <v>206000</v>
          </cell>
        </row>
        <row r="222">
          <cell r="A222" t="str">
            <v>DOM</v>
          </cell>
          <cell r="I222" t="str">
            <v>CN</v>
          </cell>
          <cell r="J222">
            <v>2000</v>
          </cell>
          <cell r="N222">
            <v>206000</v>
          </cell>
        </row>
        <row r="223">
          <cell r="A223" t="str">
            <v>DOM</v>
          </cell>
          <cell r="I223" t="str">
            <v>CN</v>
          </cell>
          <cell r="J223">
            <v>1000</v>
          </cell>
          <cell r="N223">
            <v>106000</v>
          </cell>
        </row>
        <row r="224">
          <cell r="A224" t="str">
            <v>DOM</v>
          </cell>
          <cell r="I224" t="str">
            <v>CN</v>
          </cell>
          <cell r="J224">
            <v>2000</v>
          </cell>
          <cell r="N224">
            <v>200000</v>
          </cell>
        </row>
        <row r="225">
          <cell r="A225" t="str">
            <v>EXP</v>
          </cell>
          <cell r="I225" t="str">
            <v>CN</v>
          </cell>
          <cell r="J225">
            <v>27500</v>
          </cell>
          <cell r="N225">
            <v>3180178.38</v>
          </cell>
        </row>
        <row r="226">
          <cell r="A226" t="str">
            <v>DOM</v>
          </cell>
          <cell r="I226" t="str">
            <v>CN</v>
          </cell>
          <cell r="J226">
            <v>1000</v>
          </cell>
          <cell r="N226">
            <v>103000</v>
          </cell>
        </row>
        <row r="227">
          <cell r="A227" t="str">
            <v>EXP</v>
          </cell>
          <cell r="I227" t="str">
            <v>CN</v>
          </cell>
          <cell r="J227">
            <v>41250</v>
          </cell>
          <cell r="N227">
            <v>4827875.66</v>
          </cell>
        </row>
        <row r="228">
          <cell r="A228" t="str">
            <v>DOM</v>
          </cell>
          <cell r="I228" t="str">
            <v>CN</v>
          </cell>
          <cell r="J228">
            <v>1000</v>
          </cell>
          <cell r="N228">
            <v>113000</v>
          </cell>
        </row>
        <row r="229">
          <cell r="A229" t="str">
            <v>DOM</v>
          </cell>
          <cell r="I229" t="str">
            <v>CN</v>
          </cell>
          <cell r="J229">
            <v>3000</v>
          </cell>
          <cell r="N229">
            <v>309000</v>
          </cell>
        </row>
        <row r="230">
          <cell r="A230" t="str">
            <v>DOM</v>
          </cell>
          <cell r="I230" t="str">
            <v>CN</v>
          </cell>
          <cell r="J230">
            <v>7500</v>
          </cell>
          <cell r="N230">
            <v>750000</v>
          </cell>
        </row>
        <row r="231">
          <cell r="A231" t="str">
            <v>DOM</v>
          </cell>
          <cell r="I231" t="str">
            <v>CN</v>
          </cell>
          <cell r="J231">
            <v>2000</v>
          </cell>
          <cell r="N231">
            <v>207840</v>
          </cell>
        </row>
        <row r="232">
          <cell r="A232" t="str">
            <v>DOM</v>
          </cell>
          <cell r="I232" t="str">
            <v>CN</v>
          </cell>
          <cell r="J232">
            <v>3000</v>
          </cell>
          <cell r="N232">
            <v>312000</v>
          </cell>
        </row>
        <row r="233">
          <cell r="A233" t="str">
            <v>DOM</v>
          </cell>
          <cell r="I233" t="str">
            <v>CN</v>
          </cell>
          <cell r="J233">
            <v>4000</v>
          </cell>
          <cell r="N233">
            <v>412000</v>
          </cell>
        </row>
        <row r="234">
          <cell r="A234" t="str">
            <v>DOM</v>
          </cell>
          <cell r="I234" t="str">
            <v>CN</v>
          </cell>
          <cell r="J234">
            <v>7500</v>
          </cell>
          <cell r="N234">
            <v>750000</v>
          </cell>
        </row>
        <row r="235">
          <cell r="A235" t="str">
            <v>DOM</v>
          </cell>
          <cell r="I235" t="str">
            <v>CN</v>
          </cell>
          <cell r="J235">
            <v>6000</v>
          </cell>
          <cell r="N235">
            <v>600000</v>
          </cell>
        </row>
        <row r="236">
          <cell r="A236" t="str">
            <v>DOM</v>
          </cell>
          <cell r="I236" t="str">
            <v>CN</v>
          </cell>
          <cell r="J236">
            <v>1000</v>
          </cell>
          <cell r="N236">
            <v>103920</v>
          </cell>
        </row>
        <row r="237">
          <cell r="A237" t="str">
            <v>DOM</v>
          </cell>
          <cell r="I237" t="str">
            <v>CN</v>
          </cell>
          <cell r="J237">
            <v>1500</v>
          </cell>
          <cell r="N237">
            <v>150000</v>
          </cell>
        </row>
        <row r="238">
          <cell r="A238" t="str">
            <v>EXP</v>
          </cell>
          <cell r="I238" t="str">
            <v>CN</v>
          </cell>
          <cell r="J238">
            <v>6250</v>
          </cell>
          <cell r="N238">
            <v>626312.25</v>
          </cell>
        </row>
        <row r="239">
          <cell r="A239" t="str">
            <v>DOM</v>
          </cell>
          <cell r="I239" t="str">
            <v>CN</v>
          </cell>
          <cell r="J239">
            <v>3750</v>
          </cell>
          <cell r="N239">
            <v>375000</v>
          </cell>
        </row>
        <row r="240">
          <cell r="A240" t="str">
            <v>DOM</v>
          </cell>
          <cell r="I240" t="str">
            <v>CN</v>
          </cell>
          <cell r="J240">
            <v>3000</v>
          </cell>
          <cell r="N240">
            <v>312000</v>
          </cell>
        </row>
        <row r="241">
          <cell r="A241" t="str">
            <v>DOM</v>
          </cell>
          <cell r="I241" t="str">
            <v>CN</v>
          </cell>
          <cell r="J241">
            <v>3750</v>
          </cell>
          <cell r="N241">
            <v>375000</v>
          </cell>
        </row>
        <row r="242">
          <cell r="A242" t="str">
            <v>EXP</v>
          </cell>
          <cell r="I242" t="str">
            <v>CN</v>
          </cell>
          <cell r="J242">
            <v>3750</v>
          </cell>
          <cell r="N242">
            <v>351662.54</v>
          </cell>
        </row>
        <row r="243">
          <cell r="A243" t="str">
            <v>DOM</v>
          </cell>
          <cell r="I243" t="str">
            <v>CN</v>
          </cell>
          <cell r="J243">
            <v>2000</v>
          </cell>
          <cell r="N243">
            <v>206000</v>
          </cell>
        </row>
        <row r="244">
          <cell r="A244" t="str">
            <v>DOM</v>
          </cell>
          <cell r="I244" t="str">
            <v>CN</v>
          </cell>
          <cell r="J244">
            <v>4000</v>
          </cell>
          <cell r="N244">
            <v>424000</v>
          </cell>
        </row>
        <row r="245">
          <cell r="A245" t="str">
            <v>DOM</v>
          </cell>
          <cell r="I245" t="str">
            <v>CN</v>
          </cell>
          <cell r="J245">
            <v>2000</v>
          </cell>
          <cell r="N245">
            <v>206000</v>
          </cell>
        </row>
        <row r="246">
          <cell r="A246" t="str">
            <v>DOM</v>
          </cell>
          <cell r="I246" t="str">
            <v>CN</v>
          </cell>
          <cell r="J246">
            <v>4500</v>
          </cell>
          <cell r="N246">
            <v>450000</v>
          </cell>
        </row>
        <row r="247">
          <cell r="A247" t="str">
            <v>DOM</v>
          </cell>
          <cell r="I247" t="str">
            <v>CN</v>
          </cell>
          <cell r="J247">
            <v>3000</v>
          </cell>
          <cell r="N247">
            <v>300000</v>
          </cell>
        </row>
        <row r="248">
          <cell r="A248" t="str">
            <v>DOM</v>
          </cell>
          <cell r="I248" t="str">
            <v>CN</v>
          </cell>
          <cell r="J248">
            <v>2000</v>
          </cell>
          <cell r="N248">
            <v>206000</v>
          </cell>
        </row>
        <row r="249">
          <cell r="A249" t="str">
            <v>DOM</v>
          </cell>
          <cell r="I249" t="str">
            <v>CN</v>
          </cell>
          <cell r="J249">
            <v>2250</v>
          </cell>
          <cell r="N249">
            <v>225000</v>
          </cell>
        </row>
        <row r="250">
          <cell r="A250" t="str">
            <v>DOM</v>
          </cell>
          <cell r="I250" t="str">
            <v>CN</v>
          </cell>
          <cell r="J250">
            <v>3000</v>
          </cell>
          <cell r="N250">
            <v>312000</v>
          </cell>
        </row>
        <row r="251">
          <cell r="A251" t="str">
            <v>EXP</v>
          </cell>
          <cell r="I251" t="str">
            <v>CN</v>
          </cell>
          <cell r="J251">
            <v>750</v>
          </cell>
          <cell r="N251">
            <v>72766.429999999993</v>
          </cell>
        </row>
        <row r="252">
          <cell r="A252" t="str">
            <v>DOM</v>
          </cell>
          <cell r="I252" t="str">
            <v>CN</v>
          </cell>
          <cell r="J252">
            <v>3000</v>
          </cell>
          <cell r="N252">
            <v>309000</v>
          </cell>
        </row>
        <row r="253">
          <cell r="A253" t="str">
            <v>DOM</v>
          </cell>
          <cell r="I253" t="str">
            <v>CN</v>
          </cell>
          <cell r="J253">
            <v>2250</v>
          </cell>
          <cell r="N253">
            <v>225000</v>
          </cell>
        </row>
        <row r="254">
          <cell r="A254" t="str">
            <v>DOM</v>
          </cell>
          <cell r="I254" t="str">
            <v>CN</v>
          </cell>
          <cell r="J254">
            <v>1750</v>
          </cell>
          <cell r="N254">
            <v>175000</v>
          </cell>
        </row>
        <row r="255">
          <cell r="A255" t="str">
            <v>DOM</v>
          </cell>
          <cell r="I255" t="str">
            <v>CN</v>
          </cell>
          <cell r="J255">
            <v>325</v>
          </cell>
          <cell r="N255">
            <v>32500</v>
          </cell>
        </row>
        <row r="256">
          <cell r="A256" t="str">
            <v>DOM</v>
          </cell>
          <cell r="I256" t="str">
            <v>CN</v>
          </cell>
          <cell r="J256">
            <v>925</v>
          </cell>
          <cell r="N256">
            <v>92500</v>
          </cell>
        </row>
        <row r="257">
          <cell r="A257" t="str">
            <v>DOM</v>
          </cell>
          <cell r="I257" t="str">
            <v>CN</v>
          </cell>
          <cell r="J257">
            <v>5075</v>
          </cell>
          <cell r="N257">
            <v>507500</v>
          </cell>
        </row>
        <row r="258">
          <cell r="A258" t="str">
            <v>DOM</v>
          </cell>
          <cell r="I258" t="str">
            <v>CN</v>
          </cell>
          <cell r="J258">
            <v>3250</v>
          </cell>
          <cell r="N258">
            <v>325000</v>
          </cell>
        </row>
        <row r="259">
          <cell r="A259" t="str">
            <v>DOM</v>
          </cell>
          <cell r="I259" t="str">
            <v>CN</v>
          </cell>
          <cell r="J259">
            <v>2425</v>
          </cell>
          <cell r="N259">
            <v>242500</v>
          </cell>
        </row>
        <row r="260">
          <cell r="A260" t="str">
            <v>DOM</v>
          </cell>
          <cell r="I260" t="str">
            <v>CN</v>
          </cell>
          <cell r="J260">
            <v>-925</v>
          </cell>
          <cell r="N260">
            <v>-92500</v>
          </cell>
        </row>
        <row r="261">
          <cell r="A261" t="str">
            <v>DOM</v>
          </cell>
          <cell r="I261" t="str">
            <v>CN</v>
          </cell>
          <cell r="J261">
            <v>-5075</v>
          </cell>
          <cell r="N261">
            <v>-507500</v>
          </cell>
        </row>
        <row r="262">
          <cell r="A262" t="str">
            <v>DOM</v>
          </cell>
          <cell r="I262" t="str">
            <v>FR</v>
          </cell>
          <cell r="J262">
            <v>40</v>
          </cell>
          <cell r="N262">
            <v>12600</v>
          </cell>
        </row>
        <row r="263">
          <cell r="A263" t="str">
            <v>EXP</v>
          </cell>
          <cell r="I263" t="str">
            <v>LQ</v>
          </cell>
          <cell r="J263">
            <v>14080</v>
          </cell>
          <cell r="N263">
            <v>1499192.01</v>
          </cell>
        </row>
        <row r="264">
          <cell r="A264" t="str">
            <v>EXP</v>
          </cell>
          <cell r="I264" t="str">
            <v>LQ</v>
          </cell>
          <cell r="J264">
            <v>3520</v>
          </cell>
          <cell r="N264">
            <v>371791.57</v>
          </cell>
        </row>
        <row r="265">
          <cell r="A265" t="str">
            <v>EXP</v>
          </cell>
          <cell r="I265" t="str">
            <v>LQ</v>
          </cell>
          <cell r="J265">
            <v>1760</v>
          </cell>
          <cell r="N265">
            <v>195199.82</v>
          </cell>
        </row>
        <row r="266">
          <cell r="A266" t="str">
            <v>DOM</v>
          </cell>
          <cell r="I266" t="str">
            <v>LQ</v>
          </cell>
          <cell r="J266">
            <v>3080</v>
          </cell>
          <cell r="N266">
            <v>338800</v>
          </cell>
        </row>
        <row r="267">
          <cell r="A267" t="str">
            <v>DOM</v>
          </cell>
          <cell r="I267" t="str">
            <v>LQ</v>
          </cell>
          <cell r="J267">
            <v>3080</v>
          </cell>
          <cell r="N267">
            <v>338800</v>
          </cell>
        </row>
        <row r="268">
          <cell r="A268" t="str">
            <v>DOM</v>
          </cell>
          <cell r="I268" t="str">
            <v>LQ</v>
          </cell>
          <cell r="J268">
            <v>440</v>
          </cell>
          <cell r="N268">
            <v>48400</v>
          </cell>
        </row>
        <row r="269">
          <cell r="A269" t="str">
            <v>DOM</v>
          </cell>
          <cell r="I269" t="str">
            <v>LQ</v>
          </cell>
          <cell r="J269">
            <v>440</v>
          </cell>
          <cell r="N269">
            <v>48400</v>
          </cell>
        </row>
        <row r="270">
          <cell r="A270" t="str">
            <v>DOM</v>
          </cell>
          <cell r="I270" t="str">
            <v>LQ</v>
          </cell>
          <cell r="J270">
            <v>1100</v>
          </cell>
          <cell r="N270">
            <v>126500</v>
          </cell>
        </row>
        <row r="271">
          <cell r="A271" t="str">
            <v>EXP</v>
          </cell>
          <cell r="I271" t="str">
            <v>LQ</v>
          </cell>
          <cell r="J271">
            <v>17600</v>
          </cell>
          <cell r="N271">
            <v>1693656.06</v>
          </cell>
        </row>
        <row r="272">
          <cell r="A272" t="str">
            <v>EXP</v>
          </cell>
          <cell r="I272" t="str">
            <v>LQ</v>
          </cell>
          <cell r="J272">
            <v>17600</v>
          </cell>
          <cell r="N272">
            <v>1680229.37</v>
          </cell>
        </row>
        <row r="273">
          <cell r="A273" t="str">
            <v>EXP</v>
          </cell>
          <cell r="I273" t="str">
            <v>LQ</v>
          </cell>
          <cell r="J273">
            <v>17600</v>
          </cell>
          <cell r="N273">
            <v>1789866.5</v>
          </cell>
        </row>
        <row r="274">
          <cell r="A274" t="str">
            <v>DOM</v>
          </cell>
          <cell r="I274" t="str">
            <v>LQ</v>
          </cell>
          <cell r="J274">
            <v>3080</v>
          </cell>
          <cell r="N274">
            <v>338800</v>
          </cell>
        </row>
        <row r="275">
          <cell r="A275" t="str">
            <v>EXP</v>
          </cell>
          <cell r="I275" t="str">
            <v>LQ</v>
          </cell>
          <cell r="J275">
            <v>18000</v>
          </cell>
          <cell r="N275">
            <v>2065787.86</v>
          </cell>
        </row>
        <row r="276">
          <cell r="A276" t="str">
            <v>EXP</v>
          </cell>
          <cell r="I276" t="str">
            <v>LQ</v>
          </cell>
          <cell r="J276">
            <v>23880</v>
          </cell>
          <cell r="N276">
            <v>2687453.47</v>
          </cell>
        </row>
        <row r="277">
          <cell r="A277" t="str">
            <v>EXP</v>
          </cell>
          <cell r="I277" t="str">
            <v>LQ</v>
          </cell>
          <cell r="J277">
            <v>19830</v>
          </cell>
          <cell r="N277">
            <v>2147127.66</v>
          </cell>
        </row>
        <row r="278">
          <cell r="A278" t="str">
            <v>EXP</v>
          </cell>
          <cell r="I278" t="str">
            <v>LQ</v>
          </cell>
          <cell r="J278">
            <v>23950</v>
          </cell>
          <cell r="N278">
            <v>2610458.63</v>
          </cell>
        </row>
        <row r="279">
          <cell r="A279" t="str">
            <v>EXP</v>
          </cell>
          <cell r="I279" t="str">
            <v>LQ</v>
          </cell>
          <cell r="J279">
            <v>18800</v>
          </cell>
          <cell r="N279">
            <v>1809812.27</v>
          </cell>
        </row>
        <row r="280">
          <cell r="A280" t="str">
            <v>EXP</v>
          </cell>
          <cell r="I280" t="str">
            <v>LQ</v>
          </cell>
          <cell r="J280">
            <v>18800</v>
          </cell>
          <cell r="N280">
            <v>1797005.24</v>
          </cell>
        </row>
        <row r="281">
          <cell r="A281" t="str">
            <v>EXP</v>
          </cell>
          <cell r="I281" t="str">
            <v>LQ</v>
          </cell>
          <cell r="J281">
            <v>37600</v>
          </cell>
          <cell r="N281">
            <v>3575766.77</v>
          </cell>
        </row>
        <row r="282">
          <cell r="A282" t="str">
            <v>EXP</v>
          </cell>
          <cell r="I282" t="str">
            <v>LQ</v>
          </cell>
          <cell r="J282">
            <v>18800</v>
          </cell>
          <cell r="N282">
            <v>1793244.77</v>
          </cell>
        </row>
        <row r="283">
          <cell r="A283" t="str">
            <v>EXP</v>
          </cell>
          <cell r="I283" t="str">
            <v>LQ</v>
          </cell>
          <cell r="J283">
            <v>16720</v>
          </cell>
          <cell r="N283">
            <v>1614997.17</v>
          </cell>
        </row>
        <row r="284">
          <cell r="A284" t="str">
            <v>DOM</v>
          </cell>
          <cell r="I284" t="str">
            <v>LQ</v>
          </cell>
          <cell r="J284">
            <v>4700</v>
          </cell>
          <cell r="N284">
            <v>517000</v>
          </cell>
        </row>
        <row r="285">
          <cell r="A285" t="str">
            <v>DOM</v>
          </cell>
          <cell r="I285" t="str">
            <v>LQ</v>
          </cell>
          <cell r="J285">
            <v>940</v>
          </cell>
          <cell r="N285">
            <v>110920</v>
          </cell>
        </row>
        <row r="286">
          <cell r="A286" t="str">
            <v>DOM</v>
          </cell>
          <cell r="I286" t="str">
            <v>LQ</v>
          </cell>
          <cell r="J286">
            <v>1175</v>
          </cell>
          <cell r="N286">
            <v>129250</v>
          </cell>
        </row>
        <row r="287">
          <cell r="A287" t="str">
            <v>DOM</v>
          </cell>
          <cell r="I287" t="str">
            <v>LQ</v>
          </cell>
          <cell r="J287">
            <v>1175</v>
          </cell>
          <cell r="N287">
            <v>132775</v>
          </cell>
        </row>
        <row r="288">
          <cell r="A288" t="str">
            <v>EXP</v>
          </cell>
          <cell r="I288" t="str">
            <v>LQ</v>
          </cell>
          <cell r="J288">
            <v>18800</v>
          </cell>
          <cell r="N288">
            <v>1890930.81</v>
          </cell>
        </row>
        <row r="289">
          <cell r="A289" t="str">
            <v>DOM</v>
          </cell>
          <cell r="I289" t="str">
            <v>LQ</v>
          </cell>
          <cell r="J289">
            <v>940</v>
          </cell>
          <cell r="N289">
            <v>110920</v>
          </cell>
        </row>
        <row r="290">
          <cell r="A290" t="str">
            <v>EXP</v>
          </cell>
          <cell r="I290" t="str">
            <v>LQ</v>
          </cell>
          <cell r="J290">
            <v>940</v>
          </cell>
          <cell r="N290">
            <v>113592.12</v>
          </cell>
        </row>
        <row r="291">
          <cell r="A291" t="str">
            <v>EXP</v>
          </cell>
          <cell r="I291" t="str">
            <v>LQ</v>
          </cell>
          <cell r="J291">
            <v>18800</v>
          </cell>
          <cell r="N291">
            <v>1860782.62</v>
          </cell>
        </row>
        <row r="292">
          <cell r="A292" t="str">
            <v>DOM</v>
          </cell>
          <cell r="I292" t="str">
            <v>LQ</v>
          </cell>
          <cell r="J292">
            <v>9400</v>
          </cell>
          <cell r="N292">
            <v>987000</v>
          </cell>
        </row>
        <row r="293">
          <cell r="A293" t="str">
            <v>DOM</v>
          </cell>
          <cell r="I293" t="str">
            <v>LQ</v>
          </cell>
          <cell r="J293">
            <v>1880</v>
          </cell>
          <cell r="N293">
            <v>218080</v>
          </cell>
        </row>
        <row r="294">
          <cell r="A294" t="str">
            <v>DOM</v>
          </cell>
          <cell r="I294" t="str">
            <v>LQ</v>
          </cell>
          <cell r="J294">
            <v>940</v>
          </cell>
          <cell r="N294">
            <v>110920</v>
          </cell>
        </row>
        <row r="295">
          <cell r="A295" t="str">
            <v>DOM</v>
          </cell>
          <cell r="I295" t="str">
            <v>LQ</v>
          </cell>
          <cell r="J295">
            <v>2350</v>
          </cell>
          <cell r="N295">
            <v>246750</v>
          </cell>
        </row>
        <row r="296">
          <cell r="A296" t="str">
            <v>DOM</v>
          </cell>
          <cell r="I296" t="str">
            <v>LQ</v>
          </cell>
          <cell r="J296">
            <v>9400</v>
          </cell>
          <cell r="N296">
            <v>987000</v>
          </cell>
        </row>
        <row r="297">
          <cell r="A297" t="str">
            <v>DOM</v>
          </cell>
          <cell r="I297" t="str">
            <v>LQ</v>
          </cell>
          <cell r="J297">
            <v>235</v>
          </cell>
          <cell r="N297">
            <v>27025</v>
          </cell>
        </row>
        <row r="298">
          <cell r="A298" t="str">
            <v>DOM</v>
          </cell>
          <cell r="I298" t="str">
            <v>LQ</v>
          </cell>
          <cell r="J298">
            <v>705</v>
          </cell>
          <cell r="N298">
            <v>81780</v>
          </cell>
        </row>
        <row r="299">
          <cell r="A299" t="str">
            <v>DOM</v>
          </cell>
          <cell r="I299" t="str">
            <v>LQ</v>
          </cell>
          <cell r="J299">
            <v>2820</v>
          </cell>
          <cell r="N299">
            <v>310200</v>
          </cell>
        </row>
        <row r="300">
          <cell r="A300" t="str">
            <v>DOM</v>
          </cell>
          <cell r="I300" t="str">
            <v>LQ</v>
          </cell>
          <cell r="J300">
            <v>470</v>
          </cell>
          <cell r="N300">
            <v>51700</v>
          </cell>
        </row>
        <row r="301">
          <cell r="A301" t="str">
            <v>EXP</v>
          </cell>
          <cell r="I301" t="str">
            <v>LQ</v>
          </cell>
          <cell r="J301">
            <v>18800</v>
          </cell>
          <cell r="N301">
            <v>1871902.75</v>
          </cell>
        </row>
        <row r="302">
          <cell r="A302" t="str">
            <v>DOM</v>
          </cell>
          <cell r="I302" t="str">
            <v>LQ</v>
          </cell>
          <cell r="J302">
            <v>705</v>
          </cell>
          <cell r="N302">
            <v>81780</v>
          </cell>
        </row>
        <row r="303">
          <cell r="A303" t="str">
            <v>DOM</v>
          </cell>
          <cell r="I303" t="str">
            <v>LQ</v>
          </cell>
          <cell r="J303">
            <v>0</v>
          </cell>
          <cell r="N303">
            <v>-7050</v>
          </cell>
        </row>
        <row r="304">
          <cell r="A304" t="str">
            <v>EXP</v>
          </cell>
          <cell r="I304" t="str">
            <v>LQ</v>
          </cell>
          <cell r="J304">
            <v>18800</v>
          </cell>
          <cell r="N304">
            <v>1893516.52</v>
          </cell>
        </row>
        <row r="305">
          <cell r="A305" t="str">
            <v>EXP</v>
          </cell>
          <cell r="I305" t="str">
            <v>LQ</v>
          </cell>
          <cell r="J305">
            <v>15040</v>
          </cell>
          <cell r="N305">
            <v>1748400.53</v>
          </cell>
        </row>
        <row r="306">
          <cell r="A306" t="str">
            <v>EXP</v>
          </cell>
          <cell r="I306" t="str">
            <v>LQ</v>
          </cell>
          <cell r="J306">
            <v>18800</v>
          </cell>
          <cell r="N306">
            <v>2185500.66</v>
          </cell>
        </row>
        <row r="307">
          <cell r="A307" t="str">
            <v>DOM</v>
          </cell>
          <cell r="I307" t="str">
            <v>LQ</v>
          </cell>
          <cell r="J307">
            <v>9400</v>
          </cell>
          <cell r="N307">
            <v>987000</v>
          </cell>
        </row>
        <row r="308">
          <cell r="A308" t="str">
            <v>DOM</v>
          </cell>
          <cell r="I308" t="str">
            <v>LQ</v>
          </cell>
          <cell r="J308">
            <v>1175</v>
          </cell>
          <cell r="N308">
            <v>130425</v>
          </cell>
        </row>
        <row r="309">
          <cell r="A309" t="str">
            <v>EXP</v>
          </cell>
          <cell r="I309" t="str">
            <v>LQ</v>
          </cell>
          <cell r="J309">
            <v>18800</v>
          </cell>
          <cell r="N309">
            <v>1770783.75</v>
          </cell>
        </row>
        <row r="310">
          <cell r="A310" t="str">
            <v>DOM</v>
          </cell>
          <cell r="I310" t="str">
            <v>LQ</v>
          </cell>
          <cell r="J310">
            <v>470</v>
          </cell>
          <cell r="N310">
            <v>51700</v>
          </cell>
        </row>
        <row r="311">
          <cell r="A311" t="str">
            <v>DOM</v>
          </cell>
          <cell r="I311" t="str">
            <v>LQ</v>
          </cell>
          <cell r="J311">
            <v>1175</v>
          </cell>
          <cell r="N311">
            <v>129250</v>
          </cell>
        </row>
        <row r="312">
          <cell r="A312" t="str">
            <v>DOM</v>
          </cell>
          <cell r="I312" t="str">
            <v>LQ</v>
          </cell>
          <cell r="J312">
            <v>1175</v>
          </cell>
          <cell r="N312">
            <v>125725</v>
          </cell>
        </row>
        <row r="313">
          <cell r="A313" t="str">
            <v>DOM</v>
          </cell>
          <cell r="I313" t="str">
            <v>LQ</v>
          </cell>
          <cell r="J313">
            <v>7050</v>
          </cell>
          <cell r="N313">
            <v>775500</v>
          </cell>
        </row>
        <row r="314">
          <cell r="A314" t="str">
            <v>EXP</v>
          </cell>
          <cell r="I314" t="str">
            <v>LQ</v>
          </cell>
          <cell r="J314">
            <v>940</v>
          </cell>
          <cell r="N314">
            <v>93297.39</v>
          </cell>
        </row>
        <row r="315">
          <cell r="A315" t="str">
            <v>DOM</v>
          </cell>
          <cell r="I315" t="str">
            <v>LQ</v>
          </cell>
          <cell r="J315">
            <v>1175</v>
          </cell>
          <cell r="N315">
            <v>133950</v>
          </cell>
        </row>
        <row r="316">
          <cell r="A316" t="str">
            <v>EXP</v>
          </cell>
          <cell r="I316" t="str">
            <v>LQ</v>
          </cell>
          <cell r="J316">
            <v>10340</v>
          </cell>
          <cell r="N316">
            <v>1085138.93</v>
          </cell>
        </row>
        <row r="317">
          <cell r="A317" t="str">
            <v>EXP</v>
          </cell>
          <cell r="I317" t="str">
            <v>LQ</v>
          </cell>
          <cell r="J317">
            <v>18800</v>
          </cell>
          <cell r="N317">
            <v>1849673.72</v>
          </cell>
        </row>
        <row r="318">
          <cell r="A318" t="str">
            <v>EXP</v>
          </cell>
          <cell r="I318" t="str">
            <v>LQ</v>
          </cell>
          <cell r="J318">
            <v>18800</v>
          </cell>
          <cell r="N318">
            <v>1775076.86</v>
          </cell>
        </row>
        <row r="319">
          <cell r="A319" t="str">
            <v>EXP</v>
          </cell>
          <cell r="I319" t="str">
            <v>LQ</v>
          </cell>
          <cell r="J319">
            <v>18800</v>
          </cell>
          <cell r="N319">
            <v>1804189.94</v>
          </cell>
        </row>
        <row r="320">
          <cell r="A320" t="str">
            <v>EXP</v>
          </cell>
          <cell r="I320" t="str">
            <v>LQ</v>
          </cell>
          <cell r="J320">
            <v>56400</v>
          </cell>
          <cell r="N320">
            <v>5478855.3300000001</v>
          </cell>
        </row>
        <row r="321">
          <cell r="A321" t="str">
            <v>EXP</v>
          </cell>
          <cell r="I321" t="str">
            <v>LQ</v>
          </cell>
          <cell r="J321">
            <v>18800</v>
          </cell>
          <cell r="N321">
            <v>1750926.16</v>
          </cell>
        </row>
        <row r="322">
          <cell r="A322" t="str">
            <v>DOM</v>
          </cell>
          <cell r="I322" t="str">
            <v>LQ</v>
          </cell>
          <cell r="J322">
            <v>7050</v>
          </cell>
          <cell r="N322">
            <v>726150</v>
          </cell>
        </row>
        <row r="323">
          <cell r="A323" t="str">
            <v>DOM</v>
          </cell>
          <cell r="I323" t="str">
            <v>LQ</v>
          </cell>
          <cell r="J323">
            <v>2350</v>
          </cell>
          <cell r="N323">
            <v>267900</v>
          </cell>
        </row>
        <row r="324">
          <cell r="A324" t="str">
            <v>EXP</v>
          </cell>
          <cell r="I324" t="str">
            <v>LQ</v>
          </cell>
          <cell r="J324">
            <v>9400</v>
          </cell>
          <cell r="N324">
            <v>950098.17</v>
          </cell>
        </row>
        <row r="325">
          <cell r="A325" t="str">
            <v>EXP</v>
          </cell>
          <cell r="I325" t="str">
            <v>LQ</v>
          </cell>
          <cell r="J325">
            <v>18800</v>
          </cell>
          <cell r="N325">
            <v>2136962.0099999998</v>
          </cell>
        </row>
        <row r="326">
          <cell r="A326" t="str">
            <v>EXP</v>
          </cell>
          <cell r="I326" t="str">
            <v>LQ</v>
          </cell>
          <cell r="J326">
            <v>18800</v>
          </cell>
          <cell r="N326">
            <v>1855514.6</v>
          </cell>
        </row>
        <row r="327">
          <cell r="A327" t="str">
            <v>DOM</v>
          </cell>
          <cell r="I327" t="str">
            <v>LQ</v>
          </cell>
          <cell r="J327">
            <v>1175</v>
          </cell>
          <cell r="N327">
            <v>130425</v>
          </cell>
        </row>
        <row r="328">
          <cell r="A328" t="str">
            <v>EXP</v>
          </cell>
          <cell r="I328" t="str">
            <v>LQ</v>
          </cell>
          <cell r="J328">
            <v>18800</v>
          </cell>
          <cell r="N328">
            <v>1889029.64</v>
          </cell>
        </row>
        <row r="329">
          <cell r="A329" t="str">
            <v>EXP</v>
          </cell>
          <cell r="I329" t="str">
            <v>LQ</v>
          </cell>
          <cell r="J329">
            <v>18800</v>
          </cell>
          <cell r="N329">
            <v>1909755.66</v>
          </cell>
        </row>
        <row r="330">
          <cell r="A330" t="str">
            <v>EXP</v>
          </cell>
          <cell r="I330" t="str">
            <v>LQ</v>
          </cell>
          <cell r="J330">
            <v>37600</v>
          </cell>
          <cell r="N330">
            <v>3804935.48</v>
          </cell>
        </row>
        <row r="331">
          <cell r="A331" t="str">
            <v>DOM</v>
          </cell>
          <cell r="I331" t="str">
            <v>LQ</v>
          </cell>
          <cell r="J331">
            <v>1175</v>
          </cell>
          <cell r="N331">
            <v>132775</v>
          </cell>
        </row>
        <row r="332">
          <cell r="A332" t="str">
            <v>DOM</v>
          </cell>
          <cell r="I332" t="str">
            <v>LQ</v>
          </cell>
          <cell r="J332">
            <v>3525</v>
          </cell>
          <cell r="N332">
            <v>387750</v>
          </cell>
        </row>
        <row r="333">
          <cell r="A333" t="str">
            <v>EXP</v>
          </cell>
          <cell r="I333" t="str">
            <v>LQ</v>
          </cell>
          <cell r="J333">
            <v>13160</v>
          </cell>
          <cell r="N333">
            <v>1365425.98</v>
          </cell>
        </row>
        <row r="334">
          <cell r="A334" t="str">
            <v>DOM</v>
          </cell>
          <cell r="I334" t="str">
            <v>LQ</v>
          </cell>
          <cell r="J334">
            <v>470</v>
          </cell>
          <cell r="N334">
            <v>54520</v>
          </cell>
        </row>
        <row r="335">
          <cell r="A335" t="str">
            <v>DOM</v>
          </cell>
          <cell r="I335" t="str">
            <v>LQ</v>
          </cell>
          <cell r="J335">
            <v>470</v>
          </cell>
          <cell r="N335">
            <v>51700</v>
          </cell>
        </row>
        <row r="336">
          <cell r="A336" t="str">
            <v>EXP</v>
          </cell>
          <cell r="I336" t="str">
            <v>LQ</v>
          </cell>
          <cell r="J336">
            <v>18800</v>
          </cell>
          <cell r="N336">
            <v>1770699.32</v>
          </cell>
        </row>
        <row r="337">
          <cell r="A337" t="str">
            <v>EXP</v>
          </cell>
          <cell r="I337" t="str">
            <v>LQ</v>
          </cell>
          <cell r="J337">
            <v>18800</v>
          </cell>
          <cell r="N337">
            <v>1746608.17</v>
          </cell>
        </row>
        <row r="338">
          <cell r="A338" t="str">
            <v>DOM</v>
          </cell>
          <cell r="I338" t="str">
            <v>LQ</v>
          </cell>
          <cell r="J338">
            <v>705</v>
          </cell>
          <cell r="N338">
            <v>79665</v>
          </cell>
        </row>
        <row r="339">
          <cell r="A339" t="str">
            <v>EXP</v>
          </cell>
          <cell r="I339" t="str">
            <v>LQ</v>
          </cell>
          <cell r="J339">
            <v>2350</v>
          </cell>
          <cell r="N339">
            <v>226344.62</v>
          </cell>
        </row>
        <row r="340">
          <cell r="A340" t="str">
            <v>EXP</v>
          </cell>
          <cell r="I340" t="str">
            <v>LQ</v>
          </cell>
          <cell r="J340">
            <v>10340</v>
          </cell>
          <cell r="N340">
            <v>970368.38</v>
          </cell>
        </row>
        <row r="341">
          <cell r="A341" t="str">
            <v>EXP</v>
          </cell>
          <cell r="I341" t="str">
            <v>LQ</v>
          </cell>
          <cell r="J341">
            <v>1880</v>
          </cell>
          <cell r="N341">
            <v>223974.49</v>
          </cell>
        </row>
        <row r="342">
          <cell r="A342" t="str">
            <v>EXP</v>
          </cell>
          <cell r="I342" t="str">
            <v>LQ</v>
          </cell>
          <cell r="J342">
            <v>18800</v>
          </cell>
          <cell r="N342">
            <v>1904291.86</v>
          </cell>
        </row>
        <row r="343">
          <cell r="A343" t="str">
            <v>EXP</v>
          </cell>
          <cell r="I343" t="str">
            <v>LQ</v>
          </cell>
          <cell r="J343">
            <v>13160</v>
          </cell>
          <cell r="N343">
            <v>1240248.6100000001</v>
          </cell>
        </row>
        <row r="344">
          <cell r="A344" t="str">
            <v>EXP</v>
          </cell>
          <cell r="I344" t="str">
            <v>LQ</v>
          </cell>
          <cell r="J344">
            <v>2820</v>
          </cell>
          <cell r="N344">
            <v>278808.61</v>
          </cell>
        </row>
        <row r="345">
          <cell r="A345" t="str">
            <v>DOM</v>
          </cell>
          <cell r="I345" t="str">
            <v>LQ</v>
          </cell>
          <cell r="J345">
            <v>470</v>
          </cell>
          <cell r="N345">
            <v>54520</v>
          </cell>
        </row>
        <row r="346">
          <cell r="A346" t="str">
            <v>EXP</v>
          </cell>
          <cell r="I346" t="str">
            <v>LQ</v>
          </cell>
          <cell r="J346">
            <v>18800</v>
          </cell>
          <cell r="N346">
            <v>1919041.83</v>
          </cell>
        </row>
        <row r="347">
          <cell r="A347" t="str">
            <v>DOM</v>
          </cell>
          <cell r="I347" t="str">
            <v>LQ</v>
          </cell>
          <cell r="J347">
            <v>4700</v>
          </cell>
          <cell r="N347">
            <v>493500</v>
          </cell>
        </row>
        <row r="348">
          <cell r="A348" t="str">
            <v>EXP</v>
          </cell>
          <cell r="I348" t="str">
            <v>LQ</v>
          </cell>
          <cell r="J348">
            <v>18800</v>
          </cell>
          <cell r="N348">
            <v>1806215.64</v>
          </cell>
        </row>
        <row r="349">
          <cell r="A349" t="str">
            <v>EXP</v>
          </cell>
          <cell r="I349" t="str">
            <v>LQ</v>
          </cell>
          <cell r="J349">
            <v>18800</v>
          </cell>
          <cell r="N349">
            <v>1746008.45</v>
          </cell>
        </row>
        <row r="350">
          <cell r="A350" t="str">
            <v>EXP</v>
          </cell>
          <cell r="I350" t="str">
            <v>LQ</v>
          </cell>
          <cell r="J350">
            <v>18800</v>
          </cell>
          <cell r="N350">
            <v>1812236.36</v>
          </cell>
        </row>
        <row r="351">
          <cell r="A351" t="str">
            <v>EXP</v>
          </cell>
          <cell r="I351" t="str">
            <v>LQ</v>
          </cell>
          <cell r="J351">
            <v>18800</v>
          </cell>
          <cell r="N351">
            <v>1800194.92</v>
          </cell>
        </row>
        <row r="352">
          <cell r="A352" t="str">
            <v>DOM</v>
          </cell>
          <cell r="I352" t="str">
            <v>LQ</v>
          </cell>
          <cell r="J352">
            <v>940</v>
          </cell>
          <cell r="N352">
            <v>110920</v>
          </cell>
        </row>
        <row r="353">
          <cell r="A353" t="str">
            <v>EXP</v>
          </cell>
          <cell r="I353" t="str">
            <v>LQ</v>
          </cell>
          <cell r="J353">
            <v>18800</v>
          </cell>
          <cell r="N353">
            <v>1796601.47</v>
          </cell>
        </row>
        <row r="354">
          <cell r="A354" t="str">
            <v>DOM</v>
          </cell>
          <cell r="I354" t="str">
            <v>LQ</v>
          </cell>
          <cell r="J354">
            <v>235</v>
          </cell>
          <cell r="N354">
            <v>28905</v>
          </cell>
        </row>
        <row r="355">
          <cell r="A355" t="str">
            <v>DOM</v>
          </cell>
          <cell r="I355" t="str">
            <v>LQ</v>
          </cell>
          <cell r="J355">
            <v>7050</v>
          </cell>
          <cell r="N355">
            <v>726150</v>
          </cell>
        </row>
        <row r="356">
          <cell r="A356" t="str">
            <v>DOM</v>
          </cell>
          <cell r="I356" t="str">
            <v>LQ</v>
          </cell>
          <cell r="J356">
            <v>1175</v>
          </cell>
          <cell r="N356">
            <v>129250</v>
          </cell>
        </row>
        <row r="357">
          <cell r="A357" t="str">
            <v>EXP</v>
          </cell>
          <cell r="I357" t="str">
            <v>LQ</v>
          </cell>
          <cell r="J357">
            <v>18800</v>
          </cell>
          <cell r="N357">
            <v>1884089.38</v>
          </cell>
        </row>
        <row r="358">
          <cell r="A358" t="str">
            <v>EXP</v>
          </cell>
          <cell r="I358" t="str">
            <v>LQ</v>
          </cell>
          <cell r="J358">
            <v>18800</v>
          </cell>
          <cell r="N358">
            <v>1941981.16</v>
          </cell>
        </row>
        <row r="359">
          <cell r="A359" t="str">
            <v>EXP</v>
          </cell>
          <cell r="I359" t="str">
            <v>LQ</v>
          </cell>
          <cell r="J359">
            <v>37600</v>
          </cell>
          <cell r="N359">
            <v>3871974.77</v>
          </cell>
        </row>
        <row r="360">
          <cell r="A360" t="str">
            <v>EXP</v>
          </cell>
          <cell r="I360" t="str">
            <v>LQ</v>
          </cell>
          <cell r="J360">
            <v>11280</v>
          </cell>
          <cell r="N360">
            <v>1145975.1299999999</v>
          </cell>
        </row>
        <row r="361">
          <cell r="A361" t="str">
            <v>EXP</v>
          </cell>
          <cell r="I361" t="str">
            <v>LQ</v>
          </cell>
          <cell r="J361">
            <v>18800</v>
          </cell>
          <cell r="N361">
            <v>1795971.93</v>
          </cell>
        </row>
        <row r="362">
          <cell r="A362" t="str">
            <v>EXP</v>
          </cell>
          <cell r="I362" t="str">
            <v>LQ</v>
          </cell>
          <cell r="J362">
            <v>18800</v>
          </cell>
          <cell r="N362">
            <v>1786855.32</v>
          </cell>
        </row>
        <row r="363">
          <cell r="A363" t="str">
            <v>EXP</v>
          </cell>
          <cell r="I363" t="str">
            <v>LQ</v>
          </cell>
          <cell r="J363">
            <v>18800</v>
          </cell>
          <cell r="N363">
            <v>1762544.37</v>
          </cell>
        </row>
        <row r="364">
          <cell r="A364" t="str">
            <v>EXP</v>
          </cell>
          <cell r="I364" t="str">
            <v>LQ</v>
          </cell>
          <cell r="J364">
            <v>9400</v>
          </cell>
          <cell r="N364">
            <v>1002270.58</v>
          </cell>
        </row>
        <row r="365">
          <cell r="A365" t="str">
            <v>EXP</v>
          </cell>
          <cell r="I365" t="str">
            <v>LQ</v>
          </cell>
          <cell r="J365">
            <v>18800</v>
          </cell>
          <cell r="N365">
            <v>1800120.68</v>
          </cell>
        </row>
        <row r="366">
          <cell r="A366" t="str">
            <v>EXP</v>
          </cell>
          <cell r="I366" t="str">
            <v>LQ</v>
          </cell>
          <cell r="J366">
            <v>18800</v>
          </cell>
          <cell r="N366">
            <v>1858090.67</v>
          </cell>
        </row>
        <row r="367">
          <cell r="A367" t="str">
            <v>EXP</v>
          </cell>
          <cell r="I367" t="str">
            <v>LQ</v>
          </cell>
          <cell r="J367">
            <v>18800</v>
          </cell>
          <cell r="N367">
            <v>1902332.37</v>
          </cell>
        </row>
        <row r="368">
          <cell r="A368" t="str">
            <v>EXP</v>
          </cell>
          <cell r="I368" t="str">
            <v>LQ</v>
          </cell>
          <cell r="J368">
            <v>18800</v>
          </cell>
          <cell r="N368">
            <v>1800120.68</v>
          </cell>
        </row>
        <row r="369">
          <cell r="A369" t="str">
            <v>EXP</v>
          </cell>
          <cell r="I369" t="str">
            <v>LQ</v>
          </cell>
          <cell r="J369">
            <v>18800</v>
          </cell>
          <cell r="N369">
            <v>1902332.37</v>
          </cell>
        </row>
        <row r="370">
          <cell r="A370" t="str">
            <v>EXP</v>
          </cell>
          <cell r="I370" t="str">
            <v>LQ</v>
          </cell>
          <cell r="J370">
            <v>-15275</v>
          </cell>
          <cell r="N370">
            <v>-1494444.9</v>
          </cell>
        </row>
        <row r="371">
          <cell r="A371" t="str">
            <v>DOM</v>
          </cell>
          <cell r="I371" t="str">
            <v>LQ</v>
          </cell>
          <cell r="J371">
            <v>7050</v>
          </cell>
          <cell r="N371">
            <v>740250</v>
          </cell>
        </row>
        <row r="372">
          <cell r="A372" t="str">
            <v>EXP</v>
          </cell>
          <cell r="I372" t="str">
            <v>LQ</v>
          </cell>
          <cell r="J372">
            <v>18000</v>
          </cell>
          <cell r="N372">
            <v>2054025</v>
          </cell>
        </row>
        <row r="373">
          <cell r="A373" t="str">
            <v>EXP</v>
          </cell>
          <cell r="I373" t="str">
            <v>LQ</v>
          </cell>
          <cell r="J373">
            <v>15000</v>
          </cell>
          <cell r="N373">
            <v>1518303.83</v>
          </cell>
        </row>
        <row r="374">
          <cell r="A374" t="str">
            <v>EXP</v>
          </cell>
          <cell r="I374" t="str">
            <v>LQ</v>
          </cell>
          <cell r="J374">
            <v>5000</v>
          </cell>
          <cell r="N374">
            <v>580998.19999999995</v>
          </cell>
        </row>
        <row r="375">
          <cell r="A375" t="str">
            <v>EXP</v>
          </cell>
          <cell r="I375" t="str">
            <v>LQ</v>
          </cell>
          <cell r="J375">
            <v>12000</v>
          </cell>
          <cell r="N375">
            <v>1427771.64</v>
          </cell>
        </row>
        <row r="376">
          <cell r="A376" t="str">
            <v>DOM</v>
          </cell>
          <cell r="I376" t="str">
            <v>LQ</v>
          </cell>
          <cell r="J376">
            <v>19940</v>
          </cell>
          <cell r="N376">
            <v>2053820</v>
          </cell>
        </row>
        <row r="377">
          <cell r="A377" t="str">
            <v>DOM</v>
          </cell>
          <cell r="I377" t="str">
            <v>LQ</v>
          </cell>
          <cell r="J377">
            <v>19860</v>
          </cell>
          <cell r="N377">
            <v>1924434</v>
          </cell>
        </row>
        <row r="378">
          <cell r="A378" t="str">
            <v>EXP</v>
          </cell>
          <cell r="I378" t="str">
            <v>LQ</v>
          </cell>
          <cell r="J378">
            <v>20330</v>
          </cell>
          <cell r="N378">
            <v>1870015.67</v>
          </cell>
        </row>
        <row r="379">
          <cell r="A379" t="str">
            <v>EXP</v>
          </cell>
          <cell r="I379" t="str">
            <v>LQ</v>
          </cell>
          <cell r="J379">
            <v>19840</v>
          </cell>
          <cell r="N379">
            <v>1838740.8</v>
          </cell>
        </row>
        <row r="380">
          <cell r="A380" t="str">
            <v>EXP</v>
          </cell>
          <cell r="I380" t="str">
            <v>LQ</v>
          </cell>
          <cell r="J380">
            <v>40650</v>
          </cell>
          <cell r="N380">
            <v>3710843.31</v>
          </cell>
        </row>
        <row r="381">
          <cell r="A381" t="str">
            <v>DOM</v>
          </cell>
          <cell r="I381" t="str">
            <v>LQ</v>
          </cell>
          <cell r="J381">
            <v>19930</v>
          </cell>
          <cell r="N381">
            <v>2052790</v>
          </cell>
        </row>
        <row r="382">
          <cell r="A382" t="str">
            <v>EXP</v>
          </cell>
          <cell r="I382" t="str">
            <v>LQ</v>
          </cell>
          <cell r="J382">
            <v>22600</v>
          </cell>
          <cell r="N382">
            <v>2524914.38</v>
          </cell>
        </row>
        <row r="383">
          <cell r="A383" t="str">
            <v>DOM</v>
          </cell>
          <cell r="I383" t="str">
            <v>LQ</v>
          </cell>
          <cell r="J383">
            <v>19920</v>
          </cell>
          <cell r="N383">
            <v>2051760</v>
          </cell>
        </row>
        <row r="384">
          <cell r="A384" t="str">
            <v>EXP</v>
          </cell>
          <cell r="I384" t="str">
            <v>LQ</v>
          </cell>
          <cell r="J384">
            <v>22370</v>
          </cell>
          <cell r="N384">
            <v>2391742.69</v>
          </cell>
        </row>
        <row r="385">
          <cell r="A385" t="str">
            <v>EXP</v>
          </cell>
          <cell r="I385" t="str">
            <v>LQ</v>
          </cell>
          <cell r="J385">
            <v>19400</v>
          </cell>
          <cell r="N385">
            <v>2312831.5499999998</v>
          </cell>
        </row>
        <row r="386">
          <cell r="A386" t="str">
            <v>EXP</v>
          </cell>
          <cell r="I386" t="str">
            <v>LQ</v>
          </cell>
          <cell r="J386">
            <v>20150</v>
          </cell>
          <cell r="N386">
            <v>1893495.72</v>
          </cell>
        </row>
        <row r="387">
          <cell r="A387" t="str">
            <v>EXP</v>
          </cell>
          <cell r="I387" t="str">
            <v>LQ</v>
          </cell>
          <cell r="J387">
            <v>20230</v>
          </cell>
          <cell r="N387">
            <v>1886641.4</v>
          </cell>
        </row>
        <row r="388">
          <cell r="A388" t="str">
            <v>DOM</v>
          </cell>
          <cell r="I388" t="str">
            <v>LQ</v>
          </cell>
          <cell r="J388">
            <v>19930</v>
          </cell>
          <cell r="N388">
            <v>2052790</v>
          </cell>
        </row>
        <row r="389">
          <cell r="A389" t="str">
            <v>EXP</v>
          </cell>
          <cell r="I389" t="str">
            <v>LQ</v>
          </cell>
          <cell r="J389">
            <v>21760</v>
          </cell>
          <cell r="N389">
            <v>2745687.68</v>
          </cell>
        </row>
        <row r="390">
          <cell r="A390" t="str">
            <v>DOM</v>
          </cell>
          <cell r="I390" t="str">
            <v>LQ</v>
          </cell>
          <cell r="J390">
            <v>19910</v>
          </cell>
          <cell r="N390">
            <v>2050730</v>
          </cell>
        </row>
        <row r="391">
          <cell r="A391" t="str">
            <v>EXP</v>
          </cell>
          <cell r="I391" t="str">
            <v>LQ</v>
          </cell>
          <cell r="J391">
            <v>20400</v>
          </cell>
          <cell r="N391">
            <v>1901791.04</v>
          </cell>
        </row>
        <row r="392">
          <cell r="A392" t="str">
            <v>EXP</v>
          </cell>
          <cell r="I392" t="str">
            <v>LQ</v>
          </cell>
          <cell r="J392">
            <v>22550</v>
          </cell>
          <cell r="N392">
            <v>2520434.81</v>
          </cell>
        </row>
        <row r="393">
          <cell r="A393" t="str">
            <v>EXP</v>
          </cell>
          <cell r="I393" t="str">
            <v>LQ</v>
          </cell>
          <cell r="J393">
            <v>40680</v>
          </cell>
          <cell r="N393">
            <v>3733671.68</v>
          </cell>
        </row>
        <row r="394">
          <cell r="A394" t="str">
            <v>EXP</v>
          </cell>
          <cell r="I394" t="str">
            <v>LQ</v>
          </cell>
          <cell r="J394">
            <v>19860</v>
          </cell>
          <cell r="N394">
            <v>1807648.75</v>
          </cell>
        </row>
        <row r="395">
          <cell r="A395" t="str">
            <v>DOM</v>
          </cell>
          <cell r="I395" t="str">
            <v>LQ</v>
          </cell>
          <cell r="J395">
            <v>19960</v>
          </cell>
          <cell r="N395">
            <v>2055880</v>
          </cell>
        </row>
        <row r="396">
          <cell r="A396" t="str">
            <v>DOM</v>
          </cell>
          <cell r="I396" t="str">
            <v>LQ</v>
          </cell>
          <cell r="J396">
            <v>19850</v>
          </cell>
          <cell r="N396">
            <v>1923465</v>
          </cell>
        </row>
        <row r="397">
          <cell r="A397" t="str">
            <v>DOM</v>
          </cell>
          <cell r="I397" t="str">
            <v>LQ</v>
          </cell>
          <cell r="J397">
            <v>19940</v>
          </cell>
          <cell r="N397">
            <v>2053820</v>
          </cell>
        </row>
        <row r="398">
          <cell r="A398" t="str">
            <v>EXP</v>
          </cell>
          <cell r="I398" t="str">
            <v>LQ</v>
          </cell>
          <cell r="J398">
            <v>20400</v>
          </cell>
          <cell r="N398">
            <v>1906831.04</v>
          </cell>
        </row>
        <row r="399">
          <cell r="A399" t="str">
            <v>DOM</v>
          </cell>
          <cell r="I399" t="str">
            <v>LQ</v>
          </cell>
          <cell r="J399">
            <v>19880</v>
          </cell>
          <cell r="N399">
            <v>2047640</v>
          </cell>
        </row>
        <row r="400">
          <cell r="A400" t="str">
            <v>EXP</v>
          </cell>
          <cell r="I400" t="str">
            <v>LQ</v>
          </cell>
          <cell r="J400">
            <v>21900</v>
          </cell>
          <cell r="N400">
            <v>2413268.5299999998</v>
          </cell>
        </row>
        <row r="401">
          <cell r="A401" t="str">
            <v>EXP</v>
          </cell>
          <cell r="I401" t="str">
            <v>LQ</v>
          </cell>
          <cell r="J401">
            <v>22310</v>
          </cell>
          <cell r="N401">
            <v>2445567.09</v>
          </cell>
        </row>
        <row r="402">
          <cell r="A402" t="str">
            <v>DOM</v>
          </cell>
          <cell r="I402" t="str">
            <v>LQ</v>
          </cell>
          <cell r="J402">
            <v>19910</v>
          </cell>
          <cell r="N402">
            <v>2050730</v>
          </cell>
        </row>
        <row r="403">
          <cell r="A403" t="str">
            <v>EXP</v>
          </cell>
          <cell r="I403" t="str">
            <v>LQ</v>
          </cell>
          <cell r="J403">
            <v>23880</v>
          </cell>
          <cell r="N403">
            <v>2800832.9</v>
          </cell>
        </row>
        <row r="404">
          <cell r="A404" t="str">
            <v>EXP</v>
          </cell>
          <cell r="I404" t="str">
            <v>LQ</v>
          </cell>
          <cell r="J404">
            <v>24310</v>
          </cell>
          <cell r="N404">
            <v>2723308.23</v>
          </cell>
        </row>
        <row r="405">
          <cell r="A405" t="str">
            <v>EXP</v>
          </cell>
          <cell r="I405" t="str">
            <v>LQ</v>
          </cell>
          <cell r="J405">
            <v>24370</v>
          </cell>
          <cell r="N405">
            <v>2749572.45</v>
          </cell>
        </row>
        <row r="406">
          <cell r="A406" t="str">
            <v>EXP</v>
          </cell>
          <cell r="I406" t="str">
            <v>LQ</v>
          </cell>
          <cell r="J406">
            <v>24810</v>
          </cell>
          <cell r="N406">
            <v>2822798.19</v>
          </cell>
        </row>
        <row r="407">
          <cell r="A407" t="str">
            <v>EXP</v>
          </cell>
          <cell r="I407" t="str">
            <v>LQ</v>
          </cell>
          <cell r="J407">
            <v>24900</v>
          </cell>
          <cell r="N407">
            <v>2879506.97</v>
          </cell>
        </row>
        <row r="408">
          <cell r="A408" t="str">
            <v>EXP</v>
          </cell>
          <cell r="I408" t="str">
            <v>LQ</v>
          </cell>
          <cell r="J408">
            <v>24200</v>
          </cell>
          <cell r="N408">
            <v>2612034.02</v>
          </cell>
        </row>
        <row r="409">
          <cell r="A409" t="str">
            <v>EXP</v>
          </cell>
          <cell r="I409" t="str">
            <v>LQ</v>
          </cell>
          <cell r="J409">
            <v>24160</v>
          </cell>
          <cell r="N409">
            <v>2606106.34</v>
          </cell>
        </row>
        <row r="410">
          <cell r="A410" t="str">
            <v>EXP</v>
          </cell>
          <cell r="I410" t="str">
            <v>LQ</v>
          </cell>
          <cell r="J410">
            <v>24340</v>
          </cell>
          <cell r="N410">
            <v>2801210.52</v>
          </cell>
        </row>
        <row r="411">
          <cell r="A411" t="str">
            <v>EXP</v>
          </cell>
          <cell r="I411" t="str">
            <v>LQ</v>
          </cell>
          <cell r="J411">
            <v>45690</v>
          </cell>
          <cell r="N411">
            <v>4261030.43</v>
          </cell>
        </row>
        <row r="412">
          <cell r="A412" t="str">
            <v>EXP</v>
          </cell>
          <cell r="I412" t="str">
            <v>LQ</v>
          </cell>
          <cell r="J412">
            <v>4700</v>
          </cell>
          <cell r="N412">
            <v>298280.8</v>
          </cell>
        </row>
        <row r="413">
          <cell r="A413" t="str">
            <v>EXP</v>
          </cell>
          <cell r="I413" t="str">
            <v>LQ</v>
          </cell>
          <cell r="J413">
            <v>7990</v>
          </cell>
          <cell r="N413">
            <v>851318.22</v>
          </cell>
        </row>
        <row r="414">
          <cell r="A414" t="str">
            <v>EXP</v>
          </cell>
          <cell r="I414" t="str">
            <v>LQ</v>
          </cell>
          <cell r="J414">
            <v>18800</v>
          </cell>
          <cell r="N414">
            <v>1841491.3</v>
          </cell>
        </row>
        <row r="415">
          <cell r="A415" t="str">
            <v>EXP</v>
          </cell>
          <cell r="I415" t="str">
            <v>LQ</v>
          </cell>
          <cell r="J415">
            <v>37600</v>
          </cell>
          <cell r="N415">
            <v>3673899.95</v>
          </cell>
        </row>
        <row r="416">
          <cell r="A416" t="str">
            <v>EXP</v>
          </cell>
          <cell r="I416" t="str">
            <v>LQ</v>
          </cell>
          <cell r="J416">
            <v>18800</v>
          </cell>
          <cell r="N416">
            <v>1851371.03</v>
          </cell>
        </row>
        <row r="417">
          <cell r="A417" t="str">
            <v>EXP</v>
          </cell>
          <cell r="I417" t="str">
            <v>LQ</v>
          </cell>
          <cell r="J417">
            <v>18800</v>
          </cell>
          <cell r="N417">
            <v>1851371.03</v>
          </cell>
        </row>
        <row r="418">
          <cell r="A418" t="str">
            <v>EXP</v>
          </cell>
          <cell r="I418" t="str">
            <v>LQ</v>
          </cell>
          <cell r="J418">
            <v>18800</v>
          </cell>
          <cell r="N418">
            <v>1868904.8</v>
          </cell>
        </row>
        <row r="419">
          <cell r="A419" t="str">
            <v>EXP</v>
          </cell>
          <cell r="I419" t="str">
            <v>LQ</v>
          </cell>
          <cell r="J419">
            <v>18800</v>
          </cell>
          <cell r="N419">
            <v>1868904.8</v>
          </cell>
        </row>
        <row r="420">
          <cell r="A420" t="str">
            <v>DOM</v>
          </cell>
          <cell r="I420" t="str">
            <v>LQ</v>
          </cell>
          <cell r="J420">
            <v>19860</v>
          </cell>
          <cell r="N420">
            <v>2184600</v>
          </cell>
        </row>
        <row r="421">
          <cell r="A421" t="str">
            <v>DOM</v>
          </cell>
          <cell r="I421" t="str">
            <v>LQ</v>
          </cell>
          <cell r="J421">
            <v>19890</v>
          </cell>
          <cell r="N421">
            <v>2187900</v>
          </cell>
        </row>
        <row r="422">
          <cell r="A422" t="str">
            <v>EXP</v>
          </cell>
          <cell r="I422" t="str">
            <v>LQ</v>
          </cell>
          <cell r="J422">
            <v>1880</v>
          </cell>
          <cell r="N422">
            <v>200454.12</v>
          </cell>
        </row>
        <row r="423">
          <cell r="A423" t="str">
            <v>DOM</v>
          </cell>
          <cell r="I423" t="str">
            <v>PW</v>
          </cell>
          <cell r="J423">
            <v>880</v>
          </cell>
          <cell r="N423">
            <v>107360</v>
          </cell>
        </row>
        <row r="424">
          <cell r="A424" t="str">
            <v>EXP</v>
          </cell>
          <cell r="I424" t="str">
            <v>PW</v>
          </cell>
          <cell r="J424">
            <v>3520</v>
          </cell>
          <cell r="N424">
            <v>373051.32</v>
          </cell>
        </row>
        <row r="425">
          <cell r="A425" t="str">
            <v>DOM</v>
          </cell>
          <cell r="I425" t="str">
            <v>PW</v>
          </cell>
          <cell r="J425">
            <v>880</v>
          </cell>
          <cell r="N425">
            <v>103840</v>
          </cell>
        </row>
        <row r="426">
          <cell r="A426" t="str">
            <v>EXP</v>
          </cell>
          <cell r="I426" t="str">
            <v>PW</v>
          </cell>
          <cell r="J426">
            <v>6600</v>
          </cell>
          <cell r="N426">
            <v>665160.41</v>
          </cell>
        </row>
        <row r="427">
          <cell r="A427" t="str">
            <v>EXP</v>
          </cell>
          <cell r="I427" t="str">
            <v>PW</v>
          </cell>
          <cell r="J427">
            <v>14960</v>
          </cell>
          <cell r="N427">
            <v>1525424.52</v>
          </cell>
        </row>
        <row r="428">
          <cell r="A428" t="str">
            <v>DOM</v>
          </cell>
          <cell r="I428" t="str">
            <v>SN</v>
          </cell>
          <cell r="J428">
            <v>19560</v>
          </cell>
          <cell r="N428">
            <v>1988274</v>
          </cell>
        </row>
        <row r="429">
          <cell r="A429" t="str">
            <v>EXP</v>
          </cell>
          <cell r="I429" t="str">
            <v>SN</v>
          </cell>
          <cell r="J429">
            <v>17600</v>
          </cell>
          <cell r="N429">
            <v>1801858.43</v>
          </cell>
        </row>
        <row r="430">
          <cell r="A430" t="str">
            <v>EXP</v>
          </cell>
          <cell r="I430" t="str">
            <v>SN</v>
          </cell>
          <cell r="J430">
            <v>8800</v>
          </cell>
          <cell r="N430">
            <v>894316.54</v>
          </cell>
        </row>
        <row r="431">
          <cell r="A431" t="str">
            <v>DOM</v>
          </cell>
          <cell r="I431" t="str">
            <v>SN</v>
          </cell>
          <cell r="J431">
            <v>6600</v>
          </cell>
          <cell r="N431">
            <v>745800</v>
          </cell>
        </row>
        <row r="432">
          <cell r="A432" t="str">
            <v>EXP</v>
          </cell>
          <cell r="I432" t="str">
            <v>FR</v>
          </cell>
          <cell r="J432">
            <v>17600</v>
          </cell>
          <cell r="N432">
            <v>1788383.52</v>
          </cell>
        </row>
        <row r="433">
          <cell r="A433" t="str">
            <v>EXP</v>
          </cell>
          <cell r="I433" t="str">
            <v>FR</v>
          </cell>
          <cell r="J433">
            <v>17600</v>
          </cell>
          <cell r="N433">
            <v>1796976.72</v>
          </cell>
        </row>
        <row r="434">
          <cell r="A434" t="str">
            <v>EXP</v>
          </cell>
          <cell r="I434" t="str">
            <v>FR</v>
          </cell>
          <cell r="J434">
            <v>17600</v>
          </cell>
          <cell r="N434">
            <v>1843687.56</v>
          </cell>
        </row>
        <row r="435">
          <cell r="A435" t="str">
            <v>EXP</v>
          </cell>
          <cell r="I435" t="str">
            <v>FR</v>
          </cell>
          <cell r="J435">
            <v>17600</v>
          </cell>
          <cell r="N435">
            <v>1816580.48</v>
          </cell>
        </row>
        <row r="436">
          <cell r="A436" t="str">
            <v>EXP</v>
          </cell>
          <cell r="I436" t="str">
            <v>FR</v>
          </cell>
          <cell r="J436">
            <v>17600</v>
          </cell>
          <cell r="N436">
            <v>1798695.36</v>
          </cell>
        </row>
        <row r="437">
          <cell r="A437" t="str">
            <v>DOM</v>
          </cell>
          <cell r="I437" t="str">
            <v>FR</v>
          </cell>
          <cell r="J437">
            <v>440</v>
          </cell>
          <cell r="N437">
            <v>56320</v>
          </cell>
        </row>
        <row r="438">
          <cell r="A438" t="str">
            <v>EXP</v>
          </cell>
          <cell r="I438" t="str">
            <v>FR</v>
          </cell>
          <cell r="J438">
            <v>4400</v>
          </cell>
          <cell r="N438">
            <v>555776.89</v>
          </cell>
        </row>
        <row r="439">
          <cell r="A439" t="str">
            <v>DOM</v>
          </cell>
          <cell r="I439" t="str">
            <v>FR</v>
          </cell>
          <cell r="J439">
            <v>1320</v>
          </cell>
          <cell r="N439">
            <v>158400</v>
          </cell>
        </row>
        <row r="440">
          <cell r="A440" t="str">
            <v>DOM</v>
          </cell>
          <cell r="I440" t="str">
            <v>FR</v>
          </cell>
          <cell r="J440">
            <v>220</v>
          </cell>
          <cell r="N440">
            <v>29700</v>
          </cell>
        </row>
        <row r="441">
          <cell r="A441" t="str">
            <v>DOM</v>
          </cell>
          <cell r="I441" t="str">
            <v>FR</v>
          </cell>
          <cell r="J441">
            <v>1320</v>
          </cell>
          <cell r="N441">
            <v>158400</v>
          </cell>
        </row>
        <row r="442">
          <cell r="A442" t="str">
            <v>DOM</v>
          </cell>
          <cell r="I442" t="str">
            <v>FR</v>
          </cell>
          <cell r="J442">
            <v>1320</v>
          </cell>
          <cell r="N442">
            <v>158400</v>
          </cell>
        </row>
        <row r="443">
          <cell r="A443" t="str">
            <v>EXP</v>
          </cell>
          <cell r="I443" t="str">
            <v>FR</v>
          </cell>
          <cell r="J443">
            <v>1760</v>
          </cell>
          <cell r="N443">
            <v>197151.93</v>
          </cell>
        </row>
        <row r="444">
          <cell r="A444" t="str">
            <v>DOM</v>
          </cell>
          <cell r="I444" t="str">
            <v>FR</v>
          </cell>
          <cell r="J444">
            <v>880</v>
          </cell>
          <cell r="N444">
            <v>118800</v>
          </cell>
        </row>
        <row r="445">
          <cell r="A445" t="str">
            <v>DOM</v>
          </cell>
          <cell r="I445" t="str">
            <v>FR</v>
          </cell>
          <cell r="J445">
            <v>440</v>
          </cell>
          <cell r="N445">
            <v>57200</v>
          </cell>
        </row>
        <row r="446">
          <cell r="A446" t="str">
            <v>EXP</v>
          </cell>
          <cell r="I446" t="str">
            <v>FR</v>
          </cell>
          <cell r="J446">
            <v>17600</v>
          </cell>
          <cell r="N446">
            <v>1784585.09</v>
          </cell>
        </row>
        <row r="447">
          <cell r="A447" t="str">
            <v>EXP</v>
          </cell>
          <cell r="I447" t="str">
            <v>FR</v>
          </cell>
          <cell r="J447">
            <v>-7040</v>
          </cell>
          <cell r="N447">
            <v>-856264.79</v>
          </cell>
        </row>
        <row r="448">
          <cell r="A448" t="str">
            <v>EXP</v>
          </cell>
          <cell r="I448" t="str">
            <v>FR</v>
          </cell>
          <cell r="J448">
            <v>-17600</v>
          </cell>
          <cell r="N448">
            <v>-2218130.15</v>
          </cell>
        </row>
        <row r="449">
          <cell r="A449" t="str">
            <v>EXP</v>
          </cell>
          <cell r="I449" t="str">
            <v>FR</v>
          </cell>
          <cell r="J449">
            <v>18000</v>
          </cell>
          <cell r="N449">
            <v>2305699.31</v>
          </cell>
        </row>
        <row r="450">
          <cell r="A450" t="str">
            <v>DOM</v>
          </cell>
          <cell r="I450" t="str">
            <v>FR</v>
          </cell>
          <cell r="J450">
            <v>600</v>
          </cell>
          <cell r="N450">
            <v>87000</v>
          </cell>
        </row>
        <row r="451">
          <cell r="A451" t="str">
            <v>EXP</v>
          </cell>
          <cell r="I451" t="str">
            <v>FR</v>
          </cell>
          <cell r="J451">
            <v>9680</v>
          </cell>
          <cell r="N451">
            <v>1261219.69</v>
          </cell>
        </row>
        <row r="452">
          <cell r="A452" t="str">
            <v>DOM</v>
          </cell>
          <cell r="I452" t="str">
            <v>FR</v>
          </cell>
          <cell r="J452">
            <v>220</v>
          </cell>
          <cell r="N452">
            <v>35200</v>
          </cell>
        </row>
        <row r="453">
          <cell r="A453" t="str">
            <v>EXP</v>
          </cell>
          <cell r="I453" t="str">
            <v>FR</v>
          </cell>
          <cell r="J453">
            <v>-7040</v>
          </cell>
          <cell r="N453">
            <v>-880192.35</v>
          </cell>
        </row>
        <row r="454">
          <cell r="A454" t="str">
            <v>EXP</v>
          </cell>
          <cell r="I454" t="str">
            <v>FR</v>
          </cell>
          <cell r="J454">
            <v>17600</v>
          </cell>
          <cell r="N454">
            <v>2288354.3199999998</v>
          </cell>
        </row>
        <row r="455">
          <cell r="A455" t="str">
            <v>EXP</v>
          </cell>
          <cell r="I455" t="str">
            <v>FR</v>
          </cell>
          <cell r="J455">
            <v>1760</v>
          </cell>
          <cell r="N455">
            <v>213651.54</v>
          </cell>
        </row>
        <row r="456">
          <cell r="A456" t="str">
            <v>EXP</v>
          </cell>
          <cell r="I456" t="str">
            <v>FR</v>
          </cell>
          <cell r="J456">
            <v>3520</v>
          </cell>
          <cell r="N456">
            <v>430730.64</v>
          </cell>
        </row>
        <row r="457">
          <cell r="A457" t="str">
            <v>DOM</v>
          </cell>
          <cell r="I457" t="str">
            <v>FR</v>
          </cell>
          <cell r="J457">
            <v>200</v>
          </cell>
          <cell r="N457">
            <v>35000</v>
          </cell>
        </row>
        <row r="458">
          <cell r="A458" t="str">
            <v>DOM</v>
          </cell>
          <cell r="I458" t="str">
            <v>FR</v>
          </cell>
          <cell r="J458">
            <v>200</v>
          </cell>
          <cell r="N458">
            <v>42000</v>
          </cell>
        </row>
        <row r="459">
          <cell r="A459" t="str">
            <v>DOM</v>
          </cell>
          <cell r="I459" t="str">
            <v>FR</v>
          </cell>
          <cell r="J459">
            <v>200</v>
          </cell>
          <cell r="N459">
            <v>35000</v>
          </cell>
        </row>
        <row r="460">
          <cell r="A460" t="str">
            <v>EXP</v>
          </cell>
          <cell r="I460" t="str">
            <v>FR</v>
          </cell>
          <cell r="J460">
            <v>880</v>
          </cell>
          <cell r="N460">
            <v>130940.66</v>
          </cell>
        </row>
        <row r="461">
          <cell r="A461" t="str">
            <v>EXP</v>
          </cell>
          <cell r="I461" t="str">
            <v>FR</v>
          </cell>
          <cell r="J461">
            <v>1000</v>
          </cell>
          <cell r="N461">
            <v>146369.38</v>
          </cell>
        </row>
        <row r="462">
          <cell r="A462" t="str">
            <v>DOM</v>
          </cell>
          <cell r="I462" t="str">
            <v>FR</v>
          </cell>
          <cell r="J462">
            <v>220</v>
          </cell>
          <cell r="N462">
            <v>40700</v>
          </cell>
        </row>
        <row r="463">
          <cell r="A463" t="str">
            <v>DOM</v>
          </cell>
          <cell r="I463" t="str">
            <v>FR</v>
          </cell>
          <cell r="J463">
            <v>440</v>
          </cell>
          <cell r="N463">
            <v>86108</v>
          </cell>
        </row>
        <row r="464">
          <cell r="A464" t="str">
            <v>DOM</v>
          </cell>
          <cell r="I464" t="str">
            <v>FR</v>
          </cell>
          <cell r="J464">
            <v>220</v>
          </cell>
          <cell r="N464">
            <v>41800</v>
          </cell>
        </row>
        <row r="465">
          <cell r="A465" t="str">
            <v>EXP</v>
          </cell>
          <cell r="I465" t="str">
            <v>FR</v>
          </cell>
          <cell r="J465">
            <v>100</v>
          </cell>
          <cell r="N465">
            <v>30170.48</v>
          </cell>
        </row>
        <row r="466">
          <cell r="A466" t="str">
            <v>DOM</v>
          </cell>
          <cell r="I466" t="str">
            <v>FR</v>
          </cell>
          <cell r="J466">
            <v>220</v>
          </cell>
          <cell r="N466">
            <v>41800</v>
          </cell>
        </row>
        <row r="467">
          <cell r="A467" t="str">
            <v>DOM</v>
          </cell>
          <cell r="I467" t="str">
            <v>FR</v>
          </cell>
          <cell r="J467">
            <v>200</v>
          </cell>
          <cell r="N467">
            <v>42600</v>
          </cell>
        </row>
        <row r="468">
          <cell r="A468" t="str">
            <v>DOM</v>
          </cell>
          <cell r="I468" t="str">
            <v>FR</v>
          </cell>
          <cell r="J468">
            <v>200</v>
          </cell>
          <cell r="N468">
            <v>34460</v>
          </cell>
        </row>
        <row r="469">
          <cell r="A469" t="str">
            <v>EXP</v>
          </cell>
          <cell r="I469" t="str">
            <v>FR</v>
          </cell>
          <cell r="J469">
            <v>1400</v>
          </cell>
          <cell r="N469">
            <v>217815.36</v>
          </cell>
        </row>
        <row r="470">
          <cell r="A470" t="str">
            <v>EXP</v>
          </cell>
          <cell r="I470" t="str">
            <v>FR</v>
          </cell>
          <cell r="J470">
            <v>1800</v>
          </cell>
          <cell r="N470">
            <v>279478.08</v>
          </cell>
        </row>
        <row r="471">
          <cell r="A471" t="str">
            <v>DOM</v>
          </cell>
          <cell r="I471" t="str">
            <v>FR</v>
          </cell>
          <cell r="J471">
            <v>400</v>
          </cell>
          <cell r="N471">
            <v>68920</v>
          </cell>
        </row>
        <row r="472">
          <cell r="A472" t="str">
            <v>DOM</v>
          </cell>
          <cell r="I472" t="str">
            <v>FR</v>
          </cell>
          <cell r="J472">
            <v>200</v>
          </cell>
          <cell r="N472">
            <v>42000</v>
          </cell>
        </row>
        <row r="473">
          <cell r="A473" t="str">
            <v>DOM</v>
          </cell>
          <cell r="I473" t="str">
            <v>FR</v>
          </cell>
          <cell r="J473">
            <v>200</v>
          </cell>
          <cell r="N473">
            <v>62000</v>
          </cell>
        </row>
        <row r="474">
          <cell r="A474" t="str">
            <v>DOM</v>
          </cell>
          <cell r="I474" t="str">
            <v>FR</v>
          </cell>
          <cell r="J474">
            <v>200</v>
          </cell>
          <cell r="N474">
            <v>55000</v>
          </cell>
        </row>
        <row r="475">
          <cell r="A475" t="str">
            <v>EXP</v>
          </cell>
          <cell r="I475" t="str">
            <v>FR</v>
          </cell>
          <cell r="J475">
            <v>54000</v>
          </cell>
          <cell r="N475">
            <v>6882764.4000000004</v>
          </cell>
        </row>
        <row r="476">
          <cell r="A476" t="str">
            <v>DOM</v>
          </cell>
          <cell r="I476" t="str">
            <v>FR</v>
          </cell>
          <cell r="J476">
            <v>400</v>
          </cell>
          <cell r="N476">
            <v>68000</v>
          </cell>
        </row>
        <row r="477">
          <cell r="A477" t="str">
            <v>DOM</v>
          </cell>
          <cell r="I477" t="str">
            <v>FR</v>
          </cell>
          <cell r="J477">
            <v>2600</v>
          </cell>
          <cell r="N477">
            <v>442000</v>
          </cell>
        </row>
        <row r="478">
          <cell r="A478" t="str">
            <v>DOM</v>
          </cell>
          <cell r="I478" t="str">
            <v>FR</v>
          </cell>
          <cell r="J478">
            <v>200</v>
          </cell>
          <cell r="N478">
            <v>34000</v>
          </cell>
        </row>
        <row r="479">
          <cell r="A479" t="str">
            <v>DOM</v>
          </cell>
          <cell r="I479" t="str">
            <v>FR</v>
          </cell>
          <cell r="J479">
            <v>200</v>
          </cell>
          <cell r="N479">
            <v>34000</v>
          </cell>
        </row>
        <row r="480">
          <cell r="A480" t="str">
            <v>DOM</v>
          </cell>
          <cell r="I480" t="str">
            <v>PW</v>
          </cell>
          <cell r="J480">
            <v>1000</v>
          </cell>
          <cell r="N480">
            <v>118000</v>
          </cell>
        </row>
        <row r="481">
          <cell r="A481" t="str">
            <v>EXP</v>
          </cell>
          <cell r="I481" t="str">
            <v>PW</v>
          </cell>
          <cell r="J481">
            <v>12750</v>
          </cell>
          <cell r="N481">
            <v>1179243.68</v>
          </cell>
        </row>
        <row r="482">
          <cell r="A482" t="str">
            <v>EXP</v>
          </cell>
          <cell r="I482" t="str">
            <v>PW</v>
          </cell>
          <cell r="J482">
            <v>5250</v>
          </cell>
          <cell r="N482">
            <v>517213.16</v>
          </cell>
        </row>
        <row r="483">
          <cell r="A483" t="str">
            <v>DOM</v>
          </cell>
          <cell r="I483" t="str">
            <v>SN</v>
          </cell>
          <cell r="J483">
            <v>5500</v>
          </cell>
          <cell r="N483">
            <v>561000</v>
          </cell>
        </row>
        <row r="484">
          <cell r="A484" t="str">
            <v>EXP</v>
          </cell>
          <cell r="I484" t="str">
            <v>SN</v>
          </cell>
          <cell r="J484">
            <v>17600</v>
          </cell>
          <cell r="N484">
            <v>1450898.59</v>
          </cell>
        </row>
        <row r="485">
          <cell r="A485" t="str">
            <v>DOM</v>
          </cell>
          <cell r="I485" t="str">
            <v>PW</v>
          </cell>
          <cell r="J485">
            <v>3000</v>
          </cell>
          <cell r="N485">
            <v>297000</v>
          </cell>
        </row>
        <row r="486">
          <cell r="A486" t="str">
            <v>DOM</v>
          </cell>
          <cell r="I486" t="str">
            <v>PW</v>
          </cell>
          <cell r="J486">
            <v>7000</v>
          </cell>
          <cell r="N486">
            <v>644000</v>
          </cell>
        </row>
        <row r="487">
          <cell r="A487" t="str">
            <v>DOM</v>
          </cell>
          <cell r="I487" t="str">
            <v>PW</v>
          </cell>
          <cell r="J487">
            <v>1500</v>
          </cell>
          <cell r="N487">
            <v>162000</v>
          </cell>
        </row>
        <row r="488">
          <cell r="A488" t="str">
            <v>EXP</v>
          </cell>
          <cell r="I488" t="str">
            <v>PW</v>
          </cell>
          <cell r="J488">
            <v>5750</v>
          </cell>
          <cell r="N488">
            <v>527850</v>
          </cell>
        </row>
        <row r="489">
          <cell r="A489" t="str">
            <v>DOM</v>
          </cell>
          <cell r="I489" t="str">
            <v>PW</v>
          </cell>
          <cell r="J489">
            <v>5000</v>
          </cell>
          <cell r="N489">
            <v>460000</v>
          </cell>
        </row>
        <row r="490">
          <cell r="A490" t="str">
            <v>EXP</v>
          </cell>
          <cell r="I490" t="str">
            <v>PW</v>
          </cell>
          <cell r="J490">
            <v>14750</v>
          </cell>
          <cell r="N490">
            <v>1361094.23</v>
          </cell>
        </row>
        <row r="491">
          <cell r="A491" t="str">
            <v>EXP</v>
          </cell>
          <cell r="I491" t="str">
            <v>PW</v>
          </cell>
          <cell r="J491">
            <v>7000</v>
          </cell>
          <cell r="N491">
            <v>653446.07999999996</v>
          </cell>
        </row>
        <row r="492">
          <cell r="A492" t="str">
            <v>DOM</v>
          </cell>
          <cell r="I492" t="str">
            <v>PW</v>
          </cell>
          <cell r="J492">
            <v>10000</v>
          </cell>
          <cell r="N492">
            <v>940000</v>
          </cell>
        </row>
        <row r="493">
          <cell r="A493" t="str">
            <v>EXP</v>
          </cell>
          <cell r="I493" t="str">
            <v>PW</v>
          </cell>
          <cell r="J493">
            <v>14750</v>
          </cell>
          <cell r="N493">
            <v>1412270.02</v>
          </cell>
        </row>
        <row r="494">
          <cell r="A494" t="str">
            <v>DOM</v>
          </cell>
          <cell r="I494" t="str">
            <v>PW</v>
          </cell>
          <cell r="J494">
            <v>2000</v>
          </cell>
          <cell r="N494">
            <v>184000</v>
          </cell>
        </row>
        <row r="495">
          <cell r="A495" t="str">
            <v>EXP</v>
          </cell>
          <cell r="I495" t="str">
            <v>PW</v>
          </cell>
          <cell r="J495">
            <v>29500</v>
          </cell>
          <cell r="N495">
            <v>2630405.85</v>
          </cell>
        </row>
        <row r="496">
          <cell r="A496" t="str">
            <v>EXP</v>
          </cell>
          <cell r="I496" t="str">
            <v>PW</v>
          </cell>
          <cell r="J496">
            <v>29500</v>
          </cell>
          <cell r="N496">
            <v>2630405.85</v>
          </cell>
        </row>
        <row r="497">
          <cell r="A497" t="str">
            <v>EXP</v>
          </cell>
          <cell r="I497" t="str">
            <v>PW</v>
          </cell>
          <cell r="J497">
            <v>14750</v>
          </cell>
          <cell r="N497">
            <v>1284400.82</v>
          </cell>
        </row>
        <row r="498">
          <cell r="A498" t="str">
            <v>DOM</v>
          </cell>
          <cell r="I498" t="str">
            <v>PW</v>
          </cell>
          <cell r="J498">
            <v>-25</v>
          </cell>
          <cell r="N498">
            <v>-2450</v>
          </cell>
        </row>
        <row r="499">
          <cell r="A499" t="str">
            <v>DOM</v>
          </cell>
          <cell r="I499" t="str">
            <v>PW</v>
          </cell>
          <cell r="J499">
            <v>-25</v>
          </cell>
          <cell r="N499">
            <v>-2375</v>
          </cell>
        </row>
        <row r="500">
          <cell r="A500" t="str">
            <v>EXP</v>
          </cell>
          <cell r="I500" t="str">
            <v>PW</v>
          </cell>
          <cell r="J500">
            <v>3000</v>
          </cell>
          <cell r="N500">
            <v>273916.2</v>
          </cell>
        </row>
        <row r="501">
          <cell r="A501" t="str">
            <v>EXP</v>
          </cell>
          <cell r="I501" t="str">
            <v>PW</v>
          </cell>
          <cell r="J501">
            <v>1500</v>
          </cell>
          <cell r="N501">
            <v>137538.56</v>
          </cell>
        </row>
        <row r="502">
          <cell r="A502" t="str">
            <v>EXP</v>
          </cell>
          <cell r="I502" t="str">
            <v>PW</v>
          </cell>
          <cell r="J502">
            <v>14750</v>
          </cell>
          <cell r="N502">
            <v>1349326.76</v>
          </cell>
        </row>
        <row r="503">
          <cell r="A503" t="str">
            <v>DOM</v>
          </cell>
          <cell r="I503" t="str">
            <v>PW</v>
          </cell>
          <cell r="J503">
            <v>1500</v>
          </cell>
          <cell r="N503">
            <v>162000</v>
          </cell>
        </row>
        <row r="504">
          <cell r="A504" t="str">
            <v>EXP</v>
          </cell>
          <cell r="I504" t="str">
            <v>PW</v>
          </cell>
          <cell r="J504">
            <v>5250</v>
          </cell>
          <cell r="N504">
            <v>567937.31000000006</v>
          </cell>
        </row>
        <row r="505">
          <cell r="A505" t="str">
            <v>DOM</v>
          </cell>
          <cell r="I505" t="str">
            <v>PW</v>
          </cell>
          <cell r="J505">
            <v>2000</v>
          </cell>
          <cell r="N505">
            <v>170000</v>
          </cell>
        </row>
        <row r="506">
          <cell r="A506" t="str">
            <v>DOM</v>
          </cell>
          <cell r="I506" t="str">
            <v>PW</v>
          </cell>
          <cell r="J506">
            <v>2000</v>
          </cell>
          <cell r="N506">
            <v>170000</v>
          </cell>
        </row>
        <row r="507">
          <cell r="A507" t="str">
            <v>EXP</v>
          </cell>
          <cell r="I507" t="str">
            <v>PW</v>
          </cell>
          <cell r="J507">
            <v>14750</v>
          </cell>
          <cell r="N507">
            <v>1283651.3500000001</v>
          </cell>
        </row>
        <row r="508">
          <cell r="A508" t="str">
            <v>DOM</v>
          </cell>
          <cell r="I508" t="str">
            <v>PW</v>
          </cell>
          <cell r="J508">
            <v>5000</v>
          </cell>
          <cell r="N508">
            <v>495000</v>
          </cell>
        </row>
        <row r="509">
          <cell r="A509" t="str">
            <v>EXP</v>
          </cell>
          <cell r="I509" t="str">
            <v>PW</v>
          </cell>
          <cell r="J509">
            <v>20000</v>
          </cell>
          <cell r="N509">
            <v>2008125</v>
          </cell>
        </row>
        <row r="510">
          <cell r="A510" t="str">
            <v>EXP</v>
          </cell>
          <cell r="I510" t="str">
            <v>PW</v>
          </cell>
          <cell r="J510">
            <v>29500</v>
          </cell>
          <cell r="N510">
            <v>2741406.98</v>
          </cell>
        </row>
        <row r="511">
          <cell r="A511" t="str">
            <v>EXP</v>
          </cell>
          <cell r="I511" t="str">
            <v>PW</v>
          </cell>
          <cell r="J511">
            <v>9500</v>
          </cell>
          <cell r="N511">
            <v>914189.35</v>
          </cell>
        </row>
        <row r="512">
          <cell r="A512" t="str">
            <v>EXP</v>
          </cell>
          <cell r="I512" t="str">
            <v>PW</v>
          </cell>
          <cell r="J512">
            <v>4500</v>
          </cell>
          <cell r="N512">
            <v>438036.96</v>
          </cell>
        </row>
        <row r="513">
          <cell r="A513" t="str">
            <v>DOM</v>
          </cell>
          <cell r="I513" t="str">
            <v>PW</v>
          </cell>
          <cell r="J513">
            <v>2000</v>
          </cell>
          <cell r="N513">
            <v>198000</v>
          </cell>
        </row>
        <row r="514">
          <cell r="A514" t="str">
            <v>EXP</v>
          </cell>
          <cell r="I514" t="str">
            <v>PW</v>
          </cell>
          <cell r="J514">
            <v>14750</v>
          </cell>
          <cell r="N514">
            <v>1415653.46</v>
          </cell>
        </row>
        <row r="515">
          <cell r="A515" t="str">
            <v>EXP</v>
          </cell>
          <cell r="I515" t="str">
            <v>PW</v>
          </cell>
          <cell r="J515">
            <v>29500</v>
          </cell>
          <cell r="N515">
            <v>2731517.4</v>
          </cell>
        </row>
        <row r="516">
          <cell r="A516" t="str">
            <v>DOM</v>
          </cell>
          <cell r="I516" t="str">
            <v>PW</v>
          </cell>
          <cell r="J516">
            <v>1000</v>
          </cell>
          <cell r="N516">
            <v>99000</v>
          </cell>
        </row>
        <row r="517">
          <cell r="A517" t="str">
            <v>EXP</v>
          </cell>
          <cell r="I517" t="str">
            <v>PW</v>
          </cell>
          <cell r="J517">
            <v>14750</v>
          </cell>
          <cell r="N517">
            <v>1436266.5</v>
          </cell>
        </row>
        <row r="518">
          <cell r="A518" t="str">
            <v>EXP</v>
          </cell>
          <cell r="I518" t="str">
            <v>PW</v>
          </cell>
          <cell r="J518">
            <v>20000</v>
          </cell>
          <cell r="N518">
            <v>2193215</v>
          </cell>
        </row>
        <row r="519">
          <cell r="A519" t="str">
            <v>EXP</v>
          </cell>
          <cell r="I519" t="str">
            <v>PW</v>
          </cell>
          <cell r="J519">
            <v>29500</v>
          </cell>
          <cell r="N519">
            <v>2548246.88</v>
          </cell>
        </row>
        <row r="520">
          <cell r="A520" t="str">
            <v>DOM</v>
          </cell>
          <cell r="I520" t="str">
            <v>PW</v>
          </cell>
          <cell r="J520">
            <v>3000</v>
          </cell>
          <cell r="N520">
            <v>276000</v>
          </cell>
        </row>
        <row r="521">
          <cell r="A521" t="str">
            <v>DOM</v>
          </cell>
          <cell r="I521" t="str">
            <v>PW</v>
          </cell>
          <cell r="J521">
            <v>5000</v>
          </cell>
          <cell r="N521">
            <v>475000</v>
          </cell>
        </row>
        <row r="522">
          <cell r="A522" t="str">
            <v>DOM</v>
          </cell>
          <cell r="I522" t="str">
            <v>PW</v>
          </cell>
          <cell r="J522">
            <v>50</v>
          </cell>
          <cell r="N522">
            <v>5000</v>
          </cell>
        </row>
        <row r="523">
          <cell r="A523" t="str">
            <v>DOM</v>
          </cell>
          <cell r="I523" t="str">
            <v>FR</v>
          </cell>
          <cell r="J523">
            <v>5000</v>
          </cell>
          <cell r="N523">
            <v>590000</v>
          </cell>
        </row>
        <row r="524">
          <cell r="A524" t="str">
            <v>EXP</v>
          </cell>
          <cell r="I524" t="str">
            <v>FR</v>
          </cell>
          <cell r="J524">
            <v>3520</v>
          </cell>
          <cell r="N524">
            <v>389599.87</v>
          </cell>
        </row>
        <row r="525">
          <cell r="A525" t="str">
            <v>EXP</v>
          </cell>
          <cell r="I525" t="str">
            <v>FR</v>
          </cell>
          <cell r="J525">
            <v>6160</v>
          </cell>
          <cell r="N525">
            <v>679077.44</v>
          </cell>
        </row>
        <row r="526">
          <cell r="A526" t="str">
            <v>EXP</v>
          </cell>
          <cell r="I526" t="str">
            <v>FR</v>
          </cell>
          <cell r="J526">
            <v>3520</v>
          </cell>
          <cell r="N526">
            <v>388044.25</v>
          </cell>
        </row>
        <row r="527">
          <cell r="A527" t="str">
            <v>EXP</v>
          </cell>
          <cell r="I527" t="str">
            <v>FR</v>
          </cell>
          <cell r="J527">
            <v>4400</v>
          </cell>
          <cell r="N527">
            <v>486999.83</v>
          </cell>
        </row>
        <row r="528">
          <cell r="A528" t="str">
            <v>DOM</v>
          </cell>
          <cell r="I528" t="str">
            <v>FR</v>
          </cell>
          <cell r="J528">
            <v>6300</v>
          </cell>
          <cell r="N528">
            <v>399924</v>
          </cell>
        </row>
        <row r="529">
          <cell r="A529" t="str">
            <v>DOM</v>
          </cell>
          <cell r="I529" t="str">
            <v>FR</v>
          </cell>
          <cell r="J529">
            <v>1200</v>
          </cell>
          <cell r="N529">
            <v>76176</v>
          </cell>
        </row>
        <row r="530">
          <cell r="A530" t="str">
            <v>DOM</v>
          </cell>
          <cell r="I530" t="str">
            <v>FR</v>
          </cell>
          <cell r="J530">
            <v>4500</v>
          </cell>
          <cell r="N530">
            <v>282510</v>
          </cell>
        </row>
        <row r="531">
          <cell r="A531" t="str">
            <v>DOM</v>
          </cell>
          <cell r="I531" t="str">
            <v>FR</v>
          </cell>
          <cell r="J531">
            <v>6525</v>
          </cell>
          <cell r="N531">
            <v>414207</v>
          </cell>
        </row>
        <row r="532">
          <cell r="A532" t="str">
            <v>DOM</v>
          </cell>
          <cell r="I532" t="str">
            <v>FR</v>
          </cell>
          <cell r="J532">
            <v>975</v>
          </cell>
          <cell r="N532">
            <v>61893</v>
          </cell>
        </row>
        <row r="533">
          <cell r="A533" t="str">
            <v>DOM</v>
          </cell>
          <cell r="I533" t="str">
            <v>FR</v>
          </cell>
          <cell r="J533">
            <v>-25</v>
          </cell>
          <cell r="N533">
            <v>-1569.5</v>
          </cell>
        </row>
        <row r="534">
          <cell r="A534" t="str">
            <v>DOM</v>
          </cell>
          <cell r="I534" t="str">
            <v>FR</v>
          </cell>
          <cell r="J534">
            <v>-4475</v>
          </cell>
          <cell r="N534">
            <v>-280940.5</v>
          </cell>
        </row>
        <row r="535">
          <cell r="A535" t="str">
            <v>EXP</v>
          </cell>
          <cell r="I535" t="str">
            <v>FR</v>
          </cell>
          <cell r="J535">
            <v>220</v>
          </cell>
          <cell r="N535">
            <v>40844.57</v>
          </cell>
        </row>
        <row r="536">
          <cell r="A536" t="str">
            <v>EXP</v>
          </cell>
          <cell r="I536" t="str">
            <v>BF</v>
          </cell>
          <cell r="J536">
            <v>880</v>
          </cell>
          <cell r="N536">
            <v>138338.68</v>
          </cell>
        </row>
        <row r="537">
          <cell r="A537" t="str">
            <v>EXP</v>
          </cell>
          <cell r="I537" t="str">
            <v>BF</v>
          </cell>
          <cell r="J537">
            <v>880</v>
          </cell>
          <cell r="N537">
            <v>122792.51</v>
          </cell>
        </row>
        <row r="538">
          <cell r="A538" t="str">
            <v>EXP</v>
          </cell>
          <cell r="I538" t="str">
            <v>BF</v>
          </cell>
          <cell r="J538">
            <v>19700</v>
          </cell>
          <cell r="N538">
            <v>2719217.39</v>
          </cell>
        </row>
        <row r="539">
          <cell r="A539" t="str">
            <v>EXP</v>
          </cell>
          <cell r="I539" t="str">
            <v>FR</v>
          </cell>
          <cell r="J539">
            <v>2000</v>
          </cell>
          <cell r="N539">
            <v>339222.34</v>
          </cell>
        </row>
        <row r="540">
          <cell r="A540" t="str">
            <v>EXP</v>
          </cell>
          <cell r="I540" t="str">
            <v>FR</v>
          </cell>
          <cell r="J540">
            <v>4400</v>
          </cell>
          <cell r="N540">
            <v>563528.81999999995</v>
          </cell>
        </row>
        <row r="541">
          <cell r="A541" t="str">
            <v>EXP</v>
          </cell>
          <cell r="I541" t="str">
            <v>FR</v>
          </cell>
          <cell r="J541">
            <v>1000</v>
          </cell>
          <cell r="N541">
            <v>140235.43</v>
          </cell>
        </row>
        <row r="542">
          <cell r="A542" t="str">
            <v>EXP</v>
          </cell>
          <cell r="I542" t="str">
            <v>FR</v>
          </cell>
          <cell r="J542">
            <v>21740</v>
          </cell>
          <cell r="N542">
            <v>2877536.94</v>
          </cell>
        </row>
        <row r="543">
          <cell r="A543" t="str">
            <v>EXP</v>
          </cell>
          <cell r="I543" t="str">
            <v>FR</v>
          </cell>
          <cell r="J543">
            <v>9020</v>
          </cell>
          <cell r="N543">
            <v>1789455.25</v>
          </cell>
        </row>
        <row r="544">
          <cell r="A544" t="str">
            <v>EXP</v>
          </cell>
          <cell r="I544" t="str">
            <v>FR</v>
          </cell>
          <cell r="J544">
            <v>17600</v>
          </cell>
          <cell r="N544">
            <v>3533375.75</v>
          </cell>
        </row>
        <row r="545">
          <cell r="A545" t="str">
            <v>EXP</v>
          </cell>
          <cell r="I545" t="str">
            <v>FR</v>
          </cell>
          <cell r="J545">
            <v>10000</v>
          </cell>
          <cell r="N545">
            <v>2171165.2000000002</v>
          </cell>
        </row>
        <row r="546">
          <cell r="A546" t="str">
            <v>DOM</v>
          </cell>
          <cell r="I546" t="str">
            <v>FR</v>
          </cell>
          <cell r="J546">
            <v>2400</v>
          </cell>
          <cell r="N546">
            <v>475200</v>
          </cell>
        </row>
        <row r="547">
          <cell r="A547" t="str">
            <v>EXP</v>
          </cell>
          <cell r="I547" t="str">
            <v>LQ</v>
          </cell>
          <cell r="J547">
            <v>2820</v>
          </cell>
          <cell r="N547">
            <v>282109.87</v>
          </cell>
        </row>
        <row r="548">
          <cell r="A548" t="str">
            <v>EXP</v>
          </cell>
          <cell r="I548" t="str">
            <v>LQ</v>
          </cell>
          <cell r="J548">
            <v>10340</v>
          </cell>
          <cell r="N548">
            <v>1064347.07</v>
          </cell>
        </row>
        <row r="549">
          <cell r="A549" t="str">
            <v>DOM</v>
          </cell>
          <cell r="I549" t="str">
            <v>BF</v>
          </cell>
          <cell r="J549">
            <v>235</v>
          </cell>
          <cell r="N549">
            <v>43475</v>
          </cell>
        </row>
        <row r="550">
          <cell r="A550" t="str">
            <v>EXP</v>
          </cell>
          <cell r="I550" t="str">
            <v>BF</v>
          </cell>
          <cell r="J550">
            <v>2820</v>
          </cell>
          <cell r="N550">
            <v>395505</v>
          </cell>
        </row>
        <row r="551">
          <cell r="A551" t="str">
            <v>EXP</v>
          </cell>
          <cell r="I551" t="str">
            <v>BF</v>
          </cell>
          <cell r="J551">
            <v>470</v>
          </cell>
          <cell r="N551">
            <v>72292.39</v>
          </cell>
        </row>
        <row r="552">
          <cell r="A552" t="str">
            <v>EXP</v>
          </cell>
          <cell r="I552" t="str">
            <v>BF</v>
          </cell>
          <cell r="J552">
            <v>3760</v>
          </cell>
          <cell r="N552">
            <v>564149.56000000006</v>
          </cell>
        </row>
        <row r="553">
          <cell r="A553" t="str">
            <v>EXP</v>
          </cell>
          <cell r="I553" t="str">
            <v>BF</v>
          </cell>
          <cell r="J553">
            <v>4700</v>
          </cell>
          <cell r="N553">
            <v>779464.92</v>
          </cell>
        </row>
        <row r="554">
          <cell r="A554" t="str">
            <v>EXP</v>
          </cell>
          <cell r="I554" t="str">
            <v>BF</v>
          </cell>
          <cell r="J554">
            <v>4700</v>
          </cell>
          <cell r="N554">
            <v>699530.31</v>
          </cell>
        </row>
        <row r="555">
          <cell r="A555" t="str">
            <v>EXP</v>
          </cell>
          <cell r="I555" t="str">
            <v>BF</v>
          </cell>
          <cell r="J555">
            <v>2820</v>
          </cell>
          <cell r="N555">
            <v>427680.07</v>
          </cell>
        </row>
        <row r="556">
          <cell r="A556" t="str">
            <v>EXP</v>
          </cell>
          <cell r="I556" t="str">
            <v>BF</v>
          </cell>
          <cell r="J556">
            <v>15980</v>
          </cell>
          <cell r="N556">
            <v>2292616.64</v>
          </cell>
        </row>
        <row r="557">
          <cell r="A557" t="str">
            <v>EXP</v>
          </cell>
          <cell r="I557" t="str">
            <v>BF</v>
          </cell>
          <cell r="J557">
            <v>15980</v>
          </cell>
          <cell r="N557">
            <v>2401483.0299999998</v>
          </cell>
        </row>
      </sheetData>
      <sheetData sheetId="7">
        <row r="7">
          <cell r="A7" t="str">
            <v>EXP</v>
          </cell>
          <cell r="I7" t="str">
            <v>CN</v>
          </cell>
          <cell r="J7">
            <v>3000</v>
          </cell>
          <cell r="N7">
            <v>279280.34000000003</v>
          </cell>
        </row>
        <row r="8">
          <cell r="A8" t="str">
            <v>EXP</v>
          </cell>
          <cell r="I8" t="str">
            <v>CN</v>
          </cell>
          <cell r="J8">
            <v>2250</v>
          </cell>
          <cell r="N8">
            <v>214981.2</v>
          </cell>
        </row>
        <row r="9">
          <cell r="A9" t="str">
            <v>EXP</v>
          </cell>
          <cell r="I9" t="str">
            <v>CN</v>
          </cell>
          <cell r="J9">
            <v>2250</v>
          </cell>
          <cell r="N9">
            <v>208583.44</v>
          </cell>
        </row>
        <row r="10">
          <cell r="A10" t="str">
            <v>EXP</v>
          </cell>
          <cell r="I10" t="str">
            <v>CN</v>
          </cell>
          <cell r="J10">
            <v>5000</v>
          </cell>
          <cell r="N10">
            <v>457167.6</v>
          </cell>
        </row>
        <row r="11">
          <cell r="A11" t="str">
            <v>EXP</v>
          </cell>
          <cell r="I11" t="str">
            <v>CN</v>
          </cell>
          <cell r="J11">
            <v>13750</v>
          </cell>
          <cell r="N11">
            <v>1323471.6000000001</v>
          </cell>
        </row>
        <row r="12">
          <cell r="A12" t="str">
            <v>EXP</v>
          </cell>
          <cell r="I12" t="str">
            <v>CN</v>
          </cell>
          <cell r="J12">
            <v>13750</v>
          </cell>
          <cell r="N12">
            <v>1607858.43</v>
          </cell>
        </row>
        <row r="13">
          <cell r="A13" t="str">
            <v>EXP</v>
          </cell>
          <cell r="I13" t="str">
            <v>CN</v>
          </cell>
          <cell r="J13">
            <v>41250</v>
          </cell>
          <cell r="N13">
            <v>4867058.7300000004</v>
          </cell>
        </row>
        <row r="14">
          <cell r="A14" t="str">
            <v>EXP</v>
          </cell>
          <cell r="I14" t="str">
            <v>CN</v>
          </cell>
          <cell r="J14">
            <v>27500</v>
          </cell>
          <cell r="N14">
            <v>3261419.77</v>
          </cell>
        </row>
        <row r="15">
          <cell r="A15" t="str">
            <v>EXP</v>
          </cell>
          <cell r="I15" t="str">
            <v>CN</v>
          </cell>
          <cell r="J15">
            <v>13750</v>
          </cell>
          <cell r="N15">
            <v>1309452.3799999999</v>
          </cell>
        </row>
        <row r="16">
          <cell r="A16" t="str">
            <v>EXP</v>
          </cell>
          <cell r="I16" t="str">
            <v>CN</v>
          </cell>
          <cell r="J16">
            <v>41250</v>
          </cell>
          <cell r="N16">
            <v>4892129.6500000004</v>
          </cell>
        </row>
        <row r="17">
          <cell r="A17" t="str">
            <v>EXP</v>
          </cell>
          <cell r="I17" t="str">
            <v>CN</v>
          </cell>
          <cell r="J17">
            <v>27500</v>
          </cell>
          <cell r="N17">
            <v>3258339.69</v>
          </cell>
        </row>
        <row r="18">
          <cell r="A18" t="str">
            <v>EXP</v>
          </cell>
          <cell r="I18" t="str">
            <v>CN</v>
          </cell>
          <cell r="J18">
            <v>41250</v>
          </cell>
          <cell r="N18">
            <v>4840036.88</v>
          </cell>
        </row>
        <row r="19">
          <cell r="A19" t="str">
            <v>EXP</v>
          </cell>
          <cell r="I19" t="str">
            <v>CN</v>
          </cell>
          <cell r="J19">
            <v>13750</v>
          </cell>
          <cell r="N19">
            <v>1262191.26</v>
          </cell>
        </row>
        <row r="20">
          <cell r="A20" t="str">
            <v>EXP</v>
          </cell>
          <cell r="I20" t="str">
            <v>CN</v>
          </cell>
          <cell r="J20">
            <v>8500</v>
          </cell>
          <cell r="N20">
            <v>871684.55</v>
          </cell>
        </row>
        <row r="21">
          <cell r="A21" t="str">
            <v>EXP</v>
          </cell>
          <cell r="I21" t="str">
            <v>CN</v>
          </cell>
          <cell r="J21">
            <v>3000</v>
          </cell>
          <cell r="N21">
            <v>279280.34000000003</v>
          </cell>
        </row>
        <row r="22">
          <cell r="A22" t="str">
            <v>EXP</v>
          </cell>
          <cell r="I22" t="str">
            <v>CN</v>
          </cell>
          <cell r="J22">
            <v>13750</v>
          </cell>
          <cell r="N22">
            <v>1316868.3</v>
          </cell>
        </row>
        <row r="23">
          <cell r="A23" t="str">
            <v>EXP</v>
          </cell>
          <cell r="I23" t="str">
            <v>CN</v>
          </cell>
          <cell r="J23">
            <v>13125</v>
          </cell>
          <cell r="N23">
            <v>1241257.5</v>
          </cell>
        </row>
        <row r="24">
          <cell r="A24" t="str">
            <v>EXP</v>
          </cell>
          <cell r="I24" t="str">
            <v>FR</v>
          </cell>
          <cell r="J24">
            <v>17600</v>
          </cell>
          <cell r="N24">
            <v>1799832.32</v>
          </cell>
        </row>
        <row r="25">
          <cell r="A25" t="str">
            <v>EXP</v>
          </cell>
          <cell r="I25" t="str">
            <v>FR</v>
          </cell>
          <cell r="J25">
            <v>17600</v>
          </cell>
          <cell r="N25">
            <v>1790743.24</v>
          </cell>
        </row>
        <row r="26">
          <cell r="A26" t="str">
            <v>EXP</v>
          </cell>
          <cell r="I26" t="str">
            <v>FR</v>
          </cell>
          <cell r="J26">
            <v>2700</v>
          </cell>
          <cell r="N26">
            <v>328735.27</v>
          </cell>
        </row>
        <row r="27">
          <cell r="A27" t="str">
            <v>EXP</v>
          </cell>
          <cell r="I27" t="str">
            <v>FR</v>
          </cell>
          <cell r="J27">
            <v>18000</v>
          </cell>
          <cell r="N27">
            <v>2164728.96</v>
          </cell>
        </row>
        <row r="28">
          <cell r="A28" t="str">
            <v>EXP</v>
          </cell>
          <cell r="I28" t="str">
            <v>FR</v>
          </cell>
          <cell r="J28">
            <v>17600</v>
          </cell>
          <cell r="N28">
            <v>2261472.79</v>
          </cell>
        </row>
        <row r="29">
          <cell r="A29" t="str">
            <v>EXP</v>
          </cell>
          <cell r="I29" t="str">
            <v>FR</v>
          </cell>
          <cell r="J29">
            <v>17600</v>
          </cell>
          <cell r="N29">
            <v>1991151.36</v>
          </cell>
        </row>
        <row r="30">
          <cell r="A30" t="str">
            <v>EXP</v>
          </cell>
          <cell r="I30" t="str">
            <v>FR</v>
          </cell>
          <cell r="J30">
            <v>1100</v>
          </cell>
          <cell r="N30">
            <v>156043.79999999999</v>
          </cell>
        </row>
        <row r="31">
          <cell r="A31" t="str">
            <v>EXP</v>
          </cell>
          <cell r="I31" t="str">
            <v>FR</v>
          </cell>
          <cell r="J31">
            <v>220</v>
          </cell>
          <cell r="N31">
            <v>31110.75</v>
          </cell>
        </row>
        <row r="32">
          <cell r="A32" t="str">
            <v>EXP</v>
          </cell>
          <cell r="I32" t="str">
            <v>FR</v>
          </cell>
          <cell r="J32">
            <v>2800</v>
          </cell>
          <cell r="N32">
            <v>414855.84</v>
          </cell>
        </row>
        <row r="33">
          <cell r="A33" t="str">
            <v>EXP</v>
          </cell>
          <cell r="I33" t="str">
            <v>FR</v>
          </cell>
          <cell r="J33">
            <v>1000</v>
          </cell>
          <cell r="N33">
            <v>147697.5</v>
          </cell>
        </row>
        <row r="34">
          <cell r="A34" t="str">
            <v>EXP</v>
          </cell>
          <cell r="I34" t="str">
            <v>FR</v>
          </cell>
          <cell r="J34">
            <v>54000</v>
          </cell>
          <cell r="N34">
            <v>6730894.7999999998</v>
          </cell>
        </row>
        <row r="35">
          <cell r="A35" t="str">
            <v>EXP</v>
          </cell>
          <cell r="I35" t="str">
            <v>FR</v>
          </cell>
          <cell r="J35">
            <v>54000</v>
          </cell>
          <cell r="N35">
            <v>6770568.5999999996</v>
          </cell>
        </row>
        <row r="36">
          <cell r="A36" t="str">
            <v>EXP</v>
          </cell>
          <cell r="I36" t="str">
            <v>FR</v>
          </cell>
          <cell r="J36">
            <v>9600</v>
          </cell>
          <cell r="N36">
            <v>973847.23</v>
          </cell>
        </row>
        <row r="37">
          <cell r="A37" t="str">
            <v>EXP</v>
          </cell>
          <cell r="I37" t="str">
            <v>FR</v>
          </cell>
          <cell r="J37">
            <v>17600</v>
          </cell>
          <cell r="N37">
            <v>2458212.56</v>
          </cell>
        </row>
        <row r="38">
          <cell r="A38" t="str">
            <v>EXP</v>
          </cell>
          <cell r="I38" t="str">
            <v>FR</v>
          </cell>
          <cell r="J38">
            <v>35200</v>
          </cell>
          <cell r="N38">
            <v>4650674.6900000004</v>
          </cell>
        </row>
        <row r="39">
          <cell r="A39" t="str">
            <v>EXP</v>
          </cell>
          <cell r="I39" t="str">
            <v>FR</v>
          </cell>
          <cell r="J39">
            <v>440</v>
          </cell>
          <cell r="N39">
            <v>62414.75</v>
          </cell>
        </row>
        <row r="40">
          <cell r="A40" t="str">
            <v>EXP</v>
          </cell>
          <cell r="I40" t="str">
            <v>FR</v>
          </cell>
          <cell r="J40">
            <v>1760</v>
          </cell>
          <cell r="N40">
            <v>265818.71000000002</v>
          </cell>
        </row>
        <row r="41">
          <cell r="A41" t="str">
            <v>EXP</v>
          </cell>
          <cell r="I41" t="str">
            <v>FR</v>
          </cell>
          <cell r="J41">
            <v>8800</v>
          </cell>
          <cell r="N41">
            <v>1278314.48</v>
          </cell>
        </row>
        <row r="42">
          <cell r="A42" t="str">
            <v>EXP</v>
          </cell>
          <cell r="I42" t="str">
            <v>FR</v>
          </cell>
          <cell r="J42">
            <v>4400</v>
          </cell>
          <cell r="N42">
            <v>688847.28</v>
          </cell>
        </row>
        <row r="43">
          <cell r="A43" t="str">
            <v>EXP</v>
          </cell>
          <cell r="I43" t="str">
            <v>FR</v>
          </cell>
          <cell r="J43">
            <v>35200</v>
          </cell>
          <cell r="N43">
            <v>4642140.8</v>
          </cell>
        </row>
        <row r="44">
          <cell r="A44" t="str">
            <v>EXP</v>
          </cell>
          <cell r="I44" t="str">
            <v>FR</v>
          </cell>
          <cell r="J44">
            <v>18000</v>
          </cell>
          <cell r="N44">
            <v>2785242.15</v>
          </cell>
        </row>
        <row r="45">
          <cell r="A45" t="str">
            <v>EXP</v>
          </cell>
          <cell r="I45" t="str">
            <v>FR</v>
          </cell>
          <cell r="J45">
            <v>20000</v>
          </cell>
          <cell r="N45">
            <v>2735074.08</v>
          </cell>
        </row>
        <row r="46">
          <cell r="A46" t="str">
            <v>EXP</v>
          </cell>
          <cell r="I46" t="str">
            <v>FR</v>
          </cell>
          <cell r="J46">
            <v>19820</v>
          </cell>
          <cell r="N46">
            <v>3009960.22</v>
          </cell>
        </row>
        <row r="47">
          <cell r="A47" t="str">
            <v>EXP</v>
          </cell>
          <cell r="I47" t="str">
            <v>FR</v>
          </cell>
          <cell r="J47">
            <v>19990</v>
          </cell>
          <cell r="N47">
            <v>2761174.84</v>
          </cell>
        </row>
        <row r="48">
          <cell r="A48" t="str">
            <v>EXP</v>
          </cell>
          <cell r="I48" t="str">
            <v>FR</v>
          </cell>
          <cell r="J48">
            <v>19730</v>
          </cell>
          <cell r="N48">
            <v>2696178.4</v>
          </cell>
        </row>
        <row r="49">
          <cell r="A49" t="str">
            <v>EXP</v>
          </cell>
          <cell r="I49" t="str">
            <v>FR</v>
          </cell>
          <cell r="J49">
            <v>1100</v>
          </cell>
          <cell r="N49">
            <v>262094.25</v>
          </cell>
        </row>
        <row r="50">
          <cell r="A50" t="str">
            <v>EXP</v>
          </cell>
          <cell r="I50" t="str">
            <v>FR</v>
          </cell>
          <cell r="J50">
            <v>440</v>
          </cell>
          <cell r="N50">
            <v>86687.15</v>
          </cell>
        </row>
        <row r="51">
          <cell r="A51" t="str">
            <v>EXP</v>
          </cell>
          <cell r="I51" t="str">
            <v>FR</v>
          </cell>
          <cell r="J51">
            <v>6750</v>
          </cell>
          <cell r="N51">
            <v>699076.85</v>
          </cell>
        </row>
        <row r="52">
          <cell r="A52" t="str">
            <v>EXP</v>
          </cell>
          <cell r="I52" t="str">
            <v>FR</v>
          </cell>
          <cell r="J52">
            <v>5000</v>
          </cell>
          <cell r="N52">
            <v>517150.1</v>
          </cell>
        </row>
        <row r="53">
          <cell r="A53" t="str">
            <v>EXP</v>
          </cell>
          <cell r="I53" t="str">
            <v>SN</v>
          </cell>
          <cell r="J53">
            <v>17600</v>
          </cell>
          <cell r="N53">
            <v>1957042.3</v>
          </cell>
        </row>
        <row r="54">
          <cell r="A54" t="str">
            <v>EXP</v>
          </cell>
          <cell r="I54" t="str">
            <v>SN</v>
          </cell>
          <cell r="J54">
            <v>14740</v>
          </cell>
          <cell r="N54">
            <v>1638164.76</v>
          </cell>
        </row>
        <row r="55">
          <cell r="A55" t="str">
            <v>EXP</v>
          </cell>
          <cell r="I55" t="str">
            <v>BF</v>
          </cell>
          <cell r="J55">
            <v>940</v>
          </cell>
          <cell r="N55">
            <v>147170.47</v>
          </cell>
        </row>
        <row r="56">
          <cell r="A56" t="str">
            <v>EXP</v>
          </cell>
          <cell r="I56" t="str">
            <v>BF</v>
          </cell>
          <cell r="J56">
            <v>940</v>
          </cell>
          <cell r="N56">
            <v>143271.13</v>
          </cell>
        </row>
        <row r="57">
          <cell r="A57" t="str">
            <v>EXP</v>
          </cell>
          <cell r="I57" t="str">
            <v>HD</v>
          </cell>
          <cell r="J57">
            <v>16000</v>
          </cell>
          <cell r="N57">
            <v>1975272</v>
          </cell>
        </row>
        <row r="58">
          <cell r="A58" t="str">
            <v>EXP</v>
          </cell>
          <cell r="I58" t="str">
            <v>HD</v>
          </cell>
          <cell r="J58">
            <v>800</v>
          </cell>
          <cell r="N58">
            <v>186622.07999999999</v>
          </cell>
        </row>
        <row r="59">
          <cell r="A59" t="str">
            <v>EXP</v>
          </cell>
          <cell r="I59" t="str">
            <v>HD</v>
          </cell>
          <cell r="J59">
            <v>400</v>
          </cell>
          <cell r="N59">
            <v>93311.039999999994</v>
          </cell>
        </row>
        <row r="60">
          <cell r="A60" t="str">
            <v>EXP</v>
          </cell>
          <cell r="I60" t="str">
            <v>HD</v>
          </cell>
          <cell r="J60">
            <v>400</v>
          </cell>
          <cell r="N60">
            <v>83223.360000000001</v>
          </cell>
        </row>
        <row r="61">
          <cell r="A61" t="str">
            <v>EXP</v>
          </cell>
          <cell r="I61" t="str">
            <v>HD</v>
          </cell>
          <cell r="J61">
            <v>4000</v>
          </cell>
          <cell r="N61">
            <v>587908.80000000005</v>
          </cell>
        </row>
        <row r="62">
          <cell r="A62" t="str">
            <v>EXP</v>
          </cell>
          <cell r="I62" t="str">
            <v>HD</v>
          </cell>
          <cell r="J62">
            <v>16000</v>
          </cell>
          <cell r="N62">
            <v>2172165.1200000001</v>
          </cell>
        </row>
        <row r="63">
          <cell r="A63" t="str">
            <v>EXP</v>
          </cell>
          <cell r="I63" t="str">
            <v>LQ</v>
          </cell>
          <cell r="J63">
            <v>17600</v>
          </cell>
          <cell r="N63">
            <v>1824094.8</v>
          </cell>
        </row>
        <row r="64">
          <cell r="A64" t="str">
            <v>EXP</v>
          </cell>
          <cell r="I64" t="str">
            <v>LQ</v>
          </cell>
          <cell r="J64">
            <v>17600</v>
          </cell>
          <cell r="N64">
            <v>1782212.61</v>
          </cell>
        </row>
        <row r="65">
          <cell r="A65" t="str">
            <v>EXP</v>
          </cell>
          <cell r="I65" t="str">
            <v>LQ</v>
          </cell>
          <cell r="J65">
            <v>17600</v>
          </cell>
          <cell r="N65">
            <v>2102580.73</v>
          </cell>
        </row>
        <row r="66">
          <cell r="A66" t="str">
            <v>EXP</v>
          </cell>
          <cell r="I66" t="str">
            <v>LQ</v>
          </cell>
          <cell r="J66">
            <v>17600</v>
          </cell>
          <cell r="N66">
            <v>1646898.67</v>
          </cell>
        </row>
        <row r="67">
          <cell r="A67" t="str">
            <v>EXP</v>
          </cell>
          <cell r="I67" t="str">
            <v>LQ</v>
          </cell>
          <cell r="J67">
            <v>17600</v>
          </cell>
          <cell r="N67">
            <v>1646898.67</v>
          </cell>
        </row>
        <row r="68">
          <cell r="A68" t="str">
            <v>EXP</v>
          </cell>
          <cell r="I68" t="str">
            <v>LQ</v>
          </cell>
          <cell r="J68">
            <v>17600</v>
          </cell>
          <cell r="N68">
            <v>1654938.95</v>
          </cell>
        </row>
        <row r="69">
          <cell r="A69" t="str">
            <v>EXP</v>
          </cell>
          <cell r="I69" t="str">
            <v>LQ</v>
          </cell>
          <cell r="J69">
            <v>19860</v>
          </cell>
          <cell r="N69">
            <v>2130553.1</v>
          </cell>
        </row>
        <row r="70">
          <cell r="A70" t="str">
            <v>EXP</v>
          </cell>
          <cell r="I70" t="str">
            <v>LQ</v>
          </cell>
          <cell r="J70">
            <v>19870</v>
          </cell>
          <cell r="N70">
            <v>2119955.5299999998</v>
          </cell>
        </row>
        <row r="71">
          <cell r="A71" t="str">
            <v>EXP</v>
          </cell>
          <cell r="I71" t="str">
            <v>LQ</v>
          </cell>
          <cell r="J71">
            <v>24500</v>
          </cell>
          <cell r="N71">
            <v>2726768.27</v>
          </cell>
        </row>
        <row r="72">
          <cell r="A72" t="str">
            <v>EXP</v>
          </cell>
          <cell r="I72" t="str">
            <v>LQ</v>
          </cell>
          <cell r="J72">
            <v>23850</v>
          </cell>
          <cell r="N72">
            <v>2556993.56</v>
          </cell>
        </row>
        <row r="73">
          <cell r="A73" t="str">
            <v>EXP</v>
          </cell>
          <cell r="I73" t="str">
            <v>LQ</v>
          </cell>
          <cell r="J73">
            <v>22780</v>
          </cell>
          <cell r="N73">
            <v>2658106.44</v>
          </cell>
        </row>
        <row r="74">
          <cell r="A74" t="str">
            <v>EXP</v>
          </cell>
          <cell r="I74" t="str">
            <v>LQ</v>
          </cell>
          <cell r="J74">
            <v>19800</v>
          </cell>
          <cell r="N74">
            <v>2133728.98</v>
          </cell>
        </row>
        <row r="75">
          <cell r="A75" t="str">
            <v>EXP</v>
          </cell>
          <cell r="I75" t="str">
            <v>LQ</v>
          </cell>
          <cell r="J75">
            <v>17860</v>
          </cell>
          <cell r="N75">
            <v>1739071.01</v>
          </cell>
        </row>
        <row r="76">
          <cell r="A76" t="str">
            <v>EXP</v>
          </cell>
          <cell r="I76" t="str">
            <v>LQ</v>
          </cell>
          <cell r="J76">
            <v>18800</v>
          </cell>
          <cell r="N76">
            <v>1849920.02</v>
          </cell>
        </row>
        <row r="77">
          <cell r="A77" t="str">
            <v>EXP</v>
          </cell>
          <cell r="I77" t="str">
            <v>LQ</v>
          </cell>
          <cell r="J77">
            <v>37600</v>
          </cell>
          <cell r="N77">
            <v>3786335.72</v>
          </cell>
        </row>
        <row r="78">
          <cell r="A78" t="str">
            <v>EXP</v>
          </cell>
          <cell r="I78" t="str">
            <v>LQ</v>
          </cell>
          <cell r="J78">
            <v>18800</v>
          </cell>
          <cell r="N78">
            <v>1899029.06</v>
          </cell>
        </row>
        <row r="79">
          <cell r="A79" t="str">
            <v>EXP</v>
          </cell>
          <cell r="I79" t="str">
            <v>LQ</v>
          </cell>
          <cell r="J79">
            <v>18800</v>
          </cell>
          <cell r="N79">
            <v>1868811.46</v>
          </cell>
        </row>
        <row r="80">
          <cell r="A80" t="str">
            <v>EXP</v>
          </cell>
          <cell r="I80" t="str">
            <v>LQ</v>
          </cell>
          <cell r="J80">
            <v>6580</v>
          </cell>
          <cell r="N80">
            <v>707904.75</v>
          </cell>
        </row>
        <row r="81">
          <cell r="A81" t="str">
            <v>EXP</v>
          </cell>
          <cell r="I81" t="str">
            <v>LQ</v>
          </cell>
          <cell r="J81">
            <v>18800</v>
          </cell>
          <cell r="N81">
            <v>1856945.99</v>
          </cell>
        </row>
        <row r="82">
          <cell r="A82" t="str">
            <v>EXP</v>
          </cell>
          <cell r="I82" t="str">
            <v>LQ</v>
          </cell>
          <cell r="J82">
            <v>18800</v>
          </cell>
          <cell r="N82">
            <v>1720493.09</v>
          </cell>
        </row>
        <row r="83">
          <cell r="A83" t="str">
            <v>EXP</v>
          </cell>
          <cell r="I83" t="str">
            <v>LQ</v>
          </cell>
          <cell r="J83">
            <v>18800</v>
          </cell>
          <cell r="N83">
            <v>1882914.85</v>
          </cell>
        </row>
        <row r="84">
          <cell r="A84" t="str">
            <v>EXP</v>
          </cell>
          <cell r="I84" t="str">
            <v>LQ</v>
          </cell>
          <cell r="J84">
            <v>18800</v>
          </cell>
          <cell r="N84">
            <v>1711383.55</v>
          </cell>
        </row>
        <row r="85">
          <cell r="A85" t="str">
            <v>EXP</v>
          </cell>
          <cell r="I85" t="str">
            <v>LQ</v>
          </cell>
          <cell r="J85">
            <v>18800</v>
          </cell>
          <cell r="N85">
            <v>1716137.4</v>
          </cell>
        </row>
        <row r="86">
          <cell r="A86" t="str">
            <v>EXP</v>
          </cell>
          <cell r="I86" t="str">
            <v>LQ</v>
          </cell>
          <cell r="J86">
            <v>14100</v>
          </cell>
          <cell r="N86">
            <v>1399412.59</v>
          </cell>
        </row>
        <row r="87">
          <cell r="A87" t="str">
            <v>EXP</v>
          </cell>
          <cell r="I87" t="str">
            <v>LQ</v>
          </cell>
          <cell r="J87">
            <v>18800</v>
          </cell>
          <cell r="N87">
            <v>1892499.29</v>
          </cell>
        </row>
        <row r="88">
          <cell r="A88" t="str">
            <v>EXP</v>
          </cell>
          <cell r="I88" t="str">
            <v>LQ</v>
          </cell>
          <cell r="J88">
            <v>18800</v>
          </cell>
          <cell r="N88">
            <v>2086039.58</v>
          </cell>
        </row>
        <row r="89">
          <cell r="A89" t="str">
            <v>EXP</v>
          </cell>
          <cell r="I89" t="str">
            <v>LQ</v>
          </cell>
          <cell r="J89">
            <v>18800</v>
          </cell>
          <cell r="N89">
            <v>1725743.37</v>
          </cell>
        </row>
        <row r="90">
          <cell r="A90" t="str">
            <v>EXP</v>
          </cell>
          <cell r="I90" t="str">
            <v>LQ</v>
          </cell>
          <cell r="J90">
            <v>18800</v>
          </cell>
          <cell r="N90">
            <v>1725743.37</v>
          </cell>
        </row>
        <row r="91">
          <cell r="A91" t="str">
            <v>EXP</v>
          </cell>
          <cell r="I91" t="str">
            <v>LQ</v>
          </cell>
          <cell r="J91">
            <v>56400</v>
          </cell>
          <cell r="N91">
            <v>5339160.1399999997</v>
          </cell>
        </row>
        <row r="92">
          <cell r="A92" t="str">
            <v>EXP</v>
          </cell>
          <cell r="I92" t="str">
            <v>LQ</v>
          </cell>
          <cell r="J92">
            <v>7520</v>
          </cell>
          <cell r="N92">
            <v>752633.6</v>
          </cell>
        </row>
        <row r="93">
          <cell r="A93" t="str">
            <v>EXP</v>
          </cell>
          <cell r="I93" t="str">
            <v>LQ</v>
          </cell>
          <cell r="J93">
            <v>7520</v>
          </cell>
          <cell r="N93">
            <v>752633.6</v>
          </cell>
        </row>
        <row r="94">
          <cell r="A94" t="str">
            <v>EXP</v>
          </cell>
          <cell r="I94" t="str">
            <v>LQ</v>
          </cell>
          <cell r="J94">
            <v>18800</v>
          </cell>
          <cell r="N94">
            <v>1707713.6</v>
          </cell>
        </row>
        <row r="95">
          <cell r="A95" t="str">
            <v>EXP</v>
          </cell>
          <cell r="I95" t="str">
            <v>LQ</v>
          </cell>
          <cell r="J95">
            <v>18800</v>
          </cell>
          <cell r="N95">
            <v>1757879.9</v>
          </cell>
        </row>
        <row r="96">
          <cell r="A96" t="str">
            <v>EXP</v>
          </cell>
          <cell r="I96" t="str">
            <v>LQ</v>
          </cell>
          <cell r="J96">
            <v>6580</v>
          </cell>
          <cell r="N96">
            <v>628700.57999999996</v>
          </cell>
        </row>
        <row r="97">
          <cell r="A97" t="str">
            <v>EXP</v>
          </cell>
          <cell r="I97" t="str">
            <v>LQ</v>
          </cell>
          <cell r="J97">
            <v>10575</v>
          </cell>
          <cell r="N97">
            <v>1030222.85</v>
          </cell>
        </row>
        <row r="98">
          <cell r="A98" t="str">
            <v>EXP</v>
          </cell>
          <cell r="I98" t="str">
            <v>LQ</v>
          </cell>
          <cell r="J98">
            <v>9165</v>
          </cell>
          <cell r="N98">
            <v>921661.73</v>
          </cell>
        </row>
        <row r="99">
          <cell r="A99" t="str">
            <v>EXP</v>
          </cell>
          <cell r="I99" t="str">
            <v>LQ</v>
          </cell>
          <cell r="J99">
            <v>8460</v>
          </cell>
          <cell r="N99">
            <v>774690.05</v>
          </cell>
        </row>
        <row r="100">
          <cell r="A100" t="str">
            <v>EXP</v>
          </cell>
          <cell r="I100" t="str">
            <v>LQ</v>
          </cell>
          <cell r="J100">
            <v>6345</v>
          </cell>
          <cell r="N100">
            <v>659409.09</v>
          </cell>
        </row>
        <row r="101">
          <cell r="A101" t="str">
            <v>EXP</v>
          </cell>
          <cell r="I101" t="str">
            <v>LQ</v>
          </cell>
          <cell r="J101">
            <v>37600</v>
          </cell>
          <cell r="N101">
            <v>3887521.9</v>
          </cell>
        </row>
        <row r="102">
          <cell r="A102" t="str">
            <v>EXP</v>
          </cell>
          <cell r="I102" t="str">
            <v>LQ</v>
          </cell>
          <cell r="J102">
            <v>9400</v>
          </cell>
          <cell r="N102">
            <v>923597.77</v>
          </cell>
        </row>
        <row r="103">
          <cell r="A103" t="str">
            <v>EXP</v>
          </cell>
          <cell r="I103" t="str">
            <v>LQ</v>
          </cell>
          <cell r="J103">
            <v>4700</v>
          </cell>
          <cell r="N103">
            <v>474523.74</v>
          </cell>
        </row>
        <row r="104">
          <cell r="A104" t="str">
            <v>EXP</v>
          </cell>
          <cell r="I104" t="str">
            <v>LQ</v>
          </cell>
          <cell r="J104">
            <v>37600</v>
          </cell>
          <cell r="N104">
            <v>3695473.81</v>
          </cell>
        </row>
        <row r="105">
          <cell r="A105" t="str">
            <v>EXP</v>
          </cell>
          <cell r="I105" t="str">
            <v>LQ</v>
          </cell>
          <cell r="J105">
            <v>10340</v>
          </cell>
          <cell r="N105">
            <v>1227148.1000000001</v>
          </cell>
        </row>
        <row r="106">
          <cell r="A106" t="str">
            <v>EXP</v>
          </cell>
          <cell r="I106" t="str">
            <v>LQ</v>
          </cell>
          <cell r="J106">
            <v>1880</v>
          </cell>
          <cell r="N106">
            <v>227865.02</v>
          </cell>
        </row>
        <row r="107">
          <cell r="A107" t="str">
            <v>EXP</v>
          </cell>
          <cell r="I107" t="str">
            <v>LQ</v>
          </cell>
          <cell r="J107">
            <v>18800</v>
          </cell>
          <cell r="N107">
            <v>1729670.65</v>
          </cell>
        </row>
        <row r="108">
          <cell r="A108" t="str">
            <v>EXP</v>
          </cell>
          <cell r="I108" t="str">
            <v>LQ</v>
          </cell>
          <cell r="J108">
            <v>6580</v>
          </cell>
          <cell r="N108">
            <v>761739.7</v>
          </cell>
        </row>
        <row r="109">
          <cell r="A109" t="str">
            <v>EXP</v>
          </cell>
          <cell r="I109" t="str">
            <v>LQ</v>
          </cell>
          <cell r="J109">
            <v>37600</v>
          </cell>
          <cell r="N109">
            <v>3785224.47</v>
          </cell>
        </row>
        <row r="110">
          <cell r="A110" t="str">
            <v>EXP</v>
          </cell>
          <cell r="I110" t="str">
            <v>LQ</v>
          </cell>
          <cell r="J110">
            <v>18800</v>
          </cell>
          <cell r="N110">
            <v>1735573.96</v>
          </cell>
        </row>
        <row r="111">
          <cell r="A111" t="str">
            <v>EXP</v>
          </cell>
          <cell r="I111" t="str">
            <v>LQ</v>
          </cell>
          <cell r="J111">
            <v>18800</v>
          </cell>
          <cell r="N111">
            <v>1806170.99</v>
          </cell>
        </row>
        <row r="112">
          <cell r="A112" t="str">
            <v>EXP</v>
          </cell>
          <cell r="I112" t="str">
            <v>LQ</v>
          </cell>
          <cell r="J112">
            <v>18800</v>
          </cell>
          <cell r="N112">
            <v>1898048</v>
          </cell>
        </row>
        <row r="113">
          <cell r="A113" t="str">
            <v>EXP</v>
          </cell>
          <cell r="I113" t="str">
            <v>LQ</v>
          </cell>
          <cell r="J113">
            <v>18800</v>
          </cell>
          <cell r="N113">
            <v>1867135.54</v>
          </cell>
        </row>
        <row r="114">
          <cell r="A114" t="str">
            <v>EXP</v>
          </cell>
          <cell r="I114" t="str">
            <v>LQ</v>
          </cell>
          <cell r="J114">
            <v>9400</v>
          </cell>
          <cell r="N114">
            <v>929794.04</v>
          </cell>
        </row>
        <row r="115">
          <cell r="A115" t="str">
            <v>EXP</v>
          </cell>
          <cell r="I115" t="str">
            <v>LQ</v>
          </cell>
          <cell r="J115">
            <v>18800</v>
          </cell>
          <cell r="N115">
            <v>1746705.74</v>
          </cell>
        </row>
        <row r="116">
          <cell r="A116" t="str">
            <v>EXP</v>
          </cell>
          <cell r="I116" t="str">
            <v>LQ</v>
          </cell>
          <cell r="J116">
            <v>18800</v>
          </cell>
          <cell r="N116">
            <v>1868621.96</v>
          </cell>
        </row>
        <row r="117">
          <cell r="A117" t="str">
            <v>EXP</v>
          </cell>
          <cell r="I117" t="str">
            <v>LQ</v>
          </cell>
          <cell r="J117">
            <v>18800</v>
          </cell>
          <cell r="N117">
            <v>2088110.89</v>
          </cell>
        </row>
        <row r="118">
          <cell r="A118" t="str">
            <v>EXP</v>
          </cell>
          <cell r="I118" t="str">
            <v>LQ</v>
          </cell>
          <cell r="J118">
            <v>18800</v>
          </cell>
          <cell r="N118">
            <v>1817102.53</v>
          </cell>
        </row>
        <row r="119">
          <cell r="A119" t="str">
            <v>EXP</v>
          </cell>
          <cell r="I119" t="str">
            <v>LQ</v>
          </cell>
          <cell r="J119">
            <v>18800</v>
          </cell>
          <cell r="N119">
            <v>1744047.16</v>
          </cell>
        </row>
        <row r="120">
          <cell r="A120" t="str">
            <v>EXP</v>
          </cell>
          <cell r="I120" t="str">
            <v>LQ</v>
          </cell>
          <cell r="J120">
            <v>18800</v>
          </cell>
          <cell r="N120">
            <v>1720318.63</v>
          </cell>
        </row>
        <row r="121">
          <cell r="A121" t="str">
            <v>EXP</v>
          </cell>
          <cell r="I121" t="str">
            <v>LQ</v>
          </cell>
          <cell r="J121">
            <v>18800</v>
          </cell>
          <cell r="N121">
            <v>1722941.04</v>
          </cell>
        </row>
        <row r="122">
          <cell r="A122" t="str">
            <v>EXP</v>
          </cell>
          <cell r="I122" t="str">
            <v>LQ</v>
          </cell>
          <cell r="J122">
            <v>18800</v>
          </cell>
          <cell r="N122">
            <v>1737793.98</v>
          </cell>
        </row>
        <row r="123">
          <cell r="A123" t="str">
            <v>EXP</v>
          </cell>
          <cell r="I123" t="str">
            <v>LQ</v>
          </cell>
          <cell r="J123">
            <v>18800</v>
          </cell>
          <cell r="N123">
            <v>1747013.23</v>
          </cell>
        </row>
        <row r="124">
          <cell r="A124" t="str">
            <v>EXP</v>
          </cell>
          <cell r="I124" t="str">
            <v>LQ</v>
          </cell>
          <cell r="J124">
            <v>2820</v>
          </cell>
          <cell r="N124">
            <v>264303.34000000003</v>
          </cell>
        </row>
        <row r="125">
          <cell r="A125" t="str">
            <v>EXP</v>
          </cell>
          <cell r="I125" t="str">
            <v>LQ</v>
          </cell>
          <cell r="J125">
            <v>15980</v>
          </cell>
          <cell r="N125">
            <v>1611828.29</v>
          </cell>
        </row>
        <row r="126">
          <cell r="A126" t="str">
            <v>EXP</v>
          </cell>
          <cell r="I126" t="str">
            <v>LQ</v>
          </cell>
          <cell r="J126">
            <v>4000</v>
          </cell>
          <cell r="N126">
            <v>403489.28000000003</v>
          </cell>
        </row>
        <row r="127">
          <cell r="A127" t="str">
            <v>EXP</v>
          </cell>
          <cell r="I127" t="str">
            <v>LQ</v>
          </cell>
          <cell r="J127">
            <v>4000</v>
          </cell>
          <cell r="N127">
            <v>403489.28000000003</v>
          </cell>
        </row>
        <row r="128">
          <cell r="A128" t="str">
            <v>EXP</v>
          </cell>
          <cell r="I128" t="str">
            <v>LQ</v>
          </cell>
          <cell r="J128">
            <v>18000</v>
          </cell>
          <cell r="N128">
            <v>1792911.35</v>
          </cell>
        </row>
        <row r="129">
          <cell r="A129" t="str">
            <v>EXP</v>
          </cell>
          <cell r="I129" t="str">
            <v>LQ</v>
          </cell>
          <cell r="J129">
            <v>7000</v>
          </cell>
          <cell r="N129">
            <v>841363.32</v>
          </cell>
        </row>
        <row r="130">
          <cell r="A130" t="str">
            <v>EXP</v>
          </cell>
          <cell r="I130" t="str">
            <v>LQ</v>
          </cell>
          <cell r="J130">
            <v>18000</v>
          </cell>
          <cell r="N130">
            <v>2039848.2</v>
          </cell>
        </row>
        <row r="131">
          <cell r="A131" t="str">
            <v>EXP</v>
          </cell>
          <cell r="I131" t="str">
            <v>LQ</v>
          </cell>
          <cell r="J131">
            <v>18000</v>
          </cell>
          <cell r="N131">
            <v>1808898.48</v>
          </cell>
        </row>
        <row r="132">
          <cell r="A132" t="str">
            <v>EXP</v>
          </cell>
          <cell r="I132" t="str">
            <v>LQ</v>
          </cell>
          <cell r="J132">
            <v>18000</v>
          </cell>
          <cell r="N132">
            <v>2082395.81</v>
          </cell>
        </row>
        <row r="133">
          <cell r="A133" t="str">
            <v>EXP</v>
          </cell>
          <cell r="I133" t="str">
            <v>LQ</v>
          </cell>
          <cell r="J133">
            <v>19710</v>
          </cell>
          <cell r="N133">
            <v>1783358.53</v>
          </cell>
        </row>
        <row r="134">
          <cell r="A134" t="str">
            <v>EXP</v>
          </cell>
          <cell r="I134" t="str">
            <v>LQ</v>
          </cell>
          <cell r="J134">
            <v>22360</v>
          </cell>
          <cell r="N134">
            <v>2397435.85</v>
          </cell>
        </row>
        <row r="135">
          <cell r="A135" t="str">
            <v>EXP</v>
          </cell>
          <cell r="I135" t="str">
            <v>LQ</v>
          </cell>
          <cell r="J135">
            <v>22500</v>
          </cell>
          <cell r="N135">
            <v>2505067.31</v>
          </cell>
        </row>
        <row r="136">
          <cell r="A136" t="str">
            <v>EXP</v>
          </cell>
          <cell r="I136" t="str">
            <v>LQ</v>
          </cell>
          <cell r="J136">
            <v>19880</v>
          </cell>
          <cell r="N136">
            <v>1845018.44</v>
          </cell>
        </row>
        <row r="137">
          <cell r="A137" t="str">
            <v>EXP</v>
          </cell>
          <cell r="I137" t="str">
            <v>LQ</v>
          </cell>
          <cell r="J137">
            <v>23840</v>
          </cell>
          <cell r="N137">
            <v>2836074.61</v>
          </cell>
        </row>
        <row r="138">
          <cell r="A138" t="str">
            <v>EXP</v>
          </cell>
          <cell r="I138" t="str">
            <v>LQ</v>
          </cell>
          <cell r="J138">
            <v>19700</v>
          </cell>
          <cell r="N138">
            <v>1820757.99</v>
          </cell>
        </row>
        <row r="139">
          <cell r="A139" t="str">
            <v>EXP</v>
          </cell>
          <cell r="I139" t="str">
            <v>LQ</v>
          </cell>
          <cell r="J139">
            <v>22470</v>
          </cell>
          <cell r="N139">
            <v>2489362.3199999998</v>
          </cell>
        </row>
        <row r="140">
          <cell r="A140" t="str">
            <v>EXP</v>
          </cell>
          <cell r="I140" t="str">
            <v>LQ</v>
          </cell>
          <cell r="J140">
            <v>19650</v>
          </cell>
          <cell r="N140">
            <v>1803697.95</v>
          </cell>
        </row>
        <row r="141">
          <cell r="A141" t="str">
            <v>EXP</v>
          </cell>
          <cell r="I141" t="str">
            <v>LQ</v>
          </cell>
          <cell r="J141">
            <v>21930</v>
          </cell>
          <cell r="N141">
            <v>2768772.15</v>
          </cell>
        </row>
        <row r="142">
          <cell r="A142" t="str">
            <v>EXP</v>
          </cell>
          <cell r="I142" t="str">
            <v>LQ</v>
          </cell>
          <cell r="J142">
            <v>21990</v>
          </cell>
          <cell r="N142">
            <v>2355398.38</v>
          </cell>
        </row>
        <row r="143">
          <cell r="A143" t="str">
            <v>EXP</v>
          </cell>
          <cell r="I143" t="str">
            <v>LQ</v>
          </cell>
          <cell r="J143">
            <v>19370</v>
          </cell>
          <cell r="N143">
            <v>2346362.29</v>
          </cell>
        </row>
        <row r="144">
          <cell r="A144" t="str">
            <v>EXP</v>
          </cell>
          <cell r="I144" t="str">
            <v>LQ</v>
          </cell>
          <cell r="J144">
            <v>20390</v>
          </cell>
          <cell r="N144">
            <v>1875101.51</v>
          </cell>
        </row>
        <row r="145">
          <cell r="A145" t="str">
            <v>EXP</v>
          </cell>
          <cell r="I145" t="str">
            <v>LQ</v>
          </cell>
          <cell r="J145">
            <v>19900</v>
          </cell>
          <cell r="N145">
            <v>1841069.09</v>
          </cell>
        </row>
        <row r="146">
          <cell r="A146" t="str">
            <v>EXP</v>
          </cell>
          <cell r="I146" t="str">
            <v>LQ</v>
          </cell>
          <cell r="J146">
            <v>19900</v>
          </cell>
          <cell r="N146">
            <v>2144505.39</v>
          </cell>
        </row>
        <row r="147">
          <cell r="A147" t="str">
            <v>EXP</v>
          </cell>
          <cell r="I147" t="str">
            <v>LQ</v>
          </cell>
          <cell r="J147">
            <v>21790</v>
          </cell>
          <cell r="N147">
            <v>2457301.14</v>
          </cell>
        </row>
        <row r="148">
          <cell r="A148" t="str">
            <v>EXP</v>
          </cell>
          <cell r="I148" t="str">
            <v>LQ</v>
          </cell>
          <cell r="J148">
            <v>21800</v>
          </cell>
          <cell r="N148">
            <v>2428321.1800000002</v>
          </cell>
        </row>
        <row r="149">
          <cell r="A149" t="str">
            <v>EXP</v>
          </cell>
          <cell r="I149" t="str">
            <v>LQ</v>
          </cell>
          <cell r="J149">
            <v>24820</v>
          </cell>
          <cell r="N149">
            <v>2742888.95</v>
          </cell>
        </row>
        <row r="150">
          <cell r="A150" t="str">
            <v>EXP</v>
          </cell>
          <cell r="I150" t="str">
            <v>LQ</v>
          </cell>
          <cell r="J150">
            <v>24850</v>
          </cell>
          <cell r="N150">
            <v>2868912.37</v>
          </cell>
        </row>
        <row r="151">
          <cell r="A151" t="str">
            <v>EXP</v>
          </cell>
          <cell r="I151" t="str">
            <v>LQ</v>
          </cell>
          <cell r="J151">
            <v>24730</v>
          </cell>
          <cell r="N151">
            <v>2668992.2200000002</v>
          </cell>
        </row>
        <row r="152">
          <cell r="A152" t="str">
            <v>EXP</v>
          </cell>
          <cell r="I152" t="str">
            <v>LQ</v>
          </cell>
          <cell r="J152">
            <v>24480</v>
          </cell>
          <cell r="N152">
            <v>2581035.58</v>
          </cell>
        </row>
        <row r="153">
          <cell r="A153" t="str">
            <v>EXP</v>
          </cell>
          <cell r="I153" t="str">
            <v>LQ</v>
          </cell>
          <cell r="J153">
            <v>45780</v>
          </cell>
          <cell r="N153">
            <v>4184979.58</v>
          </cell>
        </row>
        <row r="154">
          <cell r="A154" t="str">
            <v>EXP</v>
          </cell>
          <cell r="I154" t="str">
            <v>LQ</v>
          </cell>
          <cell r="J154">
            <v>45780</v>
          </cell>
          <cell r="N154">
            <v>4178183.85</v>
          </cell>
        </row>
        <row r="155">
          <cell r="A155" t="str">
            <v>EXP</v>
          </cell>
          <cell r="I155" t="str">
            <v>LQ</v>
          </cell>
          <cell r="J155">
            <v>45750</v>
          </cell>
          <cell r="N155">
            <v>5278289.13</v>
          </cell>
        </row>
        <row r="156">
          <cell r="A156" t="str">
            <v>EXP</v>
          </cell>
          <cell r="I156" t="str">
            <v>LQ</v>
          </cell>
          <cell r="J156">
            <v>18800</v>
          </cell>
          <cell r="N156">
            <v>1809484.11</v>
          </cell>
        </row>
        <row r="157">
          <cell r="A157" t="str">
            <v>EXP</v>
          </cell>
          <cell r="I157" t="str">
            <v>LQ</v>
          </cell>
          <cell r="J157">
            <v>18800</v>
          </cell>
          <cell r="N157">
            <v>1815005.96</v>
          </cell>
        </row>
        <row r="158">
          <cell r="A158" t="str">
            <v>EXP</v>
          </cell>
          <cell r="I158" t="str">
            <v>LQ</v>
          </cell>
          <cell r="J158">
            <v>18800</v>
          </cell>
          <cell r="N158">
            <v>1796043.62</v>
          </cell>
        </row>
        <row r="159">
          <cell r="A159" t="str">
            <v>EXP</v>
          </cell>
          <cell r="I159" t="str">
            <v>LQ</v>
          </cell>
          <cell r="J159">
            <v>1880</v>
          </cell>
          <cell r="N159">
            <v>184807.35</v>
          </cell>
        </row>
        <row r="160">
          <cell r="A160" t="str">
            <v>EXP</v>
          </cell>
          <cell r="I160" t="str">
            <v>LQ</v>
          </cell>
          <cell r="J160">
            <v>18800</v>
          </cell>
          <cell r="N160">
            <v>1800510.4</v>
          </cell>
        </row>
        <row r="161">
          <cell r="A161" t="str">
            <v>EXP</v>
          </cell>
          <cell r="I161" t="str">
            <v>LQ</v>
          </cell>
          <cell r="J161">
            <v>18800</v>
          </cell>
          <cell r="N161">
            <v>1812058.68</v>
          </cell>
        </row>
        <row r="162">
          <cell r="A162" t="str">
            <v>EXP</v>
          </cell>
          <cell r="I162" t="str">
            <v>LQ</v>
          </cell>
          <cell r="J162">
            <v>56400</v>
          </cell>
          <cell r="N162">
            <v>5267734.28</v>
          </cell>
        </row>
        <row r="163">
          <cell r="A163" t="str">
            <v>EXP</v>
          </cell>
          <cell r="I163" t="str">
            <v>LQ</v>
          </cell>
          <cell r="J163">
            <v>2820</v>
          </cell>
          <cell r="N163">
            <v>278093.86</v>
          </cell>
        </row>
        <row r="164">
          <cell r="A164" t="str">
            <v>EXP</v>
          </cell>
          <cell r="I164" t="str">
            <v>PW</v>
          </cell>
          <cell r="J164">
            <v>14750</v>
          </cell>
          <cell r="N164">
            <v>1345590.29</v>
          </cell>
        </row>
        <row r="165">
          <cell r="A165" t="str">
            <v>EXP</v>
          </cell>
          <cell r="I165" t="str">
            <v>PW</v>
          </cell>
          <cell r="J165">
            <v>14750</v>
          </cell>
          <cell r="N165">
            <v>1353974.19</v>
          </cell>
        </row>
        <row r="166">
          <cell r="A166" t="str">
            <v>EXP</v>
          </cell>
          <cell r="I166" t="str">
            <v>PW</v>
          </cell>
          <cell r="J166">
            <v>9000</v>
          </cell>
          <cell r="N166">
            <v>822901.68</v>
          </cell>
        </row>
        <row r="167">
          <cell r="A167" t="str">
            <v>EXP</v>
          </cell>
          <cell r="I167" t="str">
            <v>PW</v>
          </cell>
          <cell r="J167">
            <v>14750</v>
          </cell>
          <cell r="N167">
            <v>1348644.42</v>
          </cell>
        </row>
        <row r="168">
          <cell r="A168" t="str">
            <v>EXP</v>
          </cell>
          <cell r="I168" t="str">
            <v>PW</v>
          </cell>
          <cell r="J168">
            <v>8000</v>
          </cell>
          <cell r="N168">
            <v>721791.68</v>
          </cell>
        </row>
        <row r="169">
          <cell r="A169" t="str">
            <v>EXP</v>
          </cell>
          <cell r="I169" t="str">
            <v>PW</v>
          </cell>
          <cell r="J169">
            <v>4500</v>
          </cell>
          <cell r="N169">
            <v>429101.39</v>
          </cell>
        </row>
        <row r="170">
          <cell r="A170" t="str">
            <v>EXP</v>
          </cell>
          <cell r="I170" t="str">
            <v>PW</v>
          </cell>
          <cell r="J170">
            <v>4500</v>
          </cell>
          <cell r="N170">
            <v>429101.39</v>
          </cell>
        </row>
        <row r="171">
          <cell r="A171" t="str">
            <v>EXP</v>
          </cell>
          <cell r="I171" t="str">
            <v>PW</v>
          </cell>
          <cell r="J171">
            <v>14750</v>
          </cell>
          <cell r="N171">
            <v>1247426.53</v>
          </cell>
        </row>
        <row r="172">
          <cell r="A172" t="str">
            <v>EXP</v>
          </cell>
          <cell r="I172" t="str">
            <v>PW</v>
          </cell>
          <cell r="J172">
            <v>9750</v>
          </cell>
          <cell r="N172">
            <v>878520.63</v>
          </cell>
        </row>
        <row r="173">
          <cell r="A173" t="str">
            <v>EXP</v>
          </cell>
          <cell r="I173" t="str">
            <v>PW</v>
          </cell>
          <cell r="J173">
            <v>14750</v>
          </cell>
          <cell r="N173">
            <v>1431289.26</v>
          </cell>
        </row>
        <row r="174">
          <cell r="A174" t="str">
            <v>EXP</v>
          </cell>
          <cell r="I174" t="str">
            <v>PW</v>
          </cell>
          <cell r="J174">
            <v>5250</v>
          </cell>
          <cell r="N174">
            <v>599206.23</v>
          </cell>
        </row>
        <row r="175">
          <cell r="A175" t="str">
            <v>EXP</v>
          </cell>
          <cell r="I175" t="str">
            <v>PW</v>
          </cell>
          <cell r="J175">
            <v>1500</v>
          </cell>
          <cell r="N175">
            <v>171201.78</v>
          </cell>
        </row>
        <row r="176">
          <cell r="A176" t="str">
            <v>EXP</v>
          </cell>
          <cell r="I176" t="str">
            <v>PW</v>
          </cell>
          <cell r="J176">
            <v>2250</v>
          </cell>
          <cell r="N176">
            <v>203280.47</v>
          </cell>
        </row>
        <row r="177">
          <cell r="A177" t="str">
            <v>EXP</v>
          </cell>
          <cell r="I177" t="str">
            <v>PW</v>
          </cell>
          <cell r="J177">
            <v>880</v>
          </cell>
          <cell r="N177">
            <v>88078.06</v>
          </cell>
        </row>
        <row r="178">
          <cell r="A178" t="str">
            <v>EXP</v>
          </cell>
          <cell r="I178" t="str">
            <v>PW</v>
          </cell>
          <cell r="J178">
            <v>750</v>
          </cell>
          <cell r="N178">
            <v>69166.31</v>
          </cell>
        </row>
        <row r="179">
          <cell r="A179" t="str">
            <v>EXP</v>
          </cell>
          <cell r="I179" t="str">
            <v>PW</v>
          </cell>
          <cell r="J179">
            <v>14750</v>
          </cell>
          <cell r="N179">
            <v>1418484.73</v>
          </cell>
        </row>
        <row r="180">
          <cell r="A180" t="str">
            <v>EXP</v>
          </cell>
          <cell r="I180" t="str">
            <v>PW</v>
          </cell>
          <cell r="J180">
            <v>14750</v>
          </cell>
          <cell r="N180">
            <v>1352032.2</v>
          </cell>
        </row>
        <row r="181">
          <cell r="A181" t="str">
            <v>EXP</v>
          </cell>
          <cell r="I181" t="str">
            <v>PW</v>
          </cell>
          <cell r="J181">
            <v>14750</v>
          </cell>
          <cell r="N181">
            <v>1401735.13</v>
          </cell>
        </row>
        <row r="182">
          <cell r="A182" t="str">
            <v>EXP</v>
          </cell>
          <cell r="I182" t="str">
            <v>PW</v>
          </cell>
          <cell r="J182">
            <v>14750</v>
          </cell>
          <cell r="N182">
            <v>1382930.5</v>
          </cell>
        </row>
        <row r="183">
          <cell r="A183" t="str">
            <v>EXP</v>
          </cell>
          <cell r="I183" t="str">
            <v>PW</v>
          </cell>
          <cell r="J183">
            <v>14750</v>
          </cell>
          <cell r="N183">
            <v>1522645.33</v>
          </cell>
        </row>
        <row r="184">
          <cell r="A184" t="str">
            <v>EXP</v>
          </cell>
          <cell r="I184" t="str">
            <v>PW</v>
          </cell>
          <cell r="J184">
            <v>4500</v>
          </cell>
          <cell r="N184">
            <v>401503.3</v>
          </cell>
        </row>
        <row r="185">
          <cell r="A185" t="str">
            <v>EXP</v>
          </cell>
          <cell r="I185" t="str">
            <v>PW</v>
          </cell>
          <cell r="J185">
            <v>13750</v>
          </cell>
          <cell r="N185">
            <v>1214537.69</v>
          </cell>
        </row>
        <row r="186">
          <cell r="A186" t="str">
            <v>EXP</v>
          </cell>
          <cell r="I186" t="str">
            <v>PW</v>
          </cell>
          <cell r="J186">
            <v>13750</v>
          </cell>
          <cell r="N186">
            <v>1213917.29</v>
          </cell>
        </row>
        <row r="187">
          <cell r="A187" t="str">
            <v>EXP</v>
          </cell>
          <cell r="I187" t="str">
            <v>PW</v>
          </cell>
          <cell r="J187">
            <v>14750</v>
          </cell>
          <cell r="N187">
            <v>1485815.07</v>
          </cell>
        </row>
        <row r="188">
          <cell r="A188" t="str">
            <v>EXP</v>
          </cell>
          <cell r="I188" t="str">
            <v>PW</v>
          </cell>
          <cell r="J188">
            <v>5000</v>
          </cell>
          <cell r="N188">
            <v>450523.4</v>
          </cell>
        </row>
        <row r="189">
          <cell r="A189" t="str">
            <v>EXP</v>
          </cell>
          <cell r="I189" t="str">
            <v>PW</v>
          </cell>
          <cell r="J189">
            <v>14750</v>
          </cell>
          <cell r="N189">
            <v>1581369.18</v>
          </cell>
        </row>
        <row r="190">
          <cell r="A190" t="str">
            <v>EXP</v>
          </cell>
          <cell r="I190" t="str">
            <v>PW</v>
          </cell>
          <cell r="J190">
            <v>14750</v>
          </cell>
          <cell r="N190">
            <v>1401735.13</v>
          </cell>
        </row>
        <row r="191">
          <cell r="A191" t="str">
            <v>EXP</v>
          </cell>
          <cell r="I191" t="str">
            <v>PW</v>
          </cell>
          <cell r="J191">
            <v>44250</v>
          </cell>
          <cell r="N191">
            <v>4537314.29</v>
          </cell>
        </row>
        <row r="192">
          <cell r="A192" t="str">
            <v>EXP</v>
          </cell>
          <cell r="I192" t="str">
            <v>PW</v>
          </cell>
          <cell r="J192">
            <v>14750</v>
          </cell>
          <cell r="N192">
            <v>1379612.34</v>
          </cell>
        </row>
        <row r="193">
          <cell r="A193" t="str">
            <v>EXP</v>
          </cell>
          <cell r="I193" t="str">
            <v>PW</v>
          </cell>
          <cell r="J193">
            <v>14750</v>
          </cell>
          <cell r="N193">
            <v>1391989.95</v>
          </cell>
        </row>
        <row r="194">
          <cell r="A194" t="str">
            <v>EXP</v>
          </cell>
          <cell r="I194" t="str">
            <v>PW</v>
          </cell>
          <cell r="J194">
            <v>14750</v>
          </cell>
          <cell r="N194">
            <v>1405711.02</v>
          </cell>
        </row>
        <row r="195">
          <cell r="A195" t="str">
            <v>EXP</v>
          </cell>
          <cell r="I195" t="str">
            <v>PW</v>
          </cell>
          <cell r="J195">
            <v>14750</v>
          </cell>
          <cell r="N195">
            <v>1391325.2</v>
          </cell>
        </row>
        <row r="196">
          <cell r="A196" t="str">
            <v>EXP</v>
          </cell>
          <cell r="I196" t="str">
            <v>PW</v>
          </cell>
          <cell r="J196">
            <v>14750</v>
          </cell>
          <cell r="N196">
            <v>1398654</v>
          </cell>
        </row>
        <row r="197">
          <cell r="A197" t="str">
            <v>EXP</v>
          </cell>
          <cell r="I197" t="str">
            <v>PW</v>
          </cell>
          <cell r="J197">
            <v>14750</v>
          </cell>
          <cell r="N197">
            <v>1394556.95</v>
          </cell>
        </row>
        <row r="198">
          <cell r="A198" t="str">
            <v>EXP</v>
          </cell>
          <cell r="I198" t="str">
            <v>PW</v>
          </cell>
          <cell r="J198">
            <v>14750</v>
          </cell>
          <cell r="N198">
            <v>1339144.0900000001</v>
          </cell>
        </row>
        <row r="199">
          <cell r="A199" t="str">
            <v>EXP</v>
          </cell>
          <cell r="I199" t="str">
            <v>PW</v>
          </cell>
          <cell r="J199">
            <v>29500</v>
          </cell>
          <cell r="N199">
            <v>2699436.15</v>
          </cell>
        </row>
        <row r="200">
          <cell r="A200" t="str">
            <v>EXP</v>
          </cell>
          <cell r="I200" t="str">
            <v>PW</v>
          </cell>
          <cell r="J200">
            <v>20000</v>
          </cell>
          <cell r="N200">
            <v>1968004</v>
          </cell>
        </row>
        <row r="201">
          <cell r="A201" t="str">
            <v>EXP</v>
          </cell>
          <cell r="I201" t="str">
            <v>PW</v>
          </cell>
          <cell r="J201">
            <v>14750</v>
          </cell>
          <cell r="N201">
            <v>1247426.53</v>
          </cell>
        </row>
        <row r="202">
          <cell r="A202" t="str">
            <v>EXP</v>
          </cell>
          <cell r="I202" t="str">
            <v>PW</v>
          </cell>
          <cell r="J202">
            <v>9750</v>
          </cell>
          <cell r="N202">
            <v>878520.63</v>
          </cell>
        </row>
        <row r="203">
          <cell r="A203" t="str">
            <v>EXP</v>
          </cell>
          <cell r="I203" t="str">
            <v>RD</v>
          </cell>
          <cell r="J203">
            <v>16800</v>
          </cell>
          <cell r="N203">
            <v>2540372.89</v>
          </cell>
        </row>
        <row r="204">
          <cell r="A204" t="str">
            <v>EXP</v>
          </cell>
          <cell r="I204" t="str">
            <v>RD</v>
          </cell>
          <cell r="J204">
            <v>1260</v>
          </cell>
          <cell r="N204">
            <v>206021.94</v>
          </cell>
        </row>
        <row r="205">
          <cell r="A205" t="str">
            <v>EXP</v>
          </cell>
          <cell r="I205" t="str">
            <v>RD</v>
          </cell>
          <cell r="J205">
            <v>840</v>
          </cell>
          <cell r="N205">
            <v>156960.22</v>
          </cell>
        </row>
        <row r="206">
          <cell r="A206" t="str">
            <v>EXP</v>
          </cell>
          <cell r="I206" t="str">
            <v>RD</v>
          </cell>
          <cell r="J206">
            <v>4400</v>
          </cell>
          <cell r="N206">
            <v>623834.03</v>
          </cell>
        </row>
        <row r="207">
          <cell r="A207" t="str">
            <v>EXP</v>
          </cell>
          <cell r="I207" t="str">
            <v>RD</v>
          </cell>
          <cell r="J207">
            <v>18000</v>
          </cell>
          <cell r="N207">
            <v>2485398.6</v>
          </cell>
        </row>
        <row r="208">
          <cell r="A208" t="str">
            <v>EXP</v>
          </cell>
          <cell r="I208" t="str">
            <v>RD</v>
          </cell>
          <cell r="J208">
            <v>1600</v>
          </cell>
          <cell r="N208">
            <v>236353.6</v>
          </cell>
        </row>
        <row r="209">
          <cell r="A209" t="str">
            <v>EXP</v>
          </cell>
          <cell r="I209" t="str">
            <v>RD</v>
          </cell>
          <cell r="J209">
            <v>720</v>
          </cell>
          <cell r="N209">
            <v>77078.34</v>
          </cell>
        </row>
        <row r="210">
          <cell r="A210" t="str">
            <v>EXP</v>
          </cell>
          <cell r="I210" t="str">
            <v>RD</v>
          </cell>
          <cell r="J210">
            <v>1440</v>
          </cell>
          <cell r="N210">
            <v>156775.67000000001</v>
          </cell>
        </row>
        <row r="211">
          <cell r="A211" t="str">
            <v>EXP</v>
          </cell>
          <cell r="I211" t="str">
            <v>RD</v>
          </cell>
          <cell r="J211">
            <v>5040</v>
          </cell>
          <cell r="N211">
            <v>566181.6</v>
          </cell>
        </row>
        <row r="212">
          <cell r="A212" t="str">
            <v>EXP</v>
          </cell>
          <cell r="I212" t="str">
            <v>RD</v>
          </cell>
          <cell r="J212">
            <v>720</v>
          </cell>
          <cell r="N212">
            <v>78302.14</v>
          </cell>
        </row>
        <row r="213">
          <cell r="A213" t="str">
            <v>EXP</v>
          </cell>
          <cell r="I213" t="str">
            <v>RD</v>
          </cell>
          <cell r="J213">
            <v>1440</v>
          </cell>
          <cell r="N213">
            <v>156604.28</v>
          </cell>
        </row>
        <row r="214">
          <cell r="A214" t="str">
            <v>EXP</v>
          </cell>
          <cell r="I214" t="str">
            <v>RD</v>
          </cell>
          <cell r="J214">
            <v>360</v>
          </cell>
          <cell r="N214">
            <v>39902.22</v>
          </cell>
        </row>
        <row r="215">
          <cell r="A215" t="str">
            <v>EXP</v>
          </cell>
          <cell r="I215" t="str">
            <v>RD</v>
          </cell>
          <cell r="J215">
            <v>1440</v>
          </cell>
          <cell r="N215">
            <v>189079.49</v>
          </cell>
        </row>
        <row r="216">
          <cell r="A216" t="str">
            <v>EXP</v>
          </cell>
          <cell r="I216" t="str">
            <v>RD</v>
          </cell>
          <cell r="J216">
            <v>720</v>
          </cell>
          <cell r="N216">
            <v>92692.57</v>
          </cell>
        </row>
        <row r="217">
          <cell r="A217" t="str">
            <v>EXP</v>
          </cell>
          <cell r="I217" t="str">
            <v>RD</v>
          </cell>
          <cell r="J217">
            <v>900</v>
          </cell>
          <cell r="N217">
            <v>121356.31</v>
          </cell>
        </row>
        <row r="218">
          <cell r="A218" t="str">
            <v>EXP</v>
          </cell>
          <cell r="I218" t="str">
            <v>SN</v>
          </cell>
          <cell r="J218">
            <v>17600</v>
          </cell>
          <cell r="N218">
            <v>1481014.39</v>
          </cell>
        </row>
        <row r="219">
          <cell r="A219" t="str">
            <v>EXP</v>
          </cell>
          <cell r="I219" t="str">
            <v>SN</v>
          </cell>
          <cell r="J219">
            <v>6160</v>
          </cell>
          <cell r="N219">
            <v>491811.09</v>
          </cell>
        </row>
        <row r="220">
          <cell r="A220" t="str">
            <v>EXP</v>
          </cell>
          <cell r="I220" t="str">
            <v>SN</v>
          </cell>
          <cell r="J220">
            <v>17600</v>
          </cell>
          <cell r="N220">
            <v>1393983.36</v>
          </cell>
        </row>
        <row r="221">
          <cell r="A221" t="str">
            <v>EXP</v>
          </cell>
          <cell r="I221" t="str">
            <v>SN</v>
          </cell>
          <cell r="J221">
            <v>17600</v>
          </cell>
          <cell r="N221">
            <v>1391217.52</v>
          </cell>
        </row>
        <row r="222">
          <cell r="A222" t="str">
            <v>EXP</v>
          </cell>
          <cell r="I222" t="str">
            <v>SN</v>
          </cell>
          <cell r="J222">
            <v>7040</v>
          </cell>
          <cell r="N222">
            <v>659292.34</v>
          </cell>
        </row>
        <row r="223">
          <cell r="A223" t="str">
            <v>EXP</v>
          </cell>
          <cell r="I223" t="str">
            <v>SN</v>
          </cell>
          <cell r="J223">
            <v>4400</v>
          </cell>
          <cell r="N223">
            <v>405420.54</v>
          </cell>
        </row>
        <row r="224">
          <cell r="A224" t="str">
            <v>EXP</v>
          </cell>
          <cell r="I224" t="str">
            <v>SN</v>
          </cell>
          <cell r="J224">
            <v>8800</v>
          </cell>
          <cell r="N224">
            <v>853281.79</v>
          </cell>
        </row>
        <row r="225">
          <cell r="A225" t="str">
            <v>EXP</v>
          </cell>
          <cell r="I225" t="str">
            <v>SN</v>
          </cell>
          <cell r="J225">
            <v>11000</v>
          </cell>
          <cell r="N225">
            <v>864187.5</v>
          </cell>
        </row>
        <row r="226">
          <cell r="A226" t="str">
            <v>EXP</v>
          </cell>
          <cell r="I226" t="str">
            <v>SN</v>
          </cell>
          <cell r="J226">
            <v>16720</v>
          </cell>
          <cell r="N226">
            <v>1336354.49</v>
          </cell>
        </row>
        <row r="227">
          <cell r="A227" t="str">
            <v>EXP</v>
          </cell>
          <cell r="I227" t="str">
            <v>SN</v>
          </cell>
          <cell r="J227">
            <v>17600</v>
          </cell>
          <cell r="N227">
            <v>1420676.4</v>
          </cell>
        </row>
        <row r="228">
          <cell r="A228" t="str">
            <v>EXP</v>
          </cell>
          <cell r="I228" t="str">
            <v>SN</v>
          </cell>
          <cell r="J228">
            <v>17600</v>
          </cell>
          <cell r="N228">
            <v>1401176.92</v>
          </cell>
        </row>
        <row r="229">
          <cell r="A229" t="str">
            <v>EXP</v>
          </cell>
          <cell r="I229" t="str">
            <v>SN</v>
          </cell>
          <cell r="J229">
            <v>17600</v>
          </cell>
          <cell r="N229">
            <v>1487822.16</v>
          </cell>
        </row>
        <row r="230">
          <cell r="A230" t="str">
            <v>EXP</v>
          </cell>
          <cell r="I230" t="str">
            <v>SN</v>
          </cell>
          <cell r="J230">
            <v>17600</v>
          </cell>
          <cell r="N230">
            <v>1487822.16</v>
          </cell>
        </row>
        <row r="231">
          <cell r="A231" t="str">
            <v>EXP</v>
          </cell>
          <cell r="I231" t="str">
            <v>SN</v>
          </cell>
          <cell r="J231">
            <v>17600</v>
          </cell>
          <cell r="N231">
            <v>1421692.52</v>
          </cell>
        </row>
        <row r="232">
          <cell r="A232" t="str">
            <v>EXP</v>
          </cell>
          <cell r="I232" t="str">
            <v>SN</v>
          </cell>
          <cell r="J232">
            <v>21780</v>
          </cell>
          <cell r="N232">
            <v>2217488.23</v>
          </cell>
        </row>
        <row r="233">
          <cell r="A233" t="str">
            <v>EXP</v>
          </cell>
          <cell r="I233" t="str">
            <v>SN</v>
          </cell>
          <cell r="J233">
            <v>17600</v>
          </cell>
          <cell r="N233">
            <v>1366296.2</v>
          </cell>
        </row>
        <row r="234">
          <cell r="A234" t="str">
            <v>EXP</v>
          </cell>
          <cell r="I234" t="str">
            <v>SN</v>
          </cell>
          <cell r="J234">
            <v>5500</v>
          </cell>
          <cell r="N234">
            <v>509951.75</v>
          </cell>
        </row>
        <row r="235">
          <cell r="A235" t="str">
            <v>EXP</v>
          </cell>
          <cell r="I235" t="str">
            <v>SN</v>
          </cell>
          <cell r="J235">
            <v>17600</v>
          </cell>
          <cell r="N235">
            <v>1405762.78</v>
          </cell>
        </row>
        <row r="236">
          <cell r="A236" t="str">
            <v>EXP</v>
          </cell>
          <cell r="I236" t="str">
            <v>SN</v>
          </cell>
          <cell r="J236">
            <v>17600</v>
          </cell>
          <cell r="N236">
            <v>1405762.78</v>
          </cell>
        </row>
        <row r="237">
          <cell r="A237" t="str">
            <v>EXP</v>
          </cell>
          <cell r="I237" t="str">
            <v>SN</v>
          </cell>
          <cell r="J237">
            <v>17600</v>
          </cell>
          <cell r="N237">
            <v>1415012.54</v>
          </cell>
        </row>
        <row r="238">
          <cell r="A238" t="str">
            <v>EXP</v>
          </cell>
          <cell r="I238" t="str">
            <v>SN</v>
          </cell>
          <cell r="J238">
            <v>17600</v>
          </cell>
          <cell r="N238">
            <v>1415012.54</v>
          </cell>
        </row>
        <row r="239">
          <cell r="A239" t="str">
            <v>EXP</v>
          </cell>
          <cell r="I239" t="str">
            <v>SN</v>
          </cell>
          <cell r="J239">
            <v>17600</v>
          </cell>
          <cell r="N239">
            <v>1418297.76</v>
          </cell>
        </row>
        <row r="240">
          <cell r="A240" t="str">
            <v>EXP</v>
          </cell>
          <cell r="I240" t="str">
            <v>SN</v>
          </cell>
          <cell r="J240">
            <v>17600</v>
          </cell>
          <cell r="N240">
            <v>1416139.03</v>
          </cell>
        </row>
        <row r="241">
          <cell r="A241" t="str">
            <v>EXP</v>
          </cell>
          <cell r="I241" t="str">
            <v>VE</v>
          </cell>
          <cell r="J241">
            <v>17600</v>
          </cell>
          <cell r="N241">
            <v>1581626.7</v>
          </cell>
        </row>
        <row r="242">
          <cell r="A242" t="str">
            <v>EXP</v>
          </cell>
          <cell r="I242" t="str">
            <v>VE</v>
          </cell>
          <cell r="J242">
            <v>17600</v>
          </cell>
          <cell r="N242">
            <v>1577040.77</v>
          </cell>
        </row>
        <row r="243">
          <cell r="A243" t="str">
            <v>EXP</v>
          </cell>
          <cell r="I243" t="str">
            <v>VE</v>
          </cell>
          <cell r="J243">
            <v>17600</v>
          </cell>
          <cell r="N243">
            <v>1580208.32</v>
          </cell>
        </row>
        <row r="244">
          <cell r="A244" t="str">
            <v>EXP</v>
          </cell>
          <cell r="I244" t="str">
            <v>VE</v>
          </cell>
          <cell r="J244">
            <v>17600</v>
          </cell>
          <cell r="N244">
            <v>1604265.05</v>
          </cell>
        </row>
        <row r="245">
          <cell r="A245" t="str">
            <v>EXP</v>
          </cell>
          <cell r="I245" t="str">
            <v>VE</v>
          </cell>
          <cell r="J245">
            <v>17600</v>
          </cell>
          <cell r="N245">
            <v>1615666.87</v>
          </cell>
        </row>
        <row r="246">
          <cell r="A246" t="str">
            <v>EXP</v>
          </cell>
          <cell r="I246" t="str">
            <v>VE</v>
          </cell>
          <cell r="J246">
            <v>52800</v>
          </cell>
          <cell r="N246">
            <v>4840887.8499999996</v>
          </cell>
        </row>
        <row r="247">
          <cell r="A247" t="str">
            <v>DOM</v>
          </cell>
          <cell r="I247" t="str">
            <v>CN</v>
          </cell>
          <cell r="J247">
            <v>600</v>
          </cell>
          <cell r="N247">
            <v>74400</v>
          </cell>
        </row>
        <row r="248">
          <cell r="A248" t="str">
            <v>DOM</v>
          </cell>
          <cell r="I248" t="str">
            <v>CN</v>
          </cell>
          <cell r="J248">
            <v>2000</v>
          </cell>
          <cell r="N248">
            <v>214000</v>
          </cell>
        </row>
        <row r="249">
          <cell r="A249" t="str">
            <v>DOM</v>
          </cell>
          <cell r="I249" t="str">
            <v>CN</v>
          </cell>
          <cell r="J249">
            <v>750</v>
          </cell>
          <cell r="N249">
            <v>79500</v>
          </cell>
        </row>
        <row r="250">
          <cell r="A250" t="str">
            <v>DOM</v>
          </cell>
          <cell r="I250" t="str">
            <v>CN</v>
          </cell>
          <cell r="J250">
            <v>3000</v>
          </cell>
          <cell r="N250">
            <v>300000</v>
          </cell>
        </row>
        <row r="251">
          <cell r="A251" t="str">
            <v>DOM</v>
          </cell>
          <cell r="I251" t="str">
            <v>CN</v>
          </cell>
          <cell r="J251">
            <v>5000</v>
          </cell>
          <cell r="N251">
            <v>500000</v>
          </cell>
        </row>
        <row r="252">
          <cell r="A252" t="str">
            <v>DOM</v>
          </cell>
          <cell r="I252" t="str">
            <v>CN</v>
          </cell>
          <cell r="J252">
            <v>3000</v>
          </cell>
          <cell r="N252">
            <v>300000</v>
          </cell>
        </row>
        <row r="253">
          <cell r="A253" t="str">
            <v>DOM</v>
          </cell>
          <cell r="I253" t="str">
            <v>CN</v>
          </cell>
          <cell r="J253">
            <v>4000</v>
          </cell>
          <cell r="N253">
            <v>416000</v>
          </cell>
        </row>
        <row r="254">
          <cell r="A254" t="str">
            <v>DOM</v>
          </cell>
          <cell r="I254" t="str">
            <v>CN</v>
          </cell>
          <cell r="J254">
            <v>4000</v>
          </cell>
          <cell r="N254">
            <v>416000</v>
          </cell>
        </row>
        <row r="255">
          <cell r="A255" t="str">
            <v>DOM</v>
          </cell>
          <cell r="I255" t="str">
            <v>CN</v>
          </cell>
          <cell r="J255">
            <v>1000</v>
          </cell>
          <cell r="N255">
            <v>113000</v>
          </cell>
        </row>
        <row r="256">
          <cell r="A256" t="str">
            <v>DOM</v>
          </cell>
          <cell r="I256" t="str">
            <v>CN</v>
          </cell>
          <cell r="J256">
            <v>4000</v>
          </cell>
          <cell r="N256">
            <v>400000</v>
          </cell>
        </row>
        <row r="257">
          <cell r="A257" t="str">
            <v>DOM</v>
          </cell>
          <cell r="I257" t="str">
            <v>CN</v>
          </cell>
          <cell r="J257">
            <v>1000</v>
          </cell>
          <cell r="N257">
            <v>106000</v>
          </cell>
        </row>
        <row r="258">
          <cell r="A258" t="str">
            <v>DOM</v>
          </cell>
          <cell r="I258" t="str">
            <v>CN</v>
          </cell>
          <cell r="J258">
            <v>3000</v>
          </cell>
          <cell r="N258">
            <v>312000</v>
          </cell>
        </row>
        <row r="259">
          <cell r="A259" t="str">
            <v>DOM</v>
          </cell>
          <cell r="I259" t="str">
            <v>CN</v>
          </cell>
          <cell r="J259">
            <v>2000</v>
          </cell>
          <cell r="N259">
            <v>212000</v>
          </cell>
        </row>
        <row r="260">
          <cell r="A260" t="str">
            <v>DOM</v>
          </cell>
          <cell r="I260" t="str">
            <v>CN</v>
          </cell>
          <cell r="J260">
            <v>5000</v>
          </cell>
          <cell r="N260">
            <v>500000</v>
          </cell>
        </row>
        <row r="261">
          <cell r="A261" t="str">
            <v>DOM</v>
          </cell>
          <cell r="I261" t="str">
            <v>CN</v>
          </cell>
          <cell r="J261">
            <v>2000</v>
          </cell>
          <cell r="N261">
            <v>208000</v>
          </cell>
        </row>
        <row r="262">
          <cell r="A262" t="str">
            <v>DOM</v>
          </cell>
          <cell r="I262" t="str">
            <v>CN</v>
          </cell>
          <cell r="J262">
            <v>3000</v>
          </cell>
          <cell r="N262">
            <v>312000</v>
          </cell>
        </row>
        <row r="263">
          <cell r="A263" t="str">
            <v>DOM</v>
          </cell>
          <cell r="I263" t="str">
            <v>CN</v>
          </cell>
          <cell r="J263">
            <v>1000</v>
          </cell>
          <cell r="N263">
            <v>113000</v>
          </cell>
        </row>
        <row r="264">
          <cell r="A264" t="str">
            <v>DOM</v>
          </cell>
          <cell r="I264" t="str">
            <v>CN</v>
          </cell>
          <cell r="J264">
            <v>2000</v>
          </cell>
          <cell r="N264">
            <v>209140</v>
          </cell>
        </row>
        <row r="265">
          <cell r="A265" t="str">
            <v>DOM</v>
          </cell>
          <cell r="I265" t="str">
            <v>CN</v>
          </cell>
          <cell r="J265">
            <v>2000</v>
          </cell>
          <cell r="N265">
            <v>208000</v>
          </cell>
        </row>
        <row r="266">
          <cell r="A266" t="str">
            <v>DOM</v>
          </cell>
          <cell r="I266" t="str">
            <v>CN</v>
          </cell>
          <cell r="J266">
            <v>-1000</v>
          </cell>
          <cell r="N266">
            <v>-104000</v>
          </cell>
        </row>
        <row r="267">
          <cell r="A267" t="str">
            <v>DOM</v>
          </cell>
          <cell r="I267" t="str">
            <v>CN</v>
          </cell>
          <cell r="J267">
            <v>-725</v>
          </cell>
          <cell r="N267">
            <v>-75400</v>
          </cell>
        </row>
        <row r="268">
          <cell r="A268" t="str">
            <v>DOM</v>
          </cell>
          <cell r="I268" t="str">
            <v>CN</v>
          </cell>
          <cell r="J268">
            <v>4000</v>
          </cell>
          <cell r="N268">
            <v>416000</v>
          </cell>
        </row>
        <row r="269">
          <cell r="A269" t="str">
            <v>DOM</v>
          </cell>
          <cell r="I269" t="str">
            <v>CN</v>
          </cell>
          <cell r="J269">
            <v>3000</v>
          </cell>
          <cell r="N269">
            <v>318000</v>
          </cell>
        </row>
        <row r="270">
          <cell r="A270" t="str">
            <v>DOM</v>
          </cell>
          <cell r="I270" t="str">
            <v>CN</v>
          </cell>
          <cell r="J270">
            <v>1000</v>
          </cell>
          <cell r="N270">
            <v>107000</v>
          </cell>
        </row>
        <row r="271">
          <cell r="A271" t="str">
            <v>DOM</v>
          </cell>
          <cell r="I271" t="str">
            <v>CN</v>
          </cell>
          <cell r="J271">
            <v>5250</v>
          </cell>
          <cell r="N271">
            <v>525000</v>
          </cell>
        </row>
        <row r="272">
          <cell r="A272" t="str">
            <v>DOM</v>
          </cell>
          <cell r="I272" t="str">
            <v>CN</v>
          </cell>
          <cell r="J272">
            <v>3000</v>
          </cell>
          <cell r="N272">
            <v>312000</v>
          </cell>
        </row>
        <row r="273">
          <cell r="A273" t="str">
            <v>DOM</v>
          </cell>
          <cell r="I273" t="str">
            <v>CN</v>
          </cell>
          <cell r="J273">
            <v>2250</v>
          </cell>
          <cell r="N273">
            <v>225000</v>
          </cell>
        </row>
        <row r="274">
          <cell r="A274" t="str">
            <v>DOM</v>
          </cell>
          <cell r="I274" t="str">
            <v>CN</v>
          </cell>
          <cell r="J274">
            <v>3000</v>
          </cell>
          <cell r="N274">
            <v>300000</v>
          </cell>
        </row>
        <row r="275">
          <cell r="A275" t="str">
            <v>DOM</v>
          </cell>
          <cell r="I275" t="str">
            <v>CN</v>
          </cell>
          <cell r="J275">
            <v>4500</v>
          </cell>
          <cell r="N275">
            <v>450000</v>
          </cell>
        </row>
        <row r="276">
          <cell r="A276" t="str">
            <v>DOM</v>
          </cell>
          <cell r="I276" t="str">
            <v>CN</v>
          </cell>
          <cell r="J276">
            <v>3000</v>
          </cell>
          <cell r="N276">
            <v>300000</v>
          </cell>
        </row>
        <row r="277">
          <cell r="A277" t="str">
            <v>DOM</v>
          </cell>
          <cell r="I277" t="str">
            <v>CN</v>
          </cell>
          <cell r="J277">
            <v>4500</v>
          </cell>
          <cell r="N277">
            <v>450000</v>
          </cell>
        </row>
        <row r="278">
          <cell r="A278" t="str">
            <v>DOM</v>
          </cell>
          <cell r="I278" t="str">
            <v>CN</v>
          </cell>
          <cell r="J278">
            <v>1000</v>
          </cell>
          <cell r="N278">
            <v>104000</v>
          </cell>
        </row>
        <row r="279">
          <cell r="A279" t="str">
            <v>DOM</v>
          </cell>
          <cell r="I279" t="str">
            <v>CN</v>
          </cell>
          <cell r="J279">
            <v>6000</v>
          </cell>
          <cell r="N279">
            <v>600000</v>
          </cell>
        </row>
        <row r="280">
          <cell r="A280" t="str">
            <v>DOM</v>
          </cell>
          <cell r="I280" t="str">
            <v>CN</v>
          </cell>
          <cell r="J280">
            <v>1500</v>
          </cell>
          <cell r="N280">
            <v>150000</v>
          </cell>
        </row>
        <row r="281">
          <cell r="A281" t="str">
            <v>DOM</v>
          </cell>
          <cell r="I281" t="str">
            <v>CN</v>
          </cell>
          <cell r="J281">
            <v>3000</v>
          </cell>
          <cell r="N281">
            <v>318000</v>
          </cell>
        </row>
        <row r="282">
          <cell r="A282" t="str">
            <v>DOM</v>
          </cell>
          <cell r="I282" t="str">
            <v>CN</v>
          </cell>
          <cell r="J282">
            <v>3000</v>
          </cell>
          <cell r="N282">
            <v>312000</v>
          </cell>
        </row>
        <row r="283">
          <cell r="A283" t="str">
            <v>DOM</v>
          </cell>
          <cell r="I283" t="str">
            <v>CN</v>
          </cell>
          <cell r="J283">
            <v>7500</v>
          </cell>
          <cell r="N283">
            <v>750000</v>
          </cell>
        </row>
        <row r="284">
          <cell r="A284" t="str">
            <v>DOM</v>
          </cell>
          <cell r="I284" t="str">
            <v>CN</v>
          </cell>
          <cell r="J284">
            <v>4000</v>
          </cell>
          <cell r="N284">
            <v>424000</v>
          </cell>
        </row>
        <row r="285">
          <cell r="A285" t="str">
            <v>DOM</v>
          </cell>
          <cell r="I285" t="str">
            <v>CN</v>
          </cell>
          <cell r="J285">
            <v>7500</v>
          </cell>
          <cell r="N285">
            <v>750000</v>
          </cell>
        </row>
        <row r="286">
          <cell r="A286" t="str">
            <v>DOM</v>
          </cell>
          <cell r="I286" t="str">
            <v>CN</v>
          </cell>
          <cell r="J286">
            <v>2000</v>
          </cell>
          <cell r="N286">
            <v>208000</v>
          </cell>
        </row>
        <row r="287">
          <cell r="A287" t="str">
            <v>DOM</v>
          </cell>
          <cell r="I287" t="str">
            <v>CN</v>
          </cell>
          <cell r="J287">
            <v>5000</v>
          </cell>
          <cell r="N287">
            <v>515000</v>
          </cell>
        </row>
        <row r="288">
          <cell r="A288" t="str">
            <v>DOM</v>
          </cell>
          <cell r="I288" t="str">
            <v>CN</v>
          </cell>
          <cell r="J288">
            <v>5000</v>
          </cell>
          <cell r="N288">
            <v>515000</v>
          </cell>
        </row>
        <row r="289">
          <cell r="A289" t="str">
            <v>DOM</v>
          </cell>
          <cell r="I289" t="str">
            <v>CN</v>
          </cell>
          <cell r="J289">
            <v>2000</v>
          </cell>
          <cell r="N289">
            <v>208000</v>
          </cell>
        </row>
        <row r="290">
          <cell r="A290" t="str">
            <v>DOM</v>
          </cell>
          <cell r="I290" t="str">
            <v>CN</v>
          </cell>
          <cell r="J290">
            <v>7500</v>
          </cell>
          <cell r="N290">
            <v>750000</v>
          </cell>
        </row>
        <row r="291">
          <cell r="A291" t="str">
            <v>DOM</v>
          </cell>
          <cell r="I291" t="str">
            <v>CN</v>
          </cell>
          <cell r="J291">
            <v>5000</v>
          </cell>
          <cell r="N291">
            <v>515000</v>
          </cell>
        </row>
        <row r="292">
          <cell r="A292" t="str">
            <v>DOM</v>
          </cell>
          <cell r="I292" t="str">
            <v>CN</v>
          </cell>
          <cell r="J292">
            <v>5000</v>
          </cell>
          <cell r="N292">
            <v>515000</v>
          </cell>
        </row>
        <row r="293">
          <cell r="A293" t="str">
            <v>DOM</v>
          </cell>
          <cell r="I293" t="str">
            <v>FR</v>
          </cell>
          <cell r="J293">
            <v>160</v>
          </cell>
          <cell r="N293">
            <v>50400</v>
          </cell>
        </row>
        <row r="294">
          <cell r="A294" t="str">
            <v>DOM</v>
          </cell>
          <cell r="I294" t="str">
            <v>FR</v>
          </cell>
          <cell r="J294">
            <v>440</v>
          </cell>
          <cell r="N294">
            <v>59400</v>
          </cell>
        </row>
        <row r="295">
          <cell r="A295" t="str">
            <v>DOM</v>
          </cell>
          <cell r="I295" t="str">
            <v>FR</v>
          </cell>
          <cell r="J295">
            <v>1100</v>
          </cell>
          <cell r="N295">
            <v>137500</v>
          </cell>
        </row>
        <row r="296">
          <cell r="A296" t="str">
            <v>DOM</v>
          </cell>
          <cell r="I296" t="str">
            <v>FR</v>
          </cell>
          <cell r="J296">
            <v>440</v>
          </cell>
          <cell r="N296">
            <v>56320</v>
          </cell>
        </row>
        <row r="297">
          <cell r="A297" t="str">
            <v>DOM</v>
          </cell>
          <cell r="I297" t="str">
            <v>FR</v>
          </cell>
          <cell r="J297">
            <v>880</v>
          </cell>
          <cell r="N297">
            <v>118800</v>
          </cell>
        </row>
        <row r="298">
          <cell r="A298" t="str">
            <v>DOM</v>
          </cell>
          <cell r="I298" t="str">
            <v>FR</v>
          </cell>
          <cell r="J298">
            <v>220</v>
          </cell>
          <cell r="N298">
            <v>29700</v>
          </cell>
        </row>
        <row r="299">
          <cell r="A299" t="str">
            <v>DOM</v>
          </cell>
          <cell r="I299" t="str">
            <v>FR</v>
          </cell>
          <cell r="J299">
            <v>440</v>
          </cell>
          <cell r="N299">
            <v>59400</v>
          </cell>
        </row>
        <row r="300">
          <cell r="A300" t="str">
            <v>DOM</v>
          </cell>
          <cell r="I300" t="str">
            <v>FR</v>
          </cell>
          <cell r="J300">
            <v>1100</v>
          </cell>
          <cell r="N300">
            <v>143000</v>
          </cell>
        </row>
        <row r="301">
          <cell r="A301" t="str">
            <v>DOM</v>
          </cell>
          <cell r="I301" t="str">
            <v>FR</v>
          </cell>
          <cell r="J301">
            <v>220</v>
          </cell>
          <cell r="N301">
            <v>28600</v>
          </cell>
        </row>
        <row r="302">
          <cell r="A302" t="str">
            <v>DOM</v>
          </cell>
          <cell r="I302" t="str">
            <v>FR</v>
          </cell>
          <cell r="J302">
            <v>1100</v>
          </cell>
          <cell r="N302">
            <v>140800</v>
          </cell>
        </row>
        <row r="303">
          <cell r="A303" t="str">
            <v>DOM</v>
          </cell>
          <cell r="I303" t="str">
            <v>FR</v>
          </cell>
          <cell r="J303">
            <v>220</v>
          </cell>
          <cell r="N303">
            <v>28600</v>
          </cell>
        </row>
        <row r="304">
          <cell r="A304" t="str">
            <v>DOM</v>
          </cell>
          <cell r="I304" t="str">
            <v>FR</v>
          </cell>
          <cell r="J304">
            <v>200</v>
          </cell>
          <cell r="N304">
            <v>35000</v>
          </cell>
        </row>
        <row r="305">
          <cell r="A305" t="str">
            <v>DOM</v>
          </cell>
          <cell r="I305" t="str">
            <v>FR</v>
          </cell>
          <cell r="J305">
            <v>200</v>
          </cell>
          <cell r="N305">
            <v>40000</v>
          </cell>
        </row>
        <row r="306">
          <cell r="A306" t="str">
            <v>DOM</v>
          </cell>
          <cell r="I306" t="str">
            <v>FR</v>
          </cell>
          <cell r="J306">
            <v>200</v>
          </cell>
          <cell r="N306">
            <v>35000</v>
          </cell>
        </row>
        <row r="307">
          <cell r="A307" t="str">
            <v>DOM</v>
          </cell>
          <cell r="I307" t="str">
            <v>FR</v>
          </cell>
          <cell r="J307">
            <v>220</v>
          </cell>
          <cell r="N307">
            <v>41800</v>
          </cell>
        </row>
        <row r="308">
          <cell r="A308" t="str">
            <v>DOM</v>
          </cell>
          <cell r="I308" t="str">
            <v>FR</v>
          </cell>
          <cell r="J308">
            <v>440</v>
          </cell>
          <cell r="N308">
            <v>86108</v>
          </cell>
        </row>
        <row r="309">
          <cell r="A309" t="str">
            <v>DOM</v>
          </cell>
          <cell r="I309" t="str">
            <v>FR</v>
          </cell>
          <cell r="J309">
            <v>220</v>
          </cell>
          <cell r="N309">
            <v>46200</v>
          </cell>
        </row>
        <row r="310">
          <cell r="A310" t="str">
            <v>DOM</v>
          </cell>
          <cell r="I310" t="str">
            <v>FR</v>
          </cell>
          <cell r="J310">
            <v>220</v>
          </cell>
          <cell r="N310">
            <v>41800</v>
          </cell>
        </row>
        <row r="311">
          <cell r="A311" t="str">
            <v>DOM</v>
          </cell>
          <cell r="I311" t="str">
            <v>FR</v>
          </cell>
          <cell r="J311">
            <v>200</v>
          </cell>
          <cell r="N311">
            <v>42000</v>
          </cell>
        </row>
        <row r="312">
          <cell r="A312" t="str">
            <v>DOM</v>
          </cell>
          <cell r="I312" t="str">
            <v>FR</v>
          </cell>
          <cell r="J312">
            <v>200</v>
          </cell>
          <cell r="N312">
            <v>34460</v>
          </cell>
        </row>
        <row r="313">
          <cell r="A313" t="str">
            <v>DOM</v>
          </cell>
          <cell r="I313" t="str">
            <v>FR</v>
          </cell>
          <cell r="J313">
            <v>200</v>
          </cell>
          <cell r="N313">
            <v>62000</v>
          </cell>
        </row>
        <row r="314">
          <cell r="A314" t="str">
            <v>DOM</v>
          </cell>
          <cell r="I314" t="str">
            <v>FR</v>
          </cell>
          <cell r="J314">
            <v>200</v>
          </cell>
          <cell r="N314">
            <v>62000</v>
          </cell>
        </row>
        <row r="315">
          <cell r="A315" t="str">
            <v>DOM</v>
          </cell>
          <cell r="I315" t="str">
            <v>FR</v>
          </cell>
          <cell r="J315">
            <v>600</v>
          </cell>
          <cell r="N315">
            <v>102000</v>
          </cell>
        </row>
        <row r="316">
          <cell r="A316" t="str">
            <v>DOM</v>
          </cell>
          <cell r="I316" t="str">
            <v>FR</v>
          </cell>
          <cell r="J316">
            <v>1200</v>
          </cell>
          <cell r="N316">
            <v>204000</v>
          </cell>
        </row>
        <row r="317">
          <cell r="A317" t="str">
            <v>DOM</v>
          </cell>
          <cell r="I317" t="str">
            <v>FR</v>
          </cell>
          <cell r="J317">
            <v>2000</v>
          </cell>
          <cell r="N317">
            <v>340000</v>
          </cell>
        </row>
        <row r="318">
          <cell r="A318" t="str">
            <v>DOM</v>
          </cell>
          <cell r="I318" t="str">
            <v>FR</v>
          </cell>
          <cell r="J318">
            <v>1700</v>
          </cell>
          <cell r="N318">
            <v>200600</v>
          </cell>
        </row>
        <row r="319">
          <cell r="A319" t="str">
            <v>DOM</v>
          </cell>
          <cell r="I319" t="str">
            <v>FR</v>
          </cell>
          <cell r="J319">
            <v>3300</v>
          </cell>
          <cell r="N319">
            <v>389400</v>
          </cell>
        </row>
        <row r="320">
          <cell r="A320" t="str">
            <v>DOM</v>
          </cell>
          <cell r="I320" t="str">
            <v>FR</v>
          </cell>
          <cell r="J320">
            <v>2650</v>
          </cell>
          <cell r="N320">
            <v>166367</v>
          </cell>
        </row>
        <row r="321">
          <cell r="A321" t="str">
            <v>DOM</v>
          </cell>
          <cell r="I321" t="str">
            <v>FR</v>
          </cell>
          <cell r="J321">
            <v>350</v>
          </cell>
          <cell r="N321">
            <v>21973</v>
          </cell>
        </row>
        <row r="322">
          <cell r="A322" t="str">
            <v>DOM</v>
          </cell>
          <cell r="I322" t="str">
            <v>FR</v>
          </cell>
          <cell r="J322">
            <v>1700</v>
          </cell>
          <cell r="N322">
            <v>106726</v>
          </cell>
        </row>
        <row r="323">
          <cell r="A323" t="str">
            <v>DOM</v>
          </cell>
          <cell r="I323" t="str">
            <v>FR</v>
          </cell>
          <cell r="J323">
            <v>1300</v>
          </cell>
          <cell r="N323">
            <v>81614</v>
          </cell>
        </row>
        <row r="324">
          <cell r="A324" t="str">
            <v>DOM</v>
          </cell>
          <cell r="I324" t="str">
            <v>FR</v>
          </cell>
          <cell r="J324">
            <v>6000</v>
          </cell>
          <cell r="N324">
            <v>376680</v>
          </cell>
        </row>
        <row r="325">
          <cell r="A325" t="str">
            <v>DOM</v>
          </cell>
          <cell r="I325" t="str">
            <v>FR</v>
          </cell>
          <cell r="J325">
            <v>6000</v>
          </cell>
          <cell r="N325">
            <v>376680</v>
          </cell>
        </row>
        <row r="326">
          <cell r="A326" t="str">
            <v>DOM</v>
          </cell>
          <cell r="I326" t="str">
            <v>FR</v>
          </cell>
          <cell r="J326">
            <v>440</v>
          </cell>
          <cell r="N326">
            <v>81400</v>
          </cell>
        </row>
        <row r="327">
          <cell r="A327" t="str">
            <v>DOM</v>
          </cell>
          <cell r="I327" t="str">
            <v>FR</v>
          </cell>
          <cell r="J327">
            <v>220</v>
          </cell>
          <cell r="N327">
            <v>37400</v>
          </cell>
        </row>
        <row r="328">
          <cell r="A328" t="str">
            <v>DOM</v>
          </cell>
          <cell r="I328" t="str">
            <v>FR</v>
          </cell>
          <cell r="J328">
            <v>705</v>
          </cell>
          <cell r="N328">
            <v>114915</v>
          </cell>
        </row>
        <row r="329">
          <cell r="A329" t="str">
            <v>DOM</v>
          </cell>
          <cell r="I329" t="str">
            <v>HD</v>
          </cell>
          <cell r="J329">
            <v>40</v>
          </cell>
          <cell r="N329">
            <v>14600</v>
          </cell>
        </row>
        <row r="330">
          <cell r="A330" t="str">
            <v>DOM</v>
          </cell>
          <cell r="I330" t="str">
            <v>HD</v>
          </cell>
          <cell r="J330">
            <v>50</v>
          </cell>
          <cell r="N330">
            <v>14750</v>
          </cell>
        </row>
        <row r="331">
          <cell r="A331" t="str">
            <v>DOM</v>
          </cell>
          <cell r="I331" t="str">
            <v>HD</v>
          </cell>
          <cell r="J331">
            <v>200</v>
          </cell>
          <cell r="N331">
            <v>29000</v>
          </cell>
        </row>
        <row r="332">
          <cell r="A332" t="str">
            <v>DOM</v>
          </cell>
          <cell r="I332" t="str">
            <v>HD</v>
          </cell>
          <cell r="J332">
            <v>400</v>
          </cell>
          <cell r="N332">
            <v>58000</v>
          </cell>
        </row>
        <row r="333">
          <cell r="A333" t="str">
            <v>DOM</v>
          </cell>
          <cell r="I333" t="str">
            <v>HD</v>
          </cell>
          <cell r="J333">
            <v>75</v>
          </cell>
          <cell r="N333">
            <v>19125</v>
          </cell>
        </row>
        <row r="334">
          <cell r="A334" t="str">
            <v>DOM</v>
          </cell>
          <cell r="I334" t="str">
            <v>HD</v>
          </cell>
          <cell r="J334">
            <v>50</v>
          </cell>
          <cell r="N334">
            <v>20000</v>
          </cell>
        </row>
        <row r="335">
          <cell r="A335" t="str">
            <v>DOM</v>
          </cell>
          <cell r="I335" t="str">
            <v>HD</v>
          </cell>
          <cell r="J335">
            <v>75</v>
          </cell>
          <cell r="N335">
            <v>19125</v>
          </cell>
        </row>
        <row r="336">
          <cell r="A336" t="str">
            <v>DOM</v>
          </cell>
          <cell r="I336" t="str">
            <v>HD</v>
          </cell>
          <cell r="J336">
            <v>75</v>
          </cell>
          <cell r="N336">
            <v>30750</v>
          </cell>
        </row>
        <row r="337">
          <cell r="A337" t="str">
            <v>DOM</v>
          </cell>
          <cell r="I337" t="str">
            <v>HD</v>
          </cell>
          <cell r="J337">
            <v>-25</v>
          </cell>
          <cell r="N337">
            <v>-10250</v>
          </cell>
        </row>
        <row r="338">
          <cell r="A338" t="str">
            <v>DOM</v>
          </cell>
          <cell r="I338" t="str">
            <v>HD</v>
          </cell>
          <cell r="J338">
            <v>25</v>
          </cell>
          <cell r="N338">
            <v>10250</v>
          </cell>
        </row>
        <row r="339">
          <cell r="A339" t="str">
            <v>DOM</v>
          </cell>
          <cell r="I339" t="str">
            <v>HD</v>
          </cell>
          <cell r="J339">
            <v>25</v>
          </cell>
          <cell r="N339">
            <v>10500</v>
          </cell>
        </row>
        <row r="340">
          <cell r="A340" t="str">
            <v>DOM</v>
          </cell>
          <cell r="I340" t="str">
            <v>HD</v>
          </cell>
          <cell r="J340">
            <v>200</v>
          </cell>
          <cell r="N340">
            <v>73792</v>
          </cell>
        </row>
        <row r="341">
          <cell r="A341" t="str">
            <v>DOM</v>
          </cell>
          <cell r="I341" t="str">
            <v>HD</v>
          </cell>
          <cell r="J341">
            <v>800</v>
          </cell>
          <cell r="N341">
            <v>295168</v>
          </cell>
        </row>
        <row r="342">
          <cell r="A342" t="str">
            <v>DOM</v>
          </cell>
          <cell r="I342" t="str">
            <v>HD</v>
          </cell>
          <cell r="J342">
            <v>50</v>
          </cell>
          <cell r="N342">
            <v>20188.5</v>
          </cell>
        </row>
        <row r="343">
          <cell r="A343" t="str">
            <v>DOM</v>
          </cell>
          <cell r="I343" t="str">
            <v>HD</v>
          </cell>
          <cell r="J343">
            <v>50</v>
          </cell>
          <cell r="N343">
            <v>20500</v>
          </cell>
        </row>
        <row r="344">
          <cell r="A344" t="str">
            <v>DOM</v>
          </cell>
          <cell r="I344" t="str">
            <v>HD</v>
          </cell>
          <cell r="J344">
            <v>25</v>
          </cell>
          <cell r="N344">
            <v>10250</v>
          </cell>
        </row>
        <row r="345">
          <cell r="A345" t="str">
            <v>DOM</v>
          </cell>
          <cell r="I345" t="str">
            <v>HD</v>
          </cell>
          <cell r="J345">
            <v>25</v>
          </cell>
          <cell r="N345">
            <v>10250</v>
          </cell>
        </row>
        <row r="346">
          <cell r="A346" t="str">
            <v>DOM</v>
          </cell>
          <cell r="I346" t="str">
            <v>HD</v>
          </cell>
          <cell r="J346">
            <v>400</v>
          </cell>
          <cell r="N346">
            <v>70400</v>
          </cell>
        </row>
        <row r="347">
          <cell r="A347" t="str">
            <v>DOM</v>
          </cell>
          <cell r="I347" t="str">
            <v>HD</v>
          </cell>
          <cell r="J347">
            <v>400</v>
          </cell>
          <cell r="N347">
            <v>71600</v>
          </cell>
        </row>
        <row r="348">
          <cell r="A348" t="str">
            <v>DOM</v>
          </cell>
          <cell r="I348" t="str">
            <v>HD</v>
          </cell>
          <cell r="J348">
            <v>400</v>
          </cell>
          <cell r="N348">
            <v>72000</v>
          </cell>
        </row>
        <row r="349">
          <cell r="A349" t="str">
            <v>DOM</v>
          </cell>
          <cell r="I349" t="str">
            <v>HD</v>
          </cell>
          <cell r="J349">
            <v>400</v>
          </cell>
          <cell r="N349">
            <v>70400</v>
          </cell>
        </row>
        <row r="350">
          <cell r="A350" t="str">
            <v>DOM</v>
          </cell>
          <cell r="I350" t="str">
            <v>HD</v>
          </cell>
          <cell r="J350">
            <v>200</v>
          </cell>
          <cell r="N350">
            <v>35200</v>
          </cell>
        </row>
        <row r="351">
          <cell r="A351" t="str">
            <v>DOM</v>
          </cell>
          <cell r="I351" t="str">
            <v>HD</v>
          </cell>
          <cell r="J351">
            <v>400</v>
          </cell>
          <cell r="N351">
            <v>71600</v>
          </cell>
        </row>
        <row r="352">
          <cell r="A352" t="str">
            <v>DOM</v>
          </cell>
          <cell r="I352" t="str">
            <v>HD</v>
          </cell>
          <cell r="J352">
            <v>200</v>
          </cell>
          <cell r="N352">
            <v>43000</v>
          </cell>
        </row>
        <row r="353">
          <cell r="A353" t="str">
            <v>DOM</v>
          </cell>
          <cell r="I353" t="str">
            <v>HD</v>
          </cell>
          <cell r="J353">
            <v>800</v>
          </cell>
          <cell r="N353">
            <v>50224</v>
          </cell>
        </row>
        <row r="354">
          <cell r="A354" t="str">
            <v>DOM</v>
          </cell>
          <cell r="I354" t="str">
            <v>HD</v>
          </cell>
          <cell r="J354">
            <v>800</v>
          </cell>
          <cell r="N354">
            <v>50224</v>
          </cell>
        </row>
        <row r="355">
          <cell r="A355" t="str">
            <v>DOM</v>
          </cell>
          <cell r="I355" t="str">
            <v>HD</v>
          </cell>
          <cell r="J355">
            <v>100</v>
          </cell>
          <cell r="N355">
            <v>6278</v>
          </cell>
        </row>
        <row r="356">
          <cell r="A356" t="str">
            <v>DOM</v>
          </cell>
          <cell r="I356" t="str">
            <v>HD</v>
          </cell>
          <cell r="J356">
            <v>100</v>
          </cell>
          <cell r="N356">
            <v>6278</v>
          </cell>
        </row>
        <row r="357">
          <cell r="A357" t="str">
            <v>DOM</v>
          </cell>
          <cell r="I357" t="str">
            <v>HD</v>
          </cell>
          <cell r="J357">
            <v>1800</v>
          </cell>
          <cell r="N357">
            <v>113004</v>
          </cell>
        </row>
        <row r="358">
          <cell r="A358" t="str">
            <v>DOM</v>
          </cell>
          <cell r="I358" t="str">
            <v>HD</v>
          </cell>
          <cell r="J358">
            <v>1800</v>
          </cell>
          <cell r="N358">
            <v>113004</v>
          </cell>
        </row>
        <row r="359">
          <cell r="A359" t="str">
            <v>DOM</v>
          </cell>
          <cell r="I359" t="str">
            <v>HD</v>
          </cell>
          <cell r="J359">
            <v>200</v>
          </cell>
          <cell r="N359">
            <v>53200</v>
          </cell>
        </row>
        <row r="360">
          <cell r="A360" t="str">
            <v>DOM</v>
          </cell>
          <cell r="I360" t="str">
            <v>HD</v>
          </cell>
          <cell r="J360">
            <v>200</v>
          </cell>
          <cell r="N360">
            <v>86520</v>
          </cell>
        </row>
        <row r="361">
          <cell r="A361" t="str">
            <v>DOM</v>
          </cell>
          <cell r="I361" t="str">
            <v>HD</v>
          </cell>
          <cell r="J361">
            <v>50</v>
          </cell>
          <cell r="N361">
            <v>20500</v>
          </cell>
        </row>
        <row r="362">
          <cell r="A362" t="str">
            <v>DOM</v>
          </cell>
          <cell r="I362" t="str">
            <v>HD</v>
          </cell>
          <cell r="J362">
            <v>200</v>
          </cell>
          <cell r="N362">
            <v>84000</v>
          </cell>
        </row>
        <row r="363">
          <cell r="A363" t="str">
            <v>DOM</v>
          </cell>
          <cell r="I363" t="str">
            <v>LQ</v>
          </cell>
          <cell r="J363">
            <v>440</v>
          </cell>
          <cell r="N363">
            <v>50600</v>
          </cell>
        </row>
        <row r="364">
          <cell r="A364" t="str">
            <v>DOM</v>
          </cell>
          <cell r="I364" t="str">
            <v>LQ</v>
          </cell>
          <cell r="J364">
            <v>3080</v>
          </cell>
          <cell r="N364">
            <v>338800</v>
          </cell>
        </row>
        <row r="365">
          <cell r="A365" t="str">
            <v>DOM</v>
          </cell>
          <cell r="I365" t="str">
            <v>LQ</v>
          </cell>
          <cell r="J365">
            <v>220</v>
          </cell>
          <cell r="N365">
            <v>24200</v>
          </cell>
        </row>
        <row r="366">
          <cell r="A366" t="str">
            <v>DOM</v>
          </cell>
          <cell r="I366" t="str">
            <v>LQ</v>
          </cell>
          <cell r="J366">
            <v>440</v>
          </cell>
          <cell r="N366">
            <v>53680</v>
          </cell>
        </row>
        <row r="367">
          <cell r="A367" t="str">
            <v>DOM</v>
          </cell>
          <cell r="I367" t="str">
            <v>LQ</v>
          </cell>
          <cell r="J367">
            <v>1175</v>
          </cell>
          <cell r="N367">
            <v>132775</v>
          </cell>
        </row>
        <row r="368">
          <cell r="A368" t="str">
            <v>DOM</v>
          </cell>
          <cell r="I368" t="str">
            <v>LQ</v>
          </cell>
          <cell r="J368">
            <v>1880</v>
          </cell>
          <cell r="N368">
            <v>208680</v>
          </cell>
        </row>
        <row r="369">
          <cell r="A369" t="str">
            <v>DOM</v>
          </cell>
          <cell r="I369" t="str">
            <v>LQ</v>
          </cell>
          <cell r="J369">
            <v>1880</v>
          </cell>
          <cell r="N369">
            <v>221840</v>
          </cell>
        </row>
        <row r="370">
          <cell r="A370" t="str">
            <v>DOM</v>
          </cell>
          <cell r="I370" t="str">
            <v>LQ</v>
          </cell>
          <cell r="J370">
            <v>470</v>
          </cell>
          <cell r="N370">
            <v>51700</v>
          </cell>
        </row>
        <row r="371">
          <cell r="A371" t="str">
            <v>DOM</v>
          </cell>
          <cell r="I371" t="str">
            <v>LQ</v>
          </cell>
          <cell r="J371">
            <v>6580</v>
          </cell>
          <cell r="N371">
            <v>690900</v>
          </cell>
        </row>
        <row r="372">
          <cell r="A372" t="str">
            <v>DOM</v>
          </cell>
          <cell r="I372" t="str">
            <v>LQ</v>
          </cell>
          <cell r="J372">
            <v>1175</v>
          </cell>
          <cell r="N372">
            <v>129250</v>
          </cell>
        </row>
        <row r="373">
          <cell r="A373" t="str">
            <v>DOM</v>
          </cell>
          <cell r="I373" t="str">
            <v>LQ</v>
          </cell>
          <cell r="J373">
            <v>235</v>
          </cell>
          <cell r="N373">
            <v>27495</v>
          </cell>
        </row>
        <row r="374">
          <cell r="A374" t="str">
            <v>DOM</v>
          </cell>
          <cell r="I374" t="str">
            <v>LQ</v>
          </cell>
          <cell r="J374">
            <v>2350</v>
          </cell>
          <cell r="N374">
            <v>258500</v>
          </cell>
        </row>
        <row r="375">
          <cell r="A375" t="str">
            <v>DOM</v>
          </cell>
          <cell r="I375" t="str">
            <v>LQ</v>
          </cell>
          <cell r="J375">
            <v>3525</v>
          </cell>
          <cell r="N375">
            <v>377175</v>
          </cell>
        </row>
        <row r="376">
          <cell r="A376" t="str">
            <v>DOM</v>
          </cell>
          <cell r="I376" t="str">
            <v>LQ</v>
          </cell>
          <cell r="J376">
            <v>470</v>
          </cell>
          <cell r="N376">
            <v>55460</v>
          </cell>
        </row>
        <row r="377">
          <cell r="A377" t="str">
            <v>DOM</v>
          </cell>
          <cell r="I377" t="str">
            <v>LQ</v>
          </cell>
          <cell r="J377">
            <v>4700</v>
          </cell>
          <cell r="N377">
            <v>526400</v>
          </cell>
        </row>
        <row r="378">
          <cell r="A378" t="str">
            <v>DOM</v>
          </cell>
          <cell r="I378" t="str">
            <v>LQ</v>
          </cell>
          <cell r="J378">
            <v>7050</v>
          </cell>
          <cell r="N378">
            <v>740250</v>
          </cell>
        </row>
        <row r="379">
          <cell r="A379" t="str">
            <v>DOM</v>
          </cell>
          <cell r="I379" t="str">
            <v>LQ</v>
          </cell>
          <cell r="J379">
            <v>1175</v>
          </cell>
          <cell r="N379">
            <v>137475</v>
          </cell>
        </row>
        <row r="380">
          <cell r="A380" t="str">
            <v>DOM</v>
          </cell>
          <cell r="I380" t="str">
            <v>LQ</v>
          </cell>
          <cell r="J380">
            <v>705</v>
          </cell>
          <cell r="N380">
            <v>81780</v>
          </cell>
        </row>
        <row r="381">
          <cell r="A381" t="str">
            <v>DOM</v>
          </cell>
          <cell r="I381" t="str">
            <v>LQ</v>
          </cell>
          <cell r="J381">
            <v>9400</v>
          </cell>
          <cell r="N381">
            <v>987000</v>
          </cell>
        </row>
        <row r="382">
          <cell r="A382" t="str">
            <v>DOM</v>
          </cell>
          <cell r="I382" t="str">
            <v>LQ</v>
          </cell>
          <cell r="J382">
            <v>2350</v>
          </cell>
          <cell r="N382">
            <v>246750</v>
          </cell>
        </row>
        <row r="383">
          <cell r="A383" t="str">
            <v>DOM</v>
          </cell>
          <cell r="I383" t="str">
            <v>LQ</v>
          </cell>
          <cell r="J383">
            <v>470</v>
          </cell>
          <cell r="N383">
            <v>55460</v>
          </cell>
        </row>
        <row r="384">
          <cell r="A384" t="str">
            <v>DOM</v>
          </cell>
          <cell r="I384" t="str">
            <v>LQ</v>
          </cell>
          <cell r="J384">
            <v>1175</v>
          </cell>
          <cell r="N384">
            <v>130425</v>
          </cell>
        </row>
        <row r="385">
          <cell r="A385" t="str">
            <v>DOM</v>
          </cell>
          <cell r="I385" t="str">
            <v>LQ</v>
          </cell>
          <cell r="J385">
            <v>2350</v>
          </cell>
          <cell r="N385">
            <v>258500</v>
          </cell>
        </row>
        <row r="386">
          <cell r="A386" t="str">
            <v>DOM</v>
          </cell>
          <cell r="I386" t="str">
            <v>LQ</v>
          </cell>
          <cell r="J386">
            <v>9400</v>
          </cell>
          <cell r="N386">
            <v>987000</v>
          </cell>
        </row>
        <row r="387">
          <cell r="A387" t="str">
            <v>DOM</v>
          </cell>
          <cell r="I387" t="str">
            <v>LQ</v>
          </cell>
          <cell r="J387">
            <v>1410</v>
          </cell>
          <cell r="N387">
            <v>166380</v>
          </cell>
        </row>
        <row r="388">
          <cell r="A388" t="str">
            <v>DOM</v>
          </cell>
          <cell r="I388" t="str">
            <v>LQ</v>
          </cell>
          <cell r="J388">
            <v>1175</v>
          </cell>
          <cell r="N388">
            <v>132775</v>
          </cell>
        </row>
        <row r="389">
          <cell r="A389" t="str">
            <v>DOM</v>
          </cell>
          <cell r="I389" t="str">
            <v>LQ</v>
          </cell>
          <cell r="J389">
            <v>5170</v>
          </cell>
          <cell r="N389">
            <v>542850</v>
          </cell>
        </row>
        <row r="390">
          <cell r="A390" t="str">
            <v>DOM</v>
          </cell>
          <cell r="I390" t="str">
            <v>LQ</v>
          </cell>
          <cell r="J390">
            <v>1175</v>
          </cell>
          <cell r="N390">
            <v>132775</v>
          </cell>
        </row>
        <row r="391">
          <cell r="A391" t="str">
            <v>DOM</v>
          </cell>
          <cell r="I391" t="str">
            <v>LQ</v>
          </cell>
          <cell r="J391">
            <v>705</v>
          </cell>
          <cell r="N391">
            <v>79665</v>
          </cell>
        </row>
        <row r="392">
          <cell r="A392" t="str">
            <v>DOM</v>
          </cell>
          <cell r="I392" t="str">
            <v>LQ</v>
          </cell>
          <cell r="J392">
            <v>1175</v>
          </cell>
          <cell r="N392">
            <v>129250</v>
          </cell>
        </row>
        <row r="393">
          <cell r="A393" t="str">
            <v>DOM</v>
          </cell>
          <cell r="I393" t="str">
            <v>LQ</v>
          </cell>
          <cell r="J393">
            <v>940</v>
          </cell>
          <cell r="N393">
            <v>103400</v>
          </cell>
        </row>
        <row r="394">
          <cell r="A394" t="str">
            <v>DOM</v>
          </cell>
          <cell r="I394" t="str">
            <v>LQ</v>
          </cell>
          <cell r="J394">
            <v>7050</v>
          </cell>
          <cell r="N394">
            <v>803700</v>
          </cell>
        </row>
        <row r="395">
          <cell r="A395" t="str">
            <v>DOM</v>
          </cell>
          <cell r="I395" t="str">
            <v>LQ</v>
          </cell>
          <cell r="J395">
            <v>1175</v>
          </cell>
          <cell r="N395">
            <v>130425</v>
          </cell>
        </row>
        <row r="396">
          <cell r="A396" t="str">
            <v>DOM</v>
          </cell>
          <cell r="I396" t="str">
            <v>LQ</v>
          </cell>
          <cell r="J396">
            <v>235</v>
          </cell>
          <cell r="N396">
            <v>25850</v>
          </cell>
        </row>
        <row r="397">
          <cell r="A397" t="str">
            <v>DOM</v>
          </cell>
          <cell r="I397" t="str">
            <v>LQ</v>
          </cell>
          <cell r="J397">
            <v>1175</v>
          </cell>
          <cell r="N397">
            <v>129250</v>
          </cell>
        </row>
        <row r="398">
          <cell r="A398" t="str">
            <v>DOM</v>
          </cell>
          <cell r="I398" t="str">
            <v>LQ</v>
          </cell>
          <cell r="J398">
            <v>3525</v>
          </cell>
          <cell r="N398">
            <v>387750</v>
          </cell>
        </row>
        <row r="399">
          <cell r="A399" t="str">
            <v>DOM</v>
          </cell>
          <cell r="I399" t="str">
            <v>LQ</v>
          </cell>
          <cell r="J399">
            <v>1175</v>
          </cell>
          <cell r="N399">
            <v>133950</v>
          </cell>
        </row>
        <row r="400">
          <cell r="A400" t="str">
            <v>DOM</v>
          </cell>
          <cell r="I400" t="str">
            <v>LQ</v>
          </cell>
          <cell r="J400">
            <v>7990</v>
          </cell>
          <cell r="N400">
            <v>838950</v>
          </cell>
        </row>
        <row r="401">
          <cell r="A401" t="str">
            <v>DOM</v>
          </cell>
          <cell r="I401" t="str">
            <v>LQ</v>
          </cell>
          <cell r="J401">
            <v>235</v>
          </cell>
          <cell r="N401">
            <v>27730</v>
          </cell>
        </row>
        <row r="402">
          <cell r="A402" t="str">
            <v>DOM</v>
          </cell>
          <cell r="I402" t="str">
            <v>LQ</v>
          </cell>
          <cell r="J402">
            <v>940</v>
          </cell>
          <cell r="N402">
            <v>110920</v>
          </cell>
        </row>
        <row r="403">
          <cell r="A403" t="str">
            <v>DOM</v>
          </cell>
          <cell r="I403" t="str">
            <v>LQ</v>
          </cell>
          <cell r="J403">
            <v>19840</v>
          </cell>
          <cell r="N403">
            <v>1922496</v>
          </cell>
        </row>
        <row r="404">
          <cell r="A404" t="str">
            <v>DOM</v>
          </cell>
          <cell r="I404" t="str">
            <v>LQ</v>
          </cell>
          <cell r="J404">
            <v>19880</v>
          </cell>
          <cell r="N404">
            <v>2087400</v>
          </cell>
        </row>
        <row r="405">
          <cell r="A405" t="str">
            <v>DOM</v>
          </cell>
          <cell r="I405" t="str">
            <v>LQ</v>
          </cell>
          <cell r="J405">
            <v>19870</v>
          </cell>
          <cell r="N405">
            <v>2046610</v>
          </cell>
        </row>
        <row r="406">
          <cell r="A406" t="str">
            <v>DOM</v>
          </cell>
          <cell r="I406" t="str">
            <v>LQ</v>
          </cell>
          <cell r="J406">
            <v>19830</v>
          </cell>
          <cell r="N406">
            <v>1921527</v>
          </cell>
        </row>
        <row r="407">
          <cell r="A407" t="str">
            <v>DOM</v>
          </cell>
          <cell r="I407" t="str">
            <v>LQ</v>
          </cell>
          <cell r="J407">
            <v>19950</v>
          </cell>
          <cell r="N407">
            <v>2074800</v>
          </cell>
        </row>
        <row r="408">
          <cell r="A408" t="str">
            <v>DOM</v>
          </cell>
          <cell r="I408" t="str">
            <v>LQ</v>
          </cell>
          <cell r="J408">
            <v>19790</v>
          </cell>
          <cell r="N408">
            <v>1917651</v>
          </cell>
        </row>
        <row r="409">
          <cell r="A409" t="str">
            <v>DOM</v>
          </cell>
          <cell r="I409" t="str">
            <v>LQ</v>
          </cell>
          <cell r="J409">
            <v>19950</v>
          </cell>
          <cell r="N409">
            <v>2074800</v>
          </cell>
        </row>
        <row r="410">
          <cell r="A410" t="str">
            <v>DOM</v>
          </cell>
          <cell r="I410" t="str">
            <v>LQ</v>
          </cell>
          <cell r="J410">
            <v>19930</v>
          </cell>
          <cell r="N410">
            <v>2072720</v>
          </cell>
        </row>
        <row r="411">
          <cell r="A411" t="str">
            <v>DOM</v>
          </cell>
          <cell r="I411" t="str">
            <v>LQ</v>
          </cell>
          <cell r="J411">
            <v>19820</v>
          </cell>
          <cell r="N411">
            <v>2180200</v>
          </cell>
        </row>
        <row r="412">
          <cell r="A412" t="str">
            <v>DOM</v>
          </cell>
          <cell r="I412" t="str">
            <v>PW</v>
          </cell>
          <cell r="J412">
            <v>5000</v>
          </cell>
          <cell r="N412">
            <v>485000</v>
          </cell>
        </row>
        <row r="413">
          <cell r="A413" t="str">
            <v>DOM</v>
          </cell>
          <cell r="I413" t="str">
            <v>PW</v>
          </cell>
          <cell r="J413">
            <v>7000</v>
          </cell>
          <cell r="N413">
            <v>644000</v>
          </cell>
        </row>
        <row r="414">
          <cell r="A414" t="str">
            <v>DOM</v>
          </cell>
          <cell r="I414" t="str">
            <v>PW</v>
          </cell>
          <cell r="J414">
            <v>5000</v>
          </cell>
          <cell r="N414">
            <v>485000</v>
          </cell>
        </row>
        <row r="415">
          <cell r="A415" t="str">
            <v>DOM</v>
          </cell>
          <cell r="I415" t="str">
            <v>PW</v>
          </cell>
          <cell r="J415">
            <v>10000</v>
          </cell>
          <cell r="N415">
            <v>950000</v>
          </cell>
        </row>
        <row r="416">
          <cell r="A416" t="str">
            <v>DOM</v>
          </cell>
          <cell r="I416" t="str">
            <v>PW</v>
          </cell>
          <cell r="J416">
            <v>7000</v>
          </cell>
          <cell r="N416">
            <v>644000</v>
          </cell>
        </row>
        <row r="417">
          <cell r="A417" t="str">
            <v>DOM</v>
          </cell>
          <cell r="I417" t="str">
            <v>PW</v>
          </cell>
          <cell r="J417">
            <v>10000</v>
          </cell>
          <cell r="N417">
            <v>950000</v>
          </cell>
        </row>
        <row r="418">
          <cell r="A418" t="str">
            <v>DOM</v>
          </cell>
          <cell r="I418" t="str">
            <v>PW</v>
          </cell>
          <cell r="J418">
            <v>3000</v>
          </cell>
          <cell r="N418">
            <v>297000</v>
          </cell>
        </row>
        <row r="419">
          <cell r="A419" t="str">
            <v>DOM</v>
          </cell>
          <cell r="I419" t="str">
            <v>PW</v>
          </cell>
          <cell r="J419">
            <v>6000</v>
          </cell>
          <cell r="N419">
            <v>552000</v>
          </cell>
        </row>
        <row r="420">
          <cell r="A420" t="str">
            <v>DOM</v>
          </cell>
          <cell r="I420" t="str">
            <v>PW</v>
          </cell>
          <cell r="J420">
            <v>10000</v>
          </cell>
          <cell r="N420">
            <v>950000</v>
          </cell>
        </row>
        <row r="421">
          <cell r="A421" t="str">
            <v>DOM</v>
          </cell>
          <cell r="I421" t="str">
            <v>PW</v>
          </cell>
          <cell r="J421">
            <v>500</v>
          </cell>
          <cell r="N421">
            <v>54500</v>
          </cell>
        </row>
        <row r="422">
          <cell r="A422" t="str">
            <v>DOM</v>
          </cell>
          <cell r="I422" t="str">
            <v>PW</v>
          </cell>
          <cell r="J422">
            <v>10000</v>
          </cell>
          <cell r="N422">
            <v>950000</v>
          </cell>
        </row>
        <row r="423">
          <cell r="A423" t="str">
            <v>DOM</v>
          </cell>
          <cell r="I423" t="str">
            <v>PW</v>
          </cell>
          <cell r="J423">
            <v>5000</v>
          </cell>
          <cell r="N423">
            <v>485000</v>
          </cell>
        </row>
        <row r="424">
          <cell r="A424" t="str">
            <v>DOM</v>
          </cell>
          <cell r="I424" t="str">
            <v>PW</v>
          </cell>
          <cell r="J424">
            <v>10000</v>
          </cell>
          <cell r="N424">
            <v>950000</v>
          </cell>
        </row>
        <row r="425">
          <cell r="A425" t="str">
            <v>DOM</v>
          </cell>
          <cell r="I425" t="str">
            <v>PW</v>
          </cell>
          <cell r="J425">
            <v>100</v>
          </cell>
          <cell r="N425">
            <v>10400</v>
          </cell>
        </row>
        <row r="426">
          <cell r="A426" t="str">
            <v>DOM</v>
          </cell>
          <cell r="I426" t="str">
            <v>PW</v>
          </cell>
          <cell r="J426">
            <v>3000</v>
          </cell>
          <cell r="N426">
            <v>291000</v>
          </cell>
        </row>
        <row r="427">
          <cell r="A427" t="str">
            <v>DOM</v>
          </cell>
          <cell r="I427" t="str">
            <v>PW</v>
          </cell>
          <cell r="J427">
            <v>250</v>
          </cell>
          <cell r="N427">
            <v>26000</v>
          </cell>
        </row>
        <row r="428">
          <cell r="A428" t="str">
            <v>DOM</v>
          </cell>
          <cell r="I428" t="str">
            <v>PW</v>
          </cell>
          <cell r="J428">
            <v>440</v>
          </cell>
          <cell r="N428">
            <v>50600</v>
          </cell>
        </row>
        <row r="429">
          <cell r="A429" t="str">
            <v>DOM</v>
          </cell>
          <cell r="I429" t="str">
            <v>PW</v>
          </cell>
          <cell r="J429">
            <v>660</v>
          </cell>
          <cell r="N429">
            <v>75900</v>
          </cell>
        </row>
        <row r="430">
          <cell r="A430" t="str">
            <v>DOM</v>
          </cell>
          <cell r="I430" t="str">
            <v>PW</v>
          </cell>
          <cell r="J430">
            <v>1320</v>
          </cell>
          <cell r="N430">
            <v>155760</v>
          </cell>
        </row>
        <row r="431">
          <cell r="A431" t="str">
            <v>DOM</v>
          </cell>
          <cell r="I431" t="str">
            <v>PW</v>
          </cell>
          <cell r="J431">
            <v>220</v>
          </cell>
          <cell r="N431">
            <v>25960</v>
          </cell>
        </row>
        <row r="432">
          <cell r="A432" t="str">
            <v>DOM</v>
          </cell>
          <cell r="I432" t="str">
            <v>PW</v>
          </cell>
          <cell r="J432">
            <v>3080</v>
          </cell>
          <cell r="N432">
            <v>375760</v>
          </cell>
        </row>
        <row r="433">
          <cell r="A433" t="str">
            <v>DOM</v>
          </cell>
          <cell r="I433" t="str">
            <v>PW</v>
          </cell>
          <cell r="J433">
            <v>1000</v>
          </cell>
          <cell r="N433">
            <v>118000</v>
          </cell>
        </row>
        <row r="434">
          <cell r="A434" t="str">
            <v>DOM</v>
          </cell>
          <cell r="I434" t="str">
            <v>PW</v>
          </cell>
          <cell r="J434">
            <v>600</v>
          </cell>
          <cell r="N434">
            <v>72000</v>
          </cell>
        </row>
        <row r="435">
          <cell r="A435" t="str">
            <v>DOM</v>
          </cell>
          <cell r="I435" t="str">
            <v>PW</v>
          </cell>
          <cell r="J435">
            <v>3000</v>
          </cell>
          <cell r="N435">
            <v>276000</v>
          </cell>
        </row>
        <row r="436">
          <cell r="A436" t="str">
            <v>DOM</v>
          </cell>
          <cell r="I436" t="str">
            <v>PW</v>
          </cell>
          <cell r="J436">
            <v>10000</v>
          </cell>
          <cell r="N436">
            <v>990000</v>
          </cell>
        </row>
        <row r="437">
          <cell r="A437" t="str">
            <v>DOM</v>
          </cell>
          <cell r="I437" t="str">
            <v>PW</v>
          </cell>
          <cell r="J437">
            <v>10000</v>
          </cell>
          <cell r="N437">
            <v>950000</v>
          </cell>
        </row>
        <row r="438">
          <cell r="A438" t="str">
            <v>DOM</v>
          </cell>
          <cell r="I438" t="str">
            <v>PW</v>
          </cell>
          <cell r="J438">
            <v>10000</v>
          </cell>
          <cell r="N438">
            <v>990000</v>
          </cell>
        </row>
        <row r="439">
          <cell r="A439" t="str">
            <v>DOM</v>
          </cell>
          <cell r="I439" t="str">
            <v>PW</v>
          </cell>
          <cell r="J439">
            <v>3800</v>
          </cell>
          <cell r="N439">
            <v>376200</v>
          </cell>
        </row>
        <row r="440">
          <cell r="A440" t="str">
            <v>DOM</v>
          </cell>
          <cell r="I440" t="str">
            <v>PW</v>
          </cell>
          <cell r="J440">
            <v>3000</v>
          </cell>
          <cell r="N440">
            <v>276000</v>
          </cell>
        </row>
        <row r="441">
          <cell r="A441" t="str">
            <v>DOM</v>
          </cell>
          <cell r="I441" t="str">
            <v>PW</v>
          </cell>
          <cell r="J441">
            <v>2000</v>
          </cell>
          <cell r="N441">
            <v>198000</v>
          </cell>
        </row>
        <row r="442">
          <cell r="A442" t="str">
            <v>DOM</v>
          </cell>
          <cell r="I442" t="str">
            <v>PW</v>
          </cell>
          <cell r="J442">
            <v>2000</v>
          </cell>
          <cell r="N442">
            <v>184000</v>
          </cell>
        </row>
        <row r="443">
          <cell r="A443" t="str">
            <v>DOM</v>
          </cell>
          <cell r="I443" t="str">
            <v>PW</v>
          </cell>
          <cell r="J443">
            <v>5000</v>
          </cell>
          <cell r="N443">
            <v>460000</v>
          </cell>
        </row>
        <row r="444">
          <cell r="A444" t="str">
            <v>DOM</v>
          </cell>
          <cell r="I444" t="str">
            <v>PW</v>
          </cell>
          <cell r="J444">
            <v>2000</v>
          </cell>
          <cell r="N444">
            <v>170000</v>
          </cell>
        </row>
        <row r="445">
          <cell r="A445" t="str">
            <v>DOM</v>
          </cell>
          <cell r="I445" t="str">
            <v>PW</v>
          </cell>
          <cell r="J445">
            <v>2000</v>
          </cell>
          <cell r="N445">
            <v>170000</v>
          </cell>
        </row>
        <row r="446">
          <cell r="A446" t="str">
            <v>DOM</v>
          </cell>
          <cell r="I446" t="str">
            <v>PW</v>
          </cell>
          <cell r="J446">
            <v>5000</v>
          </cell>
          <cell r="N446">
            <v>495000</v>
          </cell>
        </row>
        <row r="447">
          <cell r="A447" t="str">
            <v>DOM</v>
          </cell>
          <cell r="I447" t="str">
            <v>PW</v>
          </cell>
          <cell r="J447">
            <v>3000</v>
          </cell>
          <cell r="N447">
            <v>297000</v>
          </cell>
        </row>
        <row r="448">
          <cell r="A448" t="str">
            <v>DOM</v>
          </cell>
          <cell r="I448" t="str">
            <v>PW</v>
          </cell>
          <cell r="J448">
            <v>2000</v>
          </cell>
          <cell r="N448">
            <v>194000</v>
          </cell>
        </row>
        <row r="449">
          <cell r="A449" t="str">
            <v>DOM</v>
          </cell>
          <cell r="I449" t="str">
            <v>PW</v>
          </cell>
          <cell r="J449">
            <v>10000</v>
          </cell>
          <cell r="N449">
            <v>920000</v>
          </cell>
        </row>
        <row r="450">
          <cell r="A450" t="str">
            <v>DOM</v>
          </cell>
          <cell r="I450" t="str">
            <v>PW</v>
          </cell>
          <cell r="J450">
            <v>3000</v>
          </cell>
          <cell r="N450">
            <v>297000</v>
          </cell>
        </row>
        <row r="451">
          <cell r="A451" t="str">
            <v>DOM</v>
          </cell>
          <cell r="I451" t="str">
            <v>PW</v>
          </cell>
          <cell r="J451">
            <v>2000</v>
          </cell>
          <cell r="N451">
            <v>184000</v>
          </cell>
        </row>
        <row r="452">
          <cell r="A452" t="str">
            <v>DOM</v>
          </cell>
          <cell r="I452" t="str">
            <v>RD</v>
          </cell>
          <cell r="J452">
            <v>180</v>
          </cell>
          <cell r="N452">
            <v>24300</v>
          </cell>
        </row>
        <row r="453">
          <cell r="A453" t="str">
            <v>DOM</v>
          </cell>
          <cell r="I453" t="str">
            <v>RD</v>
          </cell>
          <cell r="J453">
            <v>900</v>
          </cell>
          <cell r="N453">
            <v>121500</v>
          </cell>
        </row>
        <row r="454">
          <cell r="A454" t="str">
            <v>DOM</v>
          </cell>
          <cell r="I454" t="str">
            <v>RD</v>
          </cell>
          <cell r="J454">
            <v>900</v>
          </cell>
          <cell r="N454">
            <v>121500</v>
          </cell>
        </row>
        <row r="455">
          <cell r="A455" t="str">
            <v>DOM</v>
          </cell>
          <cell r="I455" t="str">
            <v>RD</v>
          </cell>
          <cell r="J455">
            <v>1080</v>
          </cell>
          <cell r="N455">
            <v>145800</v>
          </cell>
        </row>
        <row r="456">
          <cell r="A456" t="str">
            <v>DOM</v>
          </cell>
          <cell r="I456" t="str">
            <v>RD</v>
          </cell>
          <cell r="J456">
            <v>180</v>
          </cell>
          <cell r="N456">
            <v>24300</v>
          </cell>
        </row>
        <row r="457">
          <cell r="A457" t="str">
            <v>DOM</v>
          </cell>
          <cell r="I457" t="str">
            <v>RD</v>
          </cell>
          <cell r="J457">
            <v>720</v>
          </cell>
          <cell r="N457">
            <v>97200</v>
          </cell>
        </row>
        <row r="458">
          <cell r="A458" t="str">
            <v>DOM</v>
          </cell>
          <cell r="I458" t="str">
            <v>RD</v>
          </cell>
          <cell r="J458">
            <v>720</v>
          </cell>
          <cell r="N458">
            <v>97200</v>
          </cell>
        </row>
        <row r="459">
          <cell r="A459" t="str">
            <v>DOM</v>
          </cell>
          <cell r="I459" t="str">
            <v>RD</v>
          </cell>
          <cell r="J459">
            <v>900</v>
          </cell>
          <cell r="N459">
            <v>121500</v>
          </cell>
        </row>
        <row r="460">
          <cell r="A460" t="str">
            <v>DOM</v>
          </cell>
          <cell r="I460" t="str">
            <v>SN</v>
          </cell>
          <cell r="J460">
            <v>1100</v>
          </cell>
          <cell r="N460">
            <v>105600</v>
          </cell>
        </row>
        <row r="461">
          <cell r="A461" t="str">
            <v>DOM</v>
          </cell>
          <cell r="I461" t="str">
            <v>SN</v>
          </cell>
          <cell r="J461">
            <v>8800</v>
          </cell>
          <cell r="N461">
            <v>774400</v>
          </cell>
        </row>
        <row r="462">
          <cell r="A462" t="str">
            <v>DOM</v>
          </cell>
          <cell r="I462" t="str">
            <v>SN</v>
          </cell>
          <cell r="J462">
            <v>660</v>
          </cell>
          <cell r="N462">
            <v>66660</v>
          </cell>
        </row>
        <row r="463">
          <cell r="A463" t="str">
            <v>DOM</v>
          </cell>
          <cell r="I463" t="str">
            <v>SN</v>
          </cell>
          <cell r="J463">
            <v>4400</v>
          </cell>
          <cell r="N463">
            <v>396000</v>
          </cell>
        </row>
        <row r="464">
          <cell r="A464" t="str">
            <v>DOM</v>
          </cell>
          <cell r="I464" t="str">
            <v>SN</v>
          </cell>
          <cell r="J464">
            <v>2200</v>
          </cell>
          <cell r="N464">
            <v>193600</v>
          </cell>
        </row>
        <row r="465">
          <cell r="A465" t="str">
            <v>DOM</v>
          </cell>
          <cell r="I465" t="str">
            <v>SN</v>
          </cell>
          <cell r="J465">
            <v>2200</v>
          </cell>
          <cell r="N465">
            <v>206800</v>
          </cell>
        </row>
        <row r="466">
          <cell r="A466" t="str">
            <v>DOM</v>
          </cell>
          <cell r="I466" t="str">
            <v>SN</v>
          </cell>
          <cell r="J466">
            <v>660</v>
          </cell>
          <cell r="N466">
            <v>63360</v>
          </cell>
        </row>
        <row r="467">
          <cell r="A467" t="str">
            <v>DOM</v>
          </cell>
          <cell r="I467" t="str">
            <v>SN</v>
          </cell>
          <cell r="J467">
            <v>2200</v>
          </cell>
          <cell r="N467">
            <v>198000</v>
          </cell>
        </row>
        <row r="468">
          <cell r="A468" t="str">
            <v>DOM</v>
          </cell>
          <cell r="I468" t="str">
            <v>SN</v>
          </cell>
          <cell r="J468">
            <v>8800</v>
          </cell>
          <cell r="N468">
            <v>792000</v>
          </cell>
        </row>
        <row r="469">
          <cell r="A469" t="str">
            <v>DOM</v>
          </cell>
          <cell r="I469" t="str">
            <v>SN</v>
          </cell>
          <cell r="J469">
            <v>8800</v>
          </cell>
          <cell r="N469">
            <v>774400</v>
          </cell>
        </row>
        <row r="470">
          <cell r="A470" t="str">
            <v>DOM</v>
          </cell>
          <cell r="I470" t="str">
            <v>SN</v>
          </cell>
          <cell r="J470">
            <v>4400</v>
          </cell>
          <cell r="N470">
            <v>387200</v>
          </cell>
        </row>
        <row r="471">
          <cell r="A471" t="str">
            <v>DOM</v>
          </cell>
          <cell r="I471" t="str">
            <v>SN</v>
          </cell>
          <cell r="J471">
            <v>2200</v>
          </cell>
          <cell r="N471">
            <v>215600</v>
          </cell>
        </row>
        <row r="472">
          <cell r="A472" t="str">
            <v>DOM</v>
          </cell>
          <cell r="I472" t="str">
            <v>SN</v>
          </cell>
          <cell r="J472">
            <v>1100</v>
          </cell>
          <cell r="N472">
            <v>103400</v>
          </cell>
        </row>
        <row r="473">
          <cell r="A473" t="str">
            <v>DOM</v>
          </cell>
          <cell r="I473" t="str">
            <v>SN</v>
          </cell>
          <cell r="J473">
            <v>220</v>
          </cell>
          <cell r="N473">
            <v>22000</v>
          </cell>
        </row>
        <row r="474">
          <cell r="A474" t="str">
            <v>DOM</v>
          </cell>
          <cell r="I474" t="str">
            <v>SN</v>
          </cell>
          <cell r="J474">
            <v>1100</v>
          </cell>
          <cell r="N474">
            <v>105600</v>
          </cell>
        </row>
        <row r="475">
          <cell r="A475" t="str">
            <v>DOM</v>
          </cell>
          <cell r="I475" t="str">
            <v>SN</v>
          </cell>
          <cell r="J475">
            <v>220</v>
          </cell>
          <cell r="N475">
            <v>22000</v>
          </cell>
        </row>
        <row r="476">
          <cell r="A476" t="str">
            <v>DOM</v>
          </cell>
          <cell r="I476" t="str">
            <v>SN</v>
          </cell>
          <cell r="J476">
            <v>3300</v>
          </cell>
          <cell r="N476">
            <v>300300</v>
          </cell>
        </row>
        <row r="477">
          <cell r="A477" t="str">
            <v>DOM</v>
          </cell>
          <cell r="I477" t="str">
            <v>SN</v>
          </cell>
          <cell r="J477">
            <v>3300</v>
          </cell>
          <cell r="N477">
            <v>303600</v>
          </cell>
        </row>
        <row r="478">
          <cell r="A478" t="str">
            <v>DOM</v>
          </cell>
          <cell r="I478" t="str">
            <v>SN</v>
          </cell>
          <cell r="J478">
            <v>880</v>
          </cell>
          <cell r="N478">
            <v>82720</v>
          </cell>
        </row>
        <row r="479">
          <cell r="A479" t="str">
            <v>DOM</v>
          </cell>
          <cell r="I479" t="str">
            <v>SN</v>
          </cell>
          <cell r="J479">
            <v>8800</v>
          </cell>
          <cell r="N479">
            <v>774400</v>
          </cell>
        </row>
        <row r="480">
          <cell r="A480" t="str">
            <v>DOM</v>
          </cell>
          <cell r="I480" t="str">
            <v>SN</v>
          </cell>
          <cell r="J480">
            <v>6600</v>
          </cell>
          <cell r="N480">
            <v>594000</v>
          </cell>
        </row>
        <row r="481">
          <cell r="A481" t="str">
            <v>DOM</v>
          </cell>
          <cell r="I481" t="str">
            <v>SN</v>
          </cell>
          <cell r="J481">
            <v>2420</v>
          </cell>
          <cell r="N481">
            <v>212960</v>
          </cell>
        </row>
        <row r="482">
          <cell r="A482" t="str">
            <v>DOM</v>
          </cell>
          <cell r="I482" t="str">
            <v>SN</v>
          </cell>
          <cell r="J482">
            <v>660</v>
          </cell>
          <cell r="N482">
            <v>63360</v>
          </cell>
        </row>
        <row r="483">
          <cell r="A483" t="str">
            <v>DOM</v>
          </cell>
          <cell r="I483" t="str">
            <v>SN</v>
          </cell>
          <cell r="J483">
            <v>3300</v>
          </cell>
          <cell r="N483">
            <v>313500</v>
          </cell>
        </row>
        <row r="484">
          <cell r="A484" t="str">
            <v>DOM</v>
          </cell>
          <cell r="I484" t="str">
            <v>SN</v>
          </cell>
          <cell r="J484">
            <v>660</v>
          </cell>
          <cell r="N484">
            <v>66660</v>
          </cell>
        </row>
        <row r="485">
          <cell r="A485" t="str">
            <v>DOM</v>
          </cell>
          <cell r="I485" t="str">
            <v>SN</v>
          </cell>
          <cell r="J485">
            <v>1760</v>
          </cell>
          <cell r="N485">
            <v>158400</v>
          </cell>
        </row>
        <row r="486">
          <cell r="A486" t="str">
            <v>DOM</v>
          </cell>
          <cell r="I486" t="str">
            <v>SN</v>
          </cell>
          <cell r="J486">
            <v>440</v>
          </cell>
          <cell r="N486">
            <v>41360</v>
          </cell>
        </row>
        <row r="487">
          <cell r="A487" t="str">
            <v>DOM</v>
          </cell>
          <cell r="I487" t="str">
            <v>SN</v>
          </cell>
          <cell r="J487">
            <v>6600</v>
          </cell>
          <cell r="N487">
            <v>580800</v>
          </cell>
        </row>
        <row r="488">
          <cell r="A488" t="str">
            <v>DOM</v>
          </cell>
          <cell r="I488" t="str">
            <v>SN</v>
          </cell>
          <cell r="J488">
            <v>660</v>
          </cell>
          <cell r="N488">
            <v>66000</v>
          </cell>
        </row>
        <row r="489">
          <cell r="A489" t="str">
            <v>DOM</v>
          </cell>
          <cell r="I489" t="str">
            <v>SN</v>
          </cell>
          <cell r="J489">
            <v>1980</v>
          </cell>
          <cell r="N489">
            <v>174240</v>
          </cell>
        </row>
        <row r="490">
          <cell r="A490" t="str">
            <v>DOM</v>
          </cell>
          <cell r="I490" t="str">
            <v>SN</v>
          </cell>
          <cell r="J490">
            <v>19870</v>
          </cell>
          <cell r="N490">
            <v>1688950</v>
          </cell>
        </row>
        <row r="491">
          <cell r="A491" t="str">
            <v>DOM</v>
          </cell>
          <cell r="I491" t="str">
            <v>SN</v>
          </cell>
          <cell r="J491">
            <v>19830</v>
          </cell>
          <cell r="N491">
            <v>1685550</v>
          </cell>
        </row>
        <row r="492">
          <cell r="A492" t="str">
            <v>DOM</v>
          </cell>
          <cell r="I492" t="str">
            <v>SN</v>
          </cell>
          <cell r="J492">
            <v>19780</v>
          </cell>
          <cell r="N492">
            <v>1597235</v>
          </cell>
        </row>
        <row r="493">
          <cell r="A493" t="str">
            <v>DOM</v>
          </cell>
          <cell r="I493" t="str">
            <v>SN</v>
          </cell>
          <cell r="J493">
            <v>6600</v>
          </cell>
          <cell r="N493">
            <v>745800</v>
          </cell>
        </row>
        <row r="494">
          <cell r="A494" t="str">
            <v>DOM</v>
          </cell>
          <cell r="I494" t="str">
            <v>SN</v>
          </cell>
          <cell r="J494">
            <v>4840</v>
          </cell>
          <cell r="N494">
            <v>493680</v>
          </cell>
        </row>
        <row r="495">
          <cell r="A495" t="str">
            <v>DOM</v>
          </cell>
          <cell r="I495" t="str">
            <v>SN</v>
          </cell>
          <cell r="J495">
            <v>2860</v>
          </cell>
          <cell r="N495">
            <v>291720</v>
          </cell>
        </row>
        <row r="496">
          <cell r="A496" t="str">
            <v>DOM</v>
          </cell>
          <cell r="I496" t="str">
            <v>SN</v>
          </cell>
          <cell r="J496">
            <v>5940</v>
          </cell>
          <cell r="N496">
            <v>605880</v>
          </cell>
        </row>
        <row r="497">
          <cell r="A497" t="str">
            <v>DOM</v>
          </cell>
          <cell r="I497" t="str">
            <v>VE</v>
          </cell>
          <cell r="J497">
            <v>880</v>
          </cell>
          <cell r="N497">
            <v>134640</v>
          </cell>
        </row>
        <row r="498">
          <cell r="A498" t="str">
            <v>DOM</v>
          </cell>
          <cell r="I498" t="str">
            <v>VE</v>
          </cell>
          <cell r="J498">
            <v>1100</v>
          </cell>
          <cell r="N498">
            <v>154000</v>
          </cell>
        </row>
        <row r="499">
          <cell r="A499" t="str">
            <v>DOM</v>
          </cell>
          <cell r="I499" t="str">
            <v>VE</v>
          </cell>
          <cell r="J499">
            <v>660</v>
          </cell>
          <cell r="N499">
            <v>100980</v>
          </cell>
        </row>
        <row r="500">
          <cell r="A500" t="str">
            <v>DOM</v>
          </cell>
          <cell r="I500" t="str">
            <v>VE</v>
          </cell>
          <cell r="J500">
            <v>1100</v>
          </cell>
          <cell r="N500">
            <v>154000</v>
          </cell>
        </row>
        <row r="501">
          <cell r="A501" t="str">
            <v>DOM</v>
          </cell>
          <cell r="I501" t="str">
            <v>VE</v>
          </cell>
          <cell r="J501">
            <v>3080</v>
          </cell>
          <cell r="N501">
            <v>462000</v>
          </cell>
        </row>
        <row r="502">
          <cell r="A502" t="str">
            <v>DOM</v>
          </cell>
          <cell r="I502" t="str">
            <v>VE</v>
          </cell>
          <cell r="J502">
            <v>220</v>
          </cell>
          <cell r="N502">
            <v>35200</v>
          </cell>
        </row>
        <row r="503">
          <cell r="A503" t="str">
            <v>DOM</v>
          </cell>
          <cell r="I503" t="str">
            <v>VE</v>
          </cell>
          <cell r="J503">
            <v>220</v>
          </cell>
          <cell r="N503">
            <v>37400</v>
          </cell>
        </row>
        <row r="504">
          <cell r="A504" t="str">
            <v>DOM</v>
          </cell>
          <cell r="I504" t="str">
            <v>VE</v>
          </cell>
          <cell r="J504">
            <v>1100</v>
          </cell>
          <cell r="N504">
            <v>162800</v>
          </cell>
        </row>
        <row r="505">
          <cell r="A505" t="str">
            <v>DOM</v>
          </cell>
          <cell r="I505" t="str">
            <v>VE</v>
          </cell>
          <cell r="J505">
            <v>2</v>
          </cell>
          <cell r="N505">
            <v>960</v>
          </cell>
        </row>
      </sheetData>
      <sheetData sheetId="8">
        <row r="7">
          <cell r="A7" t="str">
            <v>EXP</v>
          </cell>
          <cell r="I7" t="str">
            <v>CN</v>
          </cell>
          <cell r="J7">
            <v>5750</v>
          </cell>
          <cell r="N7">
            <v>582963.29</v>
          </cell>
        </row>
        <row r="8">
          <cell r="A8" t="str">
            <v>EXP</v>
          </cell>
          <cell r="I8" t="str">
            <v>CN</v>
          </cell>
          <cell r="J8">
            <v>13750</v>
          </cell>
          <cell r="N8">
            <v>1285267.5</v>
          </cell>
        </row>
        <row r="9">
          <cell r="A9" t="str">
            <v>EXP</v>
          </cell>
          <cell r="I9" t="str">
            <v>CN</v>
          </cell>
          <cell r="J9">
            <v>1875</v>
          </cell>
          <cell r="N9">
            <v>169257.41</v>
          </cell>
        </row>
        <row r="10">
          <cell r="A10" t="str">
            <v>EXP</v>
          </cell>
          <cell r="I10" t="str">
            <v>CN</v>
          </cell>
          <cell r="J10">
            <v>9150</v>
          </cell>
          <cell r="N10">
            <v>844400.05</v>
          </cell>
        </row>
        <row r="11">
          <cell r="A11" t="str">
            <v>EXP</v>
          </cell>
          <cell r="I11" t="str">
            <v>CN</v>
          </cell>
          <cell r="J11">
            <v>41250</v>
          </cell>
          <cell r="N11">
            <v>4735589.2699999996</v>
          </cell>
        </row>
        <row r="12">
          <cell r="A12" t="str">
            <v>EXP</v>
          </cell>
          <cell r="I12" t="str">
            <v>CN</v>
          </cell>
          <cell r="J12">
            <v>27500</v>
          </cell>
          <cell r="N12">
            <v>3234857.34</v>
          </cell>
        </row>
        <row r="13">
          <cell r="A13" t="str">
            <v>EXP</v>
          </cell>
          <cell r="I13" t="str">
            <v>CN</v>
          </cell>
          <cell r="J13">
            <v>41250</v>
          </cell>
          <cell r="N13">
            <v>4778500.05</v>
          </cell>
        </row>
        <row r="14">
          <cell r="A14" t="str">
            <v>EXP</v>
          </cell>
          <cell r="I14" t="str">
            <v>CN</v>
          </cell>
          <cell r="J14">
            <v>13750</v>
          </cell>
          <cell r="N14">
            <v>1396438.88</v>
          </cell>
        </row>
        <row r="15">
          <cell r="A15" t="str">
            <v>EXP</v>
          </cell>
          <cell r="I15" t="str">
            <v>CN</v>
          </cell>
          <cell r="J15">
            <v>13750</v>
          </cell>
          <cell r="N15">
            <v>1614688.31</v>
          </cell>
        </row>
        <row r="16">
          <cell r="A16" t="str">
            <v>EXP</v>
          </cell>
          <cell r="I16" t="str">
            <v>CN</v>
          </cell>
          <cell r="J16">
            <v>13750</v>
          </cell>
          <cell r="N16">
            <v>1405659.54</v>
          </cell>
        </row>
        <row r="17">
          <cell r="A17" t="str">
            <v>EXP</v>
          </cell>
          <cell r="I17" t="str">
            <v>CN</v>
          </cell>
          <cell r="J17">
            <v>0</v>
          </cell>
          <cell r="N17">
            <v>-8428.3799999999992</v>
          </cell>
        </row>
        <row r="18">
          <cell r="A18" t="str">
            <v>EXP</v>
          </cell>
          <cell r="I18" t="str">
            <v>CN</v>
          </cell>
          <cell r="J18">
            <v>0</v>
          </cell>
          <cell r="N18">
            <v>-27592.95</v>
          </cell>
        </row>
        <row r="19">
          <cell r="A19" t="str">
            <v>EXP</v>
          </cell>
          <cell r="I19" t="str">
            <v>CN</v>
          </cell>
          <cell r="J19">
            <v>0</v>
          </cell>
          <cell r="N19">
            <v>-28087.79</v>
          </cell>
        </row>
        <row r="20">
          <cell r="A20" t="str">
            <v>EXP</v>
          </cell>
          <cell r="I20" t="str">
            <v>CN</v>
          </cell>
          <cell r="J20">
            <v>0</v>
          </cell>
          <cell r="N20">
            <v>-15424.66</v>
          </cell>
        </row>
        <row r="21">
          <cell r="A21" t="str">
            <v>EXP</v>
          </cell>
          <cell r="I21" t="str">
            <v>CN</v>
          </cell>
          <cell r="J21">
            <v>0</v>
          </cell>
          <cell r="N21">
            <v>-364367.63</v>
          </cell>
        </row>
        <row r="22">
          <cell r="A22" t="str">
            <v>EXP</v>
          </cell>
          <cell r="I22" t="str">
            <v>CN</v>
          </cell>
          <cell r="J22">
            <v>13750</v>
          </cell>
          <cell r="N22">
            <v>1315035.1499999999</v>
          </cell>
        </row>
        <row r="23">
          <cell r="A23" t="str">
            <v>EXP</v>
          </cell>
          <cell r="I23" t="str">
            <v>CN</v>
          </cell>
          <cell r="J23">
            <v>1500</v>
          </cell>
          <cell r="N23">
            <v>141122.37</v>
          </cell>
        </row>
        <row r="24">
          <cell r="A24" t="str">
            <v>EXP</v>
          </cell>
          <cell r="I24" t="str">
            <v>CN</v>
          </cell>
          <cell r="J24">
            <v>8000</v>
          </cell>
          <cell r="N24">
            <v>811079.36</v>
          </cell>
        </row>
        <row r="25">
          <cell r="A25" t="str">
            <v>EXP</v>
          </cell>
          <cell r="I25" t="str">
            <v>CN</v>
          </cell>
          <cell r="J25">
            <v>13750</v>
          </cell>
          <cell r="N25">
            <v>1607805.21</v>
          </cell>
        </row>
        <row r="26">
          <cell r="A26" t="str">
            <v>EXP</v>
          </cell>
          <cell r="I26" t="str">
            <v>CN</v>
          </cell>
          <cell r="J26">
            <v>6250</v>
          </cell>
          <cell r="N26">
            <v>616617.5</v>
          </cell>
        </row>
        <row r="27">
          <cell r="A27" t="str">
            <v>EXP</v>
          </cell>
          <cell r="I27" t="str">
            <v>CN</v>
          </cell>
          <cell r="J27">
            <v>13750</v>
          </cell>
          <cell r="N27">
            <v>1605081.15</v>
          </cell>
        </row>
        <row r="28">
          <cell r="A28" t="str">
            <v>EXP</v>
          </cell>
          <cell r="I28" t="str">
            <v>CN</v>
          </cell>
          <cell r="J28">
            <v>750</v>
          </cell>
          <cell r="N28">
            <v>71827.48</v>
          </cell>
        </row>
        <row r="29">
          <cell r="A29" t="str">
            <v>EXP</v>
          </cell>
          <cell r="I29" t="str">
            <v>CN</v>
          </cell>
          <cell r="J29">
            <v>0</v>
          </cell>
          <cell r="N29">
            <v>-5852.44</v>
          </cell>
        </row>
        <row r="30">
          <cell r="A30" t="str">
            <v>EXP</v>
          </cell>
          <cell r="I30" t="str">
            <v>CN</v>
          </cell>
          <cell r="J30">
            <v>0</v>
          </cell>
          <cell r="N30">
            <v>-1050.27</v>
          </cell>
        </row>
        <row r="31">
          <cell r="A31" t="str">
            <v>EXP</v>
          </cell>
          <cell r="I31" t="str">
            <v>CN</v>
          </cell>
          <cell r="J31">
            <v>0</v>
          </cell>
          <cell r="N31">
            <v>-9407.85</v>
          </cell>
        </row>
        <row r="32">
          <cell r="A32" t="str">
            <v>EXP</v>
          </cell>
          <cell r="I32" t="str">
            <v>CN</v>
          </cell>
          <cell r="J32">
            <v>0</v>
          </cell>
          <cell r="N32">
            <v>-47737.67</v>
          </cell>
        </row>
        <row r="33">
          <cell r="A33" t="str">
            <v>EXP</v>
          </cell>
          <cell r="I33" t="str">
            <v>FR</v>
          </cell>
          <cell r="J33">
            <v>1760</v>
          </cell>
          <cell r="N33">
            <v>193188.44</v>
          </cell>
        </row>
        <row r="34">
          <cell r="A34" t="str">
            <v>EXP</v>
          </cell>
          <cell r="I34" t="str">
            <v>FR</v>
          </cell>
          <cell r="J34">
            <v>1760</v>
          </cell>
          <cell r="N34">
            <v>183997.29</v>
          </cell>
        </row>
        <row r="35">
          <cell r="A35" t="str">
            <v>EXP</v>
          </cell>
          <cell r="I35" t="str">
            <v>FR</v>
          </cell>
          <cell r="J35">
            <v>17600</v>
          </cell>
          <cell r="N35">
            <v>1787991.92</v>
          </cell>
        </row>
        <row r="36">
          <cell r="A36" t="str">
            <v>EXP</v>
          </cell>
          <cell r="I36" t="str">
            <v>FR</v>
          </cell>
          <cell r="J36">
            <v>17600</v>
          </cell>
          <cell r="N36">
            <v>1793139.92</v>
          </cell>
        </row>
        <row r="37">
          <cell r="A37" t="str">
            <v>EXP</v>
          </cell>
          <cell r="I37" t="str">
            <v>FR</v>
          </cell>
          <cell r="J37">
            <v>17600</v>
          </cell>
          <cell r="N37">
            <v>2249790.65</v>
          </cell>
        </row>
        <row r="38">
          <cell r="A38" t="str">
            <v>EXP</v>
          </cell>
          <cell r="I38" t="str">
            <v>FR</v>
          </cell>
          <cell r="J38">
            <v>880</v>
          </cell>
          <cell r="N38">
            <v>91998.65</v>
          </cell>
        </row>
        <row r="39">
          <cell r="A39" t="str">
            <v>EXP</v>
          </cell>
          <cell r="I39" t="str">
            <v>FR</v>
          </cell>
          <cell r="J39">
            <v>7040</v>
          </cell>
          <cell r="N39">
            <v>856264.79</v>
          </cell>
        </row>
        <row r="40">
          <cell r="A40" t="str">
            <v>EXP</v>
          </cell>
          <cell r="I40" t="str">
            <v>FR</v>
          </cell>
          <cell r="J40">
            <v>17600</v>
          </cell>
          <cell r="N40">
            <v>2196208.1</v>
          </cell>
        </row>
        <row r="41">
          <cell r="A41" t="str">
            <v>EXP</v>
          </cell>
          <cell r="I41" t="str">
            <v>FR</v>
          </cell>
          <cell r="J41">
            <v>880</v>
          </cell>
          <cell r="N41">
            <v>97050.1</v>
          </cell>
        </row>
        <row r="42">
          <cell r="A42" t="str">
            <v>EXP</v>
          </cell>
          <cell r="I42" t="str">
            <v>FR</v>
          </cell>
          <cell r="J42">
            <v>16200</v>
          </cell>
          <cell r="N42">
            <v>2126350.42</v>
          </cell>
        </row>
        <row r="43">
          <cell r="A43" t="str">
            <v>EXP</v>
          </cell>
          <cell r="I43" t="str">
            <v>FR</v>
          </cell>
          <cell r="J43">
            <v>18000</v>
          </cell>
          <cell r="N43">
            <v>2335661.64</v>
          </cell>
        </row>
        <row r="44">
          <cell r="A44" t="str">
            <v>EXP</v>
          </cell>
          <cell r="I44" t="str">
            <v>FR</v>
          </cell>
          <cell r="J44">
            <v>4400</v>
          </cell>
          <cell r="N44">
            <v>473169.37</v>
          </cell>
        </row>
        <row r="45">
          <cell r="A45" t="str">
            <v>EXP</v>
          </cell>
          <cell r="I45" t="str">
            <v>FR</v>
          </cell>
          <cell r="J45">
            <v>7040</v>
          </cell>
          <cell r="N45">
            <v>880192.35</v>
          </cell>
        </row>
        <row r="46">
          <cell r="A46" t="str">
            <v>EXP</v>
          </cell>
          <cell r="I46" t="str">
            <v>FR</v>
          </cell>
          <cell r="J46">
            <v>235</v>
          </cell>
          <cell r="N46">
            <v>35612.089999999997</v>
          </cell>
        </row>
        <row r="47">
          <cell r="A47" t="str">
            <v>EXP</v>
          </cell>
          <cell r="I47" t="str">
            <v>FR</v>
          </cell>
          <cell r="J47">
            <v>2800</v>
          </cell>
          <cell r="N47">
            <v>415474.36</v>
          </cell>
        </row>
        <row r="48">
          <cell r="A48" t="str">
            <v>EXP</v>
          </cell>
          <cell r="I48" t="str">
            <v>FR</v>
          </cell>
          <cell r="J48">
            <v>9600</v>
          </cell>
          <cell r="N48">
            <v>948775.34</v>
          </cell>
        </row>
        <row r="49">
          <cell r="A49" t="str">
            <v>EXP</v>
          </cell>
          <cell r="I49" t="str">
            <v>FR</v>
          </cell>
          <cell r="J49">
            <v>2200</v>
          </cell>
          <cell r="N49">
            <v>234857.79</v>
          </cell>
        </row>
        <row r="50">
          <cell r="A50" t="str">
            <v>EXP</v>
          </cell>
          <cell r="I50" t="str">
            <v>BF</v>
          </cell>
          <cell r="J50">
            <v>35200</v>
          </cell>
          <cell r="N50">
            <v>4644200.7</v>
          </cell>
        </row>
        <row r="51">
          <cell r="A51" t="str">
            <v>EXP</v>
          </cell>
          <cell r="I51" t="str">
            <v>BF</v>
          </cell>
          <cell r="J51">
            <v>1760</v>
          </cell>
          <cell r="N51">
            <v>264816.24</v>
          </cell>
        </row>
        <row r="52">
          <cell r="A52" t="str">
            <v>EXP</v>
          </cell>
          <cell r="I52" t="str">
            <v>BF</v>
          </cell>
          <cell r="J52">
            <v>17600</v>
          </cell>
          <cell r="N52">
            <v>2675410.5099999998</v>
          </cell>
        </row>
        <row r="53">
          <cell r="A53" t="str">
            <v>EXP</v>
          </cell>
          <cell r="I53" t="str">
            <v>BF</v>
          </cell>
          <cell r="J53">
            <v>17600</v>
          </cell>
          <cell r="N53">
            <v>2548209.0699999998</v>
          </cell>
        </row>
        <row r="54">
          <cell r="A54" t="str">
            <v>EXP</v>
          </cell>
          <cell r="I54" t="str">
            <v>BF</v>
          </cell>
          <cell r="J54">
            <v>14740</v>
          </cell>
          <cell r="N54">
            <v>2106207.27</v>
          </cell>
        </row>
        <row r="55">
          <cell r="A55" t="str">
            <v>EXP</v>
          </cell>
          <cell r="I55" t="str">
            <v>BF</v>
          </cell>
          <cell r="J55">
            <v>17600</v>
          </cell>
          <cell r="N55">
            <v>2534164.9</v>
          </cell>
        </row>
        <row r="56">
          <cell r="A56" t="str">
            <v>EXP</v>
          </cell>
          <cell r="I56" t="str">
            <v>BF</v>
          </cell>
          <cell r="J56">
            <v>4000</v>
          </cell>
          <cell r="N56">
            <v>596246.80000000005</v>
          </cell>
        </row>
        <row r="57">
          <cell r="A57" t="str">
            <v>EXP</v>
          </cell>
          <cell r="I57" t="str">
            <v>BF</v>
          </cell>
          <cell r="J57">
            <v>5000</v>
          </cell>
          <cell r="N57">
            <v>745308.51</v>
          </cell>
        </row>
        <row r="58">
          <cell r="A58" t="str">
            <v>EXP</v>
          </cell>
          <cell r="I58" t="str">
            <v>BF</v>
          </cell>
          <cell r="J58">
            <v>19980</v>
          </cell>
          <cell r="N58">
            <v>3030897.75</v>
          </cell>
        </row>
        <row r="59">
          <cell r="A59" t="str">
            <v>EXP</v>
          </cell>
          <cell r="I59" t="str">
            <v>BF</v>
          </cell>
          <cell r="J59">
            <v>19610</v>
          </cell>
          <cell r="N59">
            <v>2975429.73</v>
          </cell>
        </row>
        <row r="60">
          <cell r="A60" t="str">
            <v>EXP</v>
          </cell>
          <cell r="I60" t="str">
            <v>BF</v>
          </cell>
          <cell r="J60">
            <v>19680</v>
          </cell>
          <cell r="N60">
            <v>2972431.03</v>
          </cell>
        </row>
        <row r="61">
          <cell r="A61" t="str">
            <v>EXP</v>
          </cell>
          <cell r="I61" t="str">
            <v>BF</v>
          </cell>
          <cell r="J61">
            <v>22910</v>
          </cell>
          <cell r="N61">
            <v>3785788.61</v>
          </cell>
        </row>
        <row r="62">
          <cell r="A62" t="str">
            <v>EXP</v>
          </cell>
          <cell r="I62" t="str">
            <v>BF</v>
          </cell>
          <cell r="J62">
            <v>22720</v>
          </cell>
          <cell r="N62">
            <v>3754391.85</v>
          </cell>
        </row>
        <row r="63">
          <cell r="A63" t="str">
            <v>EXP</v>
          </cell>
          <cell r="I63" t="str">
            <v>FR</v>
          </cell>
          <cell r="J63">
            <v>16000</v>
          </cell>
          <cell r="N63">
            <v>3372344.06</v>
          </cell>
        </row>
        <row r="64">
          <cell r="A64" t="str">
            <v>EXP</v>
          </cell>
          <cell r="I64" t="str">
            <v>FR</v>
          </cell>
          <cell r="J64">
            <v>10000</v>
          </cell>
          <cell r="N64">
            <v>2240253.92</v>
          </cell>
        </row>
        <row r="65">
          <cell r="A65" t="str">
            <v>EXP</v>
          </cell>
          <cell r="I65" t="str">
            <v>FR</v>
          </cell>
          <cell r="J65">
            <v>10000</v>
          </cell>
          <cell r="N65">
            <v>2265791.42</v>
          </cell>
        </row>
        <row r="66">
          <cell r="A66" t="str">
            <v>EXP</v>
          </cell>
          <cell r="I66" t="str">
            <v>FR</v>
          </cell>
          <cell r="J66">
            <v>17600</v>
          </cell>
          <cell r="N66">
            <v>1773291.52</v>
          </cell>
        </row>
        <row r="67">
          <cell r="A67" t="str">
            <v>EXP</v>
          </cell>
          <cell r="I67" t="str">
            <v>FR</v>
          </cell>
          <cell r="J67">
            <v>17600</v>
          </cell>
          <cell r="N67">
            <v>1768279.04</v>
          </cell>
        </row>
        <row r="68">
          <cell r="A68" t="str">
            <v>EXP</v>
          </cell>
          <cell r="I68" t="str">
            <v>FR</v>
          </cell>
          <cell r="J68">
            <v>17600</v>
          </cell>
          <cell r="N68">
            <v>1946839.31</v>
          </cell>
        </row>
        <row r="69">
          <cell r="A69" t="str">
            <v>EXP</v>
          </cell>
          <cell r="I69" t="str">
            <v>FR</v>
          </cell>
          <cell r="J69">
            <v>17600</v>
          </cell>
          <cell r="N69">
            <v>1953037.33</v>
          </cell>
        </row>
        <row r="70">
          <cell r="A70" t="str">
            <v>EXP</v>
          </cell>
          <cell r="I70" t="str">
            <v>BF</v>
          </cell>
          <cell r="J70">
            <v>940</v>
          </cell>
          <cell r="N70">
            <v>138778.22</v>
          </cell>
        </row>
        <row r="71">
          <cell r="A71" t="str">
            <v>EXP</v>
          </cell>
          <cell r="I71" t="str">
            <v>BF</v>
          </cell>
          <cell r="J71">
            <v>1760</v>
          </cell>
          <cell r="N71">
            <v>268064.53999999998</v>
          </cell>
        </row>
        <row r="72">
          <cell r="A72" t="str">
            <v>EXP</v>
          </cell>
          <cell r="I72" t="str">
            <v>HD</v>
          </cell>
          <cell r="J72">
            <v>5</v>
          </cell>
          <cell r="N72">
            <v>1262.8399999999999</v>
          </cell>
        </row>
        <row r="73">
          <cell r="A73" t="str">
            <v>EXP</v>
          </cell>
          <cell r="I73" t="str">
            <v>HD</v>
          </cell>
          <cell r="J73">
            <v>800</v>
          </cell>
          <cell r="N73">
            <v>186900.32</v>
          </cell>
        </row>
        <row r="74">
          <cell r="A74" t="str">
            <v>EXP</v>
          </cell>
          <cell r="I74" t="str">
            <v>HD</v>
          </cell>
          <cell r="J74">
            <v>400</v>
          </cell>
          <cell r="N74">
            <v>93450.16</v>
          </cell>
        </row>
        <row r="75">
          <cell r="A75" t="str">
            <v>EXP</v>
          </cell>
          <cell r="I75" t="str">
            <v>HD</v>
          </cell>
          <cell r="J75">
            <v>1440</v>
          </cell>
          <cell r="N75">
            <v>206663.18</v>
          </cell>
        </row>
        <row r="76">
          <cell r="A76" t="str">
            <v>EXP</v>
          </cell>
          <cell r="I76" t="str">
            <v>HD</v>
          </cell>
          <cell r="J76">
            <v>3200</v>
          </cell>
          <cell r="N76">
            <v>442085.25</v>
          </cell>
        </row>
        <row r="77">
          <cell r="A77" t="str">
            <v>EXP</v>
          </cell>
          <cell r="I77" t="str">
            <v>HD</v>
          </cell>
          <cell r="J77">
            <v>3200</v>
          </cell>
          <cell r="N77">
            <v>512733.41</v>
          </cell>
        </row>
        <row r="78">
          <cell r="A78" t="str">
            <v>EXP</v>
          </cell>
          <cell r="I78" t="str">
            <v>HD</v>
          </cell>
          <cell r="J78">
            <v>2000</v>
          </cell>
          <cell r="N78">
            <v>266463.09999999998</v>
          </cell>
        </row>
        <row r="79">
          <cell r="A79" t="str">
            <v>EXP</v>
          </cell>
          <cell r="I79" t="str">
            <v>HD</v>
          </cell>
          <cell r="J79">
            <v>800</v>
          </cell>
          <cell r="N79">
            <v>135011.82999999999</v>
          </cell>
        </row>
        <row r="80">
          <cell r="A80" t="str">
            <v>EXP</v>
          </cell>
          <cell r="I80" t="str">
            <v>HD</v>
          </cell>
          <cell r="J80">
            <v>200</v>
          </cell>
          <cell r="N80">
            <v>25118.48</v>
          </cell>
        </row>
        <row r="81">
          <cell r="A81" t="str">
            <v>EXP</v>
          </cell>
          <cell r="I81" t="str">
            <v>LQ</v>
          </cell>
          <cell r="J81">
            <v>9000</v>
          </cell>
          <cell r="N81">
            <v>1070622.32</v>
          </cell>
        </row>
        <row r="82">
          <cell r="A82" t="str">
            <v>EXP</v>
          </cell>
          <cell r="I82" t="str">
            <v>LQ</v>
          </cell>
          <cell r="J82">
            <v>9000</v>
          </cell>
          <cell r="N82">
            <v>1070622.32</v>
          </cell>
        </row>
        <row r="83">
          <cell r="A83" t="str">
            <v>EXP</v>
          </cell>
          <cell r="I83" t="str">
            <v>LQ</v>
          </cell>
          <cell r="J83">
            <v>14000</v>
          </cell>
          <cell r="N83">
            <v>1722300.92</v>
          </cell>
        </row>
        <row r="84">
          <cell r="A84" t="str">
            <v>EXP</v>
          </cell>
          <cell r="I84" t="str">
            <v>LQ</v>
          </cell>
          <cell r="J84">
            <v>18800</v>
          </cell>
          <cell r="N84">
            <v>1741510.18</v>
          </cell>
        </row>
        <row r="85">
          <cell r="A85" t="str">
            <v>EXP</v>
          </cell>
          <cell r="I85" t="str">
            <v>LQ</v>
          </cell>
          <cell r="J85">
            <v>18800</v>
          </cell>
          <cell r="N85">
            <v>1839549.92</v>
          </cell>
        </row>
        <row r="86">
          <cell r="A86" t="str">
            <v>EXP</v>
          </cell>
          <cell r="I86" t="str">
            <v>LQ</v>
          </cell>
          <cell r="J86">
            <v>18800</v>
          </cell>
          <cell r="N86">
            <v>1850373.1200000001</v>
          </cell>
        </row>
        <row r="87">
          <cell r="A87" t="str">
            <v>EXP</v>
          </cell>
          <cell r="I87" t="str">
            <v>LQ</v>
          </cell>
          <cell r="J87">
            <v>15040</v>
          </cell>
          <cell r="N87">
            <v>1751980.72</v>
          </cell>
        </row>
        <row r="88">
          <cell r="A88" t="str">
            <v>EXP</v>
          </cell>
          <cell r="I88" t="str">
            <v>LQ</v>
          </cell>
          <cell r="J88">
            <v>37600</v>
          </cell>
          <cell r="N88">
            <v>3795201.42</v>
          </cell>
        </row>
        <row r="89">
          <cell r="A89" t="str">
            <v>EXP</v>
          </cell>
          <cell r="I89" t="str">
            <v>LQ</v>
          </cell>
          <cell r="J89">
            <v>11750</v>
          </cell>
          <cell r="N89">
            <v>1120048.54</v>
          </cell>
        </row>
        <row r="90">
          <cell r="A90" t="str">
            <v>EXP</v>
          </cell>
          <cell r="I90" t="str">
            <v>LQ</v>
          </cell>
          <cell r="J90">
            <v>15275</v>
          </cell>
          <cell r="N90">
            <v>1445412.15</v>
          </cell>
        </row>
        <row r="91">
          <cell r="A91" t="str">
            <v>EXP</v>
          </cell>
          <cell r="I91" t="str">
            <v>LQ</v>
          </cell>
          <cell r="J91">
            <v>12220</v>
          </cell>
          <cell r="N91">
            <v>1179456.31</v>
          </cell>
        </row>
        <row r="92">
          <cell r="A92" t="str">
            <v>EXP</v>
          </cell>
          <cell r="I92" t="str">
            <v>LQ</v>
          </cell>
          <cell r="J92">
            <v>2820</v>
          </cell>
          <cell r="N92">
            <v>275993.68</v>
          </cell>
        </row>
        <row r="93">
          <cell r="A93" t="str">
            <v>EXP</v>
          </cell>
          <cell r="I93" t="str">
            <v>LQ</v>
          </cell>
          <cell r="J93">
            <v>18800</v>
          </cell>
          <cell r="N93">
            <v>1839957.88</v>
          </cell>
        </row>
        <row r="94">
          <cell r="A94" t="str">
            <v>EXP</v>
          </cell>
          <cell r="I94" t="str">
            <v>LQ</v>
          </cell>
          <cell r="J94">
            <v>18800</v>
          </cell>
          <cell r="N94">
            <v>1884472.99</v>
          </cell>
        </row>
        <row r="95">
          <cell r="A95" t="str">
            <v>EXP</v>
          </cell>
          <cell r="I95" t="str">
            <v>LQ</v>
          </cell>
          <cell r="J95">
            <v>18800</v>
          </cell>
          <cell r="N95">
            <v>1871415.22</v>
          </cell>
        </row>
        <row r="96">
          <cell r="A96" t="str">
            <v>EXP</v>
          </cell>
          <cell r="I96" t="str">
            <v>LQ</v>
          </cell>
          <cell r="J96">
            <v>18800</v>
          </cell>
          <cell r="N96">
            <v>1804345.79</v>
          </cell>
        </row>
        <row r="97">
          <cell r="A97" t="str">
            <v>EXP</v>
          </cell>
          <cell r="I97" t="str">
            <v>LQ</v>
          </cell>
          <cell r="J97">
            <v>18800</v>
          </cell>
          <cell r="N97">
            <v>1876844.61</v>
          </cell>
        </row>
        <row r="98">
          <cell r="A98" t="str">
            <v>EXP</v>
          </cell>
          <cell r="I98" t="str">
            <v>LQ</v>
          </cell>
          <cell r="J98">
            <v>18800</v>
          </cell>
          <cell r="N98">
            <v>1772850.72</v>
          </cell>
        </row>
        <row r="99">
          <cell r="A99" t="str">
            <v>EXP</v>
          </cell>
          <cell r="I99" t="str">
            <v>LQ</v>
          </cell>
          <cell r="J99">
            <v>18800</v>
          </cell>
          <cell r="N99">
            <v>1761011.98</v>
          </cell>
        </row>
        <row r="100">
          <cell r="A100" t="str">
            <v>EXP</v>
          </cell>
          <cell r="I100" t="str">
            <v>LQ</v>
          </cell>
          <cell r="J100">
            <v>18800</v>
          </cell>
          <cell r="N100">
            <v>2077800.67</v>
          </cell>
        </row>
        <row r="101">
          <cell r="A101" t="str">
            <v>EXP</v>
          </cell>
          <cell r="I101" t="str">
            <v>LQ</v>
          </cell>
          <cell r="J101">
            <v>18800</v>
          </cell>
          <cell r="N101">
            <v>1908996.18</v>
          </cell>
        </row>
        <row r="102">
          <cell r="A102" t="str">
            <v>EXP</v>
          </cell>
          <cell r="I102" t="str">
            <v>LQ</v>
          </cell>
          <cell r="J102">
            <v>18800</v>
          </cell>
          <cell r="N102">
            <v>1787649.14</v>
          </cell>
        </row>
        <row r="103">
          <cell r="A103" t="str">
            <v>EXP</v>
          </cell>
          <cell r="I103" t="str">
            <v>LQ</v>
          </cell>
          <cell r="J103">
            <v>18800</v>
          </cell>
          <cell r="N103">
            <v>1921610.98</v>
          </cell>
        </row>
        <row r="104">
          <cell r="A104" t="str">
            <v>EXP</v>
          </cell>
          <cell r="I104" t="str">
            <v>LQ</v>
          </cell>
          <cell r="J104">
            <v>18800</v>
          </cell>
          <cell r="N104">
            <v>1927560.24</v>
          </cell>
        </row>
        <row r="105">
          <cell r="A105" t="str">
            <v>EXP</v>
          </cell>
          <cell r="I105" t="str">
            <v>LQ</v>
          </cell>
          <cell r="J105">
            <v>18800</v>
          </cell>
          <cell r="N105">
            <v>1843005.85</v>
          </cell>
        </row>
        <row r="106">
          <cell r="A106" t="str">
            <v>EXP</v>
          </cell>
          <cell r="I106" t="str">
            <v>LQ</v>
          </cell>
          <cell r="J106">
            <v>14100</v>
          </cell>
          <cell r="N106">
            <v>1284436.68</v>
          </cell>
        </row>
        <row r="107">
          <cell r="A107" t="str">
            <v>EXP</v>
          </cell>
          <cell r="I107" t="str">
            <v>LQ</v>
          </cell>
          <cell r="J107">
            <v>7990</v>
          </cell>
          <cell r="N107">
            <v>802937.47</v>
          </cell>
        </row>
        <row r="108">
          <cell r="A108" t="str">
            <v>EXP</v>
          </cell>
          <cell r="I108" t="str">
            <v>LQ</v>
          </cell>
          <cell r="J108">
            <v>940</v>
          </cell>
          <cell r="N108">
            <v>100367.18</v>
          </cell>
        </row>
        <row r="109">
          <cell r="A109" t="str">
            <v>EXP</v>
          </cell>
          <cell r="I109" t="str">
            <v>LQ</v>
          </cell>
          <cell r="J109">
            <v>2820</v>
          </cell>
          <cell r="N109">
            <v>256773.66</v>
          </cell>
        </row>
        <row r="110">
          <cell r="A110" t="str">
            <v>EXP</v>
          </cell>
          <cell r="I110" t="str">
            <v>LQ</v>
          </cell>
          <cell r="J110">
            <v>18800</v>
          </cell>
          <cell r="N110">
            <v>1800323.64</v>
          </cell>
        </row>
        <row r="111">
          <cell r="A111" t="str">
            <v>EXP</v>
          </cell>
          <cell r="I111" t="str">
            <v>LQ</v>
          </cell>
          <cell r="J111">
            <v>15275</v>
          </cell>
          <cell r="N111">
            <v>1432306.2</v>
          </cell>
        </row>
        <row r="112">
          <cell r="A112" t="str">
            <v>EXP</v>
          </cell>
          <cell r="I112" t="str">
            <v>LQ</v>
          </cell>
          <cell r="J112">
            <v>18800</v>
          </cell>
          <cell r="N112">
            <v>1692360.77</v>
          </cell>
        </row>
        <row r="113">
          <cell r="A113" t="str">
            <v>EXP</v>
          </cell>
          <cell r="I113" t="str">
            <v>LQ</v>
          </cell>
          <cell r="J113">
            <v>18800</v>
          </cell>
          <cell r="N113">
            <v>1762389.49</v>
          </cell>
        </row>
        <row r="114">
          <cell r="A114" t="str">
            <v>EXP</v>
          </cell>
          <cell r="I114" t="str">
            <v>LQ</v>
          </cell>
          <cell r="J114">
            <v>18800</v>
          </cell>
          <cell r="N114">
            <v>1867940.07</v>
          </cell>
        </row>
        <row r="115">
          <cell r="A115" t="str">
            <v>EXP</v>
          </cell>
          <cell r="I115" t="str">
            <v>LQ</v>
          </cell>
          <cell r="J115">
            <v>18800</v>
          </cell>
          <cell r="N115">
            <v>1698810.49</v>
          </cell>
        </row>
        <row r="116">
          <cell r="A116" t="str">
            <v>EXP</v>
          </cell>
          <cell r="I116" t="str">
            <v>LQ</v>
          </cell>
          <cell r="J116">
            <v>56400</v>
          </cell>
          <cell r="N116">
            <v>5284430.71</v>
          </cell>
        </row>
        <row r="117">
          <cell r="A117" t="str">
            <v>EXP</v>
          </cell>
          <cell r="I117" t="str">
            <v>LQ</v>
          </cell>
          <cell r="J117">
            <v>16920</v>
          </cell>
          <cell r="N117">
            <v>1640908.37</v>
          </cell>
        </row>
        <row r="118">
          <cell r="A118" t="str">
            <v>EXP</v>
          </cell>
          <cell r="I118" t="str">
            <v>LQ</v>
          </cell>
          <cell r="J118">
            <v>15040</v>
          </cell>
          <cell r="N118">
            <v>1353888.62</v>
          </cell>
        </row>
        <row r="119">
          <cell r="A119" t="str">
            <v>EXP</v>
          </cell>
          <cell r="I119" t="str">
            <v>LQ</v>
          </cell>
          <cell r="J119">
            <v>18800</v>
          </cell>
          <cell r="N119">
            <v>1787943.17</v>
          </cell>
        </row>
        <row r="120">
          <cell r="A120" t="str">
            <v>EXP</v>
          </cell>
          <cell r="I120" t="str">
            <v>LQ</v>
          </cell>
          <cell r="J120">
            <v>18800</v>
          </cell>
          <cell r="N120">
            <v>1704218.87</v>
          </cell>
        </row>
        <row r="121">
          <cell r="A121" t="str">
            <v>EXP</v>
          </cell>
          <cell r="I121" t="str">
            <v>LQ</v>
          </cell>
          <cell r="J121">
            <v>940</v>
          </cell>
          <cell r="N121">
            <v>91853.23</v>
          </cell>
        </row>
        <row r="122">
          <cell r="A122" t="str">
            <v>EXP</v>
          </cell>
          <cell r="I122" t="str">
            <v>LQ</v>
          </cell>
          <cell r="J122">
            <v>18800</v>
          </cell>
          <cell r="N122">
            <v>1720618.39</v>
          </cell>
        </row>
        <row r="123">
          <cell r="A123" t="str">
            <v>EXP</v>
          </cell>
          <cell r="I123" t="str">
            <v>LQ</v>
          </cell>
          <cell r="J123">
            <v>18800</v>
          </cell>
          <cell r="N123">
            <v>1853568.23</v>
          </cell>
        </row>
        <row r="124">
          <cell r="A124" t="str">
            <v>EXP</v>
          </cell>
          <cell r="I124" t="str">
            <v>LQ</v>
          </cell>
          <cell r="J124">
            <v>18800</v>
          </cell>
          <cell r="N124">
            <v>1706459.64</v>
          </cell>
        </row>
        <row r="125">
          <cell r="A125" t="str">
            <v>EXP</v>
          </cell>
          <cell r="I125" t="str">
            <v>LQ</v>
          </cell>
          <cell r="J125">
            <v>18800</v>
          </cell>
          <cell r="N125">
            <v>1907742.52</v>
          </cell>
        </row>
        <row r="126">
          <cell r="A126" t="str">
            <v>EXP</v>
          </cell>
          <cell r="I126" t="str">
            <v>LQ</v>
          </cell>
          <cell r="J126">
            <v>37600</v>
          </cell>
          <cell r="N126">
            <v>3689354.04</v>
          </cell>
        </row>
        <row r="127">
          <cell r="A127" t="str">
            <v>EXP</v>
          </cell>
          <cell r="I127" t="str">
            <v>LQ</v>
          </cell>
          <cell r="J127">
            <v>18000</v>
          </cell>
          <cell r="N127">
            <v>1799808.77</v>
          </cell>
        </row>
        <row r="128">
          <cell r="A128" t="str">
            <v>EXP</v>
          </cell>
          <cell r="I128" t="str">
            <v>LQ</v>
          </cell>
          <cell r="J128">
            <v>18000</v>
          </cell>
          <cell r="N128">
            <v>1802329.07</v>
          </cell>
        </row>
        <row r="129">
          <cell r="A129" t="str">
            <v>EXP</v>
          </cell>
          <cell r="I129" t="str">
            <v>LQ</v>
          </cell>
          <cell r="J129">
            <v>4000</v>
          </cell>
          <cell r="N129">
            <v>486097.1</v>
          </cell>
        </row>
        <row r="130">
          <cell r="A130" t="str">
            <v>EXP</v>
          </cell>
          <cell r="I130" t="str">
            <v>LQ</v>
          </cell>
          <cell r="J130">
            <v>19930</v>
          </cell>
          <cell r="N130">
            <v>1884997.42</v>
          </cell>
        </row>
        <row r="131">
          <cell r="A131" t="str">
            <v>EXP</v>
          </cell>
          <cell r="I131" t="str">
            <v>LQ</v>
          </cell>
          <cell r="J131">
            <v>40690</v>
          </cell>
          <cell r="N131">
            <v>3737458.43</v>
          </cell>
        </row>
        <row r="132">
          <cell r="A132" t="str">
            <v>EXP</v>
          </cell>
          <cell r="I132" t="str">
            <v>LQ</v>
          </cell>
          <cell r="J132">
            <v>19840</v>
          </cell>
          <cell r="N132">
            <v>1829078.61</v>
          </cell>
        </row>
        <row r="133">
          <cell r="A133" t="str">
            <v>EXP</v>
          </cell>
          <cell r="I133" t="str">
            <v>LQ</v>
          </cell>
          <cell r="J133">
            <v>40640</v>
          </cell>
          <cell r="N133">
            <v>3732604.66</v>
          </cell>
        </row>
        <row r="134">
          <cell r="A134" t="str">
            <v>EXP</v>
          </cell>
          <cell r="I134" t="str">
            <v>LQ</v>
          </cell>
          <cell r="J134">
            <v>18940</v>
          </cell>
          <cell r="N134">
            <v>2227025.37</v>
          </cell>
        </row>
        <row r="135">
          <cell r="A135" t="str">
            <v>EXP</v>
          </cell>
          <cell r="I135" t="str">
            <v>LQ</v>
          </cell>
          <cell r="J135">
            <v>22590</v>
          </cell>
          <cell r="N135">
            <v>2492996.9300000002</v>
          </cell>
        </row>
        <row r="136">
          <cell r="A136" t="str">
            <v>EXP</v>
          </cell>
          <cell r="I136" t="str">
            <v>LQ</v>
          </cell>
          <cell r="J136">
            <v>21930</v>
          </cell>
          <cell r="N136">
            <v>2338697.2200000002</v>
          </cell>
        </row>
        <row r="137">
          <cell r="A137" t="str">
            <v>EXP</v>
          </cell>
          <cell r="I137" t="str">
            <v>LQ</v>
          </cell>
          <cell r="J137">
            <v>19850</v>
          </cell>
          <cell r="N137">
            <v>1868861.46</v>
          </cell>
        </row>
        <row r="138">
          <cell r="A138" t="str">
            <v>EXP</v>
          </cell>
          <cell r="I138" t="str">
            <v>LQ</v>
          </cell>
          <cell r="J138">
            <v>19770</v>
          </cell>
          <cell r="N138">
            <v>1799317.23</v>
          </cell>
        </row>
        <row r="139">
          <cell r="A139" t="str">
            <v>EXP</v>
          </cell>
          <cell r="I139" t="str">
            <v>LQ</v>
          </cell>
          <cell r="J139">
            <v>40750</v>
          </cell>
          <cell r="N139">
            <v>3694845.41</v>
          </cell>
        </row>
        <row r="140">
          <cell r="A140" t="str">
            <v>EXP</v>
          </cell>
          <cell r="I140" t="str">
            <v>LQ</v>
          </cell>
          <cell r="J140">
            <v>19820</v>
          </cell>
          <cell r="N140">
            <v>1802853.25</v>
          </cell>
        </row>
        <row r="141">
          <cell r="A141" t="str">
            <v>EXP</v>
          </cell>
          <cell r="I141" t="str">
            <v>LQ</v>
          </cell>
          <cell r="J141">
            <v>19820</v>
          </cell>
          <cell r="N141">
            <v>1844054.19</v>
          </cell>
        </row>
        <row r="142">
          <cell r="A142" t="str">
            <v>EXP</v>
          </cell>
          <cell r="I142" t="str">
            <v>LQ</v>
          </cell>
          <cell r="J142">
            <v>22640</v>
          </cell>
          <cell r="N142">
            <v>2507085</v>
          </cell>
        </row>
        <row r="143">
          <cell r="A143" t="str">
            <v>EXP</v>
          </cell>
          <cell r="I143" t="str">
            <v>LQ</v>
          </cell>
          <cell r="J143">
            <v>19800</v>
          </cell>
          <cell r="N143">
            <v>1817060.26</v>
          </cell>
        </row>
        <row r="144">
          <cell r="A144" t="str">
            <v>EXP</v>
          </cell>
          <cell r="I144" t="str">
            <v>LQ</v>
          </cell>
          <cell r="J144">
            <v>40680</v>
          </cell>
          <cell r="N144">
            <v>3719226.92</v>
          </cell>
        </row>
        <row r="145">
          <cell r="A145" t="str">
            <v>EXP</v>
          </cell>
          <cell r="I145" t="str">
            <v>LQ</v>
          </cell>
          <cell r="J145">
            <v>21840</v>
          </cell>
          <cell r="N145">
            <v>2327987.08</v>
          </cell>
        </row>
        <row r="146">
          <cell r="A146" t="str">
            <v>EXP</v>
          </cell>
          <cell r="I146" t="str">
            <v>LQ</v>
          </cell>
          <cell r="J146">
            <v>18840</v>
          </cell>
          <cell r="N146">
            <v>2266011.0099999998</v>
          </cell>
        </row>
        <row r="147">
          <cell r="A147" t="str">
            <v>EXP</v>
          </cell>
          <cell r="I147" t="str">
            <v>LQ</v>
          </cell>
          <cell r="J147">
            <v>20900</v>
          </cell>
          <cell r="N147">
            <v>2235665.89</v>
          </cell>
        </row>
        <row r="148">
          <cell r="A148" t="str">
            <v>EXP</v>
          </cell>
          <cell r="I148" t="str">
            <v>LQ</v>
          </cell>
          <cell r="J148">
            <v>24830</v>
          </cell>
          <cell r="N148">
            <v>2741215.56</v>
          </cell>
        </row>
        <row r="149">
          <cell r="A149" t="str">
            <v>EXP</v>
          </cell>
          <cell r="I149" t="str">
            <v>LQ</v>
          </cell>
          <cell r="J149">
            <v>24800</v>
          </cell>
          <cell r="N149">
            <v>2744381.84</v>
          </cell>
        </row>
        <row r="150">
          <cell r="A150" t="str">
            <v>EXP</v>
          </cell>
          <cell r="I150" t="str">
            <v>LQ</v>
          </cell>
          <cell r="J150">
            <v>24800</v>
          </cell>
          <cell r="N150">
            <v>2769537.27</v>
          </cell>
        </row>
        <row r="151">
          <cell r="A151" t="str">
            <v>EXP</v>
          </cell>
          <cell r="I151" t="str">
            <v>LQ</v>
          </cell>
          <cell r="J151">
            <v>45750</v>
          </cell>
          <cell r="N151">
            <v>4157833.46</v>
          </cell>
        </row>
        <row r="152">
          <cell r="A152" t="str">
            <v>EXP</v>
          </cell>
          <cell r="I152" t="str">
            <v>LQ</v>
          </cell>
          <cell r="J152">
            <v>45740</v>
          </cell>
          <cell r="N152">
            <v>4153556.16</v>
          </cell>
        </row>
        <row r="153">
          <cell r="A153" t="str">
            <v>EXP</v>
          </cell>
          <cell r="I153" t="str">
            <v>LQ</v>
          </cell>
          <cell r="J153">
            <v>45570</v>
          </cell>
          <cell r="N153">
            <v>4119233.33</v>
          </cell>
        </row>
        <row r="154">
          <cell r="A154" t="str">
            <v>EXP</v>
          </cell>
          <cell r="I154" t="str">
            <v>LQ</v>
          </cell>
          <cell r="J154">
            <v>470</v>
          </cell>
          <cell r="N154">
            <v>56820.54</v>
          </cell>
        </row>
        <row r="155">
          <cell r="A155" t="str">
            <v>EXP</v>
          </cell>
          <cell r="I155" t="str">
            <v>LQ</v>
          </cell>
          <cell r="J155">
            <v>37600</v>
          </cell>
          <cell r="N155">
            <v>3559793.35</v>
          </cell>
        </row>
        <row r="156">
          <cell r="A156" t="str">
            <v>EXP</v>
          </cell>
          <cell r="I156" t="str">
            <v>LQ</v>
          </cell>
          <cell r="J156">
            <v>18800</v>
          </cell>
          <cell r="N156">
            <v>1792368.12</v>
          </cell>
        </row>
        <row r="157">
          <cell r="A157" t="str">
            <v>EXP</v>
          </cell>
          <cell r="I157" t="str">
            <v>LQ</v>
          </cell>
          <cell r="J157">
            <v>18800</v>
          </cell>
          <cell r="N157">
            <v>1725241.9</v>
          </cell>
        </row>
        <row r="158">
          <cell r="A158" t="str">
            <v>EXP</v>
          </cell>
          <cell r="I158" t="str">
            <v>LQ</v>
          </cell>
          <cell r="J158">
            <v>56400</v>
          </cell>
          <cell r="N158">
            <v>5207450.8</v>
          </cell>
        </row>
        <row r="159">
          <cell r="A159" t="str">
            <v>EXP</v>
          </cell>
          <cell r="I159" t="str">
            <v>LQ</v>
          </cell>
          <cell r="J159">
            <v>0</v>
          </cell>
          <cell r="N159">
            <v>-59778.96</v>
          </cell>
        </row>
        <row r="160">
          <cell r="A160" t="str">
            <v>EXP</v>
          </cell>
          <cell r="I160" t="str">
            <v>LQ</v>
          </cell>
          <cell r="J160">
            <v>880</v>
          </cell>
          <cell r="N160">
            <v>101590.47</v>
          </cell>
        </row>
        <row r="161">
          <cell r="A161" t="str">
            <v>EXP</v>
          </cell>
          <cell r="I161" t="str">
            <v>PW</v>
          </cell>
          <cell r="J161">
            <v>4600</v>
          </cell>
          <cell r="N161">
            <v>424507.13</v>
          </cell>
        </row>
        <row r="162">
          <cell r="A162" t="str">
            <v>EXP</v>
          </cell>
          <cell r="I162" t="str">
            <v>PW</v>
          </cell>
          <cell r="J162">
            <v>14750</v>
          </cell>
          <cell r="N162">
            <v>1345076.99</v>
          </cell>
        </row>
        <row r="163">
          <cell r="A163" t="str">
            <v>EXP</v>
          </cell>
          <cell r="I163" t="str">
            <v>PW</v>
          </cell>
          <cell r="J163">
            <v>14750</v>
          </cell>
          <cell r="N163">
            <v>1266227.6399999999</v>
          </cell>
        </row>
        <row r="164">
          <cell r="A164" t="str">
            <v>EXP</v>
          </cell>
          <cell r="I164" t="str">
            <v>PW</v>
          </cell>
          <cell r="J164">
            <v>12750</v>
          </cell>
          <cell r="N164">
            <v>1150950.4099999999</v>
          </cell>
        </row>
        <row r="165">
          <cell r="A165" t="str">
            <v>EXP</v>
          </cell>
          <cell r="I165" t="str">
            <v>PW</v>
          </cell>
          <cell r="J165">
            <v>14750</v>
          </cell>
          <cell r="N165">
            <v>1347254.23</v>
          </cell>
        </row>
        <row r="166">
          <cell r="A166" t="str">
            <v>EXP</v>
          </cell>
          <cell r="I166" t="str">
            <v>PW</v>
          </cell>
          <cell r="J166">
            <v>7000</v>
          </cell>
          <cell r="N166">
            <v>603080.57999999996</v>
          </cell>
        </row>
        <row r="167">
          <cell r="A167" t="str">
            <v>EXP</v>
          </cell>
          <cell r="I167" t="str">
            <v>PW</v>
          </cell>
          <cell r="J167">
            <v>4500</v>
          </cell>
          <cell r="N167">
            <v>395265</v>
          </cell>
        </row>
        <row r="168">
          <cell r="A168" t="str">
            <v>EXP</v>
          </cell>
          <cell r="I168" t="str">
            <v>PW</v>
          </cell>
          <cell r="J168">
            <v>29500</v>
          </cell>
          <cell r="N168">
            <v>2489747.4900000002</v>
          </cell>
        </row>
        <row r="169">
          <cell r="A169" t="str">
            <v>EXP</v>
          </cell>
          <cell r="I169" t="str">
            <v>PW</v>
          </cell>
          <cell r="J169">
            <v>14750</v>
          </cell>
          <cell r="N169">
            <v>1329195.97</v>
          </cell>
        </row>
        <row r="170">
          <cell r="A170" t="str">
            <v>EXP</v>
          </cell>
          <cell r="I170" t="str">
            <v>PW</v>
          </cell>
          <cell r="J170">
            <v>14750</v>
          </cell>
          <cell r="N170">
            <v>1330545.33</v>
          </cell>
        </row>
        <row r="171">
          <cell r="A171" t="str">
            <v>EXP</v>
          </cell>
          <cell r="I171" t="str">
            <v>PW</v>
          </cell>
          <cell r="J171">
            <v>14750</v>
          </cell>
          <cell r="N171">
            <v>1335464.51</v>
          </cell>
        </row>
        <row r="172">
          <cell r="A172" t="str">
            <v>EXP</v>
          </cell>
          <cell r="I172" t="str">
            <v>PW</v>
          </cell>
          <cell r="J172">
            <v>60</v>
          </cell>
          <cell r="N172">
            <v>8524.17</v>
          </cell>
        </row>
        <row r="173">
          <cell r="A173" t="str">
            <v>EXP</v>
          </cell>
          <cell r="I173" t="str">
            <v>PW</v>
          </cell>
          <cell r="J173">
            <v>12750</v>
          </cell>
          <cell r="N173">
            <v>1167337.73</v>
          </cell>
        </row>
        <row r="174">
          <cell r="A174" t="str">
            <v>EXP</v>
          </cell>
          <cell r="I174" t="str">
            <v>PW</v>
          </cell>
          <cell r="J174">
            <v>750</v>
          </cell>
          <cell r="N174">
            <v>68770.990000000005</v>
          </cell>
        </row>
        <row r="175">
          <cell r="A175" t="str">
            <v>EXP</v>
          </cell>
          <cell r="I175" t="str">
            <v>PW</v>
          </cell>
          <cell r="J175">
            <v>14750</v>
          </cell>
          <cell r="N175">
            <v>1350449.53</v>
          </cell>
        </row>
        <row r="176">
          <cell r="A176" t="str">
            <v>EXP</v>
          </cell>
          <cell r="I176" t="str">
            <v>PW</v>
          </cell>
          <cell r="J176">
            <v>14750</v>
          </cell>
          <cell r="N176">
            <v>1336975.3999999999</v>
          </cell>
        </row>
        <row r="177">
          <cell r="A177" t="str">
            <v>EXP</v>
          </cell>
          <cell r="I177" t="str">
            <v>PW</v>
          </cell>
          <cell r="J177">
            <v>44250</v>
          </cell>
          <cell r="N177">
            <v>4223935.08</v>
          </cell>
        </row>
        <row r="178">
          <cell r="A178" t="str">
            <v>EXP</v>
          </cell>
          <cell r="I178" t="str">
            <v>PW</v>
          </cell>
          <cell r="J178">
            <v>14750</v>
          </cell>
          <cell r="N178">
            <v>1499499.69</v>
          </cell>
        </row>
        <row r="179">
          <cell r="A179" t="str">
            <v>EXP</v>
          </cell>
          <cell r="I179" t="str">
            <v>PW</v>
          </cell>
          <cell r="J179">
            <v>14750</v>
          </cell>
          <cell r="N179">
            <v>1583225.77</v>
          </cell>
        </row>
        <row r="180">
          <cell r="A180" t="str">
            <v>EXP</v>
          </cell>
          <cell r="I180" t="str">
            <v>PW</v>
          </cell>
          <cell r="J180">
            <v>13750</v>
          </cell>
          <cell r="N180">
            <v>1217806.43</v>
          </cell>
        </row>
        <row r="181">
          <cell r="A181" t="str">
            <v>EXP</v>
          </cell>
          <cell r="I181" t="str">
            <v>PW</v>
          </cell>
          <cell r="J181">
            <v>14750</v>
          </cell>
          <cell r="N181">
            <v>1291083.43</v>
          </cell>
        </row>
        <row r="182">
          <cell r="A182" t="str">
            <v>EXP</v>
          </cell>
          <cell r="I182" t="str">
            <v>PW</v>
          </cell>
          <cell r="J182">
            <v>44250</v>
          </cell>
          <cell r="N182">
            <v>4207631.6100000003</v>
          </cell>
        </row>
        <row r="183">
          <cell r="A183" t="str">
            <v>EXP</v>
          </cell>
          <cell r="I183" t="str">
            <v>PW</v>
          </cell>
          <cell r="J183">
            <v>3000</v>
          </cell>
          <cell r="N183">
            <v>286592.90000000002</v>
          </cell>
        </row>
        <row r="184">
          <cell r="A184" t="str">
            <v>EXP</v>
          </cell>
          <cell r="I184" t="str">
            <v>PW</v>
          </cell>
          <cell r="J184">
            <v>10250</v>
          </cell>
          <cell r="N184">
            <v>900325.83</v>
          </cell>
        </row>
        <row r="185">
          <cell r="A185" t="str">
            <v>EXP</v>
          </cell>
          <cell r="I185" t="str">
            <v>PW</v>
          </cell>
          <cell r="J185">
            <v>44250</v>
          </cell>
          <cell r="N185">
            <v>4222064.1900000004</v>
          </cell>
        </row>
        <row r="186">
          <cell r="A186" t="str">
            <v>EXP</v>
          </cell>
          <cell r="I186" t="str">
            <v>PW</v>
          </cell>
          <cell r="J186">
            <v>13750</v>
          </cell>
          <cell r="N186">
            <v>1212672.6200000001</v>
          </cell>
        </row>
        <row r="187">
          <cell r="A187" t="str">
            <v>EXP</v>
          </cell>
          <cell r="I187" t="str">
            <v>PW</v>
          </cell>
          <cell r="J187">
            <v>14750</v>
          </cell>
          <cell r="N187">
            <v>1619491.89</v>
          </cell>
        </row>
        <row r="188">
          <cell r="A188" t="str">
            <v>EXP</v>
          </cell>
          <cell r="I188" t="str">
            <v>PW</v>
          </cell>
          <cell r="J188">
            <v>14750</v>
          </cell>
          <cell r="N188">
            <v>1413612.4</v>
          </cell>
        </row>
        <row r="189">
          <cell r="A189" t="str">
            <v>EXP</v>
          </cell>
          <cell r="I189" t="str">
            <v>PW</v>
          </cell>
          <cell r="J189">
            <v>1500</v>
          </cell>
          <cell r="N189">
            <v>135404.31</v>
          </cell>
        </row>
        <row r="190">
          <cell r="A190" t="str">
            <v>EXP</v>
          </cell>
          <cell r="I190" t="str">
            <v>PW</v>
          </cell>
          <cell r="J190">
            <v>3000</v>
          </cell>
          <cell r="N190">
            <v>267729.49</v>
          </cell>
        </row>
        <row r="191">
          <cell r="A191" t="str">
            <v>EXP</v>
          </cell>
          <cell r="I191" t="str">
            <v>PW</v>
          </cell>
          <cell r="J191">
            <v>14750</v>
          </cell>
          <cell r="N191">
            <v>1261501.18</v>
          </cell>
        </row>
        <row r="192">
          <cell r="A192" t="str">
            <v>EXP</v>
          </cell>
          <cell r="I192" t="str">
            <v>PW</v>
          </cell>
          <cell r="J192">
            <v>14750</v>
          </cell>
          <cell r="N192">
            <v>1410674.07</v>
          </cell>
        </row>
        <row r="193">
          <cell r="A193" t="str">
            <v>EXP</v>
          </cell>
          <cell r="I193" t="str">
            <v>PW</v>
          </cell>
          <cell r="J193">
            <v>29500</v>
          </cell>
          <cell r="N193">
            <v>2717983.15</v>
          </cell>
        </row>
        <row r="194">
          <cell r="A194" t="str">
            <v>EXP</v>
          </cell>
          <cell r="I194" t="str">
            <v>PW</v>
          </cell>
          <cell r="J194">
            <v>14750</v>
          </cell>
          <cell r="N194">
            <v>1382085.86</v>
          </cell>
        </row>
        <row r="195">
          <cell r="A195" t="str">
            <v>EXP</v>
          </cell>
          <cell r="I195" t="str">
            <v>PW</v>
          </cell>
          <cell r="J195">
            <v>14750</v>
          </cell>
          <cell r="N195">
            <v>1353580.74</v>
          </cell>
        </row>
        <row r="196">
          <cell r="A196" t="str">
            <v>EXP</v>
          </cell>
          <cell r="I196" t="str">
            <v>PW</v>
          </cell>
          <cell r="J196">
            <v>14750</v>
          </cell>
          <cell r="N196">
            <v>1360358.28</v>
          </cell>
        </row>
        <row r="197">
          <cell r="A197" t="str">
            <v>EXP</v>
          </cell>
          <cell r="I197" t="str">
            <v>PW</v>
          </cell>
          <cell r="J197">
            <v>14750</v>
          </cell>
          <cell r="N197">
            <v>1346631.37</v>
          </cell>
        </row>
        <row r="198">
          <cell r="A198" t="str">
            <v>EXP</v>
          </cell>
          <cell r="I198" t="str">
            <v>RD</v>
          </cell>
          <cell r="J198">
            <v>17600</v>
          </cell>
          <cell r="N198">
            <v>2323002.5299999998</v>
          </cell>
        </row>
        <row r="199">
          <cell r="A199" t="str">
            <v>EXP</v>
          </cell>
          <cell r="I199" t="str">
            <v>RD</v>
          </cell>
          <cell r="J199">
            <v>880</v>
          </cell>
          <cell r="N199">
            <v>124884.91</v>
          </cell>
        </row>
        <row r="200">
          <cell r="A200" t="str">
            <v>EXP</v>
          </cell>
          <cell r="I200" t="str">
            <v>RD</v>
          </cell>
          <cell r="J200">
            <v>1760</v>
          </cell>
          <cell r="N200">
            <v>202344.91</v>
          </cell>
        </row>
        <row r="201">
          <cell r="A201" t="str">
            <v>EXP</v>
          </cell>
          <cell r="I201" t="str">
            <v>RD</v>
          </cell>
          <cell r="J201">
            <v>18000</v>
          </cell>
          <cell r="N201">
            <v>2554506.0699999998</v>
          </cell>
        </row>
        <row r="202">
          <cell r="A202" t="str">
            <v>EXP</v>
          </cell>
          <cell r="I202" t="str">
            <v>RD</v>
          </cell>
          <cell r="J202">
            <v>17600</v>
          </cell>
          <cell r="N202">
            <v>2486531.96</v>
          </cell>
        </row>
        <row r="203">
          <cell r="A203" t="str">
            <v>EXP</v>
          </cell>
          <cell r="I203" t="str">
            <v>RD</v>
          </cell>
          <cell r="J203">
            <v>17600</v>
          </cell>
          <cell r="N203">
            <v>2747835.9</v>
          </cell>
        </row>
        <row r="204">
          <cell r="A204" t="str">
            <v>EXP</v>
          </cell>
          <cell r="I204" t="str">
            <v>RD</v>
          </cell>
          <cell r="J204">
            <v>17760</v>
          </cell>
          <cell r="N204">
            <v>2634909.69</v>
          </cell>
        </row>
        <row r="205">
          <cell r="A205" t="str">
            <v>EXP</v>
          </cell>
          <cell r="I205" t="str">
            <v>RD</v>
          </cell>
          <cell r="J205">
            <v>17600</v>
          </cell>
          <cell r="N205">
            <v>2454004.08</v>
          </cell>
        </row>
        <row r="206">
          <cell r="A206" t="str">
            <v>EXP</v>
          </cell>
          <cell r="I206" t="str">
            <v>RD</v>
          </cell>
          <cell r="J206">
            <v>17600</v>
          </cell>
          <cell r="N206">
            <v>2503751.71</v>
          </cell>
        </row>
        <row r="207">
          <cell r="A207" t="str">
            <v>EXP</v>
          </cell>
          <cell r="I207" t="str">
            <v>RD</v>
          </cell>
          <cell r="J207">
            <v>15000</v>
          </cell>
          <cell r="N207">
            <v>2249433.75</v>
          </cell>
        </row>
        <row r="208">
          <cell r="A208" t="str">
            <v>EXP</v>
          </cell>
          <cell r="I208" t="str">
            <v>RD</v>
          </cell>
          <cell r="J208">
            <v>18000</v>
          </cell>
          <cell r="N208">
            <v>2810286.72</v>
          </cell>
        </row>
        <row r="209">
          <cell r="A209" t="str">
            <v>EXP</v>
          </cell>
          <cell r="I209" t="str">
            <v>RD</v>
          </cell>
          <cell r="J209">
            <v>18000</v>
          </cell>
          <cell r="N209">
            <v>2820038.4</v>
          </cell>
        </row>
        <row r="210">
          <cell r="A210" t="str">
            <v>EXP</v>
          </cell>
          <cell r="I210" t="str">
            <v>RD</v>
          </cell>
          <cell r="J210">
            <v>19850</v>
          </cell>
          <cell r="N210">
            <v>3099121.74</v>
          </cell>
        </row>
        <row r="211">
          <cell r="A211" t="str">
            <v>EXP</v>
          </cell>
          <cell r="I211" t="str">
            <v>RD</v>
          </cell>
          <cell r="J211">
            <v>420</v>
          </cell>
          <cell r="N211">
            <v>77023.509999999995</v>
          </cell>
        </row>
        <row r="212">
          <cell r="A212" t="str">
            <v>EXP</v>
          </cell>
          <cell r="I212" t="str">
            <v>RD</v>
          </cell>
          <cell r="J212">
            <v>3000</v>
          </cell>
          <cell r="N212">
            <v>582484.94999999995</v>
          </cell>
        </row>
        <row r="213">
          <cell r="A213" t="str">
            <v>EXP</v>
          </cell>
          <cell r="I213" t="str">
            <v>RD</v>
          </cell>
          <cell r="J213">
            <v>1440</v>
          </cell>
          <cell r="N213">
            <v>181721.4</v>
          </cell>
        </row>
        <row r="214">
          <cell r="A214" t="str">
            <v>EXP</v>
          </cell>
          <cell r="I214" t="str">
            <v>RD</v>
          </cell>
          <cell r="J214">
            <v>11520</v>
          </cell>
          <cell r="N214">
            <v>1141481</v>
          </cell>
        </row>
        <row r="215">
          <cell r="A215" t="str">
            <v>EXP</v>
          </cell>
          <cell r="I215" t="str">
            <v>RD</v>
          </cell>
          <cell r="J215">
            <v>14400</v>
          </cell>
          <cell r="N215">
            <v>1433103.84</v>
          </cell>
        </row>
        <row r="216">
          <cell r="A216" t="str">
            <v>EXP</v>
          </cell>
          <cell r="I216" t="str">
            <v>RD</v>
          </cell>
          <cell r="J216">
            <v>14880</v>
          </cell>
          <cell r="N216">
            <v>1580962.03</v>
          </cell>
        </row>
        <row r="217">
          <cell r="A217" t="str">
            <v>EXP</v>
          </cell>
          <cell r="I217" t="str">
            <v>RD</v>
          </cell>
          <cell r="J217">
            <v>3600</v>
          </cell>
          <cell r="N217">
            <v>356712.81</v>
          </cell>
        </row>
        <row r="218">
          <cell r="A218" t="str">
            <v>EXP</v>
          </cell>
          <cell r="I218" t="str">
            <v>RD</v>
          </cell>
          <cell r="J218">
            <v>4500</v>
          </cell>
          <cell r="N218">
            <v>535311.16</v>
          </cell>
        </row>
        <row r="219">
          <cell r="A219" t="str">
            <v>EXP</v>
          </cell>
          <cell r="I219" t="str">
            <v>RD</v>
          </cell>
          <cell r="J219">
            <v>3600</v>
          </cell>
          <cell r="N219">
            <v>428248.93</v>
          </cell>
        </row>
        <row r="220">
          <cell r="A220" t="str">
            <v>EXP</v>
          </cell>
          <cell r="I220" t="str">
            <v>RD</v>
          </cell>
          <cell r="J220">
            <v>2000</v>
          </cell>
          <cell r="N220">
            <v>822968.3</v>
          </cell>
        </row>
        <row r="221">
          <cell r="A221" t="str">
            <v>EXP</v>
          </cell>
          <cell r="I221" t="str">
            <v>SN</v>
          </cell>
          <cell r="J221">
            <v>17600</v>
          </cell>
          <cell r="N221">
            <v>1425105.53</v>
          </cell>
        </row>
        <row r="222">
          <cell r="A222" t="str">
            <v>EXP</v>
          </cell>
          <cell r="I222" t="str">
            <v>SN</v>
          </cell>
          <cell r="J222">
            <v>6600</v>
          </cell>
          <cell r="N222">
            <v>541638.24</v>
          </cell>
        </row>
        <row r="223">
          <cell r="A223" t="str">
            <v>EXP</v>
          </cell>
          <cell r="I223" t="str">
            <v>SN</v>
          </cell>
          <cell r="J223">
            <v>3300</v>
          </cell>
          <cell r="N223">
            <v>267507.7</v>
          </cell>
        </row>
        <row r="224">
          <cell r="A224" t="str">
            <v>EXP</v>
          </cell>
          <cell r="I224" t="str">
            <v>SN</v>
          </cell>
          <cell r="J224">
            <v>17600</v>
          </cell>
          <cell r="N224">
            <v>1474555.02</v>
          </cell>
        </row>
        <row r="225">
          <cell r="A225" t="str">
            <v>EXP</v>
          </cell>
          <cell r="I225" t="str">
            <v>SN</v>
          </cell>
          <cell r="J225">
            <v>3520</v>
          </cell>
          <cell r="N225">
            <v>279189.86</v>
          </cell>
        </row>
        <row r="226">
          <cell r="A226" t="str">
            <v>EXP</v>
          </cell>
          <cell r="I226" t="str">
            <v>SN</v>
          </cell>
          <cell r="J226">
            <v>8360</v>
          </cell>
          <cell r="N226">
            <v>833295.51</v>
          </cell>
        </row>
        <row r="227">
          <cell r="A227" t="str">
            <v>EXP</v>
          </cell>
          <cell r="I227" t="str">
            <v>SN</v>
          </cell>
          <cell r="J227">
            <v>3300</v>
          </cell>
          <cell r="N227">
            <v>265082.14</v>
          </cell>
        </row>
        <row r="228">
          <cell r="A228" t="str">
            <v>EXP</v>
          </cell>
          <cell r="I228" t="str">
            <v>SN</v>
          </cell>
          <cell r="J228">
            <v>17600</v>
          </cell>
          <cell r="N228">
            <v>1417790.88</v>
          </cell>
        </row>
        <row r="229">
          <cell r="A229" t="str">
            <v>EXP</v>
          </cell>
          <cell r="I229" t="str">
            <v>SN</v>
          </cell>
          <cell r="J229">
            <v>17600</v>
          </cell>
          <cell r="N229">
            <v>1726202.47</v>
          </cell>
        </row>
        <row r="230">
          <cell r="A230" t="str">
            <v>EXP</v>
          </cell>
          <cell r="I230" t="str">
            <v>SN</v>
          </cell>
          <cell r="J230">
            <v>17600</v>
          </cell>
          <cell r="N230">
            <v>1404037.36</v>
          </cell>
        </row>
        <row r="231">
          <cell r="A231" t="str">
            <v>EXP</v>
          </cell>
          <cell r="I231" t="str">
            <v>SN</v>
          </cell>
          <cell r="J231">
            <v>17600</v>
          </cell>
          <cell r="N231">
            <v>1384460</v>
          </cell>
        </row>
        <row r="232">
          <cell r="A232" t="str">
            <v>EXP</v>
          </cell>
          <cell r="I232" t="str">
            <v>SN</v>
          </cell>
          <cell r="J232">
            <v>12320</v>
          </cell>
          <cell r="N232">
            <v>979054.4</v>
          </cell>
        </row>
        <row r="233">
          <cell r="A233" t="str">
            <v>EXP</v>
          </cell>
          <cell r="I233" t="str">
            <v>SN</v>
          </cell>
          <cell r="J233">
            <v>17600</v>
          </cell>
          <cell r="N233">
            <v>1386352</v>
          </cell>
        </row>
        <row r="234">
          <cell r="A234" t="str">
            <v>EXP</v>
          </cell>
          <cell r="I234" t="str">
            <v>SN</v>
          </cell>
          <cell r="J234">
            <v>8800</v>
          </cell>
          <cell r="N234">
            <v>700536.76</v>
          </cell>
        </row>
        <row r="235">
          <cell r="A235" t="str">
            <v>EXP</v>
          </cell>
          <cell r="I235" t="str">
            <v>SN</v>
          </cell>
          <cell r="J235">
            <v>8800</v>
          </cell>
          <cell r="N235">
            <v>887152.16</v>
          </cell>
        </row>
        <row r="236">
          <cell r="A236" t="str">
            <v>EXP</v>
          </cell>
          <cell r="I236" t="str">
            <v>SN</v>
          </cell>
          <cell r="J236">
            <v>8800</v>
          </cell>
          <cell r="N236">
            <v>808524.64</v>
          </cell>
        </row>
        <row r="237">
          <cell r="A237" t="str">
            <v>EXP</v>
          </cell>
          <cell r="I237" t="str">
            <v>VE</v>
          </cell>
          <cell r="J237">
            <v>52800</v>
          </cell>
          <cell r="N237">
            <v>4956680.13</v>
          </cell>
        </row>
        <row r="238">
          <cell r="A238" t="str">
            <v>EXP</v>
          </cell>
          <cell r="I238" t="str">
            <v>VE</v>
          </cell>
          <cell r="J238">
            <v>17600</v>
          </cell>
          <cell r="N238">
            <v>1550791.53</v>
          </cell>
        </row>
        <row r="239">
          <cell r="A239" t="str">
            <v>EXP</v>
          </cell>
          <cell r="I239" t="str">
            <v>VE</v>
          </cell>
          <cell r="J239">
            <v>17600</v>
          </cell>
          <cell r="N239">
            <v>1548403.58</v>
          </cell>
        </row>
        <row r="240">
          <cell r="A240" t="str">
            <v>EXP</v>
          </cell>
          <cell r="I240" t="str">
            <v>VE</v>
          </cell>
          <cell r="J240">
            <v>8800</v>
          </cell>
          <cell r="N240">
            <v>788357.61</v>
          </cell>
        </row>
        <row r="241">
          <cell r="A241" t="str">
            <v>EXP</v>
          </cell>
          <cell r="I241" t="str">
            <v>VE</v>
          </cell>
          <cell r="J241">
            <v>17600</v>
          </cell>
          <cell r="N241">
            <v>1586591.78</v>
          </cell>
        </row>
        <row r="242">
          <cell r="A242" t="str">
            <v>EXP</v>
          </cell>
          <cell r="I242" t="str">
            <v>VE</v>
          </cell>
          <cell r="J242">
            <v>35200</v>
          </cell>
          <cell r="N242">
            <v>3195723.74</v>
          </cell>
        </row>
        <row r="243">
          <cell r="A243" t="str">
            <v>DOM</v>
          </cell>
          <cell r="I243" t="str">
            <v>CN</v>
          </cell>
          <cell r="J243">
            <v>250</v>
          </cell>
          <cell r="N243">
            <v>31000</v>
          </cell>
        </row>
        <row r="244">
          <cell r="A244" t="str">
            <v>DOM</v>
          </cell>
          <cell r="I244" t="str">
            <v>CN</v>
          </cell>
          <cell r="J244">
            <v>200</v>
          </cell>
          <cell r="N244">
            <v>24800</v>
          </cell>
        </row>
        <row r="245">
          <cell r="A245" t="str">
            <v>DOM</v>
          </cell>
          <cell r="I245" t="str">
            <v>CN</v>
          </cell>
          <cell r="J245">
            <v>300</v>
          </cell>
          <cell r="N245">
            <v>37200</v>
          </cell>
        </row>
        <row r="246">
          <cell r="A246" t="str">
            <v>DOM</v>
          </cell>
          <cell r="I246" t="str">
            <v>CN</v>
          </cell>
          <cell r="J246">
            <v>600</v>
          </cell>
          <cell r="N246">
            <v>75600</v>
          </cell>
        </row>
        <row r="247">
          <cell r="A247" t="str">
            <v>DOM</v>
          </cell>
          <cell r="I247" t="str">
            <v>CN</v>
          </cell>
          <cell r="J247">
            <v>1250</v>
          </cell>
          <cell r="N247">
            <v>125000</v>
          </cell>
        </row>
        <row r="248">
          <cell r="A248" t="str">
            <v>DOM</v>
          </cell>
          <cell r="I248" t="str">
            <v>CN</v>
          </cell>
          <cell r="J248">
            <v>7000</v>
          </cell>
          <cell r="N248">
            <v>756980</v>
          </cell>
        </row>
        <row r="249">
          <cell r="A249" t="str">
            <v>DOM</v>
          </cell>
          <cell r="I249" t="str">
            <v>CN</v>
          </cell>
          <cell r="J249">
            <v>2000</v>
          </cell>
          <cell r="N249">
            <v>208000</v>
          </cell>
        </row>
        <row r="250">
          <cell r="A250" t="str">
            <v>DOM</v>
          </cell>
          <cell r="I250" t="str">
            <v>CN</v>
          </cell>
          <cell r="J250">
            <v>2000</v>
          </cell>
          <cell r="N250">
            <v>208000</v>
          </cell>
        </row>
        <row r="251">
          <cell r="A251" t="str">
            <v>DOM</v>
          </cell>
          <cell r="I251" t="str">
            <v>CN</v>
          </cell>
          <cell r="J251">
            <v>10000</v>
          </cell>
          <cell r="N251">
            <v>1081400</v>
          </cell>
        </row>
        <row r="252">
          <cell r="A252" t="str">
            <v>DOM</v>
          </cell>
          <cell r="I252" t="str">
            <v>CN</v>
          </cell>
          <cell r="J252">
            <v>1600</v>
          </cell>
          <cell r="N252">
            <v>161600</v>
          </cell>
        </row>
        <row r="253">
          <cell r="A253" t="str">
            <v>DOM</v>
          </cell>
          <cell r="I253" t="str">
            <v>CN</v>
          </cell>
          <cell r="J253">
            <v>3000</v>
          </cell>
          <cell r="N253">
            <v>312000</v>
          </cell>
        </row>
        <row r="254">
          <cell r="A254" t="str">
            <v>DOM</v>
          </cell>
          <cell r="I254" t="str">
            <v>CN</v>
          </cell>
          <cell r="J254">
            <v>1000</v>
          </cell>
          <cell r="N254">
            <v>113000</v>
          </cell>
        </row>
        <row r="255">
          <cell r="A255" t="str">
            <v>DOM</v>
          </cell>
          <cell r="I255" t="str">
            <v>CN</v>
          </cell>
          <cell r="J255">
            <v>1000</v>
          </cell>
          <cell r="N255">
            <v>104000</v>
          </cell>
        </row>
        <row r="256">
          <cell r="A256" t="str">
            <v>DOM</v>
          </cell>
          <cell r="I256" t="str">
            <v>CN</v>
          </cell>
          <cell r="J256">
            <v>5000</v>
          </cell>
          <cell r="N256">
            <v>540700</v>
          </cell>
        </row>
        <row r="257">
          <cell r="A257" t="str">
            <v>DOM</v>
          </cell>
          <cell r="I257" t="str">
            <v>CN</v>
          </cell>
          <cell r="J257">
            <v>1000</v>
          </cell>
          <cell r="N257">
            <v>101000</v>
          </cell>
        </row>
        <row r="258">
          <cell r="A258" t="str">
            <v>DOM</v>
          </cell>
          <cell r="I258" t="str">
            <v>CN</v>
          </cell>
          <cell r="J258">
            <v>3000</v>
          </cell>
          <cell r="N258">
            <v>312000</v>
          </cell>
        </row>
        <row r="259">
          <cell r="A259" t="str">
            <v>DOM</v>
          </cell>
          <cell r="I259" t="str">
            <v>CN</v>
          </cell>
          <cell r="J259">
            <v>1000</v>
          </cell>
          <cell r="N259">
            <v>101000</v>
          </cell>
        </row>
        <row r="260">
          <cell r="A260" t="str">
            <v>DOM</v>
          </cell>
          <cell r="I260" t="str">
            <v>CN</v>
          </cell>
          <cell r="J260">
            <v>0</v>
          </cell>
          <cell r="N260">
            <v>-89709.2</v>
          </cell>
        </row>
        <row r="261">
          <cell r="A261" t="str">
            <v>DOM</v>
          </cell>
          <cell r="I261" t="str">
            <v>CN</v>
          </cell>
          <cell r="J261">
            <v>2000</v>
          </cell>
          <cell r="N261">
            <v>208000</v>
          </cell>
        </row>
        <row r="262">
          <cell r="A262" t="str">
            <v>DOM</v>
          </cell>
          <cell r="I262" t="str">
            <v>CN</v>
          </cell>
          <cell r="J262">
            <v>100</v>
          </cell>
          <cell r="N262">
            <v>11000</v>
          </cell>
        </row>
        <row r="263">
          <cell r="A263" t="str">
            <v>DOM</v>
          </cell>
          <cell r="I263" t="str">
            <v>CN</v>
          </cell>
          <cell r="J263">
            <v>3000</v>
          </cell>
          <cell r="N263">
            <v>322320</v>
          </cell>
        </row>
        <row r="264">
          <cell r="A264" t="str">
            <v>DOM</v>
          </cell>
          <cell r="I264" t="str">
            <v>CN</v>
          </cell>
          <cell r="J264">
            <v>4000</v>
          </cell>
          <cell r="N264">
            <v>416000</v>
          </cell>
        </row>
        <row r="265">
          <cell r="A265" t="str">
            <v>DOM</v>
          </cell>
          <cell r="I265" t="str">
            <v>CN</v>
          </cell>
          <cell r="J265">
            <v>3750</v>
          </cell>
          <cell r="N265">
            <v>375000</v>
          </cell>
        </row>
        <row r="266">
          <cell r="A266" t="str">
            <v>DOM</v>
          </cell>
          <cell r="I266" t="str">
            <v>CN</v>
          </cell>
          <cell r="J266">
            <v>3750</v>
          </cell>
          <cell r="N266">
            <v>375000</v>
          </cell>
        </row>
        <row r="267">
          <cell r="A267" t="str">
            <v>DOM</v>
          </cell>
          <cell r="I267" t="str">
            <v>CN</v>
          </cell>
          <cell r="J267">
            <v>5375</v>
          </cell>
          <cell r="N267">
            <v>537500</v>
          </cell>
        </row>
        <row r="268">
          <cell r="A268" t="str">
            <v>DOM</v>
          </cell>
          <cell r="I268" t="str">
            <v>CN</v>
          </cell>
          <cell r="J268">
            <v>3000</v>
          </cell>
          <cell r="N268">
            <v>318000</v>
          </cell>
        </row>
        <row r="269">
          <cell r="A269" t="str">
            <v>DOM</v>
          </cell>
          <cell r="I269" t="str">
            <v>CN</v>
          </cell>
          <cell r="J269">
            <v>250</v>
          </cell>
          <cell r="N269">
            <v>27500</v>
          </cell>
        </row>
        <row r="270">
          <cell r="A270" t="str">
            <v>DOM</v>
          </cell>
          <cell r="I270" t="str">
            <v>CN</v>
          </cell>
          <cell r="J270">
            <v>2000</v>
          </cell>
          <cell r="N270">
            <v>214880</v>
          </cell>
        </row>
        <row r="271">
          <cell r="A271" t="str">
            <v>DOM</v>
          </cell>
          <cell r="I271" t="str">
            <v>CN</v>
          </cell>
          <cell r="J271">
            <v>2125</v>
          </cell>
          <cell r="N271">
            <v>212500</v>
          </cell>
        </row>
        <row r="272">
          <cell r="A272" t="str">
            <v>DOM</v>
          </cell>
          <cell r="I272" t="str">
            <v>CN</v>
          </cell>
          <cell r="J272">
            <v>7500</v>
          </cell>
          <cell r="N272">
            <v>750000</v>
          </cell>
        </row>
        <row r="273">
          <cell r="A273" t="str">
            <v>DOM</v>
          </cell>
          <cell r="I273" t="str">
            <v>CN</v>
          </cell>
          <cell r="J273">
            <v>3000</v>
          </cell>
          <cell r="N273">
            <v>312000</v>
          </cell>
        </row>
        <row r="274">
          <cell r="A274" t="str">
            <v>DOM</v>
          </cell>
          <cell r="I274" t="str">
            <v>CN</v>
          </cell>
          <cell r="J274">
            <v>7500</v>
          </cell>
          <cell r="N274">
            <v>750000</v>
          </cell>
        </row>
        <row r="275">
          <cell r="A275" t="str">
            <v>DOM</v>
          </cell>
          <cell r="I275" t="str">
            <v>CN</v>
          </cell>
          <cell r="J275">
            <v>-4225</v>
          </cell>
          <cell r="N275">
            <v>-447850</v>
          </cell>
        </row>
        <row r="276">
          <cell r="A276" t="str">
            <v>DOM</v>
          </cell>
          <cell r="I276" t="str">
            <v>CN</v>
          </cell>
          <cell r="J276">
            <v>500</v>
          </cell>
          <cell r="N276">
            <v>60000</v>
          </cell>
        </row>
        <row r="277">
          <cell r="A277" t="str">
            <v>DOM</v>
          </cell>
          <cell r="I277" t="str">
            <v>CN</v>
          </cell>
          <cell r="J277">
            <v>5725</v>
          </cell>
          <cell r="N277">
            <v>572500</v>
          </cell>
        </row>
        <row r="278">
          <cell r="A278" t="str">
            <v>DOM</v>
          </cell>
          <cell r="I278" t="str">
            <v>CN</v>
          </cell>
          <cell r="J278">
            <v>4000</v>
          </cell>
          <cell r="N278">
            <v>416000</v>
          </cell>
        </row>
        <row r="279">
          <cell r="A279" t="str">
            <v>DOM</v>
          </cell>
          <cell r="I279" t="str">
            <v>CN</v>
          </cell>
          <cell r="J279">
            <v>500</v>
          </cell>
          <cell r="N279">
            <v>50000</v>
          </cell>
        </row>
        <row r="280">
          <cell r="A280" t="str">
            <v>DOM</v>
          </cell>
          <cell r="I280" t="str">
            <v>CN</v>
          </cell>
          <cell r="J280">
            <v>1775</v>
          </cell>
          <cell r="N280">
            <v>177500</v>
          </cell>
        </row>
        <row r="281">
          <cell r="A281" t="str">
            <v>DOM</v>
          </cell>
          <cell r="I281" t="str">
            <v>CN</v>
          </cell>
          <cell r="J281">
            <v>10000</v>
          </cell>
          <cell r="N281">
            <v>1030000</v>
          </cell>
        </row>
        <row r="282">
          <cell r="A282" t="str">
            <v>DOM</v>
          </cell>
          <cell r="I282" t="str">
            <v>CN</v>
          </cell>
          <cell r="J282">
            <v>3000</v>
          </cell>
          <cell r="N282">
            <v>318000</v>
          </cell>
        </row>
        <row r="283">
          <cell r="A283" t="str">
            <v>DOM</v>
          </cell>
          <cell r="I283" t="str">
            <v>CN</v>
          </cell>
          <cell r="J283">
            <v>2000</v>
          </cell>
          <cell r="N283">
            <v>214880</v>
          </cell>
        </row>
        <row r="284">
          <cell r="A284" t="str">
            <v>DOM</v>
          </cell>
          <cell r="I284" t="str">
            <v>CN</v>
          </cell>
          <cell r="J284">
            <v>3250</v>
          </cell>
          <cell r="N284">
            <v>325000</v>
          </cell>
        </row>
        <row r="285">
          <cell r="A285" t="str">
            <v>DOM</v>
          </cell>
          <cell r="I285" t="str">
            <v>CN</v>
          </cell>
          <cell r="J285">
            <v>3750</v>
          </cell>
          <cell r="N285">
            <v>375000</v>
          </cell>
        </row>
        <row r="286">
          <cell r="A286" t="str">
            <v>DOM</v>
          </cell>
          <cell r="I286" t="str">
            <v>CN</v>
          </cell>
          <cell r="J286">
            <v>3000</v>
          </cell>
          <cell r="N286">
            <v>312000</v>
          </cell>
        </row>
        <row r="287">
          <cell r="A287" t="str">
            <v>DOM</v>
          </cell>
          <cell r="I287" t="str">
            <v>CN</v>
          </cell>
          <cell r="J287">
            <v>7500</v>
          </cell>
          <cell r="N287">
            <v>750000</v>
          </cell>
        </row>
        <row r="288">
          <cell r="A288" t="str">
            <v>DOM</v>
          </cell>
          <cell r="I288" t="str">
            <v>CN</v>
          </cell>
          <cell r="J288">
            <v>7500</v>
          </cell>
          <cell r="N288">
            <v>750000</v>
          </cell>
        </row>
        <row r="289">
          <cell r="A289" t="str">
            <v>DOM</v>
          </cell>
          <cell r="I289" t="str">
            <v>CN</v>
          </cell>
          <cell r="J289">
            <v>7500</v>
          </cell>
          <cell r="N289">
            <v>750000</v>
          </cell>
        </row>
        <row r="290">
          <cell r="A290" t="str">
            <v>DOM</v>
          </cell>
          <cell r="I290" t="str">
            <v>CN</v>
          </cell>
          <cell r="J290">
            <v>0</v>
          </cell>
          <cell r="N290">
            <v>-27223.9</v>
          </cell>
        </row>
        <row r="291">
          <cell r="A291" t="str">
            <v>DOM</v>
          </cell>
          <cell r="I291" t="str">
            <v>CN</v>
          </cell>
          <cell r="J291">
            <v>8000</v>
          </cell>
          <cell r="N291">
            <v>824000</v>
          </cell>
        </row>
        <row r="292">
          <cell r="A292" t="str">
            <v>DOM</v>
          </cell>
          <cell r="I292" t="str">
            <v>CN</v>
          </cell>
          <cell r="J292">
            <v>4000</v>
          </cell>
          <cell r="N292">
            <v>429760</v>
          </cell>
        </row>
        <row r="293">
          <cell r="A293" t="str">
            <v>DOM</v>
          </cell>
          <cell r="I293" t="str">
            <v>FR</v>
          </cell>
          <cell r="J293">
            <v>200</v>
          </cell>
          <cell r="N293">
            <v>63000</v>
          </cell>
        </row>
        <row r="294">
          <cell r="A294" t="str">
            <v>DOM</v>
          </cell>
          <cell r="I294" t="str">
            <v>FR</v>
          </cell>
          <cell r="J294">
            <v>40</v>
          </cell>
          <cell r="N294">
            <v>13600</v>
          </cell>
        </row>
        <row r="295">
          <cell r="A295" t="str">
            <v>DOM</v>
          </cell>
          <cell r="I295" t="str">
            <v>FR</v>
          </cell>
          <cell r="J295">
            <v>220</v>
          </cell>
          <cell r="N295">
            <v>29700</v>
          </cell>
        </row>
        <row r="296">
          <cell r="A296" t="str">
            <v>DOM</v>
          </cell>
          <cell r="I296" t="str">
            <v>FR</v>
          </cell>
          <cell r="J296">
            <v>660</v>
          </cell>
          <cell r="N296">
            <v>82500</v>
          </cell>
        </row>
        <row r="297">
          <cell r="A297" t="str">
            <v>DOM</v>
          </cell>
          <cell r="I297" t="str">
            <v>FR</v>
          </cell>
          <cell r="J297">
            <v>220</v>
          </cell>
          <cell r="N297">
            <v>28160</v>
          </cell>
        </row>
        <row r="298">
          <cell r="A298" t="str">
            <v>DOM</v>
          </cell>
          <cell r="I298" t="str">
            <v>FR</v>
          </cell>
          <cell r="J298">
            <v>220</v>
          </cell>
          <cell r="N298">
            <v>28600</v>
          </cell>
        </row>
        <row r="299">
          <cell r="A299" t="str">
            <v>DOM</v>
          </cell>
          <cell r="I299" t="str">
            <v>FR</v>
          </cell>
          <cell r="J299">
            <v>220</v>
          </cell>
          <cell r="N299">
            <v>28600</v>
          </cell>
        </row>
        <row r="300">
          <cell r="A300" t="str">
            <v>DOM</v>
          </cell>
          <cell r="I300" t="str">
            <v>FR</v>
          </cell>
          <cell r="J300">
            <v>440</v>
          </cell>
          <cell r="N300">
            <v>57200</v>
          </cell>
        </row>
        <row r="301">
          <cell r="A301" t="str">
            <v>DOM</v>
          </cell>
          <cell r="I301" t="str">
            <v>FR</v>
          </cell>
          <cell r="J301">
            <v>1100</v>
          </cell>
          <cell r="N301">
            <v>140800</v>
          </cell>
        </row>
        <row r="302">
          <cell r="A302" t="str">
            <v>DOM</v>
          </cell>
          <cell r="I302" t="str">
            <v>FR</v>
          </cell>
          <cell r="J302">
            <v>440</v>
          </cell>
          <cell r="N302">
            <v>60280</v>
          </cell>
        </row>
        <row r="303">
          <cell r="A303" t="str">
            <v>DOM</v>
          </cell>
          <cell r="I303" t="str">
            <v>FR</v>
          </cell>
          <cell r="J303">
            <v>220</v>
          </cell>
          <cell r="N303">
            <v>30140</v>
          </cell>
        </row>
        <row r="304">
          <cell r="A304" t="str">
            <v>DOM</v>
          </cell>
          <cell r="I304" t="str">
            <v>FR</v>
          </cell>
          <cell r="J304">
            <v>220</v>
          </cell>
          <cell r="N304">
            <v>29700</v>
          </cell>
        </row>
        <row r="305">
          <cell r="A305" t="str">
            <v>DOM</v>
          </cell>
          <cell r="I305" t="str">
            <v>FR</v>
          </cell>
          <cell r="J305">
            <v>1540</v>
          </cell>
          <cell r="N305">
            <v>197120</v>
          </cell>
        </row>
        <row r="306">
          <cell r="A306" t="str">
            <v>DOM</v>
          </cell>
          <cell r="I306" t="str">
            <v>FR</v>
          </cell>
          <cell r="J306">
            <v>660</v>
          </cell>
          <cell r="N306">
            <v>82500</v>
          </cell>
        </row>
        <row r="307">
          <cell r="A307" t="str">
            <v>DOM</v>
          </cell>
          <cell r="I307" t="str">
            <v>FR</v>
          </cell>
          <cell r="J307">
            <v>880</v>
          </cell>
          <cell r="N307">
            <v>110000</v>
          </cell>
        </row>
        <row r="308">
          <cell r="A308" t="str">
            <v>DOM</v>
          </cell>
          <cell r="I308" t="str">
            <v>FR</v>
          </cell>
          <cell r="J308">
            <v>880</v>
          </cell>
          <cell r="N308">
            <v>118800</v>
          </cell>
        </row>
        <row r="309">
          <cell r="A309" t="str">
            <v>DOM</v>
          </cell>
          <cell r="I309" t="str">
            <v>FR</v>
          </cell>
          <cell r="J309">
            <v>1100</v>
          </cell>
          <cell r="N309">
            <v>137500</v>
          </cell>
        </row>
        <row r="310">
          <cell r="A310" t="str">
            <v>DOM</v>
          </cell>
          <cell r="I310" t="str">
            <v>FR</v>
          </cell>
          <cell r="J310">
            <v>220</v>
          </cell>
          <cell r="N310">
            <v>29700</v>
          </cell>
        </row>
        <row r="311">
          <cell r="A311" t="str">
            <v>DOM</v>
          </cell>
          <cell r="I311" t="str">
            <v>FR</v>
          </cell>
          <cell r="J311">
            <v>400</v>
          </cell>
          <cell r="N311">
            <v>58000</v>
          </cell>
        </row>
        <row r="312">
          <cell r="A312" t="str">
            <v>DOM</v>
          </cell>
          <cell r="I312" t="str">
            <v>FR</v>
          </cell>
          <cell r="J312">
            <v>200</v>
          </cell>
          <cell r="N312">
            <v>35000</v>
          </cell>
        </row>
        <row r="313">
          <cell r="A313" t="str">
            <v>DOM</v>
          </cell>
          <cell r="I313" t="str">
            <v>FR</v>
          </cell>
          <cell r="J313">
            <v>200</v>
          </cell>
          <cell r="N313">
            <v>35000</v>
          </cell>
        </row>
        <row r="314">
          <cell r="A314" t="str">
            <v>DOM</v>
          </cell>
          <cell r="I314" t="str">
            <v>FR</v>
          </cell>
          <cell r="J314">
            <v>200</v>
          </cell>
          <cell r="N314">
            <v>35000</v>
          </cell>
        </row>
        <row r="315">
          <cell r="A315" t="str">
            <v>DOM</v>
          </cell>
          <cell r="I315" t="str">
            <v>FR</v>
          </cell>
          <cell r="J315">
            <v>200</v>
          </cell>
          <cell r="N315">
            <v>42000</v>
          </cell>
        </row>
        <row r="316">
          <cell r="A316" t="str">
            <v>DOM</v>
          </cell>
          <cell r="I316" t="str">
            <v>FR</v>
          </cell>
          <cell r="J316">
            <v>220</v>
          </cell>
          <cell r="N316">
            <v>41800</v>
          </cell>
        </row>
        <row r="317">
          <cell r="A317" t="str">
            <v>DOM</v>
          </cell>
          <cell r="I317" t="str">
            <v>FR</v>
          </cell>
          <cell r="J317">
            <v>880</v>
          </cell>
          <cell r="N317">
            <v>172216</v>
          </cell>
        </row>
        <row r="318">
          <cell r="A318" t="str">
            <v>DOM</v>
          </cell>
          <cell r="I318" t="str">
            <v>FR</v>
          </cell>
          <cell r="J318">
            <v>220</v>
          </cell>
          <cell r="N318">
            <v>40700</v>
          </cell>
        </row>
        <row r="319">
          <cell r="A319" t="str">
            <v>DOM</v>
          </cell>
          <cell r="I319" t="str">
            <v>FR</v>
          </cell>
          <cell r="J319">
            <v>220</v>
          </cell>
          <cell r="N319">
            <v>50600</v>
          </cell>
        </row>
        <row r="320">
          <cell r="A320" t="str">
            <v>DOM</v>
          </cell>
          <cell r="I320" t="str">
            <v>FR</v>
          </cell>
          <cell r="J320">
            <v>600</v>
          </cell>
          <cell r="N320">
            <v>103380</v>
          </cell>
        </row>
        <row r="321">
          <cell r="A321" t="str">
            <v>DOM</v>
          </cell>
          <cell r="I321" t="str">
            <v>FR</v>
          </cell>
          <cell r="J321">
            <v>800</v>
          </cell>
          <cell r="N321">
            <v>137840</v>
          </cell>
        </row>
        <row r="322">
          <cell r="A322" t="str">
            <v>DOM</v>
          </cell>
          <cell r="I322" t="str">
            <v>FR</v>
          </cell>
          <cell r="J322">
            <v>200</v>
          </cell>
          <cell r="N322">
            <v>42600</v>
          </cell>
        </row>
        <row r="323">
          <cell r="A323" t="str">
            <v>DOM</v>
          </cell>
          <cell r="I323" t="str">
            <v>FR</v>
          </cell>
          <cell r="J323">
            <v>200</v>
          </cell>
          <cell r="N323">
            <v>34460</v>
          </cell>
        </row>
        <row r="324">
          <cell r="A324" t="str">
            <v>DOM</v>
          </cell>
          <cell r="I324" t="str">
            <v>FR</v>
          </cell>
          <cell r="J324">
            <v>200</v>
          </cell>
          <cell r="N324">
            <v>42600</v>
          </cell>
        </row>
        <row r="325">
          <cell r="A325" t="str">
            <v>DOM</v>
          </cell>
          <cell r="I325" t="str">
            <v>FR</v>
          </cell>
          <cell r="J325">
            <v>200</v>
          </cell>
          <cell r="N325">
            <v>34460</v>
          </cell>
        </row>
        <row r="326">
          <cell r="A326" t="str">
            <v>DOM</v>
          </cell>
          <cell r="I326" t="str">
            <v>FR</v>
          </cell>
          <cell r="J326">
            <v>200</v>
          </cell>
          <cell r="N326">
            <v>62000</v>
          </cell>
        </row>
        <row r="327">
          <cell r="A327" t="str">
            <v>DOM</v>
          </cell>
          <cell r="I327" t="str">
            <v>FR</v>
          </cell>
          <cell r="J327">
            <v>200</v>
          </cell>
          <cell r="N327">
            <v>62000</v>
          </cell>
        </row>
        <row r="328">
          <cell r="A328" t="str">
            <v>DOM</v>
          </cell>
          <cell r="I328" t="str">
            <v>FR</v>
          </cell>
          <cell r="J328">
            <v>200</v>
          </cell>
          <cell r="N328">
            <v>39000</v>
          </cell>
        </row>
        <row r="329">
          <cell r="A329" t="str">
            <v>DOM</v>
          </cell>
          <cell r="I329" t="str">
            <v>FR</v>
          </cell>
          <cell r="J329">
            <v>1000</v>
          </cell>
          <cell r="N329">
            <v>170000</v>
          </cell>
        </row>
        <row r="330">
          <cell r="A330" t="str">
            <v>DOM</v>
          </cell>
          <cell r="I330" t="str">
            <v>FR</v>
          </cell>
          <cell r="J330">
            <v>800</v>
          </cell>
          <cell r="N330">
            <v>136000</v>
          </cell>
        </row>
        <row r="331">
          <cell r="A331" t="str">
            <v>DOM</v>
          </cell>
          <cell r="I331" t="str">
            <v>FR</v>
          </cell>
          <cell r="J331">
            <v>1150</v>
          </cell>
          <cell r="N331">
            <v>75957.5</v>
          </cell>
        </row>
        <row r="332">
          <cell r="A332" t="str">
            <v>DOM</v>
          </cell>
          <cell r="I332" t="str">
            <v>FR</v>
          </cell>
          <cell r="J332">
            <v>1000</v>
          </cell>
          <cell r="N332">
            <v>63740</v>
          </cell>
        </row>
        <row r="333">
          <cell r="A333" t="str">
            <v>DOM</v>
          </cell>
          <cell r="I333" t="str">
            <v>FR</v>
          </cell>
          <cell r="J333">
            <v>1000</v>
          </cell>
          <cell r="N333">
            <v>63740</v>
          </cell>
        </row>
        <row r="334">
          <cell r="A334" t="str">
            <v>DOM</v>
          </cell>
          <cell r="I334" t="str">
            <v>FR</v>
          </cell>
          <cell r="J334">
            <v>1025</v>
          </cell>
          <cell r="N334">
            <v>65333.5</v>
          </cell>
        </row>
        <row r="335">
          <cell r="A335" t="str">
            <v>DOM</v>
          </cell>
          <cell r="I335" t="str">
            <v>FR</v>
          </cell>
          <cell r="J335">
            <v>4000</v>
          </cell>
          <cell r="N335">
            <v>252320</v>
          </cell>
        </row>
        <row r="336">
          <cell r="A336" t="str">
            <v>DOM</v>
          </cell>
          <cell r="I336" t="str">
            <v>FR</v>
          </cell>
          <cell r="J336">
            <v>-1025</v>
          </cell>
          <cell r="N336">
            <v>-65333.5</v>
          </cell>
        </row>
        <row r="337">
          <cell r="A337" t="str">
            <v>DOM</v>
          </cell>
          <cell r="I337" t="str">
            <v>FR</v>
          </cell>
          <cell r="J337">
            <v>1000</v>
          </cell>
          <cell r="N337">
            <v>63740</v>
          </cell>
        </row>
        <row r="338">
          <cell r="A338" t="str">
            <v>DOM</v>
          </cell>
          <cell r="I338" t="str">
            <v>FR</v>
          </cell>
          <cell r="J338">
            <v>4000</v>
          </cell>
          <cell r="N338">
            <v>250240</v>
          </cell>
        </row>
        <row r="339">
          <cell r="A339" t="str">
            <v>DOM</v>
          </cell>
          <cell r="I339" t="str">
            <v>FR</v>
          </cell>
          <cell r="J339">
            <v>2400</v>
          </cell>
          <cell r="N339">
            <v>150144</v>
          </cell>
        </row>
        <row r="340">
          <cell r="A340" t="str">
            <v>DOM</v>
          </cell>
          <cell r="I340" t="str">
            <v>FR</v>
          </cell>
          <cell r="J340">
            <v>1100</v>
          </cell>
          <cell r="N340">
            <v>68816</v>
          </cell>
        </row>
        <row r="341">
          <cell r="A341" t="str">
            <v>DOM</v>
          </cell>
          <cell r="I341" t="str">
            <v>FR</v>
          </cell>
          <cell r="J341">
            <v>500</v>
          </cell>
          <cell r="N341">
            <v>31280</v>
          </cell>
        </row>
        <row r="342">
          <cell r="A342" t="str">
            <v>DOM</v>
          </cell>
          <cell r="I342" t="str">
            <v>FR</v>
          </cell>
          <cell r="J342">
            <v>880</v>
          </cell>
          <cell r="N342">
            <v>132088</v>
          </cell>
        </row>
        <row r="343">
          <cell r="A343" t="str">
            <v>DOM</v>
          </cell>
          <cell r="I343" t="str">
            <v>FR</v>
          </cell>
          <cell r="J343">
            <v>220</v>
          </cell>
          <cell r="N343">
            <v>55000</v>
          </cell>
        </row>
        <row r="344">
          <cell r="A344" t="str">
            <v>DOM</v>
          </cell>
          <cell r="I344" t="str">
            <v>FR</v>
          </cell>
          <cell r="J344">
            <v>705</v>
          </cell>
          <cell r="N344">
            <v>114915</v>
          </cell>
        </row>
        <row r="345">
          <cell r="A345" t="str">
            <v>DOM</v>
          </cell>
          <cell r="I345" t="str">
            <v>HD</v>
          </cell>
          <cell r="J345">
            <v>20</v>
          </cell>
          <cell r="N345">
            <v>7300</v>
          </cell>
        </row>
        <row r="346">
          <cell r="A346" t="str">
            <v>DOM</v>
          </cell>
          <cell r="I346" t="str">
            <v>HD</v>
          </cell>
          <cell r="J346">
            <v>200</v>
          </cell>
          <cell r="N346">
            <v>52000</v>
          </cell>
        </row>
        <row r="347">
          <cell r="A347" t="str">
            <v>DOM</v>
          </cell>
          <cell r="I347" t="str">
            <v>HD</v>
          </cell>
          <cell r="J347">
            <v>200</v>
          </cell>
          <cell r="N347">
            <v>52000</v>
          </cell>
        </row>
        <row r="348">
          <cell r="A348" t="str">
            <v>DOM</v>
          </cell>
          <cell r="I348" t="str">
            <v>HD</v>
          </cell>
          <cell r="J348">
            <v>400</v>
          </cell>
          <cell r="N348">
            <v>92000</v>
          </cell>
        </row>
        <row r="349">
          <cell r="A349" t="str">
            <v>DOM</v>
          </cell>
          <cell r="I349" t="str">
            <v>HD</v>
          </cell>
          <cell r="J349">
            <v>2000</v>
          </cell>
          <cell r="N349">
            <v>300000</v>
          </cell>
        </row>
        <row r="350">
          <cell r="A350" t="str">
            <v>DOM</v>
          </cell>
          <cell r="I350" t="str">
            <v>HD</v>
          </cell>
          <cell r="J350">
            <v>400</v>
          </cell>
          <cell r="N350">
            <v>58000</v>
          </cell>
        </row>
        <row r="351">
          <cell r="A351" t="str">
            <v>DOM</v>
          </cell>
          <cell r="I351" t="str">
            <v>HD</v>
          </cell>
          <cell r="J351">
            <v>75</v>
          </cell>
          <cell r="N351">
            <v>19125</v>
          </cell>
        </row>
        <row r="352">
          <cell r="A352" t="str">
            <v>DOM</v>
          </cell>
          <cell r="I352" t="str">
            <v>HD</v>
          </cell>
          <cell r="J352">
            <v>75</v>
          </cell>
          <cell r="N352">
            <v>19125</v>
          </cell>
        </row>
        <row r="353">
          <cell r="A353" t="str">
            <v>DOM</v>
          </cell>
          <cell r="I353" t="str">
            <v>HD</v>
          </cell>
          <cell r="J353">
            <v>75</v>
          </cell>
          <cell r="N353">
            <v>19125</v>
          </cell>
        </row>
        <row r="354">
          <cell r="A354" t="str">
            <v>DOM</v>
          </cell>
          <cell r="I354" t="str">
            <v>HD</v>
          </cell>
          <cell r="J354">
            <v>75</v>
          </cell>
          <cell r="N354">
            <v>30000</v>
          </cell>
        </row>
        <row r="355">
          <cell r="A355" t="str">
            <v>DOM</v>
          </cell>
          <cell r="I355" t="str">
            <v>HD</v>
          </cell>
          <cell r="J355">
            <v>50</v>
          </cell>
          <cell r="N355">
            <v>15500</v>
          </cell>
        </row>
        <row r="356">
          <cell r="A356" t="str">
            <v>DOM</v>
          </cell>
          <cell r="I356" t="str">
            <v>HD</v>
          </cell>
          <cell r="J356">
            <v>200</v>
          </cell>
          <cell r="N356">
            <v>73792</v>
          </cell>
        </row>
        <row r="357">
          <cell r="A357" t="str">
            <v>DOM</v>
          </cell>
          <cell r="I357" t="str">
            <v>HD</v>
          </cell>
          <cell r="J357">
            <v>200</v>
          </cell>
          <cell r="N357">
            <v>73792</v>
          </cell>
        </row>
        <row r="358">
          <cell r="A358" t="str">
            <v>DOM</v>
          </cell>
          <cell r="I358" t="str">
            <v>HD</v>
          </cell>
          <cell r="J358">
            <v>400</v>
          </cell>
          <cell r="N358">
            <v>147584</v>
          </cell>
        </row>
        <row r="359">
          <cell r="A359" t="str">
            <v>DOM</v>
          </cell>
          <cell r="I359" t="str">
            <v>HD</v>
          </cell>
          <cell r="J359">
            <v>400</v>
          </cell>
          <cell r="N359">
            <v>112400</v>
          </cell>
        </row>
        <row r="360">
          <cell r="A360" t="str">
            <v>DOM</v>
          </cell>
          <cell r="I360" t="str">
            <v>HD</v>
          </cell>
          <cell r="J360">
            <v>200</v>
          </cell>
          <cell r="N360">
            <v>40000</v>
          </cell>
        </row>
        <row r="361">
          <cell r="A361" t="str">
            <v>DOM</v>
          </cell>
          <cell r="I361" t="str">
            <v>HD</v>
          </cell>
          <cell r="J361">
            <v>200</v>
          </cell>
          <cell r="N361">
            <v>40000</v>
          </cell>
        </row>
        <row r="362">
          <cell r="A362" t="str">
            <v>DOM</v>
          </cell>
          <cell r="I362" t="str">
            <v>HD</v>
          </cell>
          <cell r="J362">
            <v>50</v>
          </cell>
          <cell r="N362">
            <v>20188.5</v>
          </cell>
        </row>
        <row r="363">
          <cell r="A363" t="str">
            <v>DOM</v>
          </cell>
          <cell r="I363" t="str">
            <v>HD</v>
          </cell>
          <cell r="J363">
            <v>25</v>
          </cell>
          <cell r="N363">
            <v>10250</v>
          </cell>
        </row>
        <row r="364">
          <cell r="A364" t="str">
            <v>DOM</v>
          </cell>
          <cell r="I364" t="str">
            <v>HD</v>
          </cell>
          <cell r="J364">
            <v>50</v>
          </cell>
          <cell r="N364">
            <v>20188.5</v>
          </cell>
        </row>
        <row r="365">
          <cell r="A365" t="str">
            <v>DOM</v>
          </cell>
          <cell r="I365" t="str">
            <v>HD</v>
          </cell>
          <cell r="J365">
            <v>50</v>
          </cell>
          <cell r="N365">
            <v>20500</v>
          </cell>
        </row>
        <row r="366">
          <cell r="A366" t="str">
            <v>DOM</v>
          </cell>
          <cell r="I366" t="str">
            <v>HD</v>
          </cell>
          <cell r="J366">
            <v>75</v>
          </cell>
          <cell r="N366">
            <v>30750</v>
          </cell>
        </row>
        <row r="367">
          <cell r="A367" t="str">
            <v>DOM</v>
          </cell>
          <cell r="I367" t="str">
            <v>HD</v>
          </cell>
          <cell r="J367">
            <v>75</v>
          </cell>
          <cell r="N367">
            <v>30750</v>
          </cell>
        </row>
        <row r="368">
          <cell r="A368" t="str">
            <v>DOM</v>
          </cell>
          <cell r="I368" t="str">
            <v>HD</v>
          </cell>
          <cell r="J368">
            <v>25</v>
          </cell>
          <cell r="N368">
            <v>11250</v>
          </cell>
        </row>
        <row r="369">
          <cell r="A369" t="str">
            <v>DOM</v>
          </cell>
          <cell r="I369" t="str">
            <v>HD</v>
          </cell>
          <cell r="J369">
            <v>200</v>
          </cell>
          <cell r="N369">
            <v>35000</v>
          </cell>
        </row>
        <row r="370">
          <cell r="A370" t="str">
            <v>DOM</v>
          </cell>
          <cell r="I370" t="str">
            <v>HD</v>
          </cell>
          <cell r="J370">
            <v>800</v>
          </cell>
          <cell r="N370">
            <v>140800</v>
          </cell>
        </row>
        <row r="371">
          <cell r="A371" t="str">
            <v>DOM</v>
          </cell>
          <cell r="I371" t="str">
            <v>HD</v>
          </cell>
          <cell r="J371">
            <v>400</v>
          </cell>
          <cell r="N371">
            <v>70400</v>
          </cell>
        </row>
        <row r="372">
          <cell r="A372" t="str">
            <v>DOM</v>
          </cell>
          <cell r="I372" t="str">
            <v>HD</v>
          </cell>
          <cell r="J372">
            <v>1200</v>
          </cell>
          <cell r="N372">
            <v>210000</v>
          </cell>
        </row>
        <row r="373">
          <cell r="A373" t="str">
            <v>DOM</v>
          </cell>
          <cell r="I373" t="str">
            <v>HD</v>
          </cell>
          <cell r="J373">
            <v>400</v>
          </cell>
          <cell r="N373">
            <v>72000</v>
          </cell>
        </row>
        <row r="374">
          <cell r="A374" t="str">
            <v>DOM</v>
          </cell>
          <cell r="I374" t="str">
            <v>HD</v>
          </cell>
          <cell r="J374">
            <v>1800</v>
          </cell>
          <cell r="N374">
            <v>114732</v>
          </cell>
        </row>
        <row r="375">
          <cell r="A375" t="str">
            <v>DOM</v>
          </cell>
          <cell r="I375" t="str">
            <v>HD</v>
          </cell>
          <cell r="J375">
            <v>1000</v>
          </cell>
          <cell r="N375">
            <v>63080</v>
          </cell>
        </row>
        <row r="376">
          <cell r="A376" t="str">
            <v>DOM</v>
          </cell>
          <cell r="I376" t="str">
            <v>HD</v>
          </cell>
          <cell r="J376">
            <v>-1800</v>
          </cell>
          <cell r="N376">
            <v>-114732</v>
          </cell>
        </row>
        <row r="377">
          <cell r="A377" t="str">
            <v>DOM</v>
          </cell>
          <cell r="I377" t="str">
            <v>HD</v>
          </cell>
          <cell r="J377">
            <v>1600</v>
          </cell>
          <cell r="N377">
            <v>101984</v>
          </cell>
        </row>
        <row r="378">
          <cell r="A378" t="str">
            <v>DOM</v>
          </cell>
          <cell r="I378" t="str">
            <v>HD</v>
          </cell>
          <cell r="J378">
            <v>1000</v>
          </cell>
          <cell r="N378">
            <v>62560</v>
          </cell>
        </row>
        <row r="379">
          <cell r="A379" t="str">
            <v>DOM</v>
          </cell>
          <cell r="I379" t="str">
            <v>HD</v>
          </cell>
          <cell r="J379">
            <v>1000</v>
          </cell>
          <cell r="N379">
            <v>62780</v>
          </cell>
        </row>
        <row r="380">
          <cell r="A380" t="str">
            <v>DOM</v>
          </cell>
          <cell r="I380" t="str">
            <v>HD</v>
          </cell>
          <cell r="J380">
            <v>200</v>
          </cell>
          <cell r="N380">
            <v>53200</v>
          </cell>
        </row>
        <row r="381">
          <cell r="A381" t="str">
            <v>DOM</v>
          </cell>
          <cell r="I381" t="str">
            <v>HD</v>
          </cell>
          <cell r="J381">
            <v>25</v>
          </cell>
          <cell r="N381">
            <v>10125</v>
          </cell>
        </row>
        <row r="382">
          <cell r="A382" t="str">
            <v>DOM</v>
          </cell>
          <cell r="I382" t="str">
            <v>HD</v>
          </cell>
          <cell r="J382">
            <v>200</v>
          </cell>
          <cell r="N382">
            <v>86520</v>
          </cell>
        </row>
        <row r="383">
          <cell r="A383" t="str">
            <v>DOM</v>
          </cell>
          <cell r="I383" t="str">
            <v>HD</v>
          </cell>
          <cell r="J383">
            <v>50</v>
          </cell>
          <cell r="N383">
            <v>20250</v>
          </cell>
        </row>
        <row r="384">
          <cell r="A384" t="str">
            <v>DOM</v>
          </cell>
          <cell r="I384" t="str">
            <v>HD</v>
          </cell>
          <cell r="J384">
            <v>100</v>
          </cell>
          <cell r="N384">
            <v>25500</v>
          </cell>
        </row>
        <row r="385">
          <cell r="A385" t="str">
            <v>DOM</v>
          </cell>
          <cell r="I385" t="str">
            <v>LQ</v>
          </cell>
          <cell r="J385">
            <v>660</v>
          </cell>
          <cell r="N385">
            <v>72600</v>
          </cell>
        </row>
        <row r="386">
          <cell r="A386" t="str">
            <v>DOM</v>
          </cell>
          <cell r="I386" t="str">
            <v>LQ</v>
          </cell>
          <cell r="J386">
            <v>440</v>
          </cell>
          <cell r="N386">
            <v>48400</v>
          </cell>
        </row>
        <row r="387">
          <cell r="A387" t="str">
            <v>DOM</v>
          </cell>
          <cell r="I387" t="str">
            <v>LQ</v>
          </cell>
          <cell r="J387">
            <v>3080</v>
          </cell>
          <cell r="N387">
            <v>338800</v>
          </cell>
        </row>
        <row r="388">
          <cell r="A388" t="str">
            <v>DOM</v>
          </cell>
          <cell r="I388" t="str">
            <v>LQ</v>
          </cell>
          <cell r="J388">
            <v>440</v>
          </cell>
          <cell r="N388">
            <v>54120</v>
          </cell>
        </row>
        <row r="389">
          <cell r="A389" t="str">
            <v>DOM</v>
          </cell>
          <cell r="I389" t="str">
            <v>LQ</v>
          </cell>
          <cell r="J389">
            <v>1540</v>
          </cell>
          <cell r="N389">
            <v>177100</v>
          </cell>
        </row>
        <row r="390">
          <cell r="A390" t="str">
            <v>DOM</v>
          </cell>
          <cell r="I390" t="str">
            <v>LQ</v>
          </cell>
          <cell r="J390">
            <v>440</v>
          </cell>
          <cell r="N390">
            <v>54120</v>
          </cell>
        </row>
        <row r="391">
          <cell r="A391" t="str">
            <v>DOM</v>
          </cell>
          <cell r="I391" t="str">
            <v>LQ</v>
          </cell>
          <cell r="J391">
            <v>660</v>
          </cell>
          <cell r="N391">
            <v>72600</v>
          </cell>
        </row>
        <row r="392">
          <cell r="A392" t="str">
            <v>DOM</v>
          </cell>
          <cell r="I392" t="str">
            <v>LQ</v>
          </cell>
          <cell r="J392">
            <v>1100</v>
          </cell>
          <cell r="N392">
            <v>126500</v>
          </cell>
        </row>
        <row r="393">
          <cell r="A393" t="str">
            <v>DOM</v>
          </cell>
          <cell r="I393" t="str">
            <v>LQ</v>
          </cell>
          <cell r="J393">
            <v>220</v>
          </cell>
          <cell r="N393">
            <v>30800</v>
          </cell>
        </row>
        <row r="394">
          <cell r="A394" t="str">
            <v>DOM</v>
          </cell>
          <cell r="I394" t="str">
            <v>LQ</v>
          </cell>
          <cell r="J394">
            <v>1175</v>
          </cell>
          <cell r="N394">
            <v>133950</v>
          </cell>
        </row>
        <row r="395">
          <cell r="A395" t="str">
            <v>DOM</v>
          </cell>
          <cell r="I395" t="str">
            <v>LQ</v>
          </cell>
          <cell r="J395">
            <v>5875</v>
          </cell>
          <cell r="N395">
            <v>640375</v>
          </cell>
        </row>
        <row r="396">
          <cell r="A396" t="str">
            <v>DOM</v>
          </cell>
          <cell r="I396" t="str">
            <v>LQ</v>
          </cell>
          <cell r="J396">
            <v>1880</v>
          </cell>
          <cell r="N396">
            <v>212440</v>
          </cell>
        </row>
        <row r="397">
          <cell r="A397" t="str">
            <v>DOM</v>
          </cell>
          <cell r="I397" t="str">
            <v>LQ</v>
          </cell>
          <cell r="J397">
            <v>1645</v>
          </cell>
          <cell r="N397">
            <v>185885</v>
          </cell>
        </row>
        <row r="398">
          <cell r="A398" t="str">
            <v>DOM</v>
          </cell>
          <cell r="I398" t="str">
            <v>LQ</v>
          </cell>
          <cell r="J398">
            <v>9400</v>
          </cell>
          <cell r="N398">
            <v>1024600</v>
          </cell>
        </row>
        <row r="399">
          <cell r="A399" t="str">
            <v>DOM</v>
          </cell>
          <cell r="I399" t="str">
            <v>LQ</v>
          </cell>
          <cell r="J399">
            <v>7050</v>
          </cell>
          <cell r="N399">
            <v>768450</v>
          </cell>
        </row>
        <row r="400">
          <cell r="A400" t="str">
            <v>DOM</v>
          </cell>
          <cell r="I400" t="str">
            <v>LQ</v>
          </cell>
          <cell r="J400">
            <v>470</v>
          </cell>
          <cell r="N400">
            <v>56400</v>
          </cell>
        </row>
        <row r="401">
          <cell r="A401" t="str">
            <v>DOM</v>
          </cell>
          <cell r="I401" t="str">
            <v>LQ</v>
          </cell>
          <cell r="J401">
            <v>4700</v>
          </cell>
          <cell r="N401">
            <v>512300</v>
          </cell>
        </row>
        <row r="402">
          <cell r="A402" t="str">
            <v>DOM</v>
          </cell>
          <cell r="I402" t="str">
            <v>LQ</v>
          </cell>
          <cell r="J402">
            <v>1175</v>
          </cell>
          <cell r="N402">
            <v>129250</v>
          </cell>
        </row>
        <row r="403">
          <cell r="A403" t="str">
            <v>DOM</v>
          </cell>
          <cell r="I403" t="str">
            <v>LQ</v>
          </cell>
          <cell r="J403">
            <v>1175</v>
          </cell>
          <cell r="N403">
            <v>129250</v>
          </cell>
        </row>
        <row r="404">
          <cell r="A404" t="str">
            <v>DOM</v>
          </cell>
          <cell r="I404" t="str">
            <v>LQ</v>
          </cell>
          <cell r="J404">
            <v>1175</v>
          </cell>
          <cell r="N404">
            <v>129250</v>
          </cell>
        </row>
        <row r="405">
          <cell r="A405" t="str">
            <v>DOM</v>
          </cell>
          <cell r="I405" t="str">
            <v>LQ</v>
          </cell>
          <cell r="J405">
            <v>1645</v>
          </cell>
          <cell r="N405">
            <v>194110</v>
          </cell>
        </row>
        <row r="406">
          <cell r="A406" t="str">
            <v>DOM</v>
          </cell>
          <cell r="I406" t="str">
            <v>LQ</v>
          </cell>
          <cell r="J406">
            <v>235</v>
          </cell>
          <cell r="N406">
            <v>27730</v>
          </cell>
        </row>
        <row r="407">
          <cell r="A407" t="str">
            <v>DOM</v>
          </cell>
          <cell r="I407" t="str">
            <v>LQ</v>
          </cell>
          <cell r="J407">
            <v>1410</v>
          </cell>
          <cell r="N407">
            <v>166380</v>
          </cell>
        </row>
        <row r="408">
          <cell r="A408" t="str">
            <v>DOM</v>
          </cell>
          <cell r="I408" t="str">
            <v>LQ</v>
          </cell>
          <cell r="J408">
            <v>940</v>
          </cell>
          <cell r="N408">
            <v>110920</v>
          </cell>
        </row>
        <row r="409">
          <cell r="A409" t="str">
            <v>DOM</v>
          </cell>
          <cell r="I409" t="str">
            <v>LQ</v>
          </cell>
          <cell r="J409">
            <v>235</v>
          </cell>
          <cell r="N409">
            <v>27495</v>
          </cell>
        </row>
        <row r="410">
          <cell r="A410" t="str">
            <v>DOM</v>
          </cell>
          <cell r="I410" t="str">
            <v>LQ</v>
          </cell>
          <cell r="J410">
            <v>1410</v>
          </cell>
          <cell r="N410">
            <v>153690</v>
          </cell>
        </row>
        <row r="411">
          <cell r="A411" t="str">
            <v>DOM</v>
          </cell>
          <cell r="I411" t="str">
            <v>LQ</v>
          </cell>
          <cell r="J411">
            <v>1175</v>
          </cell>
          <cell r="N411">
            <v>138650</v>
          </cell>
        </row>
        <row r="412">
          <cell r="A412" t="str">
            <v>DOM</v>
          </cell>
          <cell r="I412" t="str">
            <v>LQ</v>
          </cell>
          <cell r="J412">
            <v>7050</v>
          </cell>
          <cell r="N412">
            <v>754350</v>
          </cell>
        </row>
        <row r="413">
          <cell r="A413" t="str">
            <v>DOM</v>
          </cell>
          <cell r="I413" t="str">
            <v>LQ</v>
          </cell>
          <cell r="J413">
            <v>470</v>
          </cell>
          <cell r="N413">
            <v>56400</v>
          </cell>
        </row>
        <row r="414">
          <cell r="A414" t="str">
            <v>DOM</v>
          </cell>
          <cell r="I414" t="str">
            <v>LQ</v>
          </cell>
          <cell r="J414">
            <v>2350</v>
          </cell>
          <cell r="N414">
            <v>263200</v>
          </cell>
        </row>
        <row r="415">
          <cell r="A415" t="str">
            <v>DOM</v>
          </cell>
          <cell r="I415" t="str">
            <v>LQ</v>
          </cell>
          <cell r="J415">
            <v>1175</v>
          </cell>
          <cell r="N415">
            <v>132775</v>
          </cell>
        </row>
        <row r="416">
          <cell r="A416" t="str">
            <v>DOM</v>
          </cell>
          <cell r="I416" t="str">
            <v>LQ</v>
          </cell>
          <cell r="J416">
            <v>1175</v>
          </cell>
          <cell r="N416">
            <v>133950</v>
          </cell>
        </row>
        <row r="417">
          <cell r="A417" t="str">
            <v>DOM</v>
          </cell>
          <cell r="I417" t="str">
            <v>LQ</v>
          </cell>
          <cell r="J417">
            <v>1175</v>
          </cell>
          <cell r="N417">
            <v>129250</v>
          </cell>
        </row>
        <row r="418">
          <cell r="A418" t="str">
            <v>DOM</v>
          </cell>
          <cell r="I418" t="str">
            <v>LQ</v>
          </cell>
          <cell r="J418">
            <v>940</v>
          </cell>
          <cell r="N418">
            <v>112800</v>
          </cell>
        </row>
        <row r="419">
          <cell r="A419" t="str">
            <v>DOM</v>
          </cell>
          <cell r="I419" t="str">
            <v>LQ</v>
          </cell>
          <cell r="J419">
            <v>470</v>
          </cell>
          <cell r="N419">
            <v>55460</v>
          </cell>
        </row>
        <row r="420">
          <cell r="A420" t="str">
            <v>DOM</v>
          </cell>
          <cell r="I420" t="str">
            <v>LQ</v>
          </cell>
          <cell r="J420">
            <v>1880</v>
          </cell>
          <cell r="N420">
            <v>210560</v>
          </cell>
        </row>
        <row r="421">
          <cell r="A421" t="str">
            <v>DOM</v>
          </cell>
          <cell r="I421" t="str">
            <v>LQ</v>
          </cell>
          <cell r="J421">
            <v>1175</v>
          </cell>
          <cell r="N421">
            <v>129250</v>
          </cell>
        </row>
        <row r="422">
          <cell r="A422" t="str">
            <v>DOM</v>
          </cell>
          <cell r="I422" t="str">
            <v>LQ</v>
          </cell>
          <cell r="J422">
            <v>1175</v>
          </cell>
          <cell r="N422">
            <v>133950</v>
          </cell>
        </row>
        <row r="423">
          <cell r="A423" t="str">
            <v>DOM</v>
          </cell>
          <cell r="I423" t="str">
            <v>LQ</v>
          </cell>
          <cell r="J423">
            <v>470</v>
          </cell>
          <cell r="N423">
            <v>55460</v>
          </cell>
        </row>
        <row r="424">
          <cell r="A424" t="str">
            <v>DOM</v>
          </cell>
          <cell r="I424" t="str">
            <v>LQ</v>
          </cell>
          <cell r="J424">
            <v>2350</v>
          </cell>
          <cell r="N424">
            <v>256150</v>
          </cell>
        </row>
        <row r="425">
          <cell r="A425" t="str">
            <v>DOM</v>
          </cell>
          <cell r="I425" t="str">
            <v>LQ</v>
          </cell>
          <cell r="J425">
            <v>9400</v>
          </cell>
          <cell r="N425">
            <v>1024600</v>
          </cell>
        </row>
        <row r="426">
          <cell r="A426" t="str">
            <v>DOM</v>
          </cell>
          <cell r="I426" t="str">
            <v>LQ</v>
          </cell>
          <cell r="J426">
            <v>470</v>
          </cell>
          <cell r="N426">
            <v>53110</v>
          </cell>
        </row>
        <row r="427">
          <cell r="A427" t="str">
            <v>DOM</v>
          </cell>
          <cell r="I427" t="str">
            <v>LQ</v>
          </cell>
          <cell r="J427">
            <v>8930</v>
          </cell>
          <cell r="N427">
            <v>973370</v>
          </cell>
        </row>
        <row r="428">
          <cell r="A428" t="str">
            <v>DOM</v>
          </cell>
          <cell r="I428" t="str">
            <v>LQ</v>
          </cell>
          <cell r="J428">
            <v>3525</v>
          </cell>
          <cell r="N428">
            <v>394800</v>
          </cell>
        </row>
        <row r="429">
          <cell r="A429" t="str">
            <v>DOM</v>
          </cell>
          <cell r="I429" t="str">
            <v>LQ</v>
          </cell>
          <cell r="J429">
            <v>1175</v>
          </cell>
          <cell r="N429">
            <v>129250</v>
          </cell>
        </row>
        <row r="430">
          <cell r="A430" t="str">
            <v>DOM</v>
          </cell>
          <cell r="I430" t="str">
            <v>LQ</v>
          </cell>
          <cell r="J430">
            <v>1175</v>
          </cell>
          <cell r="N430">
            <v>132775</v>
          </cell>
        </row>
        <row r="431">
          <cell r="A431" t="str">
            <v>DOM</v>
          </cell>
          <cell r="I431" t="str">
            <v>LQ</v>
          </cell>
          <cell r="J431">
            <v>1880</v>
          </cell>
          <cell r="N431">
            <v>206800</v>
          </cell>
        </row>
        <row r="432">
          <cell r="A432" t="str">
            <v>DOM</v>
          </cell>
          <cell r="I432" t="str">
            <v>LQ</v>
          </cell>
          <cell r="J432">
            <v>2350</v>
          </cell>
          <cell r="N432">
            <v>263200</v>
          </cell>
        </row>
        <row r="433">
          <cell r="A433" t="str">
            <v>DOM</v>
          </cell>
          <cell r="I433" t="str">
            <v>LQ</v>
          </cell>
          <cell r="J433">
            <v>940</v>
          </cell>
          <cell r="N433">
            <v>110920</v>
          </cell>
        </row>
        <row r="434">
          <cell r="A434" t="str">
            <v>DOM</v>
          </cell>
          <cell r="I434" t="str">
            <v>LQ</v>
          </cell>
          <cell r="J434">
            <v>7050</v>
          </cell>
          <cell r="N434">
            <v>768450</v>
          </cell>
        </row>
        <row r="435">
          <cell r="A435" t="str">
            <v>DOM</v>
          </cell>
          <cell r="I435" t="str">
            <v>LQ</v>
          </cell>
          <cell r="J435">
            <v>19930</v>
          </cell>
          <cell r="N435">
            <v>2172370</v>
          </cell>
        </row>
        <row r="436">
          <cell r="A436" t="str">
            <v>DOM</v>
          </cell>
          <cell r="I436" t="str">
            <v>LQ</v>
          </cell>
          <cell r="J436">
            <v>19920</v>
          </cell>
          <cell r="N436">
            <v>2171280</v>
          </cell>
        </row>
        <row r="437">
          <cell r="A437" t="str">
            <v>DOM</v>
          </cell>
          <cell r="I437" t="str">
            <v>LQ</v>
          </cell>
          <cell r="J437">
            <v>19870</v>
          </cell>
          <cell r="N437">
            <v>2126090</v>
          </cell>
        </row>
        <row r="438">
          <cell r="A438" t="str">
            <v>DOM</v>
          </cell>
          <cell r="I438" t="str">
            <v>LQ</v>
          </cell>
          <cell r="J438">
            <v>19740</v>
          </cell>
          <cell r="N438">
            <v>2112180</v>
          </cell>
        </row>
        <row r="439">
          <cell r="A439" t="str">
            <v>DOM</v>
          </cell>
          <cell r="I439" t="str">
            <v>LQ</v>
          </cell>
          <cell r="J439">
            <v>19820</v>
          </cell>
          <cell r="N439">
            <v>2120740</v>
          </cell>
        </row>
        <row r="440">
          <cell r="A440" t="str">
            <v>DOM</v>
          </cell>
          <cell r="I440" t="str">
            <v>LQ</v>
          </cell>
          <cell r="J440">
            <v>19720</v>
          </cell>
          <cell r="N440">
            <v>2004538</v>
          </cell>
        </row>
        <row r="441">
          <cell r="A441" t="str">
            <v>DOM</v>
          </cell>
          <cell r="I441" t="str">
            <v>LQ</v>
          </cell>
          <cell r="J441">
            <v>19880</v>
          </cell>
          <cell r="N441">
            <v>2127160</v>
          </cell>
        </row>
        <row r="442">
          <cell r="A442" t="str">
            <v>DOM</v>
          </cell>
          <cell r="I442" t="str">
            <v>LQ</v>
          </cell>
          <cell r="J442">
            <v>19840</v>
          </cell>
          <cell r="N442">
            <v>2122880</v>
          </cell>
        </row>
        <row r="443">
          <cell r="A443" t="str">
            <v>DOM</v>
          </cell>
          <cell r="I443" t="str">
            <v>LQ</v>
          </cell>
          <cell r="J443">
            <v>19900</v>
          </cell>
          <cell r="N443">
            <v>2129300</v>
          </cell>
        </row>
        <row r="444">
          <cell r="A444" t="str">
            <v>DOM</v>
          </cell>
          <cell r="I444" t="str">
            <v>LQ</v>
          </cell>
          <cell r="J444">
            <v>19890</v>
          </cell>
          <cell r="N444">
            <v>2128230</v>
          </cell>
        </row>
        <row r="445">
          <cell r="A445" t="str">
            <v>DOM</v>
          </cell>
          <cell r="I445" t="str">
            <v>LQ</v>
          </cell>
          <cell r="J445">
            <v>19850</v>
          </cell>
          <cell r="N445">
            <v>2223200</v>
          </cell>
        </row>
        <row r="446">
          <cell r="A446" t="str">
            <v>DOM</v>
          </cell>
          <cell r="I446" t="str">
            <v>PW</v>
          </cell>
          <cell r="J446">
            <v>1000</v>
          </cell>
          <cell r="N446">
            <v>116000</v>
          </cell>
        </row>
        <row r="447">
          <cell r="A447" t="str">
            <v>DOM</v>
          </cell>
          <cell r="I447" t="str">
            <v>PW</v>
          </cell>
          <cell r="J447">
            <v>2000</v>
          </cell>
          <cell r="N447">
            <v>232000</v>
          </cell>
        </row>
        <row r="448">
          <cell r="A448" t="str">
            <v>DOM</v>
          </cell>
          <cell r="I448" t="str">
            <v>PW</v>
          </cell>
          <cell r="J448">
            <v>100</v>
          </cell>
          <cell r="N448">
            <v>11600</v>
          </cell>
        </row>
        <row r="449">
          <cell r="A449" t="str">
            <v>DOM</v>
          </cell>
          <cell r="I449" t="str">
            <v>PW</v>
          </cell>
          <cell r="J449">
            <v>125</v>
          </cell>
          <cell r="N449">
            <v>14500</v>
          </cell>
        </row>
        <row r="450">
          <cell r="A450" t="str">
            <v>DOM</v>
          </cell>
          <cell r="I450" t="str">
            <v>PW</v>
          </cell>
          <cell r="J450">
            <v>2000</v>
          </cell>
          <cell r="N450">
            <v>198000</v>
          </cell>
        </row>
        <row r="451">
          <cell r="A451" t="str">
            <v>DOM</v>
          </cell>
          <cell r="I451" t="str">
            <v>PW</v>
          </cell>
          <cell r="J451">
            <v>5000</v>
          </cell>
          <cell r="N451">
            <v>490000</v>
          </cell>
        </row>
        <row r="452">
          <cell r="A452" t="str">
            <v>DOM</v>
          </cell>
          <cell r="I452" t="str">
            <v>PW</v>
          </cell>
          <cell r="J452">
            <v>1500</v>
          </cell>
          <cell r="N452">
            <v>163500</v>
          </cell>
        </row>
        <row r="453">
          <cell r="A453" t="str">
            <v>DOM</v>
          </cell>
          <cell r="I453" t="str">
            <v>PW</v>
          </cell>
          <cell r="J453">
            <v>10000</v>
          </cell>
          <cell r="N453">
            <v>995000</v>
          </cell>
        </row>
        <row r="454">
          <cell r="A454" t="str">
            <v>DOM</v>
          </cell>
          <cell r="I454" t="str">
            <v>PW</v>
          </cell>
          <cell r="J454">
            <v>9000</v>
          </cell>
          <cell r="N454">
            <v>891000</v>
          </cell>
        </row>
        <row r="455">
          <cell r="A455" t="str">
            <v>DOM</v>
          </cell>
          <cell r="I455" t="str">
            <v>PW</v>
          </cell>
          <cell r="J455">
            <v>5000</v>
          </cell>
          <cell r="N455">
            <v>490000</v>
          </cell>
        </row>
        <row r="456">
          <cell r="A456" t="str">
            <v>DOM</v>
          </cell>
          <cell r="I456" t="str">
            <v>PW</v>
          </cell>
          <cell r="J456">
            <v>10000</v>
          </cell>
          <cell r="N456">
            <v>980000</v>
          </cell>
        </row>
        <row r="457">
          <cell r="A457" t="str">
            <v>DOM</v>
          </cell>
          <cell r="I457" t="str">
            <v>PW</v>
          </cell>
          <cell r="J457">
            <v>10000</v>
          </cell>
          <cell r="N457">
            <v>995000</v>
          </cell>
        </row>
        <row r="458">
          <cell r="A458" t="str">
            <v>DOM</v>
          </cell>
          <cell r="I458" t="str">
            <v>PW</v>
          </cell>
          <cell r="J458">
            <v>10000</v>
          </cell>
          <cell r="N458">
            <v>980000</v>
          </cell>
        </row>
        <row r="459">
          <cell r="A459" t="str">
            <v>DOM</v>
          </cell>
          <cell r="I459" t="str">
            <v>PW</v>
          </cell>
          <cell r="J459">
            <v>10000</v>
          </cell>
          <cell r="N459">
            <v>990000</v>
          </cell>
        </row>
        <row r="460">
          <cell r="A460" t="str">
            <v>DOM</v>
          </cell>
          <cell r="I460" t="str">
            <v>PW</v>
          </cell>
          <cell r="J460">
            <v>10000</v>
          </cell>
          <cell r="N460">
            <v>980000</v>
          </cell>
        </row>
        <row r="461">
          <cell r="A461" t="str">
            <v>DOM</v>
          </cell>
          <cell r="I461" t="str">
            <v>PW</v>
          </cell>
          <cell r="J461">
            <v>10000</v>
          </cell>
          <cell r="N461">
            <v>980000</v>
          </cell>
        </row>
        <row r="462">
          <cell r="A462" t="str">
            <v>DOM</v>
          </cell>
          <cell r="I462" t="str">
            <v>PW</v>
          </cell>
          <cell r="J462">
            <v>10000</v>
          </cell>
          <cell r="N462">
            <v>980000</v>
          </cell>
        </row>
        <row r="463">
          <cell r="A463" t="str">
            <v>DOM</v>
          </cell>
          <cell r="I463" t="str">
            <v>PW</v>
          </cell>
          <cell r="J463">
            <v>4000</v>
          </cell>
          <cell r="N463">
            <v>396000</v>
          </cell>
        </row>
        <row r="464">
          <cell r="A464" t="str">
            <v>DOM</v>
          </cell>
          <cell r="I464" t="str">
            <v>PW</v>
          </cell>
          <cell r="J464">
            <v>1500</v>
          </cell>
          <cell r="N464">
            <v>163500</v>
          </cell>
        </row>
        <row r="465">
          <cell r="A465" t="str">
            <v>DOM</v>
          </cell>
          <cell r="I465" t="str">
            <v>PW</v>
          </cell>
          <cell r="J465">
            <v>2000</v>
          </cell>
          <cell r="N465">
            <v>198000</v>
          </cell>
        </row>
        <row r="466">
          <cell r="A466" t="str">
            <v>DOM</v>
          </cell>
          <cell r="I466" t="str">
            <v>PW</v>
          </cell>
          <cell r="J466">
            <v>1000</v>
          </cell>
          <cell r="N466">
            <v>104000</v>
          </cell>
        </row>
        <row r="467">
          <cell r="A467" t="str">
            <v>DOM</v>
          </cell>
          <cell r="I467" t="str">
            <v>PW</v>
          </cell>
          <cell r="J467">
            <v>440</v>
          </cell>
          <cell r="N467">
            <v>50600</v>
          </cell>
        </row>
        <row r="468">
          <cell r="A468" t="str">
            <v>DOM</v>
          </cell>
          <cell r="I468" t="str">
            <v>PW</v>
          </cell>
          <cell r="J468">
            <v>1320</v>
          </cell>
          <cell r="N468">
            <v>155760</v>
          </cell>
        </row>
        <row r="469">
          <cell r="A469" t="str">
            <v>DOM</v>
          </cell>
          <cell r="I469" t="str">
            <v>PW</v>
          </cell>
          <cell r="J469">
            <v>2420</v>
          </cell>
          <cell r="N469">
            <v>295240</v>
          </cell>
        </row>
        <row r="470">
          <cell r="A470" t="str">
            <v>DOM</v>
          </cell>
          <cell r="I470" t="str">
            <v>PW</v>
          </cell>
          <cell r="J470">
            <v>1000</v>
          </cell>
          <cell r="N470">
            <v>118000</v>
          </cell>
        </row>
        <row r="471">
          <cell r="A471" t="str">
            <v>DOM</v>
          </cell>
          <cell r="I471" t="str">
            <v>PW</v>
          </cell>
          <cell r="J471">
            <v>5000</v>
          </cell>
          <cell r="N471">
            <v>495000</v>
          </cell>
        </row>
        <row r="472">
          <cell r="A472" t="str">
            <v>DOM</v>
          </cell>
          <cell r="I472" t="str">
            <v>PW</v>
          </cell>
          <cell r="J472">
            <v>7000</v>
          </cell>
          <cell r="N472">
            <v>686000</v>
          </cell>
        </row>
        <row r="473">
          <cell r="A473" t="str">
            <v>DOM</v>
          </cell>
          <cell r="I473" t="str">
            <v>PW</v>
          </cell>
          <cell r="J473">
            <v>10000</v>
          </cell>
          <cell r="N473">
            <v>1020000</v>
          </cell>
        </row>
        <row r="474">
          <cell r="A474" t="str">
            <v>DOM</v>
          </cell>
          <cell r="I474" t="str">
            <v>PW</v>
          </cell>
          <cell r="J474">
            <v>6000</v>
          </cell>
          <cell r="N474">
            <v>612000</v>
          </cell>
        </row>
        <row r="475">
          <cell r="A475" t="str">
            <v>DOM</v>
          </cell>
          <cell r="I475" t="str">
            <v>PW</v>
          </cell>
          <cell r="J475">
            <v>2000</v>
          </cell>
          <cell r="N475">
            <v>198000</v>
          </cell>
        </row>
        <row r="476">
          <cell r="A476" t="str">
            <v>DOM</v>
          </cell>
          <cell r="I476" t="str">
            <v>PW</v>
          </cell>
          <cell r="J476">
            <v>9000</v>
          </cell>
          <cell r="N476">
            <v>891000</v>
          </cell>
        </row>
        <row r="477">
          <cell r="A477" t="str">
            <v>DOM</v>
          </cell>
          <cell r="I477" t="str">
            <v>PW</v>
          </cell>
          <cell r="J477">
            <v>3000</v>
          </cell>
          <cell r="N477">
            <v>294000</v>
          </cell>
        </row>
        <row r="478">
          <cell r="A478" t="str">
            <v>DOM</v>
          </cell>
          <cell r="I478" t="str">
            <v>PW</v>
          </cell>
          <cell r="J478">
            <v>2000</v>
          </cell>
          <cell r="N478">
            <v>170000</v>
          </cell>
        </row>
        <row r="479">
          <cell r="A479" t="str">
            <v>DOM</v>
          </cell>
          <cell r="I479" t="str">
            <v>PW</v>
          </cell>
          <cell r="J479">
            <v>6000</v>
          </cell>
          <cell r="N479">
            <v>594000</v>
          </cell>
        </row>
        <row r="480">
          <cell r="A480" t="str">
            <v>DOM</v>
          </cell>
          <cell r="I480" t="str">
            <v>PW</v>
          </cell>
          <cell r="J480">
            <v>1000</v>
          </cell>
          <cell r="N480">
            <v>99000</v>
          </cell>
        </row>
        <row r="481">
          <cell r="A481" t="str">
            <v>DOM</v>
          </cell>
          <cell r="I481" t="str">
            <v>PW</v>
          </cell>
          <cell r="J481">
            <v>2000</v>
          </cell>
          <cell r="N481">
            <v>196000</v>
          </cell>
        </row>
        <row r="482">
          <cell r="A482" t="str">
            <v>DOM</v>
          </cell>
          <cell r="I482" t="str">
            <v>PW</v>
          </cell>
          <cell r="J482">
            <v>3000</v>
          </cell>
          <cell r="N482">
            <v>297000</v>
          </cell>
        </row>
        <row r="483">
          <cell r="A483" t="str">
            <v>DOM</v>
          </cell>
          <cell r="I483" t="str">
            <v>PW</v>
          </cell>
          <cell r="J483">
            <v>1000</v>
          </cell>
          <cell r="N483">
            <v>99000</v>
          </cell>
        </row>
        <row r="484">
          <cell r="A484" t="str">
            <v>DOM</v>
          </cell>
          <cell r="I484" t="str">
            <v>PW</v>
          </cell>
          <cell r="J484">
            <v>1000</v>
          </cell>
          <cell r="N484">
            <v>99000</v>
          </cell>
        </row>
        <row r="485">
          <cell r="A485" t="str">
            <v>DOM</v>
          </cell>
          <cell r="I485" t="str">
            <v>PW</v>
          </cell>
          <cell r="J485">
            <v>5000</v>
          </cell>
          <cell r="N485">
            <v>490000</v>
          </cell>
        </row>
        <row r="486">
          <cell r="A486" t="str">
            <v>DOM</v>
          </cell>
          <cell r="I486" t="str">
            <v>PW</v>
          </cell>
          <cell r="J486">
            <v>1000</v>
          </cell>
          <cell r="N486">
            <v>99000</v>
          </cell>
        </row>
        <row r="487">
          <cell r="A487" t="str">
            <v>DOM</v>
          </cell>
          <cell r="I487" t="str">
            <v>PW</v>
          </cell>
          <cell r="J487">
            <v>50</v>
          </cell>
          <cell r="N487">
            <v>5000</v>
          </cell>
        </row>
        <row r="488">
          <cell r="A488" t="str">
            <v>DOM</v>
          </cell>
          <cell r="I488" t="str">
            <v>RD</v>
          </cell>
          <cell r="J488">
            <v>900</v>
          </cell>
          <cell r="N488">
            <v>121500</v>
          </cell>
        </row>
        <row r="489">
          <cell r="A489" t="str">
            <v>DOM</v>
          </cell>
          <cell r="I489" t="str">
            <v>RD</v>
          </cell>
          <cell r="J489">
            <v>360</v>
          </cell>
          <cell r="N489">
            <v>48600</v>
          </cell>
        </row>
        <row r="490">
          <cell r="A490" t="str">
            <v>DOM</v>
          </cell>
          <cell r="I490" t="str">
            <v>RD</v>
          </cell>
          <cell r="J490">
            <v>720</v>
          </cell>
          <cell r="N490">
            <v>97200</v>
          </cell>
        </row>
        <row r="491">
          <cell r="A491" t="str">
            <v>DOM</v>
          </cell>
          <cell r="I491" t="str">
            <v>RD</v>
          </cell>
          <cell r="J491">
            <v>360</v>
          </cell>
          <cell r="N491">
            <v>48600</v>
          </cell>
        </row>
        <row r="492">
          <cell r="A492" t="str">
            <v>DOM</v>
          </cell>
          <cell r="I492" t="str">
            <v>RD</v>
          </cell>
          <cell r="J492">
            <v>180</v>
          </cell>
          <cell r="N492">
            <v>25200</v>
          </cell>
        </row>
        <row r="493">
          <cell r="A493" t="str">
            <v>DOM</v>
          </cell>
          <cell r="I493" t="str">
            <v>RD</v>
          </cell>
          <cell r="J493">
            <v>180</v>
          </cell>
          <cell r="N493">
            <v>24300</v>
          </cell>
        </row>
        <row r="494">
          <cell r="A494" t="str">
            <v>DOM</v>
          </cell>
          <cell r="I494" t="str">
            <v>RD</v>
          </cell>
          <cell r="J494">
            <v>360</v>
          </cell>
          <cell r="N494">
            <v>48600</v>
          </cell>
        </row>
        <row r="495">
          <cell r="A495" t="str">
            <v>DOM</v>
          </cell>
          <cell r="I495" t="str">
            <v>RD</v>
          </cell>
          <cell r="J495">
            <v>180</v>
          </cell>
          <cell r="N495">
            <v>24300</v>
          </cell>
        </row>
        <row r="496">
          <cell r="A496" t="str">
            <v>DOM</v>
          </cell>
          <cell r="I496" t="str">
            <v>SN</v>
          </cell>
          <cell r="J496">
            <v>8800</v>
          </cell>
          <cell r="N496">
            <v>800800</v>
          </cell>
        </row>
        <row r="497">
          <cell r="A497" t="str">
            <v>DOM</v>
          </cell>
          <cell r="I497" t="str">
            <v>SN</v>
          </cell>
          <cell r="J497">
            <v>2200</v>
          </cell>
          <cell r="N497">
            <v>200200</v>
          </cell>
        </row>
        <row r="498">
          <cell r="A498" t="str">
            <v>DOM</v>
          </cell>
          <cell r="I498" t="str">
            <v>SN</v>
          </cell>
          <cell r="J498">
            <v>880</v>
          </cell>
          <cell r="N498">
            <v>90640</v>
          </cell>
        </row>
        <row r="499">
          <cell r="A499" t="str">
            <v>DOM</v>
          </cell>
          <cell r="I499" t="str">
            <v>SN</v>
          </cell>
          <cell r="J499">
            <v>880</v>
          </cell>
          <cell r="N499">
            <v>87120</v>
          </cell>
        </row>
        <row r="500">
          <cell r="A500" t="str">
            <v>DOM</v>
          </cell>
          <cell r="I500" t="str">
            <v>SN</v>
          </cell>
          <cell r="J500">
            <v>3300</v>
          </cell>
          <cell r="N500">
            <v>310200</v>
          </cell>
        </row>
        <row r="501">
          <cell r="A501" t="str">
            <v>DOM</v>
          </cell>
          <cell r="I501" t="str">
            <v>SN</v>
          </cell>
          <cell r="J501">
            <v>660</v>
          </cell>
          <cell r="N501">
            <v>63360</v>
          </cell>
        </row>
        <row r="502">
          <cell r="A502" t="str">
            <v>DOM</v>
          </cell>
          <cell r="I502" t="str">
            <v>SN</v>
          </cell>
          <cell r="J502">
            <v>4400</v>
          </cell>
          <cell r="N502">
            <v>400400</v>
          </cell>
        </row>
        <row r="503">
          <cell r="A503" t="str">
            <v>DOM</v>
          </cell>
          <cell r="I503" t="str">
            <v>SN</v>
          </cell>
          <cell r="J503">
            <v>8800</v>
          </cell>
          <cell r="N503">
            <v>800800</v>
          </cell>
        </row>
        <row r="504">
          <cell r="A504" t="str">
            <v>DOM</v>
          </cell>
          <cell r="I504" t="str">
            <v>SN</v>
          </cell>
          <cell r="J504">
            <v>440</v>
          </cell>
          <cell r="N504">
            <v>41360</v>
          </cell>
        </row>
        <row r="505">
          <cell r="A505" t="str">
            <v>DOM</v>
          </cell>
          <cell r="I505" t="str">
            <v>SN</v>
          </cell>
          <cell r="J505">
            <v>2640</v>
          </cell>
          <cell r="N505">
            <v>258720</v>
          </cell>
        </row>
        <row r="506">
          <cell r="A506" t="str">
            <v>DOM</v>
          </cell>
          <cell r="I506" t="str">
            <v>SN</v>
          </cell>
          <cell r="J506">
            <v>3520</v>
          </cell>
          <cell r="N506">
            <v>323840</v>
          </cell>
        </row>
        <row r="507">
          <cell r="A507" t="str">
            <v>DOM</v>
          </cell>
          <cell r="I507" t="str">
            <v>SN</v>
          </cell>
          <cell r="J507">
            <v>8800</v>
          </cell>
          <cell r="N507">
            <v>809600</v>
          </cell>
        </row>
        <row r="508">
          <cell r="A508" t="str">
            <v>DOM</v>
          </cell>
          <cell r="I508" t="str">
            <v>SN</v>
          </cell>
          <cell r="J508">
            <v>2200</v>
          </cell>
          <cell r="N508">
            <v>202400</v>
          </cell>
        </row>
        <row r="509">
          <cell r="A509" t="str">
            <v>DOM</v>
          </cell>
          <cell r="I509" t="str">
            <v>SN</v>
          </cell>
          <cell r="J509">
            <v>1100</v>
          </cell>
          <cell r="N509">
            <v>105600</v>
          </cell>
        </row>
        <row r="510">
          <cell r="A510" t="str">
            <v>DOM</v>
          </cell>
          <cell r="I510" t="str">
            <v>SN</v>
          </cell>
          <cell r="J510">
            <v>220</v>
          </cell>
          <cell r="N510">
            <v>20460</v>
          </cell>
        </row>
        <row r="511">
          <cell r="A511" t="str">
            <v>DOM</v>
          </cell>
          <cell r="I511" t="str">
            <v>SN</v>
          </cell>
          <cell r="J511">
            <v>8800</v>
          </cell>
          <cell r="N511">
            <v>800800</v>
          </cell>
        </row>
        <row r="512">
          <cell r="A512" t="str">
            <v>DOM</v>
          </cell>
          <cell r="I512" t="str">
            <v>SN</v>
          </cell>
          <cell r="J512">
            <v>660</v>
          </cell>
          <cell r="N512">
            <v>63360</v>
          </cell>
        </row>
        <row r="513">
          <cell r="A513" t="str">
            <v>DOM</v>
          </cell>
          <cell r="I513" t="str">
            <v>SN</v>
          </cell>
          <cell r="J513">
            <v>2200</v>
          </cell>
          <cell r="N513">
            <v>200200</v>
          </cell>
        </row>
        <row r="514">
          <cell r="A514" t="str">
            <v>DOM</v>
          </cell>
          <cell r="I514" t="str">
            <v>SN</v>
          </cell>
          <cell r="J514">
            <v>440</v>
          </cell>
          <cell r="N514">
            <v>44000</v>
          </cell>
        </row>
        <row r="515">
          <cell r="A515" t="str">
            <v>DOM</v>
          </cell>
          <cell r="I515" t="str">
            <v>SN</v>
          </cell>
          <cell r="J515">
            <v>2200</v>
          </cell>
          <cell r="N515">
            <v>200200</v>
          </cell>
        </row>
        <row r="516">
          <cell r="A516" t="str">
            <v>DOM</v>
          </cell>
          <cell r="I516" t="str">
            <v>SN</v>
          </cell>
          <cell r="J516">
            <v>880</v>
          </cell>
          <cell r="N516">
            <v>88880</v>
          </cell>
        </row>
        <row r="517">
          <cell r="A517" t="str">
            <v>DOM</v>
          </cell>
          <cell r="I517" t="str">
            <v>SN</v>
          </cell>
          <cell r="J517">
            <v>6600</v>
          </cell>
          <cell r="N517">
            <v>600600</v>
          </cell>
        </row>
        <row r="518">
          <cell r="A518" t="str">
            <v>DOM</v>
          </cell>
          <cell r="I518" t="str">
            <v>SN</v>
          </cell>
          <cell r="J518">
            <v>660</v>
          </cell>
          <cell r="N518">
            <v>66660</v>
          </cell>
        </row>
        <row r="519">
          <cell r="A519" t="str">
            <v>DOM</v>
          </cell>
          <cell r="I519" t="str">
            <v>SN</v>
          </cell>
          <cell r="J519">
            <v>440</v>
          </cell>
          <cell r="N519">
            <v>44000</v>
          </cell>
        </row>
        <row r="520">
          <cell r="A520" t="str">
            <v>DOM</v>
          </cell>
          <cell r="I520" t="str">
            <v>SN</v>
          </cell>
          <cell r="J520">
            <v>440</v>
          </cell>
          <cell r="N520">
            <v>41360</v>
          </cell>
        </row>
        <row r="521">
          <cell r="A521" t="str">
            <v>DOM</v>
          </cell>
          <cell r="I521" t="str">
            <v>SN</v>
          </cell>
          <cell r="J521">
            <v>440</v>
          </cell>
          <cell r="N521">
            <v>41800</v>
          </cell>
        </row>
        <row r="522">
          <cell r="A522" t="str">
            <v>DOM</v>
          </cell>
          <cell r="I522" t="str">
            <v>SN</v>
          </cell>
          <cell r="J522">
            <v>1320</v>
          </cell>
          <cell r="N522">
            <v>124080</v>
          </cell>
        </row>
        <row r="523">
          <cell r="A523" t="str">
            <v>DOM</v>
          </cell>
          <cell r="I523" t="str">
            <v>SN</v>
          </cell>
          <cell r="J523">
            <v>220</v>
          </cell>
          <cell r="N523">
            <v>22220</v>
          </cell>
        </row>
        <row r="524">
          <cell r="A524" t="str">
            <v>DOM</v>
          </cell>
          <cell r="I524" t="str">
            <v>SN</v>
          </cell>
          <cell r="J524">
            <v>1100</v>
          </cell>
          <cell r="N524">
            <v>106700</v>
          </cell>
        </row>
        <row r="525">
          <cell r="A525" t="str">
            <v>DOM</v>
          </cell>
          <cell r="I525" t="str">
            <v>SN</v>
          </cell>
          <cell r="J525">
            <v>440</v>
          </cell>
          <cell r="N525">
            <v>44000</v>
          </cell>
        </row>
        <row r="526">
          <cell r="A526" t="str">
            <v>DOM</v>
          </cell>
          <cell r="I526" t="str">
            <v>SN</v>
          </cell>
          <cell r="J526">
            <v>19920</v>
          </cell>
          <cell r="N526">
            <v>1832640</v>
          </cell>
        </row>
        <row r="527">
          <cell r="A527" t="str">
            <v>DOM</v>
          </cell>
          <cell r="I527" t="str">
            <v>SN</v>
          </cell>
          <cell r="J527">
            <v>19920</v>
          </cell>
          <cell r="N527">
            <v>1832640</v>
          </cell>
        </row>
        <row r="528">
          <cell r="A528" t="str">
            <v>DOM</v>
          </cell>
          <cell r="I528" t="str">
            <v>SN</v>
          </cell>
          <cell r="J528">
            <v>19600</v>
          </cell>
          <cell r="N528">
            <v>2195200</v>
          </cell>
        </row>
        <row r="529">
          <cell r="A529" t="str">
            <v>DOM</v>
          </cell>
          <cell r="I529" t="str">
            <v>SN</v>
          </cell>
          <cell r="J529">
            <v>880</v>
          </cell>
          <cell r="N529">
            <v>99440</v>
          </cell>
        </row>
        <row r="530">
          <cell r="A530" t="str">
            <v>DOM</v>
          </cell>
          <cell r="I530" t="str">
            <v>SN</v>
          </cell>
          <cell r="J530">
            <v>6600</v>
          </cell>
          <cell r="N530">
            <v>745800</v>
          </cell>
        </row>
        <row r="531">
          <cell r="A531" t="str">
            <v>DOM</v>
          </cell>
          <cell r="I531" t="str">
            <v>SN</v>
          </cell>
          <cell r="J531">
            <v>880</v>
          </cell>
          <cell r="N531">
            <v>57200</v>
          </cell>
        </row>
        <row r="532">
          <cell r="A532" t="str">
            <v>DOM</v>
          </cell>
          <cell r="I532" t="str">
            <v>SN</v>
          </cell>
          <cell r="J532">
            <v>5720</v>
          </cell>
          <cell r="N532">
            <v>583440</v>
          </cell>
        </row>
        <row r="533">
          <cell r="A533" t="str">
            <v>DOM</v>
          </cell>
          <cell r="I533" t="str">
            <v>SN</v>
          </cell>
          <cell r="J533">
            <v>880</v>
          </cell>
          <cell r="N533">
            <v>92400</v>
          </cell>
        </row>
        <row r="534">
          <cell r="A534" t="str">
            <v>DOM</v>
          </cell>
          <cell r="I534" t="str">
            <v>SN</v>
          </cell>
          <cell r="J534">
            <v>5500</v>
          </cell>
          <cell r="N534">
            <v>561000</v>
          </cell>
        </row>
        <row r="535">
          <cell r="A535" t="str">
            <v>DOM</v>
          </cell>
          <cell r="I535" t="str">
            <v>VE</v>
          </cell>
          <cell r="J535">
            <v>880</v>
          </cell>
          <cell r="N535">
            <v>136400</v>
          </cell>
        </row>
        <row r="536">
          <cell r="A536" t="str">
            <v>DOM</v>
          </cell>
          <cell r="I536" t="str">
            <v>VE</v>
          </cell>
          <cell r="J536">
            <v>220</v>
          </cell>
          <cell r="N536">
            <v>34100</v>
          </cell>
        </row>
        <row r="537">
          <cell r="A537" t="str">
            <v>DOM</v>
          </cell>
          <cell r="I537" t="str">
            <v>VE</v>
          </cell>
          <cell r="J537">
            <v>220</v>
          </cell>
          <cell r="N537">
            <v>35200</v>
          </cell>
        </row>
        <row r="538">
          <cell r="A538" t="str">
            <v>DOM</v>
          </cell>
          <cell r="I538" t="str">
            <v>VE</v>
          </cell>
          <cell r="J538">
            <v>1100</v>
          </cell>
          <cell r="N538">
            <v>162800</v>
          </cell>
        </row>
        <row r="539">
          <cell r="A539" t="str">
            <v>DOM</v>
          </cell>
          <cell r="I539" t="str">
            <v>VE</v>
          </cell>
          <cell r="J539">
            <v>220</v>
          </cell>
          <cell r="N539">
            <v>35200</v>
          </cell>
        </row>
        <row r="540">
          <cell r="A540" t="str">
            <v>DOM</v>
          </cell>
          <cell r="I540" t="str">
            <v>VE</v>
          </cell>
          <cell r="J540">
            <v>220</v>
          </cell>
          <cell r="N540">
            <v>34100</v>
          </cell>
        </row>
        <row r="541">
          <cell r="A541" t="str">
            <v>DOM</v>
          </cell>
          <cell r="I541" t="str">
            <v>VE</v>
          </cell>
          <cell r="J541">
            <v>220</v>
          </cell>
          <cell r="N541">
            <v>35200</v>
          </cell>
        </row>
        <row r="542">
          <cell r="A542" t="str">
            <v>DOM</v>
          </cell>
          <cell r="I542" t="str">
            <v>VE</v>
          </cell>
          <cell r="J542">
            <v>1</v>
          </cell>
          <cell r="N542">
            <v>480</v>
          </cell>
        </row>
        <row r="543">
          <cell r="A543" t="str">
            <v>DOM</v>
          </cell>
          <cell r="I543" t="str">
            <v>VE</v>
          </cell>
          <cell r="J543">
            <v>1</v>
          </cell>
          <cell r="N543">
            <v>480</v>
          </cell>
        </row>
        <row r="544">
          <cell r="A544" t="str">
            <v>DOM</v>
          </cell>
          <cell r="I544" t="str">
            <v>VE</v>
          </cell>
          <cell r="J544">
            <v>25</v>
          </cell>
          <cell r="N544">
            <v>11875</v>
          </cell>
        </row>
        <row r="545">
          <cell r="A545" t="str">
            <v>DOM</v>
          </cell>
          <cell r="I545" t="str">
            <v>VE</v>
          </cell>
          <cell r="J545">
            <v>75</v>
          </cell>
          <cell r="N545">
            <v>35625</v>
          </cell>
        </row>
      </sheetData>
      <sheetData sheetId="9">
        <row r="7">
          <cell r="A7" t="str">
            <v>EXP</v>
          </cell>
          <cell r="I7" t="str">
            <v>CN</v>
          </cell>
          <cell r="J7">
            <v>5000</v>
          </cell>
          <cell r="N7">
            <v>516938.2</v>
          </cell>
        </row>
        <row r="8">
          <cell r="A8" t="str">
            <v>EXP</v>
          </cell>
          <cell r="I8" t="str">
            <v>CN</v>
          </cell>
          <cell r="J8">
            <v>8750</v>
          </cell>
          <cell r="N8">
            <v>863362.5</v>
          </cell>
        </row>
        <row r="9">
          <cell r="A9" t="str">
            <v>EXP</v>
          </cell>
          <cell r="I9" t="str">
            <v>CN</v>
          </cell>
          <cell r="J9">
            <v>1500</v>
          </cell>
          <cell r="N9">
            <v>143210.26</v>
          </cell>
        </row>
        <row r="10">
          <cell r="A10" t="str">
            <v>EXP</v>
          </cell>
          <cell r="I10" t="str">
            <v>CN</v>
          </cell>
          <cell r="J10">
            <v>27500</v>
          </cell>
          <cell r="N10">
            <v>2740775.04</v>
          </cell>
        </row>
        <row r="11">
          <cell r="A11" t="str">
            <v>EXP</v>
          </cell>
          <cell r="I11" t="str">
            <v>CN</v>
          </cell>
          <cell r="J11">
            <v>9250</v>
          </cell>
          <cell r="N11">
            <v>990705.39</v>
          </cell>
        </row>
        <row r="12">
          <cell r="A12" t="str">
            <v>EXP</v>
          </cell>
          <cell r="I12" t="str">
            <v>CN</v>
          </cell>
          <cell r="J12">
            <v>13750</v>
          </cell>
          <cell r="N12">
            <v>1464566.35</v>
          </cell>
        </row>
        <row r="13">
          <cell r="A13" t="str">
            <v>EXP</v>
          </cell>
          <cell r="I13" t="str">
            <v>CN</v>
          </cell>
          <cell r="J13">
            <v>27500</v>
          </cell>
          <cell r="N13">
            <v>3104258.19</v>
          </cell>
        </row>
        <row r="14">
          <cell r="A14" t="str">
            <v>EXP</v>
          </cell>
          <cell r="I14" t="str">
            <v>CN</v>
          </cell>
          <cell r="J14">
            <v>27500</v>
          </cell>
          <cell r="N14">
            <v>3104258.19</v>
          </cell>
        </row>
        <row r="15">
          <cell r="A15" t="str">
            <v>EXP</v>
          </cell>
          <cell r="I15" t="str">
            <v>CN</v>
          </cell>
          <cell r="J15">
            <v>27500</v>
          </cell>
          <cell r="N15">
            <v>3113064.88</v>
          </cell>
        </row>
        <row r="16">
          <cell r="A16" t="str">
            <v>EXP</v>
          </cell>
          <cell r="I16" t="str">
            <v>CN</v>
          </cell>
          <cell r="J16">
            <v>27500</v>
          </cell>
          <cell r="N16">
            <v>3148246.35</v>
          </cell>
        </row>
        <row r="17">
          <cell r="A17" t="str">
            <v>EXP</v>
          </cell>
          <cell r="I17" t="str">
            <v>CN</v>
          </cell>
          <cell r="J17">
            <v>4500</v>
          </cell>
          <cell r="N17">
            <v>478849.59</v>
          </cell>
        </row>
        <row r="18">
          <cell r="A18" t="str">
            <v>EXP</v>
          </cell>
          <cell r="I18" t="str">
            <v>CN</v>
          </cell>
          <cell r="J18">
            <v>5000</v>
          </cell>
          <cell r="N18">
            <v>516938.2</v>
          </cell>
        </row>
        <row r="19">
          <cell r="A19" t="str">
            <v>EXP</v>
          </cell>
          <cell r="I19" t="str">
            <v>CN</v>
          </cell>
          <cell r="J19">
            <v>2500</v>
          </cell>
          <cell r="N19">
            <v>246675</v>
          </cell>
        </row>
        <row r="20">
          <cell r="A20" t="str">
            <v>EXP</v>
          </cell>
          <cell r="I20" t="str">
            <v>CN</v>
          </cell>
          <cell r="J20">
            <v>9375</v>
          </cell>
          <cell r="N20">
            <v>955511.81</v>
          </cell>
        </row>
        <row r="21">
          <cell r="A21" t="str">
            <v>EXP</v>
          </cell>
          <cell r="I21" t="str">
            <v>CN</v>
          </cell>
          <cell r="J21">
            <v>9250</v>
          </cell>
          <cell r="N21">
            <v>919053.85</v>
          </cell>
        </row>
        <row r="22">
          <cell r="A22" t="str">
            <v>EXP</v>
          </cell>
          <cell r="I22" t="str">
            <v>CN</v>
          </cell>
          <cell r="J22">
            <v>13750</v>
          </cell>
          <cell r="N22">
            <v>1567060.12</v>
          </cell>
        </row>
        <row r="23">
          <cell r="A23" t="str">
            <v>EXP</v>
          </cell>
          <cell r="I23" t="str">
            <v>FR</v>
          </cell>
          <cell r="J23">
            <v>17600</v>
          </cell>
          <cell r="N23">
            <v>1898093.12</v>
          </cell>
        </row>
        <row r="24">
          <cell r="A24" t="str">
            <v>EXP</v>
          </cell>
          <cell r="I24" t="str">
            <v>FR</v>
          </cell>
          <cell r="J24">
            <v>17600</v>
          </cell>
          <cell r="N24">
            <v>1894613.09</v>
          </cell>
        </row>
        <row r="25">
          <cell r="A25" t="str">
            <v>EXP</v>
          </cell>
          <cell r="I25" t="str">
            <v>FR</v>
          </cell>
          <cell r="J25">
            <v>17600</v>
          </cell>
          <cell r="N25">
            <v>1863205.96</v>
          </cell>
        </row>
        <row r="26">
          <cell r="A26" t="str">
            <v>EXP</v>
          </cell>
          <cell r="I26" t="str">
            <v>FR</v>
          </cell>
          <cell r="J26">
            <v>17600</v>
          </cell>
          <cell r="N26">
            <v>1780710.36</v>
          </cell>
        </row>
        <row r="27">
          <cell r="A27" t="str">
            <v>EXP</v>
          </cell>
          <cell r="I27" t="str">
            <v>FR</v>
          </cell>
          <cell r="J27">
            <v>17600</v>
          </cell>
          <cell r="N27">
            <v>2218130.15</v>
          </cell>
        </row>
        <row r="28">
          <cell r="A28" t="str">
            <v>EXP</v>
          </cell>
          <cell r="I28" t="str">
            <v>FR</v>
          </cell>
          <cell r="J28">
            <v>880</v>
          </cell>
          <cell r="N28">
            <v>100687.82</v>
          </cell>
        </row>
        <row r="29">
          <cell r="A29" t="str">
            <v>EXP</v>
          </cell>
          <cell r="I29" t="str">
            <v>FR</v>
          </cell>
          <cell r="J29">
            <v>17600</v>
          </cell>
          <cell r="N29">
            <v>1741527.48</v>
          </cell>
        </row>
        <row r="30">
          <cell r="A30" t="str">
            <v>EXP</v>
          </cell>
          <cell r="I30" t="str">
            <v>FR</v>
          </cell>
          <cell r="J30">
            <v>35200</v>
          </cell>
          <cell r="N30">
            <v>3959790.21</v>
          </cell>
        </row>
        <row r="31">
          <cell r="A31" t="str">
            <v>EXP</v>
          </cell>
          <cell r="I31" t="str">
            <v>FR</v>
          </cell>
          <cell r="J31">
            <v>35200</v>
          </cell>
          <cell r="N31">
            <v>3813962.24</v>
          </cell>
        </row>
        <row r="32">
          <cell r="A32" t="str">
            <v>EXP</v>
          </cell>
          <cell r="I32" t="str">
            <v>FR</v>
          </cell>
          <cell r="J32">
            <v>35200</v>
          </cell>
          <cell r="N32">
            <v>3976316.26</v>
          </cell>
        </row>
        <row r="33">
          <cell r="A33" t="str">
            <v>EXP</v>
          </cell>
          <cell r="I33" t="str">
            <v>FR</v>
          </cell>
          <cell r="J33">
            <v>2640</v>
          </cell>
          <cell r="N33">
            <v>316809.90000000002</v>
          </cell>
        </row>
        <row r="34">
          <cell r="A34" t="str">
            <v>EXP</v>
          </cell>
          <cell r="I34" t="str">
            <v>FR</v>
          </cell>
          <cell r="J34">
            <v>17600</v>
          </cell>
          <cell r="N34">
            <v>2027583.36</v>
          </cell>
        </row>
        <row r="35">
          <cell r="A35" t="str">
            <v>EXP</v>
          </cell>
          <cell r="I35" t="str">
            <v>FR</v>
          </cell>
          <cell r="J35">
            <v>1000</v>
          </cell>
          <cell r="N35">
            <v>131681.22</v>
          </cell>
        </row>
        <row r="36">
          <cell r="A36" t="str">
            <v>EXP</v>
          </cell>
          <cell r="I36" t="str">
            <v>FR</v>
          </cell>
          <cell r="J36">
            <v>54000</v>
          </cell>
          <cell r="N36">
            <v>7023115.7999999998</v>
          </cell>
        </row>
        <row r="37">
          <cell r="A37" t="str">
            <v>EXP</v>
          </cell>
          <cell r="I37" t="str">
            <v>FR</v>
          </cell>
          <cell r="J37">
            <v>54000</v>
          </cell>
          <cell r="N37">
            <v>6863780.7000000002</v>
          </cell>
        </row>
        <row r="38">
          <cell r="A38" t="str">
            <v>EXP</v>
          </cell>
          <cell r="I38" t="str">
            <v>FR</v>
          </cell>
          <cell r="J38">
            <v>3520</v>
          </cell>
          <cell r="N38">
            <v>394941.29</v>
          </cell>
        </row>
        <row r="39">
          <cell r="A39" t="str">
            <v>EXP</v>
          </cell>
          <cell r="I39" t="str">
            <v>FR</v>
          </cell>
          <cell r="J39">
            <v>3520</v>
          </cell>
          <cell r="N39">
            <v>394941.29</v>
          </cell>
        </row>
        <row r="40">
          <cell r="A40" t="str">
            <v>EXP</v>
          </cell>
          <cell r="I40" t="str">
            <v>FR</v>
          </cell>
          <cell r="J40">
            <v>6160</v>
          </cell>
          <cell r="N40">
            <v>688639.19</v>
          </cell>
        </row>
        <row r="41">
          <cell r="A41" t="str">
            <v>EXP</v>
          </cell>
          <cell r="I41" t="str">
            <v>FR</v>
          </cell>
          <cell r="J41">
            <v>4400</v>
          </cell>
          <cell r="N41">
            <v>491885.13</v>
          </cell>
        </row>
        <row r="42">
          <cell r="A42" t="str">
            <v>EXP</v>
          </cell>
          <cell r="I42" t="str">
            <v>FR</v>
          </cell>
          <cell r="J42">
            <v>7600</v>
          </cell>
          <cell r="N42">
            <v>885041.28</v>
          </cell>
        </row>
        <row r="43">
          <cell r="A43" t="str">
            <v>EXP</v>
          </cell>
          <cell r="I43" t="str">
            <v>BF</v>
          </cell>
          <cell r="J43">
            <v>17600</v>
          </cell>
          <cell r="N43">
            <v>2399199.62</v>
          </cell>
        </row>
        <row r="44">
          <cell r="A44" t="str">
            <v>EXP</v>
          </cell>
          <cell r="I44" t="str">
            <v>BF</v>
          </cell>
          <cell r="J44">
            <v>4400</v>
          </cell>
          <cell r="N44">
            <v>664610.36</v>
          </cell>
        </row>
        <row r="45">
          <cell r="A45" t="str">
            <v>EXP</v>
          </cell>
          <cell r="I45" t="str">
            <v>BF</v>
          </cell>
          <cell r="J45">
            <v>20000</v>
          </cell>
          <cell r="N45">
            <v>2833426.61</v>
          </cell>
        </row>
        <row r="46">
          <cell r="A46" t="str">
            <v>EXP</v>
          </cell>
          <cell r="I46" t="str">
            <v>BF</v>
          </cell>
          <cell r="J46">
            <v>19980</v>
          </cell>
          <cell r="N46">
            <v>3116839.12</v>
          </cell>
        </row>
        <row r="47">
          <cell r="A47" t="str">
            <v>EXP</v>
          </cell>
          <cell r="I47" t="str">
            <v>BF</v>
          </cell>
          <cell r="J47">
            <v>19700</v>
          </cell>
          <cell r="N47">
            <v>3046649.8</v>
          </cell>
        </row>
        <row r="48">
          <cell r="A48" t="str">
            <v>EXP</v>
          </cell>
          <cell r="I48" t="str">
            <v>BF</v>
          </cell>
          <cell r="J48">
            <v>19410</v>
          </cell>
          <cell r="N48">
            <v>2985196</v>
          </cell>
        </row>
        <row r="49">
          <cell r="A49" t="str">
            <v>EXP</v>
          </cell>
          <cell r="I49" t="str">
            <v>BF</v>
          </cell>
          <cell r="J49">
            <v>17600</v>
          </cell>
          <cell r="N49">
            <v>2602439.08</v>
          </cell>
        </row>
        <row r="50">
          <cell r="A50" t="str">
            <v>EXP</v>
          </cell>
          <cell r="I50" t="str">
            <v>FR</v>
          </cell>
          <cell r="J50">
            <v>12000</v>
          </cell>
          <cell r="N50">
            <v>1598947.04</v>
          </cell>
        </row>
        <row r="51">
          <cell r="A51" t="str">
            <v>EXP</v>
          </cell>
          <cell r="I51" t="str">
            <v>FR</v>
          </cell>
          <cell r="J51">
            <v>440</v>
          </cell>
          <cell r="N51">
            <v>89000.73</v>
          </cell>
        </row>
        <row r="52">
          <cell r="A52" t="str">
            <v>EXP</v>
          </cell>
          <cell r="I52" t="str">
            <v>FR</v>
          </cell>
          <cell r="J52">
            <v>220</v>
          </cell>
          <cell r="N52">
            <v>44122.67</v>
          </cell>
        </row>
        <row r="53">
          <cell r="A53" t="str">
            <v>EXP</v>
          </cell>
          <cell r="I53" t="str">
            <v>FR</v>
          </cell>
          <cell r="J53">
            <v>17600</v>
          </cell>
          <cell r="N53">
            <v>1848929.28</v>
          </cell>
        </row>
        <row r="54">
          <cell r="A54" t="str">
            <v>EXP</v>
          </cell>
          <cell r="I54" t="str">
            <v>FR</v>
          </cell>
          <cell r="J54">
            <v>17600</v>
          </cell>
          <cell r="N54">
            <v>1802296.3200000001</v>
          </cell>
        </row>
        <row r="55">
          <cell r="A55" t="str">
            <v>EXP</v>
          </cell>
          <cell r="I55" t="str">
            <v>BF</v>
          </cell>
          <cell r="J55">
            <v>3760</v>
          </cell>
          <cell r="N55">
            <v>544347.23</v>
          </cell>
        </row>
        <row r="56">
          <cell r="A56" t="str">
            <v>EXP</v>
          </cell>
          <cell r="I56" t="str">
            <v>BF</v>
          </cell>
          <cell r="J56">
            <v>2640</v>
          </cell>
          <cell r="N56">
            <v>424675.94</v>
          </cell>
        </row>
        <row r="57">
          <cell r="A57" t="str">
            <v>EXP</v>
          </cell>
          <cell r="I57" t="str">
            <v>HD</v>
          </cell>
          <cell r="J57">
            <v>800</v>
          </cell>
          <cell r="N57">
            <v>112626.37</v>
          </cell>
        </row>
        <row r="58">
          <cell r="A58" t="str">
            <v>EXP</v>
          </cell>
          <cell r="I58" t="str">
            <v>HD</v>
          </cell>
          <cell r="J58">
            <v>4800</v>
          </cell>
          <cell r="N58">
            <v>670768.13</v>
          </cell>
        </row>
        <row r="59">
          <cell r="A59" t="str">
            <v>EXP</v>
          </cell>
          <cell r="I59" t="str">
            <v>HD</v>
          </cell>
          <cell r="J59">
            <v>12000</v>
          </cell>
          <cell r="N59">
            <v>1652037.12</v>
          </cell>
        </row>
        <row r="60">
          <cell r="A60" t="str">
            <v>EXP</v>
          </cell>
          <cell r="I60" t="str">
            <v>HD</v>
          </cell>
          <cell r="J60">
            <v>2400</v>
          </cell>
          <cell r="N60">
            <v>389057.87</v>
          </cell>
        </row>
        <row r="61">
          <cell r="A61" t="str">
            <v>EXP</v>
          </cell>
          <cell r="I61" t="str">
            <v>HD</v>
          </cell>
          <cell r="J61">
            <v>3600</v>
          </cell>
          <cell r="N61">
            <v>583586.81000000006</v>
          </cell>
        </row>
        <row r="62">
          <cell r="A62" t="str">
            <v>EXP</v>
          </cell>
          <cell r="I62" t="str">
            <v>HD</v>
          </cell>
          <cell r="J62">
            <v>3520</v>
          </cell>
          <cell r="N62">
            <v>440110.53</v>
          </cell>
        </row>
        <row r="63">
          <cell r="A63" t="str">
            <v>EXP</v>
          </cell>
          <cell r="I63" t="str">
            <v>HD</v>
          </cell>
          <cell r="J63">
            <v>6800</v>
          </cell>
          <cell r="N63">
            <v>758884.08</v>
          </cell>
        </row>
        <row r="64">
          <cell r="A64" t="str">
            <v>EXP</v>
          </cell>
          <cell r="I64" t="str">
            <v>HD</v>
          </cell>
          <cell r="J64">
            <v>1600</v>
          </cell>
          <cell r="N64">
            <v>232905.60000000001</v>
          </cell>
        </row>
        <row r="65">
          <cell r="A65" t="str">
            <v>EXP</v>
          </cell>
          <cell r="I65" t="str">
            <v>LQ</v>
          </cell>
          <cell r="J65">
            <v>24640</v>
          </cell>
          <cell r="N65">
            <v>2894323.83</v>
          </cell>
        </row>
        <row r="66">
          <cell r="A66" t="str">
            <v>EXP</v>
          </cell>
          <cell r="I66" t="str">
            <v>LQ</v>
          </cell>
          <cell r="J66">
            <v>22840</v>
          </cell>
          <cell r="N66">
            <v>2604221.96</v>
          </cell>
        </row>
        <row r="67">
          <cell r="A67" t="str">
            <v>EXP</v>
          </cell>
          <cell r="I67" t="str">
            <v>LQ</v>
          </cell>
          <cell r="J67">
            <v>37600</v>
          </cell>
          <cell r="N67">
            <v>3703111.2</v>
          </cell>
        </row>
        <row r="68">
          <cell r="A68" t="str">
            <v>EXP</v>
          </cell>
          <cell r="I68" t="str">
            <v>LQ</v>
          </cell>
          <cell r="J68">
            <v>37600</v>
          </cell>
          <cell r="N68">
            <v>3667579.2</v>
          </cell>
        </row>
        <row r="69">
          <cell r="A69" t="str">
            <v>EXP</v>
          </cell>
          <cell r="I69" t="str">
            <v>LQ</v>
          </cell>
          <cell r="J69">
            <v>18800</v>
          </cell>
          <cell r="N69">
            <v>1936373.62</v>
          </cell>
        </row>
        <row r="70">
          <cell r="A70" t="str">
            <v>EXP</v>
          </cell>
          <cell r="I70" t="str">
            <v>LQ</v>
          </cell>
          <cell r="J70">
            <v>10810</v>
          </cell>
          <cell r="N70">
            <v>1062550.1399999999</v>
          </cell>
        </row>
        <row r="71">
          <cell r="A71" t="str">
            <v>EXP</v>
          </cell>
          <cell r="I71" t="str">
            <v>LQ</v>
          </cell>
          <cell r="J71">
            <v>18800</v>
          </cell>
          <cell r="N71">
            <v>1934437.66</v>
          </cell>
        </row>
        <row r="72">
          <cell r="A72" t="str">
            <v>EXP</v>
          </cell>
          <cell r="I72" t="str">
            <v>LQ</v>
          </cell>
          <cell r="J72">
            <v>1880</v>
          </cell>
          <cell r="N72">
            <v>195037.14</v>
          </cell>
        </row>
        <row r="73">
          <cell r="A73" t="str">
            <v>EXP</v>
          </cell>
          <cell r="I73" t="str">
            <v>LQ</v>
          </cell>
          <cell r="J73">
            <v>17600</v>
          </cell>
          <cell r="N73">
            <v>1920804.24</v>
          </cell>
        </row>
        <row r="74">
          <cell r="A74" t="str">
            <v>EXP</v>
          </cell>
          <cell r="I74" t="str">
            <v>LQ</v>
          </cell>
          <cell r="J74">
            <v>18800</v>
          </cell>
          <cell r="N74">
            <v>1861321.67</v>
          </cell>
        </row>
        <row r="75">
          <cell r="A75" t="str">
            <v>EXP</v>
          </cell>
          <cell r="I75" t="str">
            <v>LQ</v>
          </cell>
          <cell r="J75">
            <v>18800</v>
          </cell>
          <cell r="N75">
            <v>1818178.46</v>
          </cell>
        </row>
        <row r="76">
          <cell r="A76" t="str">
            <v>EXP</v>
          </cell>
          <cell r="I76" t="str">
            <v>LQ</v>
          </cell>
          <cell r="J76">
            <v>18800</v>
          </cell>
          <cell r="N76">
            <v>1952086.46</v>
          </cell>
        </row>
        <row r="77">
          <cell r="A77" t="str">
            <v>EXP</v>
          </cell>
          <cell r="I77" t="str">
            <v>LQ</v>
          </cell>
          <cell r="J77">
            <v>1880</v>
          </cell>
          <cell r="N77">
            <v>186736.26</v>
          </cell>
        </row>
        <row r="78">
          <cell r="A78" t="str">
            <v>EXP</v>
          </cell>
          <cell r="I78" t="str">
            <v>LQ</v>
          </cell>
          <cell r="J78">
            <v>18800</v>
          </cell>
          <cell r="N78">
            <v>1960112.44</v>
          </cell>
        </row>
        <row r="79">
          <cell r="A79" t="str">
            <v>EXP</v>
          </cell>
          <cell r="I79" t="str">
            <v>LQ</v>
          </cell>
          <cell r="J79">
            <v>18800</v>
          </cell>
          <cell r="N79">
            <v>1916829.2</v>
          </cell>
        </row>
        <row r="80">
          <cell r="A80" t="str">
            <v>EXP</v>
          </cell>
          <cell r="I80" t="str">
            <v>LQ</v>
          </cell>
          <cell r="J80">
            <v>8800</v>
          </cell>
          <cell r="N80">
            <v>959904.1</v>
          </cell>
        </row>
        <row r="81">
          <cell r="A81" t="str">
            <v>EXP</v>
          </cell>
          <cell r="I81" t="str">
            <v>LQ</v>
          </cell>
          <cell r="J81">
            <v>18800</v>
          </cell>
          <cell r="N81">
            <v>1891157.09</v>
          </cell>
        </row>
        <row r="82">
          <cell r="A82" t="str">
            <v>EXP</v>
          </cell>
          <cell r="I82" t="str">
            <v>LQ</v>
          </cell>
          <cell r="J82">
            <v>8460</v>
          </cell>
          <cell r="N82">
            <v>977570.6</v>
          </cell>
        </row>
        <row r="83">
          <cell r="A83" t="str">
            <v>EXP</v>
          </cell>
          <cell r="I83" t="str">
            <v>LQ</v>
          </cell>
          <cell r="J83">
            <v>18800</v>
          </cell>
          <cell r="N83">
            <v>1952808.26</v>
          </cell>
        </row>
        <row r="84">
          <cell r="A84" t="str">
            <v>EXP</v>
          </cell>
          <cell r="I84" t="str">
            <v>LQ</v>
          </cell>
          <cell r="J84">
            <v>18800</v>
          </cell>
          <cell r="N84">
            <v>1817235.64</v>
          </cell>
        </row>
        <row r="85">
          <cell r="A85" t="str">
            <v>EXP</v>
          </cell>
          <cell r="I85" t="str">
            <v>LQ</v>
          </cell>
          <cell r="J85">
            <v>18800</v>
          </cell>
          <cell r="N85">
            <v>1863899.3</v>
          </cell>
        </row>
        <row r="86">
          <cell r="A86" t="str">
            <v>EXP</v>
          </cell>
          <cell r="I86" t="str">
            <v>LQ</v>
          </cell>
          <cell r="J86">
            <v>18800</v>
          </cell>
          <cell r="N86">
            <v>1894496.3</v>
          </cell>
        </row>
        <row r="87">
          <cell r="A87" t="str">
            <v>EXP</v>
          </cell>
          <cell r="I87" t="str">
            <v>LQ</v>
          </cell>
          <cell r="J87">
            <v>18800</v>
          </cell>
          <cell r="N87">
            <v>1851555.6</v>
          </cell>
        </row>
        <row r="88">
          <cell r="A88" t="str">
            <v>EXP</v>
          </cell>
          <cell r="I88" t="str">
            <v>LQ</v>
          </cell>
          <cell r="J88">
            <v>15275</v>
          </cell>
          <cell r="N88">
            <v>1494444.9</v>
          </cell>
        </row>
        <row r="89">
          <cell r="A89" t="str">
            <v>EXP</v>
          </cell>
          <cell r="I89" t="str">
            <v>LQ</v>
          </cell>
          <cell r="J89">
            <v>18800</v>
          </cell>
          <cell r="N89">
            <v>1894915.92</v>
          </cell>
        </row>
        <row r="90">
          <cell r="A90" t="str">
            <v>EXP</v>
          </cell>
          <cell r="I90" t="str">
            <v>LQ</v>
          </cell>
          <cell r="J90">
            <v>18800</v>
          </cell>
          <cell r="N90">
            <v>1904421.33</v>
          </cell>
        </row>
        <row r="91">
          <cell r="A91" t="str">
            <v>EXP</v>
          </cell>
          <cell r="I91" t="str">
            <v>LQ</v>
          </cell>
          <cell r="J91">
            <v>9400</v>
          </cell>
          <cell r="N91">
            <v>981111.63</v>
          </cell>
        </row>
        <row r="92">
          <cell r="A92" t="str">
            <v>EXP</v>
          </cell>
          <cell r="I92" t="str">
            <v>LQ</v>
          </cell>
          <cell r="J92">
            <v>18800</v>
          </cell>
          <cell r="N92">
            <v>1898748.77</v>
          </cell>
        </row>
        <row r="93">
          <cell r="A93" t="str">
            <v>EXP</v>
          </cell>
          <cell r="I93" t="str">
            <v>LQ</v>
          </cell>
          <cell r="J93">
            <v>18800</v>
          </cell>
          <cell r="N93">
            <v>1940760.66</v>
          </cell>
        </row>
        <row r="94">
          <cell r="A94" t="str">
            <v>EXP</v>
          </cell>
          <cell r="I94" t="str">
            <v>LQ</v>
          </cell>
          <cell r="J94">
            <v>18800</v>
          </cell>
          <cell r="N94">
            <v>1833789.6</v>
          </cell>
        </row>
        <row r="95">
          <cell r="A95" t="str">
            <v>EXP</v>
          </cell>
          <cell r="I95" t="str">
            <v>LQ</v>
          </cell>
          <cell r="J95">
            <v>18800</v>
          </cell>
          <cell r="N95">
            <v>1827636.45</v>
          </cell>
        </row>
        <row r="96">
          <cell r="A96" t="str">
            <v>EXP</v>
          </cell>
          <cell r="I96" t="str">
            <v>LQ</v>
          </cell>
          <cell r="J96">
            <v>18800</v>
          </cell>
          <cell r="N96">
            <v>1827636.45</v>
          </cell>
        </row>
        <row r="97">
          <cell r="A97" t="str">
            <v>EXP</v>
          </cell>
          <cell r="I97" t="str">
            <v>LQ</v>
          </cell>
          <cell r="J97">
            <v>18800</v>
          </cell>
          <cell r="N97">
            <v>1837492.79</v>
          </cell>
        </row>
        <row r="98">
          <cell r="A98" t="str">
            <v>EXP</v>
          </cell>
          <cell r="I98" t="str">
            <v>LQ</v>
          </cell>
          <cell r="J98">
            <v>6580</v>
          </cell>
          <cell r="N98">
            <v>636733.84</v>
          </cell>
        </row>
        <row r="99">
          <cell r="A99" t="str">
            <v>EXP</v>
          </cell>
          <cell r="I99" t="str">
            <v>LQ</v>
          </cell>
          <cell r="J99">
            <v>14805</v>
          </cell>
          <cell r="N99">
            <v>1506178.68</v>
          </cell>
        </row>
        <row r="100">
          <cell r="A100" t="str">
            <v>EXP</v>
          </cell>
          <cell r="I100" t="str">
            <v>LQ</v>
          </cell>
          <cell r="J100">
            <v>7050</v>
          </cell>
          <cell r="N100">
            <v>666533.61</v>
          </cell>
        </row>
        <row r="101">
          <cell r="A101" t="str">
            <v>EXP</v>
          </cell>
          <cell r="I101" t="str">
            <v>LQ</v>
          </cell>
          <cell r="J101">
            <v>18800</v>
          </cell>
          <cell r="N101">
            <v>1836590.05</v>
          </cell>
        </row>
        <row r="102">
          <cell r="A102" t="str">
            <v>EXP</v>
          </cell>
          <cell r="I102" t="str">
            <v>LQ</v>
          </cell>
          <cell r="J102">
            <v>18800</v>
          </cell>
          <cell r="N102">
            <v>1783149.92</v>
          </cell>
        </row>
        <row r="103">
          <cell r="A103" t="str">
            <v>EXP</v>
          </cell>
          <cell r="I103" t="str">
            <v>LQ</v>
          </cell>
          <cell r="J103">
            <v>10575</v>
          </cell>
          <cell r="N103">
            <v>1054908.07</v>
          </cell>
        </row>
        <row r="104">
          <cell r="A104" t="str">
            <v>EXP</v>
          </cell>
          <cell r="I104" t="str">
            <v>LQ</v>
          </cell>
          <cell r="J104">
            <v>18800</v>
          </cell>
          <cell r="N104">
            <v>1752927.04</v>
          </cell>
        </row>
        <row r="105">
          <cell r="A105" t="str">
            <v>EXP</v>
          </cell>
          <cell r="I105" t="str">
            <v>LQ</v>
          </cell>
          <cell r="J105">
            <v>18800</v>
          </cell>
          <cell r="N105">
            <v>1820641.67</v>
          </cell>
        </row>
        <row r="106">
          <cell r="A106" t="str">
            <v>EXP</v>
          </cell>
          <cell r="I106" t="str">
            <v>LQ</v>
          </cell>
          <cell r="J106">
            <v>18800</v>
          </cell>
          <cell r="N106">
            <v>1801848.31</v>
          </cell>
        </row>
        <row r="107">
          <cell r="A107" t="str">
            <v>EXP</v>
          </cell>
          <cell r="I107" t="str">
            <v>LQ</v>
          </cell>
          <cell r="J107">
            <v>13160</v>
          </cell>
          <cell r="N107">
            <v>1327832.8500000001</v>
          </cell>
        </row>
        <row r="108">
          <cell r="A108" t="str">
            <v>EXP</v>
          </cell>
          <cell r="I108" t="str">
            <v>LQ</v>
          </cell>
          <cell r="J108">
            <v>8460</v>
          </cell>
          <cell r="N108">
            <v>850087.36</v>
          </cell>
        </row>
        <row r="109">
          <cell r="A109" t="str">
            <v>EXP</v>
          </cell>
          <cell r="I109" t="str">
            <v>LQ</v>
          </cell>
          <cell r="J109">
            <v>18800</v>
          </cell>
          <cell r="N109">
            <v>1874396.47</v>
          </cell>
        </row>
        <row r="110">
          <cell r="A110" t="str">
            <v>EXP</v>
          </cell>
          <cell r="I110" t="str">
            <v>LQ</v>
          </cell>
          <cell r="J110">
            <v>18800</v>
          </cell>
          <cell r="N110">
            <v>1778441.37</v>
          </cell>
        </row>
        <row r="111">
          <cell r="A111" t="str">
            <v>EXP</v>
          </cell>
          <cell r="I111" t="str">
            <v>LQ</v>
          </cell>
          <cell r="J111">
            <v>14100</v>
          </cell>
          <cell r="N111">
            <v>1648857.38</v>
          </cell>
        </row>
        <row r="112">
          <cell r="A112" t="str">
            <v>EXP</v>
          </cell>
          <cell r="I112" t="str">
            <v>LQ</v>
          </cell>
          <cell r="J112">
            <v>18800</v>
          </cell>
          <cell r="N112">
            <v>1916127.06</v>
          </cell>
        </row>
        <row r="113">
          <cell r="A113" t="str">
            <v>EXP</v>
          </cell>
          <cell r="I113" t="str">
            <v>LQ</v>
          </cell>
          <cell r="J113">
            <v>2820</v>
          </cell>
          <cell r="N113">
            <v>277186.99</v>
          </cell>
        </row>
        <row r="114">
          <cell r="A114" t="str">
            <v>EXP</v>
          </cell>
          <cell r="I114" t="str">
            <v>LQ</v>
          </cell>
          <cell r="J114">
            <v>18000</v>
          </cell>
          <cell r="N114">
            <v>1854410</v>
          </cell>
        </row>
        <row r="115">
          <cell r="A115" t="str">
            <v>EXP</v>
          </cell>
          <cell r="I115" t="str">
            <v>LQ</v>
          </cell>
          <cell r="J115">
            <v>18000</v>
          </cell>
          <cell r="N115">
            <v>2062144.44</v>
          </cell>
        </row>
        <row r="116">
          <cell r="A116" t="str">
            <v>EXP</v>
          </cell>
          <cell r="I116" t="str">
            <v>LQ</v>
          </cell>
          <cell r="J116">
            <v>19890</v>
          </cell>
          <cell r="N116">
            <v>1962430.54</v>
          </cell>
        </row>
        <row r="117">
          <cell r="A117" t="str">
            <v>EXP</v>
          </cell>
          <cell r="I117" t="str">
            <v>LQ</v>
          </cell>
          <cell r="J117">
            <v>22450</v>
          </cell>
          <cell r="N117">
            <v>2583223.73</v>
          </cell>
        </row>
        <row r="118">
          <cell r="A118" t="str">
            <v>EXP</v>
          </cell>
          <cell r="I118" t="str">
            <v>LQ</v>
          </cell>
          <cell r="J118">
            <v>19400</v>
          </cell>
          <cell r="N118">
            <v>2249012.34</v>
          </cell>
        </row>
        <row r="119">
          <cell r="A119" t="str">
            <v>EXP</v>
          </cell>
          <cell r="I119" t="str">
            <v>LQ</v>
          </cell>
          <cell r="J119">
            <v>19950</v>
          </cell>
          <cell r="N119">
            <v>1950526.98</v>
          </cell>
        </row>
        <row r="120">
          <cell r="A120" t="str">
            <v>EXP</v>
          </cell>
          <cell r="I120" t="str">
            <v>LQ</v>
          </cell>
          <cell r="J120">
            <v>20310</v>
          </cell>
          <cell r="N120">
            <v>1937698.04</v>
          </cell>
        </row>
        <row r="121">
          <cell r="A121" t="str">
            <v>EXP</v>
          </cell>
          <cell r="I121" t="str">
            <v>LQ</v>
          </cell>
          <cell r="J121">
            <v>22550</v>
          </cell>
          <cell r="N121">
            <v>2569833.4</v>
          </cell>
        </row>
        <row r="122">
          <cell r="A122" t="str">
            <v>EXP</v>
          </cell>
          <cell r="I122" t="str">
            <v>LQ</v>
          </cell>
          <cell r="J122">
            <v>20950</v>
          </cell>
          <cell r="N122">
            <v>2338575.2000000002</v>
          </cell>
        </row>
        <row r="123">
          <cell r="A123" t="str">
            <v>EXP</v>
          </cell>
          <cell r="I123" t="str">
            <v>LQ</v>
          </cell>
          <cell r="J123">
            <v>19880</v>
          </cell>
          <cell r="N123">
            <v>2068635.09</v>
          </cell>
        </row>
        <row r="124">
          <cell r="A124" t="str">
            <v>EXP</v>
          </cell>
          <cell r="I124" t="str">
            <v>LQ</v>
          </cell>
          <cell r="J124">
            <v>24860</v>
          </cell>
          <cell r="N124">
            <v>2901082.45</v>
          </cell>
        </row>
        <row r="125">
          <cell r="A125" t="str">
            <v>EXP</v>
          </cell>
          <cell r="I125" t="str">
            <v>LQ</v>
          </cell>
          <cell r="J125">
            <v>24830</v>
          </cell>
          <cell r="N125">
            <v>2898235.67</v>
          </cell>
        </row>
        <row r="126">
          <cell r="A126" t="str">
            <v>EXP</v>
          </cell>
          <cell r="I126" t="str">
            <v>LQ</v>
          </cell>
          <cell r="J126">
            <v>49690</v>
          </cell>
          <cell r="N126">
            <v>5578122.7800000003</v>
          </cell>
        </row>
        <row r="127">
          <cell r="A127" t="str">
            <v>EXP</v>
          </cell>
          <cell r="I127" t="str">
            <v>LQ</v>
          </cell>
          <cell r="J127">
            <v>49650</v>
          </cell>
          <cell r="N127">
            <v>5588666.2599999998</v>
          </cell>
        </row>
        <row r="128">
          <cell r="A128" t="str">
            <v>EXP</v>
          </cell>
          <cell r="I128" t="str">
            <v>LQ</v>
          </cell>
          <cell r="J128">
            <v>24980</v>
          </cell>
          <cell r="N128">
            <v>2812171.76</v>
          </cell>
        </row>
        <row r="129">
          <cell r="A129" t="str">
            <v>EXP</v>
          </cell>
          <cell r="I129" t="str">
            <v>LQ</v>
          </cell>
          <cell r="J129">
            <v>22930</v>
          </cell>
          <cell r="N129">
            <v>2750092.35</v>
          </cell>
        </row>
        <row r="130">
          <cell r="A130" t="str">
            <v>EXP</v>
          </cell>
          <cell r="I130" t="str">
            <v>LQ</v>
          </cell>
          <cell r="J130">
            <v>11750</v>
          </cell>
          <cell r="N130">
            <v>1110889.3600000001</v>
          </cell>
        </row>
        <row r="131">
          <cell r="A131" t="str">
            <v>EXP</v>
          </cell>
          <cell r="I131" t="str">
            <v>LQ</v>
          </cell>
          <cell r="J131">
            <v>56400</v>
          </cell>
          <cell r="N131">
            <v>5353409.9400000004</v>
          </cell>
        </row>
        <row r="132">
          <cell r="A132" t="str">
            <v>EXP</v>
          </cell>
          <cell r="I132" t="str">
            <v>LQ</v>
          </cell>
          <cell r="J132">
            <v>6580</v>
          </cell>
          <cell r="N132">
            <v>692805.57</v>
          </cell>
        </row>
        <row r="133">
          <cell r="A133" t="str">
            <v>EXP</v>
          </cell>
          <cell r="I133" t="str">
            <v>PW</v>
          </cell>
          <cell r="J133">
            <v>7500</v>
          </cell>
          <cell r="N133">
            <v>706342.12</v>
          </cell>
        </row>
        <row r="134">
          <cell r="A134" t="str">
            <v>EXP</v>
          </cell>
          <cell r="I134" t="str">
            <v>PW</v>
          </cell>
          <cell r="J134">
            <v>750</v>
          </cell>
          <cell r="N134">
            <v>74602.58</v>
          </cell>
        </row>
        <row r="135">
          <cell r="A135" t="str">
            <v>EXP</v>
          </cell>
          <cell r="I135" t="str">
            <v>PW</v>
          </cell>
          <cell r="J135">
            <v>14750</v>
          </cell>
          <cell r="N135">
            <v>1463245.73</v>
          </cell>
        </row>
        <row r="136">
          <cell r="A136" t="str">
            <v>EXP</v>
          </cell>
          <cell r="I136" t="str">
            <v>PW</v>
          </cell>
          <cell r="J136">
            <v>14750</v>
          </cell>
          <cell r="N136">
            <v>1402741.96</v>
          </cell>
        </row>
        <row r="137">
          <cell r="A137" t="str">
            <v>EXP</v>
          </cell>
          <cell r="I137" t="str">
            <v>PW</v>
          </cell>
          <cell r="J137">
            <v>14750</v>
          </cell>
          <cell r="N137">
            <v>1401591.32</v>
          </cell>
        </row>
        <row r="138">
          <cell r="A138" t="str">
            <v>EXP</v>
          </cell>
          <cell r="I138" t="str">
            <v>PW</v>
          </cell>
          <cell r="J138">
            <v>14750</v>
          </cell>
          <cell r="N138">
            <v>1376392.56</v>
          </cell>
        </row>
        <row r="139">
          <cell r="A139" t="str">
            <v>EXP</v>
          </cell>
          <cell r="I139" t="str">
            <v>PW</v>
          </cell>
          <cell r="J139">
            <v>14750</v>
          </cell>
          <cell r="N139">
            <v>1375301.8</v>
          </cell>
        </row>
        <row r="140">
          <cell r="A140" t="str">
            <v>EXP</v>
          </cell>
          <cell r="I140" t="str">
            <v>PW</v>
          </cell>
          <cell r="J140">
            <v>29500</v>
          </cell>
          <cell r="N140">
            <v>2612002.2799999998</v>
          </cell>
        </row>
        <row r="141">
          <cell r="A141" t="str">
            <v>EXP</v>
          </cell>
          <cell r="I141" t="str">
            <v>PW</v>
          </cell>
          <cell r="J141">
            <v>9750</v>
          </cell>
          <cell r="N141">
            <v>918637.49</v>
          </cell>
        </row>
        <row r="142">
          <cell r="A142" t="str">
            <v>EXP</v>
          </cell>
          <cell r="I142" t="str">
            <v>PW</v>
          </cell>
          <cell r="J142">
            <v>4500</v>
          </cell>
          <cell r="N142">
            <v>442738.15</v>
          </cell>
        </row>
        <row r="143">
          <cell r="A143" t="str">
            <v>EXP</v>
          </cell>
          <cell r="I143" t="str">
            <v>PW</v>
          </cell>
          <cell r="J143">
            <v>7500</v>
          </cell>
          <cell r="N143">
            <v>816086.57</v>
          </cell>
        </row>
        <row r="144">
          <cell r="A144" t="str">
            <v>EXP</v>
          </cell>
          <cell r="I144" t="str">
            <v>PW</v>
          </cell>
          <cell r="J144">
            <v>14750</v>
          </cell>
          <cell r="N144">
            <v>1391925.17</v>
          </cell>
        </row>
        <row r="145">
          <cell r="A145" t="str">
            <v>EXP</v>
          </cell>
          <cell r="I145" t="str">
            <v>PW</v>
          </cell>
          <cell r="J145">
            <v>14750</v>
          </cell>
          <cell r="N145">
            <v>1374818.47</v>
          </cell>
        </row>
        <row r="146">
          <cell r="A146" t="str">
            <v>EXP</v>
          </cell>
          <cell r="I146" t="str">
            <v>PW</v>
          </cell>
          <cell r="J146">
            <v>44250</v>
          </cell>
          <cell r="N146">
            <v>4397927.8499999996</v>
          </cell>
        </row>
        <row r="147">
          <cell r="A147" t="str">
            <v>EXP</v>
          </cell>
          <cell r="I147" t="str">
            <v>PW</v>
          </cell>
          <cell r="J147">
            <v>12000</v>
          </cell>
          <cell r="N147">
            <v>1137127.68</v>
          </cell>
        </row>
        <row r="148">
          <cell r="A148" t="str">
            <v>EXP</v>
          </cell>
          <cell r="I148" t="str">
            <v>PW</v>
          </cell>
          <cell r="J148">
            <v>14750</v>
          </cell>
          <cell r="N148">
            <v>1575852.09</v>
          </cell>
        </row>
        <row r="149">
          <cell r="A149" t="str">
            <v>EXP</v>
          </cell>
          <cell r="I149" t="str">
            <v>PW</v>
          </cell>
          <cell r="J149">
            <v>6000</v>
          </cell>
          <cell r="N149">
            <v>571224.6</v>
          </cell>
        </row>
        <row r="150">
          <cell r="A150" t="str">
            <v>EXP</v>
          </cell>
          <cell r="I150" t="str">
            <v>PW</v>
          </cell>
          <cell r="J150">
            <v>5000</v>
          </cell>
          <cell r="N150">
            <v>471096.15</v>
          </cell>
        </row>
        <row r="151">
          <cell r="A151" t="str">
            <v>EXP</v>
          </cell>
          <cell r="I151" t="str">
            <v>PW</v>
          </cell>
          <cell r="J151">
            <v>14750</v>
          </cell>
          <cell r="N151">
            <v>1369205.18</v>
          </cell>
        </row>
        <row r="152">
          <cell r="A152" t="str">
            <v>EXP</v>
          </cell>
          <cell r="I152" t="str">
            <v>PW</v>
          </cell>
          <cell r="J152">
            <v>44250</v>
          </cell>
          <cell r="N152">
            <v>4337658.47</v>
          </cell>
        </row>
        <row r="153">
          <cell r="A153" t="str">
            <v>EXP</v>
          </cell>
          <cell r="I153" t="str">
            <v>PW</v>
          </cell>
          <cell r="J153">
            <v>13750</v>
          </cell>
          <cell r="N153">
            <v>1251172.31</v>
          </cell>
        </row>
        <row r="154">
          <cell r="A154" t="str">
            <v>EXP</v>
          </cell>
          <cell r="I154" t="str">
            <v>PW</v>
          </cell>
          <cell r="J154">
            <v>14750</v>
          </cell>
          <cell r="N154">
            <v>1312201.01</v>
          </cell>
        </row>
        <row r="155">
          <cell r="A155" t="str">
            <v>EXP</v>
          </cell>
          <cell r="I155" t="str">
            <v>PW</v>
          </cell>
          <cell r="J155">
            <v>1500</v>
          </cell>
          <cell r="N155">
            <v>141379.28</v>
          </cell>
        </row>
        <row r="156">
          <cell r="A156" t="str">
            <v>EXP</v>
          </cell>
          <cell r="I156" t="str">
            <v>PW</v>
          </cell>
          <cell r="J156">
            <v>5000</v>
          </cell>
          <cell r="N156">
            <v>496835.3</v>
          </cell>
        </row>
        <row r="157">
          <cell r="A157" t="str">
            <v>EXP</v>
          </cell>
          <cell r="I157" t="str">
            <v>PW</v>
          </cell>
          <cell r="J157">
            <v>14750</v>
          </cell>
          <cell r="N157">
            <v>1315278.03</v>
          </cell>
        </row>
        <row r="158">
          <cell r="A158" t="str">
            <v>EXP</v>
          </cell>
          <cell r="I158" t="str">
            <v>PW</v>
          </cell>
          <cell r="J158">
            <v>14750</v>
          </cell>
          <cell r="N158">
            <v>1416669.65</v>
          </cell>
        </row>
        <row r="159">
          <cell r="A159" t="str">
            <v>EXP</v>
          </cell>
          <cell r="I159" t="str">
            <v>PW</v>
          </cell>
          <cell r="J159">
            <v>10500</v>
          </cell>
          <cell r="N159">
            <v>1064944.8600000001</v>
          </cell>
        </row>
        <row r="160">
          <cell r="A160" t="str">
            <v>EXP</v>
          </cell>
          <cell r="I160" t="str">
            <v>PW</v>
          </cell>
          <cell r="J160">
            <v>29500</v>
          </cell>
          <cell r="N160">
            <v>2812560.33</v>
          </cell>
        </row>
        <row r="161">
          <cell r="A161" t="str">
            <v>EXP</v>
          </cell>
          <cell r="I161" t="str">
            <v>PW</v>
          </cell>
          <cell r="J161">
            <v>14750</v>
          </cell>
          <cell r="N161">
            <v>1416090.54</v>
          </cell>
        </row>
        <row r="162">
          <cell r="A162" t="str">
            <v>EXP</v>
          </cell>
          <cell r="I162" t="str">
            <v>PW</v>
          </cell>
          <cell r="J162">
            <v>14750</v>
          </cell>
          <cell r="N162">
            <v>1394520.68</v>
          </cell>
        </row>
        <row r="163">
          <cell r="A163" t="str">
            <v>EXP</v>
          </cell>
          <cell r="I163" t="str">
            <v>PW</v>
          </cell>
          <cell r="J163">
            <v>13500</v>
          </cell>
          <cell r="N163">
            <v>1290671.83</v>
          </cell>
        </row>
        <row r="164">
          <cell r="A164" t="str">
            <v>EXP</v>
          </cell>
          <cell r="I164" t="str">
            <v>PW</v>
          </cell>
          <cell r="J164">
            <v>14750</v>
          </cell>
          <cell r="N164">
            <v>1385859.89</v>
          </cell>
        </row>
        <row r="165">
          <cell r="A165" t="str">
            <v>EXP</v>
          </cell>
          <cell r="I165" t="str">
            <v>PW</v>
          </cell>
          <cell r="J165">
            <v>20000</v>
          </cell>
          <cell r="N165">
            <v>2170850</v>
          </cell>
        </row>
        <row r="166">
          <cell r="A166" t="str">
            <v>EXP</v>
          </cell>
          <cell r="I166" t="str">
            <v>PW</v>
          </cell>
          <cell r="J166">
            <v>4500</v>
          </cell>
          <cell r="N166">
            <v>396134.14</v>
          </cell>
        </row>
        <row r="167">
          <cell r="A167" t="str">
            <v>EXP</v>
          </cell>
          <cell r="I167" t="str">
            <v>PW</v>
          </cell>
          <cell r="J167">
            <v>14750</v>
          </cell>
          <cell r="N167">
            <v>1354682.33</v>
          </cell>
        </row>
        <row r="168">
          <cell r="A168" t="str">
            <v>EXP</v>
          </cell>
          <cell r="I168" t="str">
            <v>RD</v>
          </cell>
          <cell r="J168">
            <v>210</v>
          </cell>
          <cell r="N168">
            <v>35681.18</v>
          </cell>
        </row>
        <row r="169">
          <cell r="A169" t="str">
            <v>EXP</v>
          </cell>
          <cell r="I169" t="str">
            <v>RD</v>
          </cell>
          <cell r="J169">
            <v>1320</v>
          </cell>
          <cell r="N169">
            <v>188372.46</v>
          </cell>
        </row>
        <row r="170">
          <cell r="A170" t="str">
            <v>EXP</v>
          </cell>
          <cell r="I170" t="str">
            <v>RD</v>
          </cell>
          <cell r="J170">
            <v>5280</v>
          </cell>
          <cell r="N170">
            <v>718947.27</v>
          </cell>
        </row>
        <row r="171">
          <cell r="A171" t="str">
            <v>EXP</v>
          </cell>
          <cell r="I171" t="str">
            <v>RD</v>
          </cell>
          <cell r="J171">
            <v>1000</v>
          </cell>
          <cell r="N171">
            <v>160860.96</v>
          </cell>
        </row>
        <row r="172">
          <cell r="A172" t="str">
            <v>EXP</v>
          </cell>
          <cell r="I172" t="str">
            <v>RD</v>
          </cell>
          <cell r="J172">
            <v>4400</v>
          </cell>
          <cell r="N172">
            <v>670692.98</v>
          </cell>
        </row>
        <row r="173">
          <cell r="A173" t="str">
            <v>EXP</v>
          </cell>
          <cell r="I173" t="str">
            <v>RD</v>
          </cell>
          <cell r="J173">
            <v>880</v>
          </cell>
          <cell r="N173">
            <v>128809.74</v>
          </cell>
        </row>
        <row r="174">
          <cell r="A174" t="str">
            <v>EXP</v>
          </cell>
          <cell r="I174" t="str">
            <v>RD</v>
          </cell>
          <cell r="J174">
            <v>4400</v>
          </cell>
          <cell r="N174">
            <v>637997.36</v>
          </cell>
        </row>
        <row r="175">
          <cell r="A175" t="str">
            <v>EXP</v>
          </cell>
          <cell r="I175" t="str">
            <v>RD</v>
          </cell>
          <cell r="J175">
            <v>18000</v>
          </cell>
          <cell r="N175">
            <v>2541539.7000000002</v>
          </cell>
        </row>
        <row r="176">
          <cell r="A176" t="str">
            <v>EXP</v>
          </cell>
          <cell r="I176" t="str">
            <v>RD</v>
          </cell>
          <cell r="J176">
            <v>1000</v>
          </cell>
          <cell r="N176">
            <v>168951.6</v>
          </cell>
        </row>
        <row r="177">
          <cell r="A177" t="str">
            <v>EXP</v>
          </cell>
          <cell r="I177" t="str">
            <v>RD</v>
          </cell>
          <cell r="J177">
            <v>9240</v>
          </cell>
          <cell r="N177">
            <v>1273555.3600000001</v>
          </cell>
        </row>
        <row r="178">
          <cell r="A178" t="str">
            <v>EXP</v>
          </cell>
          <cell r="I178" t="str">
            <v>RD</v>
          </cell>
          <cell r="J178">
            <v>1800</v>
          </cell>
          <cell r="N178">
            <v>204147.54</v>
          </cell>
        </row>
        <row r="179">
          <cell r="A179" t="str">
            <v>EXP</v>
          </cell>
          <cell r="I179" t="str">
            <v>RD</v>
          </cell>
          <cell r="J179">
            <v>14400</v>
          </cell>
          <cell r="N179">
            <v>1552350.44</v>
          </cell>
        </row>
        <row r="180">
          <cell r="A180" t="str">
            <v>EXP</v>
          </cell>
          <cell r="I180" t="str">
            <v>RD</v>
          </cell>
          <cell r="J180">
            <v>2160</v>
          </cell>
          <cell r="N180">
            <v>244671.08</v>
          </cell>
        </row>
        <row r="181">
          <cell r="A181" t="str">
            <v>EXP</v>
          </cell>
          <cell r="I181" t="str">
            <v>RD</v>
          </cell>
          <cell r="J181">
            <v>1440</v>
          </cell>
          <cell r="N181">
            <v>161170.68</v>
          </cell>
        </row>
        <row r="182">
          <cell r="A182" t="str">
            <v>EXP</v>
          </cell>
          <cell r="I182" t="str">
            <v>RD</v>
          </cell>
          <cell r="J182">
            <v>10080</v>
          </cell>
          <cell r="N182">
            <v>1092327.26</v>
          </cell>
        </row>
        <row r="183">
          <cell r="A183" t="str">
            <v>EXP</v>
          </cell>
          <cell r="I183" t="str">
            <v>RD</v>
          </cell>
          <cell r="J183">
            <v>14400</v>
          </cell>
          <cell r="N183">
            <v>1450182.92</v>
          </cell>
        </row>
        <row r="184">
          <cell r="A184" t="str">
            <v>EXP</v>
          </cell>
          <cell r="I184" t="str">
            <v>RD</v>
          </cell>
          <cell r="J184">
            <v>4200</v>
          </cell>
          <cell r="N184">
            <v>670483.28</v>
          </cell>
        </row>
        <row r="185">
          <cell r="A185" t="str">
            <v>EXP</v>
          </cell>
          <cell r="I185" t="str">
            <v>RD</v>
          </cell>
          <cell r="J185">
            <v>420</v>
          </cell>
          <cell r="N185">
            <v>58449.2</v>
          </cell>
        </row>
        <row r="186">
          <cell r="A186" t="str">
            <v>EXP</v>
          </cell>
          <cell r="I186" t="str">
            <v>SN</v>
          </cell>
          <cell r="J186">
            <v>17600</v>
          </cell>
          <cell r="N186">
            <v>2163871.42</v>
          </cell>
        </row>
        <row r="187">
          <cell r="A187" t="str">
            <v>EXP</v>
          </cell>
          <cell r="I187" t="str">
            <v>SN</v>
          </cell>
          <cell r="J187">
            <v>17600</v>
          </cell>
          <cell r="N187">
            <v>2022096.47</v>
          </cell>
        </row>
        <row r="188">
          <cell r="A188" t="str">
            <v>EXP</v>
          </cell>
          <cell r="I188" t="str">
            <v>SN</v>
          </cell>
          <cell r="J188">
            <v>17600</v>
          </cell>
          <cell r="N188">
            <v>1502676.56</v>
          </cell>
        </row>
        <row r="189">
          <cell r="A189" t="str">
            <v>EXP</v>
          </cell>
          <cell r="I189" t="str">
            <v>SN</v>
          </cell>
          <cell r="J189">
            <v>2640</v>
          </cell>
          <cell r="N189">
            <v>219572.02</v>
          </cell>
        </row>
        <row r="190">
          <cell r="A190" t="str">
            <v>EXP</v>
          </cell>
          <cell r="I190" t="str">
            <v>SN</v>
          </cell>
          <cell r="J190">
            <v>17600</v>
          </cell>
          <cell r="N190">
            <v>1529353.58</v>
          </cell>
        </row>
        <row r="191">
          <cell r="A191" t="str">
            <v>EXP</v>
          </cell>
          <cell r="I191" t="str">
            <v>SN</v>
          </cell>
          <cell r="J191">
            <v>15840</v>
          </cell>
          <cell r="N191">
            <v>1316405.79</v>
          </cell>
        </row>
        <row r="192">
          <cell r="A192" t="str">
            <v>EXP</v>
          </cell>
          <cell r="I192" t="str">
            <v>SN</v>
          </cell>
          <cell r="J192">
            <v>10560</v>
          </cell>
          <cell r="N192">
            <v>896152.91</v>
          </cell>
        </row>
        <row r="193">
          <cell r="A193" t="str">
            <v>EXP</v>
          </cell>
          <cell r="I193" t="str">
            <v>SN</v>
          </cell>
          <cell r="J193">
            <v>5280</v>
          </cell>
          <cell r="N193">
            <v>483857.72</v>
          </cell>
        </row>
        <row r="194">
          <cell r="A194" t="str">
            <v>EXP</v>
          </cell>
          <cell r="I194" t="str">
            <v>SN</v>
          </cell>
          <cell r="J194">
            <v>3300</v>
          </cell>
          <cell r="N194">
            <v>276582.37</v>
          </cell>
        </row>
        <row r="195">
          <cell r="A195" t="str">
            <v>EXP</v>
          </cell>
          <cell r="I195" t="str">
            <v>SN</v>
          </cell>
          <cell r="J195">
            <v>17600</v>
          </cell>
          <cell r="N195">
            <v>1514916.7</v>
          </cell>
        </row>
        <row r="196">
          <cell r="A196" t="str">
            <v>EXP</v>
          </cell>
          <cell r="I196" t="str">
            <v>SN</v>
          </cell>
          <cell r="J196">
            <v>17600</v>
          </cell>
          <cell r="N196">
            <v>1445241.2</v>
          </cell>
        </row>
        <row r="197">
          <cell r="A197" t="str">
            <v>EXP</v>
          </cell>
          <cell r="I197" t="str">
            <v>SN</v>
          </cell>
          <cell r="J197">
            <v>7040</v>
          </cell>
          <cell r="N197">
            <v>608275.01</v>
          </cell>
        </row>
        <row r="198">
          <cell r="A198" t="str">
            <v>EXP</v>
          </cell>
          <cell r="I198" t="str">
            <v>SN</v>
          </cell>
          <cell r="J198">
            <v>17600</v>
          </cell>
          <cell r="N198">
            <v>1417178.27</v>
          </cell>
        </row>
        <row r="199">
          <cell r="A199" t="str">
            <v>EXP</v>
          </cell>
          <cell r="I199" t="str">
            <v>SN</v>
          </cell>
          <cell r="J199">
            <v>17600</v>
          </cell>
          <cell r="N199">
            <v>1486323.52</v>
          </cell>
        </row>
        <row r="200">
          <cell r="A200" t="str">
            <v>EXP</v>
          </cell>
          <cell r="I200" t="str">
            <v>SN</v>
          </cell>
          <cell r="J200">
            <v>17600</v>
          </cell>
          <cell r="N200">
            <v>1486323.52</v>
          </cell>
        </row>
        <row r="201">
          <cell r="A201" t="str">
            <v>EXP</v>
          </cell>
          <cell r="I201" t="str">
            <v>SN</v>
          </cell>
          <cell r="J201">
            <v>17600</v>
          </cell>
          <cell r="N201">
            <v>1583434.65</v>
          </cell>
        </row>
        <row r="202">
          <cell r="A202" t="str">
            <v>EXP</v>
          </cell>
          <cell r="I202" t="str">
            <v>SN</v>
          </cell>
          <cell r="J202">
            <v>35200</v>
          </cell>
          <cell r="N202">
            <v>2972647.04</v>
          </cell>
        </row>
        <row r="203">
          <cell r="A203" t="str">
            <v>EXP</v>
          </cell>
          <cell r="I203" t="str">
            <v>VE</v>
          </cell>
          <cell r="J203">
            <v>17600</v>
          </cell>
          <cell r="N203">
            <v>1735860.97</v>
          </cell>
        </row>
        <row r="204">
          <cell r="A204" t="str">
            <v>EXP</v>
          </cell>
          <cell r="I204" t="str">
            <v>VE</v>
          </cell>
          <cell r="J204">
            <v>52800</v>
          </cell>
          <cell r="N204">
            <v>5056884.9400000004</v>
          </cell>
        </row>
        <row r="205">
          <cell r="A205" t="str">
            <v>EXP</v>
          </cell>
          <cell r="I205" t="str">
            <v>VE</v>
          </cell>
          <cell r="J205">
            <v>17600</v>
          </cell>
          <cell r="N205">
            <v>1611341.99</v>
          </cell>
        </row>
        <row r="206">
          <cell r="A206" t="str">
            <v>EXP</v>
          </cell>
          <cell r="I206" t="str">
            <v>VE</v>
          </cell>
          <cell r="J206">
            <v>17600</v>
          </cell>
          <cell r="N206">
            <v>1611273.21</v>
          </cell>
        </row>
        <row r="207">
          <cell r="A207" t="str">
            <v>EXP</v>
          </cell>
          <cell r="I207" t="str">
            <v>VE</v>
          </cell>
          <cell r="J207">
            <v>15840</v>
          </cell>
          <cell r="N207">
            <v>1449689.98</v>
          </cell>
        </row>
        <row r="208">
          <cell r="A208" t="str">
            <v>EXP</v>
          </cell>
          <cell r="I208" t="str">
            <v>VE</v>
          </cell>
          <cell r="J208">
            <v>17600</v>
          </cell>
          <cell r="N208">
            <v>1590165.27</v>
          </cell>
        </row>
        <row r="209">
          <cell r="A209" t="str">
            <v>EXP</v>
          </cell>
          <cell r="I209" t="str">
            <v>VE</v>
          </cell>
          <cell r="J209">
            <v>17600</v>
          </cell>
          <cell r="N209">
            <v>1581006.71</v>
          </cell>
        </row>
        <row r="210">
          <cell r="A210" t="str">
            <v>EXP</v>
          </cell>
          <cell r="I210" t="str">
            <v>VE</v>
          </cell>
          <cell r="J210">
            <v>17600</v>
          </cell>
          <cell r="N210">
            <v>1568942.63</v>
          </cell>
        </row>
        <row r="211">
          <cell r="A211" t="str">
            <v>EXP</v>
          </cell>
          <cell r="I211" t="str">
            <v>VE</v>
          </cell>
          <cell r="J211">
            <v>17480</v>
          </cell>
          <cell r="N211">
            <v>1392490.99</v>
          </cell>
        </row>
        <row r="212">
          <cell r="A212" t="str">
            <v>EXP</v>
          </cell>
          <cell r="I212" t="str">
            <v>VE</v>
          </cell>
          <cell r="J212">
            <v>35200</v>
          </cell>
          <cell r="N212">
            <v>3366549.62</v>
          </cell>
        </row>
        <row r="213">
          <cell r="A213" t="str">
            <v>EXP</v>
          </cell>
          <cell r="I213" t="str">
            <v>VE</v>
          </cell>
          <cell r="J213">
            <v>645.65</v>
          </cell>
          <cell r="N213">
            <v>105628.02</v>
          </cell>
        </row>
        <row r="214">
          <cell r="A214" t="str">
            <v>DOM</v>
          </cell>
          <cell r="I214" t="str">
            <v>CN</v>
          </cell>
          <cell r="J214">
            <v>6000</v>
          </cell>
          <cell r="N214">
            <v>642000</v>
          </cell>
        </row>
        <row r="215">
          <cell r="A215" t="str">
            <v>DOM</v>
          </cell>
          <cell r="I215" t="str">
            <v>CN</v>
          </cell>
          <cell r="J215">
            <v>750</v>
          </cell>
          <cell r="N215">
            <v>93000</v>
          </cell>
        </row>
        <row r="216">
          <cell r="A216" t="str">
            <v>DOM</v>
          </cell>
          <cell r="I216" t="str">
            <v>CN</v>
          </cell>
          <cell r="J216">
            <v>750</v>
          </cell>
          <cell r="N216">
            <v>79500</v>
          </cell>
        </row>
        <row r="217">
          <cell r="A217" t="str">
            <v>DOM</v>
          </cell>
          <cell r="I217" t="str">
            <v>CN</v>
          </cell>
          <cell r="J217">
            <v>600</v>
          </cell>
          <cell r="N217">
            <v>75600</v>
          </cell>
        </row>
        <row r="218">
          <cell r="A218" t="str">
            <v>DOM</v>
          </cell>
          <cell r="I218" t="str">
            <v>CN</v>
          </cell>
          <cell r="J218">
            <v>250</v>
          </cell>
          <cell r="N218">
            <v>31000</v>
          </cell>
        </row>
        <row r="219">
          <cell r="A219" t="str">
            <v>DOM</v>
          </cell>
          <cell r="I219" t="str">
            <v>CN</v>
          </cell>
          <cell r="J219">
            <v>2000</v>
          </cell>
          <cell r="N219">
            <v>210000</v>
          </cell>
        </row>
        <row r="220">
          <cell r="A220" t="str">
            <v>DOM</v>
          </cell>
          <cell r="I220" t="str">
            <v>CN</v>
          </cell>
          <cell r="J220">
            <v>10000</v>
          </cell>
          <cell r="N220">
            <v>1081400</v>
          </cell>
        </row>
        <row r="221">
          <cell r="A221" t="str">
            <v>DOM</v>
          </cell>
          <cell r="I221" t="str">
            <v>CN</v>
          </cell>
          <cell r="J221">
            <v>2000</v>
          </cell>
          <cell r="N221">
            <v>210000</v>
          </cell>
        </row>
        <row r="222">
          <cell r="A222" t="str">
            <v>DOM</v>
          </cell>
          <cell r="I222" t="str">
            <v>CN</v>
          </cell>
          <cell r="J222">
            <v>4000</v>
          </cell>
          <cell r="N222">
            <v>420000</v>
          </cell>
        </row>
        <row r="223">
          <cell r="A223" t="str">
            <v>DOM</v>
          </cell>
          <cell r="I223" t="str">
            <v>CN</v>
          </cell>
          <cell r="J223">
            <v>4000</v>
          </cell>
          <cell r="N223">
            <v>420000</v>
          </cell>
        </row>
        <row r="224">
          <cell r="A224" t="str">
            <v>DOM</v>
          </cell>
          <cell r="I224" t="str">
            <v>CN</v>
          </cell>
          <cell r="J224">
            <v>3000</v>
          </cell>
          <cell r="N224">
            <v>315000</v>
          </cell>
        </row>
        <row r="225">
          <cell r="A225" t="str">
            <v>DOM</v>
          </cell>
          <cell r="I225" t="str">
            <v>CN</v>
          </cell>
          <cell r="J225">
            <v>1650</v>
          </cell>
          <cell r="N225">
            <v>166650</v>
          </cell>
        </row>
        <row r="226">
          <cell r="A226" t="str">
            <v>DOM</v>
          </cell>
          <cell r="I226" t="str">
            <v>CN</v>
          </cell>
          <cell r="J226">
            <v>5000</v>
          </cell>
          <cell r="N226">
            <v>540700</v>
          </cell>
        </row>
        <row r="227">
          <cell r="A227" t="str">
            <v>DOM</v>
          </cell>
          <cell r="I227" t="str">
            <v>CN</v>
          </cell>
          <cell r="J227">
            <v>-3000</v>
          </cell>
          <cell r="N227">
            <v>-315000</v>
          </cell>
        </row>
        <row r="228">
          <cell r="A228" t="str">
            <v>DOM</v>
          </cell>
          <cell r="I228" t="str">
            <v>CN</v>
          </cell>
          <cell r="J228">
            <v>4000</v>
          </cell>
          <cell r="N228">
            <v>420000</v>
          </cell>
        </row>
        <row r="229">
          <cell r="A229" t="str">
            <v>DOM</v>
          </cell>
          <cell r="I229" t="str">
            <v>CN</v>
          </cell>
          <cell r="J229">
            <v>1000</v>
          </cell>
          <cell r="N229">
            <v>105000</v>
          </cell>
        </row>
        <row r="230">
          <cell r="A230" t="str">
            <v>DOM</v>
          </cell>
          <cell r="I230" t="str">
            <v>CN</v>
          </cell>
          <cell r="J230">
            <v>1000</v>
          </cell>
          <cell r="N230">
            <v>105000</v>
          </cell>
        </row>
        <row r="231">
          <cell r="A231" t="str">
            <v>DOM</v>
          </cell>
          <cell r="I231" t="str">
            <v>CN</v>
          </cell>
          <cell r="J231">
            <v>2250</v>
          </cell>
          <cell r="N231">
            <v>238500</v>
          </cell>
        </row>
        <row r="232">
          <cell r="A232" t="str">
            <v>DOM</v>
          </cell>
          <cell r="I232" t="str">
            <v>CN</v>
          </cell>
          <cell r="J232">
            <v>2000</v>
          </cell>
          <cell r="N232">
            <v>214880</v>
          </cell>
        </row>
        <row r="233">
          <cell r="A233" t="str">
            <v>DOM</v>
          </cell>
          <cell r="I233" t="str">
            <v>CN</v>
          </cell>
          <cell r="J233">
            <v>7500</v>
          </cell>
          <cell r="N233">
            <v>757500</v>
          </cell>
        </row>
        <row r="234">
          <cell r="A234" t="str">
            <v>DOM</v>
          </cell>
          <cell r="I234" t="str">
            <v>CN</v>
          </cell>
          <cell r="J234">
            <v>7500</v>
          </cell>
          <cell r="N234">
            <v>772500</v>
          </cell>
        </row>
        <row r="235">
          <cell r="A235" t="str">
            <v>DOM</v>
          </cell>
          <cell r="I235" t="str">
            <v>CN</v>
          </cell>
          <cell r="J235">
            <v>3000</v>
          </cell>
          <cell r="N235">
            <v>315000</v>
          </cell>
        </row>
        <row r="236">
          <cell r="A236" t="str">
            <v>DOM</v>
          </cell>
          <cell r="I236" t="str">
            <v>CN</v>
          </cell>
          <cell r="J236">
            <v>500</v>
          </cell>
          <cell r="N236">
            <v>53500</v>
          </cell>
        </row>
        <row r="237">
          <cell r="A237" t="str">
            <v>DOM</v>
          </cell>
          <cell r="I237" t="str">
            <v>CN</v>
          </cell>
          <cell r="J237">
            <v>7500</v>
          </cell>
          <cell r="N237">
            <v>757500</v>
          </cell>
        </row>
        <row r="238">
          <cell r="A238" t="str">
            <v>DOM</v>
          </cell>
          <cell r="I238" t="str">
            <v>CN</v>
          </cell>
          <cell r="J238">
            <v>3000</v>
          </cell>
          <cell r="N238">
            <v>318000</v>
          </cell>
        </row>
        <row r="239">
          <cell r="A239" t="str">
            <v>DOM</v>
          </cell>
          <cell r="I239" t="str">
            <v>CN</v>
          </cell>
          <cell r="J239">
            <v>2000</v>
          </cell>
          <cell r="N239">
            <v>210000</v>
          </cell>
        </row>
        <row r="240">
          <cell r="A240" t="str">
            <v>DOM</v>
          </cell>
          <cell r="I240" t="str">
            <v>CN</v>
          </cell>
          <cell r="J240">
            <v>2000</v>
          </cell>
          <cell r="N240">
            <v>214880</v>
          </cell>
        </row>
        <row r="241">
          <cell r="A241" t="str">
            <v>DOM</v>
          </cell>
          <cell r="I241" t="str">
            <v>CN</v>
          </cell>
          <cell r="J241">
            <v>7500</v>
          </cell>
          <cell r="N241">
            <v>750000</v>
          </cell>
        </row>
        <row r="242">
          <cell r="A242" t="str">
            <v>DOM</v>
          </cell>
          <cell r="I242" t="str">
            <v>CN</v>
          </cell>
          <cell r="J242">
            <v>6000</v>
          </cell>
          <cell r="N242">
            <v>636000</v>
          </cell>
        </row>
        <row r="243">
          <cell r="A243" t="str">
            <v>DOM</v>
          </cell>
          <cell r="I243" t="str">
            <v>CN</v>
          </cell>
          <cell r="J243">
            <v>1000</v>
          </cell>
          <cell r="N243">
            <v>105000</v>
          </cell>
        </row>
        <row r="244">
          <cell r="A244" t="str">
            <v>DOM</v>
          </cell>
          <cell r="I244" t="str">
            <v>CN</v>
          </cell>
          <cell r="J244">
            <v>150</v>
          </cell>
          <cell r="N244">
            <v>17400</v>
          </cell>
        </row>
        <row r="245">
          <cell r="A245" t="str">
            <v>DOM</v>
          </cell>
          <cell r="I245" t="str">
            <v>CN</v>
          </cell>
          <cell r="J245">
            <v>3000</v>
          </cell>
          <cell r="N245">
            <v>315000</v>
          </cell>
        </row>
        <row r="246">
          <cell r="A246" t="str">
            <v>DOM</v>
          </cell>
          <cell r="I246" t="str">
            <v>CN</v>
          </cell>
          <cell r="J246">
            <v>0</v>
          </cell>
          <cell r="N246">
            <v>-7500</v>
          </cell>
        </row>
        <row r="247">
          <cell r="A247" t="str">
            <v>DOM</v>
          </cell>
          <cell r="I247" t="str">
            <v>CN</v>
          </cell>
          <cell r="J247">
            <v>0</v>
          </cell>
          <cell r="N247">
            <v>-7500</v>
          </cell>
        </row>
        <row r="248">
          <cell r="A248" t="str">
            <v>DOM</v>
          </cell>
          <cell r="I248" t="str">
            <v>CN</v>
          </cell>
          <cell r="J248">
            <v>3000</v>
          </cell>
          <cell r="N248">
            <v>315000</v>
          </cell>
        </row>
        <row r="249">
          <cell r="A249" t="str">
            <v>DOM</v>
          </cell>
          <cell r="I249" t="str">
            <v>CN</v>
          </cell>
          <cell r="J249">
            <v>7500</v>
          </cell>
          <cell r="N249">
            <v>750000</v>
          </cell>
        </row>
        <row r="250">
          <cell r="A250" t="str">
            <v>DOM</v>
          </cell>
          <cell r="I250" t="str">
            <v>CN</v>
          </cell>
          <cell r="J250">
            <v>1000</v>
          </cell>
          <cell r="N250">
            <v>107440</v>
          </cell>
        </row>
        <row r="251">
          <cell r="A251" t="str">
            <v>DOM</v>
          </cell>
          <cell r="I251" t="str">
            <v>CN</v>
          </cell>
          <cell r="J251">
            <v>7500</v>
          </cell>
          <cell r="N251">
            <v>750000</v>
          </cell>
        </row>
        <row r="252">
          <cell r="A252" t="str">
            <v>DOM</v>
          </cell>
          <cell r="I252" t="str">
            <v>CN</v>
          </cell>
          <cell r="J252">
            <v>7500</v>
          </cell>
          <cell r="N252">
            <v>750000</v>
          </cell>
        </row>
        <row r="253">
          <cell r="A253" t="str">
            <v>DOM</v>
          </cell>
          <cell r="I253" t="str">
            <v>CN</v>
          </cell>
          <cell r="J253">
            <v>1000</v>
          </cell>
          <cell r="N253">
            <v>120000</v>
          </cell>
        </row>
        <row r="254">
          <cell r="A254" t="str">
            <v>DOM</v>
          </cell>
          <cell r="I254" t="str">
            <v>CN</v>
          </cell>
          <cell r="J254">
            <v>2000</v>
          </cell>
          <cell r="N254">
            <v>214880</v>
          </cell>
        </row>
        <row r="255">
          <cell r="A255" t="str">
            <v>DOM</v>
          </cell>
          <cell r="I255" t="str">
            <v>CN</v>
          </cell>
          <cell r="J255">
            <v>7500</v>
          </cell>
          <cell r="N255">
            <v>750000</v>
          </cell>
        </row>
        <row r="256">
          <cell r="A256" t="str">
            <v>DOM</v>
          </cell>
          <cell r="I256" t="str">
            <v>CN</v>
          </cell>
          <cell r="J256">
            <v>3000</v>
          </cell>
          <cell r="N256">
            <v>315000</v>
          </cell>
        </row>
        <row r="257">
          <cell r="A257" t="str">
            <v>DOM</v>
          </cell>
          <cell r="I257" t="str">
            <v>CN</v>
          </cell>
          <cell r="J257">
            <v>7500</v>
          </cell>
          <cell r="N257">
            <v>772500</v>
          </cell>
        </row>
        <row r="258">
          <cell r="A258" t="str">
            <v>DOM</v>
          </cell>
          <cell r="I258" t="str">
            <v>CN</v>
          </cell>
          <cell r="J258">
            <v>2000</v>
          </cell>
          <cell r="N258">
            <v>210000</v>
          </cell>
        </row>
        <row r="259">
          <cell r="A259" t="str">
            <v>DOM</v>
          </cell>
          <cell r="I259" t="str">
            <v>CN</v>
          </cell>
          <cell r="J259">
            <v>4500</v>
          </cell>
          <cell r="N259">
            <v>477000</v>
          </cell>
        </row>
        <row r="260">
          <cell r="A260" t="str">
            <v>DOM</v>
          </cell>
          <cell r="I260" t="str">
            <v>CN</v>
          </cell>
          <cell r="J260">
            <v>3000</v>
          </cell>
          <cell r="N260">
            <v>322320</v>
          </cell>
        </row>
        <row r="261">
          <cell r="A261" t="str">
            <v>DOM</v>
          </cell>
          <cell r="I261" t="str">
            <v>CN</v>
          </cell>
          <cell r="J261">
            <v>10000</v>
          </cell>
          <cell r="N261">
            <v>1030000</v>
          </cell>
        </row>
        <row r="262">
          <cell r="A262" t="str">
            <v>DOM</v>
          </cell>
          <cell r="I262" t="str">
            <v>FR</v>
          </cell>
          <cell r="J262">
            <v>198</v>
          </cell>
          <cell r="N262">
            <v>22968</v>
          </cell>
        </row>
        <row r="263">
          <cell r="A263" t="str">
            <v>DOM</v>
          </cell>
          <cell r="I263" t="str">
            <v>FR</v>
          </cell>
          <cell r="J263">
            <v>40</v>
          </cell>
          <cell r="N263">
            <v>12600</v>
          </cell>
        </row>
        <row r="264">
          <cell r="A264" t="str">
            <v>DOM</v>
          </cell>
          <cell r="I264" t="str">
            <v>FR</v>
          </cell>
          <cell r="J264">
            <v>440</v>
          </cell>
          <cell r="N264">
            <v>59400</v>
          </cell>
        </row>
        <row r="265">
          <cell r="A265" t="str">
            <v>DOM</v>
          </cell>
          <cell r="I265" t="str">
            <v>FR</v>
          </cell>
          <cell r="J265">
            <v>440</v>
          </cell>
          <cell r="N265">
            <v>55000</v>
          </cell>
        </row>
        <row r="266">
          <cell r="A266" t="str">
            <v>DOM</v>
          </cell>
          <cell r="I266" t="str">
            <v>FR</v>
          </cell>
          <cell r="J266">
            <v>880</v>
          </cell>
          <cell r="N266">
            <v>118800</v>
          </cell>
        </row>
        <row r="267">
          <cell r="A267" t="str">
            <v>DOM</v>
          </cell>
          <cell r="I267" t="str">
            <v>FR</v>
          </cell>
          <cell r="J267">
            <v>220</v>
          </cell>
          <cell r="N267">
            <v>29700</v>
          </cell>
        </row>
        <row r="268">
          <cell r="A268" t="str">
            <v>DOM</v>
          </cell>
          <cell r="I268" t="str">
            <v>FR</v>
          </cell>
          <cell r="J268">
            <v>440</v>
          </cell>
          <cell r="N268">
            <v>57200</v>
          </cell>
        </row>
        <row r="269">
          <cell r="A269" t="str">
            <v>DOM</v>
          </cell>
          <cell r="I269" t="str">
            <v>FR</v>
          </cell>
          <cell r="J269">
            <v>440</v>
          </cell>
          <cell r="N269">
            <v>57200</v>
          </cell>
        </row>
        <row r="270">
          <cell r="A270" t="str">
            <v>DOM</v>
          </cell>
          <cell r="I270" t="str">
            <v>FR</v>
          </cell>
          <cell r="J270">
            <v>440</v>
          </cell>
          <cell r="N270">
            <v>59400</v>
          </cell>
        </row>
        <row r="271">
          <cell r="A271" t="str">
            <v>DOM</v>
          </cell>
          <cell r="I271" t="str">
            <v>FR</v>
          </cell>
          <cell r="J271">
            <v>1100</v>
          </cell>
          <cell r="N271">
            <v>140800</v>
          </cell>
        </row>
        <row r="272">
          <cell r="A272" t="str">
            <v>DOM</v>
          </cell>
          <cell r="I272" t="str">
            <v>FR</v>
          </cell>
          <cell r="J272">
            <v>660</v>
          </cell>
          <cell r="N272">
            <v>85800</v>
          </cell>
        </row>
        <row r="273">
          <cell r="A273" t="str">
            <v>DOM</v>
          </cell>
          <cell r="I273" t="str">
            <v>FR</v>
          </cell>
          <cell r="J273">
            <v>220</v>
          </cell>
          <cell r="N273">
            <v>30800</v>
          </cell>
        </row>
        <row r="274">
          <cell r="A274" t="str">
            <v>DOM</v>
          </cell>
          <cell r="I274" t="str">
            <v>FR</v>
          </cell>
          <cell r="J274">
            <v>440</v>
          </cell>
          <cell r="N274">
            <v>59400</v>
          </cell>
        </row>
        <row r="275">
          <cell r="A275" t="str">
            <v>DOM</v>
          </cell>
          <cell r="I275" t="str">
            <v>FR</v>
          </cell>
          <cell r="J275">
            <v>660</v>
          </cell>
          <cell r="N275">
            <v>90420</v>
          </cell>
        </row>
        <row r="276">
          <cell r="A276" t="str">
            <v>DOM</v>
          </cell>
          <cell r="I276" t="str">
            <v>FR</v>
          </cell>
          <cell r="J276">
            <v>800</v>
          </cell>
          <cell r="N276">
            <v>116000</v>
          </cell>
        </row>
        <row r="277">
          <cell r="A277" t="str">
            <v>DOM</v>
          </cell>
          <cell r="I277" t="str">
            <v>FR</v>
          </cell>
          <cell r="J277">
            <v>800</v>
          </cell>
          <cell r="N277">
            <v>116000</v>
          </cell>
        </row>
        <row r="278">
          <cell r="A278" t="str">
            <v>DOM</v>
          </cell>
          <cell r="I278" t="str">
            <v>FR</v>
          </cell>
          <cell r="J278">
            <v>600</v>
          </cell>
          <cell r="N278">
            <v>87000</v>
          </cell>
        </row>
        <row r="279">
          <cell r="A279" t="str">
            <v>DOM</v>
          </cell>
          <cell r="I279" t="str">
            <v>FR</v>
          </cell>
          <cell r="J279">
            <v>400</v>
          </cell>
          <cell r="N279">
            <v>58000</v>
          </cell>
        </row>
        <row r="280">
          <cell r="A280" t="str">
            <v>DOM</v>
          </cell>
          <cell r="I280" t="str">
            <v>FR</v>
          </cell>
          <cell r="J280">
            <v>440</v>
          </cell>
          <cell r="N280">
            <v>66000</v>
          </cell>
        </row>
        <row r="281">
          <cell r="A281" t="str">
            <v>DOM</v>
          </cell>
          <cell r="I281" t="str">
            <v>FR</v>
          </cell>
          <cell r="J281">
            <v>200</v>
          </cell>
          <cell r="N281">
            <v>35000</v>
          </cell>
        </row>
        <row r="282">
          <cell r="A282" t="str">
            <v>DOM</v>
          </cell>
          <cell r="I282" t="str">
            <v>FR</v>
          </cell>
          <cell r="J282">
            <v>400</v>
          </cell>
          <cell r="N282">
            <v>84000</v>
          </cell>
        </row>
        <row r="283">
          <cell r="A283" t="str">
            <v>DOM</v>
          </cell>
          <cell r="I283" t="str">
            <v>FR</v>
          </cell>
          <cell r="J283">
            <v>400</v>
          </cell>
          <cell r="N283">
            <v>70000</v>
          </cell>
        </row>
        <row r="284">
          <cell r="A284" t="str">
            <v>DOM</v>
          </cell>
          <cell r="I284" t="str">
            <v>FR</v>
          </cell>
          <cell r="J284">
            <v>1200</v>
          </cell>
          <cell r="N284">
            <v>210000</v>
          </cell>
        </row>
        <row r="285">
          <cell r="A285" t="str">
            <v>DOM</v>
          </cell>
          <cell r="I285" t="str">
            <v>FR</v>
          </cell>
          <cell r="J285">
            <v>800</v>
          </cell>
          <cell r="N285">
            <v>140000</v>
          </cell>
        </row>
        <row r="286">
          <cell r="A286" t="str">
            <v>DOM</v>
          </cell>
          <cell r="I286" t="str">
            <v>FR</v>
          </cell>
          <cell r="J286">
            <v>800</v>
          </cell>
          <cell r="N286">
            <v>140000</v>
          </cell>
        </row>
        <row r="287">
          <cell r="A287" t="str">
            <v>DOM</v>
          </cell>
          <cell r="I287" t="str">
            <v>FR</v>
          </cell>
          <cell r="J287">
            <v>200</v>
          </cell>
          <cell r="N287">
            <v>35000</v>
          </cell>
        </row>
        <row r="288">
          <cell r="A288" t="str">
            <v>DOM</v>
          </cell>
          <cell r="I288" t="str">
            <v>FR</v>
          </cell>
          <cell r="J288">
            <v>1600</v>
          </cell>
          <cell r="N288">
            <v>280000</v>
          </cell>
        </row>
        <row r="289">
          <cell r="A289" t="str">
            <v>DOM</v>
          </cell>
          <cell r="I289" t="str">
            <v>FR</v>
          </cell>
          <cell r="J289">
            <v>200</v>
          </cell>
          <cell r="N289">
            <v>40000</v>
          </cell>
        </row>
        <row r="290">
          <cell r="A290" t="str">
            <v>DOM</v>
          </cell>
          <cell r="I290" t="str">
            <v>FR</v>
          </cell>
          <cell r="J290">
            <v>200</v>
          </cell>
          <cell r="N290">
            <v>34400</v>
          </cell>
        </row>
        <row r="291">
          <cell r="A291" t="str">
            <v>DOM</v>
          </cell>
          <cell r="I291" t="str">
            <v>FR</v>
          </cell>
          <cell r="J291">
            <v>220</v>
          </cell>
          <cell r="N291">
            <v>41800</v>
          </cell>
        </row>
        <row r="292">
          <cell r="A292" t="str">
            <v>DOM</v>
          </cell>
          <cell r="I292" t="str">
            <v>FR</v>
          </cell>
          <cell r="J292">
            <v>1100</v>
          </cell>
          <cell r="N292">
            <v>215270</v>
          </cell>
        </row>
        <row r="293">
          <cell r="A293" t="str">
            <v>DOM</v>
          </cell>
          <cell r="I293" t="str">
            <v>FR</v>
          </cell>
          <cell r="J293">
            <v>220</v>
          </cell>
          <cell r="N293">
            <v>41800</v>
          </cell>
        </row>
        <row r="294">
          <cell r="A294" t="str">
            <v>DOM</v>
          </cell>
          <cell r="I294" t="str">
            <v>FR</v>
          </cell>
          <cell r="J294">
            <v>200</v>
          </cell>
          <cell r="N294">
            <v>62000</v>
          </cell>
        </row>
        <row r="295">
          <cell r="A295" t="str">
            <v>DOM</v>
          </cell>
          <cell r="I295" t="str">
            <v>FR</v>
          </cell>
          <cell r="J295">
            <v>200</v>
          </cell>
          <cell r="N295">
            <v>62000</v>
          </cell>
        </row>
        <row r="296">
          <cell r="A296" t="str">
            <v>DOM</v>
          </cell>
          <cell r="I296" t="str">
            <v>FR</v>
          </cell>
          <cell r="J296">
            <v>200</v>
          </cell>
          <cell r="N296">
            <v>35000</v>
          </cell>
        </row>
        <row r="297">
          <cell r="A297" t="str">
            <v>DOM</v>
          </cell>
          <cell r="I297" t="str">
            <v>FR</v>
          </cell>
          <cell r="J297">
            <v>600</v>
          </cell>
          <cell r="N297">
            <v>103380</v>
          </cell>
        </row>
        <row r="298">
          <cell r="A298" t="str">
            <v>DOM</v>
          </cell>
          <cell r="I298" t="str">
            <v>FR</v>
          </cell>
          <cell r="J298">
            <v>200</v>
          </cell>
          <cell r="N298">
            <v>34460</v>
          </cell>
        </row>
        <row r="299">
          <cell r="A299" t="str">
            <v>DOM</v>
          </cell>
          <cell r="I299" t="str">
            <v>FR</v>
          </cell>
          <cell r="J299">
            <v>200</v>
          </cell>
          <cell r="N299">
            <v>55000</v>
          </cell>
        </row>
        <row r="300">
          <cell r="A300" t="str">
            <v>DOM</v>
          </cell>
          <cell r="I300" t="str">
            <v>FR</v>
          </cell>
          <cell r="J300">
            <v>200</v>
          </cell>
          <cell r="N300">
            <v>62000</v>
          </cell>
        </row>
        <row r="301">
          <cell r="A301" t="str">
            <v>DOM</v>
          </cell>
          <cell r="I301" t="str">
            <v>FR</v>
          </cell>
          <cell r="J301">
            <v>200</v>
          </cell>
          <cell r="N301">
            <v>62000</v>
          </cell>
        </row>
        <row r="302">
          <cell r="A302" t="str">
            <v>DOM</v>
          </cell>
          <cell r="I302" t="str">
            <v>FR</v>
          </cell>
          <cell r="J302">
            <v>1000</v>
          </cell>
          <cell r="N302">
            <v>170000</v>
          </cell>
        </row>
        <row r="303">
          <cell r="A303" t="str">
            <v>DOM</v>
          </cell>
          <cell r="I303" t="str">
            <v>FR</v>
          </cell>
          <cell r="J303">
            <v>200</v>
          </cell>
          <cell r="N303">
            <v>34000</v>
          </cell>
        </row>
        <row r="304">
          <cell r="A304" t="str">
            <v>DOM</v>
          </cell>
          <cell r="I304" t="str">
            <v>FR</v>
          </cell>
          <cell r="J304">
            <v>1400</v>
          </cell>
          <cell r="N304">
            <v>238000</v>
          </cell>
        </row>
        <row r="305">
          <cell r="A305" t="str">
            <v>DOM</v>
          </cell>
          <cell r="I305" t="str">
            <v>FR</v>
          </cell>
          <cell r="J305">
            <v>200</v>
          </cell>
          <cell r="N305">
            <v>34000</v>
          </cell>
        </row>
        <row r="306">
          <cell r="A306" t="str">
            <v>DOM</v>
          </cell>
          <cell r="I306" t="str">
            <v>FR</v>
          </cell>
          <cell r="J306">
            <v>5000</v>
          </cell>
          <cell r="N306">
            <v>610000</v>
          </cell>
        </row>
        <row r="307">
          <cell r="A307" t="str">
            <v>DOM</v>
          </cell>
          <cell r="I307" t="str">
            <v>FR</v>
          </cell>
          <cell r="J307">
            <v>400</v>
          </cell>
          <cell r="N307">
            <v>26420</v>
          </cell>
        </row>
        <row r="308">
          <cell r="A308" t="str">
            <v>DOM</v>
          </cell>
          <cell r="I308" t="str">
            <v>FR</v>
          </cell>
          <cell r="J308">
            <v>575</v>
          </cell>
          <cell r="N308">
            <v>37978.75</v>
          </cell>
        </row>
        <row r="309">
          <cell r="A309" t="str">
            <v>DOM</v>
          </cell>
          <cell r="I309" t="str">
            <v>FR</v>
          </cell>
          <cell r="J309">
            <v>975</v>
          </cell>
          <cell r="N309">
            <v>64398.75</v>
          </cell>
        </row>
        <row r="310">
          <cell r="A310" t="str">
            <v>DOM</v>
          </cell>
          <cell r="I310" t="str">
            <v>FR</v>
          </cell>
          <cell r="J310">
            <v>900</v>
          </cell>
          <cell r="N310">
            <v>59445</v>
          </cell>
        </row>
        <row r="311">
          <cell r="A311" t="str">
            <v>DOM</v>
          </cell>
          <cell r="I311" t="str">
            <v>FR</v>
          </cell>
          <cell r="J311">
            <v>220</v>
          </cell>
          <cell r="N311">
            <v>40700</v>
          </cell>
        </row>
        <row r="312">
          <cell r="A312" t="str">
            <v>DOM</v>
          </cell>
          <cell r="I312" t="str">
            <v>FR</v>
          </cell>
          <cell r="J312">
            <v>1000</v>
          </cell>
          <cell r="N312">
            <v>175000</v>
          </cell>
        </row>
        <row r="313">
          <cell r="A313" t="str">
            <v>DOM</v>
          </cell>
          <cell r="I313" t="str">
            <v>FR</v>
          </cell>
          <cell r="J313">
            <v>705</v>
          </cell>
          <cell r="N313">
            <v>114915</v>
          </cell>
        </row>
        <row r="314">
          <cell r="A314" t="str">
            <v>DOM</v>
          </cell>
          <cell r="I314" t="str">
            <v>BF</v>
          </cell>
          <cell r="J314">
            <v>235</v>
          </cell>
          <cell r="N314">
            <v>58750</v>
          </cell>
        </row>
        <row r="315">
          <cell r="A315" t="str">
            <v>DOM</v>
          </cell>
          <cell r="I315" t="str">
            <v>HD</v>
          </cell>
          <cell r="J315">
            <v>40</v>
          </cell>
          <cell r="N315">
            <v>14600</v>
          </cell>
        </row>
        <row r="316">
          <cell r="A316" t="str">
            <v>DOM</v>
          </cell>
          <cell r="I316" t="str">
            <v>HD</v>
          </cell>
          <cell r="J316">
            <v>40</v>
          </cell>
          <cell r="N316">
            <v>14600</v>
          </cell>
        </row>
        <row r="317">
          <cell r="A317" t="str">
            <v>DOM</v>
          </cell>
          <cell r="I317" t="str">
            <v>HD</v>
          </cell>
          <cell r="J317">
            <v>400</v>
          </cell>
          <cell r="N317">
            <v>58000</v>
          </cell>
        </row>
        <row r="318">
          <cell r="A318" t="str">
            <v>DOM</v>
          </cell>
          <cell r="I318" t="str">
            <v>HD</v>
          </cell>
          <cell r="J318">
            <v>200</v>
          </cell>
          <cell r="N318">
            <v>29000</v>
          </cell>
        </row>
        <row r="319">
          <cell r="A319" t="str">
            <v>DOM</v>
          </cell>
          <cell r="I319" t="str">
            <v>HD</v>
          </cell>
          <cell r="J319">
            <v>50</v>
          </cell>
          <cell r="N319">
            <v>12750</v>
          </cell>
        </row>
        <row r="320">
          <cell r="A320" t="str">
            <v>DOM</v>
          </cell>
          <cell r="I320" t="str">
            <v>HD</v>
          </cell>
          <cell r="J320">
            <v>600</v>
          </cell>
          <cell r="N320">
            <v>153000</v>
          </cell>
        </row>
        <row r="321">
          <cell r="A321" t="str">
            <v>DOM</v>
          </cell>
          <cell r="I321" t="str">
            <v>HD</v>
          </cell>
          <cell r="J321">
            <v>600</v>
          </cell>
          <cell r="N321">
            <v>153000</v>
          </cell>
        </row>
        <row r="322">
          <cell r="A322" t="str">
            <v>DOM</v>
          </cell>
          <cell r="I322" t="str">
            <v>HD</v>
          </cell>
          <cell r="J322">
            <v>600</v>
          </cell>
          <cell r="N322">
            <v>153000</v>
          </cell>
        </row>
        <row r="323">
          <cell r="A323" t="str">
            <v>DOM</v>
          </cell>
          <cell r="I323" t="str">
            <v>HD</v>
          </cell>
          <cell r="J323">
            <v>75</v>
          </cell>
          <cell r="N323">
            <v>19125</v>
          </cell>
        </row>
        <row r="324">
          <cell r="A324" t="str">
            <v>DOM</v>
          </cell>
          <cell r="I324" t="str">
            <v>HD</v>
          </cell>
          <cell r="J324">
            <v>25</v>
          </cell>
          <cell r="N324">
            <v>9500</v>
          </cell>
        </row>
        <row r="325">
          <cell r="A325" t="str">
            <v>DOM</v>
          </cell>
          <cell r="I325" t="str">
            <v>HD</v>
          </cell>
          <cell r="J325">
            <v>100</v>
          </cell>
          <cell r="N325">
            <v>38500</v>
          </cell>
        </row>
        <row r="326">
          <cell r="A326" t="str">
            <v>DOM</v>
          </cell>
          <cell r="I326" t="str">
            <v>HD</v>
          </cell>
          <cell r="J326">
            <v>25</v>
          </cell>
          <cell r="N326">
            <v>10500</v>
          </cell>
        </row>
        <row r="327">
          <cell r="A327" t="str">
            <v>DOM</v>
          </cell>
          <cell r="I327" t="str">
            <v>HD</v>
          </cell>
          <cell r="J327">
            <v>25</v>
          </cell>
          <cell r="N327">
            <v>10500</v>
          </cell>
        </row>
        <row r="328">
          <cell r="A328" t="str">
            <v>DOM</v>
          </cell>
          <cell r="I328" t="str">
            <v>HD</v>
          </cell>
          <cell r="J328">
            <v>25</v>
          </cell>
          <cell r="N328">
            <v>10500</v>
          </cell>
        </row>
        <row r="329">
          <cell r="A329" t="str">
            <v>DOM</v>
          </cell>
          <cell r="I329" t="str">
            <v>HD</v>
          </cell>
          <cell r="J329">
            <v>-25</v>
          </cell>
          <cell r="N329">
            <v>-10500</v>
          </cell>
        </row>
        <row r="330">
          <cell r="A330" t="str">
            <v>DOM</v>
          </cell>
          <cell r="I330" t="str">
            <v>HD</v>
          </cell>
          <cell r="J330">
            <v>50</v>
          </cell>
          <cell r="N330">
            <v>13750</v>
          </cell>
        </row>
        <row r="331">
          <cell r="A331" t="str">
            <v>DOM</v>
          </cell>
          <cell r="I331" t="str">
            <v>HD</v>
          </cell>
          <cell r="J331">
            <v>75</v>
          </cell>
          <cell r="N331">
            <v>23250</v>
          </cell>
        </row>
        <row r="332">
          <cell r="A332" t="str">
            <v>DOM</v>
          </cell>
          <cell r="I332" t="str">
            <v>HD</v>
          </cell>
          <cell r="J332">
            <v>400</v>
          </cell>
          <cell r="N332">
            <v>147584</v>
          </cell>
        </row>
        <row r="333">
          <cell r="A333" t="str">
            <v>DOM</v>
          </cell>
          <cell r="I333" t="str">
            <v>HD</v>
          </cell>
          <cell r="J333">
            <v>800</v>
          </cell>
          <cell r="N333">
            <v>295168</v>
          </cell>
        </row>
        <row r="334">
          <cell r="A334" t="str">
            <v>DOM</v>
          </cell>
          <cell r="I334" t="str">
            <v>HD</v>
          </cell>
          <cell r="J334">
            <v>200</v>
          </cell>
          <cell r="N334">
            <v>73792</v>
          </cell>
        </row>
        <row r="335">
          <cell r="A335" t="str">
            <v>DOM</v>
          </cell>
          <cell r="I335" t="str">
            <v>HD</v>
          </cell>
          <cell r="J335">
            <v>200</v>
          </cell>
          <cell r="N335">
            <v>56200</v>
          </cell>
        </row>
        <row r="336">
          <cell r="A336" t="str">
            <v>DOM</v>
          </cell>
          <cell r="I336" t="str">
            <v>HD</v>
          </cell>
          <cell r="J336">
            <v>400</v>
          </cell>
          <cell r="N336">
            <v>112400</v>
          </cell>
        </row>
        <row r="337">
          <cell r="A337" t="str">
            <v>DOM</v>
          </cell>
          <cell r="I337" t="str">
            <v>HD</v>
          </cell>
          <cell r="J337">
            <v>200</v>
          </cell>
          <cell r="N337">
            <v>56200</v>
          </cell>
        </row>
        <row r="338">
          <cell r="A338" t="str">
            <v>DOM</v>
          </cell>
          <cell r="I338" t="str">
            <v>HD</v>
          </cell>
          <cell r="J338">
            <v>200</v>
          </cell>
          <cell r="N338">
            <v>40000</v>
          </cell>
        </row>
        <row r="339">
          <cell r="A339" t="str">
            <v>DOM</v>
          </cell>
          <cell r="I339" t="str">
            <v>HD</v>
          </cell>
          <cell r="J339">
            <v>25</v>
          </cell>
          <cell r="N339">
            <v>10250</v>
          </cell>
        </row>
        <row r="340">
          <cell r="A340" t="str">
            <v>DOM</v>
          </cell>
          <cell r="I340" t="str">
            <v>HD</v>
          </cell>
          <cell r="J340">
            <v>50</v>
          </cell>
          <cell r="N340">
            <v>20500</v>
          </cell>
        </row>
        <row r="341">
          <cell r="A341" t="str">
            <v>DOM</v>
          </cell>
          <cell r="I341" t="str">
            <v>HD</v>
          </cell>
          <cell r="J341">
            <v>25</v>
          </cell>
          <cell r="N341">
            <v>10250</v>
          </cell>
        </row>
        <row r="342">
          <cell r="A342" t="str">
            <v>DOM</v>
          </cell>
          <cell r="I342" t="str">
            <v>HD</v>
          </cell>
          <cell r="J342">
            <v>75</v>
          </cell>
          <cell r="N342">
            <v>30282.75</v>
          </cell>
        </row>
        <row r="343">
          <cell r="A343" t="str">
            <v>DOM</v>
          </cell>
          <cell r="I343" t="str">
            <v>HD</v>
          </cell>
          <cell r="J343">
            <v>200</v>
          </cell>
          <cell r="N343">
            <v>82000</v>
          </cell>
        </row>
        <row r="344">
          <cell r="A344" t="str">
            <v>DOM</v>
          </cell>
          <cell r="I344" t="str">
            <v>HD</v>
          </cell>
          <cell r="J344">
            <v>50</v>
          </cell>
          <cell r="N344">
            <v>20500</v>
          </cell>
        </row>
        <row r="345">
          <cell r="A345" t="str">
            <v>DOM</v>
          </cell>
          <cell r="I345" t="str">
            <v>HD</v>
          </cell>
          <cell r="J345">
            <v>50</v>
          </cell>
          <cell r="N345">
            <v>20500</v>
          </cell>
        </row>
        <row r="346">
          <cell r="A346" t="str">
            <v>DOM</v>
          </cell>
          <cell r="I346" t="str">
            <v>HD</v>
          </cell>
          <cell r="J346">
            <v>600</v>
          </cell>
          <cell r="N346">
            <v>105600</v>
          </cell>
        </row>
        <row r="347">
          <cell r="A347" t="str">
            <v>DOM</v>
          </cell>
          <cell r="I347" t="str">
            <v>HD</v>
          </cell>
          <cell r="J347">
            <v>400</v>
          </cell>
          <cell r="N347">
            <v>72000</v>
          </cell>
        </row>
        <row r="348">
          <cell r="A348" t="str">
            <v>DOM</v>
          </cell>
          <cell r="I348" t="str">
            <v>HD</v>
          </cell>
          <cell r="J348">
            <v>400</v>
          </cell>
          <cell r="N348">
            <v>70400</v>
          </cell>
        </row>
        <row r="349">
          <cell r="A349" t="str">
            <v>DOM</v>
          </cell>
          <cell r="I349" t="str">
            <v>HD</v>
          </cell>
          <cell r="J349">
            <v>1000</v>
          </cell>
          <cell r="N349">
            <v>180000</v>
          </cell>
        </row>
        <row r="350">
          <cell r="A350" t="str">
            <v>DOM</v>
          </cell>
          <cell r="I350" t="str">
            <v>HD</v>
          </cell>
          <cell r="J350">
            <v>600</v>
          </cell>
          <cell r="N350">
            <v>105600</v>
          </cell>
        </row>
        <row r="351">
          <cell r="A351" t="str">
            <v>DOM</v>
          </cell>
          <cell r="I351" t="str">
            <v>HD</v>
          </cell>
          <cell r="J351">
            <v>1000</v>
          </cell>
          <cell r="N351">
            <v>179000</v>
          </cell>
        </row>
        <row r="352">
          <cell r="A352" t="str">
            <v>DOM</v>
          </cell>
          <cell r="I352" t="str">
            <v>HD</v>
          </cell>
          <cell r="J352">
            <v>400</v>
          </cell>
          <cell r="N352">
            <v>70400</v>
          </cell>
        </row>
        <row r="353">
          <cell r="A353" t="str">
            <v>DOM</v>
          </cell>
          <cell r="I353" t="str">
            <v>HD</v>
          </cell>
          <cell r="J353">
            <v>1200</v>
          </cell>
          <cell r="N353">
            <v>79260</v>
          </cell>
        </row>
        <row r="354">
          <cell r="A354" t="str">
            <v>DOM</v>
          </cell>
          <cell r="I354" t="str">
            <v>HD</v>
          </cell>
          <cell r="J354">
            <v>200</v>
          </cell>
          <cell r="N354">
            <v>53200</v>
          </cell>
        </row>
        <row r="355">
          <cell r="A355" t="str">
            <v>DOM</v>
          </cell>
          <cell r="I355" t="str">
            <v>HD</v>
          </cell>
          <cell r="J355">
            <v>200</v>
          </cell>
          <cell r="N355">
            <v>84000</v>
          </cell>
        </row>
        <row r="356">
          <cell r="A356" t="str">
            <v>DOM</v>
          </cell>
          <cell r="I356" t="str">
            <v>HD</v>
          </cell>
          <cell r="J356">
            <v>400</v>
          </cell>
          <cell r="N356">
            <v>102000</v>
          </cell>
        </row>
        <row r="357">
          <cell r="A357" t="str">
            <v>DOM</v>
          </cell>
          <cell r="I357" t="str">
            <v>LQ</v>
          </cell>
          <cell r="J357">
            <v>220</v>
          </cell>
          <cell r="N357">
            <v>30800</v>
          </cell>
        </row>
        <row r="358">
          <cell r="A358" t="str">
            <v>DOM</v>
          </cell>
          <cell r="I358" t="str">
            <v>LQ</v>
          </cell>
          <cell r="J358">
            <v>440</v>
          </cell>
          <cell r="N358">
            <v>49280</v>
          </cell>
        </row>
        <row r="359">
          <cell r="A359" t="str">
            <v>DOM</v>
          </cell>
          <cell r="I359" t="str">
            <v>LQ</v>
          </cell>
          <cell r="J359">
            <v>2640</v>
          </cell>
          <cell r="N359">
            <v>290400</v>
          </cell>
        </row>
        <row r="360">
          <cell r="A360" t="str">
            <v>DOM</v>
          </cell>
          <cell r="I360" t="str">
            <v>LQ</v>
          </cell>
          <cell r="J360">
            <v>1175</v>
          </cell>
          <cell r="N360">
            <v>132775</v>
          </cell>
        </row>
        <row r="361">
          <cell r="A361" t="str">
            <v>DOM</v>
          </cell>
          <cell r="I361" t="str">
            <v>LQ</v>
          </cell>
          <cell r="J361">
            <v>1175</v>
          </cell>
          <cell r="N361">
            <v>131600</v>
          </cell>
        </row>
        <row r="362">
          <cell r="A362" t="str">
            <v>DOM</v>
          </cell>
          <cell r="I362" t="str">
            <v>LQ</v>
          </cell>
          <cell r="J362">
            <v>940</v>
          </cell>
          <cell r="N362">
            <v>109040</v>
          </cell>
        </row>
        <row r="363">
          <cell r="A363" t="str">
            <v>DOM</v>
          </cell>
          <cell r="I363" t="str">
            <v>LQ</v>
          </cell>
          <cell r="J363">
            <v>1175</v>
          </cell>
          <cell r="N363">
            <v>133950</v>
          </cell>
        </row>
        <row r="364">
          <cell r="A364" t="str">
            <v>DOM</v>
          </cell>
          <cell r="I364" t="str">
            <v>LQ</v>
          </cell>
          <cell r="J364">
            <v>470</v>
          </cell>
          <cell r="N364">
            <v>54520</v>
          </cell>
        </row>
        <row r="365">
          <cell r="A365" t="str">
            <v>DOM</v>
          </cell>
          <cell r="I365" t="str">
            <v>LQ</v>
          </cell>
          <cell r="J365">
            <v>1175</v>
          </cell>
          <cell r="N365">
            <v>136300</v>
          </cell>
        </row>
        <row r="366">
          <cell r="A366" t="str">
            <v>DOM</v>
          </cell>
          <cell r="I366" t="str">
            <v>LQ</v>
          </cell>
          <cell r="J366">
            <v>4700</v>
          </cell>
          <cell r="N366">
            <v>526400</v>
          </cell>
        </row>
        <row r="367">
          <cell r="A367" t="str">
            <v>DOM</v>
          </cell>
          <cell r="I367" t="str">
            <v>LQ</v>
          </cell>
          <cell r="J367">
            <v>1410</v>
          </cell>
          <cell r="N367">
            <v>159330</v>
          </cell>
        </row>
        <row r="368">
          <cell r="A368" t="str">
            <v>DOM</v>
          </cell>
          <cell r="I368" t="str">
            <v>LQ</v>
          </cell>
          <cell r="J368">
            <v>1175</v>
          </cell>
          <cell r="N368">
            <v>132775</v>
          </cell>
        </row>
        <row r="369">
          <cell r="A369" t="str">
            <v>DOM</v>
          </cell>
          <cell r="I369" t="str">
            <v>LQ</v>
          </cell>
          <cell r="J369">
            <v>2350</v>
          </cell>
          <cell r="N369">
            <v>263200</v>
          </cell>
        </row>
        <row r="370">
          <cell r="A370" t="str">
            <v>DOM</v>
          </cell>
          <cell r="I370" t="str">
            <v>LQ</v>
          </cell>
          <cell r="J370">
            <v>9400</v>
          </cell>
          <cell r="N370">
            <v>1024600</v>
          </cell>
        </row>
        <row r="371">
          <cell r="A371" t="str">
            <v>DOM</v>
          </cell>
          <cell r="I371" t="str">
            <v>LQ</v>
          </cell>
          <cell r="J371">
            <v>5405</v>
          </cell>
          <cell r="N371">
            <v>589145</v>
          </cell>
        </row>
        <row r="372">
          <cell r="A372" t="str">
            <v>DOM</v>
          </cell>
          <cell r="I372" t="str">
            <v>LQ</v>
          </cell>
          <cell r="J372">
            <v>470</v>
          </cell>
          <cell r="N372">
            <v>56870</v>
          </cell>
        </row>
        <row r="373">
          <cell r="A373" t="str">
            <v>DOM</v>
          </cell>
          <cell r="I373" t="str">
            <v>LQ</v>
          </cell>
          <cell r="J373">
            <v>4700</v>
          </cell>
          <cell r="N373">
            <v>512300</v>
          </cell>
        </row>
        <row r="374">
          <cell r="A374" t="str">
            <v>DOM</v>
          </cell>
          <cell r="I374" t="str">
            <v>LQ</v>
          </cell>
          <cell r="J374">
            <v>2350</v>
          </cell>
          <cell r="N374">
            <v>256150</v>
          </cell>
        </row>
        <row r="375">
          <cell r="A375" t="str">
            <v>DOM</v>
          </cell>
          <cell r="I375" t="str">
            <v>LQ</v>
          </cell>
          <cell r="J375">
            <v>470</v>
          </cell>
          <cell r="N375">
            <v>56400</v>
          </cell>
        </row>
        <row r="376">
          <cell r="A376" t="str">
            <v>DOM</v>
          </cell>
          <cell r="I376" t="str">
            <v>LQ</v>
          </cell>
          <cell r="J376">
            <v>0</v>
          </cell>
          <cell r="N376">
            <v>-7050</v>
          </cell>
        </row>
        <row r="377">
          <cell r="A377" t="str">
            <v>DOM</v>
          </cell>
          <cell r="I377" t="str">
            <v>LQ</v>
          </cell>
          <cell r="J377">
            <v>1175</v>
          </cell>
          <cell r="N377">
            <v>133950</v>
          </cell>
        </row>
        <row r="378">
          <cell r="A378" t="str">
            <v>DOM</v>
          </cell>
          <cell r="I378" t="str">
            <v>LQ</v>
          </cell>
          <cell r="J378">
            <v>2350</v>
          </cell>
          <cell r="N378">
            <v>282000</v>
          </cell>
        </row>
        <row r="379">
          <cell r="A379" t="str">
            <v>DOM</v>
          </cell>
          <cell r="I379" t="str">
            <v>LQ</v>
          </cell>
          <cell r="J379">
            <v>9400</v>
          </cell>
          <cell r="N379">
            <v>1024600</v>
          </cell>
        </row>
        <row r="380">
          <cell r="A380" t="str">
            <v>DOM</v>
          </cell>
          <cell r="I380" t="str">
            <v>LQ</v>
          </cell>
          <cell r="J380">
            <v>940</v>
          </cell>
          <cell r="N380">
            <v>112800</v>
          </cell>
        </row>
        <row r="381">
          <cell r="A381" t="str">
            <v>DOM</v>
          </cell>
          <cell r="I381" t="str">
            <v>LQ</v>
          </cell>
          <cell r="J381">
            <v>5405</v>
          </cell>
          <cell r="N381">
            <v>589145</v>
          </cell>
        </row>
        <row r="382">
          <cell r="A382" t="str">
            <v>DOM</v>
          </cell>
          <cell r="I382" t="str">
            <v>LQ</v>
          </cell>
          <cell r="J382">
            <v>940</v>
          </cell>
          <cell r="N382">
            <v>105280</v>
          </cell>
        </row>
        <row r="383">
          <cell r="A383" t="str">
            <v>DOM</v>
          </cell>
          <cell r="I383" t="str">
            <v>LQ</v>
          </cell>
          <cell r="J383">
            <v>4700</v>
          </cell>
          <cell r="N383">
            <v>517000</v>
          </cell>
        </row>
        <row r="384">
          <cell r="A384" t="str">
            <v>DOM</v>
          </cell>
          <cell r="I384" t="str">
            <v>LQ</v>
          </cell>
          <cell r="J384">
            <v>1175</v>
          </cell>
          <cell r="N384">
            <v>132775</v>
          </cell>
        </row>
        <row r="385">
          <cell r="A385" t="str">
            <v>DOM</v>
          </cell>
          <cell r="I385" t="str">
            <v>LQ</v>
          </cell>
          <cell r="J385">
            <v>4700</v>
          </cell>
          <cell r="N385">
            <v>526400</v>
          </cell>
        </row>
        <row r="386">
          <cell r="A386" t="str">
            <v>DOM</v>
          </cell>
          <cell r="I386" t="str">
            <v>LQ</v>
          </cell>
          <cell r="J386">
            <v>1175</v>
          </cell>
          <cell r="N386">
            <v>133950</v>
          </cell>
        </row>
        <row r="387">
          <cell r="A387" t="str">
            <v>DOM</v>
          </cell>
          <cell r="I387" t="str">
            <v>LQ</v>
          </cell>
          <cell r="J387">
            <v>4700</v>
          </cell>
          <cell r="N387">
            <v>512300</v>
          </cell>
        </row>
        <row r="388">
          <cell r="A388" t="str">
            <v>DOM</v>
          </cell>
          <cell r="I388" t="str">
            <v>LQ</v>
          </cell>
          <cell r="J388">
            <v>1175</v>
          </cell>
          <cell r="N388">
            <v>132775</v>
          </cell>
        </row>
        <row r="389">
          <cell r="A389" t="str">
            <v>DOM</v>
          </cell>
          <cell r="I389" t="str">
            <v>LQ</v>
          </cell>
          <cell r="J389">
            <v>1880</v>
          </cell>
          <cell r="N389">
            <v>210560</v>
          </cell>
        </row>
        <row r="390">
          <cell r="A390" t="str">
            <v>DOM</v>
          </cell>
          <cell r="I390" t="str">
            <v>LQ</v>
          </cell>
          <cell r="J390">
            <v>940</v>
          </cell>
          <cell r="N390">
            <v>109040</v>
          </cell>
        </row>
        <row r="391">
          <cell r="A391" t="str">
            <v>DOM</v>
          </cell>
          <cell r="I391" t="str">
            <v>LQ</v>
          </cell>
          <cell r="J391">
            <v>1175</v>
          </cell>
          <cell r="N391">
            <v>132775</v>
          </cell>
        </row>
        <row r="392">
          <cell r="A392" t="str">
            <v>DOM</v>
          </cell>
          <cell r="I392" t="str">
            <v>LQ</v>
          </cell>
          <cell r="J392">
            <v>2350</v>
          </cell>
          <cell r="N392">
            <v>258500</v>
          </cell>
        </row>
        <row r="393">
          <cell r="A393" t="str">
            <v>DOM</v>
          </cell>
          <cell r="I393" t="str">
            <v>LQ</v>
          </cell>
          <cell r="J393">
            <v>7050</v>
          </cell>
          <cell r="N393">
            <v>768450</v>
          </cell>
        </row>
        <row r="394">
          <cell r="A394" t="str">
            <v>DOM</v>
          </cell>
          <cell r="I394" t="str">
            <v>LQ</v>
          </cell>
          <cell r="J394">
            <v>470</v>
          </cell>
          <cell r="N394">
            <v>55460</v>
          </cell>
        </row>
        <row r="395">
          <cell r="A395" t="str">
            <v>DOM</v>
          </cell>
          <cell r="I395" t="str">
            <v>LQ</v>
          </cell>
          <cell r="J395">
            <v>1175</v>
          </cell>
          <cell r="N395">
            <v>132775</v>
          </cell>
        </row>
        <row r="396">
          <cell r="A396" t="str">
            <v>DOM</v>
          </cell>
          <cell r="I396" t="str">
            <v>LQ</v>
          </cell>
          <cell r="J396">
            <v>7050</v>
          </cell>
          <cell r="N396">
            <v>789600</v>
          </cell>
        </row>
        <row r="397">
          <cell r="A397" t="str">
            <v>DOM</v>
          </cell>
          <cell r="I397" t="str">
            <v>LQ</v>
          </cell>
          <cell r="J397">
            <v>7050</v>
          </cell>
          <cell r="N397">
            <v>768450</v>
          </cell>
        </row>
        <row r="398">
          <cell r="A398" t="str">
            <v>DOM</v>
          </cell>
          <cell r="I398" t="str">
            <v>LQ</v>
          </cell>
          <cell r="J398">
            <v>7050</v>
          </cell>
          <cell r="N398">
            <v>768450</v>
          </cell>
        </row>
        <row r="399">
          <cell r="A399" t="str">
            <v>DOM</v>
          </cell>
          <cell r="I399" t="str">
            <v>LQ</v>
          </cell>
          <cell r="J399">
            <v>19870</v>
          </cell>
          <cell r="N399">
            <v>2205570</v>
          </cell>
        </row>
        <row r="400">
          <cell r="A400" t="str">
            <v>DOM</v>
          </cell>
          <cell r="I400" t="str">
            <v>LQ</v>
          </cell>
          <cell r="J400">
            <v>19930</v>
          </cell>
          <cell r="N400">
            <v>2212230</v>
          </cell>
        </row>
        <row r="401">
          <cell r="A401" t="str">
            <v>DOM</v>
          </cell>
          <cell r="I401" t="str">
            <v>LQ</v>
          </cell>
          <cell r="J401">
            <v>17810</v>
          </cell>
          <cell r="N401">
            <v>1976910</v>
          </cell>
        </row>
        <row r="402">
          <cell r="A402" t="str">
            <v>DOM</v>
          </cell>
          <cell r="I402" t="str">
            <v>LQ</v>
          </cell>
          <cell r="J402">
            <v>19820</v>
          </cell>
          <cell r="N402">
            <v>2200020</v>
          </cell>
        </row>
        <row r="403">
          <cell r="A403" t="str">
            <v>DOM</v>
          </cell>
          <cell r="I403" t="str">
            <v>LQ</v>
          </cell>
          <cell r="J403">
            <v>19890</v>
          </cell>
          <cell r="N403">
            <v>2021818.5</v>
          </cell>
        </row>
        <row r="404">
          <cell r="A404" t="str">
            <v>DOM</v>
          </cell>
          <cell r="I404" t="str">
            <v>LQ</v>
          </cell>
          <cell r="J404">
            <v>20080</v>
          </cell>
          <cell r="N404">
            <v>2188720</v>
          </cell>
        </row>
        <row r="405">
          <cell r="A405" t="str">
            <v>DOM</v>
          </cell>
          <cell r="I405" t="str">
            <v>LQ</v>
          </cell>
          <cell r="J405">
            <v>19930</v>
          </cell>
          <cell r="N405">
            <v>2172370</v>
          </cell>
        </row>
        <row r="406">
          <cell r="A406" t="str">
            <v>DOM</v>
          </cell>
          <cell r="I406" t="str">
            <v>LQ</v>
          </cell>
          <cell r="J406">
            <v>19900</v>
          </cell>
          <cell r="N406">
            <v>2169100</v>
          </cell>
        </row>
        <row r="407">
          <cell r="A407" t="str">
            <v>DOM</v>
          </cell>
          <cell r="I407" t="str">
            <v>LQ</v>
          </cell>
          <cell r="J407">
            <v>19900</v>
          </cell>
          <cell r="N407">
            <v>2022835</v>
          </cell>
        </row>
        <row r="408">
          <cell r="A408" t="str">
            <v>DOM</v>
          </cell>
          <cell r="I408" t="str">
            <v>LQ</v>
          </cell>
          <cell r="J408">
            <v>19890</v>
          </cell>
          <cell r="N408">
            <v>2168010</v>
          </cell>
        </row>
        <row r="409">
          <cell r="A409" t="str">
            <v>DOM</v>
          </cell>
          <cell r="I409" t="str">
            <v>LQ</v>
          </cell>
          <cell r="J409">
            <v>19900</v>
          </cell>
          <cell r="N409">
            <v>2248700</v>
          </cell>
        </row>
        <row r="410">
          <cell r="A410" t="str">
            <v>DOM</v>
          </cell>
          <cell r="I410" t="str">
            <v>LQ</v>
          </cell>
          <cell r="J410">
            <v>19880</v>
          </cell>
          <cell r="N410">
            <v>2246440</v>
          </cell>
        </row>
        <row r="411">
          <cell r="A411" t="str">
            <v>DOM</v>
          </cell>
          <cell r="I411" t="str">
            <v>LQ</v>
          </cell>
          <cell r="J411">
            <v>19860</v>
          </cell>
          <cell r="N411">
            <v>2244180</v>
          </cell>
        </row>
        <row r="412">
          <cell r="A412" t="str">
            <v>DOM</v>
          </cell>
          <cell r="I412" t="str">
            <v>PW</v>
          </cell>
          <cell r="J412">
            <v>1000</v>
          </cell>
          <cell r="N412">
            <v>116000</v>
          </cell>
        </row>
        <row r="413">
          <cell r="A413" t="str">
            <v>DOM</v>
          </cell>
          <cell r="I413" t="str">
            <v>PW</v>
          </cell>
          <cell r="J413">
            <v>1000</v>
          </cell>
          <cell r="N413">
            <v>111000</v>
          </cell>
        </row>
        <row r="414">
          <cell r="A414" t="str">
            <v>DOM</v>
          </cell>
          <cell r="I414" t="str">
            <v>PW</v>
          </cell>
          <cell r="J414">
            <v>5000</v>
          </cell>
          <cell r="N414">
            <v>500000</v>
          </cell>
        </row>
        <row r="415">
          <cell r="A415" t="str">
            <v>DOM</v>
          </cell>
          <cell r="I415" t="str">
            <v>PW</v>
          </cell>
          <cell r="J415">
            <v>10000</v>
          </cell>
          <cell r="N415">
            <v>995000</v>
          </cell>
        </row>
        <row r="416">
          <cell r="A416" t="str">
            <v>DOM</v>
          </cell>
          <cell r="I416" t="str">
            <v>PW</v>
          </cell>
          <cell r="J416">
            <v>10000</v>
          </cell>
          <cell r="N416">
            <v>990000</v>
          </cell>
        </row>
        <row r="417">
          <cell r="A417" t="str">
            <v>DOM</v>
          </cell>
          <cell r="I417" t="str">
            <v>PW</v>
          </cell>
          <cell r="J417">
            <v>10000</v>
          </cell>
          <cell r="N417">
            <v>995000</v>
          </cell>
        </row>
        <row r="418">
          <cell r="A418" t="str">
            <v>DOM</v>
          </cell>
          <cell r="I418" t="str">
            <v>PW</v>
          </cell>
          <cell r="J418">
            <v>7000</v>
          </cell>
          <cell r="N418">
            <v>693000</v>
          </cell>
        </row>
        <row r="419">
          <cell r="A419" t="str">
            <v>DOM</v>
          </cell>
          <cell r="I419" t="str">
            <v>PW</v>
          </cell>
          <cell r="J419">
            <v>500</v>
          </cell>
          <cell r="N419">
            <v>55500</v>
          </cell>
        </row>
        <row r="420">
          <cell r="A420" t="str">
            <v>DOM</v>
          </cell>
          <cell r="I420" t="str">
            <v>PW</v>
          </cell>
          <cell r="J420">
            <v>10000</v>
          </cell>
          <cell r="N420">
            <v>990000</v>
          </cell>
        </row>
        <row r="421">
          <cell r="A421" t="str">
            <v>DOM</v>
          </cell>
          <cell r="I421" t="str">
            <v>PW</v>
          </cell>
          <cell r="J421">
            <v>10000</v>
          </cell>
          <cell r="N421">
            <v>990000</v>
          </cell>
        </row>
        <row r="422">
          <cell r="A422" t="str">
            <v>DOM</v>
          </cell>
          <cell r="I422" t="str">
            <v>PW</v>
          </cell>
          <cell r="J422">
            <v>6000</v>
          </cell>
          <cell r="N422">
            <v>594000</v>
          </cell>
        </row>
        <row r="423">
          <cell r="A423" t="str">
            <v>DOM</v>
          </cell>
          <cell r="I423" t="str">
            <v>PW</v>
          </cell>
          <cell r="J423">
            <v>10000</v>
          </cell>
          <cell r="N423">
            <v>990000</v>
          </cell>
        </row>
        <row r="424">
          <cell r="A424" t="str">
            <v>DOM</v>
          </cell>
          <cell r="I424" t="str">
            <v>PW</v>
          </cell>
          <cell r="J424">
            <v>10000</v>
          </cell>
          <cell r="N424">
            <v>990000</v>
          </cell>
        </row>
        <row r="425">
          <cell r="A425" t="str">
            <v>DOM</v>
          </cell>
          <cell r="I425" t="str">
            <v>PW</v>
          </cell>
          <cell r="J425">
            <v>350</v>
          </cell>
          <cell r="N425">
            <v>37100</v>
          </cell>
        </row>
        <row r="426">
          <cell r="A426" t="str">
            <v>DOM</v>
          </cell>
          <cell r="I426" t="str">
            <v>PW</v>
          </cell>
          <cell r="J426">
            <v>900</v>
          </cell>
          <cell r="N426">
            <v>101700</v>
          </cell>
        </row>
        <row r="427">
          <cell r="A427" t="str">
            <v>DOM</v>
          </cell>
          <cell r="I427" t="str">
            <v>PW</v>
          </cell>
          <cell r="J427">
            <v>1025</v>
          </cell>
          <cell r="N427">
            <v>107625</v>
          </cell>
        </row>
        <row r="428">
          <cell r="A428" t="str">
            <v>DOM</v>
          </cell>
          <cell r="I428" t="str">
            <v>PW</v>
          </cell>
          <cell r="J428">
            <v>175</v>
          </cell>
          <cell r="N428">
            <v>18802</v>
          </cell>
        </row>
        <row r="429">
          <cell r="A429" t="str">
            <v>DOM</v>
          </cell>
          <cell r="I429" t="str">
            <v>PW</v>
          </cell>
          <cell r="J429">
            <v>675</v>
          </cell>
          <cell r="N429">
            <v>70875</v>
          </cell>
        </row>
        <row r="430">
          <cell r="A430" t="str">
            <v>DOM</v>
          </cell>
          <cell r="I430" t="str">
            <v>PW</v>
          </cell>
          <cell r="J430">
            <v>1980</v>
          </cell>
          <cell r="N430">
            <v>243540</v>
          </cell>
        </row>
        <row r="431">
          <cell r="A431" t="str">
            <v>DOM</v>
          </cell>
          <cell r="I431" t="str">
            <v>PW</v>
          </cell>
          <cell r="J431">
            <v>2640</v>
          </cell>
          <cell r="N431">
            <v>324720</v>
          </cell>
        </row>
        <row r="432">
          <cell r="A432" t="str">
            <v>DOM</v>
          </cell>
          <cell r="I432" t="str">
            <v>PW</v>
          </cell>
          <cell r="J432">
            <v>1000</v>
          </cell>
          <cell r="N432">
            <v>118000</v>
          </cell>
        </row>
        <row r="433">
          <cell r="A433" t="str">
            <v>DOM</v>
          </cell>
          <cell r="I433" t="str">
            <v>PW</v>
          </cell>
          <cell r="J433">
            <v>9000</v>
          </cell>
          <cell r="N433">
            <v>891000</v>
          </cell>
        </row>
        <row r="434">
          <cell r="A434" t="str">
            <v>DOM</v>
          </cell>
          <cell r="I434" t="str">
            <v>PW</v>
          </cell>
          <cell r="J434">
            <v>6000</v>
          </cell>
          <cell r="N434">
            <v>612000</v>
          </cell>
        </row>
        <row r="435">
          <cell r="A435" t="str">
            <v>DOM</v>
          </cell>
          <cell r="I435" t="str">
            <v>PW</v>
          </cell>
          <cell r="J435">
            <v>2000</v>
          </cell>
          <cell r="N435">
            <v>198000</v>
          </cell>
        </row>
        <row r="436">
          <cell r="A436" t="str">
            <v>DOM</v>
          </cell>
          <cell r="I436" t="str">
            <v>PW</v>
          </cell>
          <cell r="J436">
            <v>10000</v>
          </cell>
          <cell r="N436">
            <v>1020000</v>
          </cell>
        </row>
        <row r="437">
          <cell r="A437" t="str">
            <v>DOM</v>
          </cell>
          <cell r="I437" t="str">
            <v>PW</v>
          </cell>
          <cell r="J437">
            <v>1000</v>
          </cell>
          <cell r="N437">
            <v>108000</v>
          </cell>
        </row>
        <row r="438">
          <cell r="A438" t="str">
            <v>DOM</v>
          </cell>
          <cell r="I438" t="str">
            <v>PW</v>
          </cell>
          <cell r="J438">
            <v>1000</v>
          </cell>
          <cell r="N438">
            <v>99000</v>
          </cell>
        </row>
        <row r="439">
          <cell r="A439" t="str">
            <v>DOM</v>
          </cell>
          <cell r="I439" t="str">
            <v>PW</v>
          </cell>
          <cell r="J439">
            <v>2000</v>
          </cell>
          <cell r="N439">
            <v>198000</v>
          </cell>
        </row>
        <row r="440">
          <cell r="A440" t="str">
            <v>DOM</v>
          </cell>
          <cell r="I440" t="str">
            <v>PW</v>
          </cell>
          <cell r="J440">
            <v>1000</v>
          </cell>
          <cell r="N440">
            <v>100000</v>
          </cell>
        </row>
        <row r="441">
          <cell r="A441" t="str">
            <v>DOM</v>
          </cell>
          <cell r="I441" t="str">
            <v>PW</v>
          </cell>
          <cell r="J441">
            <v>2000</v>
          </cell>
          <cell r="N441">
            <v>200000</v>
          </cell>
        </row>
        <row r="442">
          <cell r="A442" t="str">
            <v>DOM</v>
          </cell>
          <cell r="I442" t="str">
            <v>PW</v>
          </cell>
          <cell r="J442">
            <v>400</v>
          </cell>
          <cell r="N442">
            <v>50000</v>
          </cell>
        </row>
        <row r="443">
          <cell r="A443" t="str">
            <v>DOM</v>
          </cell>
          <cell r="I443" t="str">
            <v>PW</v>
          </cell>
          <cell r="J443">
            <v>3000</v>
          </cell>
          <cell r="N443">
            <v>255000</v>
          </cell>
        </row>
        <row r="444">
          <cell r="A444" t="str">
            <v>DOM</v>
          </cell>
          <cell r="I444" t="str">
            <v>PW</v>
          </cell>
          <cell r="J444">
            <v>4000</v>
          </cell>
          <cell r="N444">
            <v>400000</v>
          </cell>
        </row>
        <row r="445">
          <cell r="A445" t="str">
            <v>DOM</v>
          </cell>
          <cell r="I445" t="str">
            <v>PW</v>
          </cell>
          <cell r="J445">
            <v>1000</v>
          </cell>
          <cell r="N445">
            <v>99000</v>
          </cell>
        </row>
        <row r="446">
          <cell r="A446" t="str">
            <v>DOM</v>
          </cell>
          <cell r="I446" t="str">
            <v>PW</v>
          </cell>
          <cell r="J446">
            <v>50</v>
          </cell>
          <cell r="N446">
            <v>5000</v>
          </cell>
        </row>
        <row r="447">
          <cell r="A447" t="str">
            <v>DOM</v>
          </cell>
          <cell r="I447" t="str">
            <v>PW</v>
          </cell>
          <cell r="J447">
            <v>5000</v>
          </cell>
          <cell r="N447">
            <v>495000</v>
          </cell>
        </row>
        <row r="448">
          <cell r="A448" t="str">
            <v>DOM</v>
          </cell>
          <cell r="I448" t="str">
            <v>PW</v>
          </cell>
          <cell r="J448">
            <v>2000</v>
          </cell>
          <cell r="N448">
            <v>198000</v>
          </cell>
        </row>
        <row r="449">
          <cell r="A449" t="str">
            <v>DOM</v>
          </cell>
          <cell r="I449" t="str">
            <v>PW</v>
          </cell>
          <cell r="J449">
            <v>300</v>
          </cell>
          <cell r="N449">
            <v>30000</v>
          </cell>
        </row>
        <row r="450">
          <cell r="A450" t="str">
            <v>DOM</v>
          </cell>
          <cell r="I450" t="str">
            <v>RD</v>
          </cell>
          <cell r="J450">
            <v>210</v>
          </cell>
          <cell r="N450">
            <v>44100</v>
          </cell>
        </row>
        <row r="451">
          <cell r="A451" t="str">
            <v>DOM</v>
          </cell>
          <cell r="I451" t="str">
            <v>RD</v>
          </cell>
          <cell r="J451">
            <v>900</v>
          </cell>
          <cell r="N451">
            <v>121500</v>
          </cell>
        </row>
        <row r="452">
          <cell r="A452" t="str">
            <v>DOM</v>
          </cell>
          <cell r="I452" t="str">
            <v>RD</v>
          </cell>
          <cell r="J452">
            <v>180</v>
          </cell>
          <cell r="N452">
            <v>24300</v>
          </cell>
        </row>
        <row r="453">
          <cell r="A453" t="str">
            <v>DOM</v>
          </cell>
          <cell r="I453" t="str">
            <v>RD</v>
          </cell>
          <cell r="J453">
            <v>360</v>
          </cell>
          <cell r="N453">
            <v>48600</v>
          </cell>
        </row>
        <row r="454">
          <cell r="A454" t="str">
            <v>DOM</v>
          </cell>
          <cell r="I454" t="str">
            <v>RD</v>
          </cell>
          <cell r="J454">
            <v>1800</v>
          </cell>
          <cell r="N454">
            <v>243000</v>
          </cell>
        </row>
        <row r="455">
          <cell r="A455" t="str">
            <v>DOM</v>
          </cell>
          <cell r="I455" t="str">
            <v>RD</v>
          </cell>
          <cell r="J455">
            <v>210</v>
          </cell>
          <cell r="N455">
            <v>44100</v>
          </cell>
        </row>
        <row r="456">
          <cell r="A456" t="str">
            <v>DOM</v>
          </cell>
          <cell r="I456" t="str">
            <v>RD</v>
          </cell>
          <cell r="J456">
            <v>220</v>
          </cell>
          <cell r="N456">
            <v>44000</v>
          </cell>
        </row>
        <row r="457">
          <cell r="A457" t="str">
            <v>DOM</v>
          </cell>
          <cell r="I457" t="str">
            <v>SN</v>
          </cell>
          <cell r="J457">
            <v>1100</v>
          </cell>
          <cell r="N457">
            <v>106700</v>
          </cell>
        </row>
        <row r="458">
          <cell r="A458" t="str">
            <v>DOM</v>
          </cell>
          <cell r="I458" t="str">
            <v>SN</v>
          </cell>
          <cell r="J458">
            <v>440</v>
          </cell>
          <cell r="N458">
            <v>42240</v>
          </cell>
        </row>
        <row r="459">
          <cell r="A459" t="str">
            <v>DOM</v>
          </cell>
          <cell r="I459" t="str">
            <v>SN</v>
          </cell>
          <cell r="J459">
            <v>1100</v>
          </cell>
          <cell r="N459">
            <v>105600</v>
          </cell>
        </row>
        <row r="460">
          <cell r="A460" t="str">
            <v>DOM</v>
          </cell>
          <cell r="I460" t="str">
            <v>SN</v>
          </cell>
          <cell r="J460">
            <v>2640</v>
          </cell>
          <cell r="N460">
            <v>242880</v>
          </cell>
        </row>
        <row r="461">
          <cell r="A461" t="str">
            <v>DOM</v>
          </cell>
          <cell r="I461" t="str">
            <v>SN</v>
          </cell>
          <cell r="J461">
            <v>220</v>
          </cell>
          <cell r="N461">
            <v>20900</v>
          </cell>
        </row>
        <row r="462">
          <cell r="A462" t="str">
            <v>DOM</v>
          </cell>
          <cell r="I462" t="str">
            <v>SN</v>
          </cell>
          <cell r="J462">
            <v>2640</v>
          </cell>
          <cell r="N462">
            <v>269280</v>
          </cell>
        </row>
        <row r="463">
          <cell r="A463" t="str">
            <v>DOM</v>
          </cell>
          <cell r="I463" t="str">
            <v>SN</v>
          </cell>
          <cell r="J463">
            <v>4400</v>
          </cell>
          <cell r="N463">
            <v>400400</v>
          </cell>
        </row>
        <row r="464">
          <cell r="A464" t="str">
            <v>DOM</v>
          </cell>
          <cell r="I464" t="str">
            <v>SN</v>
          </cell>
          <cell r="J464">
            <v>6600</v>
          </cell>
          <cell r="N464">
            <v>600600</v>
          </cell>
        </row>
        <row r="465">
          <cell r="A465" t="str">
            <v>DOM</v>
          </cell>
          <cell r="I465" t="str">
            <v>SN</v>
          </cell>
          <cell r="J465">
            <v>2200</v>
          </cell>
          <cell r="N465">
            <v>202400</v>
          </cell>
        </row>
        <row r="466">
          <cell r="A466" t="str">
            <v>DOM</v>
          </cell>
          <cell r="I466" t="str">
            <v>SN</v>
          </cell>
          <cell r="J466">
            <v>440</v>
          </cell>
          <cell r="N466">
            <v>44440</v>
          </cell>
        </row>
        <row r="467">
          <cell r="A467" t="str">
            <v>DOM</v>
          </cell>
          <cell r="I467" t="str">
            <v>SN</v>
          </cell>
          <cell r="J467">
            <v>8800</v>
          </cell>
          <cell r="N467">
            <v>800800</v>
          </cell>
        </row>
        <row r="468">
          <cell r="A468" t="str">
            <v>DOM</v>
          </cell>
          <cell r="I468" t="str">
            <v>SN</v>
          </cell>
          <cell r="J468">
            <v>2200</v>
          </cell>
          <cell r="N468">
            <v>200200</v>
          </cell>
        </row>
        <row r="469">
          <cell r="A469" t="str">
            <v>DOM</v>
          </cell>
          <cell r="I469" t="str">
            <v>SN</v>
          </cell>
          <cell r="J469">
            <v>660</v>
          </cell>
          <cell r="N469">
            <v>63360</v>
          </cell>
        </row>
        <row r="470">
          <cell r="A470" t="str">
            <v>DOM</v>
          </cell>
          <cell r="I470" t="str">
            <v>SN</v>
          </cell>
          <cell r="J470">
            <v>3300</v>
          </cell>
          <cell r="N470">
            <v>316800</v>
          </cell>
        </row>
        <row r="471">
          <cell r="A471" t="str">
            <v>DOM</v>
          </cell>
          <cell r="I471" t="str">
            <v>SN</v>
          </cell>
          <cell r="J471">
            <v>3300</v>
          </cell>
          <cell r="N471">
            <v>316800</v>
          </cell>
        </row>
        <row r="472">
          <cell r="A472" t="str">
            <v>DOM</v>
          </cell>
          <cell r="I472" t="str">
            <v>SN</v>
          </cell>
          <cell r="J472">
            <v>880</v>
          </cell>
          <cell r="N472">
            <v>80960</v>
          </cell>
        </row>
        <row r="473">
          <cell r="A473" t="str">
            <v>DOM</v>
          </cell>
          <cell r="I473" t="str">
            <v>SN</v>
          </cell>
          <cell r="J473">
            <v>1760</v>
          </cell>
          <cell r="N473">
            <v>161920</v>
          </cell>
        </row>
        <row r="474">
          <cell r="A474" t="str">
            <v>DOM</v>
          </cell>
          <cell r="I474" t="str">
            <v>SN</v>
          </cell>
          <cell r="J474">
            <v>1540</v>
          </cell>
          <cell r="N474">
            <v>146300</v>
          </cell>
        </row>
        <row r="475">
          <cell r="A475" t="str">
            <v>DOM</v>
          </cell>
          <cell r="I475" t="str">
            <v>SN</v>
          </cell>
          <cell r="J475">
            <v>440</v>
          </cell>
          <cell r="N475">
            <v>44440</v>
          </cell>
        </row>
        <row r="476">
          <cell r="A476" t="str">
            <v>DOM</v>
          </cell>
          <cell r="I476" t="str">
            <v>SN</v>
          </cell>
          <cell r="J476">
            <v>2200</v>
          </cell>
          <cell r="N476">
            <v>200200</v>
          </cell>
        </row>
        <row r="477">
          <cell r="A477" t="str">
            <v>DOM</v>
          </cell>
          <cell r="I477" t="str">
            <v>SN</v>
          </cell>
          <cell r="J477">
            <v>8800</v>
          </cell>
          <cell r="N477">
            <v>800800</v>
          </cell>
        </row>
        <row r="478">
          <cell r="A478" t="str">
            <v>DOM</v>
          </cell>
          <cell r="I478" t="str">
            <v>SN</v>
          </cell>
          <cell r="J478">
            <v>2200</v>
          </cell>
          <cell r="N478">
            <v>200200</v>
          </cell>
        </row>
        <row r="479">
          <cell r="A479" t="str">
            <v>DOM</v>
          </cell>
          <cell r="I479" t="str">
            <v>SN</v>
          </cell>
          <cell r="J479">
            <v>2200</v>
          </cell>
          <cell r="N479">
            <v>200200</v>
          </cell>
        </row>
        <row r="480">
          <cell r="A480" t="str">
            <v>DOM</v>
          </cell>
          <cell r="I480" t="str">
            <v>SN</v>
          </cell>
          <cell r="J480">
            <v>660</v>
          </cell>
          <cell r="N480">
            <v>66660</v>
          </cell>
        </row>
        <row r="481">
          <cell r="A481" t="str">
            <v>DOM</v>
          </cell>
          <cell r="I481" t="str">
            <v>SN</v>
          </cell>
          <cell r="J481">
            <v>440</v>
          </cell>
          <cell r="N481">
            <v>41800</v>
          </cell>
        </row>
        <row r="482">
          <cell r="A482" t="str">
            <v>DOM</v>
          </cell>
          <cell r="I482" t="str">
            <v>SN</v>
          </cell>
          <cell r="J482">
            <v>1100</v>
          </cell>
          <cell r="N482">
            <v>105600</v>
          </cell>
        </row>
        <row r="483">
          <cell r="A483" t="str">
            <v>DOM</v>
          </cell>
          <cell r="I483" t="str">
            <v>SN</v>
          </cell>
          <cell r="J483">
            <v>8800</v>
          </cell>
          <cell r="N483">
            <v>809600</v>
          </cell>
        </row>
        <row r="484">
          <cell r="A484" t="str">
            <v>DOM</v>
          </cell>
          <cell r="I484" t="str">
            <v>SN</v>
          </cell>
          <cell r="J484">
            <v>2200</v>
          </cell>
          <cell r="N484">
            <v>202400</v>
          </cell>
        </row>
        <row r="485">
          <cell r="A485" t="str">
            <v>DOM</v>
          </cell>
          <cell r="I485" t="str">
            <v>SN</v>
          </cell>
          <cell r="J485">
            <v>1100</v>
          </cell>
          <cell r="N485">
            <v>105600</v>
          </cell>
        </row>
        <row r="486">
          <cell r="A486" t="str">
            <v>DOM</v>
          </cell>
          <cell r="I486" t="str">
            <v>SN</v>
          </cell>
          <cell r="J486">
            <v>1760</v>
          </cell>
          <cell r="N486">
            <v>161920</v>
          </cell>
        </row>
        <row r="487">
          <cell r="A487" t="str">
            <v>DOM</v>
          </cell>
          <cell r="I487" t="str">
            <v>SN</v>
          </cell>
          <cell r="J487">
            <v>19950</v>
          </cell>
          <cell r="N487">
            <v>1835400</v>
          </cell>
        </row>
        <row r="488">
          <cell r="A488" t="str">
            <v>DOM</v>
          </cell>
          <cell r="I488" t="str">
            <v>SN</v>
          </cell>
          <cell r="J488">
            <v>19960</v>
          </cell>
          <cell r="N488">
            <v>1836320</v>
          </cell>
        </row>
        <row r="489">
          <cell r="A489" t="str">
            <v>DOM</v>
          </cell>
          <cell r="I489" t="str">
            <v>SN</v>
          </cell>
          <cell r="J489">
            <v>6380</v>
          </cell>
          <cell r="N489">
            <v>650760</v>
          </cell>
        </row>
        <row r="490">
          <cell r="A490" t="str">
            <v>DOM</v>
          </cell>
          <cell r="I490" t="str">
            <v>SN</v>
          </cell>
          <cell r="J490">
            <v>5060</v>
          </cell>
          <cell r="N490">
            <v>516120</v>
          </cell>
        </row>
        <row r="491">
          <cell r="A491" t="str">
            <v>DOM</v>
          </cell>
          <cell r="I491" t="str">
            <v>SN</v>
          </cell>
          <cell r="J491">
            <v>220</v>
          </cell>
          <cell r="N491">
            <v>26180</v>
          </cell>
        </row>
        <row r="492">
          <cell r="A492" t="str">
            <v>DOM</v>
          </cell>
          <cell r="I492" t="str">
            <v>SN</v>
          </cell>
          <cell r="J492">
            <v>20000</v>
          </cell>
          <cell r="N492">
            <v>2128000</v>
          </cell>
        </row>
        <row r="493">
          <cell r="A493" t="str">
            <v>DOM</v>
          </cell>
          <cell r="I493" t="str">
            <v>SN</v>
          </cell>
          <cell r="J493">
            <v>880</v>
          </cell>
          <cell r="N493">
            <v>99440</v>
          </cell>
        </row>
        <row r="494">
          <cell r="A494" t="str">
            <v>DOM</v>
          </cell>
          <cell r="I494" t="str">
            <v>SN</v>
          </cell>
          <cell r="J494">
            <v>220</v>
          </cell>
          <cell r="N494">
            <v>26180</v>
          </cell>
        </row>
        <row r="495">
          <cell r="A495" t="str">
            <v>DOM</v>
          </cell>
          <cell r="I495" t="str">
            <v>SN</v>
          </cell>
          <cell r="J495">
            <v>6600</v>
          </cell>
          <cell r="N495">
            <v>745800</v>
          </cell>
        </row>
        <row r="496">
          <cell r="A496" t="str">
            <v>DOM</v>
          </cell>
          <cell r="I496" t="str">
            <v>VE</v>
          </cell>
          <cell r="J496">
            <v>220</v>
          </cell>
          <cell r="N496">
            <v>34100</v>
          </cell>
        </row>
        <row r="497">
          <cell r="A497" t="str">
            <v>DOM</v>
          </cell>
          <cell r="I497" t="str">
            <v>VE</v>
          </cell>
          <cell r="J497">
            <v>660</v>
          </cell>
          <cell r="N497">
            <v>99000</v>
          </cell>
        </row>
        <row r="498">
          <cell r="A498" t="str">
            <v>DOM</v>
          </cell>
          <cell r="I498" t="str">
            <v>VE</v>
          </cell>
          <cell r="J498">
            <v>1100</v>
          </cell>
          <cell r="N498">
            <v>162800</v>
          </cell>
        </row>
        <row r="499">
          <cell r="A499" t="str">
            <v>DOM</v>
          </cell>
          <cell r="I499" t="str">
            <v>VE</v>
          </cell>
          <cell r="J499">
            <v>220</v>
          </cell>
          <cell r="N499">
            <v>35200</v>
          </cell>
        </row>
        <row r="500">
          <cell r="A500" t="str">
            <v>DOM</v>
          </cell>
          <cell r="I500" t="str">
            <v>VE</v>
          </cell>
          <cell r="J500">
            <v>3080</v>
          </cell>
          <cell r="N500">
            <v>462000</v>
          </cell>
        </row>
        <row r="501">
          <cell r="A501" t="str">
            <v>DOM</v>
          </cell>
          <cell r="I501" t="str">
            <v>VE</v>
          </cell>
          <cell r="J501">
            <v>440</v>
          </cell>
          <cell r="N501">
            <v>66000</v>
          </cell>
        </row>
        <row r="502">
          <cell r="A502" t="str">
            <v>DOM</v>
          </cell>
          <cell r="I502" t="str">
            <v>VE</v>
          </cell>
          <cell r="J502">
            <v>1</v>
          </cell>
          <cell r="N502">
            <v>480</v>
          </cell>
        </row>
      </sheetData>
      <sheetData sheetId="10">
        <row r="7">
          <cell r="A7" t="str">
            <v>EXP</v>
          </cell>
          <cell r="I7" t="str">
            <v>CN</v>
          </cell>
          <cell r="N7">
            <v>857719.28</v>
          </cell>
        </row>
        <row r="8">
          <cell r="A8" t="str">
            <v>EXP</v>
          </cell>
          <cell r="I8" t="str">
            <v>CN</v>
          </cell>
          <cell r="N8">
            <v>1681538.5</v>
          </cell>
        </row>
        <row r="9">
          <cell r="A9" t="str">
            <v>EXP</v>
          </cell>
          <cell r="I9" t="str">
            <v>CN</v>
          </cell>
          <cell r="N9">
            <v>20708.13</v>
          </cell>
        </row>
        <row r="10">
          <cell r="A10" t="str">
            <v>EXP</v>
          </cell>
          <cell r="I10" t="str">
            <v>CN</v>
          </cell>
          <cell r="N10">
            <v>1598304.37</v>
          </cell>
        </row>
        <row r="11">
          <cell r="A11" t="str">
            <v>EXP</v>
          </cell>
          <cell r="I11" t="str">
            <v>CN</v>
          </cell>
          <cell r="N11">
            <v>1578458.58</v>
          </cell>
        </row>
        <row r="12">
          <cell r="A12" t="str">
            <v>EXP</v>
          </cell>
          <cell r="I12" t="str">
            <v>CN</v>
          </cell>
          <cell r="N12">
            <v>1578458.58</v>
          </cell>
        </row>
        <row r="13">
          <cell r="A13" t="str">
            <v>EXP</v>
          </cell>
          <cell r="I13" t="str">
            <v>CN</v>
          </cell>
          <cell r="N13">
            <v>1560359.89</v>
          </cell>
        </row>
        <row r="14">
          <cell r="A14" t="str">
            <v>EXP</v>
          </cell>
          <cell r="I14" t="str">
            <v>CN</v>
          </cell>
          <cell r="N14">
            <v>1560359.89</v>
          </cell>
        </row>
        <row r="15">
          <cell r="A15" t="str">
            <v>EXP</v>
          </cell>
          <cell r="I15" t="str">
            <v>CN</v>
          </cell>
          <cell r="N15">
            <v>960283.13</v>
          </cell>
        </row>
        <row r="16">
          <cell r="A16" t="str">
            <v>EXP</v>
          </cell>
          <cell r="I16" t="str">
            <v>CN</v>
          </cell>
          <cell r="N16">
            <v>1170394.31</v>
          </cell>
        </row>
        <row r="17">
          <cell r="A17" t="str">
            <v>EXP</v>
          </cell>
          <cell r="I17" t="str">
            <v>CN</v>
          </cell>
          <cell r="N17">
            <v>1347105.28</v>
          </cell>
        </row>
        <row r="18">
          <cell r="A18" t="str">
            <v>EXP</v>
          </cell>
          <cell r="I18" t="str">
            <v>CN</v>
          </cell>
          <cell r="N18">
            <v>-522.46</v>
          </cell>
        </row>
        <row r="19">
          <cell r="A19" t="str">
            <v>EXP</v>
          </cell>
          <cell r="I19" t="str">
            <v>CN</v>
          </cell>
          <cell r="N19">
            <v>1358970.7</v>
          </cell>
        </row>
        <row r="20">
          <cell r="A20" t="str">
            <v>EXP</v>
          </cell>
          <cell r="I20" t="str">
            <v>CN</v>
          </cell>
          <cell r="N20">
            <v>1481637.27</v>
          </cell>
        </row>
        <row r="21">
          <cell r="A21" t="str">
            <v>EXP</v>
          </cell>
          <cell r="I21" t="str">
            <v>CN</v>
          </cell>
          <cell r="N21">
            <v>778657.2</v>
          </cell>
        </row>
        <row r="22">
          <cell r="A22" t="str">
            <v>EXP</v>
          </cell>
          <cell r="I22" t="str">
            <v>CN</v>
          </cell>
          <cell r="N22">
            <v>490125.3</v>
          </cell>
        </row>
        <row r="23">
          <cell r="A23" t="str">
            <v>EXP</v>
          </cell>
          <cell r="I23" t="str">
            <v>CN</v>
          </cell>
          <cell r="N23">
            <v>1551075.98</v>
          </cell>
        </row>
        <row r="24">
          <cell r="A24" t="str">
            <v>EXP</v>
          </cell>
          <cell r="I24" t="str">
            <v>CN</v>
          </cell>
          <cell r="N24">
            <v>260087.63</v>
          </cell>
        </row>
        <row r="25">
          <cell r="A25" t="str">
            <v>EXP</v>
          </cell>
          <cell r="I25" t="str">
            <v>FR</v>
          </cell>
          <cell r="N25">
            <v>434586.24</v>
          </cell>
        </row>
        <row r="26">
          <cell r="A26" t="str">
            <v>EXP</v>
          </cell>
          <cell r="I26" t="str">
            <v>FR</v>
          </cell>
          <cell r="N26">
            <v>459498.05</v>
          </cell>
        </row>
        <row r="27">
          <cell r="A27" t="str">
            <v>EXP</v>
          </cell>
          <cell r="I27" t="str">
            <v>FR</v>
          </cell>
          <cell r="N27">
            <v>1868584.96</v>
          </cell>
        </row>
        <row r="28">
          <cell r="A28" t="str">
            <v>EXP</v>
          </cell>
          <cell r="I28" t="str">
            <v>FR</v>
          </cell>
          <cell r="N28">
            <v>1863572.48</v>
          </cell>
        </row>
        <row r="29">
          <cell r="A29" t="str">
            <v>EXP</v>
          </cell>
          <cell r="I29" t="str">
            <v>FR</v>
          </cell>
          <cell r="N29">
            <v>1908232.11</v>
          </cell>
        </row>
        <row r="30">
          <cell r="A30" t="str">
            <v>EXP</v>
          </cell>
          <cell r="I30" t="str">
            <v>FR</v>
          </cell>
          <cell r="N30">
            <v>1861601.28</v>
          </cell>
        </row>
        <row r="31">
          <cell r="A31" t="str">
            <v>EXP</v>
          </cell>
          <cell r="I31" t="str">
            <v>FR</v>
          </cell>
          <cell r="N31">
            <v>1795593.36</v>
          </cell>
        </row>
        <row r="32">
          <cell r="A32" t="str">
            <v>EXP</v>
          </cell>
          <cell r="I32" t="str">
            <v>FR</v>
          </cell>
          <cell r="N32">
            <v>3853854.58</v>
          </cell>
        </row>
        <row r="33">
          <cell r="A33" t="str">
            <v>EXP</v>
          </cell>
          <cell r="I33" t="str">
            <v>FR</v>
          </cell>
          <cell r="N33">
            <v>337320.19</v>
          </cell>
        </row>
        <row r="34">
          <cell r="A34" t="str">
            <v>EXP</v>
          </cell>
          <cell r="I34" t="str">
            <v>FR</v>
          </cell>
          <cell r="N34">
            <v>2112236.25</v>
          </cell>
        </row>
        <row r="35">
          <cell r="A35" t="str">
            <v>EXP</v>
          </cell>
          <cell r="I35" t="str">
            <v>FR</v>
          </cell>
          <cell r="N35">
            <v>662547.6</v>
          </cell>
        </row>
        <row r="36">
          <cell r="A36" t="str">
            <v>EXP</v>
          </cell>
          <cell r="I36" t="str">
            <v>FR</v>
          </cell>
          <cell r="N36">
            <v>1290595.3700000001</v>
          </cell>
        </row>
        <row r="37">
          <cell r="A37" t="str">
            <v>EXP</v>
          </cell>
          <cell r="I37" t="str">
            <v>FR</v>
          </cell>
          <cell r="N37">
            <v>4185181.44</v>
          </cell>
        </row>
        <row r="38">
          <cell r="A38" t="str">
            <v>EXP</v>
          </cell>
          <cell r="I38" t="str">
            <v>FR</v>
          </cell>
          <cell r="N38">
            <v>397738.04</v>
          </cell>
        </row>
        <row r="39">
          <cell r="A39" t="str">
            <v>EXP</v>
          </cell>
          <cell r="I39" t="str">
            <v>FR</v>
          </cell>
          <cell r="N39">
            <v>397738.04</v>
          </cell>
        </row>
        <row r="40">
          <cell r="A40" t="str">
            <v>EXP</v>
          </cell>
          <cell r="I40" t="str">
            <v>FR</v>
          </cell>
          <cell r="N40">
            <v>594453.68000000005</v>
          </cell>
        </row>
        <row r="41">
          <cell r="A41" t="str">
            <v>EXP</v>
          </cell>
          <cell r="I41" t="str">
            <v>FR</v>
          </cell>
          <cell r="N41">
            <v>594453.68000000005</v>
          </cell>
        </row>
        <row r="42">
          <cell r="A42" t="str">
            <v>EXP</v>
          </cell>
          <cell r="I42" t="str">
            <v>FR</v>
          </cell>
          <cell r="N42">
            <v>1002032.64</v>
          </cell>
        </row>
        <row r="43">
          <cell r="A43" t="str">
            <v>EXP</v>
          </cell>
          <cell r="I43" t="str">
            <v>BF</v>
          </cell>
          <cell r="N43">
            <v>2440839.1</v>
          </cell>
        </row>
        <row r="44">
          <cell r="A44" t="str">
            <v>EXP</v>
          </cell>
          <cell r="I44" t="str">
            <v>BF</v>
          </cell>
          <cell r="N44">
            <v>2701660.65</v>
          </cell>
        </row>
        <row r="45">
          <cell r="A45" t="str">
            <v>EXP</v>
          </cell>
          <cell r="I45" t="str">
            <v>BF</v>
          </cell>
          <cell r="N45">
            <v>127880.54</v>
          </cell>
        </row>
        <row r="46">
          <cell r="A46" t="str">
            <v>EXP</v>
          </cell>
          <cell r="I46" t="str">
            <v>BF</v>
          </cell>
          <cell r="N46">
            <v>2906544.43</v>
          </cell>
        </row>
        <row r="47">
          <cell r="A47" t="str">
            <v>EXP</v>
          </cell>
          <cell r="I47" t="str">
            <v>BF</v>
          </cell>
          <cell r="N47">
            <v>2873505.31</v>
          </cell>
        </row>
        <row r="48">
          <cell r="A48" t="str">
            <v>EXP</v>
          </cell>
          <cell r="I48" t="str">
            <v>BF</v>
          </cell>
          <cell r="N48">
            <v>3157178.67</v>
          </cell>
        </row>
        <row r="49">
          <cell r="A49" t="str">
            <v>EXP</v>
          </cell>
          <cell r="I49" t="str">
            <v>BF</v>
          </cell>
          <cell r="N49">
            <v>3061555.03</v>
          </cell>
        </row>
        <row r="50">
          <cell r="A50" t="str">
            <v>EXP</v>
          </cell>
          <cell r="I50" t="str">
            <v>BF</v>
          </cell>
          <cell r="N50">
            <v>2961059.17</v>
          </cell>
        </row>
        <row r="51">
          <cell r="A51" t="str">
            <v>EXP</v>
          </cell>
          <cell r="I51" t="str">
            <v>BF</v>
          </cell>
          <cell r="N51">
            <v>2615181.7799999998</v>
          </cell>
        </row>
        <row r="52">
          <cell r="A52" t="str">
            <v>EXP</v>
          </cell>
          <cell r="I52" t="str">
            <v>FR</v>
          </cell>
          <cell r="N52">
            <v>271749.69</v>
          </cell>
        </row>
        <row r="53">
          <cell r="A53" t="str">
            <v>EXP</v>
          </cell>
          <cell r="I53" t="str">
            <v>FR</v>
          </cell>
          <cell r="N53">
            <v>1252930.95</v>
          </cell>
        </row>
        <row r="54">
          <cell r="A54" t="str">
            <v>EXP</v>
          </cell>
          <cell r="I54" t="str">
            <v>FR</v>
          </cell>
          <cell r="N54">
            <v>864565.87</v>
          </cell>
        </row>
        <row r="55">
          <cell r="A55" t="str">
            <v>EXP</v>
          </cell>
          <cell r="I55" t="str">
            <v>HD</v>
          </cell>
          <cell r="N55">
            <v>121561.91</v>
          </cell>
        </row>
        <row r="56">
          <cell r="A56" t="str">
            <v>EXP</v>
          </cell>
          <cell r="I56" t="str">
            <v>HD</v>
          </cell>
          <cell r="N56">
            <v>3462380.64</v>
          </cell>
        </row>
        <row r="57">
          <cell r="A57" t="str">
            <v>EXP</v>
          </cell>
          <cell r="I57" t="str">
            <v>HD</v>
          </cell>
          <cell r="N57">
            <v>497914.56</v>
          </cell>
        </row>
        <row r="58">
          <cell r="A58" t="str">
            <v>EXP</v>
          </cell>
          <cell r="I58" t="str">
            <v>HD</v>
          </cell>
          <cell r="N58">
            <v>533303.87</v>
          </cell>
        </row>
        <row r="59">
          <cell r="A59" t="str">
            <v>EXP</v>
          </cell>
          <cell r="I59" t="str">
            <v>HD</v>
          </cell>
          <cell r="N59">
            <v>2221900.7999999998</v>
          </cell>
        </row>
        <row r="60">
          <cell r="A60" t="str">
            <v>EXP</v>
          </cell>
          <cell r="I60" t="str">
            <v>HD</v>
          </cell>
          <cell r="N60">
            <v>2221497.6</v>
          </cell>
        </row>
        <row r="61">
          <cell r="A61" t="str">
            <v>EXP</v>
          </cell>
          <cell r="I61" t="str">
            <v>HD</v>
          </cell>
          <cell r="N61">
            <v>491850.22</v>
          </cell>
        </row>
        <row r="62">
          <cell r="A62" t="str">
            <v>EXP</v>
          </cell>
          <cell r="I62" t="str">
            <v>HD</v>
          </cell>
          <cell r="N62">
            <v>777370.56</v>
          </cell>
        </row>
        <row r="63">
          <cell r="A63" t="str">
            <v>EXP</v>
          </cell>
          <cell r="I63" t="str">
            <v>HD</v>
          </cell>
          <cell r="N63">
            <v>-208.98</v>
          </cell>
        </row>
        <row r="64">
          <cell r="A64" t="str">
            <v>EXP</v>
          </cell>
          <cell r="I64" t="str">
            <v>HD</v>
          </cell>
          <cell r="N64">
            <v>119289.60000000001</v>
          </cell>
        </row>
        <row r="65">
          <cell r="A65" t="str">
            <v>EXP</v>
          </cell>
          <cell r="I65" t="str">
            <v>LQ</v>
          </cell>
          <cell r="N65">
            <v>88611.8</v>
          </cell>
        </row>
        <row r="66">
          <cell r="A66" t="str">
            <v>EXP</v>
          </cell>
          <cell r="I66" t="str">
            <v>LQ</v>
          </cell>
          <cell r="N66">
            <v>2171901.6</v>
          </cell>
        </row>
        <row r="67">
          <cell r="A67" t="str">
            <v>EXP</v>
          </cell>
          <cell r="I67" t="str">
            <v>LQ</v>
          </cell>
          <cell r="N67">
            <v>2693053.28</v>
          </cell>
        </row>
        <row r="68">
          <cell r="A68" t="str">
            <v>EXP</v>
          </cell>
          <cell r="I68" t="str">
            <v>LQ</v>
          </cell>
          <cell r="N68">
            <v>2609482.63</v>
          </cell>
        </row>
        <row r="69">
          <cell r="A69" t="str">
            <v>EXP</v>
          </cell>
          <cell r="I69" t="str">
            <v>LQ</v>
          </cell>
          <cell r="N69">
            <v>3732326.3999999999</v>
          </cell>
        </row>
        <row r="70">
          <cell r="A70" t="str">
            <v>EXP</v>
          </cell>
          <cell r="I70" t="str">
            <v>LQ</v>
          </cell>
          <cell r="N70">
            <v>3727137.6</v>
          </cell>
        </row>
        <row r="71">
          <cell r="A71" t="str">
            <v>EXP</v>
          </cell>
          <cell r="I71" t="str">
            <v>LQ</v>
          </cell>
          <cell r="N71">
            <v>888897.95</v>
          </cell>
        </row>
        <row r="72">
          <cell r="A72" t="str">
            <v>EXP</v>
          </cell>
          <cell r="I72" t="str">
            <v>LQ</v>
          </cell>
          <cell r="N72">
            <v>1880291.4</v>
          </cell>
        </row>
        <row r="73">
          <cell r="A73" t="str">
            <v>EXP</v>
          </cell>
          <cell r="I73" t="str">
            <v>LQ</v>
          </cell>
          <cell r="N73">
            <v>1096836.8899999999</v>
          </cell>
        </row>
        <row r="74">
          <cell r="A74" t="str">
            <v>EXP</v>
          </cell>
          <cell r="I74" t="str">
            <v>LQ</v>
          </cell>
          <cell r="N74">
            <v>3836963.44</v>
          </cell>
        </row>
        <row r="75">
          <cell r="A75" t="str">
            <v>EXP</v>
          </cell>
          <cell r="I75" t="str">
            <v>LQ</v>
          </cell>
          <cell r="N75">
            <v>1876208.21</v>
          </cell>
        </row>
        <row r="76">
          <cell r="A76" t="str">
            <v>EXP</v>
          </cell>
          <cell r="I76" t="str">
            <v>LQ</v>
          </cell>
          <cell r="N76">
            <v>1962071.38</v>
          </cell>
        </row>
        <row r="77">
          <cell r="A77" t="str">
            <v>EXP</v>
          </cell>
          <cell r="I77" t="str">
            <v>LQ</v>
          </cell>
          <cell r="N77">
            <v>233143.98</v>
          </cell>
        </row>
        <row r="78">
          <cell r="A78" t="str">
            <v>EXP</v>
          </cell>
          <cell r="I78" t="str">
            <v>LQ</v>
          </cell>
          <cell r="N78">
            <v>1288036.32</v>
          </cell>
        </row>
        <row r="79">
          <cell r="A79" t="str">
            <v>EXP</v>
          </cell>
          <cell r="I79" t="str">
            <v>LQ</v>
          </cell>
          <cell r="N79">
            <v>1833945.73</v>
          </cell>
        </row>
        <row r="80">
          <cell r="A80" t="str">
            <v>EXP</v>
          </cell>
          <cell r="I80" t="str">
            <v>LQ</v>
          </cell>
          <cell r="N80">
            <v>1868120.47</v>
          </cell>
        </row>
        <row r="81">
          <cell r="A81" t="str">
            <v>EXP</v>
          </cell>
          <cell r="I81" t="str">
            <v>LQ</v>
          </cell>
          <cell r="N81">
            <v>235464.27</v>
          </cell>
        </row>
        <row r="82">
          <cell r="A82" t="str">
            <v>EXP</v>
          </cell>
          <cell r="I82" t="str">
            <v>LQ</v>
          </cell>
          <cell r="N82">
            <v>1970714.57</v>
          </cell>
        </row>
        <row r="83">
          <cell r="A83" t="str">
            <v>EXP</v>
          </cell>
          <cell r="I83" t="str">
            <v>LQ</v>
          </cell>
          <cell r="N83">
            <v>1999276.48</v>
          </cell>
        </row>
        <row r="84">
          <cell r="A84" t="str">
            <v>EXP</v>
          </cell>
          <cell r="I84" t="str">
            <v>LQ</v>
          </cell>
          <cell r="N84">
            <v>1875129.6</v>
          </cell>
        </row>
        <row r="85">
          <cell r="A85" t="str">
            <v>EXP</v>
          </cell>
          <cell r="I85" t="str">
            <v>LQ</v>
          </cell>
          <cell r="N85">
            <v>1962136.26</v>
          </cell>
        </row>
        <row r="86">
          <cell r="A86" t="str">
            <v>EXP</v>
          </cell>
          <cell r="I86" t="str">
            <v>LQ</v>
          </cell>
          <cell r="N86">
            <v>1881783.74</v>
          </cell>
        </row>
        <row r="87">
          <cell r="A87" t="str">
            <v>EXP</v>
          </cell>
          <cell r="I87" t="str">
            <v>LQ</v>
          </cell>
          <cell r="N87">
            <v>3800953.92</v>
          </cell>
        </row>
        <row r="88">
          <cell r="A88" t="str">
            <v>EXP</v>
          </cell>
          <cell r="I88" t="str">
            <v>LQ</v>
          </cell>
          <cell r="N88">
            <v>1922206.19</v>
          </cell>
        </row>
        <row r="89">
          <cell r="A89" t="str">
            <v>EXP</v>
          </cell>
          <cell r="I89" t="str">
            <v>LQ</v>
          </cell>
          <cell r="N89">
            <v>3794646.52</v>
          </cell>
        </row>
        <row r="90">
          <cell r="A90" t="str">
            <v>EXP</v>
          </cell>
          <cell r="I90" t="str">
            <v>LQ</v>
          </cell>
          <cell r="N90">
            <v>1941387.13</v>
          </cell>
        </row>
        <row r="91">
          <cell r="A91" t="str">
            <v>EXP</v>
          </cell>
          <cell r="I91" t="str">
            <v>LQ</v>
          </cell>
          <cell r="N91">
            <v>1926620.24</v>
          </cell>
        </row>
        <row r="92">
          <cell r="A92" t="str">
            <v>EXP</v>
          </cell>
          <cell r="I92" t="str">
            <v>LQ</v>
          </cell>
          <cell r="N92">
            <v>1926620.24</v>
          </cell>
        </row>
        <row r="93">
          <cell r="A93" t="str">
            <v>EXP</v>
          </cell>
          <cell r="I93" t="str">
            <v>LQ</v>
          </cell>
          <cell r="N93">
            <v>1829741.87</v>
          </cell>
        </row>
        <row r="94">
          <cell r="A94" t="str">
            <v>EXP</v>
          </cell>
          <cell r="I94" t="str">
            <v>LQ</v>
          </cell>
          <cell r="N94">
            <v>1829741.87</v>
          </cell>
        </row>
        <row r="95">
          <cell r="A95" t="str">
            <v>EXP</v>
          </cell>
          <cell r="I95" t="str">
            <v>LQ</v>
          </cell>
          <cell r="N95">
            <v>824026.66</v>
          </cell>
        </row>
        <row r="96">
          <cell r="A96" t="str">
            <v>EXP</v>
          </cell>
          <cell r="I96" t="str">
            <v>LQ</v>
          </cell>
          <cell r="N96">
            <v>3906362.78</v>
          </cell>
        </row>
        <row r="97">
          <cell r="A97" t="str">
            <v>EXP</v>
          </cell>
          <cell r="I97" t="str">
            <v>LQ</v>
          </cell>
          <cell r="N97">
            <v>1870746.49</v>
          </cell>
        </row>
        <row r="98">
          <cell r="A98" t="str">
            <v>EXP</v>
          </cell>
          <cell r="I98" t="str">
            <v>LQ</v>
          </cell>
          <cell r="N98">
            <v>1920172.97</v>
          </cell>
        </row>
        <row r="99">
          <cell r="A99" t="str">
            <v>EXP</v>
          </cell>
          <cell r="I99" t="str">
            <v>LQ</v>
          </cell>
          <cell r="N99">
            <v>3790632.72</v>
          </cell>
        </row>
        <row r="100">
          <cell r="A100" t="str">
            <v>EXP</v>
          </cell>
          <cell r="I100" t="str">
            <v>LQ</v>
          </cell>
          <cell r="N100">
            <v>1184716.08</v>
          </cell>
        </row>
        <row r="101">
          <cell r="A101" t="str">
            <v>EXP</v>
          </cell>
          <cell r="I101" t="str">
            <v>LQ</v>
          </cell>
          <cell r="N101">
            <v>656597.41</v>
          </cell>
        </row>
        <row r="102">
          <cell r="A102" t="str">
            <v>EXP</v>
          </cell>
          <cell r="I102" t="str">
            <v>LQ</v>
          </cell>
          <cell r="N102">
            <v>1869997.05</v>
          </cell>
        </row>
        <row r="103">
          <cell r="A103" t="str">
            <v>EXP</v>
          </cell>
          <cell r="I103" t="str">
            <v>LQ</v>
          </cell>
          <cell r="N103">
            <v>1900840.18</v>
          </cell>
        </row>
        <row r="104">
          <cell r="A104" t="str">
            <v>EXP</v>
          </cell>
          <cell r="I104" t="str">
            <v>LQ</v>
          </cell>
          <cell r="N104">
            <v>1826652.74</v>
          </cell>
        </row>
        <row r="105">
          <cell r="A105" t="str">
            <v>EXP</v>
          </cell>
          <cell r="I105" t="str">
            <v>LQ</v>
          </cell>
          <cell r="N105">
            <v>1980882.6</v>
          </cell>
        </row>
        <row r="106">
          <cell r="A106" t="str">
            <v>EXP</v>
          </cell>
          <cell r="I106" t="str">
            <v>LQ</v>
          </cell>
          <cell r="N106">
            <v>1971381.63</v>
          </cell>
        </row>
        <row r="107">
          <cell r="A107" t="str">
            <v>EXP</v>
          </cell>
          <cell r="I107" t="str">
            <v>LQ</v>
          </cell>
          <cell r="N107">
            <v>1318131.2</v>
          </cell>
        </row>
        <row r="108">
          <cell r="A108" t="str">
            <v>EXP</v>
          </cell>
          <cell r="I108" t="str">
            <v>LQ</v>
          </cell>
          <cell r="N108">
            <v>1899990.22</v>
          </cell>
        </row>
        <row r="109">
          <cell r="A109" t="str">
            <v>EXP</v>
          </cell>
          <cell r="I109" t="str">
            <v>LQ</v>
          </cell>
          <cell r="N109">
            <v>1893338.93</v>
          </cell>
        </row>
        <row r="110">
          <cell r="A110" t="str">
            <v>EXP</v>
          </cell>
          <cell r="I110" t="str">
            <v>LQ</v>
          </cell>
          <cell r="N110">
            <v>2083453.92</v>
          </cell>
        </row>
        <row r="111">
          <cell r="A111" t="str">
            <v>EXP</v>
          </cell>
          <cell r="I111" t="str">
            <v>LQ</v>
          </cell>
          <cell r="N111">
            <v>1974734.75</v>
          </cell>
        </row>
        <row r="112">
          <cell r="A112" t="str">
            <v>EXP</v>
          </cell>
          <cell r="I112" t="str">
            <v>LQ</v>
          </cell>
          <cell r="N112">
            <v>2606350.81</v>
          </cell>
        </row>
        <row r="113">
          <cell r="A113" t="str">
            <v>EXP</v>
          </cell>
          <cell r="I113" t="str">
            <v>LQ</v>
          </cell>
          <cell r="N113">
            <v>3937682.13</v>
          </cell>
        </row>
        <row r="114">
          <cell r="A114" t="str">
            <v>EXP</v>
          </cell>
          <cell r="I114" t="str">
            <v>LQ</v>
          </cell>
          <cell r="N114">
            <v>1961608.7</v>
          </cell>
        </row>
        <row r="115">
          <cell r="A115" t="str">
            <v>EXP</v>
          </cell>
          <cell r="I115" t="str">
            <v>LQ</v>
          </cell>
          <cell r="N115">
            <v>2246349.69</v>
          </cell>
        </row>
        <row r="116">
          <cell r="A116" t="str">
            <v>EXP</v>
          </cell>
          <cell r="I116" t="str">
            <v>LQ</v>
          </cell>
          <cell r="N116">
            <v>1970128.32</v>
          </cell>
        </row>
        <row r="117">
          <cell r="A117" t="str">
            <v>EXP</v>
          </cell>
          <cell r="I117" t="str">
            <v>LQ</v>
          </cell>
          <cell r="N117">
            <v>3930929.2</v>
          </cell>
        </row>
        <row r="118">
          <cell r="A118" t="str">
            <v>EXP</v>
          </cell>
          <cell r="I118" t="str">
            <v>LQ</v>
          </cell>
          <cell r="N118">
            <v>2133423.36</v>
          </cell>
        </row>
        <row r="119">
          <cell r="A119" t="str">
            <v>EXP</v>
          </cell>
          <cell r="I119" t="str">
            <v>LQ</v>
          </cell>
          <cell r="N119">
            <v>1959395.66</v>
          </cell>
        </row>
        <row r="120">
          <cell r="A120" t="str">
            <v>EXP</v>
          </cell>
          <cell r="I120" t="str">
            <v>LQ</v>
          </cell>
          <cell r="N120">
            <v>2532830.7200000002</v>
          </cell>
        </row>
        <row r="121">
          <cell r="A121" t="str">
            <v>EXP</v>
          </cell>
          <cell r="I121" t="str">
            <v>LQ</v>
          </cell>
          <cell r="N121">
            <v>2240417.29</v>
          </cell>
        </row>
        <row r="122">
          <cell r="A122" t="str">
            <v>EXP</v>
          </cell>
          <cell r="I122" t="str">
            <v>LQ</v>
          </cell>
          <cell r="N122">
            <v>6586549.3700000001</v>
          </cell>
        </row>
        <row r="123">
          <cell r="A123" t="str">
            <v>EXP</v>
          </cell>
          <cell r="I123" t="str">
            <v>LQ</v>
          </cell>
          <cell r="N123">
            <v>4402278.96</v>
          </cell>
        </row>
        <row r="124">
          <cell r="A124" t="str">
            <v>EXP</v>
          </cell>
          <cell r="I124" t="str">
            <v>LQ</v>
          </cell>
          <cell r="N124">
            <v>437506.55</v>
          </cell>
        </row>
        <row r="125">
          <cell r="A125" t="str">
            <v>EXP</v>
          </cell>
          <cell r="I125" t="str">
            <v>LQ</v>
          </cell>
          <cell r="N125">
            <v>1833945.73</v>
          </cell>
        </row>
        <row r="126">
          <cell r="A126" t="str">
            <v>EXP</v>
          </cell>
          <cell r="I126" t="str">
            <v>PW</v>
          </cell>
          <cell r="N126">
            <v>1353510.48</v>
          </cell>
        </row>
        <row r="127">
          <cell r="A127" t="str">
            <v>EXP</v>
          </cell>
          <cell r="I127" t="str">
            <v>PW</v>
          </cell>
          <cell r="N127">
            <v>1417236.57</v>
          </cell>
        </row>
        <row r="128">
          <cell r="A128" t="str">
            <v>EXP</v>
          </cell>
          <cell r="I128" t="str">
            <v>PW</v>
          </cell>
          <cell r="N128">
            <v>1442613.43</v>
          </cell>
        </row>
        <row r="129">
          <cell r="A129" t="str">
            <v>EXP</v>
          </cell>
          <cell r="I129" t="str">
            <v>PW</v>
          </cell>
          <cell r="N129">
            <v>1414515.28</v>
          </cell>
        </row>
        <row r="130">
          <cell r="A130" t="str">
            <v>EXP</v>
          </cell>
          <cell r="I130" t="str">
            <v>PW</v>
          </cell>
          <cell r="N130">
            <v>1413777.01</v>
          </cell>
        </row>
        <row r="131">
          <cell r="A131" t="str">
            <v>EXP</v>
          </cell>
          <cell r="I131" t="str">
            <v>PW</v>
          </cell>
          <cell r="N131">
            <v>276059</v>
          </cell>
        </row>
        <row r="132">
          <cell r="A132" t="str">
            <v>EXP</v>
          </cell>
          <cell r="I132" t="str">
            <v>PW</v>
          </cell>
          <cell r="N132">
            <v>1189041</v>
          </cell>
        </row>
        <row r="133">
          <cell r="A133" t="str">
            <v>EXP</v>
          </cell>
          <cell r="I133" t="str">
            <v>PW</v>
          </cell>
          <cell r="N133">
            <v>2630584.62</v>
          </cell>
        </row>
        <row r="134">
          <cell r="A134" t="str">
            <v>EXP</v>
          </cell>
          <cell r="I134" t="str">
            <v>PW</v>
          </cell>
          <cell r="N134">
            <v>1403390.52</v>
          </cell>
        </row>
        <row r="135">
          <cell r="A135" t="str">
            <v>EXP</v>
          </cell>
          <cell r="I135" t="str">
            <v>PW</v>
          </cell>
          <cell r="N135">
            <v>1403148.38</v>
          </cell>
        </row>
        <row r="136">
          <cell r="A136" t="str">
            <v>EXP</v>
          </cell>
          <cell r="I136" t="str">
            <v>PW</v>
          </cell>
          <cell r="N136">
            <v>1580940.22</v>
          </cell>
        </row>
        <row r="137">
          <cell r="A137" t="str">
            <v>EXP</v>
          </cell>
          <cell r="I137" t="str">
            <v>PW</v>
          </cell>
          <cell r="N137">
            <v>23143.4</v>
          </cell>
        </row>
        <row r="138">
          <cell r="A138" t="str">
            <v>EXP</v>
          </cell>
          <cell r="I138" t="str">
            <v>PW</v>
          </cell>
          <cell r="N138">
            <v>109085.36</v>
          </cell>
        </row>
        <row r="139">
          <cell r="A139" t="str">
            <v>EXP</v>
          </cell>
          <cell r="I139" t="str">
            <v>PW</v>
          </cell>
          <cell r="N139">
            <v>19548.47</v>
          </cell>
        </row>
        <row r="140">
          <cell r="A140" t="str">
            <v>EXP</v>
          </cell>
          <cell r="I140" t="str">
            <v>PW</v>
          </cell>
          <cell r="N140">
            <v>1446416.52</v>
          </cell>
        </row>
        <row r="141">
          <cell r="A141" t="str">
            <v>EXP</v>
          </cell>
          <cell r="I141" t="str">
            <v>PW</v>
          </cell>
          <cell r="N141">
            <v>1604490.25</v>
          </cell>
        </row>
        <row r="142">
          <cell r="A142" t="str">
            <v>EXP</v>
          </cell>
          <cell r="I142" t="str">
            <v>PW</v>
          </cell>
          <cell r="N142">
            <v>1081231.1000000001</v>
          </cell>
        </row>
        <row r="143">
          <cell r="A143" t="str">
            <v>EXP</v>
          </cell>
          <cell r="I143" t="str">
            <v>PW</v>
          </cell>
          <cell r="N143">
            <v>4433742.03</v>
          </cell>
        </row>
        <row r="144">
          <cell r="A144" t="str">
            <v>EXP</v>
          </cell>
          <cell r="I144" t="str">
            <v>PW</v>
          </cell>
          <cell r="N144">
            <v>214027.38</v>
          </cell>
        </row>
        <row r="145">
          <cell r="A145" t="str">
            <v>EXP</v>
          </cell>
          <cell r="I145" t="str">
            <v>PW</v>
          </cell>
          <cell r="N145">
            <v>1498037.14</v>
          </cell>
        </row>
        <row r="146">
          <cell r="A146" t="str">
            <v>EXP</v>
          </cell>
          <cell r="I146" t="str">
            <v>PW</v>
          </cell>
          <cell r="N146">
            <v>4418507.6399999997</v>
          </cell>
        </row>
        <row r="147">
          <cell r="A147" t="str">
            <v>EXP</v>
          </cell>
          <cell r="I147" t="str">
            <v>PW</v>
          </cell>
          <cell r="N147">
            <v>1277834</v>
          </cell>
        </row>
        <row r="148">
          <cell r="A148" t="str">
            <v>EXP</v>
          </cell>
          <cell r="I148" t="str">
            <v>PW</v>
          </cell>
          <cell r="N148">
            <v>1446416.52</v>
          </cell>
        </row>
        <row r="149">
          <cell r="A149" t="str">
            <v>EXP</v>
          </cell>
          <cell r="I149" t="str">
            <v>PW</v>
          </cell>
          <cell r="N149">
            <v>4421714.88</v>
          </cell>
        </row>
        <row r="150">
          <cell r="A150" t="str">
            <v>EXP</v>
          </cell>
          <cell r="I150" t="str">
            <v>PW</v>
          </cell>
          <cell r="N150">
            <v>1355379.27</v>
          </cell>
        </row>
        <row r="151">
          <cell r="A151" t="str">
            <v>EXP</v>
          </cell>
          <cell r="I151" t="str">
            <v>PW</v>
          </cell>
          <cell r="N151">
            <v>1276597.08</v>
          </cell>
        </row>
        <row r="152">
          <cell r="A152" t="str">
            <v>EXP</v>
          </cell>
          <cell r="I152" t="str">
            <v>PW</v>
          </cell>
          <cell r="N152">
            <v>74034.679999999993</v>
          </cell>
        </row>
        <row r="153">
          <cell r="A153" t="str">
            <v>EXP</v>
          </cell>
          <cell r="I153" t="str">
            <v>PW</v>
          </cell>
          <cell r="N153">
            <v>1326684.1499999999</v>
          </cell>
        </row>
        <row r="154">
          <cell r="A154" t="str">
            <v>EXP</v>
          </cell>
          <cell r="I154" t="str">
            <v>PW</v>
          </cell>
          <cell r="N154">
            <v>1325195.7</v>
          </cell>
        </row>
        <row r="155">
          <cell r="A155" t="str">
            <v>EXP</v>
          </cell>
          <cell r="I155" t="str">
            <v>PW</v>
          </cell>
          <cell r="N155">
            <v>1320878.78</v>
          </cell>
        </row>
        <row r="156">
          <cell r="A156" t="str">
            <v>EXP</v>
          </cell>
          <cell r="I156" t="str">
            <v>PW</v>
          </cell>
          <cell r="N156">
            <v>2088072</v>
          </cell>
        </row>
        <row r="157">
          <cell r="A157" t="str">
            <v>EXP</v>
          </cell>
          <cell r="I157" t="str">
            <v>PW</v>
          </cell>
          <cell r="N157">
            <v>1481735.15</v>
          </cell>
        </row>
        <row r="158">
          <cell r="A158" t="str">
            <v>EXP</v>
          </cell>
          <cell r="I158" t="str">
            <v>PW</v>
          </cell>
          <cell r="N158">
            <v>1446717.76</v>
          </cell>
        </row>
        <row r="159">
          <cell r="A159" t="str">
            <v>EXP</v>
          </cell>
          <cell r="I159" t="str">
            <v>PW</v>
          </cell>
          <cell r="N159">
            <v>2851672.16</v>
          </cell>
        </row>
        <row r="160">
          <cell r="A160" t="str">
            <v>EXP</v>
          </cell>
          <cell r="I160" t="str">
            <v>PW</v>
          </cell>
          <cell r="N160">
            <v>1476059.2</v>
          </cell>
        </row>
        <row r="161">
          <cell r="A161" t="str">
            <v>EXP</v>
          </cell>
          <cell r="I161" t="str">
            <v>PW</v>
          </cell>
          <cell r="N161">
            <v>2845716.79</v>
          </cell>
        </row>
        <row r="162">
          <cell r="A162" t="str">
            <v>EXP</v>
          </cell>
          <cell r="I162" t="str">
            <v>PW</v>
          </cell>
          <cell r="N162">
            <v>-14158.57</v>
          </cell>
        </row>
        <row r="163">
          <cell r="A163" t="str">
            <v>EXP</v>
          </cell>
          <cell r="I163" t="str">
            <v>PW</v>
          </cell>
          <cell r="N163">
            <v>-9379.4</v>
          </cell>
        </row>
        <row r="164">
          <cell r="A164" t="str">
            <v>EXP</v>
          </cell>
          <cell r="I164" t="str">
            <v>PW</v>
          </cell>
          <cell r="N164">
            <v>2193840</v>
          </cell>
        </row>
        <row r="165">
          <cell r="A165" t="str">
            <v>EXP</v>
          </cell>
          <cell r="I165" t="str">
            <v>PW</v>
          </cell>
          <cell r="N165">
            <v>2122036.4</v>
          </cell>
        </row>
        <row r="166">
          <cell r="A166" t="str">
            <v>EXP</v>
          </cell>
          <cell r="I166" t="str">
            <v>PW</v>
          </cell>
          <cell r="N166">
            <v>-522.46</v>
          </cell>
        </row>
        <row r="167">
          <cell r="A167" t="str">
            <v>EXP</v>
          </cell>
          <cell r="I167" t="str">
            <v>RD</v>
          </cell>
          <cell r="N167">
            <v>425121.44</v>
          </cell>
        </row>
        <row r="168">
          <cell r="A168" t="str">
            <v>EXP</v>
          </cell>
          <cell r="I168" t="str">
            <v>RD</v>
          </cell>
          <cell r="N168">
            <v>35274.879999999997</v>
          </cell>
        </row>
        <row r="169">
          <cell r="A169" t="str">
            <v>EXP</v>
          </cell>
          <cell r="I169" t="str">
            <v>RD</v>
          </cell>
          <cell r="N169">
            <v>1940700.76</v>
          </cell>
        </row>
        <row r="170">
          <cell r="A170" t="str">
            <v>EXP</v>
          </cell>
          <cell r="I170" t="str">
            <v>RD</v>
          </cell>
          <cell r="N170">
            <v>2588441.4</v>
          </cell>
        </row>
        <row r="171">
          <cell r="A171" t="str">
            <v>EXP</v>
          </cell>
          <cell r="I171" t="str">
            <v>RD</v>
          </cell>
          <cell r="N171">
            <v>2586014.1</v>
          </cell>
        </row>
        <row r="172">
          <cell r="A172" t="str">
            <v>EXP</v>
          </cell>
          <cell r="I172" t="str">
            <v>RD</v>
          </cell>
          <cell r="N172">
            <v>3170708.23</v>
          </cell>
        </row>
        <row r="173">
          <cell r="A173" t="str">
            <v>EXP</v>
          </cell>
          <cell r="I173" t="str">
            <v>RD</v>
          </cell>
          <cell r="N173">
            <v>2334908.39</v>
          </cell>
        </row>
        <row r="174">
          <cell r="A174" t="str">
            <v>EXP</v>
          </cell>
          <cell r="I174" t="str">
            <v>RD</v>
          </cell>
          <cell r="N174">
            <v>1920903.16</v>
          </cell>
        </row>
        <row r="175">
          <cell r="A175" t="str">
            <v>EXP</v>
          </cell>
          <cell r="I175" t="str">
            <v>RD</v>
          </cell>
          <cell r="N175">
            <v>646800.77</v>
          </cell>
        </row>
        <row r="176">
          <cell r="A176" t="str">
            <v>EXP</v>
          </cell>
          <cell r="I176" t="str">
            <v>RD</v>
          </cell>
          <cell r="N176">
            <v>42685.57</v>
          </cell>
        </row>
        <row r="177">
          <cell r="A177" t="str">
            <v>EXP</v>
          </cell>
          <cell r="I177" t="str">
            <v>RD</v>
          </cell>
          <cell r="N177">
            <v>632830.02</v>
          </cell>
        </row>
        <row r="178">
          <cell r="A178" t="str">
            <v>EXP</v>
          </cell>
          <cell r="I178" t="str">
            <v>SN</v>
          </cell>
          <cell r="N178">
            <v>2084707.68</v>
          </cell>
        </row>
        <row r="179">
          <cell r="A179" t="str">
            <v>EXP</v>
          </cell>
          <cell r="I179" t="str">
            <v>SN</v>
          </cell>
          <cell r="N179">
            <v>777453.82</v>
          </cell>
        </row>
        <row r="180">
          <cell r="A180" t="str">
            <v>EXP</v>
          </cell>
          <cell r="I180" t="str">
            <v>SN</v>
          </cell>
          <cell r="N180">
            <v>777453.82</v>
          </cell>
        </row>
        <row r="181">
          <cell r="A181" t="str">
            <v>EXP</v>
          </cell>
          <cell r="I181" t="str">
            <v>SN</v>
          </cell>
          <cell r="N181">
            <v>370797.33</v>
          </cell>
        </row>
        <row r="182">
          <cell r="A182" t="str">
            <v>EXP</v>
          </cell>
          <cell r="I182" t="str">
            <v>SN</v>
          </cell>
          <cell r="N182">
            <v>1328447.1200000001</v>
          </cell>
        </row>
        <row r="183">
          <cell r="A183" t="str">
            <v>EXP</v>
          </cell>
          <cell r="I183" t="str">
            <v>SN</v>
          </cell>
          <cell r="N183">
            <v>3092605.12</v>
          </cell>
        </row>
        <row r="184">
          <cell r="A184" t="str">
            <v>EXP</v>
          </cell>
          <cell r="I184" t="str">
            <v>SN</v>
          </cell>
          <cell r="N184">
            <v>1552397.09</v>
          </cell>
        </row>
        <row r="185">
          <cell r="A185" t="str">
            <v>EXP</v>
          </cell>
          <cell r="I185" t="str">
            <v>SN</v>
          </cell>
          <cell r="N185">
            <v>578184.42000000004</v>
          </cell>
        </row>
        <row r="186">
          <cell r="A186" t="str">
            <v>EXP</v>
          </cell>
          <cell r="I186" t="str">
            <v>SN</v>
          </cell>
          <cell r="N186">
            <v>-8925.35</v>
          </cell>
        </row>
        <row r="187">
          <cell r="A187" t="str">
            <v>EXP</v>
          </cell>
          <cell r="I187" t="str">
            <v>SN</v>
          </cell>
          <cell r="N187">
            <v>-86193.97</v>
          </cell>
        </row>
        <row r="188">
          <cell r="A188" t="str">
            <v>EXP</v>
          </cell>
          <cell r="I188" t="str">
            <v>SN</v>
          </cell>
          <cell r="N188">
            <v>1459832</v>
          </cell>
        </row>
        <row r="189">
          <cell r="A189" t="str">
            <v>EXP</v>
          </cell>
          <cell r="I189" t="str">
            <v>SN</v>
          </cell>
          <cell r="N189">
            <v>1856564.18</v>
          </cell>
        </row>
        <row r="190">
          <cell r="A190" t="str">
            <v>EXP</v>
          </cell>
          <cell r="I190" t="str">
            <v>VE</v>
          </cell>
          <cell r="N190">
            <v>3493030.36</v>
          </cell>
        </row>
        <row r="191">
          <cell r="A191" t="str">
            <v>EXP</v>
          </cell>
          <cell r="I191" t="str">
            <v>VE</v>
          </cell>
          <cell r="N191">
            <v>1630866.5</v>
          </cell>
        </row>
        <row r="192">
          <cell r="A192" t="str">
            <v>EXP</v>
          </cell>
          <cell r="I192" t="str">
            <v>VE</v>
          </cell>
          <cell r="N192">
            <v>3249424.95</v>
          </cell>
        </row>
        <row r="193">
          <cell r="A193" t="str">
            <v>EXP</v>
          </cell>
          <cell r="I193" t="str">
            <v>VE</v>
          </cell>
          <cell r="N193">
            <v>1625886.01</v>
          </cell>
        </row>
        <row r="194">
          <cell r="A194" t="str">
            <v>DOM</v>
          </cell>
          <cell r="I194" t="str">
            <v>CN</v>
          </cell>
          <cell r="N194">
            <v>31000</v>
          </cell>
        </row>
        <row r="195">
          <cell r="A195" t="str">
            <v>DOM</v>
          </cell>
          <cell r="I195" t="str">
            <v>CN</v>
          </cell>
          <cell r="N195">
            <v>110000</v>
          </cell>
        </row>
        <row r="196">
          <cell r="A196" t="str">
            <v>DOM</v>
          </cell>
          <cell r="I196" t="str">
            <v>CN</v>
          </cell>
          <cell r="N196">
            <v>75600</v>
          </cell>
        </row>
        <row r="197">
          <cell r="A197" t="str">
            <v>DOM</v>
          </cell>
          <cell r="I197" t="str">
            <v>CN</v>
          </cell>
          <cell r="N197">
            <v>81000</v>
          </cell>
        </row>
        <row r="198">
          <cell r="A198" t="str">
            <v>DOM</v>
          </cell>
          <cell r="I198" t="str">
            <v>CN</v>
          </cell>
          <cell r="N198">
            <v>226000</v>
          </cell>
        </row>
        <row r="199">
          <cell r="A199" t="str">
            <v>DOM</v>
          </cell>
          <cell r="I199" t="str">
            <v>CN</v>
          </cell>
          <cell r="N199">
            <v>31000</v>
          </cell>
        </row>
        <row r="200">
          <cell r="A200" t="str">
            <v>DOM</v>
          </cell>
          <cell r="I200" t="str">
            <v>CN</v>
          </cell>
          <cell r="N200">
            <v>31000</v>
          </cell>
        </row>
        <row r="201">
          <cell r="A201" t="str">
            <v>DOM</v>
          </cell>
          <cell r="I201" t="str">
            <v>CN</v>
          </cell>
          <cell r="N201">
            <v>75600</v>
          </cell>
        </row>
        <row r="202">
          <cell r="A202" t="str">
            <v>DOM</v>
          </cell>
          <cell r="I202" t="str">
            <v>CN</v>
          </cell>
          <cell r="N202">
            <v>81000</v>
          </cell>
        </row>
        <row r="203">
          <cell r="A203" t="str">
            <v>DOM</v>
          </cell>
          <cell r="I203" t="str">
            <v>CN</v>
          </cell>
          <cell r="N203">
            <v>77250</v>
          </cell>
        </row>
        <row r="204">
          <cell r="A204" t="str">
            <v>DOM</v>
          </cell>
          <cell r="I204" t="str">
            <v>CN</v>
          </cell>
          <cell r="N204">
            <v>132600</v>
          </cell>
        </row>
        <row r="205">
          <cell r="A205" t="str">
            <v>DOM</v>
          </cell>
          <cell r="I205" t="str">
            <v>CN</v>
          </cell>
          <cell r="N205">
            <v>-750</v>
          </cell>
        </row>
        <row r="206">
          <cell r="A206" t="str">
            <v>DOM</v>
          </cell>
          <cell r="I206" t="str">
            <v>CN</v>
          </cell>
          <cell r="N206">
            <v>428000</v>
          </cell>
        </row>
        <row r="207">
          <cell r="A207" t="str">
            <v>DOM</v>
          </cell>
          <cell r="I207" t="str">
            <v>CN</v>
          </cell>
          <cell r="N207">
            <v>327000</v>
          </cell>
        </row>
        <row r="208">
          <cell r="A208" t="str">
            <v>DOM</v>
          </cell>
          <cell r="I208" t="str">
            <v>CN</v>
          </cell>
          <cell r="N208">
            <v>428000</v>
          </cell>
        </row>
        <row r="209">
          <cell r="A209" t="str">
            <v>DOM</v>
          </cell>
          <cell r="I209" t="str">
            <v>CN</v>
          </cell>
          <cell r="N209">
            <v>1081400</v>
          </cell>
        </row>
        <row r="210">
          <cell r="A210" t="str">
            <v>DOM</v>
          </cell>
          <cell r="I210" t="str">
            <v>CN</v>
          </cell>
          <cell r="N210">
            <v>216280</v>
          </cell>
        </row>
        <row r="211">
          <cell r="A211" t="str">
            <v>DOM</v>
          </cell>
          <cell r="I211" t="str">
            <v>CN</v>
          </cell>
          <cell r="N211">
            <v>56500</v>
          </cell>
        </row>
        <row r="212">
          <cell r="A212" t="str">
            <v>DOM</v>
          </cell>
          <cell r="I212" t="str">
            <v>CN</v>
          </cell>
          <cell r="N212">
            <v>214000</v>
          </cell>
        </row>
        <row r="213">
          <cell r="A213" t="str">
            <v>DOM</v>
          </cell>
          <cell r="I213" t="str">
            <v>CN</v>
          </cell>
          <cell r="N213">
            <v>648840</v>
          </cell>
        </row>
        <row r="214">
          <cell r="A214" t="str">
            <v>DOM</v>
          </cell>
          <cell r="I214" t="str">
            <v>CN</v>
          </cell>
          <cell r="N214">
            <v>115000</v>
          </cell>
        </row>
        <row r="215">
          <cell r="A215" t="str">
            <v>DOM</v>
          </cell>
          <cell r="I215" t="str">
            <v>CN</v>
          </cell>
          <cell r="N215">
            <v>214000</v>
          </cell>
        </row>
        <row r="216">
          <cell r="A216" t="str">
            <v>DOM</v>
          </cell>
          <cell r="I216" t="str">
            <v>CN</v>
          </cell>
          <cell r="N216">
            <v>214000</v>
          </cell>
        </row>
        <row r="217">
          <cell r="A217" t="str">
            <v>DOM</v>
          </cell>
          <cell r="I217" t="str">
            <v>CN</v>
          </cell>
          <cell r="N217">
            <v>-1081400</v>
          </cell>
        </row>
        <row r="218">
          <cell r="A218" t="str">
            <v>DOM</v>
          </cell>
          <cell r="I218" t="str">
            <v>CN</v>
          </cell>
          <cell r="N218">
            <v>-216280</v>
          </cell>
        </row>
        <row r="219">
          <cell r="A219" t="str">
            <v>DOM</v>
          </cell>
          <cell r="I219" t="str">
            <v>CN</v>
          </cell>
          <cell r="N219">
            <v>772500</v>
          </cell>
        </row>
        <row r="220">
          <cell r="A220" t="str">
            <v>DOM</v>
          </cell>
          <cell r="I220" t="str">
            <v>CN</v>
          </cell>
          <cell r="N220">
            <v>216820</v>
          </cell>
        </row>
        <row r="221">
          <cell r="A221" t="str">
            <v>DOM</v>
          </cell>
          <cell r="I221" t="str">
            <v>CN</v>
          </cell>
          <cell r="N221">
            <v>656250</v>
          </cell>
        </row>
        <row r="222">
          <cell r="A222" t="str">
            <v>DOM</v>
          </cell>
          <cell r="I222" t="str">
            <v>CN</v>
          </cell>
          <cell r="N222">
            <v>428000</v>
          </cell>
        </row>
        <row r="223">
          <cell r="A223" t="str">
            <v>DOM</v>
          </cell>
          <cell r="I223" t="str">
            <v>CN</v>
          </cell>
          <cell r="N223">
            <v>654000</v>
          </cell>
        </row>
        <row r="224">
          <cell r="A224" t="str">
            <v>DOM</v>
          </cell>
          <cell r="I224" t="str">
            <v>CN</v>
          </cell>
          <cell r="N224">
            <v>324000</v>
          </cell>
        </row>
        <row r="225">
          <cell r="A225" t="str">
            <v>DOM</v>
          </cell>
          <cell r="I225" t="str">
            <v>CN</v>
          </cell>
          <cell r="N225">
            <v>772500</v>
          </cell>
        </row>
        <row r="226">
          <cell r="A226" t="str">
            <v>DOM</v>
          </cell>
          <cell r="I226" t="str">
            <v>CN</v>
          </cell>
          <cell r="N226">
            <v>28500</v>
          </cell>
        </row>
        <row r="227">
          <cell r="A227" t="str">
            <v>DOM</v>
          </cell>
          <cell r="I227" t="str">
            <v>CN</v>
          </cell>
          <cell r="N227">
            <v>428000</v>
          </cell>
        </row>
        <row r="228">
          <cell r="A228" t="str">
            <v>DOM</v>
          </cell>
          <cell r="I228" t="str">
            <v>CN</v>
          </cell>
          <cell r="N228">
            <v>772500</v>
          </cell>
        </row>
        <row r="229">
          <cell r="A229" t="str">
            <v>DOM</v>
          </cell>
          <cell r="I229" t="str">
            <v>CN</v>
          </cell>
          <cell r="N229">
            <v>162000</v>
          </cell>
        </row>
        <row r="230">
          <cell r="A230" t="str">
            <v>DOM</v>
          </cell>
          <cell r="I230" t="str">
            <v>CN</v>
          </cell>
          <cell r="N230">
            <v>107440</v>
          </cell>
        </row>
        <row r="231">
          <cell r="A231" t="str">
            <v>DOM</v>
          </cell>
          <cell r="I231" t="str">
            <v>CN</v>
          </cell>
          <cell r="N231">
            <v>772500</v>
          </cell>
        </row>
        <row r="232">
          <cell r="A232" t="str">
            <v>DOM</v>
          </cell>
          <cell r="I232" t="str">
            <v>CN</v>
          </cell>
          <cell r="N232">
            <v>214000</v>
          </cell>
        </row>
        <row r="233">
          <cell r="A233" t="str">
            <v>DOM</v>
          </cell>
          <cell r="I233" t="str">
            <v>CN</v>
          </cell>
          <cell r="N233">
            <v>765000</v>
          </cell>
        </row>
        <row r="234">
          <cell r="A234" t="str">
            <v>DOM</v>
          </cell>
          <cell r="I234" t="str">
            <v>CN</v>
          </cell>
          <cell r="N234">
            <v>321000</v>
          </cell>
        </row>
        <row r="235">
          <cell r="A235" t="str">
            <v>DOM</v>
          </cell>
          <cell r="I235" t="str">
            <v>CN</v>
          </cell>
          <cell r="N235">
            <v>765000</v>
          </cell>
        </row>
        <row r="236">
          <cell r="A236" t="str">
            <v>DOM</v>
          </cell>
          <cell r="I236" t="str">
            <v>CN</v>
          </cell>
          <cell r="N236">
            <v>321000</v>
          </cell>
        </row>
        <row r="237">
          <cell r="A237" t="str">
            <v>DOM</v>
          </cell>
          <cell r="I237" t="str">
            <v>CN</v>
          </cell>
          <cell r="N237">
            <v>765000</v>
          </cell>
        </row>
        <row r="238">
          <cell r="A238" t="str">
            <v>DOM</v>
          </cell>
          <cell r="I238" t="str">
            <v>CN</v>
          </cell>
          <cell r="N238">
            <v>-1940</v>
          </cell>
        </row>
        <row r="239">
          <cell r="A239" t="str">
            <v>DOM</v>
          </cell>
          <cell r="I239" t="str">
            <v>CN</v>
          </cell>
          <cell r="N239">
            <v>-2584</v>
          </cell>
        </row>
        <row r="240">
          <cell r="A240" t="str">
            <v>DOM</v>
          </cell>
          <cell r="I240" t="str">
            <v>CN</v>
          </cell>
          <cell r="N240">
            <v>-7500</v>
          </cell>
        </row>
        <row r="241">
          <cell r="A241" t="str">
            <v>DOM</v>
          </cell>
          <cell r="I241" t="str">
            <v>CN</v>
          </cell>
          <cell r="N241">
            <v>-7500</v>
          </cell>
        </row>
        <row r="242">
          <cell r="A242" t="str">
            <v>DOM</v>
          </cell>
          <cell r="I242" t="str">
            <v>CN</v>
          </cell>
          <cell r="N242">
            <v>-7500</v>
          </cell>
        </row>
        <row r="243">
          <cell r="A243" t="str">
            <v>DOM</v>
          </cell>
          <cell r="I243" t="str">
            <v>CN</v>
          </cell>
          <cell r="N243">
            <v>-7500</v>
          </cell>
        </row>
        <row r="244">
          <cell r="A244" t="str">
            <v>DOM</v>
          </cell>
          <cell r="I244" t="str">
            <v>CN</v>
          </cell>
          <cell r="N244">
            <v>494224</v>
          </cell>
        </row>
        <row r="245">
          <cell r="A245" t="str">
            <v>DOM</v>
          </cell>
          <cell r="I245" t="str">
            <v>CN</v>
          </cell>
          <cell r="N245">
            <v>32100</v>
          </cell>
        </row>
        <row r="246">
          <cell r="A246" t="str">
            <v>DOM</v>
          </cell>
          <cell r="I246" t="str">
            <v>FR</v>
          </cell>
          <cell r="N246">
            <v>13600</v>
          </cell>
        </row>
        <row r="247">
          <cell r="A247" t="str">
            <v>DOM</v>
          </cell>
          <cell r="I247" t="str">
            <v>FR</v>
          </cell>
          <cell r="N247">
            <v>171600</v>
          </cell>
        </row>
        <row r="248">
          <cell r="A248" t="str">
            <v>DOM</v>
          </cell>
          <cell r="I248" t="str">
            <v>FR</v>
          </cell>
          <cell r="N248">
            <v>140800</v>
          </cell>
        </row>
        <row r="249">
          <cell r="A249" t="str">
            <v>DOM</v>
          </cell>
          <cell r="I249" t="str">
            <v>FR</v>
          </cell>
          <cell r="N249">
            <v>82500</v>
          </cell>
        </row>
        <row r="250">
          <cell r="A250" t="str">
            <v>DOM</v>
          </cell>
          <cell r="I250" t="str">
            <v>FR</v>
          </cell>
          <cell r="N250">
            <v>165000</v>
          </cell>
        </row>
        <row r="251">
          <cell r="A251" t="str">
            <v>DOM</v>
          </cell>
          <cell r="I251" t="str">
            <v>FR</v>
          </cell>
          <cell r="N251">
            <v>57200</v>
          </cell>
        </row>
        <row r="252">
          <cell r="A252" t="str">
            <v>DOM</v>
          </cell>
          <cell r="I252" t="str">
            <v>FR</v>
          </cell>
          <cell r="N252">
            <v>137500</v>
          </cell>
        </row>
        <row r="253">
          <cell r="A253" t="str">
            <v>DOM</v>
          </cell>
          <cell r="I253" t="str">
            <v>FR</v>
          </cell>
          <cell r="N253">
            <v>85800</v>
          </cell>
        </row>
        <row r="254">
          <cell r="A254" t="str">
            <v>DOM</v>
          </cell>
          <cell r="I254" t="str">
            <v>FR</v>
          </cell>
          <cell r="N254">
            <v>110000</v>
          </cell>
        </row>
        <row r="255">
          <cell r="A255" t="str">
            <v>DOM</v>
          </cell>
          <cell r="I255" t="str">
            <v>FR</v>
          </cell>
          <cell r="N255">
            <v>59400</v>
          </cell>
        </row>
        <row r="256">
          <cell r="A256" t="str">
            <v>DOM</v>
          </cell>
          <cell r="I256" t="str">
            <v>FR</v>
          </cell>
          <cell r="N256">
            <v>29700</v>
          </cell>
        </row>
        <row r="257">
          <cell r="A257" t="str">
            <v>DOM</v>
          </cell>
          <cell r="I257" t="str">
            <v>FR</v>
          </cell>
          <cell r="N257">
            <v>58000</v>
          </cell>
        </row>
        <row r="258">
          <cell r="A258" t="str">
            <v>DOM</v>
          </cell>
          <cell r="I258" t="str">
            <v>FR</v>
          </cell>
          <cell r="N258">
            <v>116000</v>
          </cell>
        </row>
        <row r="259">
          <cell r="A259" t="str">
            <v>DOM</v>
          </cell>
          <cell r="I259" t="str">
            <v>FR</v>
          </cell>
          <cell r="N259">
            <v>35000</v>
          </cell>
        </row>
        <row r="260">
          <cell r="A260" t="str">
            <v>DOM</v>
          </cell>
          <cell r="I260" t="str">
            <v>FR</v>
          </cell>
          <cell r="N260">
            <v>42000</v>
          </cell>
        </row>
        <row r="261">
          <cell r="A261" t="str">
            <v>DOM</v>
          </cell>
          <cell r="I261" t="str">
            <v>FR</v>
          </cell>
          <cell r="N261">
            <v>35000</v>
          </cell>
        </row>
        <row r="262">
          <cell r="A262" t="str">
            <v>DOM</v>
          </cell>
          <cell r="I262" t="str">
            <v>FR</v>
          </cell>
          <cell r="N262">
            <v>42000</v>
          </cell>
        </row>
        <row r="263">
          <cell r="A263" t="str">
            <v>DOM</v>
          </cell>
          <cell r="I263" t="str">
            <v>FR</v>
          </cell>
          <cell r="N263">
            <v>35000</v>
          </cell>
        </row>
        <row r="264">
          <cell r="A264" t="str">
            <v>DOM</v>
          </cell>
          <cell r="I264" t="str">
            <v>FR</v>
          </cell>
          <cell r="N264">
            <v>40000</v>
          </cell>
        </row>
        <row r="265">
          <cell r="A265" t="str">
            <v>DOM</v>
          </cell>
          <cell r="I265" t="str">
            <v>FR</v>
          </cell>
          <cell r="N265">
            <v>41800</v>
          </cell>
        </row>
        <row r="266">
          <cell r="A266" t="str">
            <v>DOM</v>
          </cell>
          <cell r="I266" t="str">
            <v>FR</v>
          </cell>
          <cell r="N266">
            <v>172216</v>
          </cell>
        </row>
        <row r="267">
          <cell r="A267" t="str">
            <v>DOM</v>
          </cell>
          <cell r="I267" t="str">
            <v>FR</v>
          </cell>
          <cell r="N267">
            <v>40700</v>
          </cell>
        </row>
        <row r="268">
          <cell r="A268" t="str">
            <v>DOM</v>
          </cell>
          <cell r="I268" t="str">
            <v>FR</v>
          </cell>
          <cell r="N268">
            <v>41800</v>
          </cell>
        </row>
        <row r="269">
          <cell r="A269" t="str">
            <v>DOM</v>
          </cell>
          <cell r="I269" t="str">
            <v>FR</v>
          </cell>
          <cell r="N269">
            <v>80000</v>
          </cell>
        </row>
        <row r="270">
          <cell r="A270" t="str">
            <v>DOM</v>
          </cell>
          <cell r="I270" t="str">
            <v>FR</v>
          </cell>
          <cell r="N270">
            <v>34460</v>
          </cell>
        </row>
        <row r="271">
          <cell r="A271" t="str">
            <v>DOM</v>
          </cell>
          <cell r="I271" t="str">
            <v>FR</v>
          </cell>
          <cell r="N271">
            <v>68920</v>
          </cell>
        </row>
        <row r="272">
          <cell r="A272" t="str">
            <v>DOM</v>
          </cell>
          <cell r="I272" t="str">
            <v>FR</v>
          </cell>
          <cell r="N272">
            <v>62000</v>
          </cell>
        </row>
        <row r="273">
          <cell r="A273" t="str">
            <v>DOM</v>
          </cell>
          <cell r="I273" t="str">
            <v>FR</v>
          </cell>
          <cell r="N273">
            <v>62000</v>
          </cell>
        </row>
        <row r="274">
          <cell r="A274" t="str">
            <v>DOM</v>
          </cell>
          <cell r="I274" t="str">
            <v>FR</v>
          </cell>
          <cell r="N274">
            <v>42600</v>
          </cell>
        </row>
        <row r="275">
          <cell r="A275" t="str">
            <v>DOM</v>
          </cell>
          <cell r="I275" t="str">
            <v>FR</v>
          </cell>
          <cell r="N275">
            <v>34460</v>
          </cell>
        </row>
        <row r="276">
          <cell r="A276" t="str">
            <v>DOM</v>
          </cell>
          <cell r="I276" t="str">
            <v>FR</v>
          </cell>
          <cell r="N276">
            <v>70000</v>
          </cell>
        </row>
        <row r="277">
          <cell r="A277" t="str">
            <v>DOM</v>
          </cell>
          <cell r="I277" t="str">
            <v>FR</v>
          </cell>
          <cell r="N277">
            <v>103380</v>
          </cell>
        </row>
        <row r="278">
          <cell r="A278" t="str">
            <v>DOM</v>
          </cell>
          <cell r="I278" t="str">
            <v>FR</v>
          </cell>
          <cell r="N278">
            <v>68000</v>
          </cell>
        </row>
        <row r="279">
          <cell r="A279" t="str">
            <v>DOM</v>
          </cell>
          <cell r="I279" t="str">
            <v>FR</v>
          </cell>
          <cell r="N279">
            <v>102000</v>
          </cell>
        </row>
        <row r="280">
          <cell r="A280" t="str">
            <v>DOM</v>
          </cell>
          <cell r="I280" t="str">
            <v>FR</v>
          </cell>
          <cell r="N280">
            <v>68000</v>
          </cell>
        </row>
        <row r="281">
          <cell r="A281" t="str">
            <v>DOM</v>
          </cell>
          <cell r="I281" t="str">
            <v>FR</v>
          </cell>
          <cell r="N281">
            <v>35000</v>
          </cell>
        </row>
        <row r="282">
          <cell r="A282" t="str">
            <v>DOM</v>
          </cell>
          <cell r="I282" t="str">
            <v>FR</v>
          </cell>
          <cell r="N282">
            <v>114915</v>
          </cell>
        </row>
        <row r="283">
          <cell r="A283" t="str">
            <v>DOM</v>
          </cell>
          <cell r="I283" t="str">
            <v>HD</v>
          </cell>
          <cell r="N283">
            <v>16000</v>
          </cell>
        </row>
        <row r="284">
          <cell r="A284" t="str">
            <v>DOM</v>
          </cell>
          <cell r="I284" t="str">
            <v>HD</v>
          </cell>
          <cell r="N284">
            <v>92000</v>
          </cell>
        </row>
        <row r="285">
          <cell r="A285" t="str">
            <v>DOM</v>
          </cell>
          <cell r="I285" t="str">
            <v>HD</v>
          </cell>
          <cell r="N285">
            <v>29000</v>
          </cell>
        </row>
        <row r="286">
          <cell r="A286" t="str">
            <v>DOM</v>
          </cell>
          <cell r="I286" t="str">
            <v>HD</v>
          </cell>
          <cell r="N286">
            <v>58000</v>
          </cell>
        </row>
        <row r="287">
          <cell r="A287" t="str">
            <v>DOM</v>
          </cell>
          <cell r="I287" t="str">
            <v>HD</v>
          </cell>
          <cell r="N287">
            <v>29000</v>
          </cell>
        </row>
        <row r="288">
          <cell r="A288" t="str">
            <v>DOM</v>
          </cell>
          <cell r="I288" t="str">
            <v>HD</v>
          </cell>
          <cell r="N288">
            <v>12750</v>
          </cell>
        </row>
        <row r="289">
          <cell r="A289" t="str">
            <v>DOM</v>
          </cell>
          <cell r="I289" t="str">
            <v>HD</v>
          </cell>
          <cell r="N289">
            <v>19125</v>
          </cell>
        </row>
        <row r="290">
          <cell r="A290" t="str">
            <v>DOM</v>
          </cell>
          <cell r="I290" t="str">
            <v>HD</v>
          </cell>
          <cell r="N290">
            <v>19125</v>
          </cell>
        </row>
        <row r="291">
          <cell r="A291" t="str">
            <v>DOM</v>
          </cell>
          <cell r="I291" t="str">
            <v>HD</v>
          </cell>
          <cell r="N291">
            <v>20000</v>
          </cell>
        </row>
        <row r="292">
          <cell r="A292" t="str">
            <v>DOM</v>
          </cell>
          <cell r="I292" t="str">
            <v>HD</v>
          </cell>
          <cell r="N292">
            <v>15500</v>
          </cell>
        </row>
        <row r="293">
          <cell r="A293" t="str">
            <v>DOM</v>
          </cell>
          <cell r="I293" t="str">
            <v>HD</v>
          </cell>
          <cell r="N293">
            <v>15500</v>
          </cell>
        </row>
        <row r="294">
          <cell r="A294" t="str">
            <v>DOM</v>
          </cell>
          <cell r="I294" t="str">
            <v>HD</v>
          </cell>
          <cell r="N294">
            <v>31000</v>
          </cell>
        </row>
        <row r="295">
          <cell r="A295" t="str">
            <v>DOM</v>
          </cell>
          <cell r="I295" t="str">
            <v>HD</v>
          </cell>
          <cell r="N295">
            <v>73792</v>
          </cell>
        </row>
        <row r="296">
          <cell r="A296" t="str">
            <v>DOM</v>
          </cell>
          <cell r="I296" t="str">
            <v>HD</v>
          </cell>
          <cell r="N296">
            <v>73792</v>
          </cell>
        </row>
        <row r="297">
          <cell r="A297" t="str">
            <v>DOM</v>
          </cell>
          <cell r="I297" t="str">
            <v>HD</v>
          </cell>
          <cell r="N297">
            <v>56200</v>
          </cell>
        </row>
        <row r="298">
          <cell r="A298" t="str">
            <v>DOM</v>
          </cell>
          <cell r="I298" t="str">
            <v>HD</v>
          </cell>
          <cell r="N298">
            <v>140500</v>
          </cell>
        </row>
        <row r="299">
          <cell r="A299" t="str">
            <v>DOM</v>
          </cell>
          <cell r="I299" t="str">
            <v>HD</v>
          </cell>
          <cell r="N299">
            <v>40000</v>
          </cell>
        </row>
        <row r="300">
          <cell r="A300" t="str">
            <v>DOM</v>
          </cell>
          <cell r="I300" t="str">
            <v>HD</v>
          </cell>
          <cell r="N300">
            <v>40000</v>
          </cell>
        </row>
        <row r="301">
          <cell r="A301" t="str">
            <v>DOM</v>
          </cell>
          <cell r="I301" t="str">
            <v>HD</v>
          </cell>
          <cell r="N301">
            <v>10094.25</v>
          </cell>
        </row>
        <row r="302">
          <cell r="A302" t="str">
            <v>DOM</v>
          </cell>
          <cell r="I302" t="str">
            <v>HD</v>
          </cell>
          <cell r="N302">
            <v>10250</v>
          </cell>
        </row>
        <row r="303">
          <cell r="A303" t="str">
            <v>DOM</v>
          </cell>
          <cell r="I303" t="str">
            <v>HD</v>
          </cell>
          <cell r="N303">
            <v>81000</v>
          </cell>
        </row>
        <row r="304">
          <cell r="A304" t="str">
            <v>DOM</v>
          </cell>
          <cell r="I304" t="str">
            <v>HD</v>
          </cell>
          <cell r="N304">
            <v>20188.5</v>
          </cell>
        </row>
        <row r="305">
          <cell r="A305" t="str">
            <v>DOM</v>
          </cell>
          <cell r="I305" t="str">
            <v>HD</v>
          </cell>
          <cell r="N305">
            <v>71200</v>
          </cell>
        </row>
        <row r="306">
          <cell r="A306" t="str">
            <v>DOM</v>
          </cell>
          <cell r="I306" t="str">
            <v>HD</v>
          </cell>
          <cell r="N306">
            <v>36000</v>
          </cell>
        </row>
        <row r="307">
          <cell r="A307" t="str">
            <v>DOM</v>
          </cell>
          <cell r="I307" t="str">
            <v>HD</v>
          </cell>
          <cell r="N307">
            <v>71200</v>
          </cell>
        </row>
        <row r="308">
          <cell r="A308" t="str">
            <v>DOM</v>
          </cell>
          <cell r="I308" t="str">
            <v>HD</v>
          </cell>
          <cell r="N308">
            <v>36200</v>
          </cell>
        </row>
        <row r="309">
          <cell r="A309" t="str">
            <v>DOM</v>
          </cell>
          <cell r="I309" t="str">
            <v>HD</v>
          </cell>
          <cell r="N309">
            <v>179000</v>
          </cell>
        </row>
        <row r="310">
          <cell r="A310" t="str">
            <v>DOM</v>
          </cell>
          <cell r="I310" t="str">
            <v>HD</v>
          </cell>
          <cell r="N310">
            <v>35600</v>
          </cell>
        </row>
        <row r="311">
          <cell r="A311" t="str">
            <v>DOM</v>
          </cell>
          <cell r="I311" t="str">
            <v>HD</v>
          </cell>
          <cell r="N311">
            <v>105000</v>
          </cell>
        </row>
        <row r="312">
          <cell r="A312" t="str">
            <v>DOM</v>
          </cell>
          <cell r="I312" t="str">
            <v>HD</v>
          </cell>
          <cell r="N312">
            <v>35600</v>
          </cell>
        </row>
        <row r="313">
          <cell r="A313" t="str">
            <v>DOM</v>
          </cell>
          <cell r="I313" t="str">
            <v>HD</v>
          </cell>
          <cell r="N313">
            <v>53200</v>
          </cell>
        </row>
        <row r="314">
          <cell r="A314" t="str">
            <v>DOM</v>
          </cell>
          <cell r="I314" t="str">
            <v>HD</v>
          </cell>
          <cell r="N314">
            <v>10125</v>
          </cell>
        </row>
        <row r="315">
          <cell r="A315" t="str">
            <v>DOM</v>
          </cell>
          <cell r="I315" t="str">
            <v>HD</v>
          </cell>
          <cell r="N315">
            <v>20250</v>
          </cell>
        </row>
        <row r="316">
          <cell r="A316" t="str">
            <v>DOM</v>
          </cell>
          <cell r="I316" t="str">
            <v>HD</v>
          </cell>
          <cell r="N316">
            <v>12750</v>
          </cell>
        </row>
        <row r="317">
          <cell r="A317" t="str">
            <v>DOM</v>
          </cell>
          <cell r="I317" t="str">
            <v>HD</v>
          </cell>
          <cell r="N317">
            <v>6750</v>
          </cell>
        </row>
        <row r="318">
          <cell r="A318" t="str">
            <v>DOM</v>
          </cell>
          <cell r="I318" t="str">
            <v>LQ</v>
          </cell>
          <cell r="N318">
            <v>290400</v>
          </cell>
        </row>
        <row r="319">
          <cell r="A319" t="str">
            <v>DOM</v>
          </cell>
          <cell r="I319" t="str">
            <v>LQ</v>
          </cell>
          <cell r="N319">
            <v>338800</v>
          </cell>
        </row>
        <row r="320">
          <cell r="A320" t="str">
            <v>DOM</v>
          </cell>
          <cell r="I320" t="str">
            <v>LQ</v>
          </cell>
          <cell r="N320">
            <v>26840</v>
          </cell>
        </row>
        <row r="321">
          <cell r="A321" t="str">
            <v>DOM</v>
          </cell>
          <cell r="I321" t="str">
            <v>LQ</v>
          </cell>
          <cell r="N321">
            <v>25080</v>
          </cell>
        </row>
        <row r="322">
          <cell r="A322" t="str">
            <v>DOM</v>
          </cell>
          <cell r="I322" t="str">
            <v>LQ</v>
          </cell>
          <cell r="N322">
            <v>51480</v>
          </cell>
        </row>
        <row r="323">
          <cell r="A323" t="str">
            <v>DOM</v>
          </cell>
          <cell r="I323" t="str">
            <v>LQ</v>
          </cell>
          <cell r="N323">
            <v>253000</v>
          </cell>
        </row>
        <row r="324">
          <cell r="A324" t="str">
            <v>DOM</v>
          </cell>
          <cell r="I324" t="str">
            <v>LQ</v>
          </cell>
          <cell r="N324">
            <v>484000</v>
          </cell>
        </row>
        <row r="325">
          <cell r="A325" t="str">
            <v>DOM</v>
          </cell>
          <cell r="I325" t="str">
            <v>LQ</v>
          </cell>
          <cell r="N325">
            <v>25080</v>
          </cell>
        </row>
        <row r="326">
          <cell r="A326" t="str">
            <v>DOM</v>
          </cell>
          <cell r="I326" t="str">
            <v>LQ</v>
          </cell>
          <cell r="N326">
            <v>258500</v>
          </cell>
        </row>
        <row r="327">
          <cell r="A327" t="str">
            <v>DOM</v>
          </cell>
          <cell r="I327" t="str">
            <v>LQ</v>
          </cell>
          <cell r="N327">
            <v>267900</v>
          </cell>
        </row>
        <row r="328">
          <cell r="A328" t="str">
            <v>DOM</v>
          </cell>
          <cell r="I328" t="str">
            <v>LQ</v>
          </cell>
          <cell r="N328">
            <v>108100</v>
          </cell>
        </row>
        <row r="329">
          <cell r="A329" t="str">
            <v>DOM</v>
          </cell>
          <cell r="I329" t="str">
            <v>LQ</v>
          </cell>
          <cell r="N329">
            <v>1034000</v>
          </cell>
        </row>
        <row r="330">
          <cell r="A330" t="str">
            <v>DOM</v>
          </cell>
          <cell r="I330" t="str">
            <v>LQ</v>
          </cell>
          <cell r="N330">
            <v>512300</v>
          </cell>
        </row>
        <row r="331">
          <cell r="A331" t="str">
            <v>DOM</v>
          </cell>
          <cell r="I331" t="str">
            <v>LQ</v>
          </cell>
          <cell r="N331">
            <v>512300</v>
          </cell>
        </row>
        <row r="332">
          <cell r="A332" t="str">
            <v>DOM</v>
          </cell>
          <cell r="I332" t="str">
            <v>LQ</v>
          </cell>
          <cell r="N332">
            <v>115620</v>
          </cell>
        </row>
        <row r="333">
          <cell r="A333" t="str">
            <v>DOM</v>
          </cell>
          <cell r="I333" t="str">
            <v>LQ</v>
          </cell>
          <cell r="N333">
            <v>270250</v>
          </cell>
        </row>
        <row r="334">
          <cell r="A334" t="str">
            <v>DOM</v>
          </cell>
          <cell r="I334" t="str">
            <v>LQ</v>
          </cell>
          <cell r="N334">
            <v>775500</v>
          </cell>
        </row>
        <row r="335">
          <cell r="A335" t="str">
            <v>DOM</v>
          </cell>
          <cell r="I335" t="str">
            <v>LQ</v>
          </cell>
          <cell r="N335">
            <v>137475</v>
          </cell>
        </row>
        <row r="336">
          <cell r="A336" t="str">
            <v>DOM</v>
          </cell>
          <cell r="I336" t="str">
            <v>LQ</v>
          </cell>
          <cell r="N336">
            <v>56870</v>
          </cell>
        </row>
        <row r="337">
          <cell r="A337" t="str">
            <v>DOM</v>
          </cell>
          <cell r="I337" t="str">
            <v>LQ</v>
          </cell>
          <cell r="N337">
            <v>133950</v>
          </cell>
        </row>
        <row r="338">
          <cell r="A338" t="str">
            <v>DOM</v>
          </cell>
          <cell r="I338" t="str">
            <v>LQ</v>
          </cell>
          <cell r="N338">
            <v>768450</v>
          </cell>
        </row>
        <row r="339">
          <cell r="A339" t="str">
            <v>DOM</v>
          </cell>
          <cell r="I339" t="str">
            <v>LQ</v>
          </cell>
          <cell r="N339">
            <v>110920</v>
          </cell>
        </row>
        <row r="340">
          <cell r="A340" t="str">
            <v>DOM</v>
          </cell>
          <cell r="I340" t="str">
            <v>LQ</v>
          </cell>
          <cell r="N340">
            <v>56400</v>
          </cell>
        </row>
        <row r="341">
          <cell r="A341" t="str">
            <v>DOM</v>
          </cell>
          <cell r="I341" t="str">
            <v>LQ</v>
          </cell>
          <cell r="N341">
            <v>789600</v>
          </cell>
        </row>
        <row r="342">
          <cell r="A342" t="str">
            <v>DOM</v>
          </cell>
          <cell r="I342" t="str">
            <v>LQ</v>
          </cell>
          <cell r="N342">
            <v>135125</v>
          </cell>
        </row>
        <row r="343">
          <cell r="A343" t="str">
            <v>DOM</v>
          </cell>
          <cell r="I343" t="str">
            <v>LQ</v>
          </cell>
          <cell r="N343">
            <v>512300</v>
          </cell>
        </row>
        <row r="344">
          <cell r="A344" t="str">
            <v>DOM</v>
          </cell>
          <cell r="I344" t="str">
            <v>LQ</v>
          </cell>
          <cell r="N344">
            <v>512300</v>
          </cell>
        </row>
        <row r="345">
          <cell r="A345" t="str">
            <v>DOM</v>
          </cell>
          <cell r="I345" t="str">
            <v>LQ</v>
          </cell>
          <cell r="N345">
            <v>170610</v>
          </cell>
        </row>
        <row r="346">
          <cell r="A346" t="str">
            <v>DOM</v>
          </cell>
          <cell r="I346" t="str">
            <v>LQ</v>
          </cell>
          <cell r="N346">
            <v>133950</v>
          </cell>
        </row>
        <row r="347">
          <cell r="A347" t="str">
            <v>DOM</v>
          </cell>
          <cell r="I347" t="str">
            <v>LQ</v>
          </cell>
          <cell r="N347">
            <v>27965</v>
          </cell>
        </row>
        <row r="348">
          <cell r="A348" t="str">
            <v>DOM</v>
          </cell>
          <cell r="I348" t="str">
            <v>LQ</v>
          </cell>
          <cell r="N348">
            <v>28200</v>
          </cell>
        </row>
        <row r="349">
          <cell r="A349" t="str">
            <v>DOM</v>
          </cell>
          <cell r="I349" t="str">
            <v>LQ</v>
          </cell>
          <cell r="N349">
            <v>133950</v>
          </cell>
        </row>
        <row r="350">
          <cell r="A350" t="str">
            <v>DOM</v>
          </cell>
          <cell r="I350" t="str">
            <v>LQ</v>
          </cell>
          <cell r="N350">
            <v>52640</v>
          </cell>
        </row>
        <row r="351">
          <cell r="A351" t="str">
            <v>DOM</v>
          </cell>
          <cell r="I351" t="str">
            <v>LQ</v>
          </cell>
          <cell r="N351">
            <v>512300</v>
          </cell>
        </row>
        <row r="352">
          <cell r="A352" t="str">
            <v>DOM</v>
          </cell>
          <cell r="I352" t="str">
            <v>LQ</v>
          </cell>
          <cell r="N352">
            <v>270250</v>
          </cell>
        </row>
        <row r="353">
          <cell r="A353" t="str">
            <v>DOM</v>
          </cell>
          <cell r="I353" t="str">
            <v>LQ</v>
          </cell>
          <cell r="N353">
            <v>286700</v>
          </cell>
        </row>
        <row r="354">
          <cell r="A354" t="str">
            <v>DOM</v>
          </cell>
          <cell r="I354" t="str">
            <v>LQ</v>
          </cell>
          <cell r="N354">
            <v>133950</v>
          </cell>
        </row>
        <row r="355">
          <cell r="A355" t="str">
            <v>DOM</v>
          </cell>
          <cell r="I355" t="str">
            <v>LQ</v>
          </cell>
          <cell r="N355">
            <v>81075</v>
          </cell>
        </row>
        <row r="356">
          <cell r="A356" t="str">
            <v>DOM</v>
          </cell>
          <cell r="I356" t="str">
            <v>LQ</v>
          </cell>
          <cell r="N356">
            <v>56400</v>
          </cell>
        </row>
        <row r="357">
          <cell r="A357" t="str">
            <v>DOM</v>
          </cell>
          <cell r="I357" t="str">
            <v>LQ</v>
          </cell>
          <cell r="N357">
            <v>263200</v>
          </cell>
        </row>
        <row r="358">
          <cell r="A358" t="str">
            <v>DOM</v>
          </cell>
          <cell r="I358" t="str">
            <v>LQ</v>
          </cell>
          <cell r="N358">
            <v>782550</v>
          </cell>
        </row>
        <row r="359">
          <cell r="A359" t="str">
            <v>DOM</v>
          </cell>
          <cell r="I359" t="str">
            <v>LQ</v>
          </cell>
          <cell r="N359">
            <v>526400</v>
          </cell>
        </row>
        <row r="360">
          <cell r="A360" t="str">
            <v>DOM</v>
          </cell>
          <cell r="I360" t="str">
            <v>LQ</v>
          </cell>
          <cell r="N360">
            <v>131600</v>
          </cell>
        </row>
        <row r="361">
          <cell r="A361" t="str">
            <v>DOM</v>
          </cell>
          <cell r="I361" t="str">
            <v>LQ</v>
          </cell>
          <cell r="N361">
            <v>133950</v>
          </cell>
        </row>
        <row r="362">
          <cell r="A362" t="str">
            <v>DOM</v>
          </cell>
          <cell r="I362" t="str">
            <v>LQ</v>
          </cell>
          <cell r="N362">
            <v>512300</v>
          </cell>
        </row>
        <row r="363">
          <cell r="A363" t="str">
            <v>DOM</v>
          </cell>
          <cell r="I363" t="str">
            <v>LQ</v>
          </cell>
          <cell r="N363">
            <v>1024600</v>
          </cell>
        </row>
        <row r="364">
          <cell r="A364" t="str">
            <v>DOM</v>
          </cell>
          <cell r="I364" t="str">
            <v>LQ</v>
          </cell>
          <cell r="N364">
            <v>270250</v>
          </cell>
        </row>
        <row r="365">
          <cell r="A365" t="str">
            <v>DOM</v>
          </cell>
          <cell r="I365" t="str">
            <v>LQ</v>
          </cell>
          <cell r="N365">
            <v>83190</v>
          </cell>
        </row>
        <row r="366">
          <cell r="A366" t="str">
            <v>DOM</v>
          </cell>
          <cell r="I366" t="str">
            <v>LQ</v>
          </cell>
          <cell r="N366">
            <v>114680</v>
          </cell>
        </row>
        <row r="367">
          <cell r="A367" t="str">
            <v>DOM</v>
          </cell>
          <cell r="I367" t="str">
            <v>LQ</v>
          </cell>
          <cell r="N367">
            <v>270250</v>
          </cell>
        </row>
        <row r="368">
          <cell r="A368" t="str">
            <v>DOM</v>
          </cell>
          <cell r="I368" t="str">
            <v>LQ</v>
          </cell>
          <cell r="N368">
            <v>135125</v>
          </cell>
        </row>
        <row r="369">
          <cell r="A369" t="str">
            <v>DOM</v>
          </cell>
          <cell r="I369" t="str">
            <v>LQ</v>
          </cell>
          <cell r="N369">
            <v>133950</v>
          </cell>
        </row>
        <row r="370">
          <cell r="A370" t="str">
            <v>DOM</v>
          </cell>
          <cell r="I370" t="str">
            <v>LQ</v>
          </cell>
          <cell r="N370">
            <v>535800</v>
          </cell>
        </row>
        <row r="371">
          <cell r="A371" t="str">
            <v>DOM</v>
          </cell>
          <cell r="I371" t="str">
            <v>LQ</v>
          </cell>
          <cell r="N371">
            <v>81075</v>
          </cell>
        </row>
        <row r="372">
          <cell r="A372" t="str">
            <v>DOM</v>
          </cell>
          <cell r="I372" t="str">
            <v>LQ</v>
          </cell>
          <cell r="N372">
            <v>768450</v>
          </cell>
        </row>
        <row r="373">
          <cell r="A373" t="str">
            <v>DOM</v>
          </cell>
          <cell r="I373" t="str">
            <v>LQ</v>
          </cell>
          <cell r="N373">
            <v>2211120</v>
          </cell>
        </row>
        <row r="374">
          <cell r="A374" t="str">
            <v>DOM</v>
          </cell>
          <cell r="I374" t="str">
            <v>LQ</v>
          </cell>
          <cell r="N374">
            <v>2208900</v>
          </cell>
        </row>
        <row r="375">
          <cell r="A375" t="str">
            <v>DOM</v>
          </cell>
          <cell r="I375" t="str">
            <v>LQ</v>
          </cell>
          <cell r="N375">
            <v>2208900</v>
          </cell>
        </row>
        <row r="376">
          <cell r="A376" t="str">
            <v>DOM</v>
          </cell>
          <cell r="I376" t="str">
            <v>LQ</v>
          </cell>
          <cell r="N376">
            <v>2215560</v>
          </cell>
        </row>
        <row r="377">
          <cell r="A377" t="str">
            <v>DOM</v>
          </cell>
          <cell r="I377" t="str">
            <v>LQ</v>
          </cell>
          <cell r="N377">
            <v>2202240</v>
          </cell>
        </row>
        <row r="378">
          <cell r="A378" t="str">
            <v>DOM</v>
          </cell>
          <cell r="I378" t="str">
            <v>LQ</v>
          </cell>
          <cell r="N378">
            <v>2207790</v>
          </cell>
        </row>
        <row r="379">
          <cell r="A379" t="str">
            <v>DOM</v>
          </cell>
          <cell r="I379" t="str">
            <v>LQ</v>
          </cell>
          <cell r="N379">
            <v>2016736</v>
          </cell>
        </row>
        <row r="380">
          <cell r="A380" t="str">
            <v>DOM</v>
          </cell>
          <cell r="I380" t="str">
            <v>LQ</v>
          </cell>
          <cell r="N380">
            <v>2206680</v>
          </cell>
        </row>
        <row r="381">
          <cell r="A381" t="str">
            <v>DOM</v>
          </cell>
          <cell r="I381" t="str">
            <v>LQ</v>
          </cell>
          <cell r="N381">
            <v>2208900</v>
          </cell>
        </row>
        <row r="382">
          <cell r="A382" t="str">
            <v>DOM</v>
          </cell>
          <cell r="I382" t="str">
            <v>LQ</v>
          </cell>
          <cell r="N382">
            <v>2021818.5</v>
          </cell>
        </row>
        <row r="383">
          <cell r="A383" t="str">
            <v>DOM</v>
          </cell>
          <cell r="I383" t="str">
            <v>LQ</v>
          </cell>
          <cell r="N383">
            <v>2272020</v>
          </cell>
        </row>
        <row r="384">
          <cell r="A384" t="str">
            <v>DOM</v>
          </cell>
          <cell r="I384" t="str">
            <v>PW</v>
          </cell>
          <cell r="N384">
            <v>116000</v>
          </cell>
        </row>
        <row r="385">
          <cell r="A385" t="str">
            <v>DOM</v>
          </cell>
          <cell r="I385" t="str">
            <v>PW</v>
          </cell>
          <cell r="N385">
            <v>60000</v>
          </cell>
        </row>
        <row r="386">
          <cell r="A386" t="str">
            <v>DOM</v>
          </cell>
          <cell r="I386" t="str">
            <v>PW</v>
          </cell>
          <cell r="N386">
            <v>120000</v>
          </cell>
        </row>
        <row r="387">
          <cell r="A387" t="str">
            <v>DOM</v>
          </cell>
          <cell r="I387" t="str">
            <v>PW</v>
          </cell>
          <cell r="N387">
            <v>198000</v>
          </cell>
        </row>
        <row r="388">
          <cell r="A388" t="str">
            <v>DOM</v>
          </cell>
          <cell r="I388" t="str">
            <v>PW</v>
          </cell>
          <cell r="N388">
            <v>995000</v>
          </cell>
        </row>
        <row r="389">
          <cell r="A389" t="str">
            <v>DOM</v>
          </cell>
          <cell r="I389" t="str">
            <v>PW</v>
          </cell>
          <cell r="N389">
            <v>500000</v>
          </cell>
        </row>
        <row r="390">
          <cell r="A390" t="str">
            <v>DOM</v>
          </cell>
          <cell r="I390" t="str">
            <v>PW</v>
          </cell>
          <cell r="N390">
            <v>990000</v>
          </cell>
        </row>
        <row r="391">
          <cell r="A391" t="str">
            <v>DOM</v>
          </cell>
          <cell r="I391" t="str">
            <v>PW</v>
          </cell>
          <cell r="N391">
            <v>990000</v>
          </cell>
        </row>
        <row r="392">
          <cell r="A392" t="str">
            <v>DOM</v>
          </cell>
          <cell r="I392" t="str">
            <v>PW</v>
          </cell>
          <cell r="N392">
            <v>297000</v>
          </cell>
        </row>
        <row r="393">
          <cell r="A393" t="str">
            <v>DOM</v>
          </cell>
          <cell r="I393" t="str">
            <v>PW</v>
          </cell>
          <cell r="N393">
            <v>995000</v>
          </cell>
        </row>
        <row r="394">
          <cell r="A394" t="str">
            <v>DOM</v>
          </cell>
          <cell r="I394" t="str">
            <v>PW</v>
          </cell>
          <cell r="N394">
            <v>500000</v>
          </cell>
        </row>
        <row r="395">
          <cell r="A395" t="str">
            <v>DOM</v>
          </cell>
          <cell r="I395" t="str">
            <v>PW</v>
          </cell>
          <cell r="N395">
            <v>113000</v>
          </cell>
        </row>
        <row r="396">
          <cell r="A396" t="str">
            <v>DOM</v>
          </cell>
          <cell r="I396" t="str">
            <v>PW</v>
          </cell>
          <cell r="N396">
            <v>297000</v>
          </cell>
        </row>
        <row r="397">
          <cell r="A397" t="str">
            <v>DOM</v>
          </cell>
          <cell r="I397" t="str">
            <v>PW</v>
          </cell>
          <cell r="N397">
            <v>396000</v>
          </cell>
        </row>
        <row r="398">
          <cell r="A398" t="str">
            <v>DOM</v>
          </cell>
          <cell r="I398" t="str">
            <v>PW</v>
          </cell>
          <cell r="N398">
            <v>990000</v>
          </cell>
        </row>
        <row r="399">
          <cell r="A399" t="str">
            <v>DOM</v>
          </cell>
          <cell r="I399" t="str">
            <v>PW</v>
          </cell>
          <cell r="N399">
            <v>990000</v>
          </cell>
        </row>
        <row r="400">
          <cell r="A400" t="str">
            <v>DOM</v>
          </cell>
          <cell r="I400" t="str">
            <v>PW</v>
          </cell>
          <cell r="N400">
            <v>995000</v>
          </cell>
        </row>
        <row r="401">
          <cell r="A401" t="str">
            <v>DOM</v>
          </cell>
          <cell r="I401" t="str">
            <v>PW</v>
          </cell>
          <cell r="N401">
            <v>495000</v>
          </cell>
        </row>
        <row r="402">
          <cell r="A402" t="str">
            <v>DOM</v>
          </cell>
          <cell r="I402" t="str">
            <v>PW</v>
          </cell>
          <cell r="N402">
            <v>500000</v>
          </cell>
        </row>
        <row r="403">
          <cell r="A403" t="str">
            <v>DOM</v>
          </cell>
          <cell r="I403" t="str">
            <v>PW</v>
          </cell>
          <cell r="N403">
            <v>990000</v>
          </cell>
        </row>
        <row r="404">
          <cell r="A404" t="str">
            <v>DOM</v>
          </cell>
          <cell r="I404" t="str">
            <v>PW</v>
          </cell>
          <cell r="N404">
            <v>995000</v>
          </cell>
        </row>
        <row r="405">
          <cell r="A405" t="str">
            <v>DOM</v>
          </cell>
          <cell r="I405" t="str">
            <v>PW</v>
          </cell>
          <cell r="N405">
            <v>2900</v>
          </cell>
        </row>
        <row r="406">
          <cell r="A406" t="str">
            <v>DOM</v>
          </cell>
          <cell r="I406" t="str">
            <v>PW</v>
          </cell>
          <cell r="N406">
            <v>990000</v>
          </cell>
        </row>
        <row r="407">
          <cell r="A407" t="str">
            <v>DOM</v>
          </cell>
          <cell r="I407" t="str">
            <v>PW</v>
          </cell>
          <cell r="N407">
            <v>990000</v>
          </cell>
        </row>
        <row r="408">
          <cell r="A408" t="str">
            <v>DOM</v>
          </cell>
          <cell r="I408" t="str">
            <v>PW</v>
          </cell>
          <cell r="N408">
            <v>169500</v>
          </cell>
        </row>
        <row r="409">
          <cell r="A409" t="str">
            <v>DOM</v>
          </cell>
          <cell r="I409" t="str">
            <v>PW</v>
          </cell>
          <cell r="N409">
            <v>37100</v>
          </cell>
        </row>
        <row r="410">
          <cell r="A410" t="str">
            <v>DOM</v>
          </cell>
          <cell r="I410" t="str">
            <v>PW</v>
          </cell>
          <cell r="N410">
            <v>243540</v>
          </cell>
        </row>
        <row r="411">
          <cell r="A411" t="str">
            <v>DOM</v>
          </cell>
          <cell r="I411" t="str">
            <v>PW</v>
          </cell>
          <cell r="N411">
            <v>27060</v>
          </cell>
        </row>
        <row r="412">
          <cell r="A412" t="str">
            <v>DOM</v>
          </cell>
          <cell r="I412" t="str">
            <v>PW</v>
          </cell>
          <cell r="N412">
            <v>120000</v>
          </cell>
        </row>
        <row r="413">
          <cell r="A413" t="str">
            <v>DOM</v>
          </cell>
          <cell r="I413" t="str">
            <v>PW</v>
          </cell>
          <cell r="N413">
            <v>396000</v>
          </cell>
        </row>
        <row r="414">
          <cell r="A414" t="str">
            <v>DOM</v>
          </cell>
          <cell r="I414" t="str">
            <v>PW</v>
          </cell>
          <cell r="N414">
            <v>990000</v>
          </cell>
        </row>
        <row r="415">
          <cell r="A415" t="str">
            <v>DOM</v>
          </cell>
          <cell r="I415" t="str">
            <v>PW</v>
          </cell>
          <cell r="N415">
            <v>495000</v>
          </cell>
        </row>
        <row r="416">
          <cell r="A416" t="str">
            <v>DOM</v>
          </cell>
          <cell r="I416" t="str">
            <v>PW</v>
          </cell>
          <cell r="N416">
            <v>1020000</v>
          </cell>
        </row>
        <row r="417">
          <cell r="A417" t="str">
            <v>DOM</v>
          </cell>
          <cell r="I417" t="str">
            <v>PW</v>
          </cell>
          <cell r="N417">
            <v>500000</v>
          </cell>
        </row>
        <row r="418">
          <cell r="A418" t="str">
            <v>DOM</v>
          </cell>
          <cell r="I418" t="str">
            <v>PW</v>
          </cell>
          <cell r="N418">
            <v>693000</v>
          </cell>
        </row>
        <row r="419">
          <cell r="A419" t="str">
            <v>DOM</v>
          </cell>
          <cell r="I419" t="str">
            <v>PW</v>
          </cell>
          <cell r="N419">
            <v>297000</v>
          </cell>
        </row>
        <row r="420">
          <cell r="A420" t="str">
            <v>DOM</v>
          </cell>
          <cell r="I420" t="str">
            <v>PW</v>
          </cell>
          <cell r="N420">
            <v>495000</v>
          </cell>
        </row>
        <row r="421">
          <cell r="A421" t="str">
            <v>DOM</v>
          </cell>
          <cell r="I421" t="str">
            <v>PW</v>
          </cell>
          <cell r="N421">
            <v>108000</v>
          </cell>
        </row>
        <row r="422">
          <cell r="A422" t="str">
            <v>DOM</v>
          </cell>
          <cell r="I422" t="str">
            <v>PW</v>
          </cell>
          <cell r="N422">
            <v>170000</v>
          </cell>
        </row>
        <row r="423">
          <cell r="A423" t="str">
            <v>DOM</v>
          </cell>
          <cell r="I423" t="str">
            <v>PW</v>
          </cell>
          <cell r="N423">
            <v>170000</v>
          </cell>
        </row>
        <row r="424">
          <cell r="A424" t="str">
            <v>DOM</v>
          </cell>
          <cell r="I424" t="str">
            <v>PW</v>
          </cell>
          <cell r="N424">
            <v>400000</v>
          </cell>
        </row>
        <row r="425">
          <cell r="A425" t="str">
            <v>DOM</v>
          </cell>
          <cell r="I425" t="str">
            <v>PW</v>
          </cell>
          <cell r="N425">
            <v>200000</v>
          </cell>
        </row>
        <row r="426">
          <cell r="A426" t="str">
            <v>DOM</v>
          </cell>
          <cell r="I426" t="str">
            <v>PW</v>
          </cell>
          <cell r="N426">
            <v>396000</v>
          </cell>
        </row>
        <row r="427">
          <cell r="A427" t="str">
            <v>DOM</v>
          </cell>
          <cell r="I427" t="str">
            <v>PW</v>
          </cell>
          <cell r="N427">
            <v>100000</v>
          </cell>
        </row>
        <row r="428">
          <cell r="A428" t="str">
            <v>DOM</v>
          </cell>
          <cell r="I428" t="str">
            <v>PW</v>
          </cell>
          <cell r="N428">
            <v>198000</v>
          </cell>
        </row>
        <row r="429">
          <cell r="A429" t="str">
            <v>DOM</v>
          </cell>
          <cell r="I429" t="str">
            <v>PW</v>
          </cell>
          <cell r="N429">
            <v>297000</v>
          </cell>
        </row>
        <row r="430">
          <cell r="A430" t="str">
            <v>DOM</v>
          </cell>
          <cell r="I430" t="str">
            <v>PW</v>
          </cell>
          <cell r="N430">
            <v>200000</v>
          </cell>
        </row>
        <row r="431">
          <cell r="A431" t="str">
            <v>DOM</v>
          </cell>
          <cell r="I431" t="str">
            <v>PW</v>
          </cell>
          <cell r="N431">
            <v>497500</v>
          </cell>
        </row>
        <row r="432">
          <cell r="A432" t="str">
            <v>DOM</v>
          </cell>
          <cell r="I432" t="str">
            <v>PW</v>
          </cell>
          <cell r="N432">
            <v>5100</v>
          </cell>
        </row>
        <row r="433">
          <cell r="A433" t="str">
            <v>DOM</v>
          </cell>
          <cell r="I433" t="str">
            <v>RD</v>
          </cell>
          <cell r="N433">
            <v>200880</v>
          </cell>
        </row>
        <row r="434">
          <cell r="A434" t="str">
            <v>DOM</v>
          </cell>
          <cell r="I434" t="str">
            <v>RD</v>
          </cell>
          <cell r="N434">
            <v>24300</v>
          </cell>
        </row>
        <row r="435">
          <cell r="A435" t="str">
            <v>DOM</v>
          </cell>
          <cell r="I435" t="str">
            <v>RD</v>
          </cell>
          <cell r="N435">
            <v>121500</v>
          </cell>
        </row>
        <row r="436">
          <cell r="A436" t="str">
            <v>DOM</v>
          </cell>
          <cell r="I436" t="str">
            <v>RD</v>
          </cell>
          <cell r="N436">
            <v>24300</v>
          </cell>
        </row>
        <row r="437">
          <cell r="A437" t="str">
            <v>DOM</v>
          </cell>
          <cell r="I437" t="str">
            <v>RD</v>
          </cell>
          <cell r="N437">
            <v>24300</v>
          </cell>
        </row>
        <row r="438">
          <cell r="A438" t="str">
            <v>DOM</v>
          </cell>
          <cell r="I438" t="str">
            <v>SN</v>
          </cell>
          <cell r="N438">
            <v>43560</v>
          </cell>
        </row>
        <row r="439">
          <cell r="A439" t="str">
            <v>DOM</v>
          </cell>
          <cell r="I439" t="str">
            <v>SN</v>
          </cell>
          <cell r="N439">
            <v>108900</v>
          </cell>
        </row>
        <row r="440">
          <cell r="A440" t="str">
            <v>DOM</v>
          </cell>
          <cell r="I440" t="str">
            <v>SN</v>
          </cell>
          <cell r="N440">
            <v>720720</v>
          </cell>
        </row>
        <row r="441">
          <cell r="A441" t="str">
            <v>DOM</v>
          </cell>
          <cell r="I441" t="str">
            <v>SN</v>
          </cell>
          <cell r="N441">
            <v>163680</v>
          </cell>
        </row>
        <row r="442">
          <cell r="A442" t="str">
            <v>DOM</v>
          </cell>
          <cell r="I442" t="str">
            <v>SN</v>
          </cell>
          <cell r="N442">
            <v>269280</v>
          </cell>
        </row>
        <row r="443">
          <cell r="A443" t="str">
            <v>DOM</v>
          </cell>
          <cell r="I443" t="str">
            <v>SN</v>
          </cell>
          <cell r="N443">
            <v>86240</v>
          </cell>
        </row>
        <row r="444">
          <cell r="A444" t="str">
            <v>DOM</v>
          </cell>
          <cell r="I444" t="str">
            <v>SN</v>
          </cell>
          <cell r="N444">
            <v>800800</v>
          </cell>
        </row>
        <row r="445">
          <cell r="A445" t="str">
            <v>DOM</v>
          </cell>
          <cell r="I445" t="str">
            <v>SN</v>
          </cell>
          <cell r="N445">
            <v>200200</v>
          </cell>
        </row>
        <row r="446">
          <cell r="A446" t="str">
            <v>DOM</v>
          </cell>
          <cell r="I446" t="str">
            <v>SN</v>
          </cell>
          <cell r="N446">
            <v>200200</v>
          </cell>
        </row>
        <row r="447">
          <cell r="A447" t="str">
            <v>DOM</v>
          </cell>
          <cell r="I447" t="str">
            <v>SN</v>
          </cell>
          <cell r="N447">
            <v>400400</v>
          </cell>
        </row>
        <row r="448">
          <cell r="A448" t="str">
            <v>DOM</v>
          </cell>
          <cell r="I448" t="str">
            <v>SN</v>
          </cell>
          <cell r="N448">
            <v>90640</v>
          </cell>
        </row>
        <row r="449">
          <cell r="A449" t="str">
            <v>DOM</v>
          </cell>
          <cell r="I449" t="str">
            <v>SN</v>
          </cell>
          <cell r="N449">
            <v>107800</v>
          </cell>
        </row>
        <row r="450">
          <cell r="A450" t="str">
            <v>DOM</v>
          </cell>
          <cell r="I450" t="str">
            <v>SN</v>
          </cell>
          <cell r="N450">
            <v>200200</v>
          </cell>
        </row>
        <row r="451">
          <cell r="A451" t="str">
            <v>DOM</v>
          </cell>
          <cell r="I451" t="str">
            <v>SN</v>
          </cell>
          <cell r="N451">
            <v>66000</v>
          </cell>
        </row>
        <row r="452">
          <cell r="A452" t="str">
            <v>DOM</v>
          </cell>
          <cell r="I452" t="str">
            <v>SN</v>
          </cell>
          <cell r="N452">
            <v>42680</v>
          </cell>
        </row>
        <row r="453">
          <cell r="A453" t="str">
            <v>DOM</v>
          </cell>
          <cell r="I453" t="str">
            <v>SN</v>
          </cell>
          <cell r="N453">
            <v>220000</v>
          </cell>
        </row>
        <row r="454">
          <cell r="A454" t="str">
            <v>DOM</v>
          </cell>
          <cell r="I454" t="str">
            <v>SN</v>
          </cell>
          <cell r="N454">
            <v>81840</v>
          </cell>
        </row>
        <row r="455">
          <cell r="A455" t="str">
            <v>DOM</v>
          </cell>
          <cell r="I455" t="str">
            <v>SN</v>
          </cell>
          <cell r="N455">
            <v>330000</v>
          </cell>
        </row>
        <row r="456">
          <cell r="A456" t="str">
            <v>DOM</v>
          </cell>
          <cell r="I456" t="str">
            <v>SN</v>
          </cell>
          <cell r="N456">
            <v>107800</v>
          </cell>
        </row>
        <row r="457">
          <cell r="A457" t="str">
            <v>DOM</v>
          </cell>
          <cell r="I457" t="str">
            <v>SN</v>
          </cell>
          <cell r="N457">
            <v>66660</v>
          </cell>
        </row>
        <row r="458">
          <cell r="A458" t="str">
            <v>DOM</v>
          </cell>
          <cell r="I458" t="str">
            <v>SN</v>
          </cell>
          <cell r="N458">
            <v>107800</v>
          </cell>
        </row>
        <row r="459">
          <cell r="A459" t="str">
            <v>DOM</v>
          </cell>
          <cell r="I459" t="str">
            <v>SN</v>
          </cell>
          <cell r="N459">
            <v>400400</v>
          </cell>
        </row>
        <row r="460">
          <cell r="A460" t="str">
            <v>DOM</v>
          </cell>
          <cell r="I460" t="str">
            <v>SN</v>
          </cell>
          <cell r="N460">
            <v>65340</v>
          </cell>
        </row>
        <row r="461">
          <cell r="A461" t="str">
            <v>DOM</v>
          </cell>
          <cell r="I461" t="str">
            <v>SN</v>
          </cell>
          <cell r="N461">
            <v>21340</v>
          </cell>
        </row>
        <row r="462">
          <cell r="A462" t="str">
            <v>DOM</v>
          </cell>
          <cell r="I462" t="str">
            <v>SN</v>
          </cell>
          <cell r="N462">
            <v>43560</v>
          </cell>
        </row>
        <row r="463">
          <cell r="A463" t="str">
            <v>DOM</v>
          </cell>
          <cell r="I463" t="str">
            <v>SN</v>
          </cell>
          <cell r="N463">
            <v>204600</v>
          </cell>
        </row>
        <row r="464">
          <cell r="A464" t="str">
            <v>DOM</v>
          </cell>
          <cell r="I464" t="str">
            <v>SN</v>
          </cell>
          <cell r="N464">
            <v>818400</v>
          </cell>
        </row>
        <row r="465">
          <cell r="A465" t="str">
            <v>DOM</v>
          </cell>
          <cell r="I465" t="str">
            <v>SN</v>
          </cell>
          <cell r="N465">
            <v>81840</v>
          </cell>
        </row>
        <row r="466">
          <cell r="A466" t="str">
            <v>DOM</v>
          </cell>
          <cell r="I466" t="str">
            <v>SN</v>
          </cell>
          <cell r="N466">
            <v>61380</v>
          </cell>
        </row>
        <row r="467">
          <cell r="A467" t="str">
            <v>DOM</v>
          </cell>
          <cell r="I467" t="str">
            <v>SN</v>
          </cell>
          <cell r="N467">
            <v>43120</v>
          </cell>
        </row>
        <row r="468">
          <cell r="A468" t="str">
            <v>DOM</v>
          </cell>
          <cell r="I468" t="str">
            <v>SN</v>
          </cell>
          <cell r="N468">
            <v>500500</v>
          </cell>
        </row>
        <row r="469">
          <cell r="A469" t="str">
            <v>DOM</v>
          </cell>
          <cell r="I469" t="str">
            <v>SN</v>
          </cell>
          <cell r="N469">
            <v>66660</v>
          </cell>
        </row>
        <row r="470">
          <cell r="A470" t="str">
            <v>DOM</v>
          </cell>
          <cell r="I470" t="str">
            <v>SN</v>
          </cell>
          <cell r="N470">
            <v>1831720</v>
          </cell>
        </row>
        <row r="471">
          <cell r="A471" t="str">
            <v>DOM</v>
          </cell>
          <cell r="I471" t="str">
            <v>SN</v>
          </cell>
          <cell r="N471">
            <v>1827120</v>
          </cell>
        </row>
        <row r="472">
          <cell r="A472" t="str">
            <v>DOM</v>
          </cell>
          <cell r="I472" t="str">
            <v>SN</v>
          </cell>
          <cell r="N472">
            <v>747780</v>
          </cell>
        </row>
        <row r="473">
          <cell r="A473" t="str">
            <v>DOM</v>
          </cell>
          <cell r="I473" t="str">
            <v>SN</v>
          </cell>
          <cell r="N473">
            <v>226600</v>
          </cell>
        </row>
        <row r="474">
          <cell r="A474" t="str">
            <v>DOM</v>
          </cell>
          <cell r="I474" t="str">
            <v>SN</v>
          </cell>
          <cell r="N474">
            <v>521180</v>
          </cell>
        </row>
        <row r="475">
          <cell r="A475" t="str">
            <v>DOM</v>
          </cell>
          <cell r="I475" t="str">
            <v>SN</v>
          </cell>
          <cell r="N475">
            <v>69300</v>
          </cell>
        </row>
        <row r="476">
          <cell r="A476" t="str">
            <v>DOM</v>
          </cell>
          <cell r="I476" t="str">
            <v>SN</v>
          </cell>
          <cell r="N476">
            <v>2222080</v>
          </cell>
        </row>
        <row r="477">
          <cell r="A477" t="str">
            <v>DOM</v>
          </cell>
          <cell r="I477" t="str">
            <v>SN</v>
          </cell>
          <cell r="N477">
            <v>104720</v>
          </cell>
        </row>
        <row r="478">
          <cell r="A478" t="str">
            <v>DOM</v>
          </cell>
          <cell r="I478" t="str">
            <v>SN</v>
          </cell>
          <cell r="N478">
            <v>99440</v>
          </cell>
        </row>
        <row r="479">
          <cell r="A479" t="str">
            <v>DOM</v>
          </cell>
          <cell r="I479" t="str">
            <v>SN</v>
          </cell>
          <cell r="N479">
            <v>497200</v>
          </cell>
        </row>
        <row r="480">
          <cell r="A480" t="str">
            <v>DOM</v>
          </cell>
          <cell r="I480" t="str">
            <v>SN</v>
          </cell>
          <cell r="N480">
            <v>248600</v>
          </cell>
        </row>
        <row r="481">
          <cell r="A481" t="str">
            <v>DOM</v>
          </cell>
          <cell r="I481" t="str">
            <v>SN</v>
          </cell>
          <cell r="N481">
            <v>745800</v>
          </cell>
        </row>
        <row r="482">
          <cell r="A482" t="str">
            <v>DOM</v>
          </cell>
          <cell r="I482" t="str">
            <v>VE</v>
          </cell>
          <cell r="N482">
            <v>66000</v>
          </cell>
        </row>
        <row r="483">
          <cell r="A483" t="str">
            <v>DOM</v>
          </cell>
          <cell r="I483" t="str">
            <v>VE</v>
          </cell>
          <cell r="N483">
            <v>37400</v>
          </cell>
        </row>
        <row r="484">
          <cell r="A484" t="str">
            <v>DOM</v>
          </cell>
          <cell r="I484" t="str">
            <v>VE</v>
          </cell>
          <cell r="N484">
            <v>462000</v>
          </cell>
        </row>
        <row r="485">
          <cell r="A485" t="str">
            <v>DOM</v>
          </cell>
          <cell r="I485" t="str">
            <v>VE</v>
          </cell>
          <cell r="N485">
            <v>66000</v>
          </cell>
        </row>
        <row r="486">
          <cell r="A486" t="str">
            <v>DOM</v>
          </cell>
          <cell r="I486" t="str">
            <v>VE</v>
          </cell>
          <cell r="N486">
            <v>162800</v>
          </cell>
        </row>
      </sheetData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Product"/>
      <sheetName val="AverageSalePrice-08"/>
      <sheetName val="Blk"/>
      <sheetName val="SaleAug"/>
      <sheetName val="SaleJuly"/>
      <sheetName val="SaleJune"/>
      <sheetName val="SaleMay"/>
      <sheetName val="SaleApr"/>
      <sheetName val="SaleMar"/>
      <sheetName val="SaleFeb"/>
      <sheetName val="SaleJan"/>
    </sheetNames>
    <sheetDataSet>
      <sheetData sheetId="0"/>
      <sheetData sheetId="1"/>
      <sheetData sheetId="2"/>
      <sheetData sheetId="3"/>
      <sheetData sheetId="4">
        <row r="8">
          <cell r="A8" t="str">
            <v>EXP</v>
          </cell>
          <cell r="H8" t="str">
            <v>BF</v>
          </cell>
          <cell r="I8">
            <v>18000</v>
          </cell>
        </row>
        <row r="9">
          <cell r="H9" t="str">
            <v>BF</v>
          </cell>
          <cell r="I9">
            <v>18000</v>
          </cell>
        </row>
        <row r="10">
          <cell r="H10" t="str">
            <v>BF</v>
          </cell>
          <cell r="I10">
            <v>15980</v>
          </cell>
        </row>
        <row r="11">
          <cell r="H11" t="str">
            <v>BF</v>
          </cell>
          <cell r="I11">
            <v>18000</v>
          </cell>
        </row>
        <row r="12">
          <cell r="H12" t="str">
            <v>BF</v>
          </cell>
          <cell r="I12">
            <v>11000</v>
          </cell>
        </row>
        <row r="13">
          <cell r="H13" t="str">
            <v>BF</v>
          </cell>
          <cell r="I13">
            <v>5640</v>
          </cell>
        </row>
        <row r="14">
          <cell r="H14" t="str">
            <v>BF</v>
          </cell>
          <cell r="I14">
            <v>22310</v>
          </cell>
        </row>
        <row r="15">
          <cell r="H15" t="str">
            <v>CN</v>
          </cell>
          <cell r="I15">
            <v>13750</v>
          </cell>
        </row>
        <row r="16">
          <cell r="H16" t="str">
            <v>CN</v>
          </cell>
          <cell r="I16">
            <v>13750</v>
          </cell>
        </row>
        <row r="17">
          <cell r="H17" t="str">
            <v>CN</v>
          </cell>
          <cell r="I17">
            <v>27500</v>
          </cell>
        </row>
        <row r="18">
          <cell r="H18" t="str">
            <v>CN</v>
          </cell>
          <cell r="I18">
            <v>13750</v>
          </cell>
        </row>
        <row r="19">
          <cell r="H19" t="str">
            <v>CN</v>
          </cell>
          <cell r="I19">
            <v>10000</v>
          </cell>
        </row>
        <row r="20">
          <cell r="H20" t="str">
            <v>CN</v>
          </cell>
          <cell r="I20">
            <v>3125</v>
          </cell>
        </row>
        <row r="21">
          <cell r="H21" t="str">
            <v>CN</v>
          </cell>
          <cell r="I21">
            <v>3125</v>
          </cell>
        </row>
        <row r="22">
          <cell r="H22" t="str">
            <v>CN</v>
          </cell>
          <cell r="I22">
            <v>27500</v>
          </cell>
        </row>
        <row r="23">
          <cell r="H23" t="str">
            <v>CN</v>
          </cell>
          <cell r="I23">
            <v>13750</v>
          </cell>
        </row>
        <row r="24">
          <cell r="H24" t="str">
            <v>CN</v>
          </cell>
          <cell r="I24">
            <v>13750</v>
          </cell>
        </row>
        <row r="25">
          <cell r="H25" t="str">
            <v>CN</v>
          </cell>
          <cell r="I25">
            <v>13750</v>
          </cell>
        </row>
        <row r="26">
          <cell r="H26" t="str">
            <v>CN</v>
          </cell>
          <cell r="I26">
            <v>7500</v>
          </cell>
        </row>
        <row r="27">
          <cell r="H27" t="str">
            <v>CN</v>
          </cell>
          <cell r="I27">
            <v>3750</v>
          </cell>
        </row>
        <row r="28">
          <cell r="H28" t="str">
            <v>CN</v>
          </cell>
          <cell r="I28">
            <v>41250</v>
          </cell>
        </row>
        <row r="29">
          <cell r="H29" t="str">
            <v>CN</v>
          </cell>
          <cell r="I29">
            <v>9375</v>
          </cell>
        </row>
        <row r="30">
          <cell r="H30" t="str">
            <v>CN</v>
          </cell>
          <cell r="I30">
            <v>4375</v>
          </cell>
        </row>
        <row r="31">
          <cell r="H31" t="str">
            <v>CN</v>
          </cell>
          <cell r="I31">
            <v>13750</v>
          </cell>
        </row>
        <row r="32">
          <cell r="H32" t="str">
            <v>CN</v>
          </cell>
          <cell r="I32">
            <v>13750</v>
          </cell>
        </row>
        <row r="33">
          <cell r="H33" t="str">
            <v>CN</v>
          </cell>
          <cell r="I33">
            <v>11250</v>
          </cell>
        </row>
        <row r="34">
          <cell r="H34" t="str">
            <v>CN</v>
          </cell>
          <cell r="I34">
            <v>2500</v>
          </cell>
        </row>
        <row r="35">
          <cell r="H35" t="str">
            <v>CN</v>
          </cell>
          <cell r="I35">
            <v>2000</v>
          </cell>
        </row>
        <row r="36">
          <cell r="H36" t="str">
            <v>CN</v>
          </cell>
          <cell r="I36">
            <v>10000</v>
          </cell>
        </row>
        <row r="37">
          <cell r="H37" t="str">
            <v>CN</v>
          </cell>
          <cell r="I37">
            <v>3000</v>
          </cell>
        </row>
        <row r="38">
          <cell r="H38" t="str">
            <v>CN</v>
          </cell>
          <cell r="I38">
            <v>7000</v>
          </cell>
        </row>
        <row r="39">
          <cell r="H39" t="str">
            <v>CN</v>
          </cell>
          <cell r="I39">
            <v>1000</v>
          </cell>
        </row>
        <row r="40">
          <cell r="H40" t="str">
            <v>CN</v>
          </cell>
          <cell r="I40">
            <v>2750</v>
          </cell>
        </row>
        <row r="41">
          <cell r="H41" t="str">
            <v>CN</v>
          </cell>
          <cell r="I41">
            <v>1000</v>
          </cell>
        </row>
        <row r="42">
          <cell r="H42" t="str">
            <v>CN</v>
          </cell>
          <cell r="I42">
            <v>2000</v>
          </cell>
        </row>
        <row r="43">
          <cell r="H43" t="str">
            <v>CN</v>
          </cell>
          <cell r="I43">
            <v>250</v>
          </cell>
        </row>
        <row r="44">
          <cell r="H44" t="str">
            <v>CN</v>
          </cell>
          <cell r="I44">
            <v>1000</v>
          </cell>
        </row>
        <row r="45">
          <cell r="H45" t="str">
            <v>CN</v>
          </cell>
          <cell r="I45">
            <v>10000</v>
          </cell>
        </row>
        <row r="46">
          <cell r="H46" t="str">
            <v>CN</v>
          </cell>
          <cell r="I46">
            <v>2000</v>
          </cell>
        </row>
        <row r="47">
          <cell r="H47" t="str">
            <v>CN</v>
          </cell>
          <cell r="I47">
            <v>1000</v>
          </cell>
        </row>
        <row r="48">
          <cell r="H48" t="str">
            <v>CN</v>
          </cell>
          <cell r="I48">
            <v>2000</v>
          </cell>
        </row>
        <row r="49">
          <cell r="H49" t="str">
            <v>CN</v>
          </cell>
          <cell r="I49">
            <v>500</v>
          </cell>
        </row>
        <row r="50">
          <cell r="H50" t="str">
            <v>CN</v>
          </cell>
          <cell r="I50">
            <v>2500</v>
          </cell>
        </row>
        <row r="51">
          <cell r="H51" t="str">
            <v>CN</v>
          </cell>
          <cell r="I51">
            <v>1000</v>
          </cell>
        </row>
        <row r="52">
          <cell r="H52" t="str">
            <v>CN</v>
          </cell>
          <cell r="I52">
            <v>1000</v>
          </cell>
        </row>
        <row r="53">
          <cell r="H53" t="str">
            <v>CN</v>
          </cell>
          <cell r="I53">
            <v>3000</v>
          </cell>
        </row>
        <row r="54">
          <cell r="H54" t="str">
            <v>CN</v>
          </cell>
          <cell r="I54">
            <v>3000</v>
          </cell>
        </row>
        <row r="55">
          <cell r="H55" t="str">
            <v>CN</v>
          </cell>
          <cell r="I55">
            <v>5000</v>
          </cell>
        </row>
        <row r="56">
          <cell r="H56" t="str">
            <v>CN</v>
          </cell>
          <cell r="I56">
            <v>2000</v>
          </cell>
        </row>
        <row r="57">
          <cell r="H57" t="str">
            <v>CN</v>
          </cell>
          <cell r="I57">
            <v>3000</v>
          </cell>
        </row>
        <row r="58">
          <cell r="H58" t="str">
            <v>CN</v>
          </cell>
          <cell r="I58">
            <v>750</v>
          </cell>
        </row>
        <row r="59">
          <cell r="H59" t="str">
            <v>CN</v>
          </cell>
          <cell r="I59">
            <v>3000</v>
          </cell>
        </row>
        <row r="60">
          <cell r="H60" t="str">
            <v>CN</v>
          </cell>
          <cell r="I60">
            <v>3525</v>
          </cell>
        </row>
        <row r="61">
          <cell r="H61" t="str">
            <v>CN</v>
          </cell>
          <cell r="I61">
            <v>2000</v>
          </cell>
        </row>
        <row r="62">
          <cell r="H62" t="str">
            <v>CN</v>
          </cell>
          <cell r="I62">
            <v>2000</v>
          </cell>
        </row>
        <row r="63">
          <cell r="H63" t="str">
            <v>CN</v>
          </cell>
          <cell r="I63">
            <v>2000</v>
          </cell>
        </row>
        <row r="64">
          <cell r="H64" t="str">
            <v>CN</v>
          </cell>
          <cell r="I64">
            <v>5000</v>
          </cell>
        </row>
        <row r="65">
          <cell r="H65" t="str">
            <v>CN</v>
          </cell>
          <cell r="I65">
            <v>3000</v>
          </cell>
        </row>
        <row r="66">
          <cell r="H66" t="str">
            <v>CN</v>
          </cell>
          <cell r="I66">
            <v>5000</v>
          </cell>
        </row>
        <row r="67">
          <cell r="H67" t="str">
            <v>CN</v>
          </cell>
          <cell r="I67">
            <v>1000</v>
          </cell>
        </row>
        <row r="68">
          <cell r="H68" t="str">
            <v>CN</v>
          </cell>
          <cell r="I68">
            <v>3000</v>
          </cell>
        </row>
        <row r="69">
          <cell r="H69" t="str">
            <v>CN</v>
          </cell>
          <cell r="I69">
            <v>2000</v>
          </cell>
        </row>
        <row r="70">
          <cell r="H70" t="str">
            <v>CN</v>
          </cell>
          <cell r="I70">
            <v>2500</v>
          </cell>
        </row>
        <row r="71">
          <cell r="H71" t="str">
            <v>CN</v>
          </cell>
          <cell r="I71">
            <v>1000</v>
          </cell>
        </row>
        <row r="72">
          <cell r="H72" t="str">
            <v>CN</v>
          </cell>
          <cell r="I72">
            <v>3000</v>
          </cell>
        </row>
        <row r="73">
          <cell r="H73" t="str">
            <v>CN</v>
          </cell>
          <cell r="I73">
            <v>2475</v>
          </cell>
        </row>
        <row r="74">
          <cell r="H74" t="str">
            <v>CN</v>
          </cell>
          <cell r="I74">
            <v>750</v>
          </cell>
        </row>
        <row r="75">
          <cell r="H75" t="str">
            <v>CN</v>
          </cell>
          <cell r="I75">
            <v>3000</v>
          </cell>
        </row>
        <row r="76">
          <cell r="H76" t="str">
            <v>CN</v>
          </cell>
          <cell r="I76">
            <v>3000</v>
          </cell>
        </row>
        <row r="77">
          <cell r="H77" t="str">
            <v>CN</v>
          </cell>
          <cell r="I77">
            <v>5000</v>
          </cell>
        </row>
        <row r="78">
          <cell r="H78" t="str">
            <v>CN</v>
          </cell>
          <cell r="I78">
            <v>2500</v>
          </cell>
        </row>
        <row r="79">
          <cell r="H79" t="str">
            <v>CN</v>
          </cell>
          <cell r="I79">
            <v>1000</v>
          </cell>
        </row>
        <row r="80">
          <cell r="H80" t="str">
            <v>CN</v>
          </cell>
          <cell r="I80">
            <v>600</v>
          </cell>
        </row>
        <row r="81">
          <cell r="H81" t="str">
            <v>CN</v>
          </cell>
          <cell r="I81">
            <v>2000</v>
          </cell>
        </row>
        <row r="82">
          <cell r="H82" t="str">
            <v>CN</v>
          </cell>
          <cell r="I82">
            <v>5000</v>
          </cell>
        </row>
        <row r="83">
          <cell r="H83" t="str">
            <v>CN</v>
          </cell>
          <cell r="I83">
            <v>2500</v>
          </cell>
        </row>
        <row r="84">
          <cell r="H84" t="str">
            <v>CN</v>
          </cell>
          <cell r="I84">
            <v>3000</v>
          </cell>
        </row>
        <row r="85">
          <cell r="H85" t="str">
            <v>CN</v>
          </cell>
          <cell r="I85">
            <v>10000</v>
          </cell>
        </row>
        <row r="86">
          <cell r="H86" t="str">
            <v>CN</v>
          </cell>
          <cell r="I86">
            <v>2000</v>
          </cell>
        </row>
        <row r="87">
          <cell r="H87" t="str">
            <v>CN</v>
          </cell>
          <cell r="I87">
            <v>2000</v>
          </cell>
        </row>
        <row r="88">
          <cell r="H88" t="str">
            <v>CN</v>
          </cell>
          <cell r="I88">
            <v>4075</v>
          </cell>
        </row>
        <row r="89">
          <cell r="H89" t="str">
            <v>CN</v>
          </cell>
          <cell r="I89">
            <v>3000</v>
          </cell>
        </row>
        <row r="90">
          <cell r="H90" t="str">
            <v>CN</v>
          </cell>
          <cell r="I90">
            <v>3000</v>
          </cell>
        </row>
        <row r="91">
          <cell r="H91" t="str">
            <v>CN</v>
          </cell>
          <cell r="I91">
            <v>3000</v>
          </cell>
        </row>
        <row r="92">
          <cell r="H92" t="str">
            <v>CN</v>
          </cell>
          <cell r="I92">
            <v>2000</v>
          </cell>
        </row>
        <row r="93">
          <cell r="H93" t="str">
            <v>CN</v>
          </cell>
          <cell r="I93">
            <v>925</v>
          </cell>
        </row>
        <row r="94">
          <cell r="H94" t="str">
            <v>CN</v>
          </cell>
          <cell r="I94">
            <v>7500</v>
          </cell>
        </row>
        <row r="95">
          <cell r="H95" t="str">
            <v>CN</v>
          </cell>
          <cell r="I95">
            <v>4000</v>
          </cell>
        </row>
        <row r="96">
          <cell r="H96" t="str">
            <v>CN</v>
          </cell>
          <cell r="I96">
            <v>1000</v>
          </cell>
        </row>
        <row r="97">
          <cell r="H97" t="str">
            <v>CN</v>
          </cell>
          <cell r="I97">
            <v>7500</v>
          </cell>
        </row>
        <row r="98">
          <cell r="H98" t="str">
            <v>CN</v>
          </cell>
          <cell r="I98">
            <v>5000</v>
          </cell>
        </row>
        <row r="99">
          <cell r="H99" t="str">
            <v>CN</v>
          </cell>
          <cell r="I99">
            <v>0</v>
          </cell>
        </row>
        <row r="100">
          <cell r="H100" t="str">
            <v>CN</v>
          </cell>
          <cell r="I100">
            <v>0</v>
          </cell>
        </row>
        <row r="101">
          <cell r="H101" t="str">
            <v>CN</v>
          </cell>
          <cell r="I101">
            <v>0</v>
          </cell>
        </row>
        <row r="102">
          <cell r="H102" t="str">
            <v>CN</v>
          </cell>
          <cell r="I102">
            <v>0</v>
          </cell>
        </row>
        <row r="103">
          <cell r="H103" t="str">
            <v>CN</v>
          </cell>
          <cell r="I103">
            <v>0</v>
          </cell>
        </row>
        <row r="104">
          <cell r="H104" t="str">
            <v>FR</v>
          </cell>
          <cell r="I104">
            <v>18000</v>
          </cell>
        </row>
        <row r="105">
          <cell r="H105" t="str">
            <v>FR</v>
          </cell>
          <cell r="I105">
            <v>9000</v>
          </cell>
        </row>
        <row r="106">
          <cell r="H106" t="str">
            <v>FR</v>
          </cell>
          <cell r="I106">
            <v>108000</v>
          </cell>
        </row>
        <row r="107">
          <cell r="H107" t="str">
            <v>FR</v>
          </cell>
          <cell r="I107">
            <v>3960</v>
          </cell>
        </row>
        <row r="108">
          <cell r="H108" t="str">
            <v>FR</v>
          </cell>
          <cell r="I108">
            <v>3960</v>
          </cell>
        </row>
        <row r="109">
          <cell r="H109" t="str">
            <v>FR</v>
          </cell>
          <cell r="I109">
            <v>2640</v>
          </cell>
        </row>
        <row r="110">
          <cell r="H110" t="str">
            <v>FR</v>
          </cell>
          <cell r="I110">
            <v>1320</v>
          </cell>
        </row>
        <row r="111">
          <cell r="H111" t="str">
            <v>FR</v>
          </cell>
          <cell r="I111">
            <v>2250</v>
          </cell>
        </row>
        <row r="112">
          <cell r="H112" t="str">
            <v>FR</v>
          </cell>
          <cell r="I112">
            <v>12000</v>
          </cell>
        </row>
        <row r="113">
          <cell r="H113" t="str">
            <v>FR</v>
          </cell>
          <cell r="I113">
            <v>144000</v>
          </cell>
        </row>
        <row r="114">
          <cell r="H114" t="str">
            <v>FR</v>
          </cell>
          <cell r="I114">
            <v>4400</v>
          </cell>
        </row>
        <row r="115">
          <cell r="H115" t="str">
            <v>FR</v>
          </cell>
          <cell r="I115">
            <v>1880</v>
          </cell>
        </row>
        <row r="116">
          <cell r="H116" t="str">
            <v>FR</v>
          </cell>
          <cell r="I116">
            <v>2350</v>
          </cell>
        </row>
        <row r="117">
          <cell r="H117" t="str">
            <v>FR</v>
          </cell>
          <cell r="I117">
            <v>1760</v>
          </cell>
        </row>
        <row r="118">
          <cell r="H118" t="str">
            <v>FR</v>
          </cell>
          <cell r="I118">
            <v>21780</v>
          </cell>
        </row>
        <row r="119">
          <cell r="H119" t="str">
            <v>FR</v>
          </cell>
          <cell r="I119">
            <v>108000</v>
          </cell>
        </row>
        <row r="120">
          <cell r="H120" t="str">
            <v>FR</v>
          </cell>
          <cell r="I120">
            <v>1760</v>
          </cell>
        </row>
        <row r="121">
          <cell r="H121" t="str">
            <v>FR</v>
          </cell>
          <cell r="I121">
            <v>880</v>
          </cell>
        </row>
        <row r="122">
          <cell r="H122" t="str">
            <v>FR</v>
          </cell>
          <cell r="I122">
            <v>17600</v>
          </cell>
        </row>
        <row r="123">
          <cell r="H123" t="str">
            <v>FR</v>
          </cell>
          <cell r="I123">
            <v>17600</v>
          </cell>
        </row>
        <row r="124">
          <cell r="H124" t="str">
            <v>FR</v>
          </cell>
          <cell r="I124">
            <v>30800</v>
          </cell>
        </row>
        <row r="125">
          <cell r="H125" t="str">
            <v>FR</v>
          </cell>
          <cell r="I125">
            <v>880</v>
          </cell>
        </row>
        <row r="126">
          <cell r="H126" t="str">
            <v>FR</v>
          </cell>
          <cell r="I126">
            <v>2000</v>
          </cell>
        </row>
        <row r="127">
          <cell r="H127" t="str">
            <v>FR</v>
          </cell>
          <cell r="I127">
            <v>17600</v>
          </cell>
        </row>
        <row r="128">
          <cell r="H128" t="str">
            <v>FR</v>
          </cell>
          <cell r="I128">
            <v>9000</v>
          </cell>
        </row>
        <row r="129">
          <cell r="H129" t="str">
            <v>FR</v>
          </cell>
          <cell r="I129">
            <v>9000</v>
          </cell>
        </row>
        <row r="130">
          <cell r="H130" t="str">
            <v>FR</v>
          </cell>
          <cell r="I130">
            <v>6000</v>
          </cell>
        </row>
        <row r="131">
          <cell r="H131" t="str">
            <v>FR</v>
          </cell>
          <cell r="I131">
            <v>3520</v>
          </cell>
        </row>
        <row r="132">
          <cell r="H132" t="str">
            <v>FR</v>
          </cell>
          <cell r="I132">
            <v>3520</v>
          </cell>
        </row>
        <row r="133">
          <cell r="H133" t="str">
            <v>FR</v>
          </cell>
          <cell r="I133">
            <v>4400</v>
          </cell>
        </row>
        <row r="134">
          <cell r="H134" t="str">
            <v>FR</v>
          </cell>
          <cell r="I134">
            <v>6160</v>
          </cell>
        </row>
        <row r="135">
          <cell r="H135" t="str">
            <v>FR</v>
          </cell>
          <cell r="I135">
            <v>72000</v>
          </cell>
        </row>
        <row r="136">
          <cell r="H136" t="str">
            <v>FR</v>
          </cell>
          <cell r="I136">
            <v>108000</v>
          </cell>
        </row>
        <row r="137">
          <cell r="H137" t="str">
            <v>FR</v>
          </cell>
          <cell r="I137">
            <v>3000</v>
          </cell>
        </row>
        <row r="138">
          <cell r="H138" t="str">
            <v>FR</v>
          </cell>
          <cell r="I138">
            <v>36000</v>
          </cell>
        </row>
        <row r="139">
          <cell r="H139" t="str">
            <v>FR</v>
          </cell>
          <cell r="I139">
            <v>800</v>
          </cell>
        </row>
        <row r="140">
          <cell r="H140" t="str">
            <v>FR</v>
          </cell>
          <cell r="I140">
            <v>8000</v>
          </cell>
        </row>
        <row r="141">
          <cell r="H141" t="str">
            <v>FR</v>
          </cell>
          <cell r="I141">
            <v>7920</v>
          </cell>
        </row>
        <row r="142">
          <cell r="H142" t="str">
            <v>FR</v>
          </cell>
          <cell r="I142">
            <v>8000</v>
          </cell>
        </row>
        <row r="143">
          <cell r="H143" t="str">
            <v>FR</v>
          </cell>
          <cell r="I143">
            <v>10400</v>
          </cell>
        </row>
        <row r="144">
          <cell r="H144" t="str">
            <v>FR</v>
          </cell>
          <cell r="I144">
            <v>200</v>
          </cell>
        </row>
        <row r="145">
          <cell r="H145" t="str">
            <v>FR</v>
          </cell>
          <cell r="I145">
            <v>1100</v>
          </cell>
        </row>
        <row r="146">
          <cell r="H146" t="str">
            <v>FR</v>
          </cell>
          <cell r="I146">
            <v>440</v>
          </cell>
        </row>
        <row r="147">
          <cell r="H147" t="str">
            <v>FR</v>
          </cell>
          <cell r="I147">
            <v>750</v>
          </cell>
        </row>
        <row r="148">
          <cell r="H148" t="str">
            <v>FR</v>
          </cell>
          <cell r="I148">
            <v>325</v>
          </cell>
        </row>
        <row r="149">
          <cell r="H149" t="str">
            <v>FR</v>
          </cell>
          <cell r="I149">
            <v>600</v>
          </cell>
        </row>
        <row r="150">
          <cell r="H150" t="str">
            <v>FR</v>
          </cell>
          <cell r="I150">
            <v>120</v>
          </cell>
        </row>
        <row r="151">
          <cell r="H151" t="str">
            <v>FR</v>
          </cell>
          <cell r="I151">
            <v>1075</v>
          </cell>
        </row>
        <row r="152">
          <cell r="H152" t="str">
            <v>FR</v>
          </cell>
          <cell r="I152">
            <v>200</v>
          </cell>
        </row>
        <row r="153">
          <cell r="H153" t="str">
            <v>FR</v>
          </cell>
          <cell r="I153">
            <v>1050</v>
          </cell>
        </row>
        <row r="154">
          <cell r="H154" t="str">
            <v>FR</v>
          </cell>
          <cell r="I154">
            <v>1050</v>
          </cell>
        </row>
        <row r="155">
          <cell r="H155" t="str">
            <v>FR</v>
          </cell>
          <cell r="I155">
            <v>200</v>
          </cell>
        </row>
        <row r="156">
          <cell r="H156" t="str">
            <v>FR</v>
          </cell>
          <cell r="I156">
            <v>220</v>
          </cell>
        </row>
        <row r="157">
          <cell r="H157" t="str">
            <v>FR</v>
          </cell>
          <cell r="I157">
            <v>400</v>
          </cell>
        </row>
        <row r="158">
          <cell r="H158" t="str">
            <v>FR</v>
          </cell>
          <cell r="I158">
            <v>1540</v>
          </cell>
        </row>
        <row r="159">
          <cell r="H159" t="str">
            <v>FR</v>
          </cell>
          <cell r="I159">
            <v>1475</v>
          </cell>
        </row>
        <row r="160">
          <cell r="H160" t="str">
            <v>FR</v>
          </cell>
          <cell r="I160">
            <v>200</v>
          </cell>
        </row>
        <row r="161">
          <cell r="H161" t="str">
            <v>FR</v>
          </cell>
          <cell r="I161">
            <v>1000</v>
          </cell>
        </row>
        <row r="162">
          <cell r="H162" t="str">
            <v>FR</v>
          </cell>
          <cell r="I162">
            <v>1600</v>
          </cell>
        </row>
        <row r="163">
          <cell r="H163" t="str">
            <v>FR</v>
          </cell>
          <cell r="I163">
            <v>400</v>
          </cell>
        </row>
        <row r="164">
          <cell r="H164" t="str">
            <v>FR</v>
          </cell>
          <cell r="I164">
            <v>6150</v>
          </cell>
        </row>
        <row r="165">
          <cell r="H165" t="str">
            <v>FR</v>
          </cell>
          <cell r="I165">
            <v>440</v>
          </cell>
        </row>
        <row r="166">
          <cell r="H166" t="str">
            <v>FR</v>
          </cell>
          <cell r="I166">
            <v>660</v>
          </cell>
        </row>
        <row r="167">
          <cell r="H167" t="str">
            <v>FR</v>
          </cell>
          <cell r="I167">
            <v>200</v>
          </cell>
        </row>
        <row r="168">
          <cell r="H168" t="str">
            <v>FR</v>
          </cell>
          <cell r="I168">
            <v>705</v>
          </cell>
        </row>
        <row r="169">
          <cell r="H169" t="str">
            <v>FR</v>
          </cell>
          <cell r="I169">
            <v>660</v>
          </cell>
        </row>
        <row r="170">
          <cell r="H170" t="str">
            <v>FR</v>
          </cell>
          <cell r="I170">
            <v>660</v>
          </cell>
        </row>
        <row r="171">
          <cell r="H171" t="str">
            <v>FR</v>
          </cell>
          <cell r="I171">
            <v>220</v>
          </cell>
        </row>
        <row r="172">
          <cell r="H172" t="str">
            <v>FR</v>
          </cell>
          <cell r="I172">
            <v>220</v>
          </cell>
        </row>
        <row r="173">
          <cell r="H173" t="str">
            <v>FR</v>
          </cell>
          <cell r="I173">
            <v>200</v>
          </cell>
        </row>
        <row r="174">
          <cell r="H174" t="str">
            <v>FR</v>
          </cell>
          <cell r="I174">
            <v>600</v>
          </cell>
        </row>
        <row r="175">
          <cell r="H175" t="str">
            <v>FR</v>
          </cell>
          <cell r="I175">
            <v>200</v>
          </cell>
        </row>
        <row r="176">
          <cell r="H176" t="str">
            <v>FR</v>
          </cell>
          <cell r="I176">
            <v>120</v>
          </cell>
        </row>
        <row r="177">
          <cell r="H177" t="str">
            <v>FR</v>
          </cell>
          <cell r="I177">
            <v>100</v>
          </cell>
        </row>
        <row r="178">
          <cell r="H178" t="str">
            <v>FR</v>
          </cell>
          <cell r="I178">
            <v>6000</v>
          </cell>
        </row>
        <row r="179">
          <cell r="H179" t="str">
            <v>FR</v>
          </cell>
          <cell r="I179">
            <v>220</v>
          </cell>
        </row>
        <row r="180">
          <cell r="H180" t="str">
            <v>FR</v>
          </cell>
          <cell r="I180">
            <v>800</v>
          </cell>
        </row>
        <row r="181">
          <cell r="H181" t="str">
            <v>FR</v>
          </cell>
          <cell r="I181">
            <v>1600</v>
          </cell>
        </row>
        <row r="182">
          <cell r="H182" t="str">
            <v>FR</v>
          </cell>
          <cell r="I182">
            <v>1100</v>
          </cell>
        </row>
        <row r="183">
          <cell r="H183" t="str">
            <v>FR</v>
          </cell>
          <cell r="I183">
            <v>235</v>
          </cell>
        </row>
        <row r="184">
          <cell r="H184" t="str">
            <v>FR</v>
          </cell>
          <cell r="I184">
            <v>1000</v>
          </cell>
        </row>
        <row r="185">
          <cell r="H185" t="str">
            <v>FR</v>
          </cell>
          <cell r="I185">
            <v>440</v>
          </cell>
        </row>
        <row r="186">
          <cell r="H186" t="str">
            <v>FR</v>
          </cell>
          <cell r="I186">
            <v>1000</v>
          </cell>
        </row>
        <row r="187">
          <cell r="H187" t="str">
            <v>FR</v>
          </cell>
          <cell r="I187">
            <v>220</v>
          </cell>
        </row>
        <row r="188">
          <cell r="H188" t="str">
            <v>FR</v>
          </cell>
          <cell r="I188">
            <v>200</v>
          </cell>
        </row>
        <row r="189">
          <cell r="H189" t="str">
            <v>FR</v>
          </cell>
          <cell r="I189">
            <v>200</v>
          </cell>
        </row>
        <row r="190">
          <cell r="H190" t="str">
            <v>FR</v>
          </cell>
          <cell r="I190">
            <v>1000</v>
          </cell>
        </row>
        <row r="191">
          <cell r="H191" t="str">
            <v>FR</v>
          </cell>
          <cell r="I191">
            <v>1800</v>
          </cell>
        </row>
        <row r="192">
          <cell r="H192" t="str">
            <v>FR</v>
          </cell>
          <cell r="I192">
            <v>660</v>
          </cell>
        </row>
        <row r="193">
          <cell r="H193" t="str">
            <v>FR</v>
          </cell>
          <cell r="I193">
            <v>220</v>
          </cell>
        </row>
        <row r="194">
          <cell r="H194" t="str">
            <v>FR</v>
          </cell>
          <cell r="I194">
            <v>2000</v>
          </cell>
        </row>
        <row r="195">
          <cell r="H195" t="str">
            <v>FR</v>
          </cell>
          <cell r="I195">
            <v>3525</v>
          </cell>
        </row>
        <row r="196">
          <cell r="H196" t="str">
            <v>FR</v>
          </cell>
          <cell r="I196">
            <v>220</v>
          </cell>
        </row>
        <row r="197">
          <cell r="H197" t="str">
            <v>HD</v>
          </cell>
          <cell r="I197">
            <v>8100</v>
          </cell>
        </row>
        <row r="198">
          <cell r="H198" t="str">
            <v>HD</v>
          </cell>
          <cell r="I198">
            <v>32400</v>
          </cell>
        </row>
        <row r="199">
          <cell r="H199" t="str">
            <v>HD</v>
          </cell>
          <cell r="I199">
            <v>16000</v>
          </cell>
        </row>
        <row r="200">
          <cell r="H200" t="str">
            <v>HD</v>
          </cell>
          <cell r="I200">
            <v>600</v>
          </cell>
        </row>
        <row r="201">
          <cell r="H201" t="str">
            <v>HD</v>
          </cell>
          <cell r="I201">
            <v>200</v>
          </cell>
        </row>
        <row r="202">
          <cell r="H202" t="str">
            <v>HD</v>
          </cell>
          <cell r="I202">
            <v>200</v>
          </cell>
        </row>
        <row r="203">
          <cell r="H203" t="str">
            <v>HD</v>
          </cell>
          <cell r="I203">
            <v>800</v>
          </cell>
        </row>
        <row r="204">
          <cell r="H204" t="str">
            <v>HD</v>
          </cell>
          <cell r="I204">
            <v>5400</v>
          </cell>
        </row>
        <row r="205">
          <cell r="H205" t="str">
            <v>HD</v>
          </cell>
          <cell r="I205">
            <v>48600</v>
          </cell>
        </row>
        <row r="206">
          <cell r="H206" t="str">
            <v>HD</v>
          </cell>
          <cell r="I206">
            <v>8000</v>
          </cell>
        </row>
        <row r="207">
          <cell r="H207" t="str">
            <v>HD</v>
          </cell>
          <cell r="I207">
            <v>480</v>
          </cell>
        </row>
        <row r="208">
          <cell r="H208" t="str">
            <v>HD</v>
          </cell>
          <cell r="I208">
            <v>16000</v>
          </cell>
        </row>
        <row r="209">
          <cell r="H209" t="str">
            <v>HD</v>
          </cell>
          <cell r="I209">
            <v>800</v>
          </cell>
        </row>
        <row r="210">
          <cell r="H210" t="str">
            <v>HD</v>
          </cell>
          <cell r="I210">
            <v>4000</v>
          </cell>
        </row>
        <row r="211">
          <cell r="H211" t="str">
            <v>HD</v>
          </cell>
          <cell r="I211">
            <v>200</v>
          </cell>
        </row>
        <row r="212">
          <cell r="H212" t="str">
            <v>HD</v>
          </cell>
          <cell r="I212">
            <v>400</v>
          </cell>
        </row>
        <row r="213">
          <cell r="H213" t="str">
            <v>HD</v>
          </cell>
          <cell r="I213">
            <v>200</v>
          </cell>
        </row>
        <row r="214">
          <cell r="H214" t="str">
            <v>HD</v>
          </cell>
          <cell r="I214">
            <v>40500</v>
          </cell>
        </row>
        <row r="215">
          <cell r="H215" t="str">
            <v>HD</v>
          </cell>
          <cell r="I215">
            <v>8100</v>
          </cell>
        </row>
        <row r="216">
          <cell r="H216" t="str">
            <v>HD</v>
          </cell>
          <cell r="I216">
            <v>16200</v>
          </cell>
        </row>
        <row r="217">
          <cell r="H217" t="str">
            <v>HD</v>
          </cell>
          <cell r="I217">
            <v>10800</v>
          </cell>
        </row>
        <row r="218">
          <cell r="H218" t="str">
            <v>HD</v>
          </cell>
          <cell r="I218">
            <v>32400</v>
          </cell>
        </row>
        <row r="219">
          <cell r="H219" t="str">
            <v>HD</v>
          </cell>
          <cell r="I219">
            <v>13500</v>
          </cell>
        </row>
        <row r="220">
          <cell r="H220" t="str">
            <v>HD</v>
          </cell>
          <cell r="I220">
            <v>7200</v>
          </cell>
        </row>
        <row r="221">
          <cell r="H221" t="str">
            <v>HD</v>
          </cell>
          <cell r="I221">
            <v>1200</v>
          </cell>
        </row>
        <row r="222">
          <cell r="H222" t="str">
            <v>HD</v>
          </cell>
          <cell r="I222">
            <v>50</v>
          </cell>
        </row>
        <row r="223">
          <cell r="H223" t="str">
            <v>HD</v>
          </cell>
          <cell r="I223">
            <v>200</v>
          </cell>
        </row>
        <row r="224">
          <cell r="H224" t="str">
            <v>HD</v>
          </cell>
          <cell r="I224">
            <v>25</v>
          </cell>
        </row>
        <row r="225">
          <cell r="H225" t="str">
            <v>HD</v>
          </cell>
          <cell r="I225">
            <v>40</v>
          </cell>
        </row>
        <row r="226">
          <cell r="H226" t="str">
            <v>HD</v>
          </cell>
          <cell r="I226">
            <v>200</v>
          </cell>
        </row>
        <row r="227">
          <cell r="H227" t="str">
            <v>HD</v>
          </cell>
          <cell r="I227">
            <v>700</v>
          </cell>
        </row>
        <row r="228">
          <cell r="H228" t="str">
            <v>HD</v>
          </cell>
          <cell r="I228">
            <v>200</v>
          </cell>
        </row>
        <row r="229">
          <cell r="H229" t="str">
            <v>HD</v>
          </cell>
          <cell r="I229">
            <v>25</v>
          </cell>
        </row>
        <row r="230">
          <cell r="H230" t="str">
            <v>HD</v>
          </cell>
          <cell r="I230">
            <v>100</v>
          </cell>
        </row>
        <row r="231">
          <cell r="H231" t="str">
            <v>HD</v>
          </cell>
          <cell r="I231">
            <v>75</v>
          </cell>
        </row>
        <row r="232">
          <cell r="H232" t="str">
            <v>HD</v>
          </cell>
          <cell r="I232">
            <v>1200</v>
          </cell>
        </row>
        <row r="233">
          <cell r="H233" t="str">
            <v>HD</v>
          </cell>
          <cell r="I233">
            <v>200</v>
          </cell>
        </row>
        <row r="234">
          <cell r="H234" t="str">
            <v>HD</v>
          </cell>
          <cell r="I234">
            <v>800</v>
          </cell>
        </row>
        <row r="235">
          <cell r="H235" t="str">
            <v>HD</v>
          </cell>
          <cell r="I235">
            <v>150</v>
          </cell>
        </row>
        <row r="236">
          <cell r="H236" t="str">
            <v>HD</v>
          </cell>
          <cell r="I236">
            <v>2000</v>
          </cell>
        </row>
        <row r="237">
          <cell r="H237" t="str">
            <v>HD</v>
          </cell>
          <cell r="I237">
            <v>25</v>
          </cell>
        </row>
        <row r="238">
          <cell r="H238" t="str">
            <v>HD</v>
          </cell>
          <cell r="I238">
            <v>200</v>
          </cell>
        </row>
        <row r="239">
          <cell r="H239" t="str">
            <v>HD</v>
          </cell>
          <cell r="I239">
            <v>400</v>
          </cell>
        </row>
        <row r="240">
          <cell r="H240" t="str">
            <v>HD</v>
          </cell>
          <cell r="I240">
            <v>600</v>
          </cell>
        </row>
        <row r="241">
          <cell r="H241" t="str">
            <v>HD</v>
          </cell>
          <cell r="I241">
            <v>200</v>
          </cell>
        </row>
        <row r="242">
          <cell r="H242" t="str">
            <v>HD</v>
          </cell>
          <cell r="I242">
            <v>200</v>
          </cell>
        </row>
        <row r="243">
          <cell r="H243" t="str">
            <v>HD</v>
          </cell>
          <cell r="I243">
            <v>50</v>
          </cell>
        </row>
        <row r="244">
          <cell r="H244" t="str">
            <v>HD</v>
          </cell>
          <cell r="I244">
            <v>25</v>
          </cell>
        </row>
        <row r="245">
          <cell r="H245" t="str">
            <v>HD</v>
          </cell>
          <cell r="I245">
            <v>40</v>
          </cell>
        </row>
        <row r="246">
          <cell r="H246" t="str">
            <v>HD</v>
          </cell>
          <cell r="I246">
            <v>25</v>
          </cell>
        </row>
        <row r="247">
          <cell r="H247" t="str">
            <v>HD</v>
          </cell>
          <cell r="I247">
            <v>1000</v>
          </cell>
        </row>
        <row r="248">
          <cell r="H248" t="str">
            <v>HD</v>
          </cell>
          <cell r="I248">
            <v>25</v>
          </cell>
        </row>
        <row r="249">
          <cell r="H249" t="str">
            <v>HD</v>
          </cell>
          <cell r="I249">
            <v>1000</v>
          </cell>
        </row>
        <row r="250">
          <cell r="H250" t="str">
            <v>HD</v>
          </cell>
          <cell r="I250">
            <v>200</v>
          </cell>
        </row>
        <row r="251">
          <cell r="H251" t="str">
            <v>HD</v>
          </cell>
          <cell r="I251">
            <v>200</v>
          </cell>
        </row>
        <row r="252">
          <cell r="H252" t="str">
            <v>HD</v>
          </cell>
          <cell r="I252">
            <v>600</v>
          </cell>
        </row>
        <row r="253">
          <cell r="H253" t="str">
            <v>HD</v>
          </cell>
          <cell r="I253">
            <v>2000</v>
          </cell>
        </row>
        <row r="254">
          <cell r="H254" t="str">
            <v>HD</v>
          </cell>
          <cell r="I254">
            <v>1000</v>
          </cell>
        </row>
        <row r="255">
          <cell r="H255" t="str">
            <v>HD</v>
          </cell>
          <cell r="I255">
            <v>400</v>
          </cell>
        </row>
        <row r="256">
          <cell r="H256" t="str">
            <v>HD</v>
          </cell>
          <cell r="I256">
            <v>800</v>
          </cell>
        </row>
        <row r="257">
          <cell r="H257" t="str">
            <v>HD</v>
          </cell>
          <cell r="I257">
            <v>200</v>
          </cell>
        </row>
        <row r="258">
          <cell r="H258" t="str">
            <v>HD</v>
          </cell>
          <cell r="I258">
            <v>2000</v>
          </cell>
        </row>
        <row r="259">
          <cell r="H259" t="str">
            <v>HD</v>
          </cell>
          <cell r="I259">
            <v>400</v>
          </cell>
        </row>
        <row r="260">
          <cell r="H260" t="str">
            <v>HD</v>
          </cell>
          <cell r="I260">
            <v>1000</v>
          </cell>
        </row>
        <row r="261">
          <cell r="H261" t="str">
            <v>HD</v>
          </cell>
          <cell r="I261">
            <v>400</v>
          </cell>
        </row>
        <row r="262">
          <cell r="H262" t="str">
            <v>HD</v>
          </cell>
          <cell r="I262">
            <v>600</v>
          </cell>
        </row>
        <row r="263">
          <cell r="H263" t="str">
            <v>HD</v>
          </cell>
          <cell r="I263">
            <v>1000</v>
          </cell>
        </row>
        <row r="264">
          <cell r="H264" t="str">
            <v>LQ</v>
          </cell>
          <cell r="I264">
            <v>20330</v>
          </cell>
        </row>
        <row r="265">
          <cell r="H265" t="str">
            <v>LQ</v>
          </cell>
          <cell r="I265">
            <v>20330</v>
          </cell>
        </row>
        <row r="266">
          <cell r="H266" t="str">
            <v>LQ</v>
          </cell>
          <cell r="I266">
            <v>45030</v>
          </cell>
        </row>
        <row r="267">
          <cell r="H267" t="str">
            <v>LQ</v>
          </cell>
          <cell r="I267">
            <v>20320</v>
          </cell>
        </row>
        <row r="268">
          <cell r="H268" t="str">
            <v>LQ</v>
          </cell>
          <cell r="I268">
            <v>45630</v>
          </cell>
        </row>
        <row r="269">
          <cell r="H269" t="str">
            <v>LQ</v>
          </cell>
          <cell r="I269">
            <v>22360</v>
          </cell>
        </row>
        <row r="270">
          <cell r="H270" t="str">
            <v>LQ</v>
          </cell>
          <cell r="I270">
            <v>19800</v>
          </cell>
        </row>
        <row r="271">
          <cell r="H271" t="str">
            <v>LQ</v>
          </cell>
          <cell r="I271">
            <v>18800</v>
          </cell>
        </row>
        <row r="272">
          <cell r="H272" t="str">
            <v>LQ</v>
          </cell>
          <cell r="I272">
            <v>3290</v>
          </cell>
        </row>
        <row r="273">
          <cell r="H273" t="str">
            <v>LQ</v>
          </cell>
          <cell r="I273">
            <v>18800</v>
          </cell>
        </row>
        <row r="274">
          <cell r="H274" t="str">
            <v>LQ</v>
          </cell>
          <cell r="I274">
            <v>21760</v>
          </cell>
        </row>
        <row r="275">
          <cell r="H275" t="str">
            <v>LQ</v>
          </cell>
          <cell r="I275">
            <v>20320</v>
          </cell>
        </row>
        <row r="276">
          <cell r="H276" t="str">
            <v>LQ</v>
          </cell>
          <cell r="I276">
            <v>18800</v>
          </cell>
        </row>
        <row r="277">
          <cell r="H277" t="str">
            <v>LQ</v>
          </cell>
          <cell r="I277">
            <v>40260</v>
          </cell>
        </row>
        <row r="278">
          <cell r="H278" t="str">
            <v>LQ</v>
          </cell>
          <cell r="I278">
            <v>20310</v>
          </cell>
        </row>
        <row r="279">
          <cell r="H279" t="str">
            <v>LQ</v>
          </cell>
          <cell r="I279">
            <v>18800</v>
          </cell>
        </row>
        <row r="280">
          <cell r="H280" t="str">
            <v>LQ</v>
          </cell>
          <cell r="I280">
            <v>9400</v>
          </cell>
        </row>
        <row r="281">
          <cell r="H281" t="str">
            <v>LQ</v>
          </cell>
          <cell r="I281">
            <v>18800</v>
          </cell>
        </row>
        <row r="282">
          <cell r="H282" t="str">
            <v>LQ</v>
          </cell>
          <cell r="I282">
            <v>19630</v>
          </cell>
        </row>
        <row r="283">
          <cell r="H283" t="str">
            <v>LQ</v>
          </cell>
          <cell r="I283">
            <v>18800</v>
          </cell>
        </row>
        <row r="284">
          <cell r="H284" t="str">
            <v>LQ</v>
          </cell>
          <cell r="I284">
            <v>23900</v>
          </cell>
        </row>
        <row r="285">
          <cell r="H285" t="str">
            <v>LQ</v>
          </cell>
          <cell r="I285">
            <v>3525</v>
          </cell>
        </row>
        <row r="286">
          <cell r="H286" t="str">
            <v>LQ</v>
          </cell>
          <cell r="I286">
            <v>14100</v>
          </cell>
        </row>
        <row r="287">
          <cell r="H287" t="str">
            <v>LQ</v>
          </cell>
          <cell r="I287">
            <v>67430</v>
          </cell>
        </row>
        <row r="288">
          <cell r="H288" t="str">
            <v>LQ</v>
          </cell>
          <cell r="I288">
            <v>21770</v>
          </cell>
        </row>
        <row r="289">
          <cell r="H289" t="str">
            <v>LQ</v>
          </cell>
          <cell r="I289">
            <v>40590</v>
          </cell>
        </row>
        <row r="290">
          <cell r="H290" t="str">
            <v>LQ</v>
          </cell>
          <cell r="I290">
            <v>20330</v>
          </cell>
        </row>
        <row r="291">
          <cell r="H291" t="str">
            <v>LQ</v>
          </cell>
          <cell r="I291">
            <v>20280</v>
          </cell>
        </row>
        <row r="292">
          <cell r="H292" t="str">
            <v>LQ</v>
          </cell>
          <cell r="I292">
            <v>20620</v>
          </cell>
        </row>
        <row r="293">
          <cell r="H293" t="str">
            <v>LQ</v>
          </cell>
          <cell r="I293">
            <v>19900</v>
          </cell>
        </row>
        <row r="294">
          <cell r="H294" t="str">
            <v>LQ</v>
          </cell>
          <cell r="I294">
            <v>18800</v>
          </cell>
        </row>
        <row r="295">
          <cell r="H295" t="str">
            <v>LQ</v>
          </cell>
          <cell r="I295">
            <v>7520</v>
          </cell>
        </row>
        <row r="296">
          <cell r="H296" t="str">
            <v>LQ</v>
          </cell>
          <cell r="I296">
            <v>18000</v>
          </cell>
        </row>
        <row r="297">
          <cell r="H297" t="str">
            <v>LQ</v>
          </cell>
          <cell r="I297">
            <v>15040</v>
          </cell>
        </row>
        <row r="298">
          <cell r="H298" t="str">
            <v>LQ</v>
          </cell>
          <cell r="I298">
            <v>45650</v>
          </cell>
        </row>
        <row r="299">
          <cell r="H299" t="str">
            <v>LQ</v>
          </cell>
          <cell r="I299">
            <v>44950</v>
          </cell>
        </row>
        <row r="300">
          <cell r="H300" t="str">
            <v>LQ</v>
          </cell>
          <cell r="I300">
            <v>24370</v>
          </cell>
        </row>
        <row r="301">
          <cell r="H301" t="str">
            <v>LQ</v>
          </cell>
          <cell r="I301">
            <v>21790</v>
          </cell>
        </row>
        <row r="302">
          <cell r="H302" t="str">
            <v>LQ</v>
          </cell>
          <cell r="I302">
            <v>7520</v>
          </cell>
        </row>
        <row r="303">
          <cell r="H303" t="str">
            <v>LQ</v>
          </cell>
          <cell r="I303">
            <v>23910</v>
          </cell>
        </row>
        <row r="304">
          <cell r="H304" t="str">
            <v>LQ</v>
          </cell>
          <cell r="I304">
            <v>11750</v>
          </cell>
        </row>
        <row r="305">
          <cell r="H305" t="str">
            <v>LQ</v>
          </cell>
          <cell r="I305">
            <v>4000</v>
          </cell>
        </row>
        <row r="306">
          <cell r="H306" t="str">
            <v>LQ</v>
          </cell>
          <cell r="I306">
            <v>17600</v>
          </cell>
        </row>
        <row r="307">
          <cell r="H307" t="str">
            <v>LQ</v>
          </cell>
          <cell r="I307">
            <v>18800</v>
          </cell>
        </row>
        <row r="308">
          <cell r="H308" t="str">
            <v>LQ</v>
          </cell>
          <cell r="I308">
            <v>19000</v>
          </cell>
        </row>
        <row r="309">
          <cell r="H309" t="str">
            <v>LQ</v>
          </cell>
          <cell r="I309">
            <v>7920</v>
          </cell>
        </row>
        <row r="310">
          <cell r="H310" t="str">
            <v>LQ</v>
          </cell>
          <cell r="I310">
            <v>17600</v>
          </cell>
        </row>
        <row r="311">
          <cell r="H311" t="str">
            <v>LQ</v>
          </cell>
          <cell r="I311">
            <v>19890</v>
          </cell>
        </row>
        <row r="312">
          <cell r="H312" t="str">
            <v>LQ</v>
          </cell>
          <cell r="I312">
            <v>22370</v>
          </cell>
        </row>
        <row r="313">
          <cell r="H313" t="str">
            <v>LQ</v>
          </cell>
          <cell r="I313">
            <v>18800</v>
          </cell>
        </row>
        <row r="314">
          <cell r="H314" t="str">
            <v>LQ</v>
          </cell>
          <cell r="I314">
            <v>18800</v>
          </cell>
        </row>
        <row r="315">
          <cell r="H315" t="str">
            <v>LQ</v>
          </cell>
          <cell r="I315">
            <v>18800</v>
          </cell>
        </row>
        <row r="316">
          <cell r="H316" t="str">
            <v>LQ</v>
          </cell>
          <cell r="I316">
            <v>18800</v>
          </cell>
        </row>
        <row r="317">
          <cell r="H317" t="str">
            <v>LQ</v>
          </cell>
          <cell r="I317">
            <v>20310</v>
          </cell>
        </row>
        <row r="318">
          <cell r="H318" t="str">
            <v>LQ</v>
          </cell>
          <cell r="I318">
            <v>37600</v>
          </cell>
        </row>
        <row r="319">
          <cell r="H319" t="str">
            <v>LQ</v>
          </cell>
          <cell r="I319">
            <v>18800</v>
          </cell>
        </row>
        <row r="320">
          <cell r="H320" t="str">
            <v>LQ</v>
          </cell>
          <cell r="I320">
            <v>18800</v>
          </cell>
        </row>
        <row r="321">
          <cell r="H321" t="str">
            <v>LQ</v>
          </cell>
          <cell r="I321">
            <v>18800</v>
          </cell>
        </row>
        <row r="322">
          <cell r="H322" t="str">
            <v>LQ</v>
          </cell>
          <cell r="I322">
            <v>17860</v>
          </cell>
        </row>
        <row r="323">
          <cell r="H323" t="str">
            <v>LQ</v>
          </cell>
          <cell r="I323">
            <v>22750</v>
          </cell>
        </row>
        <row r="324">
          <cell r="H324" t="str">
            <v>LQ</v>
          </cell>
          <cell r="I324">
            <v>20300</v>
          </cell>
        </row>
        <row r="325">
          <cell r="H325" t="str">
            <v>LQ</v>
          </cell>
          <cell r="I325">
            <v>18800</v>
          </cell>
        </row>
        <row r="326">
          <cell r="H326" t="str">
            <v>LQ</v>
          </cell>
          <cell r="I326">
            <v>18800</v>
          </cell>
        </row>
        <row r="327">
          <cell r="H327" t="str">
            <v>LQ</v>
          </cell>
          <cell r="I327">
            <v>20400</v>
          </cell>
        </row>
        <row r="328">
          <cell r="H328" t="str">
            <v>LQ</v>
          </cell>
          <cell r="I328">
            <v>20440</v>
          </cell>
        </row>
        <row r="329">
          <cell r="H329" t="str">
            <v>LQ</v>
          </cell>
          <cell r="I329">
            <v>18800</v>
          </cell>
        </row>
        <row r="330">
          <cell r="H330" t="str">
            <v>LQ</v>
          </cell>
          <cell r="I330">
            <v>18800</v>
          </cell>
        </row>
        <row r="331">
          <cell r="H331" t="str">
            <v>LQ</v>
          </cell>
          <cell r="I331">
            <v>24240</v>
          </cell>
        </row>
        <row r="332">
          <cell r="H332" t="str">
            <v>LQ</v>
          </cell>
          <cell r="I332">
            <v>21750</v>
          </cell>
        </row>
        <row r="333">
          <cell r="H333" t="str">
            <v>LQ</v>
          </cell>
          <cell r="I333">
            <v>40520</v>
          </cell>
        </row>
        <row r="334">
          <cell r="H334" t="str">
            <v>LQ</v>
          </cell>
          <cell r="I334">
            <v>44910</v>
          </cell>
        </row>
        <row r="335">
          <cell r="H335" t="str">
            <v>LQ</v>
          </cell>
          <cell r="I335">
            <v>17600</v>
          </cell>
        </row>
        <row r="336">
          <cell r="H336" t="str">
            <v>LQ</v>
          </cell>
          <cell r="I336">
            <v>17600</v>
          </cell>
        </row>
        <row r="337">
          <cell r="H337" t="str">
            <v>LQ</v>
          </cell>
          <cell r="I337">
            <v>18800</v>
          </cell>
        </row>
        <row r="338">
          <cell r="H338" t="str">
            <v>LQ</v>
          </cell>
          <cell r="I338">
            <v>1880</v>
          </cell>
        </row>
        <row r="339">
          <cell r="H339" t="str">
            <v>LQ</v>
          </cell>
          <cell r="I339">
            <v>44650</v>
          </cell>
        </row>
        <row r="340">
          <cell r="H340" t="str">
            <v>LQ</v>
          </cell>
          <cell r="I340">
            <v>18800</v>
          </cell>
        </row>
        <row r="341">
          <cell r="H341" t="str">
            <v>LQ</v>
          </cell>
          <cell r="I341">
            <v>37600</v>
          </cell>
        </row>
        <row r="342">
          <cell r="H342" t="str">
            <v>LQ</v>
          </cell>
          <cell r="I342">
            <v>5640</v>
          </cell>
        </row>
        <row r="343">
          <cell r="H343" t="str">
            <v>LQ</v>
          </cell>
          <cell r="I343">
            <v>22500</v>
          </cell>
        </row>
        <row r="344">
          <cell r="H344" t="str">
            <v>LQ</v>
          </cell>
          <cell r="I344">
            <v>18000</v>
          </cell>
        </row>
        <row r="345">
          <cell r="H345" t="str">
            <v>LQ</v>
          </cell>
          <cell r="I345">
            <v>18800</v>
          </cell>
        </row>
        <row r="346">
          <cell r="H346" t="str">
            <v>LQ</v>
          </cell>
          <cell r="I346">
            <v>14100</v>
          </cell>
        </row>
        <row r="347">
          <cell r="H347" t="str">
            <v>LQ</v>
          </cell>
          <cell r="I347">
            <v>3080</v>
          </cell>
        </row>
        <row r="348">
          <cell r="H348" t="str">
            <v>LQ</v>
          </cell>
          <cell r="I348">
            <v>1410</v>
          </cell>
        </row>
        <row r="349">
          <cell r="H349" t="str">
            <v>LQ</v>
          </cell>
          <cell r="I349">
            <v>2350</v>
          </cell>
        </row>
        <row r="350">
          <cell r="H350" t="str">
            <v>LQ</v>
          </cell>
          <cell r="I350">
            <v>2350</v>
          </cell>
        </row>
        <row r="351">
          <cell r="H351" t="str">
            <v>LQ</v>
          </cell>
          <cell r="I351">
            <v>2350</v>
          </cell>
        </row>
        <row r="352">
          <cell r="H352" t="str">
            <v>LQ</v>
          </cell>
          <cell r="I352">
            <v>2350</v>
          </cell>
        </row>
        <row r="353">
          <cell r="H353" t="str">
            <v>LQ</v>
          </cell>
          <cell r="I353">
            <v>940</v>
          </cell>
        </row>
        <row r="354">
          <cell r="H354" t="str">
            <v>LQ</v>
          </cell>
          <cell r="I354">
            <v>1410</v>
          </cell>
        </row>
        <row r="355">
          <cell r="H355" t="str">
            <v>LQ</v>
          </cell>
          <cell r="I355">
            <v>940</v>
          </cell>
        </row>
        <row r="356">
          <cell r="H356" t="str">
            <v>LQ</v>
          </cell>
          <cell r="I356">
            <v>9400</v>
          </cell>
        </row>
        <row r="357">
          <cell r="H357" t="str">
            <v>LQ</v>
          </cell>
          <cell r="I357">
            <v>235</v>
          </cell>
        </row>
        <row r="358">
          <cell r="H358" t="str">
            <v>LQ</v>
          </cell>
          <cell r="I358">
            <v>7050</v>
          </cell>
        </row>
        <row r="359">
          <cell r="H359" t="str">
            <v>LQ</v>
          </cell>
          <cell r="I359">
            <v>2820</v>
          </cell>
        </row>
        <row r="360">
          <cell r="H360" t="str">
            <v>LQ</v>
          </cell>
          <cell r="I360">
            <v>470</v>
          </cell>
        </row>
        <row r="361">
          <cell r="H361" t="str">
            <v>LQ</v>
          </cell>
          <cell r="I361">
            <v>19830</v>
          </cell>
        </row>
        <row r="362">
          <cell r="H362" t="str">
            <v>LQ</v>
          </cell>
          <cell r="I362">
            <v>19860</v>
          </cell>
        </row>
        <row r="363">
          <cell r="H363" t="str">
            <v>LQ</v>
          </cell>
          <cell r="I363">
            <v>4700</v>
          </cell>
        </row>
        <row r="364">
          <cell r="H364" t="str">
            <v>LQ</v>
          </cell>
          <cell r="I364">
            <v>1880</v>
          </cell>
        </row>
        <row r="365">
          <cell r="H365" t="str">
            <v>LQ</v>
          </cell>
          <cell r="I365">
            <v>9400</v>
          </cell>
        </row>
        <row r="366">
          <cell r="H366" t="str">
            <v>LQ</v>
          </cell>
          <cell r="I366">
            <v>19830</v>
          </cell>
        </row>
        <row r="367">
          <cell r="H367" t="str">
            <v>LQ</v>
          </cell>
          <cell r="I367">
            <v>2115</v>
          </cell>
        </row>
        <row r="368">
          <cell r="H368" t="str">
            <v>LQ</v>
          </cell>
          <cell r="I368">
            <v>1175</v>
          </cell>
        </row>
        <row r="369">
          <cell r="H369" t="str">
            <v>LQ</v>
          </cell>
          <cell r="I369">
            <v>7755</v>
          </cell>
        </row>
        <row r="370">
          <cell r="H370" t="str">
            <v>LQ</v>
          </cell>
          <cell r="I370">
            <v>470</v>
          </cell>
        </row>
        <row r="371">
          <cell r="H371" t="str">
            <v>LQ</v>
          </cell>
          <cell r="I371">
            <v>1175</v>
          </cell>
        </row>
        <row r="372">
          <cell r="H372" t="str">
            <v>LQ</v>
          </cell>
          <cell r="I372">
            <v>470</v>
          </cell>
        </row>
        <row r="373">
          <cell r="H373" t="str">
            <v>LQ</v>
          </cell>
          <cell r="I373">
            <v>660</v>
          </cell>
        </row>
        <row r="374">
          <cell r="H374" t="str">
            <v>LQ</v>
          </cell>
          <cell r="I374">
            <v>440</v>
          </cell>
        </row>
        <row r="375">
          <cell r="H375" t="str">
            <v>LQ</v>
          </cell>
          <cell r="I375">
            <v>440</v>
          </cell>
        </row>
        <row r="376">
          <cell r="H376" t="str">
            <v>LQ</v>
          </cell>
          <cell r="I376">
            <v>2350</v>
          </cell>
        </row>
        <row r="377">
          <cell r="H377" t="str">
            <v>LQ</v>
          </cell>
          <cell r="I377">
            <v>1880</v>
          </cell>
        </row>
        <row r="378">
          <cell r="H378" t="str">
            <v>LQ</v>
          </cell>
          <cell r="I378">
            <v>660</v>
          </cell>
        </row>
        <row r="379">
          <cell r="H379" t="str">
            <v>LQ</v>
          </cell>
          <cell r="I379">
            <v>19870</v>
          </cell>
        </row>
        <row r="380">
          <cell r="H380" t="str">
            <v>LQ</v>
          </cell>
          <cell r="I380">
            <v>1175</v>
          </cell>
        </row>
        <row r="381">
          <cell r="H381" t="str">
            <v>LQ</v>
          </cell>
          <cell r="I381">
            <v>470</v>
          </cell>
        </row>
        <row r="382">
          <cell r="H382" t="str">
            <v>LQ</v>
          </cell>
          <cell r="I382">
            <v>9400</v>
          </cell>
        </row>
        <row r="383">
          <cell r="H383" t="str">
            <v>LQ</v>
          </cell>
          <cell r="I383">
            <v>2350</v>
          </cell>
        </row>
        <row r="384">
          <cell r="H384" t="str">
            <v>LQ</v>
          </cell>
          <cell r="I384">
            <v>9400</v>
          </cell>
        </row>
        <row r="385">
          <cell r="H385" t="str">
            <v>LQ</v>
          </cell>
          <cell r="I385">
            <v>19890</v>
          </cell>
        </row>
        <row r="386">
          <cell r="H386" t="str">
            <v>LQ</v>
          </cell>
          <cell r="I386">
            <v>705</v>
          </cell>
        </row>
        <row r="387">
          <cell r="H387" t="str">
            <v>LQ</v>
          </cell>
          <cell r="I387">
            <v>470</v>
          </cell>
        </row>
        <row r="388">
          <cell r="H388" t="str">
            <v>LQ</v>
          </cell>
          <cell r="I388">
            <v>4700</v>
          </cell>
        </row>
        <row r="389">
          <cell r="H389" t="str">
            <v>LQ</v>
          </cell>
          <cell r="I389">
            <v>1175</v>
          </cell>
        </row>
        <row r="390">
          <cell r="H390" t="str">
            <v>LQ</v>
          </cell>
          <cell r="I390">
            <v>1175</v>
          </cell>
        </row>
        <row r="391">
          <cell r="H391" t="str">
            <v>LQ</v>
          </cell>
          <cell r="I391">
            <v>1880</v>
          </cell>
        </row>
        <row r="392">
          <cell r="H392" t="str">
            <v>LQ</v>
          </cell>
          <cell r="I392">
            <v>1175</v>
          </cell>
        </row>
        <row r="393">
          <cell r="H393" t="str">
            <v>LQ</v>
          </cell>
          <cell r="I393">
            <v>19800</v>
          </cell>
        </row>
        <row r="394">
          <cell r="H394" t="str">
            <v>LQ</v>
          </cell>
          <cell r="I394">
            <v>220</v>
          </cell>
        </row>
        <row r="395">
          <cell r="H395" t="str">
            <v>LQ</v>
          </cell>
          <cell r="I395">
            <v>235</v>
          </cell>
        </row>
        <row r="396">
          <cell r="H396" t="str">
            <v>LQ</v>
          </cell>
          <cell r="I396">
            <v>9400</v>
          </cell>
        </row>
        <row r="397">
          <cell r="H397" t="str">
            <v>LQ</v>
          </cell>
          <cell r="I397">
            <v>235</v>
          </cell>
        </row>
        <row r="398">
          <cell r="H398" t="str">
            <v>LQ</v>
          </cell>
          <cell r="I398">
            <v>2350</v>
          </cell>
        </row>
        <row r="399">
          <cell r="H399" t="str">
            <v>LQ</v>
          </cell>
          <cell r="I399">
            <v>19850</v>
          </cell>
        </row>
        <row r="400">
          <cell r="H400" t="str">
            <v>LQ</v>
          </cell>
          <cell r="I400">
            <v>19840</v>
          </cell>
        </row>
        <row r="401">
          <cell r="H401" t="str">
            <v>LQ</v>
          </cell>
          <cell r="I401">
            <v>2350</v>
          </cell>
        </row>
        <row r="402">
          <cell r="H402" t="str">
            <v>LQ</v>
          </cell>
          <cell r="I402">
            <v>1175</v>
          </cell>
        </row>
        <row r="403">
          <cell r="H403" t="str">
            <v>LQ</v>
          </cell>
          <cell r="I403">
            <v>2200</v>
          </cell>
        </row>
        <row r="404">
          <cell r="H404" t="str">
            <v>LQ</v>
          </cell>
          <cell r="I404">
            <v>19690</v>
          </cell>
        </row>
        <row r="405">
          <cell r="H405" t="str">
            <v>LQ</v>
          </cell>
          <cell r="I405">
            <v>1880</v>
          </cell>
        </row>
        <row r="406">
          <cell r="H406" t="str">
            <v>LQ</v>
          </cell>
          <cell r="I406">
            <v>19880</v>
          </cell>
        </row>
        <row r="407">
          <cell r="H407" t="str">
            <v>LQ</v>
          </cell>
          <cell r="I407">
            <v>2350</v>
          </cell>
        </row>
        <row r="408">
          <cell r="H408" t="str">
            <v>LQ</v>
          </cell>
          <cell r="I408">
            <v>4465</v>
          </cell>
        </row>
        <row r="409">
          <cell r="H409" t="str">
            <v>LQ</v>
          </cell>
          <cell r="I409">
            <v>19740</v>
          </cell>
        </row>
        <row r="410">
          <cell r="H410" t="str">
            <v>LQ</v>
          </cell>
          <cell r="I410">
            <v>19600</v>
          </cell>
        </row>
        <row r="411">
          <cell r="H411" t="str">
            <v>LQ</v>
          </cell>
          <cell r="I411">
            <v>235</v>
          </cell>
        </row>
        <row r="412">
          <cell r="H412" t="str">
            <v>LQ</v>
          </cell>
          <cell r="I412">
            <v>19870</v>
          </cell>
        </row>
        <row r="413">
          <cell r="H413" t="str">
            <v>LQ</v>
          </cell>
          <cell r="I413">
            <v>2420</v>
          </cell>
        </row>
        <row r="414">
          <cell r="H414" t="str">
            <v>LQ</v>
          </cell>
          <cell r="I414">
            <v>0</v>
          </cell>
        </row>
        <row r="415">
          <cell r="H415" t="str">
            <v>PW</v>
          </cell>
          <cell r="I415">
            <v>14750</v>
          </cell>
        </row>
        <row r="416">
          <cell r="H416" t="str">
            <v>PW</v>
          </cell>
          <cell r="I416">
            <v>14750</v>
          </cell>
        </row>
        <row r="417">
          <cell r="H417" t="str">
            <v>PW</v>
          </cell>
          <cell r="I417">
            <v>14750</v>
          </cell>
        </row>
        <row r="418">
          <cell r="H418" t="str">
            <v>PW</v>
          </cell>
          <cell r="I418">
            <v>4500</v>
          </cell>
        </row>
        <row r="419">
          <cell r="H419" t="str">
            <v>PW</v>
          </cell>
          <cell r="I419">
            <v>8000</v>
          </cell>
        </row>
        <row r="420">
          <cell r="H420" t="str">
            <v>PW</v>
          </cell>
          <cell r="I420">
            <v>14250</v>
          </cell>
        </row>
        <row r="421">
          <cell r="H421" t="str">
            <v>PW</v>
          </cell>
          <cell r="I421">
            <v>29500</v>
          </cell>
        </row>
        <row r="422">
          <cell r="H422" t="str">
            <v>PW</v>
          </cell>
          <cell r="I422">
            <v>7500</v>
          </cell>
        </row>
        <row r="423">
          <cell r="H423" t="str">
            <v>PW</v>
          </cell>
          <cell r="I423">
            <v>29500</v>
          </cell>
        </row>
        <row r="424">
          <cell r="H424" t="str">
            <v>PW</v>
          </cell>
          <cell r="I424">
            <v>4500</v>
          </cell>
        </row>
        <row r="425">
          <cell r="H425" t="str">
            <v>PW</v>
          </cell>
          <cell r="I425">
            <v>2500</v>
          </cell>
        </row>
        <row r="426">
          <cell r="H426" t="str">
            <v>PW</v>
          </cell>
          <cell r="I426">
            <v>4500</v>
          </cell>
        </row>
        <row r="427">
          <cell r="H427" t="str">
            <v>PW</v>
          </cell>
          <cell r="I427">
            <v>10250</v>
          </cell>
        </row>
        <row r="428">
          <cell r="H428" t="str">
            <v>PW</v>
          </cell>
          <cell r="I428">
            <v>9000</v>
          </cell>
        </row>
        <row r="429">
          <cell r="H429" t="str">
            <v>PW</v>
          </cell>
          <cell r="I429">
            <v>5750</v>
          </cell>
        </row>
        <row r="430">
          <cell r="H430" t="str">
            <v>PW</v>
          </cell>
          <cell r="I430">
            <v>14960</v>
          </cell>
        </row>
        <row r="431">
          <cell r="H431" t="str">
            <v>PW</v>
          </cell>
          <cell r="I431">
            <v>14750</v>
          </cell>
        </row>
        <row r="432">
          <cell r="H432" t="str">
            <v>PW</v>
          </cell>
          <cell r="I432">
            <v>14750</v>
          </cell>
        </row>
        <row r="433">
          <cell r="H433" t="str">
            <v>PW</v>
          </cell>
          <cell r="I433">
            <v>14750</v>
          </cell>
        </row>
        <row r="434">
          <cell r="H434" t="str">
            <v>PW</v>
          </cell>
          <cell r="I434">
            <v>14750</v>
          </cell>
        </row>
        <row r="435">
          <cell r="H435" t="str">
            <v>PW</v>
          </cell>
          <cell r="I435">
            <v>14750</v>
          </cell>
        </row>
        <row r="436">
          <cell r="H436" t="str">
            <v>PW</v>
          </cell>
          <cell r="I436">
            <v>14750</v>
          </cell>
        </row>
        <row r="437">
          <cell r="H437" t="str">
            <v>PW</v>
          </cell>
          <cell r="I437">
            <v>14750</v>
          </cell>
        </row>
        <row r="438">
          <cell r="H438" t="str">
            <v>PW</v>
          </cell>
          <cell r="I438">
            <v>14750</v>
          </cell>
        </row>
        <row r="439">
          <cell r="H439" t="str">
            <v>PW</v>
          </cell>
          <cell r="I439">
            <v>14750</v>
          </cell>
        </row>
        <row r="440">
          <cell r="H440" t="str">
            <v>PW</v>
          </cell>
          <cell r="I440">
            <v>14750</v>
          </cell>
        </row>
        <row r="441">
          <cell r="H441" t="str">
            <v>PW</v>
          </cell>
          <cell r="I441">
            <v>14750</v>
          </cell>
        </row>
        <row r="442">
          <cell r="H442" t="str">
            <v>PW</v>
          </cell>
          <cell r="I442">
            <v>29500</v>
          </cell>
        </row>
        <row r="443">
          <cell r="H443" t="str">
            <v>PW</v>
          </cell>
          <cell r="I443">
            <v>14750</v>
          </cell>
        </row>
        <row r="444">
          <cell r="H444" t="str">
            <v>PW</v>
          </cell>
          <cell r="I444">
            <v>13750</v>
          </cell>
        </row>
        <row r="445">
          <cell r="H445" t="str">
            <v>PW</v>
          </cell>
          <cell r="I445">
            <v>14750</v>
          </cell>
        </row>
        <row r="446">
          <cell r="H446" t="str">
            <v>PW</v>
          </cell>
          <cell r="I446">
            <v>14750</v>
          </cell>
        </row>
        <row r="447">
          <cell r="H447" t="str">
            <v>PW</v>
          </cell>
          <cell r="I447">
            <v>14750</v>
          </cell>
        </row>
        <row r="448">
          <cell r="H448" t="str">
            <v>PW</v>
          </cell>
          <cell r="I448">
            <v>6750</v>
          </cell>
        </row>
        <row r="449">
          <cell r="H449" t="str">
            <v>PW</v>
          </cell>
          <cell r="I449">
            <v>14750</v>
          </cell>
        </row>
        <row r="450">
          <cell r="H450" t="str">
            <v>PW</v>
          </cell>
          <cell r="I450">
            <v>2000</v>
          </cell>
        </row>
        <row r="451">
          <cell r="H451" t="str">
            <v>PW</v>
          </cell>
          <cell r="I451">
            <v>10000</v>
          </cell>
        </row>
        <row r="452">
          <cell r="H452" t="str">
            <v>PW</v>
          </cell>
          <cell r="I452">
            <v>10000</v>
          </cell>
        </row>
        <row r="453">
          <cell r="H453" t="str">
            <v>PW</v>
          </cell>
          <cell r="I453">
            <v>3000</v>
          </cell>
        </row>
        <row r="454">
          <cell r="H454" t="str">
            <v>PW</v>
          </cell>
          <cell r="I454">
            <v>1000</v>
          </cell>
        </row>
        <row r="455">
          <cell r="H455" t="str">
            <v>PW</v>
          </cell>
          <cell r="I455">
            <v>150</v>
          </cell>
        </row>
        <row r="456">
          <cell r="H456" t="str">
            <v>PW</v>
          </cell>
          <cell r="I456">
            <v>700</v>
          </cell>
        </row>
        <row r="457">
          <cell r="H457" t="str">
            <v>PW</v>
          </cell>
          <cell r="I457">
            <v>900</v>
          </cell>
        </row>
        <row r="458">
          <cell r="H458" t="str">
            <v>PW</v>
          </cell>
          <cell r="I458">
            <v>6000</v>
          </cell>
        </row>
        <row r="459">
          <cell r="H459" t="str">
            <v>PW</v>
          </cell>
          <cell r="I459">
            <v>4000</v>
          </cell>
        </row>
        <row r="460">
          <cell r="H460" t="str">
            <v>PW</v>
          </cell>
          <cell r="I460">
            <v>10000</v>
          </cell>
        </row>
        <row r="461">
          <cell r="H461" t="str">
            <v>PW</v>
          </cell>
          <cell r="I461">
            <v>2000</v>
          </cell>
        </row>
        <row r="462">
          <cell r="H462" t="str">
            <v>PW</v>
          </cell>
          <cell r="I462">
            <v>8800</v>
          </cell>
        </row>
        <row r="463">
          <cell r="H463" t="str">
            <v>PW</v>
          </cell>
          <cell r="I463">
            <v>2200</v>
          </cell>
        </row>
        <row r="464">
          <cell r="H464" t="str">
            <v>PW</v>
          </cell>
          <cell r="I464">
            <v>8000</v>
          </cell>
        </row>
        <row r="465">
          <cell r="H465" t="str">
            <v>PW</v>
          </cell>
          <cell r="I465">
            <v>2000</v>
          </cell>
        </row>
        <row r="466">
          <cell r="H466" t="str">
            <v>PW</v>
          </cell>
          <cell r="I466">
            <v>3000</v>
          </cell>
        </row>
        <row r="467">
          <cell r="H467" t="str">
            <v>PW</v>
          </cell>
          <cell r="I467">
            <v>7000</v>
          </cell>
        </row>
        <row r="468">
          <cell r="H468" t="str">
            <v>PW</v>
          </cell>
          <cell r="I468">
            <v>300</v>
          </cell>
        </row>
        <row r="469">
          <cell r="H469" t="str">
            <v>PW</v>
          </cell>
          <cell r="I469">
            <v>5000</v>
          </cell>
        </row>
        <row r="470">
          <cell r="H470" t="str">
            <v>PW</v>
          </cell>
          <cell r="I470">
            <v>10000</v>
          </cell>
        </row>
        <row r="471">
          <cell r="H471" t="str">
            <v>PW</v>
          </cell>
          <cell r="I471">
            <v>10000</v>
          </cell>
        </row>
        <row r="472">
          <cell r="H472" t="str">
            <v>PW</v>
          </cell>
          <cell r="I472">
            <v>5000</v>
          </cell>
        </row>
        <row r="473">
          <cell r="H473" t="str">
            <v>PW</v>
          </cell>
          <cell r="I473">
            <v>10000</v>
          </cell>
        </row>
        <row r="474">
          <cell r="H474" t="str">
            <v>PW</v>
          </cell>
          <cell r="I474">
            <v>8000</v>
          </cell>
        </row>
        <row r="475">
          <cell r="H475" t="str">
            <v>PW</v>
          </cell>
          <cell r="I475">
            <v>1000</v>
          </cell>
        </row>
        <row r="476">
          <cell r="H476" t="str">
            <v>PW</v>
          </cell>
          <cell r="I476">
            <v>1300</v>
          </cell>
        </row>
        <row r="477">
          <cell r="H477" t="str">
            <v>PW</v>
          </cell>
          <cell r="I477">
            <v>2000</v>
          </cell>
        </row>
        <row r="478">
          <cell r="H478" t="str">
            <v>PW</v>
          </cell>
          <cell r="I478">
            <v>5000</v>
          </cell>
        </row>
        <row r="479">
          <cell r="H479" t="str">
            <v>PW</v>
          </cell>
          <cell r="I479">
            <v>5000</v>
          </cell>
        </row>
        <row r="480">
          <cell r="H480" t="str">
            <v>PW</v>
          </cell>
          <cell r="I480">
            <v>5000</v>
          </cell>
        </row>
        <row r="481">
          <cell r="H481" t="str">
            <v>PW</v>
          </cell>
          <cell r="I481">
            <v>10000</v>
          </cell>
        </row>
        <row r="482">
          <cell r="H482" t="str">
            <v>PW</v>
          </cell>
          <cell r="I482">
            <v>2000</v>
          </cell>
        </row>
        <row r="483">
          <cell r="H483" t="str">
            <v>PW</v>
          </cell>
          <cell r="I483">
            <v>8000</v>
          </cell>
        </row>
        <row r="484">
          <cell r="H484" t="str">
            <v>PW</v>
          </cell>
          <cell r="I484">
            <v>880</v>
          </cell>
        </row>
        <row r="485">
          <cell r="H485" t="str">
            <v>PW</v>
          </cell>
          <cell r="I485">
            <v>1000</v>
          </cell>
        </row>
        <row r="486">
          <cell r="H486" t="str">
            <v>PW</v>
          </cell>
          <cell r="I486">
            <v>7000</v>
          </cell>
        </row>
        <row r="487">
          <cell r="H487" t="str">
            <v>PW</v>
          </cell>
          <cell r="I487">
            <v>1000</v>
          </cell>
        </row>
        <row r="488">
          <cell r="H488" t="str">
            <v>PW</v>
          </cell>
          <cell r="I488">
            <v>2000</v>
          </cell>
        </row>
        <row r="489">
          <cell r="H489" t="str">
            <v>PW</v>
          </cell>
          <cell r="I489">
            <v>5000</v>
          </cell>
        </row>
        <row r="490">
          <cell r="H490" t="str">
            <v>PW</v>
          </cell>
          <cell r="I490">
            <v>3000</v>
          </cell>
        </row>
        <row r="491">
          <cell r="H491" t="str">
            <v>PW</v>
          </cell>
          <cell r="I491">
            <v>5000</v>
          </cell>
        </row>
        <row r="492">
          <cell r="H492" t="str">
            <v>PW</v>
          </cell>
          <cell r="I492">
            <v>600</v>
          </cell>
        </row>
        <row r="493">
          <cell r="H493" t="str">
            <v>PW</v>
          </cell>
          <cell r="I493">
            <v>25</v>
          </cell>
        </row>
        <row r="494">
          <cell r="H494" t="str">
            <v>PW</v>
          </cell>
          <cell r="I494">
            <v>10000</v>
          </cell>
        </row>
        <row r="495">
          <cell r="H495" t="str">
            <v>PW</v>
          </cell>
          <cell r="I495">
            <v>5000</v>
          </cell>
        </row>
        <row r="496">
          <cell r="H496" t="str">
            <v>PW</v>
          </cell>
          <cell r="I496">
            <v>1000</v>
          </cell>
        </row>
        <row r="497">
          <cell r="H497" t="str">
            <v>PW</v>
          </cell>
          <cell r="I497">
            <v>8800</v>
          </cell>
        </row>
        <row r="498">
          <cell r="H498" t="str">
            <v>PW</v>
          </cell>
          <cell r="I498">
            <v>2200</v>
          </cell>
        </row>
        <row r="499">
          <cell r="H499" t="str">
            <v>PW</v>
          </cell>
          <cell r="I499">
            <v>1500</v>
          </cell>
        </row>
        <row r="500">
          <cell r="H500" t="str">
            <v>PW</v>
          </cell>
          <cell r="I500">
            <v>5500</v>
          </cell>
        </row>
        <row r="501">
          <cell r="H501" t="str">
            <v>PW</v>
          </cell>
          <cell r="I501">
            <v>2000</v>
          </cell>
        </row>
        <row r="502">
          <cell r="H502" t="str">
            <v>PW</v>
          </cell>
          <cell r="I502">
            <v>3200</v>
          </cell>
        </row>
        <row r="503">
          <cell r="H503" t="str">
            <v>PW</v>
          </cell>
          <cell r="I503">
            <v>5000</v>
          </cell>
        </row>
        <row r="504">
          <cell r="H504" t="str">
            <v>PW</v>
          </cell>
          <cell r="I504">
            <v>5060</v>
          </cell>
        </row>
        <row r="505">
          <cell r="H505" t="str">
            <v>PW</v>
          </cell>
          <cell r="I505">
            <v>525</v>
          </cell>
        </row>
        <row r="506">
          <cell r="H506" t="str">
            <v>PW</v>
          </cell>
          <cell r="I506">
            <v>10000</v>
          </cell>
        </row>
        <row r="507">
          <cell r="H507" t="str">
            <v>PW</v>
          </cell>
          <cell r="I507">
            <v>5000</v>
          </cell>
        </row>
        <row r="508">
          <cell r="H508" t="str">
            <v>PW</v>
          </cell>
          <cell r="I508">
            <v>10000</v>
          </cell>
        </row>
        <row r="509">
          <cell r="H509" t="str">
            <v>PW</v>
          </cell>
          <cell r="I509">
            <v>0</v>
          </cell>
        </row>
        <row r="510">
          <cell r="H510" t="str">
            <v>PW</v>
          </cell>
          <cell r="I510">
            <v>-25</v>
          </cell>
        </row>
        <row r="511">
          <cell r="H511" t="str">
            <v>PW</v>
          </cell>
          <cell r="I511">
            <v>-1450</v>
          </cell>
        </row>
        <row r="512">
          <cell r="H512" t="str">
            <v>PW</v>
          </cell>
          <cell r="I512">
            <v>0</v>
          </cell>
        </row>
        <row r="513">
          <cell r="H513" t="str">
            <v>RC</v>
          </cell>
          <cell r="I513">
            <v>800</v>
          </cell>
        </row>
        <row r="514">
          <cell r="H514" t="str">
            <v>RC</v>
          </cell>
          <cell r="I514">
            <v>1600</v>
          </cell>
        </row>
        <row r="515">
          <cell r="H515" t="str">
            <v>RC</v>
          </cell>
          <cell r="I515">
            <v>2000</v>
          </cell>
        </row>
        <row r="516">
          <cell r="H516" t="str">
            <v>RC</v>
          </cell>
          <cell r="I516">
            <v>400</v>
          </cell>
        </row>
        <row r="517">
          <cell r="H517" t="str">
            <v>RD</v>
          </cell>
          <cell r="I517">
            <v>7200</v>
          </cell>
        </row>
        <row r="518">
          <cell r="H518" t="str">
            <v>RD</v>
          </cell>
          <cell r="I518">
            <v>2160</v>
          </cell>
        </row>
        <row r="519">
          <cell r="H519" t="str">
            <v>RD</v>
          </cell>
          <cell r="I519">
            <v>2700</v>
          </cell>
        </row>
        <row r="520">
          <cell r="H520" t="str">
            <v>RD</v>
          </cell>
          <cell r="I520">
            <v>2000</v>
          </cell>
        </row>
        <row r="521">
          <cell r="H521" t="str">
            <v>RD</v>
          </cell>
          <cell r="I521">
            <v>3150</v>
          </cell>
        </row>
        <row r="522">
          <cell r="H522" t="str">
            <v>RD</v>
          </cell>
          <cell r="I522">
            <v>2340</v>
          </cell>
        </row>
        <row r="523">
          <cell r="H523" t="str">
            <v>RD</v>
          </cell>
          <cell r="I523">
            <v>8800</v>
          </cell>
        </row>
        <row r="524">
          <cell r="H524" t="str">
            <v>RD</v>
          </cell>
          <cell r="I524">
            <v>16800</v>
          </cell>
        </row>
        <row r="525">
          <cell r="H525" t="str">
            <v>RD</v>
          </cell>
          <cell r="I525">
            <v>2880</v>
          </cell>
        </row>
        <row r="526">
          <cell r="H526" t="str">
            <v>RD</v>
          </cell>
          <cell r="I526">
            <v>17760</v>
          </cell>
        </row>
        <row r="527">
          <cell r="H527" t="str">
            <v>RD</v>
          </cell>
          <cell r="I527">
            <v>19650</v>
          </cell>
        </row>
        <row r="528">
          <cell r="H528" t="str">
            <v>RD</v>
          </cell>
          <cell r="I528">
            <v>18000</v>
          </cell>
        </row>
        <row r="529">
          <cell r="H529" t="str">
            <v>RD</v>
          </cell>
          <cell r="I529">
            <v>1440</v>
          </cell>
        </row>
        <row r="530">
          <cell r="H530" t="str">
            <v>RD</v>
          </cell>
          <cell r="I530">
            <v>440</v>
          </cell>
        </row>
        <row r="531">
          <cell r="H531" t="str">
            <v>RD</v>
          </cell>
          <cell r="I531">
            <v>5400</v>
          </cell>
        </row>
        <row r="532">
          <cell r="H532" t="str">
            <v>RD</v>
          </cell>
          <cell r="I532">
            <v>1680</v>
          </cell>
        </row>
        <row r="533">
          <cell r="H533" t="str">
            <v>RD</v>
          </cell>
          <cell r="I533">
            <v>2160</v>
          </cell>
        </row>
        <row r="534">
          <cell r="H534" t="str">
            <v>RD</v>
          </cell>
          <cell r="I534">
            <v>19990</v>
          </cell>
        </row>
        <row r="535">
          <cell r="H535" t="str">
            <v>RD</v>
          </cell>
          <cell r="I535">
            <v>18000</v>
          </cell>
        </row>
        <row r="536">
          <cell r="H536" t="str">
            <v>RD</v>
          </cell>
          <cell r="I536">
            <v>17600</v>
          </cell>
        </row>
        <row r="537">
          <cell r="H537" t="str">
            <v>RD</v>
          </cell>
          <cell r="I537">
            <v>7200</v>
          </cell>
        </row>
        <row r="538">
          <cell r="H538" t="str">
            <v>RD</v>
          </cell>
          <cell r="I538">
            <v>17600</v>
          </cell>
        </row>
        <row r="539">
          <cell r="H539" t="str">
            <v>RD</v>
          </cell>
          <cell r="I539">
            <v>17600</v>
          </cell>
        </row>
        <row r="540">
          <cell r="H540" t="str">
            <v>RD</v>
          </cell>
          <cell r="I540">
            <v>3600</v>
          </cell>
        </row>
        <row r="541">
          <cell r="H541" t="str">
            <v>RD</v>
          </cell>
          <cell r="I541">
            <v>900</v>
          </cell>
        </row>
        <row r="542">
          <cell r="H542" t="str">
            <v>RD</v>
          </cell>
          <cell r="I542">
            <v>360</v>
          </cell>
        </row>
        <row r="543">
          <cell r="H543" t="str">
            <v>RD</v>
          </cell>
          <cell r="I543">
            <v>900</v>
          </cell>
        </row>
        <row r="544">
          <cell r="H544" t="str">
            <v>RD</v>
          </cell>
          <cell r="I544">
            <v>360</v>
          </cell>
        </row>
        <row r="545">
          <cell r="H545" t="str">
            <v>RD</v>
          </cell>
          <cell r="I545">
            <v>180</v>
          </cell>
        </row>
        <row r="546">
          <cell r="H546" t="str">
            <v>RD</v>
          </cell>
          <cell r="I546">
            <v>720</v>
          </cell>
        </row>
        <row r="547">
          <cell r="H547" t="str">
            <v>RD</v>
          </cell>
          <cell r="I547">
            <v>180</v>
          </cell>
        </row>
        <row r="548">
          <cell r="H548" t="str">
            <v>RD</v>
          </cell>
          <cell r="I548">
            <v>180</v>
          </cell>
        </row>
        <row r="549">
          <cell r="H549" t="str">
            <v>RD</v>
          </cell>
          <cell r="I549">
            <v>360</v>
          </cell>
        </row>
        <row r="550">
          <cell r="H550" t="str">
            <v>RD</v>
          </cell>
          <cell r="I550">
            <v>420</v>
          </cell>
        </row>
        <row r="551">
          <cell r="H551" t="str">
            <v>SN</v>
          </cell>
          <cell r="I551">
            <v>17600</v>
          </cell>
        </row>
        <row r="552">
          <cell r="H552" t="str">
            <v>SN</v>
          </cell>
          <cell r="I552">
            <v>8800</v>
          </cell>
        </row>
        <row r="553">
          <cell r="H553" t="str">
            <v>SN</v>
          </cell>
          <cell r="I553">
            <v>17600</v>
          </cell>
        </row>
        <row r="554">
          <cell r="H554" t="str">
            <v>SN</v>
          </cell>
          <cell r="I554">
            <v>17600</v>
          </cell>
        </row>
        <row r="555">
          <cell r="H555" t="str">
            <v>SN</v>
          </cell>
          <cell r="I555">
            <v>17600</v>
          </cell>
        </row>
        <row r="556">
          <cell r="H556" t="str">
            <v>SN</v>
          </cell>
          <cell r="I556">
            <v>14300</v>
          </cell>
        </row>
        <row r="557">
          <cell r="H557" t="str">
            <v>SN</v>
          </cell>
          <cell r="I557">
            <v>17600</v>
          </cell>
        </row>
        <row r="558">
          <cell r="H558" t="str">
            <v>SN</v>
          </cell>
          <cell r="I558">
            <v>17600</v>
          </cell>
        </row>
        <row r="559">
          <cell r="H559" t="str">
            <v>SN</v>
          </cell>
          <cell r="I559">
            <v>17600</v>
          </cell>
        </row>
        <row r="560">
          <cell r="H560" t="str">
            <v>SN</v>
          </cell>
          <cell r="I560">
            <v>35200</v>
          </cell>
        </row>
        <row r="561">
          <cell r="H561" t="str">
            <v>SN</v>
          </cell>
          <cell r="I561">
            <v>17600</v>
          </cell>
        </row>
        <row r="562">
          <cell r="H562" t="str">
            <v>SN</v>
          </cell>
          <cell r="I562">
            <v>17600</v>
          </cell>
        </row>
        <row r="563">
          <cell r="H563" t="str">
            <v>SN</v>
          </cell>
          <cell r="I563">
            <v>17600</v>
          </cell>
        </row>
        <row r="564">
          <cell r="H564" t="str">
            <v>SN</v>
          </cell>
          <cell r="I564">
            <v>17600</v>
          </cell>
        </row>
        <row r="565">
          <cell r="H565" t="str">
            <v>SN</v>
          </cell>
          <cell r="I565">
            <v>17600</v>
          </cell>
        </row>
        <row r="566">
          <cell r="H566" t="str">
            <v>SN</v>
          </cell>
          <cell r="I566">
            <v>17600</v>
          </cell>
        </row>
        <row r="567">
          <cell r="H567" t="str">
            <v>SN</v>
          </cell>
          <cell r="I567">
            <v>17600</v>
          </cell>
        </row>
        <row r="568">
          <cell r="H568" t="str">
            <v>SN</v>
          </cell>
          <cell r="I568">
            <v>17600</v>
          </cell>
        </row>
        <row r="569">
          <cell r="H569" t="str">
            <v>SN</v>
          </cell>
          <cell r="I569">
            <v>7920</v>
          </cell>
        </row>
        <row r="570">
          <cell r="H570" t="str">
            <v>SN</v>
          </cell>
          <cell r="I570">
            <v>12320</v>
          </cell>
        </row>
        <row r="571">
          <cell r="H571" t="str">
            <v>SN</v>
          </cell>
          <cell r="I571">
            <v>8800</v>
          </cell>
        </row>
        <row r="572">
          <cell r="H572" t="str">
            <v>SN</v>
          </cell>
          <cell r="I572">
            <v>3300</v>
          </cell>
        </row>
        <row r="573">
          <cell r="H573" t="str">
            <v>SN</v>
          </cell>
          <cell r="I573">
            <v>5280</v>
          </cell>
        </row>
        <row r="574">
          <cell r="H574" t="str">
            <v>SN</v>
          </cell>
          <cell r="I574">
            <v>660</v>
          </cell>
        </row>
        <row r="575">
          <cell r="H575" t="str">
            <v>SN</v>
          </cell>
          <cell r="I575">
            <v>2200</v>
          </cell>
        </row>
        <row r="576">
          <cell r="H576" t="str">
            <v>SN</v>
          </cell>
          <cell r="I576">
            <v>1100</v>
          </cell>
        </row>
        <row r="577">
          <cell r="H577" t="str">
            <v>SN</v>
          </cell>
          <cell r="I577">
            <v>19730</v>
          </cell>
        </row>
        <row r="578">
          <cell r="H578" t="str">
            <v>SN</v>
          </cell>
          <cell r="I578">
            <v>880</v>
          </cell>
        </row>
        <row r="579">
          <cell r="H579" t="str">
            <v>SN</v>
          </cell>
          <cell r="I579">
            <v>440</v>
          </cell>
        </row>
        <row r="580">
          <cell r="H580" t="str">
            <v>SN</v>
          </cell>
          <cell r="I580">
            <v>660</v>
          </cell>
        </row>
        <row r="581">
          <cell r="H581" t="str">
            <v>SN</v>
          </cell>
          <cell r="I581">
            <v>2420</v>
          </cell>
        </row>
        <row r="582">
          <cell r="H582" t="str">
            <v>SN</v>
          </cell>
          <cell r="I582">
            <v>2200</v>
          </cell>
        </row>
        <row r="583">
          <cell r="H583" t="str">
            <v>SN</v>
          </cell>
          <cell r="I583">
            <v>8800</v>
          </cell>
        </row>
        <row r="584">
          <cell r="H584" t="str">
            <v>SN</v>
          </cell>
          <cell r="I584">
            <v>8800</v>
          </cell>
        </row>
        <row r="585">
          <cell r="H585" t="str">
            <v>SN</v>
          </cell>
          <cell r="I585">
            <v>440</v>
          </cell>
        </row>
        <row r="586">
          <cell r="H586" t="str">
            <v>SN</v>
          </cell>
          <cell r="I586">
            <v>1320</v>
          </cell>
        </row>
        <row r="587">
          <cell r="H587" t="str">
            <v>SN</v>
          </cell>
          <cell r="I587">
            <v>2200</v>
          </cell>
        </row>
        <row r="588">
          <cell r="H588" t="str">
            <v>SN</v>
          </cell>
          <cell r="I588">
            <v>1100</v>
          </cell>
        </row>
        <row r="589">
          <cell r="H589" t="str">
            <v>SN</v>
          </cell>
          <cell r="I589">
            <v>19790</v>
          </cell>
        </row>
        <row r="590">
          <cell r="H590" t="str">
            <v>SN</v>
          </cell>
          <cell r="I590">
            <v>4400</v>
          </cell>
        </row>
        <row r="591">
          <cell r="H591" t="str">
            <v>SN</v>
          </cell>
          <cell r="I591">
            <v>2420</v>
          </cell>
        </row>
        <row r="592">
          <cell r="H592" t="str">
            <v>SN</v>
          </cell>
          <cell r="I592">
            <v>8800</v>
          </cell>
        </row>
        <row r="593">
          <cell r="H593" t="str">
            <v>SN</v>
          </cell>
          <cell r="I593">
            <v>19810</v>
          </cell>
        </row>
        <row r="594">
          <cell r="H594" t="str">
            <v>SN</v>
          </cell>
          <cell r="I594">
            <v>8800</v>
          </cell>
        </row>
        <row r="595">
          <cell r="H595" t="str">
            <v>SN</v>
          </cell>
          <cell r="I595">
            <v>2200</v>
          </cell>
        </row>
        <row r="596">
          <cell r="H596" t="str">
            <v>SN</v>
          </cell>
          <cell r="I596">
            <v>4400</v>
          </cell>
        </row>
        <row r="597">
          <cell r="H597" t="str">
            <v>SN</v>
          </cell>
          <cell r="I597">
            <v>3300</v>
          </cell>
        </row>
        <row r="598">
          <cell r="H598" t="str">
            <v>SN</v>
          </cell>
          <cell r="I598">
            <v>1100</v>
          </cell>
        </row>
        <row r="599">
          <cell r="H599" t="str">
            <v>SN</v>
          </cell>
          <cell r="I599">
            <v>5280</v>
          </cell>
        </row>
        <row r="600">
          <cell r="H600" t="str">
            <v>SN</v>
          </cell>
          <cell r="I600">
            <v>2200</v>
          </cell>
        </row>
        <row r="601">
          <cell r="H601" t="str">
            <v>SN</v>
          </cell>
          <cell r="I601">
            <v>6600</v>
          </cell>
        </row>
        <row r="602">
          <cell r="H602" t="str">
            <v>SN</v>
          </cell>
          <cell r="I602">
            <v>880</v>
          </cell>
        </row>
        <row r="603">
          <cell r="H603" t="str">
            <v>SN</v>
          </cell>
          <cell r="I603">
            <v>440</v>
          </cell>
        </row>
        <row r="604">
          <cell r="H604" t="str">
            <v>SN</v>
          </cell>
          <cell r="I604">
            <v>6600</v>
          </cell>
        </row>
        <row r="605">
          <cell r="H605" t="str">
            <v>SN</v>
          </cell>
          <cell r="I605">
            <v>220</v>
          </cell>
        </row>
        <row r="606">
          <cell r="H606" t="str">
            <v>SN</v>
          </cell>
          <cell r="I606">
            <v>8800</v>
          </cell>
        </row>
        <row r="607">
          <cell r="H607" t="str">
            <v>SN</v>
          </cell>
          <cell r="I607">
            <v>660</v>
          </cell>
        </row>
        <row r="608">
          <cell r="H608" t="str">
            <v>SN</v>
          </cell>
          <cell r="I608">
            <v>8800</v>
          </cell>
        </row>
        <row r="609">
          <cell r="H609" t="str">
            <v>SN</v>
          </cell>
          <cell r="I609">
            <v>6600</v>
          </cell>
        </row>
        <row r="610">
          <cell r="H610" t="str">
            <v>SN</v>
          </cell>
          <cell r="I610">
            <v>2860</v>
          </cell>
        </row>
        <row r="611">
          <cell r="H611" t="str">
            <v>SN</v>
          </cell>
          <cell r="I611">
            <v>1100</v>
          </cell>
        </row>
        <row r="612">
          <cell r="H612" t="str">
            <v>SN</v>
          </cell>
          <cell r="I612">
            <v>19800</v>
          </cell>
        </row>
        <row r="613">
          <cell r="H613" t="str">
            <v>SN</v>
          </cell>
          <cell r="I613">
            <v>1100</v>
          </cell>
        </row>
        <row r="614">
          <cell r="H614" t="str">
            <v>SN</v>
          </cell>
          <cell r="I614">
            <v>7040</v>
          </cell>
        </row>
        <row r="615">
          <cell r="H615" t="str">
            <v>SN</v>
          </cell>
          <cell r="I615">
            <v>3300</v>
          </cell>
        </row>
        <row r="616">
          <cell r="H616" t="str">
            <v>SN</v>
          </cell>
          <cell r="I616">
            <v>220</v>
          </cell>
        </row>
        <row r="617">
          <cell r="H617" t="str">
            <v>SN</v>
          </cell>
          <cell r="I617">
            <v>5280</v>
          </cell>
        </row>
        <row r="618">
          <cell r="H618" t="str">
            <v>SN</v>
          </cell>
          <cell r="I618">
            <v>1100</v>
          </cell>
        </row>
        <row r="619">
          <cell r="H619" t="str">
            <v>SN</v>
          </cell>
          <cell r="I619">
            <v>1100</v>
          </cell>
        </row>
        <row r="620">
          <cell r="H620" t="str">
            <v>SN</v>
          </cell>
          <cell r="I620">
            <v>660</v>
          </cell>
        </row>
        <row r="621">
          <cell r="H621" t="str">
            <v>SN</v>
          </cell>
          <cell r="I621">
            <v>19810</v>
          </cell>
        </row>
        <row r="622">
          <cell r="H622" t="str">
            <v>SN</v>
          </cell>
          <cell r="I622">
            <v>8800</v>
          </cell>
        </row>
        <row r="623">
          <cell r="H623" t="str">
            <v>SN</v>
          </cell>
          <cell r="I623">
            <v>0</v>
          </cell>
        </row>
        <row r="624">
          <cell r="H624" t="str">
            <v>SN</v>
          </cell>
          <cell r="I624">
            <v>0</v>
          </cell>
        </row>
        <row r="625">
          <cell r="H625" t="str">
            <v>SN</v>
          </cell>
          <cell r="I625">
            <v>0</v>
          </cell>
        </row>
        <row r="626">
          <cell r="H626" t="str">
            <v>VE</v>
          </cell>
          <cell r="I626">
            <v>52800</v>
          </cell>
        </row>
        <row r="627">
          <cell r="H627" t="str">
            <v>VE</v>
          </cell>
          <cell r="I627">
            <v>17600</v>
          </cell>
        </row>
        <row r="628">
          <cell r="H628" t="str">
            <v>VE</v>
          </cell>
          <cell r="I628">
            <v>440</v>
          </cell>
        </row>
        <row r="629">
          <cell r="H629" t="str">
            <v>VE</v>
          </cell>
          <cell r="I629">
            <v>17160</v>
          </cell>
        </row>
        <row r="630">
          <cell r="H630" t="str">
            <v>VE</v>
          </cell>
          <cell r="I630">
            <v>17600</v>
          </cell>
        </row>
        <row r="631">
          <cell r="H631" t="str">
            <v>VE</v>
          </cell>
          <cell r="I631">
            <v>8800</v>
          </cell>
        </row>
        <row r="632">
          <cell r="H632" t="str">
            <v>VE</v>
          </cell>
          <cell r="I632">
            <v>52800</v>
          </cell>
        </row>
        <row r="633">
          <cell r="H633" t="str">
            <v>VE</v>
          </cell>
          <cell r="I633">
            <v>35200</v>
          </cell>
        </row>
        <row r="634">
          <cell r="H634" t="str">
            <v>VE</v>
          </cell>
          <cell r="I634">
            <v>35200</v>
          </cell>
        </row>
        <row r="635">
          <cell r="H635" t="str">
            <v>VE</v>
          </cell>
          <cell r="I635">
            <v>1100</v>
          </cell>
        </row>
        <row r="636">
          <cell r="H636" t="str">
            <v>VE</v>
          </cell>
          <cell r="I636">
            <v>1</v>
          </cell>
        </row>
        <row r="637">
          <cell r="H637" t="str">
            <v>VE</v>
          </cell>
          <cell r="I637">
            <v>1</v>
          </cell>
        </row>
        <row r="638">
          <cell r="H638" t="str">
            <v>VE</v>
          </cell>
          <cell r="I638">
            <v>440</v>
          </cell>
        </row>
        <row r="639">
          <cell r="H639" t="str">
            <v>VE</v>
          </cell>
          <cell r="I639">
            <v>1100</v>
          </cell>
        </row>
        <row r="640">
          <cell r="H640" t="str">
            <v>VE</v>
          </cell>
          <cell r="I640">
            <v>220</v>
          </cell>
        </row>
        <row r="641">
          <cell r="H641" t="str">
            <v>VE</v>
          </cell>
          <cell r="I641">
            <v>1100</v>
          </cell>
        </row>
        <row r="642">
          <cell r="H642" t="str">
            <v>VE</v>
          </cell>
          <cell r="I642">
            <v>440</v>
          </cell>
        </row>
      </sheetData>
      <sheetData sheetId="5">
        <row r="8">
          <cell r="A8" t="str">
            <v>EXP</v>
          </cell>
          <cell r="H8" t="str">
            <v>BF</v>
          </cell>
          <cell r="I8">
            <v>880</v>
          </cell>
        </row>
        <row r="9">
          <cell r="H9" t="str">
            <v>BF</v>
          </cell>
          <cell r="I9">
            <v>5280</v>
          </cell>
        </row>
        <row r="10">
          <cell r="H10" t="str">
            <v>BF</v>
          </cell>
          <cell r="I10">
            <v>35200</v>
          </cell>
        </row>
        <row r="11">
          <cell r="H11" t="str">
            <v>BF</v>
          </cell>
          <cell r="I11">
            <v>11000</v>
          </cell>
        </row>
        <row r="12">
          <cell r="H12" t="str">
            <v>BF</v>
          </cell>
          <cell r="I12">
            <v>4400</v>
          </cell>
        </row>
        <row r="13">
          <cell r="H13" t="str">
            <v>BF</v>
          </cell>
          <cell r="I13">
            <v>19530</v>
          </cell>
        </row>
        <row r="14">
          <cell r="H14" t="str">
            <v>BF</v>
          </cell>
          <cell r="I14">
            <v>19810</v>
          </cell>
        </row>
        <row r="15">
          <cell r="H15" t="str">
            <v>BF</v>
          </cell>
          <cell r="I15">
            <v>880</v>
          </cell>
        </row>
        <row r="16">
          <cell r="H16" t="str">
            <v>BF</v>
          </cell>
          <cell r="I16">
            <v>4700</v>
          </cell>
        </row>
        <row r="17">
          <cell r="H17" t="str">
            <v>BF</v>
          </cell>
          <cell r="I17">
            <v>3760</v>
          </cell>
        </row>
        <row r="18">
          <cell r="H18" t="str">
            <v>BF</v>
          </cell>
          <cell r="I18">
            <v>1880</v>
          </cell>
        </row>
        <row r="19">
          <cell r="H19" t="str">
            <v>BF</v>
          </cell>
          <cell r="I19">
            <v>18000</v>
          </cell>
        </row>
        <row r="20">
          <cell r="H20" t="str">
            <v>BF</v>
          </cell>
          <cell r="I20">
            <v>15980</v>
          </cell>
        </row>
        <row r="21">
          <cell r="H21" t="str">
            <v>BF</v>
          </cell>
          <cell r="I21">
            <v>1880</v>
          </cell>
        </row>
        <row r="22">
          <cell r="H22" t="str">
            <v>BF</v>
          </cell>
          <cell r="I22">
            <v>1880</v>
          </cell>
        </row>
        <row r="23">
          <cell r="H23" t="str">
            <v>BF</v>
          </cell>
          <cell r="I23">
            <v>1880</v>
          </cell>
        </row>
        <row r="24">
          <cell r="H24" t="str">
            <v>CN</v>
          </cell>
          <cell r="I24">
            <v>6250</v>
          </cell>
        </row>
        <row r="25">
          <cell r="H25" t="str">
            <v>CN</v>
          </cell>
          <cell r="I25">
            <v>5000</v>
          </cell>
        </row>
        <row r="26">
          <cell r="H26" t="str">
            <v>CN</v>
          </cell>
          <cell r="I26">
            <v>4500</v>
          </cell>
        </row>
        <row r="27">
          <cell r="H27" t="str">
            <v>CN</v>
          </cell>
          <cell r="I27">
            <v>9150</v>
          </cell>
        </row>
        <row r="28">
          <cell r="H28" t="str">
            <v>CN</v>
          </cell>
          <cell r="I28">
            <v>5000</v>
          </cell>
        </row>
        <row r="29">
          <cell r="H29" t="str">
            <v>CN</v>
          </cell>
          <cell r="I29">
            <v>13750</v>
          </cell>
        </row>
        <row r="30">
          <cell r="H30" t="str">
            <v>CN</v>
          </cell>
          <cell r="I30">
            <v>27500</v>
          </cell>
        </row>
        <row r="31">
          <cell r="H31" t="str">
            <v>CN</v>
          </cell>
          <cell r="I31">
            <v>8750</v>
          </cell>
        </row>
        <row r="32">
          <cell r="H32" t="str">
            <v>CN</v>
          </cell>
          <cell r="I32">
            <v>6000</v>
          </cell>
        </row>
        <row r="33">
          <cell r="H33" t="str">
            <v>CN</v>
          </cell>
          <cell r="I33">
            <v>13750</v>
          </cell>
        </row>
        <row r="34">
          <cell r="H34" t="str">
            <v>CN</v>
          </cell>
          <cell r="I34">
            <v>13750</v>
          </cell>
        </row>
        <row r="35">
          <cell r="H35" t="str">
            <v>CN</v>
          </cell>
          <cell r="I35">
            <v>13750</v>
          </cell>
        </row>
        <row r="36">
          <cell r="H36" t="str">
            <v>CN</v>
          </cell>
          <cell r="I36">
            <v>5000</v>
          </cell>
        </row>
        <row r="37">
          <cell r="H37" t="str">
            <v>CN</v>
          </cell>
          <cell r="I37">
            <v>2250</v>
          </cell>
        </row>
        <row r="38">
          <cell r="H38" t="str">
            <v>FR</v>
          </cell>
          <cell r="I38">
            <v>940</v>
          </cell>
        </row>
        <row r="39">
          <cell r="H39" t="str">
            <v>FR</v>
          </cell>
          <cell r="I39">
            <v>1880</v>
          </cell>
        </row>
        <row r="40">
          <cell r="H40" t="str">
            <v>FR</v>
          </cell>
          <cell r="I40">
            <v>5280</v>
          </cell>
        </row>
        <row r="41">
          <cell r="H41" t="str">
            <v>FR</v>
          </cell>
          <cell r="I41">
            <v>17600</v>
          </cell>
        </row>
        <row r="42">
          <cell r="H42" t="str">
            <v>FR</v>
          </cell>
          <cell r="I42">
            <v>4400</v>
          </cell>
        </row>
        <row r="43">
          <cell r="H43" t="str">
            <v>FR</v>
          </cell>
          <cell r="I43">
            <v>17600</v>
          </cell>
        </row>
        <row r="44">
          <cell r="H44" t="str">
            <v>FR</v>
          </cell>
          <cell r="I44">
            <v>35200</v>
          </cell>
        </row>
        <row r="45">
          <cell r="H45" t="str">
            <v>FR</v>
          </cell>
          <cell r="I45">
            <v>3520</v>
          </cell>
        </row>
        <row r="46">
          <cell r="H46" t="str">
            <v>FR</v>
          </cell>
          <cell r="I46">
            <v>17600</v>
          </cell>
        </row>
        <row r="47">
          <cell r="H47" t="str">
            <v>FR</v>
          </cell>
          <cell r="I47">
            <v>17600</v>
          </cell>
        </row>
        <row r="48">
          <cell r="H48" t="str">
            <v>FR</v>
          </cell>
          <cell r="I48">
            <v>6000</v>
          </cell>
        </row>
        <row r="49">
          <cell r="H49" t="str">
            <v>FR</v>
          </cell>
          <cell r="I49">
            <v>440</v>
          </cell>
        </row>
        <row r="50">
          <cell r="H50" t="str">
            <v>FR</v>
          </cell>
          <cell r="I50">
            <v>39000</v>
          </cell>
        </row>
        <row r="51">
          <cell r="H51" t="str">
            <v>FR</v>
          </cell>
          <cell r="I51">
            <v>3000</v>
          </cell>
        </row>
        <row r="52">
          <cell r="H52" t="str">
            <v>FR</v>
          </cell>
          <cell r="I52">
            <v>36000</v>
          </cell>
        </row>
        <row r="53">
          <cell r="H53" t="str">
            <v>FR</v>
          </cell>
          <cell r="I53">
            <v>108000</v>
          </cell>
        </row>
        <row r="54">
          <cell r="H54" t="str">
            <v>FR</v>
          </cell>
          <cell r="I54">
            <v>9000</v>
          </cell>
        </row>
        <row r="55">
          <cell r="H55" t="str">
            <v>FR</v>
          </cell>
          <cell r="I55">
            <v>1000</v>
          </cell>
        </row>
        <row r="56">
          <cell r="H56" t="str">
            <v>FR</v>
          </cell>
          <cell r="I56">
            <v>6160</v>
          </cell>
        </row>
        <row r="57">
          <cell r="H57" t="str">
            <v>FR</v>
          </cell>
          <cell r="I57">
            <v>4400</v>
          </cell>
        </row>
        <row r="58">
          <cell r="H58" t="str">
            <v>FR</v>
          </cell>
          <cell r="I58">
            <v>3520</v>
          </cell>
        </row>
        <row r="59">
          <cell r="H59" t="str">
            <v>FR</v>
          </cell>
          <cell r="I59">
            <v>3520</v>
          </cell>
        </row>
        <row r="60">
          <cell r="H60" t="str">
            <v>FR</v>
          </cell>
          <cell r="I60">
            <v>10400</v>
          </cell>
        </row>
        <row r="61">
          <cell r="H61" t="str">
            <v>FR</v>
          </cell>
          <cell r="I61">
            <v>8000</v>
          </cell>
        </row>
        <row r="62">
          <cell r="H62" t="str">
            <v>FR</v>
          </cell>
          <cell r="I62">
            <v>21780</v>
          </cell>
        </row>
        <row r="63">
          <cell r="H63" t="str">
            <v>FR</v>
          </cell>
          <cell r="I63">
            <v>3520</v>
          </cell>
        </row>
        <row r="64">
          <cell r="H64" t="str">
            <v>FR</v>
          </cell>
          <cell r="I64">
            <v>4400</v>
          </cell>
        </row>
        <row r="65">
          <cell r="H65" t="str">
            <v>FR</v>
          </cell>
          <cell r="I65">
            <v>4400</v>
          </cell>
        </row>
        <row r="66">
          <cell r="H66" t="str">
            <v>FR</v>
          </cell>
          <cell r="I66">
            <v>1980</v>
          </cell>
        </row>
        <row r="67">
          <cell r="H67" t="str">
            <v>HD</v>
          </cell>
          <cell r="I67">
            <v>13500</v>
          </cell>
        </row>
        <row r="68">
          <cell r="H68" t="str">
            <v>HD</v>
          </cell>
          <cell r="I68">
            <v>13500</v>
          </cell>
        </row>
        <row r="69">
          <cell r="H69" t="str">
            <v>HD</v>
          </cell>
          <cell r="I69">
            <v>32400</v>
          </cell>
        </row>
        <row r="70">
          <cell r="H70" t="str">
            <v>HD</v>
          </cell>
          <cell r="I70">
            <v>8100</v>
          </cell>
        </row>
        <row r="71">
          <cell r="H71" t="str">
            <v>HD</v>
          </cell>
          <cell r="I71">
            <v>1200</v>
          </cell>
        </row>
        <row r="72">
          <cell r="H72" t="str">
            <v>HD</v>
          </cell>
          <cell r="I72">
            <v>16000</v>
          </cell>
        </row>
        <row r="73">
          <cell r="H73" t="str">
            <v>HD</v>
          </cell>
          <cell r="I73">
            <v>1600</v>
          </cell>
        </row>
        <row r="74">
          <cell r="H74" t="str">
            <v>HD</v>
          </cell>
          <cell r="I74">
            <v>7200</v>
          </cell>
        </row>
        <row r="75">
          <cell r="H75" t="str">
            <v>HD</v>
          </cell>
          <cell r="I75">
            <v>1000</v>
          </cell>
        </row>
        <row r="76">
          <cell r="H76" t="str">
            <v>HD</v>
          </cell>
          <cell r="I76">
            <v>800</v>
          </cell>
        </row>
        <row r="77">
          <cell r="H77" t="str">
            <v>LQ</v>
          </cell>
          <cell r="I77">
            <v>880</v>
          </cell>
        </row>
        <row r="78">
          <cell r="H78" t="str">
            <v>LQ</v>
          </cell>
          <cell r="I78">
            <v>17600</v>
          </cell>
        </row>
        <row r="79">
          <cell r="H79" t="str">
            <v>LQ</v>
          </cell>
          <cell r="I79">
            <v>1760</v>
          </cell>
        </row>
        <row r="80">
          <cell r="H80" t="str">
            <v>LQ</v>
          </cell>
          <cell r="I80">
            <v>19000</v>
          </cell>
        </row>
        <row r="81">
          <cell r="H81" t="str">
            <v>LQ</v>
          </cell>
          <cell r="I81">
            <v>19890</v>
          </cell>
        </row>
        <row r="82">
          <cell r="H82" t="str">
            <v>LQ</v>
          </cell>
          <cell r="I82">
            <v>23960</v>
          </cell>
        </row>
        <row r="83">
          <cell r="H83" t="str">
            <v>LQ</v>
          </cell>
          <cell r="I83">
            <v>18800</v>
          </cell>
        </row>
        <row r="84">
          <cell r="H84" t="str">
            <v>LQ</v>
          </cell>
          <cell r="I84">
            <v>15620</v>
          </cell>
        </row>
        <row r="85">
          <cell r="H85" t="str">
            <v>LQ</v>
          </cell>
          <cell r="I85">
            <v>18800</v>
          </cell>
        </row>
        <row r="86">
          <cell r="H86" t="str">
            <v>LQ</v>
          </cell>
          <cell r="I86">
            <v>18800</v>
          </cell>
        </row>
        <row r="87">
          <cell r="H87" t="str">
            <v>LQ</v>
          </cell>
          <cell r="I87">
            <v>4700</v>
          </cell>
        </row>
        <row r="88">
          <cell r="H88" t="str">
            <v>LQ</v>
          </cell>
          <cell r="I88">
            <v>18800</v>
          </cell>
        </row>
        <row r="89">
          <cell r="H89" t="str">
            <v>LQ</v>
          </cell>
          <cell r="I89">
            <v>18800</v>
          </cell>
        </row>
        <row r="90">
          <cell r="H90" t="str">
            <v>LQ</v>
          </cell>
          <cell r="I90">
            <v>18800</v>
          </cell>
        </row>
        <row r="91">
          <cell r="H91" t="str">
            <v>LQ</v>
          </cell>
          <cell r="I91">
            <v>10575</v>
          </cell>
        </row>
        <row r="92">
          <cell r="H92" t="str">
            <v>LQ</v>
          </cell>
          <cell r="I92">
            <v>7990</v>
          </cell>
        </row>
        <row r="93">
          <cell r="H93" t="str">
            <v>LQ</v>
          </cell>
          <cell r="I93">
            <v>11985</v>
          </cell>
        </row>
        <row r="94">
          <cell r="H94" t="str">
            <v>LQ</v>
          </cell>
          <cell r="I94">
            <v>18800</v>
          </cell>
        </row>
        <row r="95">
          <cell r="H95" t="str">
            <v>LQ</v>
          </cell>
          <cell r="I95">
            <v>18800</v>
          </cell>
        </row>
        <row r="96">
          <cell r="H96" t="str">
            <v>LQ</v>
          </cell>
          <cell r="I96">
            <v>1410</v>
          </cell>
        </row>
        <row r="97">
          <cell r="H97" t="str">
            <v>LQ</v>
          </cell>
          <cell r="I97">
            <v>5640</v>
          </cell>
        </row>
        <row r="98">
          <cell r="H98" t="str">
            <v>LQ</v>
          </cell>
          <cell r="I98">
            <v>15040</v>
          </cell>
        </row>
        <row r="99">
          <cell r="H99" t="str">
            <v>LQ</v>
          </cell>
          <cell r="I99">
            <v>18800</v>
          </cell>
        </row>
        <row r="100">
          <cell r="H100" t="str">
            <v>LQ</v>
          </cell>
          <cell r="I100">
            <v>18800</v>
          </cell>
        </row>
        <row r="101">
          <cell r="H101" t="str">
            <v>LQ</v>
          </cell>
          <cell r="I101">
            <v>18800</v>
          </cell>
        </row>
        <row r="102">
          <cell r="H102" t="str">
            <v>LQ</v>
          </cell>
          <cell r="I102">
            <v>7520</v>
          </cell>
        </row>
        <row r="103">
          <cell r="H103" t="str">
            <v>LQ</v>
          </cell>
          <cell r="I103">
            <v>1880</v>
          </cell>
        </row>
        <row r="104">
          <cell r="H104" t="str">
            <v>LQ</v>
          </cell>
          <cell r="I104">
            <v>18800</v>
          </cell>
        </row>
        <row r="105">
          <cell r="H105" t="str">
            <v>LQ</v>
          </cell>
          <cell r="I105">
            <v>18800</v>
          </cell>
        </row>
        <row r="106">
          <cell r="H106" t="str">
            <v>LQ</v>
          </cell>
          <cell r="I106">
            <v>18800</v>
          </cell>
        </row>
        <row r="107">
          <cell r="H107" t="str">
            <v>LQ</v>
          </cell>
          <cell r="I107">
            <v>18800</v>
          </cell>
        </row>
        <row r="108">
          <cell r="H108" t="str">
            <v>LQ</v>
          </cell>
          <cell r="I108">
            <v>18800</v>
          </cell>
        </row>
        <row r="109">
          <cell r="H109" t="str">
            <v>LQ</v>
          </cell>
          <cell r="I109">
            <v>11750</v>
          </cell>
        </row>
        <row r="110">
          <cell r="H110" t="str">
            <v>LQ</v>
          </cell>
          <cell r="I110">
            <v>18800</v>
          </cell>
        </row>
        <row r="111">
          <cell r="H111" t="str">
            <v>LQ</v>
          </cell>
          <cell r="I111">
            <v>18800</v>
          </cell>
        </row>
        <row r="112">
          <cell r="H112" t="str">
            <v>LQ</v>
          </cell>
          <cell r="I112">
            <v>18800</v>
          </cell>
        </row>
        <row r="113">
          <cell r="H113" t="str">
            <v>LQ</v>
          </cell>
          <cell r="I113">
            <v>18800</v>
          </cell>
        </row>
        <row r="114">
          <cell r="H114" t="str">
            <v>LQ</v>
          </cell>
          <cell r="I114">
            <v>18800</v>
          </cell>
        </row>
        <row r="115">
          <cell r="H115" t="str">
            <v>LQ</v>
          </cell>
          <cell r="I115">
            <v>2350</v>
          </cell>
        </row>
        <row r="116">
          <cell r="H116" t="str">
            <v>LQ</v>
          </cell>
          <cell r="I116">
            <v>6580</v>
          </cell>
        </row>
        <row r="117">
          <cell r="H117" t="str">
            <v>LQ</v>
          </cell>
          <cell r="I117">
            <v>18800</v>
          </cell>
        </row>
        <row r="118">
          <cell r="H118" t="str">
            <v>LQ</v>
          </cell>
          <cell r="I118">
            <v>37600</v>
          </cell>
        </row>
        <row r="119">
          <cell r="H119" t="str">
            <v>LQ</v>
          </cell>
          <cell r="I119">
            <v>18800</v>
          </cell>
        </row>
        <row r="120">
          <cell r="H120" t="str">
            <v>LQ</v>
          </cell>
          <cell r="I120">
            <v>18800</v>
          </cell>
        </row>
        <row r="121">
          <cell r="H121" t="str">
            <v>LQ</v>
          </cell>
          <cell r="I121">
            <v>5640</v>
          </cell>
        </row>
        <row r="122">
          <cell r="H122" t="str">
            <v>LQ</v>
          </cell>
          <cell r="I122">
            <v>18800</v>
          </cell>
        </row>
        <row r="123">
          <cell r="H123" t="str">
            <v>LQ</v>
          </cell>
          <cell r="I123">
            <v>18000</v>
          </cell>
        </row>
        <row r="124">
          <cell r="H124" t="str">
            <v>LQ</v>
          </cell>
          <cell r="I124">
            <v>4000</v>
          </cell>
        </row>
        <row r="125">
          <cell r="H125" t="str">
            <v>LQ</v>
          </cell>
          <cell r="I125">
            <v>36000</v>
          </cell>
        </row>
        <row r="126">
          <cell r="H126" t="str">
            <v>LQ</v>
          </cell>
          <cell r="I126">
            <v>19870</v>
          </cell>
        </row>
        <row r="127">
          <cell r="H127" t="str">
            <v>LQ</v>
          </cell>
          <cell r="I127">
            <v>22550</v>
          </cell>
        </row>
        <row r="128">
          <cell r="H128" t="str">
            <v>LQ</v>
          </cell>
          <cell r="I128">
            <v>20350</v>
          </cell>
        </row>
        <row r="129">
          <cell r="H129" t="str">
            <v>LQ</v>
          </cell>
          <cell r="I129">
            <v>20360</v>
          </cell>
        </row>
        <row r="130">
          <cell r="H130" t="str">
            <v>LQ</v>
          </cell>
          <cell r="I130">
            <v>22600</v>
          </cell>
        </row>
        <row r="131">
          <cell r="H131" t="str">
            <v>LQ</v>
          </cell>
          <cell r="I131">
            <v>20300</v>
          </cell>
        </row>
        <row r="132">
          <cell r="H132" t="str">
            <v>LQ</v>
          </cell>
          <cell r="I132">
            <v>20310</v>
          </cell>
        </row>
        <row r="133">
          <cell r="H133" t="str">
            <v>LQ</v>
          </cell>
          <cell r="I133">
            <v>19860</v>
          </cell>
        </row>
        <row r="134">
          <cell r="H134" t="str">
            <v>LQ</v>
          </cell>
          <cell r="I134">
            <v>20320</v>
          </cell>
        </row>
        <row r="135">
          <cell r="H135" t="str">
            <v>LQ</v>
          </cell>
          <cell r="I135">
            <v>22570</v>
          </cell>
        </row>
        <row r="136">
          <cell r="H136" t="str">
            <v>LQ</v>
          </cell>
          <cell r="I136">
            <v>24900</v>
          </cell>
        </row>
        <row r="137">
          <cell r="H137" t="str">
            <v>LQ</v>
          </cell>
          <cell r="I137">
            <v>20350</v>
          </cell>
        </row>
        <row r="138">
          <cell r="H138" t="str">
            <v>LQ</v>
          </cell>
          <cell r="I138">
            <v>23880</v>
          </cell>
        </row>
        <row r="139">
          <cell r="H139" t="str">
            <v>LQ</v>
          </cell>
          <cell r="I139">
            <v>19800</v>
          </cell>
        </row>
        <row r="140">
          <cell r="H140" t="str">
            <v>LQ</v>
          </cell>
          <cell r="I140">
            <v>21840</v>
          </cell>
        </row>
        <row r="141">
          <cell r="H141" t="str">
            <v>LQ</v>
          </cell>
          <cell r="I141">
            <v>20360</v>
          </cell>
        </row>
        <row r="142">
          <cell r="H142" t="str">
            <v>LQ</v>
          </cell>
          <cell r="I142">
            <v>20700</v>
          </cell>
        </row>
        <row r="143">
          <cell r="H143" t="str">
            <v>LQ</v>
          </cell>
          <cell r="I143">
            <v>40660</v>
          </cell>
        </row>
        <row r="144">
          <cell r="H144" t="str">
            <v>LQ</v>
          </cell>
          <cell r="I144">
            <v>21740</v>
          </cell>
        </row>
        <row r="145">
          <cell r="H145" t="str">
            <v>LQ</v>
          </cell>
          <cell r="I145">
            <v>40630</v>
          </cell>
        </row>
        <row r="146">
          <cell r="H146" t="str">
            <v>LQ</v>
          </cell>
          <cell r="I146">
            <v>20100</v>
          </cell>
        </row>
        <row r="147">
          <cell r="H147" t="str">
            <v>LQ</v>
          </cell>
          <cell r="I147">
            <v>20730</v>
          </cell>
        </row>
        <row r="148">
          <cell r="H148" t="str">
            <v>LQ</v>
          </cell>
          <cell r="I148">
            <v>23660</v>
          </cell>
        </row>
        <row r="149">
          <cell r="H149" t="str">
            <v>LQ</v>
          </cell>
          <cell r="I149">
            <v>22480</v>
          </cell>
        </row>
        <row r="150">
          <cell r="H150" t="str">
            <v>LQ</v>
          </cell>
          <cell r="I150">
            <v>20230</v>
          </cell>
        </row>
        <row r="151">
          <cell r="H151" t="str">
            <v>LQ</v>
          </cell>
          <cell r="I151">
            <v>24560</v>
          </cell>
        </row>
        <row r="152">
          <cell r="H152" t="str">
            <v>LQ</v>
          </cell>
          <cell r="I152">
            <v>40950</v>
          </cell>
        </row>
        <row r="153">
          <cell r="H153" t="str">
            <v>LQ</v>
          </cell>
          <cell r="I153">
            <v>19920</v>
          </cell>
        </row>
        <row r="154">
          <cell r="H154" t="str">
            <v>LQ</v>
          </cell>
          <cell r="I154">
            <v>22460</v>
          </cell>
        </row>
        <row r="155">
          <cell r="H155" t="str">
            <v>LQ</v>
          </cell>
          <cell r="I155">
            <v>24320</v>
          </cell>
        </row>
        <row r="156">
          <cell r="H156" t="str">
            <v>LQ</v>
          </cell>
          <cell r="I156">
            <v>24340</v>
          </cell>
        </row>
        <row r="157">
          <cell r="H157" t="str">
            <v>LQ</v>
          </cell>
          <cell r="I157">
            <v>24200</v>
          </cell>
        </row>
        <row r="158">
          <cell r="H158" t="str">
            <v>LQ</v>
          </cell>
          <cell r="I158">
            <v>45710</v>
          </cell>
        </row>
        <row r="159">
          <cell r="H159" t="str">
            <v>LQ</v>
          </cell>
          <cell r="I159">
            <v>22740</v>
          </cell>
        </row>
        <row r="160">
          <cell r="H160" t="str">
            <v>LQ</v>
          </cell>
          <cell r="I160">
            <v>18800</v>
          </cell>
        </row>
        <row r="161">
          <cell r="H161" t="str">
            <v>LQ</v>
          </cell>
          <cell r="I161">
            <v>18800</v>
          </cell>
        </row>
        <row r="162">
          <cell r="H162" t="str">
            <v>LQ</v>
          </cell>
          <cell r="I162">
            <v>18800</v>
          </cell>
        </row>
        <row r="163">
          <cell r="H163" t="str">
            <v>LQ</v>
          </cell>
          <cell r="I163">
            <v>18800</v>
          </cell>
        </row>
        <row r="164">
          <cell r="H164" t="str">
            <v>LQ</v>
          </cell>
          <cell r="I164">
            <v>18800</v>
          </cell>
        </row>
        <row r="165">
          <cell r="H165" t="str">
            <v>PW</v>
          </cell>
          <cell r="I165">
            <v>1500</v>
          </cell>
        </row>
        <row r="166">
          <cell r="H166" t="str">
            <v>PW</v>
          </cell>
          <cell r="I166">
            <v>8250</v>
          </cell>
        </row>
        <row r="167">
          <cell r="H167" t="str">
            <v>PW</v>
          </cell>
          <cell r="I167">
            <v>4600</v>
          </cell>
        </row>
        <row r="168">
          <cell r="H168" t="str">
            <v>PW</v>
          </cell>
          <cell r="I168">
            <v>14750</v>
          </cell>
        </row>
        <row r="169">
          <cell r="H169" t="str">
            <v>PW</v>
          </cell>
          <cell r="I169">
            <v>14750</v>
          </cell>
        </row>
        <row r="170">
          <cell r="H170" t="str">
            <v>PW</v>
          </cell>
          <cell r="I170">
            <v>14750</v>
          </cell>
        </row>
        <row r="171">
          <cell r="H171" t="str">
            <v>PW</v>
          </cell>
          <cell r="I171">
            <v>14750</v>
          </cell>
        </row>
        <row r="172">
          <cell r="H172" t="str">
            <v>PW</v>
          </cell>
          <cell r="I172">
            <v>14750</v>
          </cell>
        </row>
        <row r="173">
          <cell r="H173" t="str">
            <v>PW</v>
          </cell>
          <cell r="I173">
            <v>11250</v>
          </cell>
        </row>
        <row r="174">
          <cell r="H174" t="str">
            <v>PW</v>
          </cell>
          <cell r="I174">
            <v>11250</v>
          </cell>
        </row>
        <row r="175">
          <cell r="H175" t="str">
            <v>PW</v>
          </cell>
          <cell r="I175">
            <v>1500</v>
          </cell>
        </row>
        <row r="176">
          <cell r="H176" t="str">
            <v>PW</v>
          </cell>
          <cell r="I176">
            <v>14750</v>
          </cell>
        </row>
        <row r="177">
          <cell r="H177" t="str">
            <v>PW</v>
          </cell>
          <cell r="I177">
            <v>14750</v>
          </cell>
        </row>
        <row r="178">
          <cell r="H178" t="str">
            <v>PW</v>
          </cell>
          <cell r="I178">
            <v>3500</v>
          </cell>
        </row>
        <row r="179">
          <cell r="H179" t="str">
            <v>PW</v>
          </cell>
          <cell r="I179">
            <v>3500</v>
          </cell>
        </row>
        <row r="180">
          <cell r="H180" t="str">
            <v>PW</v>
          </cell>
          <cell r="I180">
            <v>14750</v>
          </cell>
        </row>
        <row r="181">
          <cell r="H181" t="str">
            <v>PW</v>
          </cell>
          <cell r="I181">
            <v>7500</v>
          </cell>
        </row>
        <row r="182">
          <cell r="H182" t="str">
            <v>PW</v>
          </cell>
          <cell r="I182">
            <v>14750</v>
          </cell>
        </row>
        <row r="183">
          <cell r="H183" t="str">
            <v>PW</v>
          </cell>
          <cell r="I183">
            <v>4500</v>
          </cell>
        </row>
        <row r="184">
          <cell r="H184" t="str">
            <v>PW</v>
          </cell>
          <cell r="I184">
            <v>14750</v>
          </cell>
        </row>
        <row r="185">
          <cell r="H185" t="str">
            <v>PW</v>
          </cell>
          <cell r="I185">
            <v>4500</v>
          </cell>
        </row>
        <row r="186">
          <cell r="H186" t="str">
            <v>PW</v>
          </cell>
          <cell r="I186">
            <v>0</v>
          </cell>
        </row>
        <row r="187">
          <cell r="H187" t="str">
            <v>PW</v>
          </cell>
          <cell r="I187">
            <v>13750</v>
          </cell>
        </row>
        <row r="188">
          <cell r="H188" t="str">
            <v>PW</v>
          </cell>
          <cell r="I188">
            <v>13750</v>
          </cell>
        </row>
        <row r="189">
          <cell r="H189" t="str">
            <v>PW</v>
          </cell>
          <cell r="I189">
            <v>44250</v>
          </cell>
        </row>
        <row r="190">
          <cell r="H190" t="str">
            <v>PW</v>
          </cell>
          <cell r="I190">
            <v>14750</v>
          </cell>
        </row>
        <row r="191">
          <cell r="H191" t="str">
            <v>PW</v>
          </cell>
          <cell r="I191">
            <v>14750</v>
          </cell>
        </row>
        <row r="192">
          <cell r="H192" t="str">
            <v>PW</v>
          </cell>
          <cell r="I192">
            <v>14750</v>
          </cell>
        </row>
        <row r="193">
          <cell r="H193" t="str">
            <v>PW</v>
          </cell>
          <cell r="I193">
            <v>0</v>
          </cell>
        </row>
        <row r="194">
          <cell r="H194" t="str">
            <v>PW</v>
          </cell>
          <cell r="I194">
            <v>14750</v>
          </cell>
        </row>
        <row r="195">
          <cell r="H195" t="str">
            <v>PW</v>
          </cell>
          <cell r="I195">
            <v>14750</v>
          </cell>
        </row>
        <row r="196">
          <cell r="H196" t="str">
            <v>PW</v>
          </cell>
          <cell r="I196">
            <v>29500</v>
          </cell>
        </row>
        <row r="197">
          <cell r="H197" t="str">
            <v>PW</v>
          </cell>
          <cell r="I197">
            <v>14750</v>
          </cell>
        </row>
        <row r="198">
          <cell r="H198" t="str">
            <v>PW</v>
          </cell>
          <cell r="I198">
            <v>14750</v>
          </cell>
        </row>
        <row r="199">
          <cell r="H199" t="str">
            <v>PW</v>
          </cell>
          <cell r="I199">
            <v>29500</v>
          </cell>
        </row>
        <row r="200">
          <cell r="H200" t="str">
            <v>PW</v>
          </cell>
          <cell r="I200">
            <v>13750</v>
          </cell>
        </row>
        <row r="201">
          <cell r="H201" t="str">
            <v>PW</v>
          </cell>
          <cell r="I201">
            <v>14750</v>
          </cell>
        </row>
        <row r="202">
          <cell r="H202" t="str">
            <v>PW</v>
          </cell>
          <cell r="I202">
            <v>14750</v>
          </cell>
        </row>
        <row r="203">
          <cell r="H203" t="str">
            <v>PW</v>
          </cell>
          <cell r="I203">
            <v>14750</v>
          </cell>
        </row>
        <row r="204">
          <cell r="H204" t="str">
            <v>PW</v>
          </cell>
          <cell r="I204">
            <v>14750</v>
          </cell>
        </row>
        <row r="205">
          <cell r="H205" t="str">
            <v>PW</v>
          </cell>
          <cell r="I205">
            <v>14750</v>
          </cell>
        </row>
        <row r="206">
          <cell r="H206" t="str">
            <v>PW</v>
          </cell>
          <cell r="I206">
            <v>14750</v>
          </cell>
        </row>
        <row r="207">
          <cell r="H207" t="str">
            <v>PW</v>
          </cell>
          <cell r="I207">
            <v>14750</v>
          </cell>
        </row>
        <row r="208">
          <cell r="H208" t="str">
            <v>PW</v>
          </cell>
          <cell r="I208">
            <v>14750</v>
          </cell>
        </row>
        <row r="209">
          <cell r="H209" t="str">
            <v>PW</v>
          </cell>
          <cell r="I209">
            <v>14750</v>
          </cell>
        </row>
        <row r="210">
          <cell r="H210" t="str">
            <v>PW</v>
          </cell>
          <cell r="I210">
            <v>14750</v>
          </cell>
        </row>
        <row r="211">
          <cell r="H211" t="str">
            <v>PW</v>
          </cell>
          <cell r="I211">
            <v>14750</v>
          </cell>
        </row>
        <row r="212">
          <cell r="H212" t="str">
            <v>PW</v>
          </cell>
          <cell r="I212">
            <v>29500</v>
          </cell>
        </row>
        <row r="213">
          <cell r="H213" t="str">
            <v>PW</v>
          </cell>
          <cell r="I213">
            <v>20000</v>
          </cell>
        </row>
        <row r="214">
          <cell r="H214" t="str">
            <v>PW</v>
          </cell>
          <cell r="I214">
            <v>14750</v>
          </cell>
        </row>
        <row r="215">
          <cell r="H215" t="str">
            <v>RD</v>
          </cell>
          <cell r="I215">
            <v>2100</v>
          </cell>
        </row>
        <row r="216">
          <cell r="H216" t="str">
            <v>RD</v>
          </cell>
          <cell r="I216">
            <v>17600</v>
          </cell>
        </row>
        <row r="217">
          <cell r="H217" t="str">
            <v>RD</v>
          </cell>
          <cell r="I217">
            <v>2220</v>
          </cell>
        </row>
        <row r="218">
          <cell r="H218" t="str">
            <v>RD</v>
          </cell>
          <cell r="I218">
            <v>17600</v>
          </cell>
        </row>
        <row r="219">
          <cell r="H219" t="str">
            <v>RD</v>
          </cell>
          <cell r="I219">
            <v>16280</v>
          </cell>
        </row>
        <row r="220">
          <cell r="H220" t="str">
            <v>RD</v>
          </cell>
          <cell r="I220">
            <v>744</v>
          </cell>
        </row>
        <row r="221">
          <cell r="H221" t="str">
            <v>RD</v>
          </cell>
          <cell r="I221">
            <v>14400</v>
          </cell>
        </row>
        <row r="222">
          <cell r="H222" t="str">
            <v>RD</v>
          </cell>
          <cell r="I222">
            <v>1440</v>
          </cell>
        </row>
        <row r="223">
          <cell r="H223" t="str">
            <v>RD</v>
          </cell>
          <cell r="I223">
            <v>11520</v>
          </cell>
        </row>
        <row r="224">
          <cell r="H224" t="str">
            <v>RD</v>
          </cell>
          <cell r="I224">
            <v>2160</v>
          </cell>
        </row>
        <row r="225">
          <cell r="H225" t="str">
            <v>RD</v>
          </cell>
          <cell r="I225">
            <v>2160</v>
          </cell>
        </row>
        <row r="226">
          <cell r="H226" t="str">
            <v>RD</v>
          </cell>
          <cell r="I226">
            <v>14880</v>
          </cell>
        </row>
        <row r="227">
          <cell r="H227" t="str">
            <v>RD</v>
          </cell>
          <cell r="I227">
            <v>14400</v>
          </cell>
        </row>
        <row r="228">
          <cell r="H228" t="str">
            <v>RD</v>
          </cell>
          <cell r="I228">
            <v>1260</v>
          </cell>
        </row>
        <row r="229">
          <cell r="H229" t="str">
            <v>RD</v>
          </cell>
          <cell r="I229">
            <v>720</v>
          </cell>
        </row>
        <row r="230">
          <cell r="H230" t="str">
            <v>RD</v>
          </cell>
          <cell r="I230">
            <v>2160</v>
          </cell>
        </row>
        <row r="231">
          <cell r="H231" t="str">
            <v>RD</v>
          </cell>
          <cell r="I231">
            <v>5400</v>
          </cell>
        </row>
        <row r="232">
          <cell r="H232" t="str">
            <v>RD</v>
          </cell>
          <cell r="I232">
            <v>15300</v>
          </cell>
        </row>
        <row r="233">
          <cell r="H233" t="str">
            <v>RD</v>
          </cell>
          <cell r="I233">
            <v>6600</v>
          </cell>
        </row>
        <row r="234">
          <cell r="H234" t="str">
            <v>RD</v>
          </cell>
          <cell r="I234">
            <v>420</v>
          </cell>
        </row>
        <row r="235">
          <cell r="H235" t="str">
            <v>RD</v>
          </cell>
          <cell r="I235">
            <v>8400</v>
          </cell>
        </row>
        <row r="236">
          <cell r="H236" t="str">
            <v>RD</v>
          </cell>
          <cell r="I236">
            <v>12276</v>
          </cell>
        </row>
        <row r="237">
          <cell r="H237" t="str">
            <v>RD</v>
          </cell>
          <cell r="I237">
            <v>14880</v>
          </cell>
        </row>
        <row r="238">
          <cell r="H238" t="str">
            <v>SN</v>
          </cell>
          <cell r="I238">
            <v>17600</v>
          </cell>
        </row>
        <row r="239">
          <cell r="H239" t="str">
            <v>SN</v>
          </cell>
          <cell r="I239">
            <v>17600</v>
          </cell>
        </row>
        <row r="240">
          <cell r="H240" t="str">
            <v>SN</v>
          </cell>
          <cell r="I240">
            <v>17600</v>
          </cell>
        </row>
        <row r="241">
          <cell r="H241" t="str">
            <v>SN</v>
          </cell>
          <cell r="I241">
            <v>17600</v>
          </cell>
        </row>
        <row r="242">
          <cell r="H242" t="str">
            <v>SN</v>
          </cell>
          <cell r="I242">
            <v>6380</v>
          </cell>
        </row>
        <row r="243">
          <cell r="H243" t="str">
            <v>SN</v>
          </cell>
          <cell r="I243">
            <v>4400</v>
          </cell>
        </row>
        <row r="244">
          <cell r="H244" t="str">
            <v>SN</v>
          </cell>
          <cell r="I244">
            <v>15840</v>
          </cell>
        </row>
        <row r="245">
          <cell r="H245" t="str">
            <v>SN</v>
          </cell>
          <cell r="I245">
            <v>17600</v>
          </cell>
        </row>
        <row r="246">
          <cell r="H246" t="str">
            <v>SN</v>
          </cell>
          <cell r="I246">
            <v>17600</v>
          </cell>
        </row>
        <row r="247">
          <cell r="H247" t="str">
            <v>SN</v>
          </cell>
          <cell r="I247">
            <v>3520</v>
          </cell>
        </row>
        <row r="248">
          <cell r="H248" t="str">
            <v>SN</v>
          </cell>
          <cell r="I248">
            <v>17600</v>
          </cell>
        </row>
        <row r="249">
          <cell r="H249" t="str">
            <v>SN</v>
          </cell>
          <cell r="I249">
            <v>17600</v>
          </cell>
        </row>
        <row r="250">
          <cell r="H250" t="str">
            <v>SN</v>
          </cell>
          <cell r="I250">
            <v>6600</v>
          </cell>
        </row>
        <row r="251">
          <cell r="H251" t="str">
            <v>SN</v>
          </cell>
          <cell r="I251">
            <v>32560</v>
          </cell>
        </row>
        <row r="252">
          <cell r="H252" t="str">
            <v>SN</v>
          </cell>
          <cell r="I252">
            <v>4400</v>
          </cell>
        </row>
        <row r="253">
          <cell r="H253" t="str">
            <v>SN</v>
          </cell>
          <cell r="I253">
            <v>17600</v>
          </cell>
        </row>
        <row r="254">
          <cell r="H254" t="str">
            <v>SN</v>
          </cell>
          <cell r="I254">
            <v>17600</v>
          </cell>
        </row>
        <row r="255">
          <cell r="H255" t="str">
            <v>SN</v>
          </cell>
          <cell r="I255">
            <v>17600</v>
          </cell>
        </row>
        <row r="256">
          <cell r="H256" t="str">
            <v>SN</v>
          </cell>
          <cell r="I256">
            <v>17600</v>
          </cell>
        </row>
        <row r="257">
          <cell r="H257" t="str">
            <v>SN</v>
          </cell>
          <cell r="I257">
            <v>17600</v>
          </cell>
        </row>
        <row r="258">
          <cell r="H258" t="str">
            <v>VE</v>
          </cell>
          <cell r="I258">
            <v>17600</v>
          </cell>
        </row>
        <row r="259">
          <cell r="H259" t="str">
            <v>VE</v>
          </cell>
          <cell r="I259">
            <v>17600</v>
          </cell>
        </row>
        <row r="260">
          <cell r="H260" t="str">
            <v>VE</v>
          </cell>
          <cell r="I260">
            <v>35200</v>
          </cell>
        </row>
        <row r="261">
          <cell r="H261" t="str">
            <v>VE</v>
          </cell>
          <cell r="I261">
            <v>52800</v>
          </cell>
        </row>
        <row r="262">
          <cell r="H262" t="str">
            <v>VE</v>
          </cell>
          <cell r="I262">
            <v>52800</v>
          </cell>
        </row>
        <row r="263">
          <cell r="H263" t="str">
            <v>CN</v>
          </cell>
          <cell r="I263">
            <v>1000</v>
          </cell>
        </row>
        <row r="264">
          <cell r="H264" t="str">
            <v>CN</v>
          </cell>
          <cell r="I264">
            <v>2000</v>
          </cell>
        </row>
        <row r="265">
          <cell r="H265" t="str">
            <v>CN</v>
          </cell>
          <cell r="I265">
            <v>600</v>
          </cell>
        </row>
        <row r="266">
          <cell r="H266" t="str">
            <v>CN</v>
          </cell>
          <cell r="I266">
            <v>750</v>
          </cell>
        </row>
        <row r="267">
          <cell r="H267" t="str">
            <v>CN</v>
          </cell>
          <cell r="I267">
            <v>2000</v>
          </cell>
        </row>
        <row r="268">
          <cell r="H268" t="str">
            <v>CN</v>
          </cell>
          <cell r="I268">
            <v>600</v>
          </cell>
        </row>
        <row r="269">
          <cell r="H269" t="str">
            <v>CN</v>
          </cell>
          <cell r="I269">
            <v>3000</v>
          </cell>
        </row>
        <row r="270">
          <cell r="H270" t="str">
            <v>CN</v>
          </cell>
          <cell r="I270">
            <v>2000</v>
          </cell>
        </row>
        <row r="271">
          <cell r="H271" t="str">
            <v>CN</v>
          </cell>
          <cell r="I271">
            <v>3000</v>
          </cell>
        </row>
        <row r="272">
          <cell r="H272" t="str">
            <v>CN</v>
          </cell>
          <cell r="I272">
            <v>3000</v>
          </cell>
        </row>
        <row r="273">
          <cell r="H273" t="str">
            <v>CN</v>
          </cell>
          <cell r="I273">
            <v>5000</v>
          </cell>
        </row>
        <row r="274">
          <cell r="H274" t="str">
            <v>CN</v>
          </cell>
          <cell r="I274">
            <v>3000</v>
          </cell>
        </row>
        <row r="275">
          <cell r="H275" t="str">
            <v>CN</v>
          </cell>
          <cell r="I275">
            <v>5000</v>
          </cell>
        </row>
        <row r="276">
          <cell r="H276" t="str">
            <v>CN</v>
          </cell>
          <cell r="I276">
            <v>3000</v>
          </cell>
        </row>
        <row r="277">
          <cell r="H277" t="str">
            <v>CN</v>
          </cell>
          <cell r="I277">
            <v>2000</v>
          </cell>
        </row>
        <row r="278">
          <cell r="H278" t="str">
            <v>CN</v>
          </cell>
          <cell r="I278">
            <v>10000</v>
          </cell>
        </row>
        <row r="279">
          <cell r="H279" t="str">
            <v>CN</v>
          </cell>
          <cell r="I279">
            <v>3000</v>
          </cell>
        </row>
        <row r="280">
          <cell r="H280" t="str">
            <v>CN</v>
          </cell>
          <cell r="I280">
            <v>4000</v>
          </cell>
        </row>
        <row r="281">
          <cell r="H281" t="str">
            <v>CN</v>
          </cell>
          <cell r="I281">
            <v>5000</v>
          </cell>
        </row>
        <row r="282">
          <cell r="H282" t="str">
            <v>CN</v>
          </cell>
          <cell r="I282">
            <v>2000</v>
          </cell>
        </row>
        <row r="283">
          <cell r="H283" t="str">
            <v>CN</v>
          </cell>
          <cell r="I283">
            <v>2000</v>
          </cell>
        </row>
        <row r="284">
          <cell r="H284" t="str">
            <v>CN</v>
          </cell>
          <cell r="I284">
            <v>3000</v>
          </cell>
        </row>
        <row r="285">
          <cell r="H285" t="str">
            <v>CN</v>
          </cell>
          <cell r="I285">
            <v>10000</v>
          </cell>
        </row>
        <row r="286">
          <cell r="H286" t="str">
            <v>CN</v>
          </cell>
          <cell r="I286">
            <v>6000</v>
          </cell>
        </row>
        <row r="287">
          <cell r="H287" t="str">
            <v>CN</v>
          </cell>
          <cell r="I287">
            <v>3250</v>
          </cell>
        </row>
        <row r="288">
          <cell r="H288" t="str">
            <v>CN</v>
          </cell>
          <cell r="I288">
            <v>2000</v>
          </cell>
        </row>
        <row r="289">
          <cell r="H289" t="str">
            <v>CN</v>
          </cell>
          <cell r="I289">
            <v>500</v>
          </cell>
        </row>
        <row r="290">
          <cell r="H290" t="str">
            <v>CN</v>
          </cell>
          <cell r="I290">
            <v>3000</v>
          </cell>
        </row>
        <row r="291">
          <cell r="H291" t="str">
            <v>CN</v>
          </cell>
          <cell r="I291">
            <v>1250</v>
          </cell>
        </row>
        <row r="292">
          <cell r="H292" t="str">
            <v>CN</v>
          </cell>
          <cell r="I292">
            <v>750</v>
          </cell>
        </row>
        <row r="293">
          <cell r="H293" t="str">
            <v>CN</v>
          </cell>
          <cell r="I293">
            <v>500</v>
          </cell>
        </row>
        <row r="294">
          <cell r="H294" t="str">
            <v>CN</v>
          </cell>
          <cell r="I294">
            <v>500</v>
          </cell>
        </row>
        <row r="295">
          <cell r="H295" t="str">
            <v>CN</v>
          </cell>
          <cell r="I295">
            <v>3000</v>
          </cell>
        </row>
        <row r="296">
          <cell r="H296" t="str">
            <v>CN</v>
          </cell>
          <cell r="I296">
            <v>2000</v>
          </cell>
        </row>
        <row r="297">
          <cell r="H297" t="str">
            <v>CN</v>
          </cell>
          <cell r="I297">
            <v>3000</v>
          </cell>
        </row>
        <row r="298">
          <cell r="H298" t="str">
            <v>CN</v>
          </cell>
          <cell r="I298">
            <v>1250</v>
          </cell>
        </row>
        <row r="299">
          <cell r="H299" t="str">
            <v>CN</v>
          </cell>
          <cell r="I299">
            <v>4500</v>
          </cell>
        </row>
        <row r="300">
          <cell r="H300" t="str">
            <v>CN</v>
          </cell>
          <cell r="I300">
            <v>1750</v>
          </cell>
        </row>
        <row r="301">
          <cell r="H301" t="str">
            <v>CN</v>
          </cell>
          <cell r="I301">
            <v>2750</v>
          </cell>
        </row>
        <row r="302">
          <cell r="H302" t="str">
            <v>CN</v>
          </cell>
          <cell r="I302">
            <v>5750</v>
          </cell>
        </row>
        <row r="303">
          <cell r="H303" t="str">
            <v>CN</v>
          </cell>
          <cell r="I303">
            <v>1750</v>
          </cell>
        </row>
        <row r="304">
          <cell r="H304" t="str">
            <v>CN</v>
          </cell>
          <cell r="I304">
            <v>1950</v>
          </cell>
        </row>
        <row r="305">
          <cell r="H305" t="str">
            <v>CN</v>
          </cell>
          <cell r="I305">
            <v>250</v>
          </cell>
        </row>
        <row r="306">
          <cell r="H306" t="str">
            <v>CN</v>
          </cell>
          <cell r="I306">
            <v>1000</v>
          </cell>
        </row>
        <row r="307">
          <cell r="H307" t="str">
            <v>CN</v>
          </cell>
          <cell r="I307">
            <v>100</v>
          </cell>
        </row>
        <row r="308">
          <cell r="H308" t="str">
            <v>CN</v>
          </cell>
          <cell r="I308">
            <v>7500</v>
          </cell>
        </row>
        <row r="309">
          <cell r="H309" t="str">
            <v>CN</v>
          </cell>
          <cell r="I309">
            <v>1000</v>
          </cell>
        </row>
        <row r="310">
          <cell r="H310" t="str">
            <v>CN</v>
          </cell>
          <cell r="I310">
            <v>3000</v>
          </cell>
        </row>
        <row r="311">
          <cell r="H311" t="str">
            <v>CN</v>
          </cell>
          <cell r="I311">
            <v>3000</v>
          </cell>
        </row>
        <row r="312">
          <cell r="H312" t="str">
            <v>CN</v>
          </cell>
          <cell r="I312">
            <v>2000</v>
          </cell>
        </row>
        <row r="313">
          <cell r="H313" t="str">
            <v>CN</v>
          </cell>
          <cell r="I313">
            <v>3000</v>
          </cell>
        </row>
        <row r="314">
          <cell r="H314" t="str">
            <v>CN</v>
          </cell>
          <cell r="I314">
            <v>2050</v>
          </cell>
        </row>
        <row r="315">
          <cell r="H315" t="str">
            <v>CN</v>
          </cell>
          <cell r="I315">
            <v>1950</v>
          </cell>
        </row>
        <row r="316">
          <cell r="H316" t="str">
            <v>CN</v>
          </cell>
          <cell r="I316">
            <v>1000</v>
          </cell>
        </row>
        <row r="317">
          <cell r="H317" t="str">
            <v>CN</v>
          </cell>
          <cell r="I317">
            <v>1600</v>
          </cell>
        </row>
        <row r="318">
          <cell r="H318" t="str">
            <v>CN</v>
          </cell>
          <cell r="I318">
            <v>3000</v>
          </cell>
        </row>
        <row r="319">
          <cell r="H319" t="str">
            <v>CN</v>
          </cell>
          <cell r="I319">
            <v>-1950</v>
          </cell>
        </row>
        <row r="320">
          <cell r="H320" t="str">
            <v>CN</v>
          </cell>
          <cell r="I320">
            <v>850</v>
          </cell>
        </row>
        <row r="321">
          <cell r="H321" t="str">
            <v>CN</v>
          </cell>
          <cell r="I321">
            <v>3050</v>
          </cell>
        </row>
        <row r="322">
          <cell r="H322" t="str">
            <v>CN</v>
          </cell>
          <cell r="I322">
            <v>3000</v>
          </cell>
        </row>
        <row r="323">
          <cell r="H323" t="str">
            <v>CN</v>
          </cell>
          <cell r="I323">
            <v>1000</v>
          </cell>
        </row>
        <row r="324">
          <cell r="H324" t="str">
            <v>CN</v>
          </cell>
          <cell r="I324">
            <v>5000</v>
          </cell>
        </row>
        <row r="325">
          <cell r="H325" t="str">
            <v>CN</v>
          </cell>
          <cell r="I325">
            <v>5000</v>
          </cell>
        </row>
        <row r="326">
          <cell r="H326" t="str">
            <v>FR</v>
          </cell>
          <cell r="I326">
            <v>1100</v>
          </cell>
        </row>
        <row r="327">
          <cell r="H327" t="str">
            <v>FR</v>
          </cell>
          <cell r="I327">
            <v>5500</v>
          </cell>
        </row>
        <row r="328">
          <cell r="H328" t="str">
            <v>FR</v>
          </cell>
          <cell r="I328">
            <v>220</v>
          </cell>
        </row>
        <row r="329">
          <cell r="H329" t="str">
            <v>FR</v>
          </cell>
          <cell r="I329">
            <v>1320</v>
          </cell>
        </row>
        <row r="330">
          <cell r="H330" t="str">
            <v>FR</v>
          </cell>
          <cell r="I330">
            <v>440</v>
          </cell>
        </row>
        <row r="331">
          <cell r="H331" t="str">
            <v>FR</v>
          </cell>
          <cell r="I331">
            <v>1980</v>
          </cell>
        </row>
        <row r="332">
          <cell r="H332" t="str">
            <v>FR</v>
          </cell>
          <cell r="I332">
            <v>440</v>
          </cell>
        </row>
        <row r="333">
          <cell r="H333" t="str">
            <v>FR</v>
          </cell>
          <cell r="I333">
            <v>400</v>
          </cell>
        </row>
        <row r="334">
          <cell r="H334" t="str">
            <v>FR</v>
          </cell>
          <cell r="I334">
            <v>200</v>
          </cell>
        </row>
        <row r="335">
          <cell r="H335" t="str">
            <v>FR</v>
          </cell>
          <cell r="I335">
            <v>600</v>
          </cell>
        </row>
        <row r="336">
          <cell r="H336" t="str">
            <v>FR</v>
          </cell>
          <cell r="I336">
            <v>220</v>
          </cell>
        </row>
        <row r="337">
          <cell r="H337" t="str">
            <v>FR</v>
          </cell>
          <cell r="I337">
            <v>220</v>
          </cell>
        </row>
        <row r="338">
          <cell r="H338" t="str">
            <v>FR</v>
          </cell>
          <cell r="I338">
            <v>220</v>
          </cell>
        </row>
        <row r="339">
          <cell r="H339" t="str">
            <v>FR</v>
          </cell>
          <cell r="I339">
            <v>200</v>
          </cell>
        </row>
        <row r="340">
          <cell r="H340" t="str">
            <v>FR</v>
          </cell>
          <cell r="I340">
            <v>200</v>
          </cell>
        </row>
        <row r="341">
          <cell r="H341" t="str">
            <v>FR</v>
          </cell>
          <cell r="I341">
            <v>2000</v>
          </cell>
        </row>
        <row r="342">
          <cell r="H342" t="str">
            <v>FR</v>
          </cell>
          <cell r="I342">
            <v>220</v>
          </cell>
        </row>
        <row r="343">
          <cell r="H343" t="str">
            <v>FR</v>
          </cell>
          <cell r="I343">
            <v>220</v>
          </cell>
        </row>
        <row r="344">
          <cell r="H344" t="str">
            <v>FR</v>
          </cell>
          <cell r="I344">
            <v>220</v>
          </cell>
        </row>
        <row r="345">
          <cell r="H345" t="str">
            <v>FR</v>
          </cell>
          <cell r="I345">
            <v>220</v>
          </cell>
        </row>
        <row r="346">
          <cell r="H346" t="str">
            <v>FR</v>
          </cell>
          <cell r="I346">
            <v>220</v>
          </cell>
        </row>
        <row r="347">
          <cell r="H347" t="str">
            <v>FR</v>
          </cell>
          <cell r="I347">
            <v>200</v>
          </cell>
        </row>
        <row r="348">
          <cell r="H348" t="str">
            <v>FR</v>
          </cell>
          <cell r="I348">
            <v>400</v>
          </cell>
        </row>
        <row r="349">
          <cell r="H349" t="str">
            <v>FR</v>
          </cell>
          <cell r="I349">
            <v>200</v>
          </cell>
        </row>
        <row r="350">
          <cell r="H350" t="str">
            <v>FR</v>
          </cell>
          <cell r="I350">
            <v>200</v>
          </cell>
        </row>
        <row r="351">
          <cell r="H351" t="str">
            <v>FR</v>
          </cell>
          <cell r="I351">
            <v>200</v>
          </cell>
        </row>
        <row r="352">
          <cell r="H352" t="str">
            <v>FR</v>
          </cell>
          <cell r="I352">
            <v>200</v>
          </cell>
        </row>
        <row r="353">
          <cell r="H353" t="str">
            <v>FR</v>
          </cell>
          <cell r="I353">
            <v>200</v>
          </cell>
        </row>
        <row r="354">
          <cell r="H354" t="str">
            <v>FR</v>
          </cell>
          <cell r="I354">
            <v>200</v>
          </cell>
        </row>
        <row r="355">
          <cell r="H355" t="str">
            <v>FR</v>
          </cell>
          <cell r="I355">
            <v>400</v>
          </cell>
        </row>
        <row r="356">
          <cell r="H356" t="str">
            <v>FR</v>
          </cell>
          <cell r="I356">
            <v>200</v>
          </cell>
        </row>
        <row r="357">
          <cell r="H357" t="str">
            <v>FR</v>
          </cell>
          <cell r="I357">
            <v>400</v>
          </cell>
        </row>
        <row r="358">
          <cell r="H358" t="str">
            <v>FR</v>
          </cell>
          <cell r="I358">
            <v>400</v>
          </cell>
        </row>
        <row r="359">
          <cell r="H359" t="str">
            <v>FR</v>
          </cell>
          <cell r="I359">
            <v>200</v>
          </cell>
        </row>
        <row r="360">
          <cell r="H360" t="str">
            <v>FR</v>
          </cell>
          <cell r="I360">
            <v>2000</v>
          </cell>
        </row>
        <row r="361">
          <cell r="H361" t="str">
            <v>FR</v>
          </cell>
          <cell r="I361">
            <v>9000</v>
          </cell>
        </row>
        <row r="362">
          <cell r="H362" t="str">
            <v>FR</v>
          </cell>
          <cell r="I362">
            <v>5775</v>
          </cell>
        </row>
        <row r="363">
          <cell r="H363" t="str">
            <v>FR</v>
          </cell>
          <cell r="I363">
            <v>1225</v>
          </cell>
        </row>
        <row r="364">
          <cell r="H364" t="str">
            <v>FR</v>
          </cell>
          <cell r="I364">
            <v>1975</v>
          </cell>
        </row>
        <row r="365">
          <cell r="H365" t="str">
            <v>FR</v>
          </cell>
          <cell r="I365">
            <v>4500</v>
          </cell>
        </row>
        <row r="366">
          <cell r="H366" t="str">
            <v>FR</v>
          </cell>
          <cell r="I366">
            <v>525</v>
          </cell>
        </row>
        <row r="367">
          <cell r="H367" t="str">
            <v>FR</v>
          </cell>
          <cell r="I367">
            <v>1625</v>
          </cell>
        </row>
        <row r="368">
          <cell r="H368" t="str">
            <v>FR</v>
          </cell>
          <cell r="I368">
            <v>1050</v>
          </cell>
        </row>
        <row r="369">
          <cell r="H369" t="str">
            <v>FR</v>
          </cell>
          <cell r="I369">
            <v>0</v>
          </cell>
        </row>
        <row r="370">
          <cell r="H370" t="str">
            <v>FR</v>
          </cell>
          <cell r="I370">
            <v>705</v>
          </cell>
        </row>
        <row r="371">
          <cell r="H371" t="str">
            <v>HD</v>
          </cell>
          <cell r="I371">
            <v>75</v>
          </cell>
        </row>
        <row r="372">
          <cell r="H372" t="str">
            <v>HD</v>
          </cell>
          <cell r="I372">
            <v>1200</v>
          </cell>
        </row>
        <row r="373">
          <cell r="H373" t="str">
            <v>HD</v>
          </cell>
          <cell r="I373">
            <v>75</v>
          </cell>
        </row>
        <row r="374">
          <cell r="H374" t="str">
            <v>HD</v>
          </cell>
          <cell r="I374">
            <v>800</v>
          </cell>
        </row>
        <row r="375">
          <cell r="H375" t="str">
            <v>HD</v>
          </cell>
          <cell r="I375">
            <v>50</v>
          </cell>
        </row>
        <row r="376">
          <cell r="H376" t="str">
            <v>HD</v>
          </cell>
          <cell r="I376">
            <v>75</v>
          </cell>
        </row>
        <row r="377">
          <cell r="H377" t="str">
            <v>HD</v>
          </cell>
          <cell r="I377">
            <v>25</v>
          </cell>
        </row>
        <row r="378">
          <cell r="H378" t="str">
            <v>HD</v>
          </cell>
          <cell r="I378">
            <v>50</v>
          </cell>
        </row>
        <row r="379">
          <cell r="H379" t="str">
            <v>HD</v>
          </cell>
          <cell r="I379">
            <v>75</v>
          </cell>
        </row>
        <row r="380">
          <cell r="H380" t="str">
            <v>HD</v>
          </cell>
          <cell r="I380">
            <v>200</v>
          </cell>
        </row>
        <row r="381">
          <cell r="H381" t="str">
            <v>HD</v>
          </cell>
          <cell r="I381">
            <v>200</v>
          </cell>
        </row>
        <row r="382">
          <cell r="H382" t="str">
            <v>HD</v>
          </cell>
          <cell r="I382">
            <v>200</v>
          </cell>
        </row>
        <row r="383">
          <cell r="H383" t="str">
            <v>HD</v>
          </cell>
          <cell r="I383">
            <v>200</v>
          </cell>
        </row>
        <row r="384">
          <cell r="H384" t="str">
            <v>HD</v>
          </cell>
          <cell r="I384">
            <v>50</v>
          </cell>
        </row>
        <row r="385">
          <cell r="H385" t="str">
            <v>HD</v>
          </cell>
          <cell r="I385">
            <v>75</v>
          </cell>
        </row>
        <row r="386">
          <cell r="H386" t="str">
            <v>HD</v>
          </cell>
          <cell r="I386">
            <v>50</v>
          </cell>
        </row>
        <row r="387">
          <cell r="H387" t="str">
            <v>HD</v>
          </cell>
          <cell r="I387">
            <v>50</v>
          </cell>
        </row>
        <row r="388">
          <cell r="H388" t="str">
            <v>HD</v>
          </cell>
          <cell r="I388">
            <v>400</v>
          </cell>
        </row>
        <row r="389">
          <cell r="H389" t="str">
            <v>HD</v>
          </cell>
          <cell r="I389">
            <v>3000</v>
          </cell>
        </row>
        <row r="390">
          <cell r="H390" t="str">
            <v>HD</v>
          </cell>
          <cell r="I390">
            <v>400</v>
          </cell>
        </row>
        <row r="391">
          <cell r="H391" t="str">
            <v>HD</v>
          </cell>
          <cell r="I391">
            <v>800</v>
          </cell>
        </row>
        <row r="392">
          <cell r="H392" t="str">
            <v>HD</v>
          </cell>
          <cell r="I392">
            <v>200</v>
          </cell>
        </row>
        <row r="393">
          <cell r="H393" t="str">
            <v>HD</v>
          </cell>
          <cell r="I393">
            <v>600</v>
          </cell>
        </row>
        <row r="394">
          <cell r="H394" t="str">
            <v>HD</v>
          </cell>
          <cell r="I394">
            <v>2600</v>
          </cell>
        </row>
        <row r="395">
          <cell r="H395" t="str">
            <v>HD</v>
          </cell>
          <cell r="I395">
            <v>1800</v>
          </cell>
        </row>
        <row r="396">
          <cell r="H396" t="str">
            <v>HD</v>
          </cell>
          <cell r="I396">
            <v>1200</v>
          </cell>
        </row>
        <row r="397">
          <cell r="H397" t="str">
            <v>HD</v>
          </cell>
          <cell r="I397">
            <v>200</v>
          </cell>
        </row>
        <row r="398">
          <cell r="H398" t="str">
            <v>HD</v>
          </cell>
          <cell r="I398">
            <v>800</v>
          </cell>
        </row>
        <row r="399">
          <cell r="H399" t="str">
            <v>HD</v>
          </cell>
          <cell r="I399">
            <v>1600</v>
          </cell>
        </row>
        <row r="400">
          <cell r="H400" t="str">
            <v>HD</v>
          </cell>
          <cell r="I400">
            <v>100</v>
          </cell>
        </row>
        <row r="401">
          <cell r="H401" t="str">
            <v>HD</v>
          </cell>
          <cell r="I401">
            <v>200</v>
          </cell>
        </row>
        <row r="402">
          <cell r="H402" t="str">
            <v>HD</v>
          </cell>
          <cell r="I402">
            <v>50</v>
          </cell>
        </row>
        <row r="403">
          <cell r="H403" t="str">
            <v>HD</v>
          </cell>
          <cell r="I403">
            <v>400</v>
          </cell>
        </row>
        <row r="404">
          <cell r="H404" t="str">
            <v>HD</v>
          </cell>
          <cell r="I404">
            <v>50</v>
          </cell>
        </row>
        <row r="405">
          <cell r="H405" t="str">
            <v>HD</v>
          </cell>
          <cell r="I405">
            <v>50</v>
          </cell>
        </row>
        <row r="406">
          <cell r="H406" t="str">
            <v>HD</v>
          </cell>
          <cell r="I406">
            <v>200</v>
          </cell>
        </row>
        <row r="407">
          <cell r="H407" t="str">
            <v>LQ</v>
          </cell>
          <cell r="I407">
            <v>220</v>
          </cell>
        </row>
        <row r="408">
          <cell r="H408" t="str">
            <v>LQ</v>
          </cell>
          <cell r="I408">
            <v>440</v>
          </cell>
        </row>
        <row r="409">
          <cell r="H409" t="str">
            <v>LQ</v>
          </cell>
          <cell r="I409">
            <v>660</v>
          </cell>
        </row>
        <row r="410">
          <cell r="H410" t="str">
            <v>LQ</v>
          </cell>
          <cell r="I410">
            <v>220</v>
          </cell>
        </row>
        <row r="411">
          <cell r="H411" t="str">
            <v>LQ</v>
          </cell>
          <cell r="I411">
            <v>880</v>
          </cell>
        </row>
        <row r="412">
          <cell r="H412" t="str">
            <v>LQ</v>
          </cell>
          <cell r="I412">
            <v>3300</v>
          </cell>
        </row>
        <row r="413">
          <cell r="H413" t="str">
            <v>LQ</v>
          </cell>
          <cell r="I413">
            <v>220</v>
          </cell>
        </row>
        <row r="414">
          <cell r="H414" t="str">
            <v>LQ</v>
          </cell>
          <cell r="I414">
            <v>4700</v>
          </cell>
        </row>
        <row r="415">
          <cell r="H415" t="str">
            <v>LQ</v>
          </cell>
          <cell r="I415">
            <v>1175</v>
          </cell>
        </row>
        <row r="416">
          <cell r="H416" t="str">
            <v>LQ</v>
          </cell>
          <cell r="I416">
            <v>1175</v>
          </cell>
        </row>
        <row r="417">
          <cell r="H417" t="str">
            <v>LQ</v>
          </cell>
          <cell r="I417">
            <v>940</v>
          </cell>
        </row>
        <row r="418">
          <cell r="H418" t="str">
            <v>LQ</v>
          </cell>
          <cell r="I418">
            <v>470</v>
          </cell>
        </row>
        <row r="419">
          <cell r="H419" t="str">
            <v>LQ</v>
          </cell>
          <cell r="I419">
            <v>940</v>
          </cell>
        </row>
        <row r="420">
          <cell r="H420" t="str">
            <v>LQ</v>
          </cell>
          <cell r="I420">
            <v>1410</v>
          </cell>
        </row>
        <row r="421">
          <cell r="H421" t="str">
            <v>LQ</v>
          </cell>
          <cell r="I421">
            <v>1175</v>
          </cell>
        </row>
        <row r="422">
          <cell r="H422" t="str">
            <v>LQ</v>
          </cell>
          <cell r="I422">
            <v>1175</v>
          </cell>
        </row>
        <row r="423">
          <cell r="H423" t="str">
            <v>LQ</v>
          </cell>
          <cell r="I423">
            <v>9400</v>
          </cell>
        </row>
        <row r="424">
          <cell r="H424" t="str">
            <v>LQ</v>
          </cell>
          <cell r="I424">
            <v>705</v>
          </cell>
        </row>
        <row r="425">
          <cell r="H425" t="str">
            <v>LQ</v>
          </cell>
          <cell r="I425">
            <v>1175</v>
          </cell>
        </row>
        <row r="426">
          <cell r="H426" t="str">
            <v>LQ</v>
          </cell>
          <cell r="I426">
            <v>470</v>
          </cell>
        </row>
        <row r="427">
          <cell r="H427" t="str">
            <v>LQ</v>
          </cell>
          <cell r="I427">
            <v>235</v>
          </cell>
        </row>
        <row r="428">
          <cell r="H428" t="str">
            <v>LQ</v>
          </cell>
          <cell r="I428">
            <v>235</v>
          </cell>
        </row>
        <row r="429">
          <cell r="H429" t="str">
            <v>LQ</v>
          </cell>
          <cell r="I429">
            <v>1175</v>
          </cell>
        </row>
        <row r="430">
          <cell r="H430" t="str">
            <v>LQ</v>
          </cell>
          <cell r="I430">
            <v>4700</v>
          </cell>
        </row>
        <row r="431">
          <cell r="H431" t="str">
            <v>LQ</v>
          </cell>
          <cell r="I431">
            <v>9400</v>
          </cell>
        </row>
        <row r="432">
          <cell r="H432" t="str">
            <v>LQ</v>
          </cell>
          <cell r="I432">
            <v>1175</v>
          </cell>
        </row>
        <row r="433">
          <cell r="H433" t="str">
            <v>LQ</v>
          </cell>
          <cell r="I433">
            <v>2350</v>
          </cell>
        </row>
        <row r="434">
          <cell r="H434" t="str">
            <v>LQ</v>
          </cell>
          <cell r="I434">
            <v>940</v>
          </cell>
        </row>
        <row r="435">
          <cell r="H435" t="str">
            <v>LQ</v>
          </cell>
          <cell r="I435">
            <v>940</v>
          </cell>
        </row>
        <row r="436">
          <cell r="H436" t="str">
            <v>LQ</v>
          </cell>
          <cell r="I436">
            <v>235</v>
          </cell>
        </row>
        <row r="437">
          <cell r="H437" t="str">
            <v>LQ</v>
          </cell>
          <cell r="I437">
            <v>1175</v>
          </cell>
        </row>
        <row r="438">
          <cell r="H438" t="str">
            <v>LQ</v>
          </cell>
          <cell r="I438">
            <v>705</v>
          </cell>
        </row>
        <row r="439">
          <cell r="H439" t="str">
            <v>LQ</v>
          </cell>
          <cell r="I439">
            <v>3525</v>
          </cell>
        </row>
        <row r="440">
          <cell r="H440" t="str">
            <v>LQ</v>
          </cell>
          <cell r="I440">
            <v>235</v>
          </cell>
        </row>
        <row r="441">
          <cell r="H441" t="str">
            <v>LQ</v>
          </cell>
          <cell r="I441">
            <v>4700</v>
          </cell>
        </row>
        <row r="442">
          <cell r="H442" t="str">
            <v>LQ</v>
          </cell>
          <cell r="I442">
            <v>940</v>
          </cell>
        </row>
        <row r="443">
          <cell r="H443" t="str">
            <v>LQ</v>
          </cell>
          <cell r="I443">
            <v>3525</v>
          </cell>
        </row>
        <row r="444">
          <cell r="H444" t="str">
            <v>LQ</v>
          </cell>
          <cell r="I444">
            <v>1175</v>
          </cell>
        </row>
        <row r="445">
          <cell r="H445" t="str">
            <v>LQ</v>
          </cell>
          <cell r="I445">
            <v>235</v>
          </cell>
        </row>
        <row r="446">
          <cell r="H446" t="str">
            <v>LQ</v>
          </cell>
          <cell r="I446">
            <v>9400</v>
          </cell>
        </row>
        <row r="447">
          <cell r="H447" t="str">
            <v>LQ</v>
          </cell>
          <cell r="I447">
            <v>1175</v>
          </cell>
        </row>
        <row r="448">
          <cell r="H448" t="str">
            <v>LQ</v>
          </cell>
          <cell r="I448">
            <v>705</v>
          </cell>
        </row>
        <row r="449">
          <cell r="H449" t="str">
            <v>LQ</v>
          </cell>
          <cell r="I449">
            <v>470</v>
          </cell>
        </row>
        <row r="450">
          <cell r="H450" t="str">
            <v>LQ</v>
          </cell>
          <cell r="I450">
            <v>470</v>
          </cell>
        </row>
        <row r="451">
          <cell r="H451" t="str">
            <v>LQ</v>
          </cell>
          <cell r="I451">
            <v>7050</v>
          </cell>
        </row>
        <row r="452">
          <cell r="H452" t="str">
            <v>LQ</v>
          </cell>
          <cell r="I452">
            <v>940</v>
          </cell>
        </row>
        <row r="453">
          <cell r="H453" t="str">
            <v>LQ</v>
          </cell>
          <cell r="I453">
            <v>1175</v>
          </cell>
        </row>
        <row r="454">
          <cell r="H454" t="str">
            <v>LQ</v>
          </cell>
          <cell r="I454">
            <v>470</v>
          </cell>
        </row>
        <row r="455">
          <cell r="H455" t="str">
            <v>LQ</v>
          </cell>
          <cell r="I455">
            <v>1410</v>
          </cell>
        </row>
        <row r="456">
          <cell r="H456" t="str">
            <v>LQ</v>
          </cell>
          <cell r="I456">
            <v>9400</v>
          </cell>
        </row>
        <row r="457">
          <cell r="H457" t="str">
            <v>LQ</v>
          </cell>
          <cell r="I457">
            <v>705</v>
          </cell>
        </row>
        <row r="458">
          <cell r="H458" t="str">
            <v>LQ</v>
          </cell>
          <cell r="I458">
            <v>1175</v>
          </cell>
        </row>
        <row r="459">
          <cell r="H459" t="str">
            <v>LQ</v>
          </cell>
          <cell r="I459">
            <v>235</v>
          </cell>
        </row>
        <row r="460">
          <cell r="H460" t="str">
            <v>LQ</v>
          </cell>
          <cell r="I460">
            <v>1175</v>
          </cell>
        </row>
        <row r="461">
          <cell r="H461" t="str">
            <v>LQ</v>
          </cell>
          <cell r="I461">
            <v>9400</v>
          </cell>
        </row>
        <row r="462">
          <cell r="H462" t="str">
            <v>LQ</v>
          </cell>
          <cell r="I462">
            <v>19800</v>
          </cell>
        </row>
        <row r="463">
          <cell r="H463" t="str">
            <v>LQ</v>
          </cell>
          <cell r="I463">
            <v>19700</v>
          </cell>
        </row>
        <row r="464">
          <cell r="H464" t="str">
            <v>LQ</v>
          </cell>
          <cell r="I464">
            <v>19900</v>
          </cell>
        </row>
        <row r="465">
          <cell r="H465" t="str">
            <v>LQ</v>
          </cell>
          <cell r="I465">
            <v>19910</v>
          </cell>
        </row>
        <row r="466">
          <cell r="H466" t="str">
            <v>LQ</v>
          </cell>
          <cell r="I466">
            <v>19920</v>
          </cell>
        </row>
        <row r="467">
          <cell r="H467" t="str">
            <v>LQ</v>
          </cell>
          <cell r="I467">
            <v>19880</v>
          </cell>
        </row>
        <row r="468">
          <cell r="H468" t="str">
            <v>LQ</v>
          </cell>
          <cell r="I468">
            <v>19830</v>
          </cell>
        </row>
        <row r="469">
          <cell r="H469" t="str">
            <v>LQ</v>
          </cell>
          <cell r="I469">
            <v>19880</v>
          </cell>
        </row>
        <row r="470">
          <cell r="H470" t="str">
            <v>LQ</v>
          </cell>
          <cell r="I470">
            <v>19860</v>
          </cell>
        </row>
        <row r="471">
          <cell r="H471" t="str">
            <v>LQ</v>
          </cell>
          <cell r="I471">
            <v>19800</v>
          </cell>
        </row>
        <row r="472">
          <cell r="H472" t="str">
            <v>LQ</v>
          </cell>
          <cell r="I472">
            <v>19820</v>
          </cell>
        </row>
        <row r="473">
          <cell r="H473" t="str">
            <v>LQ</v>
          </cell>
          <cell r="I473">
            <v>0</v>
          </cell>
        </row>
        <row r="474">
          <cell r="H474" t="str">
            <v>LQ</v>
          </cell>
          <cell r="I474">
            <v>0</v>
          </cell>
        </row>
        <row r="475">
          <cell r="H475" t="str">
            <v>LQ</v>
          </cell>
          <cell r="I475">
            <v>0</v>
          </cell>
        </row>
        <row r="476">
          <cell r="H476" t="str">
            <v>LQ</v>
          </cell>
          <cell r="I476">
            <v>0</v>
          </cell>
        </row>
        <row r="477">
          <cell r="H477" t="str">
            <v>LQ</v>
          </cell>
          <cell r="I477">
            <v>0</v>
          </cell>
        </row>
        <row r="478">
          <cell r="H478" t="str">
            <v>LQ</v>
          </cell>
          <cell r="I478">
            <v>0</v>
          </cell>
        </row>
        <row r="479">
          <cell r="H479" t="str">
            <v>LQ</v>
          </cell>
          <cell r="I479">
            <v>0</v>
          </cell>
        </row>
        <row r="480">
          <cell r="H480" t="str">
            <v>LQ</v>
          </cell>
          <cell r="I480">
            <v>0</v>
          </cell>
        </row>
        <row r="481">
          <cell r="H481" t="str">
            <v>LQ</v>
          </cell>
          <cell r="I481">
            <v>0</v>
          </cell>
        </row>
        <row r="482">
          <cell r="H482" t="str">
            <v>LQ</v>
          </cell>
          <cell r="I482">
            <v>0</v>
          </cell>
        </row>
        <row r="483">
          <cell r="H483" t="str">
            <v>LQ</v>
          </cell>
          <cell r="I483">
            <v>0</v>
          </cell>
        </row>
        <row r="484">
          <cell r="H484" t="str">
            <v>LQ</v>
          </cell>
          <cell r="I484">
            <v>0</v>
          </cell>
        </row>
        <row r="485">
          <cell r="H485" t="str">
            <v>LQ</v>
          </cell>
          <cell r="I485">
            <v>0</v>
          </cell>
        </row>
        <row r="486">
          <cell r="H486" t="str">
            <v>LQ</v>
          </cell>
          <cell r="I486">
            <v>19870</v>
          </cell>
        </row>
        <row r="487">
          <cell r="H487" t="str">
            <v>PW</v>
          </cell>
          <cell r="I487">
            <v>750</v>
          </cell>
        </row>
        <row r="488">
          <cell r="H488" t="str">
            <v>PW</v>
          </cell>
          <cell r="I488">
            <v>1000</v>
          </cell>
        </row>
        <row r="489">
          <cell r="H489" t="str">
            <v>PW</v>
          </cell>
          <cell r="I489">
            <v>10000</v>
          </cell>
        </row>
        <row r="490">
          <cell r="H490" t="str">
            <v>PW</v>
          </cell>
          <cell r="I490">
            <v>500</v>
          </cell>
        </row>
        <row r="491">
          <cell r="H491" t="str">
            <v>PW</v>
          </cell>
          <cell r="I491">
            <v>10000</v>
          </cell>
        </row>
        <row r="492">
          <cell r="H492" t="str">
            <v>PW</v>
          </cell>
          <cell r="I492">
            <v>2000</v>
          </cell>
        </row>
        <row r="493">
          <cell r="H493" t="str">
            <v>PW</v>
          </cell>
          <cell r="I493">
            <v>3000</v>
          </cell>
        </row>
        <row r="494">
          <cell r="H494" t="str">
            <v>PW</v>
          </cell>
          <cell r="I494">
            <v>3000</v>
          </cell>
        </row>
        <row r="495">
          <cell r="H495" t="str">
            <v>PW</v>
          </cell>
          <cell r="I495">
            <v>5000</v>
          </cell>
        </row>
        <row r="496">
          <cell r="H496" t="str">
            <v>PW</v>
          </cell>
          <cell r="I496">
            <v>10000</v>
          </cell>
        </row>
        <row r="497">
          <cell r="H497" t="str">
            <v>PW</v>
          </cell>
          <cell r="I497">
            <v>5000</v>
          </cell>
        </row>
        <row r="498">
          <cell r="H498" t="str">
            <v>PW</v>
          </cell>
          <cell r="I498">
            <v>10000</v>
          </cell>
        </row>
        <row r="499">
          <cell r="H499" t="str">
            <v>PW</v>
          </cell>
          <cell r="I499">
            <v>3000</v>
          </cell>
        </row>
        <row r="500">
          <cell r="H500" t="str">
            <v>PW</v>
          </cell>
          <cell r="I500">
            <v>10000</v>
          </cell>
        </row>
        <row r="501">
          <cell r="H501" t="str">
            <v>PW</v>
          </cell>
          <cell r="I501">
            <v>10000</v>
          </cell>
        </row>
        <row r="502">
          <cell r="H502" t="str">
            <v>PW</v>
          </cell>
          <cell r="I502">
            <v>3000</v>
          </cell>
        </row>
        <row r="503">
          <cell r="H503" t="str">
            <v>PW</v>
          </cell>
          <cell r="I503">
            <v>10000</v>
          </cell>
        </row>
        <row r="504">
          <cell r="H504" t="str">
            <v>PW</v>
          </cell>
          <cell r="I504">
            <v>10000</v>
          </cell>
        </row>
        <row r="505">
          <cell r="H505" t="str">
            <v>PW</v>
          </cell>
          <cell r="I505">
            <v>10000</v>
          </cell>
        </row>
        <row r="506">
          <cell r="H506" t="str">
            <v>PW</v>
          </cell>
          <cell r="I506">
            <v>10000</v>
          </cell>
        </row>
        <row r="507">
          <cell r="H507" t="str">
            <v>PW</v>
          </cell>
          <cell r="I507">
            <v>10000</v>
          </cell>
        </row>
        <row r="508">
          <cell r="H508" t="str">
            <v>PW</v>
          </cell>
          <cell r="I508">
            <v>-25</v>
          </cell>
        </row>
        <row r="509">
          <cell r="H509" t="str">
            <v>PW</v>
          </cell>
          <cell r="I509">
            <v>50</v>
          </cell>
        </row>
        <row r="510">
          <cell r="H510" t="str">
            <v>PW</v>
          </cell>
          <cell r="I510">
            <v>1125</v>
          </cell>
        </row>
        <row r="511">
          <cell r="H511" t="str">
            <v>PW</v>
          </cell>
          <cell r="I511">
            <v>575</v>
          </cell>
        </row>
        <row r="512">
          <cell r="H512" t="str">
            <v>PW</v>
          </cell>
          <cell r="I512">
            <v>5280</v>
          </cell>
        </row>
        <row r="513">
          <cell r="H513" t="str">
            <v>PW</v>
          </cell>
          <cell r="I513">
            <v>660</v>
          </cell>
        </row>
        <row r="514">
          <cell r="H514" t="str">
            <v>PW</v>
          </cell>
          <cell r="I514">
            <v>880</v>
          </cell>
        </row>
        <row r="515">
          <cell r="H515" t="str">
            <v>PW</v>
          </cell>
          <cell r="I515">
            <v>300</v>
          </cell>
        </row>
        <row r="516">
          <cell r="H516" t="str">
            <v>PW</v>
          </cell>
          <cell r="I516">
            <v>1000</v>
          </cell>
        </row>
        <row r="517">
          <cell r="H517" t="str">
            <v>PW</v>
          </cell>
          <cell r="I517">
            <v>-300</v>
          </cell>
        </row>
        <row r="518">
          <cell r="H518" t="str">
            <v>PW</v>
          </cell>
          <cell r="I518">
            <v>10000</v>
          </cell>
        </row>
        <row r="519">
          <cell r="H519" t="str">
            <v>PW</v>
          </cell>
          <cell r="I519">
            <v>3000</v>
          </cell>
        </row>
        <row r="520">
          <cell r="H520" t="str">
            <v>PW</v>
          </cell>
          <cell r="I520">
            <v>3000</v>
          </cell>
        </row>
        <row r="521">
          <cell r="H521" t="str">
            <v>PW</v>
          </cell>
          <cell r="I521">
            <v>10000</v>
          </cell>
        </row>
        <row r="522">
          <cell r="H522" t="str">
            <v>PW</v>
          </cell>
          <cell r="I522">
            <v>10000</v>
          </cell>
        </row>
        <row r="523">
          <cell r="H523" t="str">
            <v>PW</v>
          </cell>
          <cell r="I523">
            <v>7000</v>
          </cell>
        </row>
        <row r="524">
          <cell r="H524" t="str">
            <v>PW</v>
          </cell>
          <cell r="I524">
            <v>5000</v>
          </cell>
        </row>
        <row r="525">
          <cell r="H525" t="str">
            <v>PW</v>
          </cell>
          <cell r="I525">
            <v>10000</v>
          </cell>
        </row>
        <row r="526">
          <cell r="H526" t="str">
            <v>PW</v>
          </cell>
          <cell r="I526">
            <v>2000</v>
          </cell>
        </row>
        <row r="527">
          <cell r="H527" t="str">
            <v>PW</v>
          </cell>
          <cell r="I527">
            <v>6000</v>
          </cell>
        </row>
        <row r="528">
          <cell r="H528" t="str">
            <v>PW</v>
          </cell>
          <cell r="I528">
            <v>3000</v>
          </cell>
        </row>
        <row r="529">
          <cell r="H529" t="str">
            <v>PW</v>
          </cell>
          <cell r="I529">
            <v>3000</v>
          </cell>
        </row>
        <row r="530">
          <cell r="H530" t="str">
            <v>PW</v>
          </cell>
          <cell r="I530">
            <v>3000</v>
          </cell>
        </row>
        <row r="531">
          <cell r="H531" t="str">
            <v>PW</v>
          </cell>
          <cell r="I531">
            <v>2000</v>
          </cell>
        </row>
        <row r="532">
          <cell r="H532" t="str">
            <v>PW</v>
          </cell>
          <cell r="I532">
            <v>500</v>
          </cell>
        </row>
        <row r="533">
          <cell r="H533" t="str">
            <v>PW</v>
          </cell>
          <cell r="I533">
            <v>4000</v>
          </cell>
        </row>
        <row r="534">
          <cell r="H534" t="str">
            <v>PW</v>
          </cell>
          <cell r="I534">
            <v>4000</v>
          </cell>
        </row>
        <row r="535">
          <cell r="H535" t="str">
            <v>PW</v>
          </cell>
          <cell r="I535">
            <v>2475</v>
          </cell>
        </row>
        <row r="536">
          <cell r="H536" t="str">
            <v>PW</v>
          </cell>
          <cell r="I536">
            <v>2525</v>
          </cell>
        </row>
        <row r="537">
          <cell r="H537" t="str">
            <v>PW</v>
          </cell>
          <cell r="I537">
            <v>2000</v>
          </cell>
        </row>
        <row r="538">
          <cell r="H538" t="str">
            <v>PW</v>
          </cell>
          <cell r="I538">
            <v>100</v>
          </cell>
        </row>
        <row r="539">
          <cell r="H539" t="str">
            <v>RC</v>
          </cell>
          <cell r="I539">
            <v>400</v>
          </cell>
        </row>
        <row r="540">
          <cell r="H540" t="str">
            <v>RD</v>
          </cell>
          <cell r="I540">
            <v>900</v>
          </cell>
        </row>
        <row r="541">
          <cell r="H541" t="str">
            <v>RD</v>
          </cell>
          <cell r="I541">
            <v>900</v>
          </cell>
        </row>
        <row r="542">
          <cell r="H542" t="str">
            <v>RD</v>
          </cell>
          <cell r="I542">
            <v>180</v>
          </cell>
        </row>
        <row r="543">
          <cell r="H543" t="str">
            <v>RD</v>
          </cell>
          <cell r="I543">
            <v>180</v>
          </cell>
        </row>
        <row r="544">
          <cell r="H544" t="str">
            <v>RD</v>
          </cell>
          <cell r="I544">
            <v>360</v>
          </cell>
        </row>
        <row r="545">
          <cell r="H545" t="str">
            <v>SN</v>
          </cell>
          <cell r="I545">
            <v>2640</v>
          </cell>
        </row>
        <row r="546">
          <cell r="H546" t="str">
            <v>SN</v>
          </cell>
          <cell r="I546">
            <v>1320</v>
          </cell>
        </row>
        <row r="547">
          <cell r="H547" t="str">
            <v>SN</v>
          </cell>
          <cell r="I547">
            <v>8800</v>
          </cell>
        </row>
        <row r="548">
          <cell r="H548" t="str">
            <v>SN</v>
          </cell>
          <cell r="I548">
            <v>4400</v>
          </cell>
        </row>
        <row r="549">
          <cell r="H549" t="str">
            <v>SN</v>
          </cell>
          <cell r="I549">
            <v>1100</v>
          </cell>
        </row>
        <row r="550">
          <cell r="H550" t="str">
            <v>SN</v>
          </cell>
          <cell r="I550">
            <v>880</v>
          </cell>
        </row>
        <row r="551">
          <cell r="H551" t="str">
            <v>SN</v>
          </cell>
          <cell r="I551">
            <v>660</v>
          </cell>
        </row>
        <row r="552">
          <cell r="H552" t="str">
            <v>SN</v>
          </cell>
          <cell r="I552">
            <v>660</v>
          </cell>
        </row>
        <row r="553">
          <cell r="H553" t="str">
            <v>SN</v>
          </cell>
          <cell r="I553">
            <v>2200</v>
          </cell>
        </row>
        <row r="554">
          <cell r="H554" t="str">
            <v>SN</v>
          </cell>
          <cell r="I554">
            <v>2640</v>
          </cell>
        </row>
        <row r="555">
          <cell r="H555" t="str">
            <v>SN</v>
          </cell>
          <cell r="I555">
            <v>3300</v>
          </cell>
        </row>
        <row r="556">
          <cell r="H556" t="str">
            <v>SN</v>
          </cell>
          <cell r="I556">
            <v>8800</v>
          </cell>
        </row>
        <row r="557">
          <cell r="H557" t="str">
            <v>SN</v>
          </cell>
          <cell r="I557">
            <v>2640</v>
          </cell>
        </row>
        <row r="558">
          <cell r="H558" t="str">
            <v>SN</v>
          </cell>
          <cell r="I558">
            <v>8800</v>
          </cell>
        </row>
        <row r="559">
          <cell r="H559" t="str">
            <v>SN</v>
          </cell>
          <cell r="I559">
            <v>2200</v>
          </cell>
        </row>
        <row r="560">
          <cell r="H560" t="str">
            <v>SN</v>
          </cell>
          <cell r="I560">
            <v>2200</v>
          </cell>
        </row>
        <row r="561">
          <cell r="H561" t="str">
            <v>SN</v>
          </cell>
          <cell r="I561">
            <v>1320</v>
          </cell>
        </row>
        <row r="562">
          <cell r="H562" t="str">
            <v>SN</v>
          </cell>
          <cell r="I562">
            <v>440</v>
          </cell>
        </row>
        <row r="563">
          <cell r="H563" t="str">
            <v>SN</v>
          </cell>
          <cell r="I563">
            <v>660</v>
          </cell>
        </row>
        <row r="564">
          <cell r="H564" t="str">
            <v>SN</v>
          </cell>
          <cell r="I564">
            <v>2640</v>
          </cell>
        </row>
        <row r="565">
          <cell r="H565" t="str">
            <v>SN</v>
          </cell>
          <cell r="I565">
            <v>2200</v>
          </cell>
        </row>
        <row r="566">
          <cell r="H566" t="str">
            <v>SN</v>
          </cell>
          <cell r="I566">
            <v>8800</v>
          </cell>
        </row>
        <row r="567">
          <cell r="H567" t="str">
            <v>SN</v>
          </cell>
          <cell r="I567">
            <v>3300</v>
          </cell>
        </row>
        <row r="568">
          <cell r="H568" t="str">
            <v>SN</v>
          </cell>
          <cell r="I568">
            <v>8800</v>
          </cell>
        </row>
        <row r="569">
          <cell r="H569" t="str">
            <v>SN</v>
          </cell>
          <cell r="I569">
            <v>2200</v>
          </cell>
        </row>
        <row r="570">
          <cell r="H570" t="str">
            <v>SN</v>
          </cell>
          <cell r="I570">
            <v>5280</v>
          </cell>
        </row>
        <row r="571">
          <cell r="H571" t="str">
            <v>SN</v>
          </cell>
          <cell r="I571">
            <v>2200</v>
          </cell>
        </row>
        <row r="572">
          <cell r="H572" t="str">
            <v>SN</v>
          </cell>
          <cell r="I572">
            <v>4400</v>
          </cell>
        </row>
        <row r="573">
          <cell r="H573" t="str">
            <v>SN</v>
          </cell>
          <cell r="I573">
            <v>1100</v>
          </cell>
        </row>
        <row r="574">
          <cell r="H574" t="str">
            <v>SN</v>
          </cell>
          <cell r="I574">
            <v>8800</v>
          </cell>
        </row>
        <row r="575">
          <cell r="H575" t="str">
            <v>SN</v>
          </cell>
          <cell r="I575">
            <v>880</v>
          </cell>
        </row>
        <row r="576">
          <cell r="H576" t="str">
            <v>SN</v>
          </cell>
          <cell r="I576">
            <v>880</v>
          </cell>
        </row>
        <row r="577">
          <cell r="H577" t="str">
            <v>SN</v>
          </cell>
          <cell r="I577">
            <v>660</v>
          </cell>
        </row>
        <row r="578">
          <cell r="H578" t="str">
            <v>SN</v>
          </cell>
          <cell r="I578">
            <v>1100</v>
          </cell>
        </row>
        <row r="579">
          <cell r="H579" t="str">
            <v>SN</v>
          </cell>
          <cell r="I579">
            <v>8800</v>
          </cell>
        </row>
        <row r="580">
          <cell r="H580" t="str">
            <v>SN</v>
          </cell>
          <cell r="I580">
            <v>8800</v>
          </cell>
        </row>
        <row r="581">
          <cell r="H581" t="str">
            <v>SN</v>
          </cell>
          <cell r="I581">
            <v>660</v>
          </cell>
        </row>
        <row r="582">
          <cell r="H582" t="str">
            <v>SN</v>
          </cell>
          <cell r="I582">
            <v>19790</v>
          </cell>
        </row>
        <row r="583">
          <cell r="H583" t="str">
            <v>SN</v>
          </cell>
          <cell r="I583">
            <v>0</v>
          </cell>
        </row>
        <row r="584">
          <cell r="H584" t="str">
            <v>SN</v>
          </cell>
          <cell r="I584">
            <v>0</v>
          </cell>
        </row>
        <row r="585">
          <cell r="H585" t="str">
            <v>SN</v>
          </cell>
          <cell r="I585">
            <v>0</v>
          </cell>
        </row>
        <row r="586">
          <cell r="H586" t="str">
            <v>SN</v>
          </cell>
          <cell r="I586">
            <v>0</v>
          </cell>
        </row>
        <row r="587">
          <cell r="H587" t="str">
            <v>SN</v>
          </cell>
          <cell r="I587">
            <v>0</v>
          </cell>
        </row>
        <row r="588">
          <cell r="H588" t="str">
            <v>SN</v>
          </cell>
          <cell r="I588">
            <v>0</v>
          </cell>
        </row>
        <row r="589">
          <cell r="H589" t="str">
            <v>SN</v>
          </cell>
          <cell r="I589">
            <v>0</v>
          </cell>
        </row>
        <row r="590">
          <cell r="H590" t="str">
            <v>SN</v>
          </cell>
          <cell r="I590">
            <v>0</v>
          </cell>
        </row>
        <row r="591">
          <cell r="H591" t="str">
            <v>SN</v>
          </cell>
          <cell r="I591">
            <v>0</v>
          </cell>
        </row>
        <row r="592">
          <cell r="H592" t="str">
            <v>SN</v>
          </cell>
          <cell r="I592">
            <v>0</v>
          </cell>
        </row>
        <row r="593">
          <cell r="H593" t="str">
            <v>SN</v>
          </cell>
          <cell r="I593">
            <v>0</v>
          </cell>
        </row>
        <row r="594">
          <cell r="H594" t="str">
            <v>SN</v>
          </cell>
          <cell r="I594">
            <v>0</v>
          </cell>
        </row>
        <row r="595">
          <cell r="H595" t="str">
            <v>SN</v>
          </cell>
          <cell r="I595">
            <v>0</v>
          </cell>
        </row>
        <row r="596">
          <cell r="H596" t="str">
            <v>SN</v>
          </cell>
          <cell r="I596">
            <v>0</v>
          </cell>
        </row>
        <row r="597">
          <cell r="H597" t="str">
            <v>SN</v>
          </cell>
          <cell r="I597">
            <v>20460</v>
          </cell>
        </row>
        <row r="598">
          <cell r="H598" t="str">
            <v>SN</v>
          </cell>
          <cell r="I598">
            <v>0</v>
          </cell>
        </row>
        <row r="599">
          <cell r="H599" t="str">
            <v>SN</v>
          </cell>
          <cell r="I599">
            <v>0</v>
          </cell>
        </row>
        <row r="600">
          <cell r="H600" t="str">
            <v>SN</v>
          </cell>
          <cell r="I600">
            <v>0</v>
          </cell>
        </row>
        <row r="601">
          <cell r="H601" t="str">
            <v>SN</v>
          </cell>
          <cell r="I601">
            <v>0</v>
          </cell>
        </row>
        <row r="602">
          <cell r="H602" t="str">
            <v>SN</v>
          </cell>
          <cell r="I602">
            <v>0</v>
          </cell>
        </row>
        <row r="603">
          <cell r="H603" t="str">
            <v>SN</v>
          </cell>
          <cell r="I603">
            <v>440</v>
          </cell>
        </row>
        <row r="604">
          <cell r="H604" t="str">
            <v>SN</v>
          </cell>
          <cell r="I604">
            <v>440</v>
          </cell>
        </row>
        <row r="605">
          <cell r="H605" t="str">
            <v>SN</v>
          </cell>
          <cell r="I605">
            <v>6600</v>
          </cell>
        </row>
        <row r="606">
          <cell r="H606" t="str">
            <v>SN</v>
          </cell>
          <cell r="I606">
            <v>440</v>
          </cell>
        </row>
        <row r="607">
          <cell r="H607" t="str">
            <v>SN</v>
          </cell>
          <cell r="I607">
            <v>7480</v>
          </cell>
        </row>
        <row r="608">
          <cell r="H608" t="str">
            <v>VE</v>
          </cell>
          <cell r="I608">
            <v>440</v>
          </cell>
        </row>
        <row r="609">
          <cell r="H609" t="str">
            <v>VE</v>
          </cell>
          <cell r="I609">
            <v>1100</v>
          </cell>
        </row>
        <row r="610">
          <cell r="H610" t="str">
            <v>VE</v>
          </cell>
          <cell r="I610">
            <v>220</v>
          </cell>
        </row>
        <row r="611">
          <cell r="H611" t="str">
            <v>VE</v>
          </cell>
          <cell r="I611">
            <v>220</v>
          </cell>
        </row>
        <row r="612">
          <cell r="H612" t="str">
            <v>VE</v>
          </cell>
          <cell r="I612">
            <v>220</v>
          </cell>
        </row>
        <row r="613">
          <cell r="H613" t="str">
            <v>VE</v>
          </cell>
          <cell r="I613">
            <v>220</v>
          </cell>
        </row>
        <row r="614">
          <cell r="H614" t="str">
            <v>WB</v>
          </cell>
          <cell r="I614">
            <v>200</v>
          </cell>
        </row>
        <row r="615">
          <cell r="H615" t="str">
            <v>WB</v>
          </cell>
          <cell r="I615">
            <v>200</v>
          </cell>
        </row>
        <row r="616">
          <cell r="H616" t="str">
            <v>WB</v>
          </cell>
          <cell r="I616">
            <v>600</v>
          </cell>
        </row>
      </sheetData>
      <sheetData sheetId="6">
        <row r="5">
          <cell r="A5" t="str">
            <v>EXP</v>
          </cell>
          <cell r="I5" t="str">
            <v>FR</v>
          </cell>
          <cell r="J5">
            <v>2820</v>
          </cell>
        </row>
        <row r="6">
          <cell r="I6" t="str">
            <v>FR</v>
          </cell>
          <cell r="J6">
            <v>1410</v>
          </cell>
        </row>
        <row r="7">
          <cell r="I7" t="str">
            <v>FR</v>
          </cell>
          <cell r="J7">
            <v>200</v>
          </cell>
        </row>
        <row r="8">
          <cell r="I8" t="str">
            <v>VE</v>
          </cell>
          <cell r="J8">
            <v>1100</v>
          </cell>
        </row>
        <row r="9">
          <cell r="I9" t="str">
            <v>VE</v>
          </cell>
          <cell r="J9">
            <v>220</v>
          </cell>
        </row>
        <row r="10">
          <cell r="I10" t="str">
            <v>VE</v>
          </cell>
          <cell r="J10">
            <v>880</v>
          </cell>
        </row>
        <row r="11">
          <cell r="I11" t="str">
            <v>VE</v>
          </cell>
          <cell r="J11">
            <v>17600</v>
          </cell>
        </row>
        <row r="12">
          <cell r="I12" t="str">
            <v>VE</v>
          </cell>
          <cell r="J12">
            <v>1100</v>
          </cell>
        </row>
        <row r="13">
          <cell r="I13" t="str">
            <v>VE</v>
          </cell>
          <cell r="J13">
            <v>440</v>
          </cell>
        </row>
        <row r="14">
          <cell r="I14" t="str">
            <v>VE</v>
          </cell>
          <cell r="J14">
            <v>220</v>
          </cell>
        </row>
        <row r="15">
          <cell r="I15" t="str">
            <v>VE</v>
          </cell>
          <cell r="J15">
            <v>220</v>
          </cell>
        </row>
        <row r="16">
          <cell r="I16" t="str">
            <v>VE</v>
          </cell>
          <cell r="J16">
            <v>17600</v>
          </cell>
        </row>
        <row r="17">
          <cell r="I17" t="str">
            <v>VE</v>
          </cell>
          <cell r="J17">
            <v>52800</v>
          </cell>
        </row>
        <row r="18">
          <cell r="I18" t="str">
            <v>VE</v>
          </cell>
          <cell r="J18">
            <v>2</v>
          </cell>
        </row>
        <row r="19">
          <cell r="I19" t="str">
            <v>RD</v>
          </cell>
          <cell r="J19">
            <v>3570</v>
          </cell>
        </row>
        <row r="20">
          <cell r="I20" t="str">
            <v>RD</v>
          </cell>
          <cell r="J20">
            <v>17600</v>
          </cell>
        </row>
        <row r="21">
          <cell r="I21" t="str">
            <v>RD</v>
          </cell>
          <cell r="J21">
            <v>17600</v>
          </cell>
        </row>
        <row r="22">
          <cell r="I22" t="str">
            <v>RD</v>
          </cell>
          <cell r="J22">
            <v>17600</v>
          </cell>
        </row>
        <row r="23">
          <cell r="I23" t="str">
            <v>RD</v>
          </cell>
          <cell r="J23">
            <v>17600</v>
          </cell>
        </row>
        <row r="24">
          <cell r="I24" t="str">
            <v>RD</v>
          </cell>
          <cell r="J24">
            <v>18000</v>
          </cell>
        </row>
        <row r="25">
          <cell r="I25" t="str">
            <v>RD</v>
          </cell>
          <cell r="J25">
            <v>5000</v>
          </cell>
        </row>
        <row r="26">
          <cell r="I26" t="str">
            <v>RD</v>
          </cell>
          <cell r="J26">
            <v>19890</v>
          </cell>
        </row>
        <row r="27">
          <cell r="I27" t="str">
            <v>RD</v>
          </cell>
          <cell r="J27">
            <v>19560</v>
          </cell>
        </row>
        <row r="28">
          <cell r="I28" t="str">
            <v>RD</v>
          </cell>
          <cell r="J28">
            <v>1000</v>
          </cell>
        </row>
        <row r="29">
          <cell r="I29" t="str">
            <v>RD</v>
          </cell>
          <cell r="J29">
            <v>4400</v>
          </cell>
        </row>
        <row r="30">
          <cell r="I30" t="str">
            <v>RD</v>
          </cell>
          <cell r="J30">
            <v>17600</v>
          </cell>
        </row>
        <row r="31">
          <cell r="I31" t="str">
            <v>RD</v>
          </cell>
          <cell r="J31">
            <v>7000</v>
          </cell>
        </row>
        <row r="32">
          <cell r="I32" t="str">
            <v>RD</v>
          </cell>
          <cell r="J32">
            <v>19350</v>
          </cell>
        </row>
        <row r="33">
          <cell r="I33" t="str">
            <v>RD</v>
          </cell>
          <cell r="J33">
            <v>360</v>
          </cell>
        </row>
        <row r="34">
          <cell r="I34" t="str">
            <v>RD</v>
          </cell>
          <cell r="J34">
            <v>720</v>
          </cell>
        </row>
        <row r="35">
          <cell r="I35" t="str">
            <v>RD</v>
          </cell>
          <cell r="J35">
            <v>2880</v>
          </cell>
        </row>
        <row r="36">
          <cell r="I36" t="str">
            <v>RD</v>
          </cell>
          <cell r="J36">
            <v>14400</v>
          </cell>
        </row>
        <row r="37">
          <cell r="I37" t="str">
            <v>RD</v>
          </cell>
          <cell r="J37">
            <v>360</v>
          </cell>
        </row>
        <row r="38">
          <cell r="I38" t="str">
            <v>RD</v>
          </cell>
          <cell r="J38">
            <v>7920</v>
          </cell>
        </row>
        <row r="39">
          <cell r="I39" t="str">
            <v>RD</v>
          </cell>
          <cell r="J39">
            <v>180</v>
          </cell>
        </row>
        <row r="40">
          <cell r="I40" t="str">
            <v>RD</v>
          </cell>
          <cell r="J40">
            <v>180</v>
          </cell>
        </row>
        <row r="41">
          <cell r="I41" t="str">
            <v>RD</v>
          </cell>
          <cell r="J41">
            <v>900</v>
          </cell>
        </row>
        <row r="42">
          <cell r="I42" t="str">
            <v>RD</v>
          </cell>
          <cell r="J42">
            <v>14400</v>
          </cell>
        </row>
        <row r="43">
          <cell r="I43" t="str">
            <v>RD</v>
          </cell>
          <cell r="J43">
            <v>720</v>
          </cell>
        </row>
        <row r="44">
          <cell r="I44" t="str">
            <v>RD</v>
          </cell>
          <cell r="J44">
            <v>14400</v>
          </cell>
        </row>
        <row r="45">
          <cell r="I45" t="str">
            <v>RD</v>
          </cell>
          <cell r="J45">
            <v>2700</v>
          </cell>
        </row>
        <row r="46">
          <cell r="I46" t="str">
            <v>RD</v>
          </cell>
          <cell r="J46">
            <v>1800</v>
          </cell>
        </row>
        <row r="47">
          <cell r="I47" t="str">
            <v>RD</v>
          </cell>
          <cell r="J47">
            <v>0</v>
          </cell>
        </row>
        <row r="48">
          <cell r="I48" t="str">
            <v>RD</v>
          </cell>
          <cell r="J48">
            <v>3520</v>
          </cell>
        </row>
        <row r="49">
          <cell r="I49" t="str">
            <v>HD</v>
          </cell>
          <cell r="J49">
            <v>150</v>
          </cell>
        </row>
        <row r="50">
          <cell r="I50" t="str">
            <v>HD</v>
          </cell>
          <cell r="J50">
            <v>40</v>
          </cell>
        </row>
        <row r="51">
          <cell r="I51" t="str">
            <v>HD</v>
          </cell>
          <cell r="J51">
            <v>25</v>
          </cell>
        </row>
        <row r="52">
          <cell r="I52" t="str">
            <v>HD</v>
          </cell>
          <cell r="J52">
            <v>400</v>
          </cell>
        </row>
        <row r="53">
          <cell r="I53" t="str">
            <v>HD</v>
          </cell>
          <cell r="J53">
            <v>400</v>
          </cell>
        </row>
        <row r="54">
          <cell r="I54" t="str">
            <v>HD</v>
          </cell>
          <cell r="J54">
            <v>2000</v>
          </cell>
        </row>
        <row r="55">
          <cell r="I55" t="str">
            <v>HD</v>
          </cell>
          <cell r="J55">
            <v>200</v>
          </cell>
        </row>
        <row r="56">
          <cell r="I56" t="str">
            <v>HD</v>
          </cell>
          <cell r="J56">
            <v>12000</v>
          </cell>
        </row>
        <row r="57">
          <cell r="I57" t="str">
            <v>HD</v>
          </cell>
          <cell r="J57">
            <v>16000</v>
          </cell>
        </row>
        <row r="58">
          <cell r="I58" t="str">
            <v>HD</v>
          </cell>
          <cell r="J58">
            <v>50</v>
          </cell>
        </row>
        <row r="59">
          <cell r="I59" t="str">
            <v>HD</v>
          </cell>
          <cell r="J59">
            <v>400</v>
          </cell>
        </row>
        <row r="60">
          <cell r="I60" t="str">
            <v>HD</v>
          </cell>
          <cell r="J60">
            <v>400</v>
          </cell>
        </row>
        <row r="61">
          <cell r="I61" t="str">
            <v>HD</v>
          </cell>
          <cell r="J61">
            <v>800</v>
          </cell>
        </row>
        <row r="62">
          <cell r="I62" t="str">
            <v>HD</v>
          </cell>
          <cell r="J62">
            <v>-400</v>
          </cell>
        </row>
        <row r="63">
          <cell r="I63" t="str">
            <v>HD</v>
          </cell>
          <cell r="J63">
            <v>75</v>
          </cell>
        </row>
        <row r="64">
          <cell r="I64" t="str">
            <v>HD</v>
          </cell>
          <cell r="J64">
            <v>200</v>
          </cell>
        </row>
        <row r="65">
          <cell r="I65" t="str">
            <v>HD</v>
          </cell>
          <cell r="J65">
            <v>400</v>
          </cell>
        </row>
        <row r="66">
          <cell r="I66" t="str">
            <v>HD</v>
          </cell>
          <cell r="J66">
            <v>400</v>
          </cell>
        </row>
        <row r="67">
          <cell r="I67" t="str">
            <v>HD</v>
          </cell>
          <cell r="J67">
            <v>25</v>
          </cell>
        </row>
        <row r="68">
          <cell r="I68" t="str">
            <v>HD</v>
          </cell>
          <cell r="J68">
            <v>200</v>
          </cell>
        </row>
        <row r="69">
          <cell r="I69" t="str">
            <v>HD</v>
          </cell>
          <cell r="J69">
            <v>1000</v>
          </cell>
        </row>
        <row r="70">
          <cell r="I70" t="str">
            <v>HD</v>
          </cell>
          <cell r="J70">
            <v>200</v>
          </cell>
        </row>
        <row r="71">
          <cell r="I71" t="str">
            <v>HD</v>
          </cell>
          <cell r="J71">
            <v>200</v>
          </cell>
        </row>
        <row r="72">
          <cell r="I72" t="str">
            <v>HD</v>
          </cell>
          <cell r="J72">
            <v>50</v>
          </cell>
        </row>
        <row r="73">
          <cell r="I73" t="str">
            <v>HD</v>
          </cell>
          <cell r="J73">
            <v>200</v>
          </cell>
        </row>
        <row r="74">
          <cell r="I74" t="str">
            <v>HD</v>
          </cell>
          <cell r="J74">
            <v>25</v>
          </cell>
        </row>
        <row r="75">
          <cell r="I75" t="str">
            <v>HD</v>
          </cell>
          <cell r="J75">
            <v>75</v>
          </cell>
        </row>
        <row r="76">
          <cell r="I76" t="str">
            <v>HD</v>
          </cell>
          <cell r="J76">
            <v>25</v>
          </cell>
        </row>
        <row r="77">
          <cell r="I77" t="str">
            <v>HD</v>
          </cell>
          <cell r="J77">
            <v>25</v>
          </cell>
        </row>
        <row r="78">
          <cell r="I78" t="str">
            <v>HD</v>
          </cell>
          <cell r="J78">
            <v>50</v>
          </cell>
        </row>
        <row r="79">
          <cell r="I79" t="str">
            <v>HD</v>
          </cell>
          <cell r="J79">
            <v>600</v>
          </cell>
        </row>
        <row r="80">
          <cell r="I80" t="str">
            <v>HD</v>
          </cell>
          <cell r="J80">
            <v>400</v>
          </cell>
        </row>
        <row r="81">
          <cell r="I81" t="str">
            <v>HD</v>
          </cell>
          <cell r="J81">
            <v>2400</v>
          </cell>
        </row>
        <row r="82">
          <cell r="I82" t="str">
            <v>HD</v>
          </cell>
          <cell r="J82">
            <v>200</v>
          </cell>
        </row>
        <row r="83">
          <cell r="I83" t="str">
            <v>HD</v>
          </cell>
          <cell r="J83">
            <v>400</v>
          </cell>
        </row>
        <row r="84">
          <cell r="I84" t="str">
            <v>HD</v>
          </cell>
          <cell r="J84">
            <v>200</v>
          </cell>
        </row>
        <row r="85">
          <cell r="I85" t="str">
            <v>HD</v>
          </cell>
          <cell r="J85">
            <v>400</v>
          </cell>
        </row>
        <row r="86">
          <cell r="I86" t="str">
            <v>HD</v>
          </cell>
          <cell r="J86">
            <v>-3200</v>
          </cell>
        </row>
        <row r="87">
          <cell r="I87" t="str">
            <v>HD</v>
          </cell>
          <cell r="J87">
            <v>4800</v>
          </cell>
        </row>
        <row r="88">
          <cell r="I88" t="str">
            <v>HD</v>
          </cell>
          <cell r="J88">
            <v>8360</v>
          </cell>
        </row>
        <row r="89">
          <cell r="I89" t="str">
            <v>HD</v>
          </cell>
          <cell r="J89">
            <v>2640</v>
          </cell>
        </row>
        <row r="90">
          <cell r="I90" t="str">
            <v>HD</v>
          </cell>
          <cell r="J90">
            <v>400</v>
          </cell>
        </row>
        <row r="91">
          <cell r="I91" t="str">
            <v>HD</v>
          </cell>
          <cell r="J91">
            <v>7000</v>
          </cell>
        </row>
        <row r="92">
          <cell r="I92" t="str">
            <v>HD</v>
          </cell>
          <cell r="J92">
            <v>1000</v>
          </cell>
        </row>
        <row r="93">
          <cell r="I93" t="str">
            <v>HD</v>
          </cell>
          <cell r="J93">
            <v>2200</v>
          </cell>
        </row>
        <row r="94">
          <cell r="I94" t="str">
            <v>HD</v>
          </cell>
          <cell r="J94">
            <v>50</v>
          </cell>
        </row>
        <row r="95">
          <cell r="I95" t="str">
            <v>HD</v>
          </cell>
          <cell r="J95">
            <v>2200</v>
          </cell>
        </row>
        <row r="96">
          <cell r="I96" t="str">
            <v>HD</v>
          </cell>
          <cell r="J96">
            <v>200</v>
          </cell>
        </row>
        <row r="97">
          <cell r="I97" t="str">
            <v>HD</v>
          </cell>
          <cell r="J97">
            <v>200</v>
          </cell>
        </row>
        <row r="98">
          <cell r="I98" t="str">
            <v>PW</v>
          </cell>
          <cell r="J98">
            <v>2000</v>
          </cell>
        </row>
        <row r="99">
          <cell r="I99" t="str">
            <v>PW</v>
          </cell>
          <cell r="J99">
            <v>14750</v>
          </cell>
        </row>
        <row r="100">
          <cell r="I100" t="str">
            <v>PW</v>
          </cell>
          <cell r="J100">
            <v>14750</v>
          </cell>
        </row>
        <row r="101">
          <cell r="I101" t="str">
            <v>PW</v>
          </cell>
          <cell r="J101">
            <v>1500</v>
          </cell>
        </row>
        <row r="102">
          <cell r="I102" t="str">
            <v>PW</v>
          </cell>
          <cell r="J102">
            <v>4600</v>
          </cell>
        </row>
        <row r="103">
          <cell r="I103" t="str">
            <v>SN</v>
          </cell>
          <cell r="J103">
            <v>6160</v>
          </cell>
        </row>
        <row r="104">
          <cell r="I104" t="str">
            <v>SN</v>
          </cell>
          <cell r="J104">
            <v>660</v>
          </cell>
        </row>
        <row r="105">
          <cell r="I105" t="str">
            <v>SN</v>
          </cell>
          <cell r="J105">
            <v>440</v>
          </cell>
        </row>
        <row r="106">
          <cell r="I106" t="str">
            <v>SN</v>
          </cell>
          <cell r="J106">
            <v>4400</v>
          </cell>
        </row>
        <row r="107">
          <cell r="I107" t="str">
            <v>SN</v>
          </cell>
          <cell r="J107">
            <v>440</v>
          </cell>
        </row>
        <row r="108">
          <cell r="I108" t="str">
            <v>SN</v>
          </cell>
          <cell r="J108">
            <v>1100</v>
          </cell>
        </row>
        <row r="109">
          <cell r="I109" t="str">
            <v>SN</v>
          </cell>
          <cell r="J109">
            <v>2200</v>
          </cell>
        </row>
        <row r="110">
          <cell r="I110" t="str">
            <v>SN</v>
          </cell>
          <cell r="J110">
            <v>2200</v>
          </cell>
        </row>
        <row r="111">
          <cell r="I111" t="str">
            <v>SN</v>
          </cell>
          <cell r="J111">
            <v>2200</v>
          </cell>
        </row>
        <row r="112">
          <cell r="I112" t="str">
            <v>SN</v>
          </cell>
          <cell r="J112">
            <v>17600</v>
          </cell>
        </row>
        <row r="113">
          <cell r="I113" t="str">
            <v>SN</v>
          </cell>
          <cell r="J113">
            <v>17600</v>
          </cell>
        </row>
        <row r="114">
          <cell r="I114" t="str">
            <v>SN</v>
          </cell>
          <cell r="J114">
            <v>3300</v>
          </cell>
        </row>
        <row r="115">
          <cell r="I115" t="str">
            <v>SN</v>
          </cell>
          <cell r="J115">
            <v>6600</v>
          </cell>
        </row>
        <row r="116">
          <cell r="I116" t="str">
            <v>SN</v>
          </cell>
          <cell r="J116">
            <v>1980</v>
          </cell>
        </row>
        <row r="117">
          <cell r="I117" t="str">
            <v>SN</v>
          </cell>
          <cell r="J117">
            <v>3300</v>
          </cell>
        </row>
        <row r="118">
          <cell r="I118" t="str">
            <v>SN</v>
          </cell>
          <cell r="J118">
            <v>3520</v>
          </cell>
        </row>
        <row r="119">
          <cell r="I119" t="str">
            <v>SN</v>
          </cell>
          <cell r="J119">
            <v>660</v>
          </cell>
        </row>
        <row r="120">
          <cell r="I120" t="str">
            <v>SN</v>
          </cell>
          <cell r="J120">
            <v>8800</v>
          </cell>
        </row>
        <row r="121">
          <cell r="I121" t="str">
            <v>SN</v>
          </cell>
          <cell r="J121">
            <v>880</v>
          </cell>
        </row>
        <row r="122">
          <cell r="I122" t="str">
            <v>SN</v>
          </cell>
          <cell r="J122">
            <v>8800</v>
          </cell>
        </row>
        <row r="123">
          <cell r="I123" t="str">
            <v>SN</v>
          </cell>
          <cell r="J123">
            <v>17600</v>
          </cell>
        </row>
        <row r="124">
          <cell r="I124" t="str">
            <v>SN</v>
          </cell>
          <cell r="J124">
            <v>4400</v>
          </cell>
        </row>
        <row r="125">
          <cell r="I125" t="str">
            <v>SN</v>
          </cell>
          <cell r="J125">
            <v>220</v>
          </cell>
        </row>
        <row r="126">
          <cell r="I126" t="str">
            <v>SN</v>
          </cell>
          <cell r="J126">
            <v>440</v>
          </cell>
        </row>
        <row r="127">
          <cell r="I127" t="str">
            <v>SN</v>
          </cell>
          <cell r="J127">
            <v>3300</v>
          </cell>
        </row>
        <row r="128">
          <cell r="I128" t="str">
            <v>SN</v>
          </cell>
          <cell r="J128">
            <v>13200</v>
          </cell>
        </row>
        <row r="129">
          <cell r="I129" t="str">
            <v>SN</v>
          </cell>
          <cell r="J129">
            <v>440</v>
          </cell>
        </row>
        <row r="130">
          <cell r="I130" t="str">
            <v>SN</v>
          </cell>
          <cell r="J130">
            <v>440</v>
          </cell>
        </row>
        <row r="131">
          <cell r="I131" t="str">
            <v>SN</v>
          </cell>
          <cell r="J131">
            <v>2200</v>
          </cell>
        </row>
        <row r="132">
          <cell r="I132" t="str">
            <v>SN</v>
          </cell>
          <cell r="J132">
            <v>8800</v>
          </cell>
        </row>
        <row r="133">
          <cell r="I133" t="str">
            <v>SN</v>
          </cell>
          <cell r="J133">
            <v>880</v>
          </cell>
        </row>
        <row r="134">
          <cell r="I134" t="str">
            <v>SN</v>
          </cell>
          <cell r="J134">
            <v>1100</v>
          </cell>
        </row>
        <row r="135">
          <cell r="I135" t="str">
            <v>SN</v>
          </cell>
          <cell r="J135">
            <v>660</v>
          </cell>
        </row>
        <row r="136">
          <cell r="I136" t="str">
            <v>SN</v>
          </cell>
          <cell r="J136">
            <v>1100</v>
          </cell>
        </row>
        <row r="137">
          <cell r="I137" t="str">
            <v>SN</v>
          </cell>
          <cell r="J137">
            <v>4400</v>
          </cell>
        </row>
        <row r="138">
          <cell r="I138" t="str">
            <v>SN</v>
          </cell>
          <cell r="J138">
            <v>660</v>
          </cell>
        </row>
        <row r="139">
          <cell r="I139" t="str">
            <v>SN</v>
          </cell>
          <cell r="J139">
            <v>17600</v>
          </cell>
        </row>
        <row r="140">
          <cell r="I140" t="str">
            <v>SN</v>
          </cell>
          <cell r="J140">
            <v>8800</v>
          </cell>
        </row>
        <row r="141">
          <cell r="I141" t="str">
            <v>SN</v>
          </cell>
          <cell r="J141">
            <v>4400</v>
          </cell>
        </row>
        <row r="142">
          <cell r="I142" t="str">
            <v>SN</v>
          </cell>
          <cell r="J142">
            <v>7040</v>
          </cell>
        </row>
        <row r="143">
          <cell r="I143" t="str">
            <v>SN</v>
          </cell>
          <cell r="J143">
            <v>17600</v>
          </cell>
        </row>
        <row r="144">
          <cell r="I144" t="str">
            <v>SN</v>
          </cell>
          <cell r="J144">
            <v>880</v>
          </cell>
        </row>
        <row r="145">
          <cell r="I145" t="str">
            <v>SN</v>
          </cell>
          <cell r="J145">
            <v>880</v>
          </cell>
        </row>
        <row r="146">
          <cell r="I146" t="str">
            <v>SN</v>
          </cell>
          <cell r="J146">
            <v>220</v>
          </cell>
        </row>
        <row r="147">
          <cell r="I147" t="str">
            <v>SN</v>
          </cell>
          <cell r="J147">
            <v>3300</v>
          </cell>
        </row>
        <row r="148">
          <cell r="I148" t="str">
            <v>SN</v>
          </cell>
          <cell r="J148">
            <v>1100</v>
          </cell>
        </row>
        <row r="149">
          <cell r="I149" t="str">
            <v>SN</v>
          </cell>
          <cell r="J149">
            <v>15840</v>
          </cell>
        </row>
        <row r="150">
          <cell r="I150" t="str">
            <v>SN</v>
          </cell>
          <cell r="J150">
            <v>3520</v>
          </cell>
        </row>
        <row r="151">
          <cell r="I151" t="str">
            <v>SN</v>
          </cell>
          <cell r="J151">
            <v>17600</v>
          </cell>
        </row>
        <row r="152">
          <cell r="I152" t="str">
            <v>SN</v>
          </cell>
          <cell r="J152">
            <v>17600</v>
          </cell>
        </row>
        <row r="153">
          <cell r="I153" t="str">
            <v>SN</v>
          </cell>
          <cell r="J153">
            <v>1100</v>
          </cell>
        </row>
        <row r="154">
          <cell r="I154" t="str">
            <v>SN</v>
          </cell>
          <cell r="J154">
            <v>440</v>
          </cell>
        </row>
        <row r="155">
          <cell r="I155" t="str">
            <v>SN</v>
          </cell>
          <cell r="J155">
            <v>4400</v>
          </cell>
        </row>
        <row r="156">
          <cell r="I156" t="str">
            <v>SN</v>
          </cell>
          <cell r="J156">
            <v>17600</v>
          </cell>
        </row>
        <row r="157">
          <cell r="I157" t="str">
            <v>SN</v>
          </cell>
          <cell r="J157">
            <v>17600</v>
          </cell>
        </row>
        <row r="158">
          <cell r="I158" t="str">
            <v>SN</v>
          </cell>
          <cell r="J158">
            <v>-3300</v>
          </cell>
        </row>
        <row r="159">
          <cell r="I159" t="str">
            <v>SN</v>
          </cell>
          <cell r="J159">
            <v>19860</v>
          </cell>
        </row>
        <row r="160">
          <cell r="I160" t="str">
            <v>SN</v>
          </cell>
          <cell r="J160">
            <v>20300</v>
          </cell>
        </row>
        <row r="161">
          <cell r="I161" t="str">
            <v>SN</v>
          </cell>
          <cell r="J161">
            <v>19710</v>
          </cell>
        </row>
        <row r="162">
          <cell r="I162" t="str">
            <v>SN</v>
          </cell>
          <cell r="J162">
            <v>19780</v>
          </cell>
        </row>
        <row r="163">
          <cell r="I163" t="str">
            <v>PW</v>
          </cell>
          <cell r="J163">
            <v>14750</v>
          </cell>
        </row>
        <row r="164">
          <cell r="I164" t="str">
            <v>PW</v>
          </cell>
          <cell r="J164">
            <v>500</v>
          </cell>
        </row>
        <row r="165">
          <cell r="I165" t="str">
            <v>PW</v>
          </cell>
          <cell r="J165">
            <v>14750</v>
          </cell>
        </row>
        <row r="166">
          <cell r="I166" t="str">
            <v>PW</v>
          </cell>
          <cell r="J166">
            <v>14750</v>
          </cell>
        </row>
        <row r="167">
          <cell r="I167" t="str">
            <v>PW</v>
          </cell>
          <cell r="J167">
            <v>14750</v>
          </cell>
        </row>
        <row r="168">
          <cell r="I168" t="str">
            <v>PW</v>
          </cell>
          <cell r="J168">
            <v>14750</v>
          </cell>
        </row>
        <row r="169">
          <cell r="I169" t="str">
            <v>PW</v>
          </cell>
          <cell r="J169">
            <v>14750</v>
          </cell>
        </row>
        <row r="170">
          <cell r="I170" t="str">
            <v>PW</v>
          </cell>
          <cell r="J170">
            <v>1000</v>
          </cell>
        </row>
        <row r="171">
          <cell r="I171" t="str">
            <v>PW</v>
          </cell>
          <cell r="J171">
            <v>10000</v>
          </cell>
        </row>
        <row r="172">
          <cell r="I172" t="str">
            <v>PW</v>
          </cell>
          <cell r="J172">
            <v>3000</v>
          </cell>
        </row>
        <row r="173">
          <cell r="I173" t="str">
            <v>PW</v>
          </cell>
          <cell r="J173">
            <v>5000</v>
          </cell>
        </row>
        <row r="174">
          <cell r="I174" t="str">
            <v>PW</v>
          </cell>
          <cell r="J174">
            <v>5000</v>
          </cell>
        </row>
        <row r="175">
          <cell r="I175" t="str">
            <v>PW</v>
          </cell>
          <cell r="J175">
            <v>11250</v>
          </cell>
        </row>
        <row r="176">
          <cell r="I176" t="str">
            <v>PW</v>
          </cell>
          <cell r="J176">
            <v>7000</v>
          </cell>
        </row>
        <row r="177">
          <cell r="I177" t="str">
            <v>PW</v>
          </cell>
          <cell r="J177">
            <v>14750</v>
          </cell>
        </row>
        <row r="178">
          <cell r="I178" t="str">
            <v>PW</v>
          </cell>
          <cell r="J178">
            <v>7250</v>
          </cell>
        </row>
        <row r="179">
          <cell r="I179" t="str">
            <v>PW</v>
          </cell>
          <cell r="J179">
            <v>8000</v>
          </cell>
        </row>
        <row r="180">
          <cell r="I180" t="str">
            <v>PW</v>
          </cell>
          <cell r="J180">
            <v>5000</v>
          </cell>
        </row>
        <row r="181">
          <cell r="I181" t="str">
            <v>PW</v>
          </cell>
          <cell r="J181">
            <v>14750</v>
          </cell>
        </row>
        <row r="182">
          <cell r="I182" t="str">
            <v>PW</v>
          </cell>
          <cell r="J182">
            <v>5000</v>
          </cell>
        </row>
        <row r="183">
          <cell r="I183" t="str">
            <v>PW</v>
          </cell>
          <cell r="J183">
            <v>8000</v>
          </cell>
        </row>
        <row r="184">
          <cell r="I184" t="str">
            <v>PW</v>
          </cell>
          <cell r="J184">
            <v>5000</v>
          </cell>
        </row>
        <row r="185">
          <cell r="I185" t="str">
            <v>PW</v>
          </cell>
          <cell r="J185">
            <v>10000</v>
          </cell>
        </row>
        <row r="186">
          <cell r="I186" t="str">
            <v>PW</v>
          </cell>
          <cell r="J186">
            <v>29500</v>
          </cell>
        </row>
        <row r="187">
          <cell r="I187" t="str">
            <v>PW</v>
          </cell>
          <cell r="J187">
            <v>500</v>
          </cell>
        </row>
        <row r="188">
          <cell r="I188" t="str">
            <v>PW</v>
          </cell>
          <cell r="J188">
            <v>14750</v>
          </cell>
        </row>
        <row r="189">
          <cell r="I189" t="str">
            <v>PW</v>
          </cell>
          <cell r="J189">
            <v>11250</v>
          </cell>
        </row>
        <row r="190">
          <cell r="I190" t="str">
            <v>PW</v>
          </cell>
          <cell r="J190">
            <v>10000</v>
          </cell>
        </row>
        <row r="191">
          <cell r="I191" t="str">
            <v>PW</v>
          </cell>
          <cell r="J191">
            <v>14750</v>
          </cell>
        </row>
        <row r="192">
          <cell r="I192" t="str">
            <v>PW</v>
          </cell>
          <cell r="J192">
            <v>3500</v>
          </cell>
        </row>
        <row r="193">
          <cell r="I193" t="str">
            <v>PW</v>
          </cell>
          <cell r="J193">
            <v>3500</v>
          </cell>
        </row>
        <row r="194">
          <cell r="I194" t="str">
            <v>PW</v>
          </cell>
          <cell r="J194">
            <v>1400</v>
          </cell>
        </row>
        <row r="195">
          <cell r="I195" t="str">
            <v>PW</v>
          </cell>
          <cell r="J195">
            <v>7500</v>
          </cell>
        </row>
        <row r="196">
          <cell r="I196" t="str">
            <v>PW</v>
          </cell>
          <cell r="J196">
            <v>6750</v>
          </cell>
        </row>
        <row r="197">
          <cell r="I197" t="str">
            <v>PW</v>
          </cell>
          <cell r="J197">
            <v>7500</v>
          </cell>
        </row>
        <row r="198">
          <cell r="I198" t="str">
            <v>PW</v>
          </cell>
          <cell r="J198">
            <v>14750</v>
          </cell>
        </row>
        <row r="199">
          <cell r="I199" t="str">
            <v>PW</v>
          </cell>
          <cell r="J199">
            <v>2000</v>
          </cell>
        </row>
        <row r="200">
          <cell r="I200" t="str">
            <v>PW</v>
          </cell>
          <cell r="J200">
            <v>14750</v>
          </cell>
        </row>
        <row r="201">
          <cell r="I201" t="str">
            <v>PW</v>
          </cell>
          <cell r="J201">
            <v>14750</v>
          </cell>
        </row>
        <row r="202">
          <cell r="I202" t="str">
            <v>CN</v>
          </cell>
          <cell r="J202">
            <v>1000</v>
          </cell>
        </row>
        <row r="203">
          <cell r="I203" t="str">
            <v>CN</v>
          </cell>
          <cell r="J203">
            <v>6250</v>
          </cell>
        </row>
        <row r="204">
          <cell r="I204" t="str">
            <v>CN</v>
          </cell>
          <cell r="J204">
            <v>7750</v>
          </cell>
        </row>
        <row r="205">
          <cell r="I205" t="str">
            <v>CN</v>
          </cell>
          <cell r="J205">
            <v>2000</v>
          </cell>
        </row>
        <row r="206">
          <cell r="I206" t="str">
            <v>CN</v>
          </cell>
          <cell r="J206">
            <v>600</v>
          </cell>
        </row>
        <row r="207">
          <cell r="I207" t="str">
            <v>CN</v>
          </cell>
          <cell r="J207">
            <v>350</v>
          </cell>
        </row>
        <row r="208">
          <cell r="I208" t="str">
            <v>CN</v>
          </cell>
          <cell r="J208">
            <v>9150</v>
          </cell>
        </row>
        <row r="209">
          <cell r="I209" t="str">
            <v>CN</v>
          </cell>
          <cell r="J209">
            <v>1000</v>
          </cell>
        </row>
        <row r="210">
          <cell r="I210" t="str">
            <v>CN</v>
          </cell>
          <cell r="J210">
            <v>13750</v>
          </cell>
        </row>
        <row r="211">
          <cell r="I211" t="str">
            <v>CN</v>
          </cell>
          <cell r="J211">
            <v>27500</v>
          </cell>
        </row>
        <row r="212">
          <cell r="I212" t="str">
            <v>CN</v>
          </cell>
          <cell r="J212">
            <v>3000</v>
          </cell>
        </row>
        <row r="213">
          <cell r="I213" t="str">
            <v>CN</v>
          </cell>
          <cell r="J213">
            <v>7000</v>
          </cell>
        </row>
        <row r="214">
          <cell r="I214" t="str">
            <v>CN</v>
          </cell>
          <cell r="J214">
            <v>5000</v>
          </cell>
        </row>
        <row r="215">
          <cell r="I215" t="str">
            <v>CN</v>
          </cell>
          <cell r="J215">
            <v>3000</v>
          </cell>
        </row>
        <row r="216">
          <cell r="I216" t="str">
            <v>CN</v>
          </cell>
          <cell r="J216">
            <v>27500</v>
          </cell>
        </row>
        <row r="217">
          <cell r="I217" t="str">
            <v>CN</v>
          </cell>
          <cell r="J217">
            <v>5000</v>
          </cell>
        </row>
        <row r="218">
          <cell r="I218" t="str">
            <v>CN</v>
          </cell>
          <cell r="J218">
            <v>3000</v>
          </cell>
        </row>
        <row r="219">
          <cell r="I219" t="str">
            <v>CN</v>
          </cell>
          <cell r="J219">
            <v>3000</v>
          </cell>
        </row>
        <row r="220">
          <cell r="I220" t="str">
            <v>CN</v>
          </cell>
          <cell r="J220">
            <v>41250</v>
          </cell>
        </row>
        <row r="221">
          <cell r="I221" t="str">
            <v>CN</v>
          </cell>
          <cell r="J221">
            <v>2000</v>
          </cell>
        </row>
        <row r="222">
          <cell r="I222" t="str">
            <v>CN</v>
          </cell>
          <cell r="J222">
            <v>2000</v>
          </cell>
        </row>
        <row r="223">
          <cell r="I223" t="str">
            <v>CN</v>
          </cell>
          <cell r="J223">
            <v>1000</v>
          </cell>
        </row>
        <row r="224">
          <cell r="I224" t="str">
            <v>CN</v>
          </cell>
          <cell r="J224">
            <v>2000</v>
          </cell>
        </row>
        <row r="225">
          <cell r="I225" t="str">
            <v>CN</v>
          </cell>
          <cell r="J225">
            <v>27500</v>
          </cell>
        </row>
        <row r="226">
          <cell r="I226" t="str">
            <v>CN</v>
          </cell>
          <cell r="J226">
            <v>1000</v>
          </cell>
        </row>
        <row r="227">
          <cell r="I227" t="str">
            <v>CN</v>
          </cell>
          <cell r="J227">
            <v>41250</v>
          </cell>
        </row>
        <row r="228">
          <cell r="I228" t="str">
            <v>CN</v>
          </cell>
          <cell r="J228">
            <v>1000</v>
          </cell>
        </row>
        <row r="229">
          <cell r="I229" t="str">
            <v>CN</v>
          </cell>
          <cell r="J229">
            <v>3000</v>
          </cell>
        </row>
        <row r="230">
          <cell r="I230" t="str">
            <v>CN</v>
          </cell>
          <cell r="J230">
            <v>7500</v>
          </cell>
        </row>
        <row r="231">
          <cell r="I231" t="str">
            <v>CN</v>
          </cell>
          <cell r="J231">
            <v>2000</v>
          </cell>
        </row>
        <row r="232">
          <cell r="I232" t="str">
            <v>CN</v>
          </cell>
          <cell r="J232">
            <v>3000</v>
          </cell>
        </row>
        <row r="233">
          <cell r="I233" t="str">
            <v>CN</v>
          </cell>
          <cell r="J233">
            <v>4000</v>
          </cell>
        </row>
        <row r="234">
          <cell r="I234" t="str">
            <v>CN</v>
          </cell>
          <cell r="J234">
            <v>7500</v>
          </cell>
        </row>
        <row r="235">
          <cell r="I235" t="str">
            <v>CN</v>
          </cell>
          <cell r="J235">
            <v>6000</v>
          </cell>
        </row>
        <row r="236">
          <cell r="I236" t="str">
            <v>CN</v>
          </cell>
          <cell r="J236">
            <v>1000</v>
          </cell>
        </row>
        <row r="237">
          <cell r="I237" t="str">
            <v>CN</v>
          </cell>
          <cell r="J237">
            <v>1500</v>
          </cell>
        </row>
        <row r="238">
          <cell r="I238" t="str">
            <v>CN</v>
          </cell>
          <cell r="J238">
            <v>6250</v>
          </cell>
        </row>
        <row r="239">
          <cell r="I239" t="str">
            <v>CN</v>
          </cell>
          <cell r="J239">
            <v>3750</v>
          </cell>
        </row>
        <row r="240">
          <cell r="I240" t="str">
            <v>CN</v>
          </cell>
          <cell r="J240">
            <v>3000</v>
          </cell>
        </row>
        <row r="241">
          <cell r="I241" t="str">
            <v>CN</v>
          </cell>
          <cell r="J241">
            <v>3750</v>
          </cell>
        </row>
        <row r="242">
          <cell r="I242" t="str">
            <v>CN</v>
          </cell>
          <cell r="J242">
            <v>3750</v>
          </cell>
        </row>
        <row r="243">
          <cell r="I243" t="str">
            <v>CN</v>
          </cell>
          <cell r="J243">
            <v>2000</v>
          </cell>
        </row>
        <row r="244">
          <cell r="I244" t="str">
            <v>CN</v>
          </cell>
          <cell r="J244">
            <v>4000</v>
          </cell>
        </row>
        <row r="245">
          <cell r="I245" t="str">
            <v>CN</v>
          </cell>
          <cell r="J245">
            <v>2000</v>
          </cell>
        </row>
        <row r="246">
          <cell r="I246" t="str">
            <v>CN</v>
          </cell>
          <cell r="J246">
            <v>4500</v>
          </cell>
        </row>
        <row r="247">
          <cell r="I247" t="str">
            <v>CN</v>
          </cell>
          <cell r="J247">
            <v>3000</v>
          </cell>
        </row>
        <row r="248">
          <cell r="I248" t="str">
            <v>CN</v>
          </cell>
          <cell r="J248">
            <v>2000</v>
          </cell>
        </row>
        <row r="249">
          <cell r="I249" t="str">
            <v>CN</v>
          </cell>
          <cell r="J249">
            <v>2250</v>
          </cell>
        </row>
        <row r="250">
          <cell r="I250" t="str">
            <v>CN</v>
          </cell>
          <cell r="J250">
            <v>3000</v>
          </cell>
        </row>
        <row r="251">
          <cell r="I251" t="str">
            <v>CN</v>
          </cell>
          <cell r="J251">
            <v>750</v>
          </cell>
        </row>
        <row r="252">
          <cell r="I252" t="str">
            <v>CN</v>
          </cell>
          <cell r="J252">
            <v>3000</v>
          </cell>
        </row>
        <row r="253">
          <cell r="I253" t="str">
            <v>CN</v>
          </cell>
          <cell r="J253">
            <v>2250</v>
          </cell>
        </row>
        <row r="254">
          <cell r="I254" t="str">
            <v>CN</v>
          </cell>
          <cell r="J254">
            <v>1750</v>
          </cell>
        </row>
        <row r="255">
          <cell r="I255" t="str">
            <v>CN</v>
          </cell>
          <cell r="J255">
            <v>325</v>
          </cell>
        </row>
        <row r="256">
          <cell r="I256" t="str">
            <v>CN</v>
          </cell>
          <cell r="J256">
            <v>925</v>
          </cell>
        </row>
        <row r="257">
          <cell r="I257" t="str">
            <v>CN</v>
          </cell>
          <cell r="J257">
            <v>5075</v>
          </cell>
        </row>
        <row r="258">
          <cell r="I258" t="str">
            <v>CN</v>
          </cell>
          <cell r="J258">
            <v>3250</v>
          </cell>
        </row>
        <row r="259">
          <cell r="I259" t="str">
            <v>CN</v>
          </cell>
          <cell r="J259">
            <v>2425</v>
          </cell>
        </row>
        <row r="260">
          <cell r="I260" t="str">
            <v>CN</v>
          </cell>
          <cell r="J260">
            <v>-925</v>
          </cell>
        </row>
        <row r="261">
          <cell r="I261" t="str">
            <v>CN</v>
          </cell>
          <cell r="J261">
            <v>-5075</v>
          </cell>
        </row>
        <row r="262">
          <cell r="I262" t="str">
            <v>FR</v>
          </cell>
          <cell r="J262">
            <v>40</v>
          </cell>
        </row>
        <row r="263">
          <cell r="I263" t="str">
            <v>LQ</v>
          </cell>
          <cell r="J263">
            <v>14080</v>
          </cell>
        </row>
        <row r="264">
          <cell r="I264" t="str">
            <v>LQ</v>
          </cell>
          <cell r="J264">
            <v>3520</v>
          </cell>
        </row>
        <row r="265">
          <cell r="I265" t="str">
            <v>LQ</v>
          </cell>
          <cell r="J265">
            <v>1760</v>
          </cell>
        </row>
        <row r="266">
          <cell r="I266" t="str">
            <v>LQ</v>
          </cell>
          <cell r="J266">
            <v>3080</v>
          </cell>
        </row>
        <row r="267">
          <cell r="I267" t="str">
            <v>LQ</v>
          </cell>
          <cell r="J267">
            <v>3080</v>
          </cell>
        </row>
        <row r="268">
          <cell r="I268" t="str">
            <v>LQ</v>
          </cell>
          <cell r="J268">
            <v>440</v>
          </cell>
        </row>
        <row r="269">
          <cell r="I269" t="str">
            <v>LQ</v>
          </cell>
          <cell r="J269">
            <v>440</v>
          </cell>
        </row>
        <row r="270">
          <cell r="I270" t="str">
            <v>LQ</v>
          </cell>
          <cell r="J270">
            <v>1100</v>
          </cell>
        </row>
        <row r="271">
          <cell r="I271" t="str">
            <v>LQ</v>
          </cell>
          <cell r="J271">
            <v>17600</v>
          </cell>
        </row>
        <row r="272">
          <cell r="I272" t="str">
            <v>LQ</v>
          </cell>
          <cell r="J272">
            <v>17600</v>
          </cell>
        </row>
        <row r="273">
          <cell r="I273" t="str">
            <v>LQ</v>
          </cell>
          <cell r="J273">
            <v>17600</v>
          </cell>
        </row>
        <row r="274">
          <cell r="I274" t="str">
            <v>LQ</v>
          </cell>
          <cell r="J274">
            <v>3080</v>
          </cell>
        </row>
        <row r="275">
          <cell r="I275" t="str">
            <v>LQ</v>
          </cell>
          <cell r="J275">
            <v>18000</v>
          </cell>
        </row>
        <row r="276">
          <cell r="I276" t="str">
            <v>LQ</v>
          </cell>
          <cell r="J276">
            <v>23880</v>
          </cell>
        </row>
        <row r="277">
          <cell r="I277" t="str">
            <v>LQ</v>
          </cell>
          <cell r="J277">
            <v>19830</v>
          </cell>
        </row>
        <row r="278">
          <cell r="I278" t="str">
            <v>LQ</v>
          </cell>
          <cell r="J278">
            <v>23950</v>
          </cell>
        </row>
        <row r="279">
          <cell r="I279" t="str">
            <v>LQ</v>
          </cell>
          <cell r="J279">
            <v>18800</v>
          </cell>
        </row>
        <row r="280">
          <cell r="I280" t="str">
            <v>LQ</v>
          </cell>
          <cell r="J280">
            <v>18800</v>
          </cell>
        </row>
        <row r="281">
          <cell r="I281" t="str">
            <v>LQ</v>
          </cell>
          <cell r="J281">
            <v>37600</v>
          </cell>
        </row>
        <row r="282">
          <cell r="I282" t="str">
            <v>LQ</v>
          </cell>
          <cell r="J282">
            <v>18800</v>
          </cell>
        </row>
        <row r="283">
          <cell r="I283" t="str">
            <v>LQ</v>
          </cell>
          <cell r="J283">
            <v>16720</v>
          </cell>
        </row>
        <row r="284">
          <cell r="I284" t="str">
            <v>LQ</v>
          </cell>
          <cell r="J284">
            <v>4700</v>
          </cell>
        </row>
        <row r="285">
          <cell r="I285" t="str">
            <v>LQ</v>
          </cell>
          <cell r="J285">
            <v>940</v>
          </cell>
        </row>
        <row r="286">
          <cell r="I286" t="str">
            <v>LQ</v>
          </cell>
          <cell r="J286">
            <v>1175</v>
          </cell>
        </row>
        <row r="287">
          <cell r="I287" t="str">
            <v>LQ</v>
          </cell>
          <cell r="J287">
            <v>1175</v>
          </cell>
        </row>
        <row r="288">
          <cell r="I288" t="str">
            <v>LQ</v>
          </cell>
          <cell r="J288">
            <v>18800</v>
          </cell>
        </row>
        <row r="289">
          <cell r="I289" t="str">
            <v>LQ</v>
          </cell>
          <cell r="J289">
            <v>940</v>
          </cell>
        </row>
        <row r="290">
          <cell r="I290" t="str">
            <v>LQ</v>
          </cell>
          <cell r="J290">
            <v>940</v>
          </cell>
        </row>
        <row r="291">
          <cell r="I291" t="str">
            <v>LQ</v>
          </cell>
          <cell r="J291">
            <v>18800</v>
          </cell>
        </row>
        <row r="292">
          <cell r="I292" t="str">
            <v>LQ</v>
          </cell>
          <cell r="J292">
            <v>9400</v>
          </cell>
        </row>
        <row r="293">
          <cell r="I293" t="str">
            <v>LQ</v>
          </cell>
          <cell r="J293">
            <v>1880</v>
          </cell>
        </row>
        <row r="294">
          <cell r="I294" t="str">
            <v>LQ</v>
          </cell>
          <cell r="J294">
            <v>940</v>
          </cell>
        </row>
        <row r="295">
          <cell r="I295" t="str">
            <v>LQ</v>
          </cell>
          <cell r="J295">
            <v>2350</v>
          </cell>
        </row>
        <row r="296">
          <cell r="I296" t="str">
            <v>LQ</v>
          </cell>
          <cell r="J296">
            <v>9400</v>
          </cell>
        </row>
        <row r="297">
          <cell r="I297" t="str">
            <v>LQ</v>
          </cell>
          <cell r="J297">
            <v>235</v>
          </cell>
        </row>
        <row r="298">
          <cell r="I298" t="str">
            <v>LQ</v>
          </cell>
          <cell r="J298">
            <v>705</v>
          </cell>
        </row>
        <row r="299">
          <cell r="I299" t="str">
            <v>LQ</v>
          </cell>
          <cell r="J299">
            <v>2820</v>
          </cell>
        </row>
        <row r="300">
          <cell r="I300" t="str">
            <v>LQ</v>
          </cell>
          <cell r="J300">
            <v>470</v>
          </cell>
        </row>
        <row r="301">
          <cell r="I301" t="str">
            <v>LQ</v>
          </cell>
          <cell r="J301">
            <v>18800</v>
          </cell>
        </row>
        <row r="302">
          <cell r="I302" t="str">
            <v>LQ</v>
          </cell>
          <cell r="J302">
            <v>705</v>
          </cell>
        </row>
        <row r="303">
          <cell r="I303" t="str">
            <v>LQ</v>
          </cell>
          <cell r="J303">
            <v>0</v>
          </cell>
        </row>
        <row r="304">
          <cell r="I304" t="str">
            <v>LQ</v>
          </cell>
          <cell r="J304">
            <v>18800</v>
          </cell>
        </row>
        <row r="305">
          <cell r="I305" t="str">
            <v>LQ</v>
          </cell>
          <cell r="J305">
            <v>15040</v>
          </cell>
        </row>
        <row r="306">
          <cell r="I306" t="str">
            <v>LQ</v>
          </cell>
          <cell r="J306">
            <v>18800</v>
          </cell>
        </row>
        <row r="307">
          <cell r="I307" t="str">
            <v>LQ</v>
          </cell>
          <cell r="J307">
            <v>9400</v>
          </cell>
        </row>
        <row r="308">
          <cell r="I308" t="str">
            <v>LQ</v>
          </cell>
          <cell r="J308">
            <v>1175</v>
          </cell>
        </row>
        <row r="309">
          <cell r="I309" t="str">
            <v>LQ</v>
          </cell>
          <cell r="J309">
            <v>18800</v>
          </cell>
        </row>
        <row r="310">
          <cell r="I310" t="str">
            <v>LQ</v>
          </cell>
          <cell r="J310">
            <v>470</v>
          </cell>
        </row>
        <row r="311">
          <cell r="I311" t="str">
            <v>LQ</v>
          </cell>
          <cell r="J311">
            <v>1175</v>
          </cell>
        </row>
        <row r="312">
          <cell r="I312" t="str">
            <v>LQ</v>
          </cell>
          <cell r="J312">
            <v>1175</v>
          </cell>
        </row>
        <row r="313">
          <cell r="I313" t="str">
            <v>LQ</v>
          </cell>
          <cell r="J313">
            <v>7050</v>
          </cell>
        </row>
        <row r="314">
          <cell r="I314" t="str">
            <v>LQ</v>
          </cell>
          <cell r="J314">
            <v>940</v>
          </cell>
        </row>
        <row r="315">
          <cell r="I315" t="str">
            <v>LQ</v>
          </cell>
          <cell r="J315">
            <v>1175</v>
          </cell>
        </row>
        <row r="316">
          <cell r="I316" t="str">
            <v>LQ</v>
          </cell>
          <cell r="J316">
            <v>10340</v>
          </cell>
        </row>
        <row r="317">
          <cell r="I317" t="str">
            <v>LQ</v>
          </cell>
          <cell r="J317">
            <v>18800</v>
          </cell>
        </row>
        <row r="318">
          <cell r="I318" t="str">
            <v>LQ</v>
          </cell>
          <cell r="J318">
            <v>18800</v>
          </cell>
        </row>
        <row r="319">
          <cell r="I319" t="str">
            <v>LQ</v>
          </cell>
          <cell r="J319">
            <v>18800</v>
          </cell>
        </row>
        <row r="320">
          <cell r="I320" t="str">
            <v>LQ</v>
          </cell>
          <cell r="J320">
            <v>56400</v>
          </cell>
        </row>
        <row r="321">
          <cell r="I321" t="str">
            <v>LQ</v>
          </cell>
          <cell r="J321">
            <v>18800</v>
          </cell>
        </row>
        <row r="322">
          <cell r="I322" t="str">
            <v>LQ</v>
          </cell>
          <cell r="J322">
            <v>7050</v>
          </cell>
        </row>
        <row r="323">
          <cell r="I323" t="str">
            <v>LQ</v>
          </cell>
          <cell r="J323">
            <v>2350</v>
          </cell>
        </row>
        <row r="324">
          <cell r="I324" t="str">
            <v>LQ</v>
          </cell>
          <cell r="J324">
            <v>9400</v>
          </cell>
        </row>
        <row r="325">
          <cell r="I325" t="str">
            <v>LQ</v>
          </cell>
          <cell r="J325">
            <v>18800</v>
          </cell>
        </row>
        <row r="326">
          <cell r="I326" t="str">
            <v>LQ</v>
          </cell>
          <cell r="J326">
            <v>18800</v>
          </cell>
        </row>
        <row r="327">
          <cell r="I327" t="str">
            <v>LQ</v>
          </cell>
          <cell r="J327">
            <v>1175</v>
          </cell>
        </row>
        <row r="328">
          <cell r="I328" t="str">
            <v>LQ</v>
          </cell>
          <cell r="J328">
            <v>18800</v>
          </cell>
        </row>
        <row r="329">
          <cell r="I329" t="str">
            <v>LQ</v>
          </cell>
          <cell r="J329">
            <v>18800</v>
          </cell>
        </row>
        <row r="330">
          <cell r="I330" t="str">
            <v>LQ</v>
          </cell>
          <cell r="J330">
            <v>37600</v>
          </cell>
        </row>
        <row r="331">
          <cell r="I331" t="str">
            <v>LQ</v>
          </cell>
          <cell r="J331">
            <v>1175</v>
          </cell>
        </row>
        <row r="332">
          <cell r="I332" t="str">
            <v>LQ</v>
          </cell>
          <cell r="J332">
            <v>3525</v>
          </cell>
        </row>
        <row r="333">
          <cell r="I333" t="str">
            <v>LQ</v>
          </cell>
          <cell r="J333">
            <v>13160</v>
          </cell>
        </row>
        <row r="334">
          <cell r="I334" t="str">
            <v>LQ</v>
          </cell>
          <cell r="J334">
            <v>470</v>
          </cell>
        </row>
        <row r="335">
          <cell r="I335" t="str">
            <v>LQ</v>
          </cell>
          <cell r="J335">
            <v>470</v>
          </cell>
        </row>
        <row r="336">
          <cell r="I336" t="str">
            <v>LQ</v>
          </cell>
          <cell r="J336">
            <v>18800</v>
          </cell>
        </row>
        <row r="337">
          <cell r="I337" t="str">
            <v>LQ</v>
          </cell>
          <cell r="J337">
            <v>18800</v>
          </cell>
        </row>
        <row r="338">
          <cell r="I338" t="str">
            <v>LQ</v>
          </cell>
          <cell r="J338">
            <v>705</v>
          </cell>
        </row>
        <row r="339">
          <cell r="I339" t="str">
            <v>LQ</v>
          </cell>
          <cell r="J339">
            <v>2350</v>
          </cell>
        </row>
        <row r="340">
          <cell r="I340" t="str">
            <v>LQ</v>
          </cell>
          <cell r="J340">
            <v>10340</v>
          </cell>
        </row>
        <row r="341">
          <cell r="I341" t="str">
            <v>LQ</v>
          </cell>
          <cell r="J341">
            <v>1880</v>
          </cell>
        </row>
        <row r="342">
          <cell r="I342" t="str">
            <v>LQ</v>
          </cell>
          <cell r="J342">
            <v>18800</v>
          </cell>
        </row>
        <row r="343">
          <cell r="I343" t="str">
            <v>LQ</v>
          </cell>
          <cell r="J343">
            <v>13160</v>
          </cell>
        </row>
        <row r="344">
          <cell r="I344" t="str">
            <v>LQ</v>
          </cell>
          <cell r="J344">
            <v>2820</v>
          </cell>
        </row>
        <row r="345">
          <cell r="I345" t="str">
            <v>LQ</v>
          </cell>
          <cell r="J345">
            <v>470</v>
          </cell>
        </row>
        <row r="346">
          <cell r="I346" t="str">
            <v>LQ</v>
          </cell>
          <cell r="J346">
            <v>18800</v>
          </cell>
        </row>
        <row r="347">
          <cell r="I347" t="str">
            <v>LQ</v>
          </cell>
          <cell r="J347">
            <v>4700</v>
          </cell>
        </row>
        <row r="348">
          <cell r="I348" t="str">
            <v>LQ</v>
          </cell>
          <cell r="J348">
            <v>18800</v>
          </cell>
        </row>
        <row r="349">
          <cell r="I349" t="str">
            <v>LQ</v>
          </cell>
          <cell r="J349">
            <v>18800</v>
          </cell>
        </row>
        <row r="350">
          <cell r="I350" t="str">
            <v>LQ</v>
          </cell>
          <cell r="J350">
            <v>18800</v>
          </cell>
        </row>
        <row r="351">
          <cell r="I351" t="str">
            <v>LQ</v>
          </cell>
          <cell r="J351">
            <v>18800</v>
          </cell>
        </row>
        <row r="352">
          <cell r="I352" t="str">
            <v>LQ</v>
          </cell>
          <cell r="J352">
            <v>940</v>
          </cell>
        </row>
        <row r="353">
          <cell r="I353" t="str">
            <v>LQ</v>
          </cell>
          <cell r="J353">
            <v>18800</v>
          </cell>
        </row>
        <row r="354">
          <cell r="I354" t="str">
            <v>LQ</v>
          </cell>
          <cell r="J354">
            <v>235</v>
          </cell>
        </row>
        <row r="355">
          <cell r="I355" t="str">
            <v>LQ</v>
          </cell>
          <cell r="J355">
            <v>7050</v>
          </cell>
        </row>
        <row r="356">
          <cell r="I356" t="str">
            <v>LQ</v>
          </cell>
          <cell r="J356">
            <v>1175</v>
          </cell>
        </row>
        <row r="357">
          <cell r="I357" t="str">
            <v>LQ</v>
          </cell>
          <cell r="J357">
            <v>18800</v>
          </cell>
        </row>
        <row r="358">
          <cell r="I358" t="str">
            <v>LQ</v>
          </cell>
          <cell r="J358">
            <v>18800</v>
          </cell>
        </row>
        <row r="359">
          <cell r="I359" t="str">
            <v>LQ</v>
          </cell>
          <cell r="J359">
            <v>37600</v>
          </cell>
        </row>
        <row r="360">
          <cell r="I360" t="str">
            <v>LQ</v>
          </cell>
          <cell r="J360">
            <v>11280</v>
          </cell>
        </row>
        <row r="361">
          <cell r="I361" t="str">
            <v>LQ</v>
          </cell>
          <cell r="J361">
            <v>18800</v>
          </cell>
        </row>
        <row r="362">
          <cell r="I362" t="str">
            <v>LQ</v>
          </cell>
          <cell r="J362">
            <v>18800</v>
          </cell>
        </row>
        <row r="363">
          <cell r="I363" t="str">
            <v>LQ</v>
          </cell>
          <cell r="J363">
            <v>18800</v>
          </cell>
        </row>
        <row r="364">
          <cell r="I364" t="str">
            <v>LQ</v>
          </cell>
          <cell r="J364">
            <v>9400</v>
          </cell>
        </row>
        <row r="365">
          <cell r="I365" t="str">
            <v>LQ</v>
          </cell>
          <cell r="J365">
            <v>18800</v>
          </cell>
        </row>
        <row r="366">
          <cell r="I366" t="str">
            <v>LQ</v>
          </cell>
          <cell r="J366">
            <v>18800</v>
          </cell>
        </row>
        <row r="367">
          <cell r="I367" t="str">
            <v>LQ</v>
          </cell>
          <cell r="J367">
            <v>18800</v>
          </cell>
        </row>
        <row r="368">
          <cell r="I368" t="str">
            <v>LQ</v>
          </cell>
          <cell r="J368">
            <v>18800</v>
          </cell>
        </row>
        <row r="369">
          <cell r="I369" t="str">
            <v>LQ</v>
          </cell>
          <cell r="J369">
            <v>18800</v>
          </cell>
        </row>
        <row r="370">
          <cell r="I370" t="str">
            <v>LQ</v>
          </cell>
          <cell r="J370">
            <v>-15275</v>
          </cell>
        </row>
        <row r="371">
          <cell r="I371" t="str">
            <v>LQ</v>
          </cell>
          <cell r="J371">
            <v>7050</v>
          </cell>
        </row>
        <row r="372">
          <cell r="I372" t="str">
            <v>LQ</v>
          </cell>
          <cell r="J372">
            <v>18000</v>
          </cell>
        </row>
        <row r="373">
          <cell r="I373" t="str">
            <v>LQ</v>
          </cell>
          <cell r="J373">
            <v>15000</v>
          </cell>
        </row>
        <row r="374">
          <cell r="I374" t="str">
            <v>LQ</v>
          </cell>
          <cell r="J374">
            <v>5000</v>
          </cell>
        </row>
        <row r="375">
          <cell r="I375" t="str">
            <v>LQ</v>
          </cell>
          <cell r="J375">
            <v>12000</v>
          </cell>
        </row>
        <row r="376">
          <cell r="I376" t="str">
            <v>LQ</v>
          </cell>
          <cell r="J376">
            <v>19940</v>
          </cell>
        </row>
        <row r="377">
          <cell r="I377" t="str">
            <v>LQ</v>
          </cell>
          <cell r="J377">
            <v>19860</v>
          </cell>
        </row>
        <row r="378">
          <cell r="I378" t="str">
            <v>LQ</v>
          </cell>
          <cell r="J378">
            <v>20330</v>
          </cell>
        </row>
        <row r="379">
          <cell r="I379" t="str">
            <v>LQ</v>
          </cell>
          <cell r="J379">
            <v>19840</v>
          </cell>
        </row>
        <row r="380">
          <cell r="I380" t="str">
            <v>LQ</v>
          </cell>
          <cell r="J380">
            <v>40650</v>
          </cell>
        </row>
        <row r="381">
          <cell r="I381" t="str">
            <v>LQ</v>
          </cell>
          <cell r="J381">
            <v>19930</v>
          </cell>
        </row>
        <row r="382">
          <cell r="I382" t="str">
            <v>LQ</v>
          </cell>
          <cell r="J382">
            <v>22600</v>
          </cell>
        </row>
        <row r="383">
          <cell r="I383" t="str">
            <v>LQ</v>
          </cell>
          <cell r="J383">
            <v>19920</v>
          </cell>
        </row>
        <row r="384">
          <cell r="I384" t="str">
            <v>LQ</v>
          </cell>
          <cell r="J384">
            <v>22370</v>
          </cell>
        </row>
        <row r="385">
          <cell r="I385" t="str">
            <v>LQ</v>
          </cell>
          <cell r="J385">
            <v>19400</v>
          </cell>
        </row>
        <row r="386">
          <cell r="I386" t="str">
            <v>LQ</v>
          </cell>
          <cell r="J386">
            <v>20150</v>
          </cell>
        </row>
        <row r="387">
          <cell r="I387" t="str">
            <v>LQ</v>
          </cell>
          <cell r="J387">
            <v>20230</v>
          </cell>
        </row>
        <row r="388">
          <cell r="I388" t="str">
            <v>LQ</v>
          </cell>
          <cell r="J388">
            <v>19930</v>
          </cell>
        </row>
        <row r="389">
          <cell r="I389" t="str">
            <v>LQ</v>
          </cell>
          <cell r="J389">
            <v>21760</v>
          </cell>
        </row>
        <row r="390">
          <cell r="I390" t="str">
            <v>LQ</v>
          </cell>
          <cell r="J390">
            <v>19910</v>
          </cell>
        </row>
        <row r="391">
          <cell r="I391" t="str">
            <v>LQ</v>
          </cell>
          <cell r="J391">
            <v>20400</v>
          </cell>
        </row>
        <row r="392">
          <cell r="I392" t="str">
            <v>LQ</v>
          </cell>
          <cell r="J392">
            <v>22550</v>
          </cell>
        </row>
        <row r="393">
          <cell r="I393" t="str">
            <v>LQ</v>
          </cell>
          <cell r="J393">
            <v>40680</v>
          </cell>
        </row>
        <row r="394">
          <cell r="I394" t="str">
            <v>LQ</v>
          </cell>
          <cell r="J394">
            <v>19860</v>
          </cell>
        </row>
        <row r="395">
          <cell r="I395" t="str">
            <v>LQ</v>
          </cell>
          <cell r="J395">
            <v>19960</v>
          </cell>
        </row>
        <row r="396">
          <cell r="I396" t="str">
            <v>LQ</v>
          </cell>
          <cell r="J396">
            <v>19850</v>
          </cell>
        </row>
        <row r="397">
          <cell r="I397" t="str">
            <v>LQ</v>
          </cell>
          <cell r="J397">
            <v>19940</v>
          </cell>
        </row>
        <row r="398">
          <cell r="I398" t="str">
            <v>LQ</v>
          </cell>
          <cell r="J398">
            <v>20400</v>
          </cell>
        </row>
        <row r="399">
          <cell r="I399" t="str">
            <v>LQ</v>
          </cell>
          <cell r="J399">
            <v>19880</v>
          </cell>
        </row>
        <row r="400">
          <cell r="I400" t="str">
            <v>LQ</v>
          </cell>
          <cell r="J400">
            <v>21900</v>
          </cell>
        </row>
        <row r="401">
          <cell r="I401" t="str">
            <v>LQ</v>
          </cell>
          <cell r="J401">
            <v>22310</v>
          </cell>
        </row>
        <row r="402">
          <cell r="I402" t="str">
            <v>LQ</v>
          </cell>
          <cell r="J402">
            <v>19910</v>
          </cell>
        </row>
        <row r="403">
          <cell r="I403" t="str">
            <v>LQ</v>
          </cell>
          <cell r="J403">
            <v>23880</v>
          </cell>
        </row>
        <row r="404">
          <cell r="I404" t="str">
            <v>LQ</v>
          </cell>
          <cell r="J404">
            <v>24310</v>
          </cell>
        </row>
        <row r="405">
          <cell r="I405" t="str">
            <v>LQ</v>
          </cell>
          <cell r="J405">
            <v>24370</v>
          </cell>
        </row>
        <row r="406">
          <cell r="I406" t="str">
            <v>LQ</v>
          </cell>
          <cell r="J406">
            <v>24810</v>
          </cell>
        </row>
        <row r="407">
          <cell r="I407" t="str">
            <v>LQ</v>
          </cell>
          <cell r="J407">
            <v>24900</v>
          </cell>
        </row>
        <row r="408">
          <cell r="I408" t="str">
            <v>LQ</v>
          </cell>
          <cell r="J408">
            <v>24200</v>
          </cell>
        </row>
        <row r="409">
          <cell r="I409" t="str">
            <v>LQ</v>
          </cell>
          <cell r="J409">
            <v>24160</v>
          </cell>
        </row>
        <row r="410">
          <cell r="I410" t="str">
            <v>LQ</v>
          </cell>
          <cell r="J410">
            <v>24340</v>
          </cell>
        </row>
        <row r="411">
          <cell r="I411" t="str">
            <v>LQ</v>
          </cell>
          <cell r="J411">
            <v>45690</v>
          </cell>
        </row>
        <row r="412">
          <cell r="I412" t="str">
            <v>LQ</v>
          </cell>
          <cell r="J412">
            <v>4700</v>
          </cell>
        </row>
        <row r="413">
          <cell r="I413" t="str">
            <v>LQ</v>
          </cell>
          <cell r="J413">
            <v>7990</v>
          </cell>
        </row>
        <row r="414">
          <cell r="I414" t="str">
            <v>LQ</v>
          </cell>
          <cell r="J414">
            <v>18800</v>
          </cell>
        </row>
        <row r="415">
          <cell r="I415" t="str">
            <v>LQ</v>
          </cell>
          <cell r="J415">
            <v>37600</v>
          </cell>
        </row>
        <row r="416">
          <cell r="I416" t="str">
            <v>LQ</v>
          </cell>
          <cell r="J416">
            <v>18800</v>
          </cell>
        </row>
        <row r="417">
          <cell r="I417" t="str">
            <v>LQ</v>
          </cell>
          <cell r="J417">
            <v>18800</v>
          </cell>
        </row>
        <row r="418">
          <cell r="I418" t="str">
            <v>LQ</v>
          </cell>
          <cell r="J418">
            <v>18800</v>
          </cell>
        </row>
        <row r="419">
          <cell r="I419" t="str">
            <v>LQ</v>
          </cell>
          <cell r="J419">
            <v>18800</v>
          </cell>
        </row>
        <row r="420">
          <cell r="I420" t="str">
            <v>LQ</v>
          </cell>
          <cell r="J420">
            <v>19860</v>
          </cell>
        </row>
        <row r="421">
          <cell r="I421" t="str">
            <v>LQ</v>
          </cell>
          <cell r="J421">
            <v>19890</v>
          </cell>
        </row>
        <row r="422">
          <cell r="I422" t="str">
            <v>LQ</v>
          </cell>
          <cell r="J422">
            <v>1880</v>
          </cell>
        </row>
        <row r="423">
          <cell r="I423" t="str">
            <v>PW</v>
          </cell>
          <cell r="J423">
            <v>880</v>
          </cell>
        </row>
        <row r="424">
          <cell r="I424" t="str">
            <v>PW</v>
          </cell>
          <cell r="J424">
            <v>3520</v>
          </cell>
        </row>
        <row r="425">
          <cell r="I425" t="str">
            <v>PW</v>
          </cell>
          <cell r="J425">
            <v>880</v>
          </cell>
        </row>
        <row r="426">
          <cell r="I426" t="str">
            <v>PW</v>
          </cell>
          <cell r="J426">
            <v>6600</v>
          </cell>
        </row>
        <row r="427">
          <cell r="I427" t="str">
            <v>PW</v>
          </cell>
          <cell r="J427">
            <v>14960</v>
          </cell>
        </row>
        <row r="428">
          <cell r="I428" t="str">
            <v>SN</v>
          </cell>
          <cell r="J428">
            <v>19560</v>
          </cell>
        </row>
        <row r="429">
          <cell r="I429" t="str">
            <v>SN</v>
          </cell>
          <cell r="J429">
            <v>17600</v>
          </cell>
        </row>
        <row r="430">
          <cell r="I430" t="str">
            <v>SN</v>
          </cell>
          <cell r="J430">
            <v>8800</v>
          </cell>
        </row>
        <row r="431">
          <cell r="I431" t="str">
            <v>SN</v>
          </cell>
          <cell r="J431">
            <v>6600</v>
          </cell>
        </row>
        <row r="432">
          <cell r="I432" t="str">
            <v>FR</v>
          </cell>
          <cell r="J432">
            <v>17600</v>
          </cell>
        </row>
        <row r="433">
          <cell r="I433" t="str">
            <v>FR</v>
          </cell>
          <cell r="J433">
            <v>17600</v>
          </cell>
        </row>
        <row r="434">
          <cell r="I434" t="str">
            <v>FR</v>
          </cell>
          <cell r="J434">
            <v>17600</v>
          </cell>
        </row>
        <row r="435">
          <cell r="I435" t="str">
            <v>FR</v>
          </cell>
          <cell r="J435">
            <v>17600</v>
          </cell>
        </row>
        <row r="436">
          <cell r="I436" t="str">
            <v>FR</v>
          </cell>
          <cell r="J436">
            <v>17600</v>
          </cell>
        </row>
        <row r="437">
          <cell r="I437" t="str">
            <v>FR</v>
          </cell>
          <cell r="J437">
            <v>440</v>
          </cell>
        </row>
        <row r="438">
          <cell r="I438" t="str">
            <v>FR</v>
          </cell>
          <cell r="J438">
            <v>4400</v>
          </cell>
        </row>
        <row r="439">
          <cell r="I439" t="str">
            <v>FR</v>
          </cell>
          <cell r="J439">
            <v>1320</v>
          </cell>
        </row>
        <row r="440">
          <cell r="I440" t="str">
            <v>FR</v>
          </cell>
          <cell r="J440">
            <v>220</v>
          </cell>
        </row>
        <row r="441">
          <cell r="I441" t="str">
            <v>FR</v>
          </cell>
          <cell r="J441">
            <v>1320</v>
          </cell>
        </row>
        <row r="442">
          <cell r="I442" t="str">
            <v>FR</v>
          </cell>
          <cell r="J442">
            <v>1320</v>
          </cell>
        </row>
        <row r="443">
          <cell r="I443" t="str">
            <v>FR</v>
          </cell>
          <cell r="J443">
            <v>1760</v>
          </cell>
        </row>
        <row r="444">
          <cell r="I444" t="str">
            <v>FR</v>
          </cell>
          <cell r="J444">
            <v>880</v>
          </cell>
        </row>
        <row r="445">
          <cell r="I445" t="str">
            <v>FR</v>
          </cell>
          <cell r="J445">
            <v>440</v>
          </cell>
        </row>
        <row r="446">
          <cell r="I446" t="str">
            <v>FR</v>
          </cell>
          <cell r="J446">
            <v>17600</v>
          </cell>
        </row>
        <row r="447">
          <cell r="I447" t="str">
            <v>FR</v>
          </cell>
          <cell r="J447">
            <v>-7040</v>
          </cell>
        </row>
        <row r="448">
          <cell r="I448" t="str">
            <v>FR</v>
          </cell>
          <cell r="J448">
            <v>-17600</v>
          </cell>
        </row>
        <row r="449">
          <cell r="I449" t="str">
            <v>FR</v>
          </cell>
          <cell r="J449">
            <v>18000</v>
          </cell>
        </row>
        <row r="450">
          <cell r="I450" t="str">
            <v>FR</v>
          </cell>
          <cell r="J450">
            <v>600</v>
          </cell>
        </row>
        <row r="451">
          <cell r="I451" t="str">
            <v>FR</v>
          </cell>
          <cell r="J451">
            <v>9680</v>
          </cell>
        </row>
        <row r="452">
          <cell r="I452" t="str">
            <v>FR</v>
          </cell>
          <cell r="J452">
            <v>220</v>
          </cell>
        </row>
        <row r="453">
          <cell r="I453" t="str">
            <v>FR</v>
          </cell>
          <cell r="J453">
            <v>-7040</v>
          </cell>
        </row>
        <row r="454">
          <cell r="I454" t="str">
            <v>FR</v>
          </cell>
          <cell r="J454">
            <v>17600</v>
          </cell>
        </row>
        <row r="455">
          <cell r="I455" t="str">
            <v>FR</v>
          </cell>
          <cell r="J455">
            <v>1760</v>
          </cell>
        </row>
        <row r="456">
          <cell r="I456" t="str">
            <v>FR</v>
          </cell>
          <cell r="J456">
            <v>3520</v>
          </cell>
        </row>
        <row r="457">
          <cell r="I457" t="str">
            <v>FR</v>
          </cell>
          <cell r="J457">
            <v>200</v>
          </cell>
        </row>
        <row r="458">
          <cell r="I458" t="str">
            <v>FR</v>
          </cell>
          <cell r="J458">
            <v>200</v>
          </cell>
        </row>
        <row r="459">
          <cell r="I459" t="str">
            <v>FR</v>
          </cell>
          <cell r="J459">
            <v>200</v>
          </cell>
        </row>
        <row r="460">
          <cell r="I460" t="str">
            <v>FR</v>
          </cell>
          <cell r="J460">
            <v>880</v>
          </cell>
        </row>
        <row r="461">
          <cell r="I461" t="str">
            <v>FR</v>
          </cell>
          <cell r="J461">
            <v>1000</v>
          </cell>
        </row>
        <row r="462">
          <cell r="I462" t="str">
            <v>FR</v>
          </cell>
          <cell r="J462">
            <v>220</v>
          </cell>
        </row>
        <row r="463">
          <cell r="I463" t="str">
            <v>FR</v>
          </cell>
          <cell r="J463">
            <v>440</v>
          </cell>
        </row>
        <row r="464">
          <cell r="I464" t="str">
            <v>FR</v>
          </cell>
          <cell r="J464">
            <v>220</v>
          </cell>
        </row>
        <row r="465">
          <cell r="I465" t="str">
            <v>FR</v>
          </cell>
          <cell r="J465">
            <v>100</v>
          </cell>
        </row>
        <row r="466">
          <cell r="I466" t="str">
            <v>FR</v>
          </cell>
          <cell r="J466">
            <v>220</v>
          </cell>
        </row>
        <row r="467">
          <cell r="I467" t="str">
            <v>FR</v>
          </cell>
          <cell r="J467">
            <v>200</v>
          </cell>
        </row>
        <row r="468">
          <cell r="I468" t="str">
            <v>FR</v>
          </cell>
          <cell r="J468">
            <v>200</v>
          </cell>
        </row>
        <row r="469">
          <cell r="I469" t="str">
            <v>FR</v>
          </cell>
          <cell r="J469">
            <v>1400</v>
          </cell>
        </row>
        <row r="470">
          <cell r="I470" t="str">
            <v>FR</v>
          </cell>
          <cell r="J470">
            <v>1800</v>
          </cell>
        </row>
        <row r="471">
          <cell r="I471" t="str">
            <v>FR</v>
          </cell>
          <cell r="J471">
            <v>400</v>
          </cell>
        </row>
        <row r="472">
          <cell r="I472" t="str">
            <v>FR</v>
          </cell>
          <cell r="J472">
            <v>200</v>
          </cell>
        </row>
        <row r="473">
          <cell r="I473" t="str">
            <v>FR</v>
          </cell>
          <cell r="J473">
            <v>200</v>
          </cell>
        </row>
        <row r="474">
          <cell r="I474" t="str">
            <v>FR</v>
          </cell>
          <cell r="J474">
            <v>200</v>
          </cell>
        </row>
        <row r="475">
          <cell r="I475" t="str">
            <v>FR</v>
          </cell>
          <cell r="J475">
            <v>54000</v>
          </cell>
        </row>
        <row r="476">
          <cell r="I476" t="str">
            <v>FR</v>
          </cell>
          <cell r="J476">
            <v>400</v>
          </cell>
        </row>
        <row r="477">
          <cell r="I477" t="str">
            <v>FR</v>
          </cell>
          <cell r="J477">
            <v>2600</v>
          </cell>
        </row>
        <row r="478">
          <cell r="I478" t="str">
            <v>FR</v>
          </cell>
          <cell r="J478">
            <v>200</v>
          </cell>
        </row>
        <row r="479">
          <cell r="I479" t="str">
            <v>FR</v>
          </cell>
          <cell r="J479">
            <v>200</v>
          </cell>
        </row>
        <row r="480">
          <cell r="I480" t="str">
            <v>PW</v>
          </cell>
          <cell r="J480">
            <v>1000</v>
          </cell>
        </row>
        <row r="481">
          <cell r="I481" t="str">
            <v>PW</v>
          </cell>
          <cell r="J481">
            <v>12750</v>
          </cell>
        </row>
        <row r="482">
          <cell r="I482" t="str">
            <v>PW</v>
          </cell>
          <cell r="J482">
            <v>5250</v>
          </cell>
        </row>
        <row r="483">
          <cell r="I483" t="str">
            <v>SN</v>
          </cell>
          <cell r="J483">
            <v>5500</v>
          </cell>
        </row>
        <row r="484">
          <cell r="I484" t="str">
            <v>SN</v>
          </cell>
          <cell r="J484">
            <v>17600</v>
          </cell>
        </row>
        <row r="485">
          <cell r="I485" t="str">
            <v>PW</v>
          </cell>
          <cell r="J485">
            <v>3000</v>
          </cell>
        </row>
        <row r="486">
          <cell r="I486" t="str">
            <v>PW</v>
          </cell>
          <cell r="J486">
            <v>7000</v>
          </cell>
        </row>
        <row r="487">
          <cell r="I487" t="str">
            <v>PW</v>
          </cell>
          <cell r="J487">
            <v>1500</v>
          </cell>
        </row>
        <row r="488">
          <cell r="I488" t="str">
            <v>PW</v>
          </cell>
          <cell r="J488">
            <v>5750</v>
          </cell>
        </row>
        <row r="489">
          <cell r="I489" t="str">
            <v>PW</v>
          </cell>
          <cell r="J489">
            <v>5000</v>
          </cell>
        </row>
        <row r="490">
          <cell r="I490" t="str">
            <v>PW</v>
          </cell>
          <cell r="J490">
            <v>14750</v>
          </cell>
        </row>
        <row r="491">
          <cell r="I491" t="str">
            <v>PW</v>
          </cell>
          <cell r="J491">
            <v>7000</v>
          </cell>
        </row>
        <row r="492">
          <cell r="I492" t="str">
            <v>PW</v>
          </cell>
          <cell r="J492">
            <v>10000</v>
          </cell>
        </row>
        <row r="493">
          <cell r="I493" t="str">
            <v>PW</v>
          </cell>
          <cell r="J493">
            <v>14750</v>
          </cell>
        </row>
        <row r="494">
          <cell r="I494" t="str">
            <v>PW</v>
          </cell>
          <cell r="J494">
            <v>2000</v>
          </cell>
        </row>
        <row r="495">
          <cell r="I495" t="str">
            <v>PW</v>
          </cell>
          <cell r="J495">
            <v>29500</v>
          </cell>
        </row>
        <row r="496">
          <cell r="I496" t="str">
            <v>PW</v>
          </cell>
          <cell r="J496">
            <v>29500</v>
          </cell>
        </row>
        <row r="497">
          <cell r="I497" t="str">
            <v>PW</v>
          </cell>
          <cell r="J497">
            <v>14750</v>
          </cell>
        </row>
        <row r="498">
          <cell r="I498" t="str">
            <v>PW</v>
          </cell>
          <cell r="J498">
            <v>-25</v>
          </cell>
        </row>
        <row r="499">
          <cell r="I499" t="str">
            <v>PW</v>
          </cell>
          <cell r="J499">
            <v>-25</v>
          </cell>
        </row>
        <row r="500">
          <cell r="I500" t="str">
            <v>PW</v>
          </cell>
          <cell r="J500">
            <v>3000</v>
          </cell>
        </row>
        <row r="501">
          <cell r="I501" t="str">
            <v>PW</v>
          </cell>
          <cell r="J501">
            <v>1500</v>
          </cell>
        </row>
        <row r="502">
          <cell r="I502" t="str">
            <v>PW</v>
          </cell>
          <cell r="J502">
            <v>14750</v>
          </cell>
        </row>
        <row r="503">
          <cell r="I503" t="str">
            <v>PW</v>
          </cell>
          <cell r="J503">
            <v>1500</v>
          </cell>
        </row>
        <row r="504">
          <cell r="I504" t="str">
            <v>PW</v>
          </cell>
          <cell r="J504">
            <v>5250</v>
          </cell>
        </row>
        <row r="505">
          <cell r="I505" t="str">
            <v>PW</v>
          </cell>
          <cell r="J505">
            <v>2000</v>
          </cell>
        </row>
        <row r="506">
          <cell r="I506" t="str">
            <v>PW</v>
          </cell>
          <cell r="J506">
            <v>2000</v>
          </cell>
        </row>
        <row r="507">
          <cell r="I507" t="str">
            <v>PW</v>
          </cell>
          <cell r="J507">
            <v>14750</v>
          </cell>
        </row>
        <row r="508">
          <cell r="I508" t="str">
            <v>PW</v>
          </cell>
          <cell r="J508">
            <v>5000</v>
          </cell>
        </row>
        <row r="509">
          <cell r="I509" t="str">
            <v>PW</v>
          </cell>
          <cell r="J509">
            <v>20000</v>
          </cell>
        </row>
        <row r="510">
          <cell r="I510" t="str">
            <v>PW</v>
          </cell>
          <cell r="J510">
            <v>29500</v>
          </cell>
        </row>
        <row r="511">
          <cell r="I511" t="str">
            <v>PW</v>
          </cell>
          <cell r="J511">
            <v>9500</v>
          </cell>
        </row>
        <row r="512">
          <cell r="I512" t="str">
            <v>PW</v>
          </cell>
          <cell r="J512">
            <v>4500</v>
          </cell>
        </row>
        <row r="513">
          <cell r="I513" t="str">
            <v>PW</v>
          </cell>
          <cell r="J513">
            <v>2000</v>
          </cell>
        </row>
        <row r="514">
          <cell r="I514" t="str">
            <v>PW</v>
          </cell>
          <cell r="J514">
            <v>14750</v>
          </cell>
        </row>
        <row r="515">
          <cell r="I515" t="str">
            <v>PW</v>
          </cell>
          <cell r="J515">
            <v>29500</v>
          </cell>
        </row>
        <row r="516">
          <cell r="I516" t="str">
            <v>PW</v>
          </cell>
          <cell r="J516">
            <v>1000</v>
          </cell>
        </row>
        <row r="517">
          <cell r="I517" t="str">
            <v>PW</v>
          </cell>
          <cell r="J517">
            <v>14750</v>
          </cell>
        </row>
        <row r="518">
          <cell r="I518" t="str">
            <v>PW</v>
          </cell>
          <cell r="J518">
            <v>20000</v>
          </cell>
        </row>
        <row r="519">
          <cell r="I519" t="str">
            <v>PW</v>
          </cell>
          <cell r="J519">
            <v>29500</v>
          </cell>
        </row>
        <row r="520">
          <cell r="I520" t="str">
            <v>PW</v>
          </cell>
          <cell r="J520">
            <v>3000</v>
          </cell>
        </row>
        <row r="521">
          <cell r="I521" t="str">
            <v>PW</v>
          </cell>
          <cell r="J521">
            <v>5000</v>
          </cell>
        </row>
        <row r="522">
          <cell r="I522" t="str">
            <v>PW</v>
          </cell>
          <cell r="J522">
            <v>50</v>
          </cell>
        </row>
        <row r="523">
          <cell r="I523" t="str">
            <v>FR</v>
          </cell>
          <cell r="J523">
            <v>5000</v>
          </cell>
        </row>
        <row r="524">
          <cell r="I524" t="str">
            <v>FR</v>
          </cell>
          <cell r="J524">
            <v>3520</v>
          </cell>
        </row>
        <row r="525">
          <cell r="I525" t="str">
            <v>FR</v>
          </cell>
          <cell r="J525">
            <v>6160</v>
          </cell>
        </row>
        <row r="526">
          <cell r="I526" t="str">
            <v>FR</v>
          </cell>
          <cell r="J526">
            <v>3520</v>
          </cell>
        </row>
        <row r="527">
          <cell r="I527" t="str">
            <v>FR</v>
          </cell>
          <cell r="J527">
            <v>4400</v>
          </cell>
        </row>
        <row r="528">
          <cell r="I528" t="str">
            <v>FR</v>
          </cell>
          <cell r="J528">
            <v>6300</v>
          </cell>
        </row>
        <row r="529">
          <cell r="I529" t="str">
            <v>FR</v>
          </cell>
          <cell r="J529">
            <v>1200</v>
          </cell>
        </row>
        <row r="530">
          <cell r="I530" t="str">
            <v>FR</v>
          </cell>
          <cell r="J530">
            <v>4500</v>
          </cell>
        </row>
        <row r="531">
          <cell r="I531" t="str">
            <v>FR</v>
          </cell>
          <cell r="J531">
            <v>6525</v>
          </cell>
        </row>
        <row r="532">
          <cell r="I532" t="str">
            <v>FR</v>
          </cell>
          <cell r="J532">
            <v>975</v>
          </cell>
        </row>
        <row r="533">
          <cell r="I533" t="str">
            <v>FR</v>
          </cell>
          <cell r="J533">
            <v>-25</v>
          </cell>
        </row>
        <row r="534">
          <cell r="I534" t="str">
            <v>FR</v>
          </cell>
          <cell r="J534">
            <v>-4475</v>
          </cell>
        </row>
        <row r="535">
          <cell r="I535" t="str">
            <v>FR</v>
          </cell>
          <cell r="J535">
            <v>220</v>
          </cell>
        </row>
        <row r="536">
          <cell r="I536" t="str">
            <v>BF</v>
          </cell>
          <cell r="J536">
            <v>880</v>
          </cell>
        </row>
        <row r="537">
          <cell r="I537" t="str">
            <v>BF</v>
          </cell>
          <cell r="J537">
            <v>880</v>
          </cell>
        </row>
        <row r="538">
          <cell r="I538" t="str">
            <v>BF</v>
          </cell>
          <cell r="J538">
            <v>19700</v>
          </cell>
        </row>
        <row r="539">
          <cell r="I539" t="str">
            <v>FR</v>
          </cell>
          <cell r="J539">
            <v>2000</v>
          </cell>
        </row>
        <row r="540">
          <cell r="I540" t="str">
            <v>FR</v>
          </cell>
          <cell r="J540">
            <v>4400</v>
          </cell>
        </row>
        <row r="541">
          <cell r="I541" t="str">
            <v>FR</v>
          </cell>
          <cell r="J541">
            <v>1000</v>
          </cell>
        </row>
        <row r="542">
          <cell r="I542" t="str">
            <v>FR</v>
          </cell>
          <cell r="J542">
            <v>21740</v>
          </cell>
        </row>
        <row r="543">
          <cell r="I543" t="str">
            <v>FR</v>
          </cell>
          <cell r="J543">
            <v>9020</v>
          </cell>
        </row>
        <row r="544">
          <cell r="I544" t="str">
            <v>FR</v>
          </cell>
          <cell r="J544">
            <v>17600</v>
          </cell>
        </row>
        <row r="545">
          <cell r="I545" t="str">
            <v>FR</v>
          </cell>
          <cell r="J545">
            <v>10000</v>
          </cell>
        </row>
        <row r="546">
          <cell r="I546" t="str">
            <v>FR</v>
          </cell>
          <cell r="J546">
            <v>2400</v>
          </cell>
        </row>
        <row r="547">
          <cell r="I547" t="str">
            <v>LQ</v>
          </cell>
          <cell r="J547">
            <v>2820</v>
          </cell>
        </row>
        <row r="548">
          <cell r="I548" t="str">
            <v>LQ</v>
          </cell>
          <cell r="J548">
            <v>10340</v>
          </cell>
        </row>
        <row r="549">
          <cell r="I549" t="str">
            <v>BF</v>
          </cell>
          <cell r="J549">
            <v>235</v>
          </cell>
        </row>
        <row r="550">
          <cell r="I550" t="str">
            <v>BF</v>
          </cell>
          <cell r="J550">
            <v>2820</v>
          </cell>
        </row>
        <row r="551">
          <cell r="I551" t="str">
            <v>BF</v>
          </cell>
          <cell r="J551">
            <v>470</v>
          </cell>
        </row>
        <row r="552">
          <cell r="I552" t="str">
            <v>BF</v>
          </cell>
          <cell r="J552">
            <v>3760</v>
          </cell>
        </row>
        <row r="553">
          <cell r="I553" t="str">
            <v>BF</v>
          </cell>
          <cell r="J553">
            <v>4700</v>
          </cell>
        </row>
        <row r="554">
          <cell r="I554" t="str">
            <v>BF</v>
          </cell>
          <cell r="J554">
            <v>4700</v>
          </cell>
        </row>
        <row r="555">
          <cell r="I555" t="str">
            <v>BF</v>
          </cell>
          <cell r="J555">
            <v>2820</v>
          </cell>
        </row>
        <row r="556">
          <cell r="I556" t="str">
            <v>BF</v>
          </cell>
          <cell r="J556">
            <v>15980</v>
          </cell>
        </row>
        <row r="557">
          <cell r="I557" t="str">
            <v>BF</v>
          </cell>
          <cell r="J557">
            <v>15980</v>
          </cell>
        </row>
      </sheetData>
      <sheetData sheetId="7">
        <row r="7">
          <cell r="A7" t="str">
            <v>EXP</v>
          </cell>
          <cell r="I7" t="str">
            <v>CN</v>
          </cell>
          <cell r="J7">
            <v>3000</v>
          </cell>
        </row>
        <row r="8">
          <cell r="I8" t="str">
            <v>CN</v>
          </cell>
          <cell r="J8">
            <v>2250</v>
          </cell>
        </row>
        <row r="9">
          <cell r="I9" t="str">
            <v>CN</v>
          </cell>
          <cell r="J9">
            <v>2250</v>
          </cell>
        </row>
        <row r="10">
          <cell r="I10" t="str">
            <v>CN</v>
          </cell>
          <cell r="J10">
            <v>5000</v>
          </cell>
        </row>
        <row r="11">
          <cell r="I11" t="str">
            <v>CN</v>
          </cell>
          <cell r="J11">
            <v>13750</v>
          </cell>
        </row>
        <row r="12">
          <cell r="I12" t="str">
            <v>CN</v>
          </cell>
          <cell r="J12">
            <v>13750</v>
          </cell>
        </row>
        <row r="13">
          <cell r="I13" t="str">
            <v>CN</v>
          </cell>
          <cell r="J13">
            <v>41250</v>
          </cell>
        </row>
        <row r="14">
          <cell r="I14" t="str">
            <v>CN</v>
          </cell>
          <cell r="J14">
            <v>27500</v>
          </cell>
        </row>
        <row r="15">
          <cell r="I15" t="str">
            <v>CN</v>
          </cell>
          <cell r="J15">
            <v>13750</v>
          </cell>
        </row>
        <row r="16">
          <cell r="I16" t="str">
            <v>CN</v>
          </cell>
          <cell r="J16">
            <v>41250</v>
          </cell>
        </row>
        <row r="17">
          <cell r="I17" t="str">
            <v>CN</v>
          </cell>
          <cell r="J17">
            <v>27500</v>
          </cell>
        </row>
        <row r="18">
          <cell r="I18" t="str">
            <v>CN</v>
          </cell>
          <cell r="J18">
            <v>41250</v>
          </cell>
        </row>
        <row r="19">
          <cell r="I19" t="str">
            <v>CN</v>
          </cell>
          <cell r="J19">
            <v>13750</v>
          </cell>
        </row>
        <row r="20">
          <cell r="I20" t="str">
            <v>CN</v>
          </cell>
          <cell r="J20">
            <v>8500</v>
          </cell>
        </row>
        <row r="21">
          <cell r="I21" t="str">
            <v>CN</v>
          </cell>
          <cell r="J21">
            <v>3000</v>
          </cell>
        </row>
        <row r="22">
          <cell r="I22" t="str">
            <v>CN</v>
          </cell>
          <cell r="J22">
            <v>13750</v>
          </cell>
        </row>
        <row r="23">
          <cell r="I23" t="str">
            <v>CN</v>
          </cell>
          <cell r="J23">
            <v>13125</v>
          </cell>
        </row>
        <row r="24">
          <cell r="I24" t="str">
            <v>FR</v>
          </cell>
          <cell r="J24">
            <v>17600</v>
          </cell>
        </row>
        <row r="25">
          <cell r="I25" t="str">
            <v>FR</v>
          </cell>
          <cell r="J25">
            <v>17600</v>
          </cell>
        </row>
        <row r="26">
          <cell r="I26" t="str">
            <v>FR</v>
          </cell>
          <cell r="J26">
            <v>2700</v>
          </cell>
        </row>
        <row r="27">
          <cell r="I27" t="str">
            <v>FR</v>
          </cell>
          <cell r="J27">
            <v>18000</v>
          </cell>
        </row>
        <row r="28">
          <cell r="I28" t="str">
            <v>FR</v>
          </cell>
          <cell r="J28">
            <v>17600</v>
          </cell>
        </row>
        <row r="29">
          <cell r="I29" t="str">
            <v>FR</v>
          </cell>
          <cell r="J29">
            <v>17600</v>
          </cell>
        </row>
        <row r="30">
          <cell r="I30" t="str">
            <v>FR</v>
          </cell>
          <cell r="J30">
            <v>1100</v>
          </cell>
        </row>
        <row r="31">
          <cell r="I31" t="str">
            <v>FR</v>
          </cell>
          <cell r="J31">
            <v>220</v>
          </cell>
        </row>
        <row r="32">
          <cell r="I32" t="str">
            <v>FR</v>
          </cell>
          <cell r="J32">
            <v>2800</v>
          </cell>
        </row>
        <row r="33">
          <cell r="I33" t="str">
            <v>FR</v>
          </cell>
          <cell r="J33">
            <v>1000</v>
          </cell>
        </row>
        <row r="34">
          <cell r="I34" t="str">
            <v>FR</v>
          </cell>
          <cell r="J34">
            <v>54000</v>
          </cell>
        </row>
        <row r="35">
          <cell r="I35" t="str">
            <v>FR</v>
          </cell>
          <cell r="J35">
            <v>54000</v>
          </cell>
        </row>
        <row r="36">
          <cell r="I36" t="str">
            <v>FR</v>
          </cell>
          <cell r="J36">
            <v>9600</v>
          </cell>
        </row>
        <row r="37">
          <cell r="I37" t="str">
            <v>FR</v>
          </cell>
          <cell r="J37">
            <v>17600</v>
          </cell>
        </row>
        <row r="38">
          <cell r="I38" t="str">
            <v>FR</v>
          </cell>
          <cell r="J38">
            <v>35200</v>
          </cell>
        </row>
        <row r="39">
          <cell r="I39" t="str">
            <v>FR</v>
          </cell>
          <cell r="J39">
            <v>440</v>
          </cell>
        </row>
        <row r="40">
          <cell r="I40" t="str">
            <v>FR</v>
          </cell>
          <cell r="J40">
            <v>1760</v>
          </cell>
        </row>
        <row r="41">
          <cell r="I41" t="str">
            <v>FR</v>
          </cell>
          <cell r="J41">
            <v>8800</v>
          </cell>
        </row>
        <row r="42">
          <cell r="I42" t="str">
            <v>FR</v>
          </cell>
          <cell r="J42">
            <v>4400</v>
          </cell>
        </row>
        <row r="43">
          <cell r="I43" t="str">
            <v>FR</v>
          </cell>
          <cell r="J43">
            <v>35200</v>
          </cell>
        </row>
        <row r="44">
          <cell r="I44" t="str">
            <v>FR</v>
          </cell>
          <cell r="J44">
            <v>18000</v>
          </cell>
        </row>
        <row r="45">
          <cell r="I45" t="str">
            <v>FR</v>
          </cell>
          <cell r="J45">
            <v>20000</v>
          </cell>
        </row>
        <row r="46">
          <cell r="I46" t="str">
            <v>FR</v>
          </cell>
          <cell r="J46">
            <v>19820</v>
          </cell>
        </row>
        <row r="47">
          <cell r="I47" t="str">
            <v>FR</v>
          </cell>
          <cell r="J47">
            <v>19990</v>
          </cell>
        </row>
        <row r="48">
          <cell r="I48" t="str">
            <v>FR</v>
          </cell>
          <cell r="J48">
            <v>19730</v>
          </cell>
        </row>
        <row r="49">
          <cell r="I49" t="str">
            <v>FR</v>
          </cell>
          <cell r="J49">
            <v>1100</v>
          </cell>
        </row>
        <row r="50">
          <cell r="I50" t="str">
            <v>FR</v>
          </cell>
          <cell r="J50">
            <v>440</v>
          </cell>
        </row>
        <row r="51">
          <cell r="I51" t="str">
            <v>FR</v>
          </cell>
          <cell r="J51">
            <v>6750</v>
          </cell>
        </row>
        <row r="52">
          <cell r="I52" t="str">
            <v>FR</v>
          </cell>
          <cell r="J52">
            <v>5000</v>
          </cell>
        </row>
        <row r="53">
          <cell r="I53" t="str">
            <v>SN</v>
          </cell>
          <cell r="J53">
            <v>17600</v>
          </cell>
        </row>
        <row r="54">
          <cell r="I54" t="str">
            <v>SN</v>
          </cell>
          <cell r="J54">
            <v>14740</v>
          </cell>
        </row>
        <row r="55">
          <cell r="I55" t="str">
            <v>BF</v>
          </cell>
          <cell r="J55">
            <v>940</v>
          </cell>
        </row>
        <row r="56">
          <cell r="I56" t="str">
            <v>BF</v>
          </cell>
          <cell r="J56">
            <v>940</v>
          </cell>
        </row>
        <row r="57">
          <cell r="I57" t="str">
            <v>HD</v>
          </cell>
          <cell r="J57">
            <v>16000</v>
          </cell>
        </row>
        <row r="58">
          <cell r="I58" t="str">
            <v>HD</v>
          </cell>
          <cell r="J58">
            <v>800</v>
          </cell>
        </row>
        <row r="59">
          <cell r="I59" t="str">
            <v>HD</v>
          </cell>
          <cell r="J59">
            <v>400</v>
          </cell>
        </row>
        <row r="60">
          <cell r="I60" t="str">
            <v>HD</v>
          </cell>
          <cell r="J60">
            <v>400</v>
          </cell>
        </row>
        <row r="61">
          <cell r="I61" t="str">
            <v>HD</v>
          </cell>
          <cell r="J61">
            <v>4000</v>
          </cell>
        </row>
        <row r="62">
          <cell r="I62" t="str">
            <v>HD</v>
          </cell>
          <cell r="J62">
            <v>16000</v>
          </cell>
        </row>
        <row r="63">
          <cell r="I63" t="str">
            <v>LQ</v>
          </cell>
          <cell r="J63">
            <v>17600</v>
          </cell>
        </row>
        <row r="64">
          <cell r="I64" t="str">
            <v>LQ</v>
          </cell>
          <cell r="J64">
            <v>17600</v>
          </cell>
        </row>
        <row r="65">
          <cell r="I65" t="str">
            <v>LQ</v>
          </cell>
          <cell r="J65">
            <v>17600</v>
          </cell>
        </row>
        <row r="66">
          <cell r="I66" t="str">
            <v>LQ</v>
          </cell>
          <cell r="J66">
            <v>17600</v>
          </cell>
        </row>
        <row r="67">
          <cell r="I67" t="str">
            <v>LQ</v>
          </cell>
          <cell r="J67">
            <v>17600</v>
          </cell>
        </row>
        <row r="68">
          <cell r="I68" t="str">
            <v>LQ</v>
          </cell>
          <cell r="J68">
            <v>17600</v>
          </cell>
        </row>
        <row r="69">
          <cell r="I69" t="str">
            <v>LQ</v>
          </cell>
          <cell r="J69">
            <v>19860</v>
          </cell>
        </row>
        <row r="70">
          <cell r="I70" t="str">
            <v>LQ</v>
          </cell>
          <cell r="J70">
            <v>19870</v>
          </cell>
        </row>
        <row r="71">
          <cell r="I71" t="str">
            <v>LQ</v>
          </cell>
          <cell r="J71">
            <v>24500</v>
          </cell>
        </row>
        <row r="72">
          <cell r="I72" t="str">
            <v>LQ</v>
          </cell>
          <cell r="J72">
            <v>23850</v>
          </cell>
        </row>
        <row r="73">
          <cell r="I73" t="str">
            <v>LQ</v>
          </cell>
          <cell r="J73">
            <v>22780</v>
          </cell>
        </row>
        <row r="74">
          <cell r="I74" t="str">
            <v>LQ</v>
          </cell>
          <cell r="J74">
            <v>19800</v>
          </cell>
        </row>
        <row r="75">
          <cell r="I75" t="str">
            <v>LQ</v>
          </cell>
          <cell r="J75">
            <v>17860</v>
          </cell>
        </row>
        <row r="76">
          <cell r="I76" t="str">
            <v>LQ</v>
          </cell>
          <cell r="J76">
            <v>18800</v>
          </cell>
        </row>
        <row r="77">
          <cell r="I77" t="str">
            <v>LQ</v>
          </cell>
          <cell r="J77">
            <v>37600</v>
          </cell>
        </row>
        <row r="78">
          <cell r="I78" t="str">
            <v>LQ</v>
          </cell>
          <cell r="J78">
            <v>18800</v>
          </cell>
        </row>
        <row r="79">
          <cell r="I79" t="str">
            <v>LQ</v>
          </cell>
          <cell r="J79">
            <v>18800</v>
          </cell>
        </row>
        <row r="80">
          <cell r="I80" t="str">
            <v>LQ</v>
          </cell>
          <cell r="J80">
            <v>6580</v>
          </cell>
        </row>
        <row r="81">
          <cell r="I81" t="str">
            <v>LQ</v>
          </cell>
          <cell r="J81">
            <v>18800</v>
          </cell>
        </row>
        <row r="82">
          <cell r="I82" t="str">
            <v>LQ</v>
          </cell>
          <cell r="J82">
            <v>18800</v>
          </cell>
        </row>
        <row r="83">
          <cell r="I83" t="str">
            <v>LQ</v>
          </cell>
          <cell r="J83">
            <v>18800</v>
          </cell>
        </row>
        <row r="84">
          <cell r="I84" t="str">
            <v>LQ</v>
          </cell>
          <cell r="J84">
            <v>18800</v>
          </cell>
        </row>
        <row r="85">
          <cell r="I85" t="str">
            <v>LQ</v>
          </cell>
          <cell r="J85">
            <v>18800</v>
          </cell>
        </row>
        <row r="86">
          <cell r="I86" t="str">
            <v>LQ</v>
          </cell>
          <cell r="J86">
            <v>14100</v>
          </cell>
        </row>
        <row r="87">
          <cell r="I87" t="str">
            <v>LQ</v>
          </cell>
          <cell r="J87">
            <v>18800</v>
          </cell>
        </row>
        <row r="88">
          <cell r="I88" t="str">
            <v>LQ</v>
          </cell>
          <cell r="J88">
            <v>18800</v>
          </cell>
        </row>
        <row r="89">
          <cell r="I89" t="str">
            <v>LQ</v>
          </cell>
          <cell r="J89">
            <v>18800</v>
          </cell>
        </row>
        <row r="90">
          <cell r="I90" t="str">
            <v>LQ</v>
          </cell>
          <cell r="J90">
            <v>18800</v>
          </cell>
        </row>
        <row r="91">
          <cell r="I91" t="str">
            <v>LQ</v>
          </cell>
          <cell r="J91">
            <v>56400</v>
          </cell>
        </row>
        <row r="92">
          <cell r="I92" t="str">
            <v>LQ</v>
          </cell>
          <cell r="J92">
            <v>7520</v>
          </cell>
        </row>
        <row r="93">
          <cell r="I93" t="str">
            <v>LQ</v>
          </cell>
          <cell r="J93">
            <v>7520</v>
          </cell>
        </row>
        <row r="94">
          <cell r="I94" t="str">
            <v>LQ</v>
          </cell>
          <cell r="J94">
            <v>18800</v>
          </cell>
        </row>
        <row r="95">
          <cell r="I95" t="str">
            <v>LQ</v>
          </cell>
          <cell r="J95">
            <v>18800</v>
          </cell>
        </row>
        <row r="96">
          <cell r="I96" t="str">
            <v>LQ</v>
          </cell>
          <cell r="J96">
            <v>6580</v>
          </cell>
        </row>
        <row r="97">
          <cell r="I97" t="str">
            <v>LQ</v>
          </cell>
          <cell r="J97">
            <v>10575</v>
          </cell>
        </row>
        <row r="98">
          <cell r="I98" t="str">
            <v>LQ</v>
          </cell>
          <cell r="J98">
            <v>9165</v>
          </cell>
        </row>
        <row r="99">
          <cell r="I99" t="str">
            <v>LQ</v>
          </cell>
          <cell r="J99">
            <v>8460</v>
          </cell>
        </row>
        <row r="100">
          <cell r="I100" t="str">
            <v>LQ</v>
          </cell>
          <cell r="J100">
            <v>6345</v>
          </cell>
        </row>
        <row r="101">
          <cell r="I101" t="str">
            <v>LQ</v>
          </cell>
          <cell r="J101">
            <v>37600</v>
          </cell>
        </row>
        <row r="102">
          <cell r="I102" t="str">
            <v>LQ</v>
          </cell>
          <cell r="J102">
            <v>9400</v>
          </cell>
        </row>
        <row r="103">
          <cell r="I103" t="str">
            <v>LQ</v>
          </cell>
          <cell r="J103">
            <v>4700</v>
          </cell>
        </row>
        <row r="104">
          <cell r="I104" t="str">
            <v>LQ</v>
          </cell>
          <cell r="J104">
            <v>37600</v>
          </cell>
        </row>
        <row r="105">
          <cell r="I105" t="str">
            <v>LQ</v>
          </cell>
          <cell r="J105">
            <v>10340</v>
          </cell>
        </row>
        <row r="106">
          <cell r="I106" t="str">
            <v>LQ</v>
          </cell>
          <cell r="J106">
            <v>1880</v>
          </cell>
        </row>
        <row r="107">
          <cell r="I107" t="str">
            <v>LQ</v>
          </cell>
          <cell r="J107">
            <v>18800</v>
          </cell>
        </row>
        <row r="108">
          <cell r="I108" t="str">
            <v>LQ</v>
          </cell>
          <cell r="J108">
            <v>6580</v>
          </cell>
        </row>
        <row r="109">
          <cell r="I109" t="str">
            <v>LQ</v>
          </cell>
          <cell r="J109">
            <v>37600</v>
          </cell>
        </row>
        <row r="110">
          <cell r="I110" t="str">
            <v>LQ</v>
          </cell>
          <cell r="J110">
            <v>18800</v>
          </cell>
        </row>
        <row r="111">
          <cell r="I111" t="str">
            <v>LQ</v>
          </cell>
          <cell r="J111">
            <v>18800</v>
          </cell>
        </row>
        <row r="112">
          <cell r="I112" t="str">
            <v>LQ</v>
          </cell>
          <cell r="J112">
            <v>18800</v>
          </cell>
        </row>
        <row r="113">
          <cell r="I113" t="str">
            <v>LQ</v>
          </cell>
          <cell r="J113">
            <v>18800</v>
          </cell>
        </row>
        <row r="114">
          <cell r="I114" t="str">
            <v>LQ</v>
          </cell>
          <cell r="J114">
            <v>9400</v>
          </cell>
        </row>
        <row r="115">
          <cell r="I115" t="str">
            <v>LQ</v>
          </cell>
          <cell r="J115">
            <v>18800</v>
          </cell>
        </row>
        <row r="116">
          <cell r="I116" t="str">
            <v>LQ</v>
          </cell>
          <cell r="J116">
            <v>18800</v>
          </cell>
        </row>
        <row r="117">
          <cell r="I117" t="str">
            <v>LQ</v>
          </cell>
          <cell r="J117">
            <v>18800</v>
          </cell>
        </row>
        <row r="118">
          <cell r="I118" t="str">
            <v>LQ</v>
          </cell>
          <cell r="J118">
            <v>18800</v>
          </cell>
        </row>
        <row r="119">
          <cell r="I119" t="str">
            <v>LQ</v>
          </cell>
          <cell r="J119">
            <v>18800</v>
          </cell>
        </row>
        <row r="120">
          <cell r="I120" t="str">
            <v>LQ</v>
          </cell>
          <cell r="J120">
            <v>18800</v>
          </cell>
        </row>
        <row r="121">
          <cell r="I121" t="str">
            <v>LQ</v>
          </cell>
          <cell r="J121">
            <v>18800</v>
          </cell>
        </row>
        <row r="122">
          <cell r="I122" t="str">
            <v>LQ</v>
          </cell>
          <cell r="J122">
            <v>18800</v>
          </cell>
        </row>
        <row r="123">
          <cell r="I123" t="str">
            <v>LQ</v>
          </cell>
          <cell r="J123">
            <v>18800</v>
          </cell>
        </row>
        <row r="124">
          <cell r="I124" t="str">
            <v>LQ</v>
          </cell>
          <cell r="J124">
            <v>2820</v>
          </cell>
        </row>
        <row r="125">
          <cell r="I125" t="str">
            <v>LQ</v>
          </cell>
          <cell r="J125">
            <v>15980</v>
          </cell>
        </row>
        <row r="126">
          <cell r="I126" t="str">
            <v>LQ</v>
          </cell>
          <cell r="J126">
            <v>4000</v>
          </cell>
        </row>
        <row r="127">
          <cell r="I127" t="str">
            <v>LQ</v>
          </cell>
          <cell r="J127">
            <v>4000</v>
          </cell>
        </row>
        <row r="128">
          <cell r="I128" t="str">
            <v>LQ</v>
          </cell>
          <cell r="J128">
            <v>18000</v>
          </cell>
        </row>
        <row r="129">
          <cell r="I129" t="str">
            <v>LQ</v>
          </cell>
          <cell r="J129">
            <v>7000</v>
          </cell>
        </row>
        <row r="130">
          <cell r="I130" t="str">
            <v>LQ</v>
          </cell>
          <cell r="J130">
            <v>18000</v>
          </cell>
        </row>
        <row r="131">
          <cell r="I131" t="str">
            <v>LQ</v>
          </cell>
          <cell r="J131">
            <v>18000</v>
          </cell>
        </row>
        <row r="132">
          <cell r="I132" t="str">
            <v>LQ</v>
          </cell>
          <cell r="J132">
            <v>18000</v>
          </cell>
        </row>
        <row r="133">
          <cell r="I133" t="str">
            <v>LQ</v>
          </cell>
          <cell r="J133">
            <v>19710</v>
          </cell>
        </row>
        <row r="134">
          <cell r="I134" t="str">
            <v>LQ</v>
          </cell>
          <cell r="J134">
            <v>22360</v>
          </cell>
        </row>
        <row r="135">
          <cell r="I135" t="str">
            <v>LQ</v>
          </cell>
          <cell r="J135">
            <v>22500</v>
          </cell>
        </row>
        <row r="136">
          <cell r="I136" t="str">
            <v>LQ</v>
          </cell>
          <cell r="J136">
            <v>19880</v>
          </cell>
        </row>
        <row r="137">
          <cell r="I137" t="str">
            <v>LQ</v>
          </cell>
          <cell r="J137">
            <v>23840</v>
          </cell>
        </row>
        <row r="138">
          <cell r="I138" t="str">
            <v>LQ</v>
          </cell>
          <cell r="J138">
            <v>19700</v>
          </cell>
        </row>
        <row r="139">
          <cell r="I139" t="str">
            <v>LQ</v>
          </cell>
          <cell r="J139">
            <v>22470</v>
          </cell>
        </row>
        <row r="140">
          <cell r="I140" t="str">
            <v>LQ</v>
          </cell>
          <cell r="J140">
            <v>19650</v>
          </cell>
        </row>
        <row r="141">
          <cell r="I141" t="str">
            <v>LQ</v>
          </cell>
          <cell r="J141">
            <v>21930</v>
          </cell>
        </row>
        <row r="142">
          <cell r="I142" t="str">
            <v>LQ</v>
          </cell>
          <cell r="J142">
            <v>21990</v>
          </cell>
        </row>
        <row r="143">
          <cell r="I143" t="str">
            <v>LQ</v>
          </cell>
          <cell r="J143">
            <v>19370</v>
          </cell>
        </row>
        <row r="144">
          <cell r="I144" t="str">
            <v>LQ</v>
          </cell>
          <cell r="J144">
            <v>20390</v>
          </cell>
        </row>
        <row r="145">
          <cell r="I145" t="str">
            <v>LQ</v>
          </cell>
          <cell r="J145">
            <v>19900</v>
          </cell>
        </row>
        <row r="146">
          <cell r="I146" t="str">
            <v>LQ</v>
          </cell>
          <cell r="J146">
            <v>19900</v>
          </cell>
        </row>
        <row r="147">
          <cell r="I147" t="str">
            <v>LQ</v>
          </cell>
          <cell r="J147">
            <v>21790</v>
          </cell>
        </row>
        <row r="148">
          <cell r="I148" t="str">
            <v>LQ</v>
          </cell>
          <cell r="J148">
            <v>21800</v>
          </cell>
        </row>
        <row r="149">
          <cell r="I149" t="str">
            <v>LQ</v>
          </cell>
          <cell r="J149">
            <v>24820</v>
          </cell>
        </row>
        <row r="150">
          <cell r="I150" t="str">
            <v>LQ</v>
          </cell>
          <cell r="J150">
            <v>24850</v>
          </cell>
        </row>
        <row r="151">
          <cell r="I151" t="str">
            <v>LQ</v>
          </cell>
          <cell r="J151">
            <v>24730</v>
          </cell>
        </row>
        <row r="152">
          <cell r="I152" t="str">
            <v>LQ</v>
          </cell>
          <cell r="J152">
            <v>24480</v>
          </cell>
        </row>
        <row r="153">
          <cell r="I153" t="str">
            <v>LQ</v>
          </cell>
          <cell r="J153">
            <v>45780</v>
          </cell>
        </row>
        <row r="154">
          <cell r="I154" t="str">
            <v>LQ</v>
          </cell>
          <cell r="J154">
            <v>45780</v>
          </cell>
        </row>
        <row r="155">
          <cell r="I155" t="str">
            <v>LQ</v>
          </cell>
          <cell r="J155">
            <v>45750</v>
          </cell>
        </row>
        <row r="156">
          <cell r="I156" t="str">
            <v>LQ</v>
          </cell>
          <cell r="J156">
            <v>18800</v>
          </cell>
        </row>
        <row r="157">
          <cell r="I157" t="str">
            <v>LQ</v>
          </cell>
          <cell r="J157">
            <v>18800</v>
          </cell>
        </row>
        <row r="158">
          <cell r="I158" t="str">
            <v>LQ</v>
          </cell>
          <cell r="J158">
            <v>18800</v>
          </cell>
        </row>
        <row r="159">
          <cell r="I159" t="str">
            <v>LQ</v>
          </cell>
          <cell r="J159">
            <v>1880</v>
          </cell>
        </row>
        <row r="160">
          <cell r="I160" t="str">
            <v>LQ</v>
          </cell>
          <cell r="J160">
            <v>18800</v>
          </cell>
        </row>
        <row r="161">
          <cell r="I161" t="str">
            <v>LQ</v>
          </cell>
          <cell r="J161">
            <v>18800</v>
          </cell>
        </row>
        <row r="162">
          <cell r="I162" t="str">
            <v>LQ</v>
          </cell>
          <cell r="J162">
            <v>56400</v>
          </cell>
        </row>
        <row r="163">
          <cell r="I163" t="str">
            <v>LQ</v>
          </cell>
          <cell r="J163">
            <v>2820</v>
          </cell>
        </row>
        <row r="164">
          <cell r="I164" t="str">
            <v>PW</v>
          </cell>
          <cell r="J164">
            <v>14750</v>
          </cell>
        </row>
        <row r="165">
          <cell r="I165" t="str">
            <v>PW</v>
          </cell>
          <cell r="J165">
            <v>14750</v>
          </cell>
        </row>
        <row r="166">
          <cell r="I166" t="str">
            <v>PW</v>
          </cell>
          <cell r="J166">
            <v>9000</v>
          </cell>
        </row>
        <row r="167">
          <cell r="I167" t="str">
            <v>PW</v>
          </cell>
          <cell r="J167">
            <v>14750</v>
          </cell>
        </row>
        <row r="168">
          <cell r="I168" t="str">
            <v>PW</v>
          </cell>
          <cell r="J168">
            <v>8000</v>
          </cell>
        </row>
        <row r="169">
          <cell r="I169" t="str">
            <v>PW</v>
          </cell>
          <cell r="J169">
            <v>4500</v>
          </cell>
        </row>
        <row r="170">
          <cell r="I170" t="str">
            <v>PW</v>
          </cell>
          <cell r="J170">
            <v>4500</v>
          </cell>
        </row>
        <row r="171">
          <cell r="I171" t="str">
            <v>PW</v>
          </cell>
          <cell r="J171">
            <v>14750</v>
          </cell>
        </row>
        <row r="172">
          <cell r="I172" t="str">
            <v>PW</v>
          </cell>
          <cell r="J172">
            <v>9750</v>
          </cell>
        </row>
        <row r="173">
          <cell r="I173" t="str">
            <v>PW</v>
          </cell>
          <cell r="J173">
            <v>14750</v>
          </cell>
        </row>
        <row r="174">
          <cell r="I174" t="str">
            <v>PW</v>
          </cell>
          <cell r="J174">
            <v>5250</v>
          </cell>
        </row>
        <row r="175">
          <cell r="I175" t="str">
            <v>PW</v>
          </cell>
          <cell r="J175">
            <v>1500</v>
          </cell>
        </row>
        <row r="176">
          <cell r="I176" t="str">
            <v>PW</v>
          </cell>
          <cell r="J176">
            <v>2250</v>
          </cell>
        </row>
        <row r="177">
          <cell r="I177" t="str">
            <v>PW</v>
          </cell>
          <cell r="J177">
            <v>880</v>
          </cell>
        </row>
        <row r="178">
          <cell r="I178" t="str">
            <v>PW</v>
          </cell>
          <cell r="J178">
            <v>750</v>
          </cell>
        </row>
        <row r="179">
          <cell r="I179" t="str">
            <v>PW</v>
          </cell>
          <cell r="J179">
            <v>14750</v>
          </cell>
        </row>
        <row r="180">
          <cell r="I180" t="str">
            <v>PW</v>
          </cell>
          <cell r="J180">
            <v>14750</v>
          </cell>
        </row>
        <row r="181">
          <cell r="I181" t="str">
            <v>PW</v>
          </cell>
          <cell r="J181">
            <v>14750</v>
          </cell>
        </row>
        <row r="182">
          <cell r="I182" t="str">
            <v>PW</v>
          </cell>
          <cell r="J182">
            <v>14750</v>
          </cell>
        </row>
        <row r="183">
          <cell r="I183" t="str">
            <v>PW</v>
          </cell>
          <cell r="J183">
            <v>14750</v>
          </cell>
        </row>
        <row r="184">
          <cell r="I184" t="str">
            <v>PW</v>
          </cell>
          <cell r="J184">
            <v>4500</v>
          </cell>
        </row>
        <row r="185">
          <cell r="I185" t="str">
            <v>PW</v>
          </cell>
          <cell r="J185">
            <v>13750</v>
          </cell>
        </row>
        <row r="186">
          <cell r="I186" t="str">
            <v>PW</v>
          </cell>
          <cell r="J186">
            <v>13750</v>
          </cell>
        </row>
        <row r="187">
          <cell r="I187" t="str">
            <v>PW</v>
          </cell>
          <cell r="J187">
            <v>14750</v>
          </cell>
        </row>
        <row r="188">
          <cell r="I188" t="str">
            <v>PW</v>
          </cell>
          <cell r="J188">
            <v>5000</v>
          </cell>
        </row>
        <row r="189">
          <cell r="I189" t="str">
            <v>PW</v>
          </cell>
          <cell r="J189">
            <v>14750</v>
          </cell>
        </row>
        <row r="190">
          <cell r="I190" t="str">
            <v>PW</v>
          </cell>
          <cell r="J190">
            <v>14750</v>
          </cell>
        </row>
        <row r="191">
          <cell r="I191" t="str">
            <v>PW</v>
          </cell>
          <cell r="J191">
            <v>44250</v>
          </cell>
        </row>
        <row r="192">
          <cell r="I192" t="str">
            <v>PW</v>
          </cell>
          <cell r="J192">
            <v>14750</v>
          </cell>
        </row>
        <row r="193">
          <cell r="I193" t="str">
            <v>PW</v>
          </cell>
          <cell r="J193">
            <v>14750</v>
          </cell>
        </row>
        <row r="194">
          <cell r="I194" t="str">
            <v>PW</v>
          </cell>
          <cell r="J194">
            <v>14750</v>
          </cell>
        </row>
        <row r="195">
          <cell r="I195" t="str">
            <v>PW</v>
          </cell>
          <cell r="J195">
            <v>14750</v>
          </cell>
        </row>
        <row r="196">
          <cell r="I196" t="str">
            <v>PW</v>
          </cell>
          <cell r="J196">
            <v>14750</v>
          </cell>
        </row>
        <row r="197">
          <cell r="I197" t="str">
            <v>PW</v>
          </cell>
          <cell r="J197">
            <v>14750</v>
          </cell>
        </row>
        <row r="198">
          <cell r="I198" t="str">
            <v>PW</v>
          </cell>
          <cell r="J198">
            <v>14750</v>
          </cell>
        </row>
        <row r="199">
          <cell r="I199" t="str">
            <v>PW</v>
          </cell>
          <cell r="J199">
            <v>29500</v>
          </cell>
        </row>
        <row r="200">
          <cell r="I200" t="str">
            <v>PW</v>
          </cell>
          <cell r="J200">
            <v>20000</v>
          </cell>
        </row>
        <row r="201">
          <cell r="I201" t="str">
            <v>PW</v>
          </cell>
          <cell r="J201">
            <v>14750</v>
          </cell>
        </row>
        <row r="202">
          <cell r="I202" t="str">
            <v>PW</v>
          </cell>
          <cell r="J202">
            <v>9750</v>
          </cell>
        </row>
        <row r="203">
          <cell r="I203" t="str">
            <v>RD</v>
          </cell>
          <cell r="J203">
            <v>16800</v>
          </cell>
        </row>
        <row r="204">
          <cell r="I204" t="str">
            <v>RD</v>
          </cell>
          <cell r="J204">
            <v>1260</v>
          </cell>
        </row>
        <row r="205">
          <cell r="I205" t="str">
            <v>RD</v>
          </cell>
          <cell r="J205">
            <v>840</v>
          </cell>
        </row>
        <row r="206">
          <cell r="I206" t="str">
            <v>RD</v>
          </cell>
          <cell r="J206">
            <v>4400</v>
          </cell>
        </row>
        <row r="207">
          <cell r="I207" t="str">
            <v>RD</v>
          </cell>
          <cell r="J207">
            <v>18000</v>
          </cell>
        </row>
        <row r="208">
          <cell r="I208" t="str">
            <v>RD</v>
          </cell>
          <cell r="J208">
            <v>1600</v>
          </cell>
        </row>
        <row r="209">
          <cell r="I209" t="str">
            <v>RD</v>
          </cell>
          <cell r="J209">
            <v>720</v>
          </cell>
        </row>
        <row r="210">
          <cell r="I210" t="str">
            <v>RD</v>
          </cell>
          <cell r="J210">
            <v>1440</v>
          </cell>
        </row>
        <row r="211">
          <cell r="I211" t="str">
            <v>RD</v>
          </cell>
          <cell r="J211">
            <v>5040</v>
          </cell>
        </row>
        <row r="212">
          <cell r="I212" t="str">
            <v>RD</v>
          </cell>
          <cell r="J212">
            <v>720</v>
          </cell>
        </row>
        <row r="213">
          <cell r="I213" t="str">
            <v>RD</v>
          </cell>
          <cell r="J213">
            <v>1440</v>
          </cell>
        </row>
        <row r="214">
          <cell r="I214" t="str">
            <v>RD</v>
          </cell>
          <cell r="J214">
            <v>360</v>
          </cell>
        </row>
        <row r="215">
          <cell r="I215" t="str">
            <v>RD</v>
          </cell>
          <cell r="J215">
            <v>1440</v>
          </cell>
        </row>
        <row r="216">
          <cell r="I216" t="str">
            <v>RD</v>
          </cell>
          <cell r="J216">
            <v>720</v>
          </cell>
        </row>
        <row r="217">
          <cell r="I217" t="str">
            <v>RD</v>
          </cell>
          <cell r="J217">
            <v>900</v>
          </cell>
        </row>
        <row r="218">
          <cell r="I218" t="str">
            <v>SN</v>
          </cell>
          <cell r="J218">
            <v>17600</v>
          </cell>
        </row>
        <row r="219">
          <cell r="I219" t="str">
            <v>SN</v>
          </cell>
          <cell r="J219">
            <v>6160</v>
          </cell>
        </row>
        <row r="220">
          <cell r="I220" t="str">
            <v>SN</v>
          </cell>
          <cell r="J220">
            <v>17600</v>
          </cell>
        </row>
        <row r="221">
          <cell r="I221" t="str">
            <v>SN</v>
          </cell>
          <cell r="J221">
            <v>17600</v>
          </cell>
        </row>
        <row r="222">
          <cell r="I222" t="str">
            <v>SN</v>
          </cell>
          <cell r="J222">
            <v>7040</v>
          </cell>
        </row>
        <row r="223">
          <cell r="I223" t="str">
            <v>SN</v>
          </cell>
          <cell r="J223">
            <v>4400</v>
          </cell>
        </row>
        <row r="224">
          <cell r="I224" t="str">
            <v>SN</v>
          </cell>
          <cell r="J224">
            <v>8800</v>
          </cell>
        </row>
        <row r="225">
          <cell r="I225" t="str">
            <v>SN</v>
          </cell>
          <cell r="J225">
            <v>11000</v>
          </cell>
        </row>
        <row r="226">
          <cell r="I226" t="str">
            <v>SN</v>
          </cell>
          <cell r="J226">
            <v>16720</v>
          </cell>
        </row>
        <row r="227">
          <cell r="I227" t="str">
            <v>SN</v>
          </cell>
          <cell r="J227">
            <v>17600</v>
          </cell>
        </row>
        <row r="228">
          <cell r="I228" t="str">
            <v>SN</v>
          </cell>
          <cell r="J228">
            <v>17600</v>
          </cell>
        </row>
        <row r="229">
          <cell r="I229" t="str">
            <v>SN</v>
          </cell>
          <cell r="J229">
            <v>17600</v>
          </cell>
        </row>
        <row r="230">
          <cell r="I230" t="str">
            <v>SN</v>
          </cell>
          <cell r="J230">
            <v>17600</v>
          </cell>
        </row>
        <row r="231">
          <cell r="I231" t="str">
            <v>SN</v>
          </cell>
          <cell r="J231">
            <v>17600</v>
          </cell>
        </row>
        <row r="232">
          <cell r="I232" t="str">
            <v>SN</v>
          </cell>
          <cell r="J232">
            <v>21780</v>
          </cell>
        </row>
        <row r="233">
          <cell r="I233" t="str">
            <v>SN</v>
          </cell>
          <cell r="J233">
            <v>17600</v>
          </cell>
        </row>
        <row r="234">
          <cell r="I234" t="str">
            <v>SN</v>
          </cell>
          <cell r="J234">
            <v>5500</v>
          </cell>
        </row>
        <row r="235">
          <cell r="I235" t="str">
            <v>SN</v>
          </cell>
          <cell r="J235">
            <v>17600</v>
          </cell>
        </row>
        <row r="236">
          <cell r="I236" t="str">
            <v>SN</v>
          </cell>
          <cell r="J236">
            <v>17600</v>
          </cell>
        </row>
        <row r="237">
          <cell r="I237" t="str">
            <v>SN</v>
          </cell>
          <cell r="J237">
            <v>17600</v>
          </cell>
        </row>
        <row r="238">
          <cell r="I238" t="str">
            <v>SN</v>
          </cell>
          <cell r="J238">
            <v>17600</v>
          </cell>
        </row>
        <row r="239">
          <cell r="I239" t="str">
            <v>SN</v>
          </cell>
          <cell r="J239">
            <v>17600</v>
          </cell>
        </row>
        <row r="240">
          <cell r="I240" t="str">
            <v>SN</v>
          </cell>
          <cell r="J240">
            <v>17600</v>
          </cell>
        </row>
        <row r="241">
          <cell r="I241" t="str">
            <v>VE</v>
          </cell>
          <cell r="J241">
            <v>17600</v>
          </cell>
        </row>
        <row r="242">
          <cell r="I242" t="str">
            <v>VE</v>
          </cell>
          <cell r="J242">
            <v>17600</v>
          </cell>
        </row>
        <row r="243">
          <cell r="I243" t="str">
            <v>VE</v>
          </cell>
          <cell r="J243">
            <v>17600</v>
          </cell>
        </row>
        <row r="244">
          <cell r="I244" t="str">
            <v>VE</v>
          </cell>
          <cell r="J244">
            <v>17600</v>
          </cell>
        </row>
        <row r="245">
          <cell r="I245" t="str">
            <v>VE</v>
          </cell>
          <cell r="J245">
            <v>17600</v>
          </cell>
        </row>
        <row r="246">
          <cell r="I246" t="str">
            <v>VE</v>
          </cell>
          <cell r="J246">
            <v>52800</v>
          </cell>
        </row>
        <row r="247">
          <cell r="I247" t="str">
            <v>CN</v>
          </cell>
          <cell r="J247">
            <v>600</v>
          </cell>
        </row>
        <row r="248">
          <cell r="I248" t="str">
            <v>CN</v>
          </cell>
          <cell r="J248">
            <v>2000</v>
          </cell>
        </row>
        <row r="249">
          <cell r="I249" t="str">
            <v>CN</v>
          </cell>
          <cell r="J249">
            <v>750</v>
          </cell>
        </row>
        <row r="250">
          <cell r="I250" t="str">
            <v>CN</v>
          </cell>
          <cell r="J250">
            <v>3000</v>
          </cell>
        </row>
        <row r="251">
          <cell r="I251" t="str">
            <v>CN</v>
          </cell>
          <cell r="J251">
            <v>5000</v>
          </cell>
        </row>
        <row r="252">
          <cell r="I252" t="str">
            <v>CN</v>
          </cell>
          <cell r="J252">
            <v>3000</v>
          </cell>
        </row>
        <row r="253">
          <cell r="I253" t="str">
            <v>CN</v>
          </cell>
          <cell r="J253">
            <v>4000</v>
          </cell>
        </row>
        <row r="254">
          <cell r="I254" t="str">
            <v>CN</v>
          </cell>
          <cell r="J254">
            <v>4000</v>
          </cell>
        </row>
        <row r="255">
          <cell r="I255" t="str">
            <v>CN</v>
          </cell>
          <cell r="J255">
            <v>1000</v>
          </cell>
        </row>
        <row r="256">
          <cell r="I256" t="str">
            <v>CN</v>
          </cell>
          <cell r="J256">
            <v>4000</v>
          </cell>
        </row>
        <row r="257">
          <cell r="I257" t="str">
            <v>CN</v>
          </cell>
          <cell r="J257">
            <v>1000</v>
          </cell>
        </row>
        <row r="258">
          <cell r="I258" t="str">
            <v>CN</v>
          </cell>
          <cell r="J258">
            <v>3000</v>
          </cell>
        </row>
        <row r="259">
          <cell r="I259" t="str">
            <v>CN</v>
          </cell>
          <cell r="J259">
            <v>2000</v>
          </cell>
        </row>
        <row r="260">
          <cell r="I260" t="str">
            <v>CN</v>
          </cell>
          <cell r="J260">
            <v>5000</v>
          </cell>
        </row>
        <row r="261">
          <cell r="I261" t="str">
            <v>CN</v>
          </cell>
          <cell r="J261">
            <v>2000</v>
          </cell>
        </row>
        <row r="262">
          <cell r="I262" t="str">
            <v>CN</v>
          </cell>
          <cell r="J262">
            <v>3000</v>
          </cell>
        </row>
        <row r="263">
          <cell r="I263" t="str">
            <v>CN</v>
          </cell>
          <cell r="J263">
            <v>1000</v>
          </cell>
        </row>
        <row r="264">
          <cell r="I264" t="str">
            <v>CN</v>
          </cell>
          <cell r="J264">
            <v>2000</v>
          </cell>
        </row>
        <row r="265">
          <cell r="I265" t="str">
            <v>CN</v>
          </cell>
          <cell r="J265">
            <v>2000</v>
          </cell>
        </row>
        <row r="266">
          <cell r="I266" t="str">
            <v>CN</v>
          </cell>
          <cell r="J266">
            <v>-1000</v>
          </cell>
        </row>
        <row r="267">
          <cell r="I267" t="str">
            <v>CN</v>
          </cell>
          <cell r="J267">
            <v>-725</v>
          </cell>
        </row>
        <row r="268">
          <cell r="I268" t="str">
            <v>CN</v>
          </cell>
          <cell r="J268">
            <v>4000</v>
          </cell>
        </row>
        <row r="269">
          <cell r="I269" t="str">
            <v>CN</v>
          </cell>
          <cell r="J269">
            <v>3000</v>
          </cell>
        </row>
        <row r="270">
          <cell r="I270" t="str">
            <v>CN</v>
          </cell>
          <cell r="J270">
            <v>1000</v>
          </cell>
        </row>
        <row r="271">
          <cell r="I271" t="str">
            <v>CN</v>
          </cell>
          <cell r="J271">
            <v>5250</v>
          </cell>
        </row>
        <row r="272">
          <cell r="I272" t="str">
            <v>CN</v>
          </cell>
          <cell r="J272">
            <v>3000</v>
          </cell>
        </row>
        <row r="273">
          <cell r="I273" t="str">
            <v>CN</v>
          </cell>
          <cell r="J273">
            <v>2250</v>
          </cell>
        </row>
        <row r="274">
          <cell r="I274" t="str">
            <v>CN</v>
          </cell>
          <cell r="J274">
            <v>3000</v>
          </cell>
        </row>
        <row r="275">
          <cell r="I275" t="str">
            <v>CN</v>
          </cell>
          <cell r="J275">
            <v>4500</v>
          </cell>
        </row>
        <row r="276">
          <cell r="I276" t="str">
            <v>CN</v>
          </cell>
          <cell r="J276">
            <v>3000</v>
          </cell>
        </row>
        <row r="277">
          <cell r="I277" t="str">
            <v>CN</v>
          </cell>
          <cell r="J277">
            <v>4500</v>
          </cell>
        </row>
        <row r="278">
          <cell r="I278" t="str">
            <v>CN</v>
          </cell>
          <cell r="J278">
            <v>1000</v>
          </cell>
        </row>
        <row r="279">
          <cell r="I279" t="str">
            <v>CN</v>
          </cell>
          <cell r="J279">
            <v>6000</v>
          </cell>
        </row>
        <row r="280">
          <cell r="I280" t="str">
            <v>CN</v>
          </cell>
          <cell r="J280">
            <v>1500</v>
          </cell>
        </row>
        <row r="281">
          <cell r="I281" t="str">
            <v>CN</v>
          </cell>
          <cell r="J281">
            <v>3000</v>
          </cell>
        </row>
        <row r="282">
          <cell r="I282" t="str">
            <v>CN</v>
          </cell>
          <cell r="J282">
            <v>3000</v>
          </cell>
        </row>
        <row r="283">
          <cell r="I283" t="str">
            <v>CN</v>
          </cell>
          <cell r="J283">
            <v>7500</v>
          </cell>
        </row>
        <row r="284">
          <cell r="I284" t="str">
            <v>CN</v>
          </cell>
          <cell r="J284">
            <v>4000</v>
          </cell>
        </row>
        <row r="285">
          <cell r="I285" t="str">
            <v>CN</v>
          </cell>
          <cell r="J285">
            <v>7500</v>
          </cell>
        </row>
        <row r="286">
          <cell r="I286" t="str">
            <v>CN</v>
          </cell>
          <cell r="J286">
            <v>2000</v>
          </cell>
        </row>
        <row r="287">
          <cell r="I287" t="str">
            <v>CN</v>
          </cell>
          <cell r="J287">
            <v>5000</v>
          </cell>
        </row>
        <row r="288">
          <cell r="I288" t="str">
            <v>CN</v>
          </cell>
          <cell r="J288">
            <v>5000</v>
          </cell>
        </row>
        <row r="289">
          <cell r="I289" t="str">
            <v>CN</v>
          </cell>
          <cell r="J289">
            <v>2000</v>
          </cell>
        </row>
        <row r="290">
          <cell r="I290" t="str">
            <v>CN</v>
          </cell>
          <cell r="J290">
            <v>7500</v>
          </cell>
        </row>
        <row r="291">
          <cell r="I291" t="str">
            <v>CN</v>
          </cell>
          <cell r="J291">
            <v>5000</v>
          </cell>
        </row>
        <row r="292">
          <cell r="I292" t="str">
            <v>CN</v>
          </cell>
          <cell r="J292">
            <v>5000</v>
          </cell>
        </row>
        <row r="293">
          <cell r="I293" t="str">
            <v>FR</v>
          </cell>
          <cell r="J293">
            <v>160</v>
          </cell>
        </row>
        <row r="294">
          <cell r="I294" t="str">
            <v>FR</v>
          </cell>
          <cell r="J294">
            <v>440</v>
          </cell>
        </row>
        <row r="295">
          <cell r="I295" t="str">
            <v>FR</v>
          </cell>
          <cell r="J295">
            <v>1100</v>
          </cell>
        </row>
        <row r="296">
          <cell r="I296" t="str">
            <v>FR</v>
          </cell>
          <cell r="J296">
            <v>440</v>
          </cell>
        </row>
        <row r="297">
          <cell r="I297" t="str">
            <v>FR</v>
          </cell>
          <cell r="J297">
            <v>880</v>
          </cell>
        </row>
        <row r="298">
          <cell r="I298" t="str">
            <v>FR</v>
          </cell>
          <cell r="J298">
            <v>220</v>
          </cell>
        </row>
        <row r="299">
          <cell r="I299" t="str">
            <v>FR</v>
          </cell>
          <cell r="J299">
            <v>440</v>
          </cell>
        </row>
        <row r="300">
          <cell r="I300" t="str">
            <v>FR</v>
          </cell>
          <cell r="J300">
            <v>1100</v>
          </cell>
        </row>
        <row r="301">
          <cell r="I301" t="str">
            <v>FR</v>
          </cell>
          <cell r="J301">
            <v>220</v>
          </cell>
        </row>
        <row r="302">
          <cell r="I302" t="str">
            <v>FR</v>
          </cell>
          <cell r="J302">
            <v>1100</v>
          </cell>
        </row>
        <row r="303">
          <cell r="I303" t="str">
            <v>FR</v>
          </cell>
          <cell r="J303">
            <v>220</v>
          </cell>
        </row>
        <row r="304">
          <cell r="I304" t="str">
            <v>FR</v>
          </cell>
          <cell r="J304">
            <v>200</v>
          </cell>
        </row>
        <row r="305">
          <cell r="I305" t="str">
            <v>FR</v>
          </cell>
          <cell r="J305">
            <v>200</v>
          </cell>
        </row>
        <row r="306">
          <cell r="I306" t="str">
            <v>FR</v>
          </cell>
          <cell r="J306">
            <v>200</v>
          </cell>
        </row>
        <row r="307">
          <cell r="I307" t="str">
            <v>FR</v>
          </cell>
          <cell r="J307">
            <v>220</v>
          </cell>
        </row>
        <row r="308">
          <cell r="I308" t="str">
            <v>FR</v>
          </cell>
          <cell r="J308">
            <v>440</v>
          </cell>
        </row>
        <row r="309">
          <cell r="I309" t="str">
            <v>FR</v>
          </cell>
          <cell r="J309">
            <v>220</v>
          </cell>
        </row>
        <row r="310">
          <cell r="I310" t="str">
            <v>FR</v>
          </cell>
          <cell r="J310">
            <v>220</v>
          </cell>
        </row>
        <row r="311">
          <cell r="I311" t="str">
            <v>FR</v>
          </cell>
          <cell r="J311">
            <v>200</v>
          </cell>
        </row>
        <row r="312">
          <cell r="I312" t="str">
            <v>FR</v>
          </cell>
          <cell r="J312">
            <v>200</v>
          </cell>
        </row>
        <row r="313">
          <cell r="I313" t="str">
            <v>FR</v>
          </cell>
          <cell r="J313">
            <v>200</v>
          </cell>
        </row>
        <row r="314">
          <cell r="I314" t="str">
            <v>FR</v>
          </cell>
          <cell r="J314">
            <v>200</v>
          </cell>
        </row>
        <row r="315">
          <cell r="I315" t="str">
            <v>FR</v>
          </cell>
          <cell r="J315">
            <v>600</v>
          </cell>
        </row>
        <row r="316">
          <cell r="I316" t="str">
            <v>FR</v>
          </cell>
          <cell r="J316">
            <v>1200</v>
          </cell>
        </row>
        <row r="317">
          <cell r="I317" t="str">
            <v>FR</v>
          </cell>
          <cell r="J317">
            <v>2000</v>
          </cell>
        </row>
        <row r="318">
          <cell r="I318" t="str">
            <v>FR</v>
          </cell>
          <cell r="J318">
            <v>1700</v>
          </cell>
        </row>
        <row r="319">
          <cell r="I319" t="str">
            <v>FR</v>
          </cell>
          <cell r="J319">
            <v>3300</v>
          </cell>
        </row>
        <row r="320">
          <cell r="I320" t="str">
            <v>FR</v>
          </cell>
          <cell r="J320">
            <v>2650</v>
          </cell>
        </row>
        <row r="321">
          <cell r="I321" t="str">
            <v>FR</v>
          </cell>
          <cell r="J321">
            <v>350</v>
          </cell>
        </row>
        <row r="322">
          <cell r="I322" t="str">
            <v>FR</v>
          </cell>
          <cell r="J322">
            <v>1700</v>
          </cell>
        </row>
        <row r="323">
          <cell r="I323" t="str">
            <v>FR</v>
          </cell>
          <cell r="J323">
            <v>1300</v>
          </cell>
        </row>
        <row r="324">
          <cell r="I324" t="str">
            <v>FR</v>
          </cell>
          <cell r="J324">
            <v>6000</v>
          </cell>
        </row>
        <row r="325">
          <cell r="I325" t="str">
            <v>FR</v>
          </cell>
          <cell r="J325">
            <v>6000</v>
          </cell>
        </row>
        <row r="326">
          <cell r="I326" t="str">
            <v>FR</v>
          </cell>
          <cell r="J326">
            <v>440</v>
          </cell>
        </row>
        <row r="327">
          <cell r="I327" t="str">
            <v>FR</v>
          </cell>
          <cell r="J327">
            <v>220</v>
          </cell>
        </row>
        <row r="328">
          <cell r="I328" t="str">
            <v>FR</v>
          </cell>
          <cell r="J328">
            <v>705</v>
          </cell>
        </row>
        <row r="329">
          <cell r="I329" t="str">
            <v>HD</v>
          </cell>
          <cell r="J329">
            <v>40</v>
          </cell>
        </row>
        <row r="330">
          <cell r="I330" t="str">
            <v>HD</v>
          </cell>
          <cell r="J330">
            <v>50</v>
          </cell>
        </row>
        <row r="331">
          <cell r="I331" t="str">
            <v>HD</v>
          </cell>
          <cell r="J331">
            <v>200</v>
          </cell>
        </row>
        <row r="332">
          <cell r="I332" t="str">
            <v>HD</v>
          </cell>
          <cell r="J332">
            <v>400</v>
          </cell>
        </row>
        <row r="333">
          <cell r="I333" t="str">
            <v>HD</v>
          </cell>
          <cell r="J333">
            <v>75</v>
          </cell>
        </row>
        <row r="334">
          <cell r="I334" t="str">
            <v>HD</v>
          </cell>
          <cell r="J334">
            <v>50</v>
          </cell>
        </row>
        <row r="335">
          <cell r="I335" t="str">
            <v>HD</v>
          </cell>
          <cell r="J335">
            <v>75</v>
          </cell>
        </row>
        <row r="336">
          <cell r="I336" t="str">
            <v>HD</v>
          </cell>
          <cell r="J336">
            <v>75</v>
          </cell>
        </row>
        <row r="337">
          <cell r="I337" t="str">
            <v>HD</v>
          </cell>
          <cell r="J337">
            <v>-25</v>
          </cell>
        </row>
        <row r="338">
          <cell r="I338" t="str">
            <v>HD</v>
          </cell>
          <cell r="J338">
            <v>25</v>
          </cell>
        </row>
        <row r="339">
          <cell r="I339" t="str">
            <v>HD</v>
          </cell>
          <cell r="J339">
            <v>25</v>
          </cell>
        </row>
        <row r="340">
          <cell r="I340" t="str">
            <v>HD</v>
          </cell>
          <cell r="J340">
            <v>200</v>
          </cell>
        </row>
        <row r="341">
          <cell r="I341" t="str">
            <v>HD</v>
          </cell>
          <cell r="J341">
            <v>800</v>
          </cell>
        </row>
        <row r="342">
          <cell r="I342" t="str">
            <v>HD</v>
          </cell>
          <cell r="J342">
            <v>50</v>
          </cell>
        </row>
        <row r="343">
          <cell r="I343" t="str">
            <v>HD</v>
          </cell>
          <cell r="J343">
            <v>50</v>
          </cell>
        </row>
        <row r="344">
          <cell r="I344" t="str">
            <v>HD</v>
          </cell>
          <cell r="J344">
            <v>25</v>
          </cell>
        </row>
        <row r="345">
          <cell r="I345" t="str">
            <v>HD</v>
          </cell>
          <cell r="J345">
            <v>25</v>
          </cell>
        </row>
        <row r="346">
          <cell r="I346" t="str">
            <v>HD</v>
          </cell>
          <cell r="J346">
            <v>400</v>
          </cell>
        </row>
        <row r="347">
          <cell r="I347" t="str">
            <v>HD</v>
          </cell>
          <cell r="J347">
            <v>400</v>
          </cell>
        </row>
        <row r="348">
          <cell r="I348" t="str">
            <v>HD</v>
          </cell>
          <cell r="J348">
            <v>400</v>
          </cell>
        </row>
        <row r="349">
          <cell r="I349" t="str">
            <v>HD</v>
          </cell>
          <cell r="J349">
            <v>400</v>
          </cell>
        </row>
        <row r="350">
          <cell r="I350" t="str">
            <v>HD</v>
          </cell>
          <cell r="J350">
            <v>200</v>
          </cell>
        </row>
        <row r="351">
          <cell r="I351" t="str">
            <v>HD</v>
          </cell>
          <cell r="J351">
            <v>400</v>
          </cell>
        </row>
        <row r="352">
          <cell r="I352" t="str">
            <v>HD</v>
          </cell>
          <cell r="J352">
            <v>200</v>
          </cell>
        </row>
        <row r="353">
          <cell r="I353" t="str">
            <v>HD</v>
          </cell>
          <cell r="J353">
            <v>800</v>
          </cell>
        </row>
        <row r="354">
          <cell r="I354" t="str">
            <v>HD</v>
          </cell>
          <cell r="J354">
            <v>800</v>
          </cell>
        </row>
        <row r="355">
          <cell r="I355" t="str">
            <v>HD</v>
          </cell>
          <cell r="J355">
            <v>100</v>
          </cell>
        </row>
        <row r="356">
          <cell r="I356" t="str">
            <v>HD</v>
          </cell>
          <cell r="J356">
            <v>100</v>
          </cell>
        </row>
        <row r="357">
          <cell r="I357" t="str">
            <v>HD</v>
          </cell>
          <cell r="J357">
            <v>1800</v>
          </cell>
        </row>
        <row r="358">
          <cell r="I358" t="str">
            <v>HD</v>
          </cell>
          <cell r="J358">
            <v>1800</v>
          </cell>
        </row>
        <row r="359">
          <cell r="I359" t="str">
            <v>HD</v>
          </cell>
          <cell r="J359">
            <v>200</v>
          </cell>
        </row>
        <row r="360">
          <cell r="I360" t="str">
            <v>HD</v>
          </cell>
          <cell r="J360">
            <v>200</v>
          </cell>
        </row>
        <row r="361">
          <cell r="I361" t="str">
            <v>HD</v>
          </cell>
          <cell r="J361">
            <v>50</v>
          </cell>
        </row>
        <row r="362">
          <cell r="I362" t="str">
            <v>HD</v>
          </cell>
          <cell r="J362">
            <v>200</v>
          </cell>
        </row>
        <row r="363">
          <cell r="I363" t="str">
            <v>LQ</v>
          </cell>
          <cell r="J363">
            <v>440</v>
          </cell>
        </row>
        <row r="364">
          <cell r="I364" t="str">
            <v>LQ</v>
          </cell>
          <cell r="J364">
            <v>3080</v>
          </cell>
        </row>
        <row r="365">
          <cell r="I365" t="str">
            <v>LQ</v>
          </cell>
          <cell r="J365">
            <v>220</v>
          </cell>
        </row>
        <row r="366">
          <cell r="I366" t="str">
            <v>LQ</v>
          </cell>
          <cell r="J366">
            <v>440</v>
          </cell>
        </row>
        <row r="367">
          <cell r="I367" t="str">
            <v>LQ</v>
          </cell>
          <cell r="J367">
            <v>1175</v>
          </cell>
        </row>
        <row r="368">
          <cell r="I368" t="str">
            <v>LQ</v>
          </cell>
          <cell r="J368">
            <v>1880</v>
          </cell>
        </row>
        <row r="369">
          <cell r="I369" t="str">
            <v>LQ</v>
          </cell>
          <cell r="J369">
            <v>1880</v>
          </cell>
        </row>
        <row r="370">
          <cell r="I370" t="str">
            <v>LQ</v>
          </cell>
          <cell r="J370">
            <v>470</v>
          </cell>
        </row>
        <row r="371">
          <cell r="I371" t="str">
            <v>LQ</v>
          </cell>
          <cell r="J371">
            <v>6580</v>
          </cell>
        </row>
        <row r="372">
          <cell r="I372" t="str">
            <v>LQ</v>
          </cell>
          <cell r="J372">
            <v>1175</v>
          </cell>
        </row>
        <row r="373">
          <cell r="I373" t="str">
            <v>LQ</v>
          </cell>
          <cell r="J373">
            <v>235</v>
          </cell>
        </row>
        <row r="374">
          <cell r="I374" t="str">
            <v>LQ</v>
          </cell>
          <cell r="J374">
            <v>2350</v>
          </cell>
        </row>
        <row r="375">
          <cell r="I375" t="str">
            <v>LQ</v>
          </cell>
          <cell r="J375">
            <v>3525</v>
          </cell>
        </row>
        <row r="376">
          <cell r="I376" t="str">
            <v>LQ</v>
          </cell>
          <cell r="J376">
            <v>470</v>
          </cell>
        </row>
        <row r="377">
          <cell r="I377" t="str">
            <v>LQ</v>
          </cell>
          <cell r="J377">
            <v>4700</v>
          </cell>
        </row>
        <row r="378">
          <cell r="I378" t="str">
            <v>LQ</v>
          </cell>
          <cell r="J378">
            <v>7050</v>
          </cell>
        </row>
        <row r="379">
          <cell r="I379" t="str">
            <v>LQ</v>
          </cell>
          <cell r="J379">
            <v>1175</v>
          </cell>
        </row>
        <row r="380">
          <cell r="I380" t="str">
            <v>LQ</v>
          </cell>
          <cell r="J380">
            <v>705</v>
          </cell>
        </row>
        <row r="381">
          <cell r="I381" t="str">
            <v>LQ</v>
          </cell>
          <cell r="J381">
            <v>9400</v>
          </cell>
        </row>
        <row r="382">
          <cell r="I382" t="str">
            <v>LQ</v>
          </cell>
          <cell r="J382">
            <v>2350</v>
          </cell>
        </row>
        <row r="383">
          <cell r="I383" t="str">
            <v>LQ</v>
          </cell>
          <cell r="J383">
            <v>470</v>
          </cell>
        </row>
        <row r="384">
          <cell r="I384" t="str">
            <v>LQ</v>
          </cell>
          <cell r="J384">
            <v>1175</v>
          </cell>
        </row>
        <row r="385">
          <cell r="I385" t="str">
            <v>LQ</v>
          </cell>
          <cell r="J385">
            <v>2350</v>
          </cell>
        </row>
        <row r="386">
          <cell r="I386" t="str">
            <v>LQ</v>
          </cell>
          <cell r="J386">
            <v>9400</v>
          </cell>
        </row>
        <row r="387">
          <cell r="I387" t="str">
            <v>LQ</v>
          </cell>
          <cell r="J387">
            <v>1410</v>
          </cell>
        </row>
        <row r="388">
          <cell r="I388" t="str">
            <v>LQ</v>
          </cell>
          <cell r="J388">
            <v>1175</v>
          </cell>
        </row>
        <row r="389">
          <cell r="I389" t="str">
            <v>LQ</v>
          </cell>
          <cell r="J389">
            <v>5170</v>
          </cell>
        </row>
        <row r="390">
          <cell r="I390" t="str">
            <v>LQ</v>
          </cell>
          <cell r="J390">
            <v>1175</v>
          </cell>
        </row>
        <row r="391">
          <cell r="I391" t="str">
            <v>LQ</v>
          </cell>
          <cell r="J391">
            <v>705</v>
          </cell>
        </row>
        <row r="392">
          <cell r="I392" t="str">
            <v>LQ</v>
          </cell>
          <cell r="J392">
            <v>1175</v>
          </cell>
        </row>
        <row r="393">
          <cell r="I393" t="str">
            <v>LQ</v>
          </cell>
          <cell r="J393">
            <v>940</v>
          </cell>
        </row>
        <row r="394">
          <cell r="I394" t="str">
            <v>LQ</v>
          </cell>
          <cell r="J394">
            <v>7050</v>
          </cell>
        </row>
        <row r="395">
          <cell r="I395" t="str">
            <v>LQ</v>
          </cell>
          <cell r="J395">
            <v>1175</v>
          </cell>
        </row>
        <row r="396">
          <cell r="I396" t="str">
            <v>LQ</v>
          </cell>
          <cell r="J396">
            <v>235</v>
          </cell>
        </row>
        <row r="397">
          <cell r="I397" t="str">
            <v>LQ</v>
          </cell>
          <cell r="J397">
            <v>1175</v>
          </cell>
        </row>
        <row r="398">
          <cell r="I398" t="str">
            <v>LQ</v>
          </cell>
          <cell r="J398">
            <v>3525</v>
          </cell>
        </row>
        <row r="399">
          <cell r="I399" t="str">
            <v>LQ</v>
          </cell>
          <cell r="J399">
            <v>1175</v>
          </cell>
        </row>
        <row r="400">
          <cell r="I400" t="str">
            <v>LQ</v>
          </cell>
          <cell r="J400">
            <v>7990</v>
          </cell>
        </row>
        <row r="401">
          <cell r="I401" t="str">
            <v>LQ</v>
          </cell>
          <cell r="J401">
            <v>235</v>
          </cell>
        </row>
        <row r="402">
          <cell r="I402" t="str">
            <v>LQ</v>
          </cell>
          <cell r="J402">
            <v>940</v>
          </cell>
        </row>
        <row r="403">
          <cell r="I403" t="str">
            <v>LQ</v>
          </cell>
          <cell r="J403">
            <v>19840</v>
          </cell>
        </row>
        <row r="404">
          <cell r="I404" t="str">
            <v>LQ</v>
          </cell>
          <cell r="J404">
            <v>19880</v>
          </cell>
        </row>
        <row r="405">
          <cell r="I405" t="str">
            <v>LQ</v>
          </cell>
          <cell r="J405">
            <v>19870</v>
          </cell>
        </row>
        <row r="406">
          <cell r="I406" t="str">
            <v>LQ</v>
          </cell>
          <cell r="J406">
            <v>19830</v>
          </cell>
        </row>
        <row r="407">
          <cell r="I407" t="str">
            <v>LQ</v>
          </cell>
          <cell r="J407">
            <v>19950</v>
          </cell>
        </row>
        <row r="408">
          <cell r="I408" t="str">
            <v>LQ</v>
          </cell>
          <cell r="J408">
            <v>19790</v>
          </cell>
        </row>
        <row r="409">
          <cell r="I409" t="str">
            <v>LQ</v>
          </cell>
          <cell r="J409">
            <v>19950</v>
          </cell>
        </row>
        <row r="410">
          <cell r="I410" t="str">
            <v>LQ</v>
          </cell>
          <cell r="J410">
            <v>19930</v>
          </cell>
        </row>
        <row r="411">
          <cell r="I411" t="str">
            <v>LQ</v>
          </cell>
          <cell r="J411">
            <v>19820</v>
          </cell>
        </row>
        <row r="412">
          <cell r="I412" t="str">
            <v>PW</v>
          </cell>
          <cell r="J412">
            <v>5000</v>
          </cell>
        </row>
        <row r="413">
          <cell r="I413" t="str">
            <v>PW</v>
          </cell>
          <cell r="J413">
            <v>7000</v>
          </cell>
        </row>
        <row r="414">
          <cell r="I414" t="str">
            <v>PW</v>
          </cell>
          <cell r="J414">
            <v>5000</v>
          </cell>
        </row>
        <row r="415">
          <cell r="I415" t="str">
            <v>PW</v>
          </cell>
          <cell r="J415">
            <v>10000</v>
          </cell>
        </row>
        <row r="416">
          <cell r="I416" t="str">
            <v>PW</v>
          </cell>
          <cell r="J416">
            <v>7000</v>
          </cell>
        </row>
        <row r="417">
          <cell r="I417" t="str">
            <v>PW</v>
          </cell>
          <cell r="J417">
            <v>10000</v>
          </cell>
        </row>
        <row r="418">
          <cell r="I418" t="str">
            <v>PW</v>
          </cell>
          <cell r="J418">
            <v>3000</v>
          </cell>
        </row>
        <row r="419">
          <cell r="I419" t="str">
            <v>PW</v>
          </cell>
          <cell r="J419">
            <v>6000</v>
          </cell>
        </row>
        <row r="420">
          <cell r="I420" t="str">
            <v>PW</v>
          </cell>
          <cell r="J420">
            <v>10000</v>
          </cell>
        </row>
        <row r="421">
          <cell r="I421" t="str">
            <v>PW</v>
          </cell>
          <cell r="J421">
            <v>500</v>
          </cell>
        </row>
        <row r="422">
          <cell r="I422" t="str">
            <v>PW</v>
          </cell>
          <cell r="J422">
            <v>10000</v>
          </cell>
        </row>
        <row r="423">
          <cell r="I423" t="str">
            <v>PW</v>
          </cell>
          <cell r="J423">
            <v>5000</v>
          </cell>
        </row>
        <row r="424">
          <cell r="I424" t="str">
            <v>PW</v>
          </cell>
          <cell r="J424">
            <v>10000</v>
          </cell>
        </row>
        <row r="425">
          <cell r="I425" t="str">
            <v>PW</v>
          </cell>
          <cell r="J425">
            <v>100</v>
          </cell>
        </row>
        <row r="426">
          <cell r="I426" t="str">
            <v>PW</v>
          </cell>
          <cell r="J426">
            <v>3000</v>
          </cell>
        </row>
        <row r="427">
          <cell r="I427" t="str">
            <v>PW</v>
          </cell>
          <cell r="J427">
            <v>250</v>
          </cell>
        </row>
        <row r="428">
          <cell r="I428" t="str">
            <v>PW</v>
          </cell>
          <cell r="J428">
            <v>440</v>
          </cell>
        </row>
        <row r="429">
          <cell r="I429" t="str">
            <v>PW</v>
          </cell>
          <cell r="J429">
            <v>660</v>
          </cell>
        </row>
        <row r="430">
          <cell r="I430" t="str">
            <v>PW</v>
          </cell>
          <cell r="J430">
            <v>1320</v>
          </cell>
        </row>
        <row r="431">
          <cell r="I431" t="str">
            <v>PW</v>
          </cell>
          <cell r="J431">
            <v>220</v>
          </cell>
        </row>
        <row r="432">
          <cell r="I432" t="str">
            <v>PW</v>
          </cell>
          <cell r="J432">
            <v>3080</v>
          </cell>
        </row>
        <row r="433">
          <cell r="I433" t="str">
            <v>PW</v>
          </cell>
          <cell r="J433">
            <v>1000</v>
          </cell>
        </row>
        <row r="434">
          <cell r="I434" t="str">
            <v>PW</v>
          </cell>
          <cell r="J434">
            <v>600</v>
          </cell>
        </row>
        <row r="435">
          <cell r="I435" t="str">
            <v>PW</v>
          </cell>
          <cell r="J435">
            <v>3000</v>
          </cell>
        </row>
        <row r="436">
          <cell r="I436" t="str">
            <v>PW</v>
          </cell>
          <cell r="J436">
            <v>10000</v>
          </cell>
        </row>
        <row r="437">
          <cell r="I437" t="str">
            <v>PW</v>
          </cell>
          <cell r="J437">
            <v>10000</v>
          </cell>
        </row>
        <row r="438">
          <cell r="I438" t="str">
            <v>PW</v>
          </cell>
          <cell r="J438">
            <v>10000</v>
          </cell>
        </row>
        <row r="439">
          <cell r="I439" t="str">
            <v>PW</v>
          </cell>
          <cell r="J439">
            <v>3800</v>
          </cell>
        </row>
        <row r="440">
          <cell r="I440" t="str">
            <v>PW</v>
          </cell>
          <cell r="J440">
            <v>3000</v>
          </cell>
        </row>
        <row r="441">
          <cell r="I441" t="str">
            <v>PW</v>
          </cell>
          <cell r="J441">
            <v>2000</v>
          </cell>
        </row>
        <row r="442">
          <cell r="I442" t="str">
            <v>PW</v>
          </cell>
          <cell r="J442">
            <v>2000</v>
          </cell>
        </row>
        <row r="443">
          <cell r="I443" t="str">
            <v>PW</v>
          </cell>
          <cell r="J443">
            <v>5000</v>
          </cell>
        </row>
        <row r="444">
          <cell r="I444" t="str">
            <v>PW</v>
          </cell>
          <cell r="J444">
            <v>2000</v>
          </cell>
        </row>
        <row r="445">
          <cell r="I445" t="str">
            <v>PW</v>
          </cell>
          <cell r="J445">
            <v>2000</v>
          </cell>
        </row>
        <row r="446">
          <cell r="I446" t="str">
            <v>PW</v>
          </cell>
          <cell r="J446">
            <v>5000</v>
          </cell>
        </row>
        <row r="447">
          <cell r="I447" t="str">
            <v>PW</v>
          </cell>
          <cell r="J447">
            <v>3000</v>
          </cell>
        </row>
        <row r="448">
          <cell r="I448" t="str">
            <v>PW</v>
          </cell>
          <cell r="J448">
            <v>2000</v>
          </cell>
        </row>
        <row r="449">
          <cell r="I449" t="str">
            <v>PW</v>
          </cell>
          <cell r="J449">
            <v>10000</v>
          </cell>
        </row>
        <row r="450">
          <cell r="I450" t="str">
            <v>PW</v>
          </cell>
          <cell r="J450">
            <v>3000</v>
          </cell>
        </row>
        <row r="451">
          <cell r="I451" t="str">
            <v>PW</v>
          </cell>
          <cell r="J451">
            <v>2000</v>
          </cell>
        </row>
        <row r="452">
          <cell r="I452" t="str">
            <v>RD</v>
          </cell>
          <cell r="J452">
            <v>180</v>
          </cell>
        </row>
        <row r="453">
          <cell r="I453" t="str">
            <v>RD</v>
          </cell>
          <cell r="J453">
            <v>900</v>
          </cell>
        </row>
        <row r="454">
          <cell r="I454" t="str">
            <v>RD</v>
          </cell>
          <cell r="J454">
            <v>900</v>
          </cell>
        </row>
        <row r="455">
          <cell r="I455" t="str">
            <v>RD</v>
          </cell>
          <cell r="J455">
            <v>1080</v>
          </cell>
        </row>
        <row r="456">
          <cell r="I456" t="str">
            <v>RD</v>
          </cell>
          <cell r="J456">
            <v>180</v>
          </cell>
        </row>
        <row r="457">
          <cell r="I457" t="str">
            <v>RD</v>
          </cell>
          <cell r="J457">
            <v>720</v>
          </cell>
        </row>
        <row r="458">
          <cell r="I458" t="str">
            <v>RD</v>
          </cell>
          <cell r="J458">
            <v>720</v>
          </cell>
        </row>
        <row r="459">
          <cell r="I459" t="str">
            <v>RD</v>
          </cell>
          <cell r="J459">
            <v>900</v>
          </cell>
        </row>
        <row r="460">
          <cell r="I460" t="str">
            <v>SN</v>
          </cell>
          <cell r="J460">
            <v>1100</v>
          </cell>
        </row>
        <row r="461">
          <cell r="I461" t="str">
            <v>SN</v>
          </cell>
          <cell r="J461">
            <v>8800</v>
          </cell>
        </row>
        <row r="462">
          <cell r="I462" t="str">
            <v>SN</v>
          </cell>
          <cell r="J462">
            <v>660</v>
          </cell>
        </row>
        <row r="463">
          <cell r="I463" t="str">
            <v>SN</v>
          </cell>
          <cell r="J463">
            <v>4400</v>
          </cell>
        </row>
        <row r="464">
          <cell r="I464" t="str">
            <v>SN</v>
          </cell>
          <cell r="J464">
            <v>2200</v>
          </cell>
        </row>
        <row r="465">
          <cell r="I465" t="str">
            <v>SN</v>
          </cell>
          <cell r="J465">
            <v>2200</v>
          </cell>
        </row>
        <row r="466">
          <cell r="I466" t="str">
            <v>SN</v>
          </cell>
          <cell r="J466">
            <v>660</v>
          </cell>
        </row>
        <row r="467">
          <cell r="I467" t="str">
            <v>SN</v>
          </cell>
          <cell r="J467">
            <v>2200</v>
          </cell>
        </row>
        <row r="468">
          <cell r="I468" t="str">
            <v>SN</v>
          </cell>
          <cell r="J468">
            <v>8800</v>
          </cell>
        </row>
        <row r="469">
          <cell r="I469" t="str">
            <v>SN</v>
          </cell>
          <cell r="J469">
            <v>8800</v>
          </cell>
        </row>
        <row r="470">
          <cell r="I470" t="str">
            <v>SN</v>
          </cell>
          <cell r="J470">
            <v>4400</v>
          </cell>
        </row>
        <row r="471">
          <cell r="I471" t="str">
            <v>SN</v>
          </cell>
          <cell r="J471">
            <v>2200</v>
          </cell>
        </row>
        <row r="472">
          <cell r="I472" t="str">
            <v>SN</v>
          </cell>
          <cell r="J472">
            <v>1100</v>
          </cell>
        </row>
        <row r="473">
          <cell r="I473" t="str">
            <v>SN</v>
          </cell>
          <cell r="J473">
            <v>220</v>
          </cell>
        </row>
        <row r="474">
          <cell r="I474" t="str">
            <v>SN</v>
          </cell>
          <cell r="J474">
            <v>1100</v>
          </cell>
        </row>
        <row r="475">
          <cell r="I475" t="str">
            <v>SN</v>
          </cell>
          <cell r="J475">
            <v>220</v>
          </cell>
        </row>
        <row r="476">
          <cell r="I476" t="str">
            <v>SN</v>
          </cell>
          <cell r="J476">
            <v>3300</v>
          </cell>
        </row>
        <row r="477">
          <cell r="I477" t="str">
            <v>SN</v>
          </cell>
          <cell r="J477">
            <v>3300</v>
          </cell>
        </row>
        <row r="478">
          <cell r="I478" t="str">
            <v>SN</v>
          </cell>
          <cell r="J478">
            <v>880</v>
          </cell>
        </row>
        <row r="479">
          <cell r="I479" t="str">
            <v>SN</v>
          </cell>
          <cell r="J479">
            <v>8800</v>
          </cell>
        </row>
        <row r="480">
          <cell r="I480" t="str">
            <v>SN</v>
          </cell>
          <cell r="J480">
            <v>6600</v>
          </cell>
        </row>
        <row r="481">
          <cell r="I481" t="str">
            <v>SN</v>
          </cell>
          <cell r="J481">
            <v>2420</v>
          </cell>
        </row>
        <row r="482">
          <cell r="I482" t="str">
            <v>SN</v>
          </cell>
          <cell r="J482">
            <v>660</v>
          </cell>
        </row>
        <row r="483">
          <cell r="I483" t="str">
            <v>SN</v>
          </cell>
          <cell r="J483">
            <v>3300</v>
          </cell>
        </row>
        <row r="484">
          <cell r="I484" t="str">
            <v>SN</v>
          </cell>
          <cell r="J484">
            <v>660</v>
          </cell>
        </row>
        <row r="485">
          <cell r="I485" t="str">
            <v>SN</v>
          </cell>
          <cell r="J485">
            <v>1760</v>
          </cell>
        </row>
        <row r="486">
          <cell r="I486" t="str">
            <v>SN</v>
          </cell>
          <cell r="J486">
            <v>440</v>
          </cell>
        </row>
        <row r="487">
          <cell r="I487" t="str">
            <v>SN</v>
          </cell>
          <cell r="J487">
            <v>6600</v>
          </cell>
        </row>
        <row r="488">
          <cell r="I488" t="str">
            <v>SN</v>
          </cell>
          <cell r="J488">
            <v>660</v>
          </cell>
        </row>
        <row r="489">
          <cell r="I489" t="str">
            <v>SN</v>
          </cell>
          <cell r="J489">
            <v>1980</v>
          </cell>
        </row>
        <row r="490">
          <cell r="I490" t="str">
            <v>SN</v>
          </cell>
          <cell r="J490">
            <v>19870</v>
          </cell>
        </row>
        <row r="491">
          <cell r="I491" t="str">
            <v>SN</v>
          </cell>
          <cell r="J491">
            <v>19830</v>
          </cell>
        </row>
        <row r="492">
          <cell r="I492" t="str">
            <v>SN</v>
          </cell>
          <cell r="J492">
            <v>19780</v>
          </cell>
        </row>
        <row r="493">
          <cell r="I493" t="str">
            <v>SN</v>
          </cell>
          <cell r="J493">
            <v>6600</v>
          </cell>
        </row>
        <row r="494">
          <cell r="I494" t="str">
            <v>SN</v>
          </cell>
          <cell r="J494">
            <v>4840</v>
          </cell>
        </row>
        <row r="495">
          <cell r="I495" t="str">
            <v>SN</v>
          </cell>
          <cell r="J495">
            <v>2860</v>
          </cell>
        </row>
        <row r="496">
          <cell r="I496" t="str">
            <v>SN</v>
          </cell>
          <cell r="J496">
            <v>5940</v>
          </cell>
        </row>
        <row r="497">
          <cell r="I497" t="str">
            <v>VE</v>
          </cell>
          <cell r="J497">
            <v>880</v>
          </cell>
        </row>
        <row r="498">
          <cell r="I498" t="str">
            <v>VE</v>
          </cell>
          <cell r="J498">
            <v>1100</v>
          </cell>
        </row>
        <row r="499">
          <cell r="I499" t="str">
            <v>VE</v>
          </cell>
          <cell r="J499">
            <v>660</v>
          </cell>
        </row>
        <row r="500">
          <cell r="I500" t="str">
            <v>VE</v>
          </cell>
          <cell r="J500">
            <v>1100</v>
          </cell>
        </row>
        <row r="501">
          <cell r="I501" t="str">
            <v>VE</v>
          </cell>
          <cell r="J501">
            <v>3080</v>
          </cell>
        </row>
        <row r="502">
          <cell r="I502" t="str">
            <v>VE</v>
          </cell>
          <cell r="J502">
            <v>220</v>
          </cell>
        </row>
        <row r="503">
          <cell r="I503" t="str">
            <v>VE</v>
          </cell>
          <cell r="J503">
            <v>220</v>
          </cell>
        </row>
        <row r="504">
          <cell r="I504" t="str">
            <v>VE</v>
          </cell>
          <cell r="J504">
            <v>1100</v>
          </cell>
        </row>
        <row r="505">
          <cell r="I505" t="str">
            <v>VE</v>
          </cell>
          <cell r="J505">
            <v>2</v>
          </cell>
        </row>
      </sheetData>
      <sheetData sheetId="8">
        <row r="7">
          <cell r="A7" t="str">
            <v>EXP</v>
          </cell>
          <cell r="I7" t="str">
            <v>CN</v>
          </cell>
          <cell r="J7">
            <v>5750</v>
          </cell>
        </row>
        <row r="8">
          <cell r="I8" t="str">
            <v>CN</v>
          </cell>
          <cell r="J8">
            <v>13750</v>
          </cell>
        </row>
        <row r="9">
          <cell r="I9" t="str">
            <v>CN</v>
          </cell>
          <cell r="J9">
            <v>1875</v>
          </cell>
        </row>
        <row r="10">
          <cell r="I10" t="str">
            <v>CN</v>
          </cell>
          <cell r="J10">
            <v>9150</v>
          </cell>
        </row>
        <row r="11">
          <cell r="I11" t="str">
            <v>CN</v>
          </cell>
          <cell r="J11">
            <v>41250</v>
          </cell>
        </row>
        <row r="12">
          <cell r="I12" t="str">
            <v>CN</v>
          </cell>
          <cell r="J12">
            <v>27500</v>
          </cell>
        </row>
        <row r="13">
          <cell r="I13" t="str">
            <v>CN</v>
          </cell>
          <cell r="J13">
            <v>41250</v>
          </cell>
        </row>
        <row r="14">
          <cell r="I14" t="str">
            <v>CN</v>
          </cell>
          <cell r="J14">
            <v>13750</v>
          </cell>
        </row>
        <row r="15">
          <cell r="I15" t="str">
            <v>CN</v>
          </cell>
          <cell r="J15">
            <v>13750</v>
          </cell>
        </row>
        <row r="16">
          <cell r="I16" t="str">
            <v>CN</v>
          </cell>
          <cell r="J16">
            <v>13750</v>
          </cell>
        </row>
        <row r="17">
          <cell r="I17" t="str">
            <v>CN</v>
          </cell>
          <cell r="J17">
            <v>0</v>
          </cell>
        </row>
        <row r="18">
          <cell r="I18" t="str">
            <v>CN</v>
          </cell>
          <cell r="J18">
            <v>0</v>
          </cell>
        </row>
        <row r="19">
          <cell r="I19" t="str">
            <v>CN</v>
          </cell>
          <cell r="J19">
            <v>0</v>
          </cell>
        </row>
        <row r="20">
          <cell r="I20" t="str">
            <v>CN</v>
          </cell>
          <cell r="J20">
            <v>0</v>
          </cell>
        </row>
        <row r="21">
          <cell r="I21" t="str">
            <v>CN</v>
          </cell>
          <cell r="J21">
            <v>0</v>
          </cell>
        </row>
        <row r="22">
          <cell r="I22" t="str">
            <v>CN</v>
          </cell>
          <cell r="J22">
            <v>13750</v>
          </cell>
        </row>
        <row r="23">
          <cell r="I23" t="str">
            <v>CN</v>
          </cell>
          <cell r="J23">
            <v>1500</v>
          </cell>
        </row>
        <row r="24">
          <cell r="I24" t="str">
            <v>CN</v>
          </cell>
          <cell r="J24">
            <v>8000</v>
          </cell>
        </row>
        <row r="25">
          <cell r="I25" t="str">
            <v>CN</v>
          </cell>
          <cell r="J25">
            <v>13750</v>
          </cell>
        </row>
        <row r="26">
          <cell r="I26" t="str">
            <v>CN</v>
          </cell>
          <cell r="J26">
            <v>6250</v>
          </cell>
        </row>
        <row r="27">
          <cell r="I27" t="str">
            <v>CN</v>
          </cell>
          <cell r="J27">
            <v>13750</v>
          </cell>
        </row>
        <row r="28">
          <cell r="I28" t="str">
            <v>CN</v>
          </cell>
          <cell r="J28">
            <v>750</v>
          </cell>
        </row>
        <row r="29">
          <cell r="I29" t="str">
            <v>CN</v>
          </cell>
          <cell r="J29">
            <v>0</v>
          </cell>
        </row>
        <row r="30">
          <cell r="I30" t="str">
            <v>CN</v>
          </cell>
          <cell r="J30">
            <v>0</v>
          </cell>
        </row>
        <row r="31">
          <cell r="I31" t="str">
            <v>CN</v>
          </cell>
          <cell r="J31">
            <v>0</v>
          </cell>
        </row>
        <row r="32">
          <cell r="I32" t="str">
            <v>CN</v>
          </cell>
          <cell r="J32">
            <v>0</v>
          </cell>
        </row>
        <row r="33">
          <cell r="I33" t="str">
            <v>FR</v>
          </cell>
          <cell r="J33">
            <v>1760</v>
          </cell>
        </row>
        <row r="34">
          <cell r="I34" t="str">
            <v>FR</v>
          </cell>
          <cell r="J34">
            <v>1760</v>
          </cell>
        </row>
        <row r="35">
          <cell r="I35" t="str">
            <v>FR</v>
          </cell>
          <cell r="J35">
            <v>17600</v>
          </cell>
        </row>
        <row r="36">
          <cell r="I36" t="str">
            <v>FR</v>
          </cell>
          <cell r="J36">
            <v>17600</v>
          </cell>
        </row>
        <row r="37">
          <cell r="I37" t="str">
            <v>FR</v>
          </cell>
          <cell r="J37">
            <v>17600</v>
          </cell>
        </row>
        <row r="38">
          <cell r="I38" t="str">
            <v>FR</v>
          </cell>
          <cell r="J38">
            <v>880</v>
          </cell>
        </row>
        <row r="39">
          <cell r="I39" t="str">
            <v>FR</v>
          </cell>
          <cell r="J39">
            <v>7040</v>
          </cell>
        </row>
        <row r="40">
          <cell r="I40" t="str">
            <v>FR</v>
          </cell>
          <cell r="J40">
            <v>17600</v>
          </cell>
        </row>
        <row r="41">
          <cell r="I41" t="str">
            <v>FR</v>
          </cell>
          <cell r="J41">
            <v>880</v>
          </cell>
        </row>
        <row r="42">
          <cell r="I42" t="str">
            <v>FR</v>
          </cell>
          <cell r="J42">
            <v>16200</v>
          </cell>
        </row>
        <row r="43">
          <cell r="I43" t="str">
            <v>FR</v>
          </cell>
          <cell r="J43">
            <v>18000</v>
          </cell>
        </row>
        <row r="44">
          <cell r="I44" t="str">
            <v>FR</v>
          </cell>
          <cell r="J44">
            <v>4400</v>
          </cell>
        </row>
        <row r="45">
          <cell r="I45" t="str">
            <v>FR</v>
          </cell>
          <cell r="J45">
            <v>7040</v>
          </cell>
        </row>
        <row r="46">
          <cell r="I46" t="str">
            <v>FR</v>
          </cell>
          <cell r="J46">
            <v>235</v>
          </cell>
        </row>
        <row r="47">
          <cell r="I47" t="str">
            <v>FR</v>
          </cell>
          <cell r="J47">
            <v>2800</v>
          </cell>
        </row>
        <row r="48">
          <cell r="I48" t="str">
            <v>FR</v>
          </cell>
          <cell r="J48">
            <v>9600</v>
          </cell>
        </row>
        <row r="49">
          <cell r="I49" t="str">
            <v>FR</v>
          </cell>
          <cell r="J49">
            <v>2200</v>
          </cell>
        </row>
        <row r="50">
          <cell r="I50" t="str">
            <v>BF</v>
          </cell>
          <cell r="J50">
            <v>35200</v>
          </cell>
        </row>
        <row r="51">
          <cell r="I51" t="str">
            <v>BF</v>
          </cell>
          <cell r="J51">
            <v>1760</v>
          </cell>
        </row>
        <row r="52">
          <cell r="I52" t="str">
            <v>BF</v>
          </cell>
          <cell r="J52">
            <v>17600</v>
          </cell>
        </row>
        <row r="53">
          <cell r="I53" t="str">
            <v>BF</v>
          </cell>
          <cell r="J53">
            <v>17600</v>
          </cell>
        </row>
        <row r="54">
          <cell r="I54" t="str">
            <v>BF</v>
          </cell>
          <cell r="J54">
            <v>14740</v>
          </cell>
        </row>
        <row r="55">
          <cell r="I55" t="str">
            <v>BF</v>
          </cell>
          <cell r="J55">
            <v>17600</v>
          </cell>
        </row>
        <row r="56">
          <cell r="I56" t="str">
            <v>BF</v>
          </cell>
          <cell r="J56">
            <v>4000</v>
          </cell>
        </row>
        <row r="57">
          <cell r="I57" t="str">
            <v>BF</v>
          </cell>
          <cell r="J57">
            <v>5000</v>
          </cell>
        </row>
        <row r="58">
          <cell r="I58" t="str">
            <v>BF</v>
          </cell>
          <cell r="J58">
            <v>19980</v>
          </cell>
        </row>
        <row r="59">
          <cell r="I59" t="str">
            <v>BF</v>
          </cell>
          <cell r="J59">
            <v>19610</v>
          </cell>
        </row>
        <row r="60">
          <cell r="I60" t="str">
            <v>BF</v>
          </cell>
          <cell r="J60">
            <v>19680</v>
          </cell>
        </row>
        <row r="61">
          <cell r="I61" t="str">
            <v>BF</v>
          </cell>
          <cell r="J61">
            <v>22910</v>
          </cell>
        </row>
        <row r="62">
          <cell r="I62" t="str">
            <v>BF</v>
          </cell>
          <cell r="J62">
            <v>22720</v>
          </cell>
        </row>
        <row r="63">
          <cell r="I63" t="str">
            <v>FR</v>
          </cell>
          <cell r="J63">
            <v>16000</v>
          </cell>
        </row>
        <row r="64">
          <cell r="I64" t="str">
            <v>FR</v>
          </cell>
          <cell r="J64">
            <v>10000</v>
          </cell>
        </row>
        <row r="65">
          <cell r="I65" t="str">
            <v>FR</v>
          </cell>
          <cell r="J65">
            <v>10000</v>
          </cell>
        </row>
        <row r="66">
          <cell r="I66" t="str">
            <v>FR</v>
          </cell>
          <cell r="J66">
            <v>17600</v>
          </cell>
        </row>
        <row r="67">
          <cell r="I67" t="str">
            <v>FR</v>
          </cell>
          <cell r="J67">
            <v>17600</v>
          </cell>
        </row>
        <row r="68">
          <cell r="I68" t="str">
            <v>FR</v>
          </cell>
          <cell r="J68">
            <v>17600</v>
          </cell>
        </row>
        <row r="69">
          <cell r="I69" t="str">
            <v>FR</v>
          </cell>
          <cell r="J69">
            <v>17600</v>
          </cell>
        </row>
        <row r="70">
          <cell r="I70" t="str">
            <v>BF</v>
          </cell>
          <cell r="J70">
            <v>940</v>
          </cell>
        </row>
        <row r="71">
          <cell r="I71" t="str">
            <v>BF</v>
          </cell>
          <cell r="J71">
            <v>1760</v>
          </cell>
        </row>
        <row r="72">
          <cell r="I72" t="str">
            <v>HD</v>
          </cell>
          <cell r="J72">
            <v>5</v>
          </cell>
        </row>
        <row r="73">
          <cell r="I73" t="str">
            <v>HD</v>
          </cell>
          <cell r="J73">
            <v>800</v>
          </cell>
        </row>
        <row r="74">
          <cell r="I74" t="str">
            <v>HD</v>
          </cell>
          <cell r="J74">
            <v>400</v>
          </cell>
        </row>
        <row r="75">
          <cell r="I75" t="str">
            <v>HD</v>
          </cell>
          <cell r="J75">
            <v>1440</v>
          </cell>
        </row>
        <row r="76">
          <cell r="I76" t="str">
            <v>HD</v>
          </cell>
          <cell r="J76">
            <v>3200</v>
          </cell>
        </row>
        <row r="77">
          <cell r="I77" t="str">
            <v>HD</v>
          </cell>
          <cell r="J77">
            <v>3200</v>
          </cell>
        </row>
        <row r="78">
          <cell r="I78" t="str">
            <v>HD</v>
          </cell>
          <cell r="J78">
            <v>2000</v>
          </cell>
        </row>
        <row r="79">
          <cell r="I79" t="str">
            <v>HD</v>
          </cell>
          <cell r="J79">
            <v>800</v>
          </cell>
        </row>
        <row r="80">
          <cell r="I80" t="str">
            <v>HD</v>
          </cell>
          <cell r="J80">
            <v>200</v>
          </cell>
        </row>
        <row r="81">
          <cell r="I81" t="str">
            <v>LQ</v>
          </cell>
          <cell r="J81">
            <v>9000</v>
          </cell>
        </row>
        <row r="82">
          <cell r="I82" t="str">
            <v>LQ</v>
          </cell>
          <cell r="J82">
            <v>9000</v>
          </cell>
        </row>
        <row r="83">
          <cell r="I83" t="str">
            <v>LQ</v>
          </cell>
          <cell r="J83">
            <v>14000</v>
          </cell>
        </row>
        <row r="84">
          <cell r="I84" t="str">
            <v>LQ</v>
          </cell>
          <cell r="J84">
            <v>18800</v>
          </cell>
        </row>
        <row r="85">
          <cell r="I85" t="str">
            <v>LQ</v>
          </cell>
          <cell r="J85">
            <v>18800</v>
          </cell>
        </row>
        <row r="86">
          <cell r="I86" t="str">
            <v>LQ</v>
          </cell>
          <cell r="J86">
            <v>18800</v>
          </cell>
        </row>
        <row r="87">
          <cell r="I87" t="str">
            <v>LQ</v>
          </cell>
          <cell r="J87">
            <v>15040</v>
          </cell>
        </row>
        <row r="88">
          <cell r="I88" t="str">
            <v>LQ</v>
          </cell>
          <cell r="J88">
            <v>37600</v>
          </cell>
        </row>
        <row r="89">
          <cell r="I89" t="str">
            <v>LQ</v>
          </cell>
          <cell r="J89">
            <v>11750</v>
          </cell>
        </row>
        <row r="90">
          <cell r="I90" t="str">
            <v>LQ</v>
          </cell>
          <cell r="J90">
            <v>15275</v>
          </cell>
        </row>
        <row r="91">
          <cell r="I91" t="str">
            <v>LQ</v>
          </cell>
          <cell r="J91">
            <v>12220</v>
          </cell>
        </row>
        <row r="92">
          <cell r="I92" t="str">
            <v>LQ</v>
          </cell>
          <cell r="J92">
            <v>2820</v>
          </cell>
        </row>
        <row r="93">
          <cell r="I93" t="str">
            <v>LQ</v>
          </cell>
          <cell r="J93">
            <v>18800</v>
          </cell>
        </row>
        <row r="94">
          <cell r="I94" t="str">
            <v>LQ</v>
          </cell>
          <cell r="J94">
            <v>18800</v>
          </cell>
        </row>
        <row r="95">
          <cell r="I95" t="str">
            <v>LQ</v>
          </cell>
          <cell r="J95">
            <v>18800</v>
          </cell>
        </row>
        <row r="96">
          <cell r="I96" t="str">
            <v>LQ</v>
          </cell>
          <cell r="J96">
            <v>18800</v>
          </cell>
        </row>
        <row r="97">
          <cell r="I97" t="str">
            <v>LQ</v>
          </cell>
          <cell r="J97">
            <v>18800</v>
          </cell>
        </row>
        <row r="98">
          <cell r="I98" t="str">
            <v>LQ</v>
          </cell>
          <cell r="J98">
            <v>18800</v>
          </cell>
        </row>
        <row r="99">
          <cell r="I99" t="str">
            <v>LQ</v>
          </cell>
          <cell r="J99">
            <v>18800</v>
          </cell>
        </row>
        <row r="100">
          <cell r="I100" t="str">
            <v>LQ</v>
          </cell>
          <cell r="J100">
            <v>18800</v>
          </cell>
        </row>
        <row r="101">
          <cell r="I101" t="str">
            <v>LQ</v>
          </cell>
          <cell r="J101">
            <v>18800</v>
          </cell>
        </row>
        <row r="102">
          <cell r="I102" t="str">
            <v>LQ</v>
          </cell>
          <cell r="J102">
            <v>18800</v>
          </cell>
        </row>
        <row r="103">
          <cell r="I103" t="str">
            <v>LQ</v>
          </cell>
          <cell r="J103">
            <v>18800</v>
          </cell>
        </row>
        <row r="104">
          <cell r="I104" t="str">
            <v>LQ</v>
          </cell>
          <cell r="J104">
            <v>18800</v>
          </cell>
        </row>
        <row r="105">
          <cell r="I105" t="str">
            <v>LQ</v>
          </cell>
          <cell r="J105">
            <v>18800</v>
          </cell>
        </row>
        <row r="106">
          <cell r="I106" t="str">
            <v>LQ</v>
          </cell>
          <cell r="J106">
            <v>14100</v>
          </cell>
        </row>
        <row r="107">
          <cell r="I107" t="str">
            <v>LQ</v>
          </cell>
          <cell r="J107">
            <v>7990</v>
          </cell>
        </row>
        <row r="108">
          <cell r="I108" t="str">
            <v>LQ</v>
          </cell>
          <cell r="J108">
            <v>940</v>
          </cell>
        </row>
        <row r="109">
          <cell r="I109" t="str">
            <v>LQ</v>
          </cell>
          <cell r="J109">
            <v>2820</v>
          </cell>
        </row>
        <row r="110">
          <cell r="I110" t="str">
            <v>LQ</v>
          </cell>
          <cell r="J110">
            <v>18800</v>
          </cell>
        </row>
        <row r="111">
          <cell r="I111" t="str">
            <v>LQ</v>
          </cell>
          <cell r="J111">
            <v>15275</v>
          </cell>
        </row>
        <row r="112">
          <cell r="I112" t="str">
            <v>LQ</v>
          </cell>
          <cell r="J112">
            <v>18800</v>
          </cell>
        </row>
        <row r="113">
          <cell r="I113" t="str">
            <v>LQ</v>
          </cell>
          <cell r="J113">
            <v>18800</v>
          </cell>
        </row>
        <row r="114">
          <cell r="I114" t="str">
            <v>LQ</v>
          </cell>
          <cell r="J114">
            <v>18800</v>
          </cell>
        </row>
        <row r="115">
          <cell r="I115" t="str">
            <v>LQ</v>
          </cell>
          <cell r="J115">
            <v>18800</v>
          </cell>
        </row>
        <row r="116">
          <cell r="I116" t="str">
            <v>LQ</v>
          </cell>
          <cell r="J116">
            <v>56400</v>
          </cell>
        </row>
        <row r="117">
          <cell r="I117" t="str">
            <v>LQ</v>
          </cell>
          <cell r="J117">
            <v>16920</v>
          </cell>
        </row>
        <row r="118">
          <cell r="I118" t="str">
            <v>LQ</v>
          </cell>
          <cell r="J118">
            <v>15040</v>
          </cell>
        </row>
        <row r="119">
          <cell r="I119" t="str">
            <v>LQ</v>
          </cell>
          <cell r="J119">
            <v>18800</v>
          </cell>
        </row>
        <row r="120">
          <cell r="I120" t="str">
            <v>LQ</v>
          </cell>
          <cell r="J120">
            <v>18800</v>
          </cell>
        </row>
        <row r="121">
          <cell r="I121" t="str">
            <v>LQ</v>
          </cell>
          <cell r="J121">
            <v>940</v>
          </cell>
        </row>
        <row r="122">
          <cell r="I122" t="str">
            <v>LQ</v>
          </cell>
          <cell r="J122">
            <v>18800</v>
          </cell>
        </row>
        <row r="123">
          <cell r="I123" t="str">
            <v>LQ</v>
          </cell>
          <cell r="J123">
            <v>18800</v>
          </cell>
        </row>
        <row r="124">
          <cell r="I124" t="str">
            <v>LQ</v>
          </cell>
          <cell r="J124">
            <v>18800</v>
          </cell>
        </row>
        <row r="125">
          <cell r="I125" t="str">
            <v>LQ</v>
          </cell>
          <cell r="J125">
            <v>18800</v>
          </cell>
        </row>
        <row r="126">
          <cell r="I126" t="str">
            <v>LQ</v>
          </cell>
          <cell r="J126">
            <v>37600</v>
          </cell>
        </row>
        <row r="127">
          <cell r="I127" t="str">
            <v>LQ</v>
          </cell>
          <cell r="J127">
            <v>18000</v>
          </cell>
        </row>
        <row r="128">
          <cell r="I128" t="str">
            <v>LQ</v>
          </cell>
          <cell r="J128">
            <v>18000</v>
          </cell>
        </row>
        <row r="129">
          <cell r="I129" t="str">
            <v>LQ</v>
          </cell>
          <cell r="J129">
            <v>4000</v>
          </cell>
        </row>
        <row r="130">
          <cell r="I130" t="str">
            <v>LQ</v>
          </cell>
          <cell r="J130">
            <v>19930</v>
          </cell>
        </row>
        <row r="131">
          <cell r="I131" t="str">
            <v>LQ</v>
          </cell>
          <cell r="J131">
            <v>40690</v>
          </cell>
        </row>
        <row r="132">
          <cell r="I132" t="str">
            <v>LQ</v>
          </cell>
          <cell r="J132">
            <v>19840</v>
          </cell>
        </row>
        <row r="133">
          <cell r="I133" t="str">
            <v>LQ</v>
          </cell>
          <cell r="J133">
            <v>40640</v>
          </cell>
        </row>
        <row r="134">
          <cell r="I134" t="str">
            <v>LQ</v>
          </cell>
          <cell r="J134">
            <v>18940</v>
          </cell>
        </row>
        <row r="135">
          <cell r="I135" t="str">
            <v>LQ</v>
          </cell>
          <cell r="J135">
            <v>22590</v>
          </cell>
        </row>
        <row r="136">
          <cell r="I136" t="str">
            <v>LQ</v>
          </cell>
          <cell r="J136">
            <v>21930</v>
          </cell>
        </row>
        <row r="137">
          <cell r="I137" t="str">
            <v>LQ</v>
          </cell>
          <cell r="J137">
            <v>19850</v>
          </cell>
        </row>
        <row r="138">
          <cell r="I138" t="str">
            <v>LQ</v>
          </cell>
          <cell r="J138">
            <v>19770</v>
          </cell>
        </row>
        <row r="139">
          <cell r="I139" t="str">
            <v>LQ</v>
          </cell>
          <cell r="J139">
            <v>40750</v>
          </cell>
        </row>
        <row r="140">
          <cell r="I140" t="str">
            <v>LQ</v>
          </cell>
          <cell r="J140">
            <v>19820</v>
          </cell>
        </row>
        <row r="141">
          <cell r="I141" t="str">
            <v>LQ</v>
          </cell>
          <cell r="J141">
            <v>19820</v>
          </cell>
        </row>
        <row r="142">
          <cell r="I142" t="str">
            <v>LQ</v>
          </cell>
          <cell r="J142">
            <v>22640</v>
          </cell>
        </row>
        <row r="143">
          <cell r="I143" t="str">
            <v>LQ</v>
          </cell>
          <cell r="J143">
            <v>19800</v>
          </cell>
        </row>
        <row r="144">
          <cell r="I144" t="str">
            <v>LQ</v>
          </cell>
          <cell r="J144">
            <v>40680</v>
          </cell>
        </row>
        <row r="145">
          <cell r="I145" t="str">
            <v>LQ</v>
          </cell>
          <cell r="J145">
            <v>21840</v>
          </cell>
        </row>
        <row r="146">
          <cell r="I146" t="str">
            <v>LQ</v>
          </cell>
          <cell r="J146">
            <v>18840</v>
          </cell>
        </row>
        <row r="147">
          <cell r="I147" t="str">
            <v>LQ</v>
          </cell>
          <cell r="J147">
            <v>20900</v>
          </cell>
        </row>
        <row r="148">
          <cell r="I148" t="str">
            <v>LQ</v>
          </cell>
          <cell r="J148">
            <v>24830</v>
          </cell>
        </row>
        <row r="149">
          <cell r="I149" t="str">
            <v>LQ</v>
          </cell>
          <cell r="J149">
            <v>24800</v>
          </cell>
        </row>
        <row r="150">
          <cell r="I150" t="str">
            <v>LQ</v>
          </cell>
          <cell r="J150">
            <v>24800</v>
          </cell>
        </row>
        <row r="151">
          <cell r="I151" t="str">
            <v>LQ</v>
          </cell>
          <cell r="J151">
            <v>45750</v>
          </cell>
        </row>
        <row r="152">
          <cell r="I152" t="str">
            <v>LQ</v>
          </cell>
          <cell r="J152">
            <v>45740</v>
          </cell>
        </row>
        <row r="153">
          <cell r="I153" t="str">
            <v>LQ</v>
          </cell>
          <cell r="J153">
            <v>45570</v>
          </cell>
        </row>
        <row r="154">
          <cell r="I154" t="str">
            <v>LQ</v>
          </cell>
          <cell r="J154">
            <v>470</v>
          </cell>
        </row>
        <row r="155">
          <cell r="I155" t="str">
            <v>LQ</v>
          </cell>
          <cell r="J155">
            <v>37600</v>
          </cell>
        </row>
        <row r="156">
          <cell r="I156" t="str">
            <v>LQ</v>
          </cell>
          <cell r="J156">
            <v>18800</v>
          </cell>
        </row>
        <row r="157">
          <cell r="I157" t="str">
            <v>LQ</v>
          </cell>
          <cell r="J157">
            <v>18800</v>
          </cell>
        </row>
        <row r="158">
          <cell r="I158" t="str">
            <v>LQ</v>
          </cell>
          <cell r="J158">
            <v>56400</v>
          </cell>
        </row>
        <row r="159">
          <cell r="I159" t="str">
            <v>LQ</v>
          </cell>
          <cell r="J159">
            <v>0</v>
          </cell>
        </row>
        <row r="160">
          <cell r="I160" t="str">
            <v>LQ</v>
          </cell>
          <cell r="J160">
            <v>880</v>
          </cell>
        </row>
        <row r="161">
          <cell r="I161" t="str">
            <v>PW</v>
          </cell>
          <cell r="J161">
            <v>4600</v>
          </cell>
        </row>
        <row r="162">
          <cell r="I162" t="str">
            <v>PW</v>
          </cell>
          <cell r="J162">
            <v>14750</v>
          </cell>
        </row>
        <row r="163">
          <cell r="I163" t="str">
            <v>PW</v>
          </cell>
          <cell r="J163">
            <v>14750</v>
          </cell>
        </row>
        <row r="164">
          <cell r="I164" t="str">
            <v>PW</v>
          </cell>
          <cell r="J164">
            <v>12750</v>
          </cell>
        </row>
        <row r="165">
          <cell r="I165" t="str">
            <v>PW</v>
          </cell>
          <cell r="J165">
            <v>14750</v>
          </cell>
        </row>
        <row r="166">
          <cell r="I166" t="str">
            <v>PW</v>
          </cell>
          <cell r="J166">
            <v>7000</v>
          </cell>
        </row>
        <row r="167">
          <cell r="I167" t="str">
            <v>PW</v>
          </cell>
          <cell r="J167">
            <v>4500</v>
          </cell>
        </row>
        <row r="168">
          <cell r="I168" t="str">
            <v>PW</v>
          </cell>
          <cell r="J168">
            <v>29500</v>
          </cell>
        </row>
        <row r="169">
          <cell r="I169" t="str">
            <v>PW</v>
          </cell>
          <cell r="J169">
            <v>14750</v>
          </cell>
        </row>
        <row r="170">
          <cell r="I170" t="str">
            <v>PW</v>
          </cell>
          <cell r="J170">
            <v>14750</v>
          </cell>
        </row>
        <row r="171">
          <cell r="I171" t="str">
            <v>PW</v>
          </cell>
          <cell r="J171">
            <v>14750</v>
          </cell>
        </row>
        <row r="172">
          <cell r="I172" t="str">
            <v>PW</v>
          </cell>
          <cell r="J172">
            <v>60</v>
          </cell>
        </row>
        <row r="173">
          <cell r="I173" t="str">
            <v>PW</v>
          </cell>
          <cell r="J173">
            <v>12750</v>
          </cell>
        </row>
        <row r="174">
          <cell r="I174" t="str">
            <v>PW</v>
          </cell>
          <cell r="J174">
            <v>750</v>
          </cell>
        </row>
        <row r="175">
          <cell r="I175" t="str">
            <v>PW</v>
          </cell>
          <cell r="J175">
            <v>14750</v>
          </cell>
        </row>
        <row r="176">
          <cell r="I176" t="str">
            <v>PW</v>
          </cell>
          <cell r="J176">
            <v>14750</v>
          </cell>
        </row>
        <row r="177">
          <cell r="I177" t="str">
            <v>PW</v>
          </cell>
          <cell r="J177">
            <v>44250</v>
          </cell>
        </row>
        <row r="178">
          <cell r="I178" t="str">
            <v>PW</v>
          </cell>
          <cell r="J178">
            <v>14750</v>
          </cell>
        </row>
        <row r="179">
          <cell r="I179" t="str">
            <v>PW</v>
          </cell>
          <cell r="J179">
            <v>14750</v>
          </cell>
        </row>
        <row r="180">
          <cell r="I180" t="str">
            <v>PW</v>
          </cell>
          <cell r="J180">
            <v>13750</v>
          </cell>
        </row>
        <row r="181">
          <cell r="I181" t="str">
            <v>PW</v>
          </cell>
          <cell r="J181">
            <v>14750</v>
          </cell>
        </row>
        <row r="182">
          <cell r="I182" t="str">
            <v>PW</v>
          </cell>
          <cell r="J182">
            <v>44250</v>
          </cell>
        </row>
        <row r="183">
          <cell r="I183" t="str">
            <v>PW</v>
          </cell>
          <cell r="J183">
            <v>3000</v>
          </cell>
        </row>
        <row r="184">
          <cell r="I184" t="str">
            <v>PW</v>
          </cell>
          <cell r="J184">
            <v>10250</v>
          </cell>
        </row>
        <row r="185">
          <cell r="I185" t="str">
            <v>PW</v>
          </cell>
          <cell r="J185">
            <v>44250</v>
          </cell>
        </row>
        <row r="186">
          <cell r="I186" t="str">
            <v>PW</v>
          </cell>
          <cell r="J186">
            <v>13750</v>
          </cell>
        </row>
        <row r="187">
          <cell r="I187" t="str">
            <v>PW</v>
          </cell>
          <cell r="J187">
            <v>14750</v>
          </cell>
        </row>
        <row r="188">
          <cell r="I188" t="str">
            <v>PW</v>
          </cell>
          <cell r="J188">
            <v>14750</v>
          </cell>
        </row>
        <row r="189">
          <cell r="I189" t="str">
            <v>PW</v>
          </cell>
          <cell r="J189">
            <v>1500</v>
          </cell>
        </row>
        <row r="190">
          <cell r="I190" t="str">
            <v>PW</v>
          </cell>
          <cell r="J190">
            <v>3000</v>
          </cell>
        </row>
        <row r="191">
          <cell r="I191" t="str">
            <v>PW</v>
          </cell>
          <cell r="J191">
            <v>14750</v>
          </cell>
        </row>
        <row r="192">
          <cell r="I192" t="str">
            <v>PW</v>
          </cell>
          <cell r="J192">
            <v>14750</v>
          </cell>
        </row>
        <row r="193">
          <cell r="I193" t="str">
            <v>PW</v>
          </cell>
          <cell r="J193">
            <v>29500</v>
          </cell>
        </row>
        <row r="194">
          <cell r="I194" t="str">
            <v>PW</v>
          </cell>
          <cell r="J194">
            <v>14750</v>
          </cell>
        </row>
        <row r="195">
          <cell r="I195" t="str">
            <v>PW</v>
          </cell>
          <cell r="J195">
            <v>14750</v>
          </cell>
        </row>
        <row r="196">
          <cell r="I196" t="str">
            <v>PW</v>
          </cell>
          <cell r="J196">
            <v>14750</v>
          </cell>
        </row>
        <row r="197">
          <cell r="I197" t="str">
            <v>PW</v>
          </cell>
          <cell r="J197">
            <v>14750</v>
          </cell>
        </row>
        <row r="198">
          <cell r="I198" t="str">
            <v>RD</v>
          </cell>
          <cell r="J198">
            <v>17600</v>
          </cell>
        </row>
        <row r="199">
          <cell r="I199" t="str">
            <v>RD</v>
          </cell>
          <cell r="J199">
            <v>880</v>
          </cell>
        </row>
        <row r="200">
          <cell r="I200" t="str">
            <v>RD</v>
          </cell>
          <cell r="J200">
            <v>1760</v>
          </cell>
        </row>
        <row r="201">
          <cell r="I201" t="str">
            <v>RD</v>
          </cell>
          <cell r="J201">
            <v>18000</v>
          </cell>
        </row>
        <row r="202">
          <cell r="I202" t="str">
            <v>RD</v>
          </cell>
          <cell r="J202">
            <v>17600</v>
          </cell>
        </row>
        <row r="203">
          <cell r="I203" t="str">
            <v>RD</v>
          </cell>
          <cell r="J203">
            <v>17600</v>
          </cell>
        </row>
        <row r="204">
          <cell r="I204" t="str">
            <v>RD</v>
          </cell>
          <cell r="J204">
            <v>17760</v>
          </cell>
        </row>
        <row r="205">
          <cell r="I205" t="str">
            <v>RD</v>
          </cell>
          <cell r="J205">
            <v>17600</v>
          </cell>
        </row>
        <row r="206">
          <cell r="I206" t="str">
            <v>RD</v>
          </cell>
          <cell r="J206">
            <v>17600</v>
          </cell>
        </row>
        <row r="207">
          <cell r="I207" t="str">
            <v>RD</v>
          </cell>
          <cell r="J207">
            <v>15000</v>
          </cell>
        </row>
        <row r="208">
          <cell r="I208" t="str">
            <v>RD</v>
          </cell>
          <cell r="J208">
            <v>18000</v>
          </cell>
        </row>
        <row r="209">
          <cell r="I209" t="str">
            <v>RD</v>
          </cell>
          <cell r="J209">
            <v>18000</v>
          </cell>
        </row>
        <row r="210">
          <cell r="I210" t="str">
            <v>RD</v>
          </cell>
          <cell r="J210">
            <v>19850</v>
          </cell>
        </row>
        <row r="211">
          <cell r="I211" t="str">
            <v>RD</v>
          </cell>
          <cell r="J211">
            <v>420</v>
          </cell>
        </row>
        <row r="212">
          <cell r="I212" t="str">
            <v>RD</v>
          </cell>
          <cell r="J212">
            <v>3000</v>
          </cell>
        </row>
        <row r="213">
          <cell r="I213" t="str">
            <v>RD</v>
          </cell>
          <cell r="J213">
            <v>1440</v>
          </cell>
        </row>
        <row r="214">
          <cell r="I214" t="str">
            <v>RD</v>
          </cell>
          <cell r="J214">
            <v>11520</v>
          </cell>
        </row>
        <row r="215">
          <cell r="I215" t="str">
            <v>RD</v>
          </cell>
          <cell r="J215">
            <v>14400</v>
          </cell>
        </row>
        <row r="216">
          <cell r="I216" t="str">
            <v>RD</v>
          </cell>
          <cell r="J216">
            <v>14880</v>
          </cell>
        </row>
        <row r="217">
          <cell r="I217" t="str">
            <v>RD</v>
          </cell>
          <cell r="J217">
            <v>3600</v>
          </cell>
        </row>
        <row r="218">
          <cell r="I218" t="str">
            <v>RD</v>
          </cell>
          <cell r="J218">
            <v>4500</v>
          </cell>
        </row>
        <row r="219">
          <cell r="I219" t="str">
            <v>RD</v>
          </cell>
          <cell r="J219">
            <v>3600</v>
          </cell>
        </row>
        <row r="220">
          <cell r="I220" t="str">
            <v>RD</v>
          </cell>
          <cell r="J220">
            <v>2000</v>
          </cell>
        </row>
        <row r="221">
          <cell r="I221" t="str">
            <v>SN</v>
          </cell>
          <cell r="J221">
            <v>17600</v>
          </cell>
        </row>
        <row r="222">
          <cell r="I222" t="str">
            <v>SN</v>
          </cell>
          <cell r="J222">
            <v>6600</v>
          </cell>
        </row>
        <row r="223">
          <cell r="I223" t="str">
            <v>SN</v>
          </cell>
          <cell r="J223">
            <v>3300</v>
          </cell>
        </row>
        <row r="224">
          <cell r="I224" t="str">
            <v>SN</v>
          </cell>
          <cell r="J224">
            <v>17600</v>
          </cell>
        </row>
        <row r="225">
          <cell r="I225" t="str">
            <v>SN</v>
          </cell>
          <cell r="J225">
            <v>3520</v>
          </cell>
        </row>
        <row r="226">
          <cell r="I226" t="str">
            <v>SN</v>
          </cell>
          <cell r="J226">
            <v>8360</v>
          </cell>
        </row>
        <row r="227">
          <cell r="I227" t="str">
            <v>SN</v>
          </cell>
          <cell r="J227">
            <v>3300</v>
          </cell>
        </row>
        <row r="228">
          <cell r="I228" t="str">
            <v>SN</v>
          </cell>
          <cell r="J228">
            <v>17600</v>
          </cell>
        </row>
        <row r="229">
          <cell r="I229" t="str">
            <v>SN</v>
          </cell>
          <cell r="J229">
            <v>17600</v>
          </cell>
        </row>
        <row r="230">
          <cell r="I230" t="str">
            <v>SN</v>
          </cell>
          <cell r="J230">
            <v>17600</v>
          </cell>
        </row>
        <row r="231">
          <cell r="I231" t="str">
            <v>SN</v>
          </cell>
          <cell r="J231">
            <v>17600</v>
          </cell>
        </row>
        <row r="232">
          <cell r="I232" t="str">
            <v>SN</v>
          </cell>
          <cell r="J232">
            <v>12320</v>
          </cell>
        </row>
        <row r="233">
          <cell r="I233" t="str">
            <v>SN</v>
          </cell>
          <cell r="J233">
            <v>17600</v>
          </cell>
        </row>
        <row r="234">
          <cell r="I234" t="str">
            <v>SN</v>
          </cell>
          <cell r="J234">
            <v>8800</v>
          </cell>
        </row>
        <row r="235">
          <cell r="I235" t="str">
            <v>SN</v>
          </cell>
          <cell r="J235">
            <v>8800</v>
          </cell>
        </row>
        <row r="236">
          <cell r="I236" t="str">
            <v>SN</v>
          </cell>
          <cell r="J236">
            <v>8800</v>
          </cell>
        </row>
        <row r="237">
          <cell r="I237" t="str">
            <v>VE</v>
          </cell>
          <cell r="J237">
            <v>52800</v>
          </cell>
        </row>
        <row r="238">
          <cell r="I238" t="str">
            <v>VE</v>
          </cell>
          <cell r="J238">
            <v>17600</v>
          </cell>
        </row>
        <row r="239">
          <cell r="I239" t="str">
            <v>VE</v>
          </cell>
          <cell r="J239">
            <v>17600</v>
          </cell>
        </row>
        <row r="240">
          <cell r="I240" t="str">
            <v>VE</v>
          </cell>
          <cell r="J240">
            <v>8800</v>
          </cell>
        </row>
        <row r="241">
          <cell r="I241" t="str">
            <v>VE</v>
          </cell>
          <cell r="J241">
            <v>17600</v>
          </cell>
        </row>
        <row r="242">
          <cell r="I242" t="str">
            <v>VE</v>
          </cell>
          <cell r="J242">
            <v>35200</v>
          </cell>
        </row>
        <row r="243">
          <cell r="I243" t="str">
            <v>CN</v>
          </cell>
          <cell r="J243">
            <v>250</v>
          </cell>
        </row>
        <row r="244">
          <cell r="I244" t="str">
            <v>CN</v>
          </cell>
          <cell r="J244">
            <v>200</v>
          </cell>
        </row>
        <row r="245">
          <cell r="I245" t="str">
            <v>CN</v>
          </cell>
          <cell r="J245">
            <v>300</v>
          </cell>
        </row>
        <row r="246">
          <cell r="I246" t="str">
            <v>CN</v>
          </cell>
          <cell r="J246">
            <v>600</v>
          </cell>
        </row>
        <row r="247">
          <cell r="I247" t="str">
            <v>CN</v>
          </cell>
          <cell r="J247">
            <v>1250</v>
          </cell>
        </row>
        <row r="248">
          <cell r="I248" t="str">
            <v>CN</v>
          </cell>
          <cell r="J248">
            <v>7000</v>
          </cell>
        </row>
        <row r="249">
          <cell r="I249" t="str">
            <v>CN</v>
          </cell>
          <cell r="J249">
            <v>2000</v>
          </cell>
        </row>
        <row r="250">
          <cell r="I250" t="str">
            <v>CN</v>
          </cell>
          <cell r="J250">
            <v>2000</v>
          </cell>
        </row>
        <row r="251">
          <cell r="I251" t="str">
            <v>CN</v>
          </cell>
          <cell r="J251">
            <v>10000</v>
          </cell>
        </row>
        <row r="252">
          <cell r="I252" t="str">
            <v>CN</v>
          </cell>
          <cell r="J252">
            <v>1600</v>
          </cell>
        </row>
        <row r="253">
          <cell r="I253" t="str">
            <v>CN</v>
          </cell>
          <cell r="J253">
            <v>3000</v>
          </cell>
        </row>
        <row r="254">
          <cell r="I254" t="str">
            <v>CN</v>
          </cell>
          <cell r="J254">
            <v>1000</v>
          </cell>
        </row>
        <row r="255">
          <cell r="I255" t="str">
            <v>CN</v>
          </cell>
          <cell r="J255">
            <v>1000</v>
          </cell>
        </row>
        <row r="256">
          <cell r="I256" t="str">
            <v>CN</v>
          </cell>
          <cell r="J256">
            <v>5000</v>
          </cell>
        </row>
        <row r="257">
          <cell r="I257" t="str">
            <v>CN</v>
          </cell>
          <cell r="J257">
            <v>1000</v>
          </cell>
        </row>
        <row r="258">
          <cell r="I258" t="str">
            <v>CN</v>
          </cell>
          <cell r="J258">
            <v>3000</v>
          </cell>
        </row>
        <row r="259">
          <cell r="I259" t="str">
            <v>CN</v>
          </cell>
          <cell r="J259">
            <v>1000</v>
          </cell>
        </row>
        <row r="260">
          <cell r="I260" t="str">
            <v>CN</v>
          </cell>
          <cell r="J260">
            <v>0</v>
          </cell>
        </row>
        <row r="261">
          <cell r="I261" t="str">
            <v>CN</v>
          </cell>
          <cell r="J261">
            <v>2000</v>
          </cell>
        </row>
        <row r="262">
          <cell r="I262" t="str">
            <v>CN</v>
          </cell>
          <cell r="J262">
            <v>100</v>
          </cell>
        </row>
        <row r="263">
          <cell r="I263" t="str">
            <v>CN</v>
          </cell>
          <cell r="J263">
            <v>3000</v>
          </cell>
        </row>
        <row r="264">
          <cell r="I264" t="str">
            <v>CN</v>
          </cell>
          <cell r="J264">
            <v>4000</v>
          </cell>
        </row>
        <row r="265">
          <cell r="I265" t="str">
            <v>CN</v>
          </cell>
          <cell r="J265">
            <v>3750</v>
          </cell>
        </row>
        <row r="266">
          <cell r="I266" t="str">
            <v>CN</v>
          </cell>
          <cell r="J266">
            <v>3750</v>
          </cell>
        </row>
        <row r="267">
          <cell r="I267" t="str">
            <v>CN</v>
          </cell>
          <cell r="J267">
            <v>5375</v>
          </cell>
        </row>
        <row r="268">
          <cell r="I268" t="str">
            <v>CN</v>
          </cell>
          <cell r="J268">
            <v>3000</v>
          </cell>
        </row>
        <row r="269">
          <cell r="I269" t="str">
            <v>CN</v>
          </cell>
          <cell r="J269">
            <v>250</v>
          </cell>
        </row>
        <row r="270">
          <cell r="I270" t="str">
            <v>CN</v>
          </cell>
          <cell r="J270">
            <v>2000</v>
          </cell>
        </row>
        <row r="271">
          <cell r="I271" t="str">
            <v>CN</v>
          </cell>
          <cell r="J271">
            <v>2125</v>
          </cell>
        </row>
        <row r="272">
          <cell r="I272" t="str">
            <v>CN</v>
          </cell>
          <cell r="J272">
            <v>7500</v>
          </cell>
        </row>
        <row r="273">
          <cell r="I273" t="str">
            <v>CN</v>
          </cell>
          <cell r="J273">
            <v>3000</v>
          </cell>
        </row>
        <row r="274">
          <cell r="I274" t="str">
            <v>CN</v>
          </cell>
          <cell r="J274">
            <v>7500</v>
          </cell>
        </row>
        <row r="275">
          <cell r="I275" t="str">
            <v>CN</v>
          </cell>
          <cell r="J275">
            <v>-4225</v>
          </cell>
        </row>
        <row r="276">
          <cell r="I276" t="str">
            <v>CN</v>
          </cell>
          <cell r="J276">
            <v>500</v>
          </cell>
        </row>
        <row r="277">
          <cell r="I277" t="str">
            <v>CN</v>
          </cell>
          <cell r="J277">
            <v>5725</v>
          </cell>
        </row>
        <row r="278">
          <cell r="I278" t="str">
            <v>CN</v>
          </cell>
          <cell r="J278">
            <v>4000</v>
          </cell>
        </row>
        <row r="279">
          <cell r="I279" t="str">
            <v>CN</v>
          </cell>
          <cell r="J279">
            <v>500</v>
          </cell>
        </row>
        <row r="280">
          <cell r="I280" t="str">
            <v>CN</v>
          </cell>
          <cell r="J280">
            <v>1775</v>
          </cell>
        </row>
        <row r="281">
          <cell r="I281" t="str">
            <v>CN</v>
          </cell>
          <cell r="J281">
            <v>10000</v>
          </cell>
        </row>
        <row r="282">
          <cell r="I282" t="str">
            <v>CN</v>
          </cell>
          <cell r="J282">
            <v>3000</v>
          </cell>
        </row>
        <row r="283">
          <cell r="I283" t="str">
            <v>CN</v>
          </cell>
          <cell r="J283">
            <v>2000</v>
          </cell>
        </row>
        <row r="284">
          <cell r="I284" t="str">
            <v>CN</v>
          </cell>
          <cell r="J284">
            <v>3250</v>
          </cell>
        </row>
        <row r="285">
          <cell r="I285" t="str">
            <v>CN</v>
          </cell>
          <cell r="J285">
            <v>3750</v>
          </cell>
        </row>
        <row r="286">
          <cell r="I286" t="str">
            <v>CN</v>
          </cell>
          <cell r="J286">
            <v>3000</v>
          </cell>
        </row>
        <row r="287">
          <cell r="I287" t="str">
            <v>CN</v>
          </cell>
          <cell r="J287">
            <v>7500</v>
          </cell>
        </row>
        <row r="288">
          <cell r="I288" t="str">
            <v>CN</v>
          </cell>
          <cell r="J288">
            <v>7500</v>
          </cell>
        </row>
        <row r="289">
          <cell r="I289" t="str">
            <v>CN</v>
          </cell>
          <cell r="J289">
            <v>7500</v>
          </cell>
        </row>
        <row r="290">
          <cell r="I290" t="str">
            <v>CN</v>
          </cell>
          <cell r="J290">
            <v>0</v>
          </cell>
        </row>
        <row r="291">
          <cell r="I291" t="str">
            <v>CN</v>
          </cell>
          <cell r="J291">
            <v>8000</v>
          </cell>
        </row>
        <row r="292">
          <cell r="I292" t="str">
            <v>CN</v>
          </cell>
          <cell r="J292">
            <v>4000</v>
          </cell>
        </row>
        <row r="293">
          <cell r="I293" t="str">
            <v>FR</v>
          </cell>
          <cell r="J293">
            <v>200</v>
          </cell>
        </row>
        <row r="294">
          <cell r="I294" t="str">
            <v>FR</v>
          </cell>
          <cell r="J294">
            <v>40</v>
          </cell>
        </row>
        <row r="295">
          <cell r="I295" t="str">
            <v>FR</v>
          </cell>
          <cell r="J295">
            <v>220</v>
          </cell>
        </row>
        <row r="296">
          <cell r="I296" t="str">
            <v>FR</v>
          </cell>
          <cell r="J296">
            <v>660</v>
          </cell>
        </row>
        <row r="297">
          <cell r="I297" t="str">
            <v>FR</v>
          </cell>
          <cell r="J297">
            <v>220</v>
          </cell>
        </row>
        <row r="298">
          <cell r="I298" t="str">
            <v>FR</v>
          </cell>
          <cell r="J298">
            <v>220</v>
          </cell>
        </row>
        <row r="299">
          <cell r="I299" t="str">
            <v>FR</v>
          </cell>
          <cell r="J299">
            <v>220</v>
          </cell>
        </row>
        <row r="300">
          <cell r="I300" t="str">
            <v>FR</v>
          </cell>
          <cell r="J300">
            <v>440</v>
          </cell>
        </row>
        <row r="301">
          <cell r="I301" t="str">
            <v>FR</v>
          </cell>
          <cell r="J301">
            <v>1100</v>
          </cell>
        </row>
        <row r="302">
          <cell r="I302" t="str">
            <v>FR</v>
          </cell>
          <cell r="J302">
            <v>440</v>
          </cell>
        </row>
        <row r="303">
          <cell r="I303" t="str">
            <v>FR</v>
          </cell>
          <cell r="J303">
            <v>220</v>
          </cell>
        </row>
        <row r="304">
          <cell r="I304" t="str">
            <v>FR</v>
          </cell>
          <cell r="J304">
            <v>220</v>
          </cell>
        </row>
        <row r="305">
          <cell r="I305" t="str">
            <v>FR</v>
          </cell>
          <cell r="J305">
            <v>1540</v>
          </cell>
        </row>
        <row r="306">
          <cell r="I306" t="str">
            <v>FR</v>
          </cell>
          <cell r="J306">
            <v>660</v>
          </cell>
        </row>
        <row r="307">
          <cell r="I307" t="str">
            <v>FR</v>
          </cell>
          <cell r="J307">
            <v>880</v>
          </cell>
        </row>
        <row r="308">
          <cell r="I308" t="str">
            <v>FR</v>
          </cell>
          <cell r="J308">
            <v>880</v>
          </cell>
        </row>
        <row r="309">
          <cell r="I309" t="str">
            <v>FR</v>
          </cell>
          <cell r="J309">
            <v>1100</v>
          </cell>
        </row>
        <row r="310">
          <cell r="I310" t="str">
            <v>FR</v>
          </cell>
          <cell r="J310">
            <v>220</v>
          </cell>
        </row>
        <row r="311">
          <cell r="I311" t="str">
            <v>FR</v>
          </cell>
          <cell r="J311">
            <v>400</v>
          </cell>
        </row>
        <row r="312">
          <cell r="I312" t="str">
            <v>FR</v>
          </cell>
          <cell r="J312">
            <v>200</v>
          </cell>
        </row>
        <row r="313">
          <cell r="I313" t="str">
            <v>FR</v>
          </cell>
          <cell r="J313">
            <v>200</v>
          </cell>
        </row>
        <row r="314">
          <cell r="I314" t="str">
            <v>FR</v>
          </cell>
          <cell r="J314">
            <v>200</v>
          </cell>
        </row>
        <row r="315">
          <cell r="I315" t="str">
            <v>FR</v>
          </cell>
          <cell r="J315">
            <v>200</v>
          </cell>
        </row>
        <row r="316">
          <cell r="I316" t="str">
            <v>FR</v>
          </cell>
          <cell r="J316">
            <v>220</v>
          </cell>
        </row>
        <row r="317">
          <cell r="I317" t="str">
            <v>FR</v>
          </cell>
          <cell r="J317">
            <v>880</v>
          </cell>
        </row>
        <row r="318">
          <cell r="I318" t="str">
            <v>FR</v>
          </cell>
          <cell r="J318">
            <v>220</v>
          </cell>
        </row>
        <row r="319">
          <cell r="I319" t="str">
            <v>FR</v>
          </cell>
          <cell r="J319">
            <v>220</v>
          </cell>
        </row>
        <row r="320">
          <cell r="I320" t="str">
            <v>FR</v>
          </cell>
          <cell r="J320">
            <v>600</v>
          </cell>
        </row>
        <row r="321">
          <cell r="I321" t="str">
            <v>FR</v>
          </cell>
          <cell r="J321">
            <v>800</v>
          </cell>
        </row>
        <row r="322">
          <cell r="I322" t="str">
            <v>FR</v>
          </cell>
          <cell r="J322">
            <v>200</v>
          </cell>
        </row>
        <row r="323">
          <cell r="I323" t="str">
            <v>FR</v>
          </cell>
          <cell r="J323">
            <v>200</v>
          </cell>
        </row>
        <row r="324">
          <cell r="I324" t="str">
            <v>FR</v>
          </cell>
          <cell r="J324">
            <v>200</v>
          </cell>
        </row>
        <row r="325">
          <cell r="I325" t="str">
            <v>FR</v>
          </cell>
          <cell r="J325">
            <v>200</v>
          </cell>
        </row>
        <row r="326">
          <cell r="I326" t="str">
            <v>FR</v>
          </cell>
          <cell r="J326">
            <v>200</v>
          </cell>
        </row>
        <row r="327">
          <cell r="I327" t="str">
            <v>FR</v>
          </cell>
          <cell r="J327">
            <v>200</v>
          </cell>
        </row>
        <row r="328">
          <cell r="I328" t="str">
            <v>FR</v>
          </cell>
          <cell r="J328">
            <v>200</v>
          </cell>
        </row>
        <row r="329">
          <cell r="I329" t="str">
            <v>FR</v>
          </cell>
          <cell r="J329">
            <v>1000</v>
          </cell>
        </row>
        <row r="330">
          <cell r="I330" t="str">
            <v>FR</v>
          </cell>
          <cell r="J330">
            <v>800</v>
          </cell>
        </row>
        <row r="331">
          <cell r="I331" t="str">
            <v>FR</v>
          </cell>
          <cell r="J331">
            <v>1150</v>
          </cell>
        </row>
        <row r="332">
          <cell r="I332" t="str">
            <v>FR</v>
          </cell>
          <cell r="J332">
            <v>1000</v>
          </cell>
        </row>
        <row r="333">
          <cell r="I333" t="str">
            <v>FR</v>
          </cell>
          <cell r="J333">
            <v>1000</v>
          </cell>
        </row>
        <row r="334">
          <cell r="I334" t="str">
            <v>FR</v>
          </cell>
          <cell r="J334">
            <v>1025</v>
          </cell>
        </row>
        <row r="335">
          <cell r="I335" t="str">
            <v>FR</v>
          </cell>
          <cell r="J335">
            <v>4000</v>
          </cell>
        </row>
        <row r="336">
          <cell r="I336" t="str">
            <v>FR</v>
          </cell>
          <cell r="J336">
            <v>-1025</v>
          </cell>
        </row>
        <row r="337">
          <cell r="I337" t="str">
            <v>FR</v>
          </cell>
          <cell r="J337">
            <v>1000</v>
          </cell>
        </row>
        <row r="338">
          <cell r="I338" t="str">
            <v>FR</v>
          </cell>
          <cell r="J338">
            <v>4000</v>
          </cell>
        </row>
        <row r="339">
          <cell r="I339" t="str">
            <v>FR</v>
          </cell>
          <cell r="J339">
            <v>2400</v>
          </cell>
        </row>
        <row r="340">
          <cell r="I340" t="str">
            <v>FR</v>
          </cell>
          <cell r="J340">
            <v>1100</v>
          </cell>
        </row>
        <row r="341">
          <cell r="I341" t="str">
            <v>FR</v>
          </cell>
          <cell r="J341">
            <v>500</v>
          </cell>
        </row>
        <row r="342">
          <cell r="I342" t="str">
            <v>FR</v>
          </cell>
          <cell r="J342">
            <v>880</v>
          </cell>
        </row>
        <row r="343">
          <cell r="I343" t="str">
            <v>FR</v>
          </cell>
          <cell r="J343">
            <v>220</v>
          </cell>
        </row>
        <row r="344">
          <cell r="I344" t="str">
            <v>FR</v>
          </cell>
          <cell r="J344">
            <v>705</v>
          </cell>
        </row>
        <row r="345">
          <cell r="I345" t="str">
            <v>HD</v>
          </cell>
          <cell r="J345">
            <v>20</v>
          </cell>
        </row>
        <row r="346">
          <cell r="I346" t="str">
            <v>HD</v>
          </cell>
          <cell r="J346">
            <v>200</v>
          </cell>
        </row>
        <row r="347">
          <cell r="I347" t="str">
            <v>HD</v>
          </cell>
          <cell r="J347">
            <v>200</v>
          </cell>
        </row>
        <row r="348">
          <cell r="I348" t="str">
            <v>HD</v>
          </cell>
          <cell r="J348">
            <v>400</v>
          </cell>
        </row>
        <row r="349">
          <cell r="I349" t="str">
            <v>HD</v>
          </cell>
          <cell r="J349">
            <v>2000</v>
          </cell>
        </row>
        <row r="350">
          <cell r="I350" t="str">
            <v>HD</v>
          </cell>
          <cell r="J350">
            <v>400</v>
          </cell>
        </row>
        <row r="351">
          <cell r="I351" t="str">
            <v>HD</v>
          </cell>
          <cell r="J351">
            <v>75</v>
          </cell>
        </row>
        <row r="352">
          <cell r="I352" t="str">
            <v>HD</v>
          </cell>
          <cell r="J352">
            <v>75</v>
          </cell>
        </row>
        <row r="353">
          <cell r="I353" t="str">
            <v>HD</v>
          </cell>
          <cell r="J353">
            <v>75</v>
          </cell>
        </row>
        <row r="354">
          <cell r="I354" t="str">
            <v>HD</v>
          </cell>
          <cell r="J354">
            <v>75</v>
          </cell>
        </row>
        <row r="355">
          <cell r="I355" t="str">
            <v>HD</v>
          </cell>
          <cell r="J355">
            <v>50</v>
          </cell>
        </row>
        <row r="356">
          <cell r="I356" t="str">
            <v>HD</v>
          </cell>
          <cell r="J356">
            <v>200</v>
          </cell>
        </row>
        <row r="357">
          <cell r="I357" t="str">
            <v>HD</v>
          </cell>
          <cell r="J357">
            <v>200</v>
          </cell>
        </row>
        <row r="358">
          <cell r="I358" t="str">
            <v>HD</v>
          </cell>
          <cell r="J358">
            <v>400</v>
          </cell>
        </row>
        <row r="359">
          <cell r="I359" t="str">
            <v>HD</v>
          </cell>
          <cell r="J359">
            <v>400</v>
          </cell>
        </row>
        <row r="360">
          <cell r="I360" t="str">
            <v>HD</v>
          </cell>
          <cell r="J360">
            <v>200</v>
          </cell>
        </row>
        <row r="361">
          <cell r="I361" t="str">
            <v>HD</v>
          </cell>
          <cell r="J361">
            <v>200</v>
          </cell>
        </row>
        <row r="362">
          <cell r="I362" t="str">
            <v>HD</v>
          </cell>
          <cell r="J362">
            <v>50</v>
          </cell>
        </row>
        <row r="363">
          <cell r="I363" t="str">
            <v>HD</v>
          </cell>
          <cell r="J363">
            <v>25</v>
          </cell>
        </row>
        <row r="364">
          <cell r="I364" t="str">
            <v>HD</v>
          </cell>
          <cell r="J364">
            <v>50</v>
          </cell>
        </row>
        <row r="365">
          <cell r="I365" t="str">
            <v>HD</v>
          </cell>
          <cell r="J365">
            <v>50</v>
          </cell>
        </row>
        <row r="366">
          <cell r="I366" t="str">
            <v>HD</v>
          </cell>
          <cell r="J366">
            <v>75</v>
          </cell>
        </row>
        <row r="367">
          <cell r="I367" t="str">
            <v>HD</v>
          </cell>
          <cell r="J367">
            <v>75</v>
          </cell>
        </row>
        <row r="368">
          <cell r="I368" t="str">
            <v>HD</v>
          </cell>
          <cell r="J368">
            <v>25</v>
          </cell>
        </row>
        <row r="369">
          <cell r="I369" t="str">
            <v>HD</v>
          </cell>
          <cell r="J369">
            <v>200</v>
          </cell>
        </row>
        <row r="370">
          <cell r="I370" t="str">
            <v>HD</v>
          </cell>
          <cell r="J370">
            <v>800</v>
          </cell>
        </row>
        <row r="371">
          <cell r="I371" t="str">
            <v>HD</v>
          </cell>
          <cell r="J371">
            <v>400</v>
          </cell>
        </row>
        <row r="372">
          <cell r="I372" t="str">
            <v>HD</v>
          </cell>
          <cell r="J372">
            <v>1200</v>
          </cell>
        </row>
        <row r="373">
          <cell r="I373" t="str">
            <v>HD</v>
          </cell>
          <cell r="J373">
            <v>400</v>
          </cell>
        </row>
        <row r="374">
          <cell r="I374" t="str">
            <v>HD</v>
          </cell>
          <cell r="J374">
            <v>1800</v>
          </cell>
        </row>
        <row r="375">
          <cell r="I375" t="str">
            <v>HD</v>
          </cell>
          <cell r="J375">
            <v>1000</v>
          </cell>
        </row>
        <row r="376">
          <cell r="I376" t="str">
            <v>HD</v>
          </cell>
          <cell r="J376">
            <v>-1800</v>
          </cell>
        </row>
        <row r="377">
          <cell r="I377" t="str">
            <v>HD</v>
          </cell>
          <cell r="J377">
            <v>1600</v>
          </cell>
        </row>
        <row r="378">
          <cell r="I378" t="str">
            <v>HD</v>
          </cell>
          <cell r="J378">
            <v>1000</v>
          </cell>
        </row>
        <row r="379">
          <cell r="I379" t="str">
            <v>HD</v>
          </cell>
          <cell r="J379">
            <v>1000</v>
          </cell>
        </row>
        <row r="380">
          <cell r="I380" t="str">
            <v>HD</v>
          </cell>
          <cell r="J380">
            <v>200</v>
          </cell>
        </row>
        <row r="381">
          <cell r="I381" t="str">
            <v>HD</v>
          </cell>
          <cell r="J381">
            <v>25</v>
          </cell>
        </row>
        <row r="382">
          <cell r="I382" t="str">
            <v>HD</v>
          </cell>
          <cell r="J382">
            <v>200</v>
          </cell>
        </row>
        <row r="383">
          <cell r="I383" t="str">
            <v>HD</v>
          </cell>
          <cell r="J383">
            <v>50</v>
          </cell>
        </row>
        <row r="384">
          <cell r="I384" t="str">
            <v>HD</v>
          </cell>
          <cell r="J384">
            <v>100</v>
          </cell>
        </row>
        <row r="385">
          <cell r="I385" t="str">
            <v>LQ</v>
          </cell>
          <cell r="J385">
            <v>660</v>
          </cell>
        </row>
        <row r="386">
          <cell r="I386" t="str">
            <v>LQ</v>
          </cell>
          <cell r="J386">
            <v>440</v>
          </cell>
        </row>
        <row r="387">
          <cell r="I387" t="str">
            <v>LQ</v>
          </cell>
          <cell r="J387">
            <v>3080</v>
          </cell>
        </row>
        <row r="388">
          <cell r="I388" t="str">
            <v>LQ</v>
          </cell>
          <cell r="J388">
            <v>440</v>
          </cell>
        </row>
        <row r="389">
          <cell r="I389" t="str">
            <v>LQ</v>
          </cell>
          <cell r="J389">
            <v>1540</v>
          </cell>
        </row>
        <row r="390">
          <cell r="I390" t="str">
            <v>LQ</v>
          </cell>
          <cell r="J390">
            <v>440</v>
          </cell>
        </row>
        <row r="391">
          <cell r="I391" t="str">
            <v>LQ</v>
          </cell>
          <cell r="J391">
            <v>660</v>
          </cell>
        </row>
        <row r="392">
          <cell r="I392" t="str">
            <v>LQ</v>
          </cell>
          <cell r="J392">
            <v>1100</v>
          </cell>
        </row>
        <row r="393">
          <cell r="I393" t="str">
            <v>LQ</v>
          </cell>
          <cell r="J393">
            <v>220</v>
          </cell>
        </row>
        <row r="394">
          <cell r="I394" t="str">
            <v>LQ</v>
          </cell>
          <cell r="J394">
            <v>1175</v>
          </cell>
        </row>
        <row r="395">
          <cell r="I395" t="str">
            <v>LQ</v>
          </cell>
          <cell r="J395">
            <v>5875</v>
          </cell>
        </row>
        <row r="396">
          <cell r="I396" t="str">
            <v>LQ</v>
          </cell>
          <cell r="J396">
            <v>1880</v>
          </cell>
        </row>
        <row r="397">
          <cell r="I397" t="str">
            <v>LQ</v>
          </cell>
          <cell r="J397">
            <v>1645</v>
          </cell>
        </row>
        <row r="398">
          <cell r="I398" t="str">
            <v>LQ</v>
          </cell>
          <cell r="J398">
            <v>9400</v>
          </cell>
        </row>
        <row r="399">
          <cell r="I399" t="str">
            <v>LQ</v>
          </cell>
          <cell r="J399">
            <v>7050</v>
          </cell>
        </row>
        <row r="400">
          <cell r="I400" t="str">
            <v>LQ</v>
          </cell>
          <cell r="J400">
            <v>470</v>
          </cell>
        </row>
        <row r="401">
          <cell r="I401" t="str">
            <v>LQ</v>
          </cell>
          <cell r="J401">
            <v>4700</v>
          </cell>
        </row>
        <row r="402">
          <cell r="I402" t="str">
            <v>LQ</v>
          </cell>
          <cell r="J402">
            <v>1175</v>
          </cell>
        </row>
        <row r="403">
          <cell r="I403" t="str">
            <v>LQ</v>
          </cell>
          <cell r="J403">
            <v>1175</v>
          </cell>
        </row>
        <row r="404">
          <cell r="I404" t="str">
            <v>LQ</v>
          </cell>
          <cell r="J404">
            <v>1175</v>
          </cell>
        </row>
        <row r="405">
          <cell r="I405" t="str">
            <v>LQ</v>
          </cell>
          <cell r="J405">
            <v>1645</v>
          </cell>
        </row>
        <row r="406">
          <cell r="I406" t="str">
            <v>LQ</v>
          </cell>
          <cell r="J406">
            <v>235</v>
          </cell>
        </row>
        <row r="407">
          <cell r="I407" t="str">
            <v>LQ</v>
          </cell>
          <cell r="J407">
            <v>1410</v>
          </cell>
        </row>
        <row r="408">
          <cell r="I408" t="str">
            <v>LQ</v>
          </cell>
          <cell r="J408">
            <v>940</v>
          </cell>
        </row>
        <row r="409">
          <cell r="I409" t="str">
            <v>LQ</v>
          </cell>
          <cell r="J409">
            <v>235</v>
          </cell>
        </row>
        <row r="410">
          <cell r="I410" t="str">
            <v>LQ</v>
          </cell>
          <cell r="J410">
            <v>1410</v>
          </cell>
        </row>
        <row r="411">
          <cell r="I411" t="str">
            <v>LQ</v>
          </cell>
          <cell r="J411">
            <v>1175</v>
          </cell>
        </row>
        <row r="412">
          <cell r="I412" t="str">
            <v>LQ</v>
          </cell>
          <cell r="J412">
            <v>7050</v>
          </cell>
        </row>
        <row r="413">
          <cell r="I413" t="str">
            <v>LQ</v>
          </cell>
          <cell r="J413">
            <v>470</v>
          </cell>
        </row>
        <row r="414">
          <cell r="I414" t="str">
            <v>LQ</v>
          </cell>
          <cell r="J414">
            <v>2350</v>
          </cell>
        </row>
        <row r="415">
          <cell r="I415" t="str">
            <v>LQ</v>
          </cell>
          <cell r="J415">
            <v>1175</v>
          </cell>
        </row>
        <row r="416">
          <cell r="I416" t="str">
            <v>LQ</v>
          </cell>
          <cell r="J416">
            <v>1175</v>
          </cell>
        </row>
        <row r="417">
          <cell r="I417" t="str">
            <v>LQ</v>
          </cell>
          <cell r="J417">
            <v>1175</v>
          </cell>
        </row>
        <row r="418">
          <cell r="I418" t="str">
            <v>LQ</v>
          </cell>
          <cell r="J418">
            <v>940</v>
          </cell>
        </row>
        <row r="419">
          <cell r="I419" t="str">
            <v>LQ</v>
          </cell>
          <cell r="J419">
            <v>470</v>
          </cell>
        </row>
        <row r="420">
          <cell r="I420" t="str">
            <v>LQ</v>
          </cell>
          <cell r="J420">
            <v>1880</v>
          </cell>
        </row>
        <row r="421">
          <cell r="I421" t="str">
            <v>LQ</v>
          </cell>
          <cell r="J421">
            <v>1175</v>
          </cell>
        </row>
        <row r="422">
          <cell r="I422" t="str">
            <v>LQ</v>
          </cell>
          <cell r="J422">
            <v>1175</v>
          </cell>
        </row>
        <row r="423">
          <cell r="I423" t="str">
            <v>LQ</v>
          </cell>
          <cell r="J423">
            <v>470</v>
          </cell>
        </row>
        <row r="424">
          <cell r="I424" t="str">
            <v>LQ</v>
          </cell>
          <cell r="J424">
            <v>2350</v>
          </cell>
        </row>
        <row r="425">
          <cell r="I425" t="str">
            <v>LQ</v>
          </cell>
          <cell r="J425">
            <v>9400</v>
          </cell>
        </row>
        <row r="426">
          <cell r="I426" t="str">
            <v>LQ</v>
          </cell>
          <cell r="J426">
            <v>470</v>
          </cell>
        </row>
        <row r="427">
          <cell r="I427" t="str">
            <v>LQ</v>
          </cell>
          <cell r="J427">
            <v>8930</v>
          </cell>
        </row>
        <row r="428">
          <cell r="I428" t="str">
            <v>LQ</v>
          </cell>
          <cell r="J428">
            <v>3525</v>
          </cell>
        </row>
        <row r="429">
          <cell r="I429" t="str">
            <v>LQ</v>
          </cell>
          <cell r="J429">
            <v>1175</v>
          </cell>
        </row>
        <row r="430">
          <cell r="I430" t="str">
            <v>LQ</v>
          </cell>
          <cell r="J430">
            <v>1175</v>
          </cell>
        </row>
        <row r="431">
          <cell r="I431" t="str">
            <v>LQ</v>
          </cell>
          <cell r="J431">
            <v>1880</v>
          </cell>
        </row>
        <row r="432">
          <cell r="I432" t="str">
            <v>LQ</v>
          </cell>
          <cell r="J432">
            <v>2350</v>
          </cell>
        </row>
        <row r="433">
          <cell r="I433" t="str">
            <v>LQ</v>
          </cell>
          <cell r="J433">
            <v>940</v>
          </cell>
        </row>
        <row r="434">
          <cell r="I434" t="str">
            <v>LQ</v>
          </cell>
          <cell r="J434">
            <v>7050</v>
          </cell>
        </row>
        <row r="435">
          <cell r="I435" t="str">
            <v>LQ</v>
          </cell>
          <cell r="J435">
            <v>19930</v>
          </cell>
        </row>
        <row r="436">
          <cell r="I436" t="str">
            <v>LQ</v>
          </cell>
          <cell r="J436">
            <v>19920</v>
          </cell>
        </row>
        <row r="437">
          <cell r="I437" t="str">
            <v>LQ</v>
          </cell>
          <cell r="J437">
            <v>19870</v>
          </cell>
        </row>
        <row r="438">
          <cell r="I438" t="str">
            <v>LQ</v>
          </cell>
          <cell r="J438">
            <v>19740</v>
          </cell>
        </row>
        <row r="439">
          <cell r="I439" t="str">
            <v>LQ</v>
          </cell>
          <cell r="J439">
            <v>19820</v>
          </cell>
        </row>
        <row r="440">
          <cell r="I440" t="str">
            <v>LQ</v>
          </cell>
          <cell r="J440">
            <v>19720</v>
          </cell>
        </row>
        <row r="441">
          <cell r="I441" t="str">
            <v>LQ</v>
          </cell>
          <cell r="J441">
            <v>19880</v>
          </cell>
        </row>
        <row r="442">
          <cell r="I442" t="str">
            <v>LQ</v>
          </cell>
          <cell r="J442">
            <v>19840</v>
          </cell>
        </row>
        <row r="443">
          <cell r="I443" t="str">
            <v>LQ</v>
          </cell>
          <cell r="J443">
            <v>19900</v>
          </cell>
        </row>
        <row r="444">
          <cell r="I444" t="str">
            <v>LQ</v>
          </cell>
          <cell r="J444">
            <v>19890</v>
          </cell>
        </row>
        <row r="445">
          <cell r="I445" t="str">
            <v>LQ</v>
          </cell>
          <cell r="J445">
            <v>19850</v>
          </cell>
        </row>
        <row r="446">
          <cell r="I446" t="str">
            <v>PW</v>
          </cell>
          <cell r="J446">
            <v>1000</v>
          </cell>
        </row>
        <row r="447">
          <cell r="I447" t="str">
            <v>PW</v>
          </cell>
          <cell r="J447">
            <v>2000</v>
          </cell>
        </row>
        <row r="448">
          <cell r="I448" t="str">
            <v>PW</v>
          </cell>
          <cell r="J448">
            <v>100</v>
          </cell>
        </row>
        <row r="449">
          <cell r="I449" t="str">
            <v>PW</v>
          </cell>
          <cell r="J449">
            <v>125</v>
          </cell>
        </row>
        <row r="450">
          <cell r="I450" t="str">
            <v>PW</v>
          </cell>
          <cell r="J450">
            <v>2000</v>
          </cell>
        </row>
        <row r="451">
          <cell r="I451" t="str">
            <v>PW</v>
          </cell>
          <cell r="J451">
            <v>5000</v>
          </cell>
        </row>
        <row r="452">
          <cell r="I452" t="str">
            <v>PW</v>
          </cell>
          <cell r="J452">
            <v>1500</v>
          </cell>
        </row>
        <row r="453">
          <cell r="I453" t="str">
            <v>PW</v>
          </cell>
          <cell r="J453">
            <v>10000</v>
          </cell>
        </row>
        <row r="454">
          <cell r="I454" t="str">
            <v>PW</v>
          </cell>
          <cell r="J454">
            <v>9000</v>
          </cell>
        </row>
        <row r="455">
          <cell r="I455" t="str">
            <v>PW</v>
          </cell>
          <cell r="J455">
            <v>5000</v>
          </cell>
        </row>
        <row r="456">
          <cell r="I456" t="str">
            <v>PW</v>
          </cell>
          <cell r="J456">
            <v>10000</v>
          </cell>
        </row>
        <row r="457">
          <cell r="I457" t="str">
            <v>PW</v>
          </cell>
          <cell r="J457">
            <v>10000</v>
          </cell>
        </row>
        <row r="458">
          <cell r="I458" t="str">
            <v>PW</v>
          </cell>
          <cell r="J458">
            <v>10000</v>
          </cell>
        </row>
        <row r="459">
          <cell r="I459" t="str">
            <v>PW</v>
          </cell>
          <cell r="J459">
            <v>10000</v>
          </cell>
        </row>
        <row r="460">
          <cell r="I460" t="str">
            <v>PW</v>
          </cell>
          <cell r="J460">
            <v>10000</v>
          </cell>
        </row>
        <row r="461">
          <cell r="I461" t="str">
            <v>PW</v>
          </cell>
          <cell r="J461">
            <v>10000</v>
          </cell>
        </row>
        <row r="462">
          <cell r="I462" t="str">
            <v>PW</v>
          </cell>
          <cell r="J462">
            <v>10000</v>
          </cell>
        </row>
        <row r="463">
          <cell r="I463" t="str">
            <v>PW</v>
          </cell>
          <cell r="J463">
            <v>4000</v>
          </cell>
        </row>
        <row r="464">
          <cell r="I464" t="str">
            <v>PW</v>
          </cell>
          <cell r="J464">
            <v>1500</v>
          </cell>
        </row>
        <row r="465">
          <cell r="I465" t="str">
            <v>PW</v>
          </cell>
          <cell r="J465">
            <v>2000</v>
          </cell>
        </row>
        <row r="466">
          <cell r="I466" t="str">
            <v>PW</v>
          </cell>
          <cell r="J466">
            <v>1000</v>
          </cell>
        </row>
        <row r="467">
          <cell r="I467" t="str">
            <v>PW</v>
          </cell>
          <cell r="J467">
            <v>440</v>
          </cell>
        </row>
        <row r="468">
          <cell r="I468" t="str">
            <v>PW</v>
          </cell>
          <cell r="J468">
            <v>1320</v>
          </cell>
        </row>
        <row r="469">
          <cell r="I469" t="str">
            <v>PW</v>
          </cell>
          <cell r="J469">
            <v>2420</v>
          </cell>
        </row>
        <row r="470">
          <cell r="I470" t="str">
            <v>PW</v>
          </cell>
          <cell r="J470">
            <v>1000</v>
          </cell>
        </row>
        <row r="471">
          <cell r="I471" t="str">
            <v>PW</v>
          </cell>
          <cell r="J471">
            <v>5000</v>
          </cell>
        </row>
        <row r="472">
          <cell r="I472" t="str">
            <v>PW</v>
          </cell>
          <cell r="J472">
            <v>7000</v>
          </cell>
        </row>
        <row r="473">
          <cell r="I473" t="str">
            <v>PW</v>
          </cell>
          <cell r="J473">
            <v>10000</v>
          </cell>
        </row>
        <row r="474">
          <cell r="I474" t="str">
            <v>PW</v>
          </cell>
          <cell r="J474">
            <v>6000</v>
          </cell>
        </row>
        <row r="475">
          <cell r="I475" t="str">
            <v>PW</v>
          </cell>
          <cell r="J475">
            <v>2000</v>
          </cell>
        </row>
        <row r="476">
          <cell r="I476" t="str">
            <v>PW</v>
          </cell>
          <cell r="J476">
            <v>9000</v>
          </cell>
        </row>
        <row r="477">
          <cell r="I477" t="str">
            <v>PW</v>
          </cell>
          <cell r="J477">
            <v>3000</v>
          </cell>
        </row>
        <row r="478">
          <cell r="I478" t="str">
            <v>PW</v>
          </cell>
          <cell r="J478">
            <v>2000</v>
          </cell>
        </row>
        <row r="479">
          <cell r="I479" t="str">
            <v>PW</v>
          </cell>
          <cell r="J479">
            <v>6000</v>
          </cell>
        </row>
        <row r="480">
          <cell r="I480" t="str">
            <v>PW</v>
          </cell>
          <cell r="J480">
            <v>1000</v>
          </cell>
        </row>
        <row r="481">
          <cell r="I481" t="str">
            <v>PW</v>
          </cell>
          <cell r="J481">
            <v>2000</v>
          </cell>
        </row>
        <row r="482">
          <cell r="I482" t="str">
            <v>PW</v>
          </cell>
          <cell r="J482">
            <v>3000</v>
          </cell>
        </row>
        <row r="483">
          <cell r="I483" t="str">
            <v>PW</v>
          </cell>
          <cell r="J483">
            <v>1000</v>
          </cell>
        </row>
        <row r="484">
          <cell r="I484" t="str">
            <v>PW</v>
          </cell>
          <cell r="J484">
            <v>1000</v>
          </cell>
        </row>
        <row r="485">
          <cell r="I485" t="str">
            <v>PW</v>
          </cell>
          <cell r="J485">
            <v>5000</v>
          </cell>
        </row>
        <row r="486">
          <cell r="I486" t="str">
            <v>PW</v>
          </cell>
          <cell r="J486">
            <v>1000</v>
          </cell>
        </row>
        <row r="487">
          <cell r="I487" t="str">
            <v>PW</v>
          </cell>
          <cell r="J487">
            <v>50</v>
          </cell>
        </row>
        <row r="488">
          <cell r="I488" t="str">
            <v>RD</v>
          </cell>
          <cell r="J488">
            <v>900</v>
          </cell>
        </row>
        <row r="489">
          <cell r="I489" t="str">
            <v>RD</v>
          </cell>
          <cell r="J489">
            <v>360</v>
          </cell>
        </row>
        <row r="490">
          <cell r="I490" t="str">
            <v>RD</v>
          </cell>
          <cell r="J490">
            <v>720</v>
          </cell>
        </row>
        <row r="491">
          <cell r="I491" t="str">
            <v>RD</v>
          </cell>
          <cell r="J491">
            <v>360</v>
          </cell>
        </row>
        <row r="492">
          <cell r="I492" t="str">
            <v>RD</v>
          </cell>
          <cell r="J492">
            <v>180</v>
          </cell>
        </row>
        <row r="493">
          <cell r="I493" t="str">
            <v>RD</v>
          </cell>
          <cell r="J493">
            <v>180</v>
          </cell>
        </row>
        <row r="494">
          <cell r="I494" t="str">
            <v>RD</v>
          </cell>
          <cell r="J494">
            <v>360</v>
          </cell>
        </row>
        <row r="495">
          <cell r="I495" t="str">
            <v>RD</v>
          </cell>
          <cell r="J495">
            <v>180</v>
          </cell>
        </row>
        <row r="496">
          <cell r="I496" t="str">
            <v>SN</v>
          </cell>
          <cell r="J496">
            <v>8800</v>
          </cell>
        </row>
        <row r="497">
          <cell r="I497" t="str">
            <v>SN</v>
          </cell>
          <cell r="J497">
            <v>2200</v>
          </cell>
        </row>
        <row r="498">
          <cell r="I498" t="str">
            <v>SN</v>
          </cell>
          <cell r="J498">
            <v>880</v>
          </cell>
        </row>
        <row r="499">
          <cell r="I499" t="str">
            <v>SN</v>
          </cell>
          <cell r="J499">
            <v>880</v>
          </cell>
        </row>
        <row r="500">
          <cell r="I500" t="str">
            <v>SN</v>
          </cell>
          <cell r="J500">
            <v>3300</v>
          </cell>
        </row>
        <row r="501">
          <cell r="I501" t="str">
            <v>SN</v>
          </cell>
          <cell r="J501">
            <v>660</v>
          </cell>
        </row>
        <row r="502">
          <cell r="I502" t="str">
            <v>SN</v>
          </cell>
          <cell r="J502">
            <v>4400</v>
          </cell>
        </row>
        <row r="503">
          <cell r="I503" t="str">
            <v>SN</v>
          </cell>
          <cell r="J503">
            <v>8800</v>
          </cell>
        </row>
        <row r="504">
          <cell r="I504" t="str">
            <v>SN</v>
          </cell>
          <cell r="J504">
            <v>440</v>
          </cell>
        </row>
        <row r="505">
          <cell r="I505" t="str">
            <v>SN</v>
          </cell>
          <cell r="J505">
            <v>2640</v>
          </cell>
        </row>
        <row r="506">
          <cell r="I506" t="str">
            <v>SN</v>
          </cell>
          <cell r="J506">
            <v>3520</v>
          </cell>
        </row>
        <row r="507">
          <cell r="I507" t="str">
            <v>SN</v>
          </cell>
          <cell r="J507">
            <v>8800</v>
          </cell>
        </row>
        <row r="508">
          <cell r="I508" t="str">
            <v>SN</v>
          </cell>
          <cell r="J508">
            <v>2200</v>
          </cell>
        </row>
        <row r="509">
          <cell r="I509" t="str">
            <v>SN</v>
          </cell>
          <cell r="J509">
            <v>1100</v>
          </cell>
        </row>
        <row r="510">
          <cell r="I510" t="str">
            <v>SN</v>
          </cell>
          <cell r="J510">
            <v>220</v>
          </cell>
        </row>
        <row r="511">
          <cell r="I511" t="str">
            <v>SN</v>
          </cell>
          <cell r="J511">
            <v>8800</v>
          </cell>
        </row>
        <row r="512">
          <cell r="I512" t="str">
            <v>SN</v>
          </cell>
          <cell r="J512">
            <v>660</v>
          </cell>
        </row>
        <row r="513">
          <cell r="I513" t="str">
            <v>SN</v>
          </cell>
          <cell r="J513">
            <v>2200</v>
          </cell>
        </row>
        <row r="514">
          <cell r="I514" t="str">
            <v>SN</v>
          </cell>
          <cell r="J514">
            <v>440</v>
          </cell>
        </row>
        <row r="515">
          <cell r="I515" t="str">
            <v>SN</v>
          </cell>
          <cell r="J515">
            <v>2200</v>
          </cell>
        </row>
        <row r="516">
          <cell r="I516" t="str">
            <v>SN</v>
          </cell>
          <cell r="J516">
            <v>880</v>
          </cell>
        </row>
        <row r="517">
          <cell r="I517" t="str">
            <v>SN</v>
          </cell>
          <cell r="J517">
            <v>6600</v>
          </cell>
        </row>
        <row r="518">
          <cell r="I518" t="str">
            <v>SN</v>
          </cell>
          <cell r="J518">
            <v>660</v>
          </cell>
        </row>
        <row r="519">
          <cell r="I519" t="str">
            <v>SN</v>
          </cell>
          <cell r="J519">
            <v>440</v>
          </cell>
        </row>
        <row r="520">
          <cell r="I520" t="str">
            <v>SN</v>
          </cell>
          <cell r="J520">
            <v>440</v>
          </cell>
        </row>
        <row r="521">
          <cell r="I521" t="str">
            <v>SN</v>
          </cell>
          <cell r="J521">
            <v>440</v>
          </cell>
        </row>
        <row r="522">
          <cell r="I522" t="str">
            <v>SN</v>
          </cell>
          <cell r="J522">
            <v>1320</v>
          </cell>
        </row>
        <row r="523">
          <cell r="I523" t="str">
            <v>SN</v>
          </cell>
          <cell r="J523">
            <v>220</v>
          </cell>
        </row>
        <row r="524">
          <cell r="I524" t="str">
            <v>SN</v>
          </cell>
          <cell r="J524">
            <v>1100</v>
          </cell>
        </row>
        <row r="525">
          <cell r="I525" t="str">
            <v>SN</v>
          </cell>
          <cell r="J525">
            <v>440</v>
          </cell>
        </row>
        <row r="526">
          <cell r="I526" t="str">
            <v>SN</v>
          </cell>
          <cell r="J526">
            <v>19920</v>
          </cell>
        </row>
        <row r="527">
          <cell r="I527" t="str">
            <v>SN</v>
          </cell>
          <cell r="J527">
            <v>19920</v>
          </cell>
        </row>
        <row r="528">
          <cell r="I528" t="str">
            <v>SN</v>
          </cell>
          <cell r="J528">
            <v>19600</v>
          </cell>
        </row>
        <row r="529">
          <cell r="I529" t="str">
            <v>SN</v>
          </cell>
          <cell r="J529">
            <v>880</v>
          </cell>
        </row>
        <row r="530">
          <cell r="I530" t="str">
            <v>SN</v>
          </cell>
          <cell r="J530">
            <v>6600</v>
          </cell>
        </row>
        <row r="531">
          <cell r="I531" t="str">
            <v>SN</v>
          </cell>
          <cell r="J531">
            <v>880</v>
          </cell>
        </row>
        <row r="532">
          <cell r="I532" t="str">
            <v>SN</v>
          </cell>
          <cell r="J532">
            <v>5720</v>
          </cell>
        </row>
        <row r="533">
          <cell r="I533" t="str">
            <v>SN</v>
          </cell>
          <cell r="J533">
            <v>880</v>
          </cell>
        </row>
        <row r="534">
          <cell r="I534" t="str">
            <v>SN</v>
          </cell>
          <cell r="J534">
            <v>5500</v>
          </cell>
        </row>
        <row r="535">
          <cell r="I535" t="str">
            <v>VE</v>
          </cell>
          <cell r="J535">
            <v>880</v>
          </cell>
        </row>
        <row r="536">
          <cell r="I536" t="str">
            <v>VE</v>
          </cell>
          <cell r="J536">
            <v>220</v>
          </cell>
        </row>
        <row r="537">
          <cell r="I537" t="str">
            <v>VE</v>
          </cell>
          <cell r="J537">
            <v>220</v>
          </cell>
        </row>
        <row r="538">
          <cell r="I538" t="str">
            <v>VE</v>
          </cell>
          <cell r="J538">
            <v>1100</v>
          </cell>
        </row>
        <row r="539">
          <cell r="I539" t="str">
            <v>VE</v>
          </cell>
          <cell r="J539">
            <v>220</v>
          </cell>
        </row>
        <row r="540">
          <cell r="I540" t="str">
            <v>VE</v>
          </cell>
          <cell r="J540">
            <v>220</v>
          </cell>
        </row>
        <row r="541">
          <cell r="I541" t="str">
            <v>VE</v>
          </cell>
          <cell r="J541">
            <v>220</v>
          </cell>
        </row>
        <row r="542">
          <cell r="I542" t="str">
            <v>VE</v>
          </cell>
          <cell r="J542">
            <v>1</v>
          </cell>
        </row>
        <row r="543">
          <cell r="I543" t="str">
            <v>VE</v>
          </cell>
          <cell r="J543">
            <v>1</v>
          </cell>
        </row>
        <row r="544">
          <cell r="I544" t="str">
            <v>VE</v>
          </cell>
          <cell r="J544">
            <v>25</v>
          </cell>
        </row>
        <row r="545">
          <cell r="I545" t="str">
            <v>VE</v>
          </cell>
          <cell r="J545">
            <v>75</v>
          </cell>
        </row>
      </sheetData>
      <sheetData sheetId="9">
        <row r="7">
          <cell r="A7" t="str">
            <v>EXP</v>
          </cell>
          <cell r="I7" t="str">
            <v>CN</v>
          </cell>
          <cell r="J7">
            <v>5000</v>
          </cell>
        </row>
        <row r="8">
          <cell r="I8" t="str">
            <v>CN</v>
          </cell>
          <cell r="J8">
            <v>8750</v>
          </cell>
        </row>
        <row r="9">
          <cell r="I9" t="str">
            <v>CN</v>
          </cell>
          <cell r="J9">
            <v>1500</v>
          </cell>
        </row>
        <row r="10">
          <cell r="I10" t="str">
            <v>CN</v>
          </cell>
          <cell r="J10">
            <v>27500</v>
          </cell>
        </row>
        <row r="11">
          <cell r="I11" t="str">
            <v>CN</v>
          </cell>
          <cell r="J11">
            <v>9250</v>
          </cell>
        </row>
        <row r="12">
          <cell r="I12" t="str">
            <v>CN</v>
          </cell>
          <cell r="J12">
            <v>13750</v>
          </cell>
        </row>
        <row r="13">
          <cell r="I13" t="str">
            <v>CN</v>
          </cell>
          <cell r="J13">
            <v>27500</v>
          </cell>
        </row>
        <row r="14">
          <cell r="I14" t="str">
            <v>CN</v>
          </cell>
          <cell r="J14">
            <v>27500</v>
          </cell>
        </row>
        <row r="15">
          <cell r="I15" t="str">
            <v>CN</v>
          </cell>
          <cell r="J15">
            <v>27500</v>
          </cell>
        </row>
        <row r="16">
          <cell r="I16" t="str">
            <v>CN</v>
          </cell>
          <cell r="J16">
            <v>27500</v>
          </cell>
        </row>
        <row r="17">
          <cell r="I17" t="str">
            <v>CN</v>
          </cell>
          <cell r="J17">
            <v>4500</v>
          </cell>
        </row>
        <row r="18">
          <cell r="I18" t="str">
            <v>CN</v>
          </cell>
          <cell r="J18">
            <v>5000</v>
          </cell>
        </row>
        <row r="19">
          <cell r="I19" t="str">
            <v>CN</v>
          </cell>
          <cell r="J19">
            <v>2500</v>
          </cell>
        </row>
        <row r="20">
          <cell r="I20" t="str">
            <v>CN</v>
          </cell>
          <cell r="J20">
            <v>9375</v>
          </cell>
        </row>
        <row r="21">
          <cell r="I21" t="str">
            <v>CN</v>
          </cell>
          <cell r="J21">
            <v>9250</v>
          </cell>
        </row>
        <row r="22">
          <cell r="I22" t="str">
            <v>CN</v>
          </cell>
          <cell r="J22">
            <v>13750</v>
          </cell>
        </row>
        <row r="23">
          <cell r="I23" t="str">
            <v>FR</v>
          </cell>
          <cell r="J23">
            <v>17600</v>
          </cell>
        </row>
        <row r="24">
          <cell r="I24" t="str">
            <v>FR</v>
          </cell>
          <cell r="J24">
            <v>17600</v>
          </cell>
        </row>
        <row r="25">
          <cell r="I25" t="str">
            <v>FR</v>
          </cell>
          <cell r="J25">
            <v>17600</v>
          </cell>
        </row>
        <row r="26">
          <cell r="I26" t="str">
            <v>FR</v>
          </cell>
          <cell r="J26">
            <v>17600</v>
          </cell>
        </row>
        <row r="27">
          <cell r="I27" t="str">
            <v>FR</v>
          </cell>
          <cell r="J27">
            <v>17600</v>
          </cell>
        </row>
        <row r="28">
          <cell r="I28" t="str">
            <v>FR</v>
          </cell>
          <cell r="J28">
            <v>880</v>
          </cell>
        </row>
        <row r="29">
          <cell r="I29" t="str">
            <v>FR</v>
          </cell>
          <cell r="J29">
            <v>17600</v>
          </cell>
        </row>
        <row r="30">
          <cell r="I30" t="str">
            <v>FR</v>
          </cell>
          <cell r="J30">
            <v>35200</v>
          </cell>
        </row>
        <row r="31">
          <cell r="I31" t="str">
            <v>FR</v>
          </cell>
          <cell r="J31">
            <v>35200</v>
          </cell>
        </row>
        <row r="32">
          <cell r="I32" t="str">
            <v>FR</v>
          </cell>
          <cell r="J32">
            <v>35200</v>
          </cell>
        </row>
        <row r="33">
          <cell r="I33" t="str">
            <v>FR</v>
          </cell>
          <cell r="J33">
            <v>2640</v>
          </cell>
        </row>
        <row r="34">
          <cell r="I34" t="str">
            <v>FR</v>
          </cell>
          <cell r="J34">
            <v>17600</v>
          </cell>
        </row>
        <row r="35">
          <cell r="I35" t="str">
            <v>FR</v>
          </cell>
          <cell r="J35">
            <v>1000</v>
          </cell>
        </row>
        <row r="36">
          <cell r="I36" t="str">
            <v>FR</v>
          </cell>
          <cell r="J36">
            <v>54000</v>
          </cell>
        </row>
        <row r="37">
          <cell r="I37" t="str">
            <v>FR</v>
          </cell>
          <cell r="J37">
            <v>54000</v>
          </cell>
        </row>
        <row r="38">
          <cell r="I38" t="str">
            <v>FR</v>
          </cell>
          <cell r="J38">
            <v>3520</v>
          </cell>
        </row>
        <row r="39">
          <cell r="I39" t="str">
            <v>FR</v>
          </cell>
          <cell r="J39">
            <v>3520</v>
          </cell>
        </row>
        <row r="40">
          <cell r="I40" t="str">
            <v>FR</v>
          </cell>
          <cell r="J40">
            <v>6160</v>
          </cell>
        </row>
        <row r="41">
          <cell r="I41" t="str">
            <v>FR</v>
          </cell>
          <cell r="J41">
            <v>4400</v>
          </cell>
        </row>
        <row r="42">
          <cell r="I42" t="str">
            <v>FR</v>
          </cell>
          <cell r="J42">
            <v>7600</v>
          </cell>
        </row>
        <row r="43">
          <cell r="I43" t="str">
            <v>BF</v>
          </cell>
          <cell r="J43">
            <v>17600</v>
          </cell>
        </row>
        <row r="44">
          <cell r="I44" t="str">
            <v>BF</v>
          </cell>
          <cell r="J44">
            <v>4400</v>
          </cell>
        </row>
        <row r="45">
          <cell r="I45" t="str">
            <v>BF</v>
          </cell>
          <cell r="J45">
            <v>20000</v>
          </cell>
        </row>
        <row r="46">
          <cell r="I46" t="str">
            <v>BF</v>
          </cell>
          <cell r="J46">
            <v>19980</v>
          </cell>
        </row>
        <row r="47">
          <cell r="I47" t="str">
            <v>BF</v>
          </cell>
          <cell r="J47">
            <v>19700</v>
          </cell>
        </row>
        <row r="48">
          <cell r="I48" t="str">
            <v>BF</v>
          </cell>
          <cell r="J48">
            <v>19410</v>
          </cell>
        </row>
        <row r="49">
          <cell r="I49" t="str">
            <v>BF</v>
          </cell>
          <cell r="J49">
            <v>17600</v>
          </cell>
        </row>
        <row r="50">
          <cell r="I50" t="str">
            <v>FR</v>
          </cell>
          <cell r="J50">
            <v>12000</v>
          </cell>
        </row>
        <row r="51">
          <cell r="I51" t="str">
            <v>FR</v>
          </cell>
          <cell r="J51">
            <v>440</v>
          </cell>
        </row>
        <row r="52">
          <cell r="I52" t="str">
            <v>FR</v>
          </cell>
          <cell r="J52">
            <v>220</v>
          </cell>
        </row>
        <row r="53">
          <cell r="I53" t="str">
            <v>FR</v>
          </cell>
          <cell r="J53">
            <v>17600</v>
          </cell>
        </row>
        <row r="54">
          <cell r="I54" t="str">
            <v>FR</v>
          </cell>
          <cell r="J54">
            <v>17600</v>
          </cell>
        </row>
        <row r="55">
          <cell r="I55" t="str">
            <v>BF</v>
          </cell>
          <cell r="J55">
            <v>3760</v>
          </cell>
        </row>
        <row r="56">
          <cell r="I56" t="str">
            <v>BF</v>
          </cell>
          <cell r="J56">
            <v>2640</v>
          </cell>
        </row>
        <row r="57">
          <cell r="I57" t="str">
            <v>HD</v>
          </cell>
          <cell r="J57">
            <v>800</v>
          </cell>
        </row>
        <row r="58">
          <cell r="I58" t="str">
            <v>HD</v>
          </cell>
          <cell r="J58">
            <v>4800</v>
          </cell>
        </row>
        <row r="59">
          <cell r="I59" t="str">
            <v>HD</v>
          </cell>
          <cell r="J59">
            <v>12000</v>
          </cell>
        </row>
        <row r="60">
          <cell r="I60" t="str">
            <v>HD</v>
          </cell>
          <cell r="J60">
            <v>2400</v>
          </cell>
        </row>
        <row r="61">
          <cell r="I61" t="str">
            <v>HD</v>
          </cell>
          <cell r="J61">
            <v>3600</v>
          </cell>
        </row>
        <row r="62">
          <cell r="I62" t="str">
            <v>HD</v>
          </cell>
          <cell r="J62">
            <v>3520</v>
          </cell>
        </row>
        <row r="63">
          <cell r="I63" t="str">
            <v>HD</v>
          </cell>
          <cell r="J63">
            <v>6800</v>
          </cell>
        </row>
        <row r="64">
          <cell r="I64" t="str">
            <v>HD</v>
          </cell>
          <cell r="J64">
            <v>1600</v>
          </cell>
        </row>
        <row r="65">
          <cell r="I65" t="str">
            <v>LQ</v>
          </cell>
          <cell r="J65">
            <v>24640</v>
          </cell>
        </row>
        <row r="66">
          <cell r="I66" t="str">
            <v>LQ</v>
          </cell>
          <cell r="J66">
            <v>22840</v>
          </cell>
        </row>
        <row r="67">
          <cell r="I67" t="str">
            <v>LQ</v>
          </cell>
          <cell r="J67">
            <v>37600</v>
          </cell>
        </row>
        <row r="68">
          <cell r="I68" t="str">
            <v>LQ</v>
          </cell>
          <cell r="J68">
            <v>37600</v>
          </cell>
        </row>
        <row r="69">
          <cell r="I69" t="str">
            <v>LQ</v>
          </cell>
          <cell r="J69">
            <v>18800</v>
          </cell>
        </row>
        <row r="70">
          <cell r="I70" t="str">
            <v>LQ</v>
          </cell>
          <cell r="J70">
            <v>10810</v>
          </cell>
        </row>
        <row r="71">
          <cell r="I71" t="str">
            <v>LQ</v>
          </cell>
          <cell r="J71">
            <v>18800</v>
          </cell>
        </row>
        <row r="72">
          <cell r="I72" t="str">
            <v>LQ</v>
          </cell>
          <cell r="J72">
            <v>1880</v>
          </cell>
        </row>
        <row r="73">
          <cell r="I73" t="str">
            <v>LQ</v>
          </cell>
          <cell r="J73">
            <v>17600</v>
          </cell>
        </row>
        <row r="74">
          <cell r="I74" t="str">
            <v>LQ</v>
          </cell>
          <cell r="J74">
            <v>18800</v>
          </cell>
        </row>
        <row r="75">
          <cell r="I75" t="str">
            <v>LQ</v>
          </cell>
          <cell r="J75">
            <v>18800</v>
          </cell>
        </row>
        <row r="76">
          <cell r="I76" t="str">
            <v>LQ</v>
          </cell>
          <cell r="J76">
            <v>18800</v>
          </cell>
        </row>
        <row r="77">
          <cell r="I77" t="str">
            <v>LQ</v>
          </cell>
          <cell r="J77">
            <v>1880</v>
          </cell>
        </row>
        <row r="78">
          <cell r="I78" t="str">
            <v>LQ</v>
          </cell>
          <cell r="J78">
            <v>18800</v>
          </cell>
        </row>
        <row r="79">
          <cell r="I79" t="str">
            <v>LQ</v>
          </cell>
          <cell r="J79">
            <v>18800</v>
          </cell>
        </row>
        <row r="80">
          <cell r="I80" t="str">
            <v>LQ</v>
          </cell>
          <cell r="J80">
            <v>8800</v>
          </cell>
        </row>
        <row r="81">
          <cell r="I81" t="str">
            <v>LQ</v>
          </cell>
          <cell r="J81">
            <v>18800</v>
          </cell>
        </row>
        <row r="82">
          <cell r="I82" t="str">
            <v>LQ</v>
          </cell>
          <cell r="J82">
            <v>8460</v>
          </cell>
        </row>
        <row r="83">
          <cell r="I83" t="str">
            <v>LQ</v>
          </cell>
          <cell r="J83">
            <v>18800</v>
          </cell>
        </row>
        <row r="84">
          <cell r="I84" t="str">
            <v>LQ</v>
          </cell>
          <cell r="J84">
            <v>18800</v>
          </cell>
        </row>
        <row r="85">
          <cell r="I85" t="str">
            <v>LQ</v>
          </cell>
          <cell r="J85">
            <v>18800</v>
          </cell>
        </row>
        <row r="86">
          <cell r="I86" t="str">
            <v>LQ</v>
          </cell>
          <cell r="J86">
            <v>18800</v>
          </cell>
        </row>
        <row r="87">
          <cell r="I87" t="str">
            <v>LQ</v>
          </cell>
          <cell r="J87">
            <v>18800</v>
          </cell>
        </row>
        <row r="88">
          <cell r="I88" t="str">
            <v>LQ</v>
          </cell>
          <cell r="J88">
            <v>15275</v>
          </cell>
        </row>
        <row r="89">
          <cell r="I89" t="str">
            <v>LQ</v>
          </cell>
          <cell r="J89">
            <v>18800</v>
          </cell>
        </row>
        <row r="90">
          <cell r="I90" t="str">
            <v>LQ</v>
          </cell>
          <cell r="J90">
            <v>18800</v>
          </cell>
        </row>
        <row r="91">
          <cell r="I91" t="str">
            <v>LQ</v>
          </cell>
          <cell r="J91">
            <v>9400</v>
          </cell>
        </row>
        <row r="92">
          <cell r="I92" t="str">
            <v>LQ</v>
          </cell>
          <cell r="J92">
            <v>18800</v>
          </cell>
        </row>
        <row r="93">
          <cell r="I93" t="str">
            <v>LQ</v>
          </cell>
          <cell r="J93">
            <v>18800</v>
          </cell>
        </row>
        <row r="94">
          <cell r="I94" t="str">
            <v>LQ</v>
          </cell>
          <cell r="J94">
            <v>18800</v>
          </cell>
        </row>
        <row r="95">
          <cell r="I95" t="str">
            <v>LQ</v>
          </cell>
          <cell r="J95">
            <v>18800</v>
          </cell>
        </row>
        <row r="96">
          <cell r="I96" t="str">
            <v>LQ</v>
          </cell>
          <cell r="J96">
            <v>18800</v>
          </cell>
        </row>
        <row r="97">
          <cell r="I97" t="str">
            <v>LQ</v>
          </cell>
          <cell r="J97">
            <v>18800</v>
          </cell>
        </row>
        <row r="98">
          <cell r="I98" t="str">
            <v>LQ</v>
          </cell>
          <cell r="J98">
            <v>6580</v>
          </cell>
        </row>
        <row r="99">
          <cell r="I99" t="str">
            <v>LQ</v>
          </cell>
          <cell r="J99">
            <v>14805</v>
          </cell>
        </row>
        <row r="100">
          <cell r="I100" t="str">
            <v>LQ</v>
          </cell>
          <cell r="J100">
            <v>7050</v>
          </cell>
        </row>
        <row r="101">
          <cell r="I101" t="str">
            <v>LQ</v>
          </cell>
          <cell r="J101">
            <v>18800</v>
          </cell>
        </row>
        <row r="102">
          <cell r="I102" t="str">
            <v>LQ</v>
          </cell>
          <cell r="J102">
            <v>18800</v>
          </cell>
        </row>
        <row r="103">
          <cell r="I103" t="str">
            <v>LQ</v>
          </cell>
          <cell r="J103">
            <v>10575</v>
          </cell>
        </row>
        <row r="104">
          <cell r="I104" t="str">
            <v>LQ</v>
          </cell>
          <cell r="J104">
            <v>18800</v>
          </cell>
        </row>
        <row r="105">
          <cell r="I105" t="str">
            <v>LQ</v>
          </cell>
          <cell r="J105">
            <v>18800</v>
          </cell>
        </row>
        <row r="106">
          <cell r="I106" t="str">
            <v>LQ</v>
          </cell>
          <cell r="J106">
            <v>18800</v>
          </cell>
        </row>
        <row r="107">
          <cell r="I107" t="str">
            <v>LQ</v>
          </cell>
          <cell r="J107">
            <v>13160</v>
          </cell>
        </row>
        <row r="108">
          <cell r="I108" t="str">
            <v>LQ</v>
          </cell>
          <cell r="J108">
            <v>8460</v>
          </cell>
        </row>
        <row r="109">
          <cell r="I109" t="str">
            <v>LQ</v>
          </cell>
          <cell r="J109">
            <v>18800</v>
          </cell>
        </row>
        <row r="110">
          <cell r="I110" t="str">
            <v>LQ</v>
          </cell>
          <cell r="J110">
            <v>18800</v>
          </cell>
        </row>
        <row r="111">
          <cell r="I111" t="str">
            <v>LQ</v>
          </cell>
          <cell r="J111">
            <v>14100</v>
          </cell>
        </row>
        <row r="112">
          <cell r="I112" t="str">
            <v>LQ</v>
          </cell>
          <cell r="J112">
            <v>18800</v>
          </cell>
        </row>
        <row r="113">
          <cell r="I113" t="str">
            <v>LQ</v>
          </cell>
          <cell r="J113">
            <v>2820</v>
          </cell>
        </row>
        <row r="114">
          <cell r="I114" t="str">
            <v>LQ</v>
          </cell>
          <cell r="J114">
            <v>18000</v>
          </cell>
        </row>
        <row r="115">
          <cell r="I115" t="str">
            <v>LQ</v>
          </cell>
          <cell r="J115">
            <v>18000</v>
          </cell>
        </row>
        <row r="116">
          <cell r="I116" t="str">
            <v>LQ</v>
          </cell>
          <cell r="J116">
            <v>19890</v>
          </cell>
        </row>
        <row r="117">
          <cell r="I117" t="str">
            <v>LQ</v>
          </cell>
          <cell r="J117">
            <v>22450</v>
          </cell>
        </row>
        <row r="118">
          <cell r="I118" t="str">
            <v>LQ</v>
          </cell>
          <cell r="J118">
            <v>19400</v>
          </cell>
        </row>
        <row r="119">
          <cell r="I119" t="str">
            <v>LQ</v>
          </cell>
          <cell r="J119">
            <v>19950</v>
          </cell>
        </row>
        <row r="120">
          <cell r="I120" t="str">
            <v>LQ</v>
          </cell>
          <cell r="J120">
            <v>20310</v>
          </cell>
        </row>
        <row r="121">
          <cell r="I121" t="str">
            <v>LQ</v>
          </cell>
          <cell r="J121">
            <v>22550</v>
          </cell>
        </row>
        <row r="122">
          <cell r="I122" t="str">
            <v>LQ</v>
          </cell>
          <cell r="J122">
            <v>20950</v>
          </cell>
        </row>
        <row r="123">
          <cell r="I123" t="str">
            <v>LQ</v>
          </cell>
          <cell r="J123">
            <v>19880</v>
          </cell>
        </row>
        <row r="124">
          <cell r="I124" t="str">
            <v>LQ</v>
          </cell>
          <cell r="J124">
            <v>24860</v>
          </cell>
        </row>
        <row r="125">
          <cell r="I125" t="str">
            <v>LQ</v>
          </cell>
          <cell r="J125">
            <v>24830</v>
          </cell>
        </row>
        <row r="126">
          <cell r="I126" t="str">
            <v>LQ</v>
          </cell>
          <cell r="J126">
            <v>49690</v>
          </cell>
        </row>
        <row r="127">
          <cell r="I127" t="str">
            <v>LQ</v>
          </cell>
          <cell r="J127">
            <v>49650</v>
          </cell>
        </row>
        <row r="128">
          <cell r="I128" t="str">
            <v>LQ</v>
          </cell>
          <cell r="J128">
            <v>24980</v>
          </cell>
        </row>
        <row r="129">
          <cell r="I129" t="str">
            <v>LQ</v>
          </cell>
          <cell r="J129">
            <v>22930</v>
          </cell>
        </row>
        <row r="130">
          <cell r="I130" t="str">
            <v>LQ</v>
          </cell>
          <cell r="J130">
            <v>11750</v>
          </cell>
        </row>
        <row r="131">
          <cell r="I131" t="str">
            <v>LQ</v>
          </cell>
          <cell r="J131">
            <v>56400</v>
          </cell>
        </row>
        <row r="132">
          <cell r="I132" t="str">
            <v>LQ</v>
          </cell>
          <cell r="J132">
            <v>6580</v>
          </cell>
        </row>
        <row r="133">
          <cell r="I133" t="str">
            <v>PW</v>
          </cell>
          <cell r="J133">
            <v>7500</v>
          </cell>
        </row>
        <row r="134">
          <cell r="I134" t="str">
            <v>PW</v>
          </cell>
          <cell r="J134">
            <v>750</v>
          </cell>
        </row>
        <row r="135">
          <cell r="I135" t="str">
            <v>PW</v>
          </cell>
          <cell r="J135">
            <v>14750</v>
          </cell>
        </row>
        <row r="136">
          <cell r="I136" t="str">
            <v>PW</v>
          </cell>
          <cell r="J136">
            <v>14750</v>
          </cell>
        </row>
        <row r="137">
          <cell r="I137" t="str">
            <v>PW</v>
          </cell>
          <cell r="J137">
            <v>14750</v>
          </cell>
        </row>
        <row r="138">
          <cell r="I138" t="str">
            <v>PW</v>
          </cell>
          <cell r="J138">
            <v>14750</v>
          </cell>
        </row>
        <row r="139">
          <cell r="I139" t="str">
            <v>PW</v>
          </cell>
          <cell r="J139">
            <v>14750</v>
          </cell>
        </row>
        <row r="140">
          <cell r="I140" t="str">
            <v>PW</v>
          </cell>
          <cell r="J140">
            <v>29500</v>
          </cell>
        </row>
        <row r="141">
          <cell r="I141" t="str">
            <v>PW</v>
          </cell>
          <cell r="J141">
            <v>9750</v>
          </cell>
        </row>
        <row r="142">
          <cell r="I142" t="str">
            <v>PW</v>
          </cell>
          <cell r="J142">
            <v>4500</v>
          </cell>
        </row>
        <row r="143">
          <cell r="I143" t="str">
            <v>PW</v>
          </cell>
          <cell r="J143">
            <v>7500</v>
          </cell>
        </row>
        <row r="144">
          <cell r="I144" t="str">
            <v>PW</v>
          </cell>
          <cell r="J144">
            <v>14750</v>
          </cell>
        </row>
        <row r="145">
          <cell r="I145" t="str">
            <v>PW</v>
          </cell>
          <cell r="J145">
            <v>14750</v>
          </cell>
        </row>
        <row r="146">
          <cell r="I146" t="str">
            <v>PW</v>
          </cell>
          <cell r="J146">
            <v>44250</v>
          </cell>
        </row>
        <row r="147">
          <cell r="I147" t="str">
            <v>PW</v>
          </cell>
          <cell r="J147">
            <v>12000</v>
          </cell>
        </row>
        <row r="148">
          <cell r="I148" t="str">
            <v>PW</v>
          </cell>
          <cell r="J148">
            <v>14750</v>
          </cell>
        </row>
        <row r="149">
          <cell r="I149" t="str">
            <v>PW</v>
          </cell>
          <cell r="J149">
            <v>6000</v>
          </cell>
        </row>
        <row r="150">
          <cell r="I150" t="str">
            <v>PW</v>
          </cell>
          <cell r="J150">
            <v>5000</v>
          </cell>
        </row>
        <row r="151">
          <cell r="I151" t="str">
            <v>PW</v>
          </cell>
          <cell r="J151">
            <v>14750</v>
          </cell>
        </row>
        <row r="152">
          <cell r="I152" t="str">
            <v>PW</v>
          </cell>
          <cell r="J152">
            <v>44250</v>
          </cell>
        </row>
        <row r="153">
          <cell r="I153" t="str">
            <v>PW</v>
          </cell>
          <cell r="J153">
            <v>13750</v>
          </cell>
        </row>
        <row r="154">
          <cell r="I154" t="str">
            <v>PW</v>
          </cell>
          <cell r="J154">
            <v>14750</v>
          </cell>
        </row>
        <row r="155">
          <cell r="I155" t="str">
            <v>PW</v>
          </cell>
          <cell r="J155">
            <v>1500</v>
          </cell>
        </row>
        <row r="156">
          <cell r="I156" t="str">
            <v>PW</v>
          </cell>
          <cell r="J156">
            <v>5000</v>
          </cell>
        </row>
        <row r="157">
          <cell r="I157" t="str">
            <v>PW</v>
          </cell>
          <cell r="J157">
            <v>14750</v>
          </cell>
        </row>
        <row r="158">
          <cell r="I158" t="str">
            <v>PW</v>
          </cell>
          <cell r="J158">
            <v>14750</v>
          </cell>
        </row>
        <row r="159">
          <cell r="I159" t="str">
            <v>PW</v>
          </cell>
          <cell r="J159">
            <v>10500</v>
          </cell>
        </row>
        <row r="160">
          <cell r="I160" t="str">
            <v>PW</v>
          </cell>
          <cell r="J160">
            <v>29500</v>
          </cell>
        </row>
        <row r="161">
          <cell r="I161" t="str">
            <v>PW</v>
          </cell>
          <cell r="J161">
            <v>14750</v>
          </cell>
        </row>
        <row r="162">
          <cell r="I162" t="str">
            <v>PW</v>
          </cell>
          <cell r="J162">
            <v>14750</v>
          </cell>
        </row>
        <row r="163">
          <cell r="I163" t="str">
            <v>PW</v>
          </cell>
          <cell r="J163">
            <v>13500</v>
          </cell>
        </row>
        <row r="164">
          <cell r="I164" t="str">
            <v>PW</v>
          </cell>
          <cell r="J164">
            <v>14750</v>
          </cell>
        </row>
        <row r="165">
          <cell r="I165" t="str">
            <v>PW</v>
          </cell>
          <cell r="J165">
            <v>20000</v>
          </cell>
        </row>
        <row r="166">
          <cell r="I166" t="str">
            <v>PW</v>
          </cell>
          <cell r="J166">
            <v>4500</v>
          </cell>
        </row>
        <row r="167">
          <cell r="I167" t="str">
            <v>PW</v>
          </cell>
          <cell r="J167">
            <v>14750</v>
          </cell>
        </row>
        <row r="168">
          <cell r="I168" t="str">
            <v>RD</v>
          </cell>
          <cell r="J168">
            <v>210</v>
          </cell>
        </row>
        <row r="169">
          <cell r="I169" t="str">
            <v>RD</v>
          </cell>
          <cell r="J169">
            <v>1320</v>
          </cell>
        </row>
        <row r="170">
          <cell r="I170" t="str">
            <v>RD</v>
          </cell>
          <cell r="J170">
            <v>5280</v>
          </cell>
        </row>
        <row r="171">
          <cell r="I171" t="str">
            <v>RD</v>
          </cell>
          <cell r="J171">
            <v>1000</v>
          </cell>
        </row>
        <row r="172">
          <cell r="I172" t="str">
            <v>RD</v>
          </cell>
          <cell r="J172">
            <v>4400</v>
          </cell>
        </row>
        <row r="173">
          <cell r="I173" t="str">
            <v>RD</v>
          </cell>
          <cell r="J173">
            <v>880</v>
          </cell>
        </row>
        <row r="174">
          <cell r="I174" t="str">
            <v>RD</v>
          </cell>
          <cell r="J174">
            <v>4400</v>
          </cell>
        </row>
        <row r="175">
          <cell r="I175" t="str">
            <v>RD</v>
          </cell>
          <cell r="J175">
            <v>18000</v>
          </cell>
        </row>
        <row r="176">
          <cell r="I176" t="str">
            <v>RD</v>
          </cell>
          <cell r="J176">
            <v>1000</v>
          </cell>
        </row>
        <row r="177">
          <cell r="I177" t="str">
            <v>RD</v>
          </cell>
          <cell r="J177">
            <v>9240</v>
          </cell>
        </row>
        <row r="178">
          <cell r="I178" t="str">
            <v>RD</v>
          </cell>
          <cell r="J178">
            <v>1800</v>
          </cell>
        </row>
        <row r="179">
          <cell r="I179" t="str">
            <v>RD</v>
          </cell>
          <cell r="J179">
            <v>14400</v>
          </cell>
        </row>
        <row r="180">
          <cell r="I180" t="str">
            <v>RD</v>
          </cell>
          <cell r="J180">
            <v>2160</v>
          </cell>
        </row>
        <row r="181">
          <cell r="I181" t="str">
            <v>RD</v>
          </cell>
          <cell r="J181">
            <v>1440</v>
          </cell>
        </row>
        <row r="182">
          <cell r="I182" t="str">
            <v>RD</v>
          </cell>
          <cell r="J182">
            <v>10080</v>
          </cell>
        </row>
        <row r="183">
          <cell r="I183" t="str">
            <v>RD</v>
          </cell>
          <cell r="J183">
            <v>14400</v>
          </cell>
        </row>
        <row r="184">
          <cell r="I184" t="str">
            <v>RD</v>
          </cell>
          <cell r="J184">
            <v>4200</v>
          </cell>
        </row>
        <row r="185">
          <cell r="I185" t="str">
            <v>RD</v>
          </cell>
          <cell r="J185">
            <v>420</v>
          </cell>
        </row>
        <row r="186">
          <cell r="I186" t="str">
            <v>SN</v>
          </cell>
          <cell r="J186">
            <v>17600</v>
          </cell>
        </row>
        <row r="187">
          <cell r="I187" t="str">
            <v>SN</v>
          </cell>
          <cell r="J187">
            <v>17600</v>
          </cell>
        </row>
        <row r="188">
          <cell r="I188" t="str">
            <v>SN</v>
          </cell>
          <cell r="J188">
            <v>17600</v>
          </cell>
        </row>
        <row r="189">
          <cell r="I189" t="str">
            <v>SN</v>
          </cell>
          <cell r="J189">
            <v>2640</v>
          </cell>
        </row>
        <row r="190">
          <cell r="I190" t="str">
            <v>SN</v>
          </cell>
          <cell r="J190">
            <v>17600</v>
          </cell>
        </row>
        <row r="191">
          <cell r="I191" t="str">
            <v>SN</v>
          </cell>
          <cell r="J191">
            <v>15840</v>
          </cell>
        </row>
        <row r="192">
          <cell r="I192" t="str">
            <v>SN</v>
          </cell>
          <cell r="J192">
            <v>10560</v>
          </cell>
        </row>
        <row r="193">
          <cell r="I193" t="str">
            <v>SN</v>
          </cell>
          <cell r="J193">
            <v>5280</v>
          </cell>
        </row>
        <row r="194">
          <cell r="I194" t="str">
            <v>SN</v>
          </cell>
          <cell r="J194">
            <v>3300</v>
          </cell>
        </row>
        <row r="195">
          <cell r="I195" t="str">
            <v>SN</v>
          </cell>
          <cell r="J195">
            <v>17600</v>
          </cell>
        </row>
        <row r="196">
          <cell r="I196" t="str">
            <v>SN</v>
          </cell>
          <cell r="J196">
            <v>17600</v>
          </cell>
        </row>
        <row r="197">
          <cell r="I197" t="str">
            <v>SN</v>
          </cell>
          <cell r="J197">
            <v>7040</v>
          </cell>
        </row>
        <row r="198">
          <cell r="I198" t="str">
            <v>SN</v>
          </cell>
          <cell r="J198">
            <v>17600</v>
          </cell>
        </row>
        <row r="199">
          <cell r="I199" t="str">
            <v>SN</v>
          </cell>
          <cell r="J199">
            <v>17600</v>
          </cell>
        </row>
        <row r="200">
          <cell r="I200" t="str">
            <v>SN</v>
          </cell>
          <cell r="J200">
            <v>17600</v>
          </cell>
        </row>
        <row r="201">
          <cell r="I201" t="str">
            <v>SN</v>
          </cell>
          <cell r="J201">
            <v>17600</v>
          </cell>
        </row>
        <row r="202">
          <cell r="I202" t="str">
            <v>SN</v>
          </cell>
          <cell r="J202">
            <v>35200</v>
          </cell>
        </row>
        <row r="203">
          <cell r="I203" t="str">
            <v>VE</v>
          </cell>
          <cell r="J203">
            <v>17600</v>
          </cell>
        </row>
        <row r="204">
          <cell r="I204" t="str">
            <v>VE</v>
          </cell>
          <cell r="J204">
            <v>52800</v>
          </cell>
        </row>
        <row r="205">
          <cell r="I205" t="str">
            <v>VE</v>
          </cell>
          <cell r="J205">
            <v>17600</v>
          </cell>
        </row>
        <row r="206">
          <cell r="I206" t="str">
            <v>VE</v>
          </cell>
          <cell r="J206">
            <v>17600</v>
          </cell>
        </row>
        <row r="207">
          <cell r="I207" t="str">
            <v>VE</v>
          </cell>
          <cell r="J207">
            <v>15840</v>
          </cell>
        </row>
        <row r="208">
          <cell r="I208" t="str">
            <v>VE</v>
          </cell>
          <cell r="J208">
            <v>17600</v>
          </cell>
        </row>
        <row r="209">
          <cell r="I209" t="str">
            <v>VE</v>
          </cell>
          <cell r="J209">
            <v>17600</v>
          </cell>
        </row>
        <row r="210">
          <cell r="I210" t="str">
            <v>VE</v>
          </cell>
          <cell r="J210">
            <v>17600</v>
          </cell>
        </row>
        <row r="211">
          <cell r="I211" t="str">
            <v>VE</v>
          </cell>
          <cell r="J211">
            <v>17480</v>
          </cell>
        </row>
        <row r="212">
          <cell r="I212" t="str">
            <v>VE</v>
          </cell>
          <cell r="J212">
            <v>35200</v>
          </cell>
        </row>
        <row r="213">
          <cell r="I213" t="str">
            <v>VE</v>
          </cell>
          <cell r="J213">
            <v>645.65</v>
          </cell>
        </row>
        <row r="214">
          <cell r="I214" t="str">
            <v>CN</v>
          </cell>
          <cell r="J214">
            <v>6000</v>
          </cell>
        </row>
        <row r="215">
          <cell r="I215" t="str">
            <v>CN</v>
          </cell>
          <cell r="J215">
            <v>750</v>
          </cell>
        </row>
        <row r="216">
          <cell r="I216" t="str">
            <v>CN</v>
          </cell>
          <cell r="J216">
            <v>750</v>
          </cell>
        </row>
        <row r="217">
          <cell r="I217" t="str">
            <v>CN</v>
          </cell>
          <cell r="J217">
            <v>600</v>
          </cell>
        </row>
        <row r="218">
          <cell r="I218" t="str">
            <v>CN</v>
          </cell>
          <cell r="J218">
            <v>250</v>
          </cell>
        </row>
        <row r="219">
          <cell r="I219" t="str">
            <v>CN</v>
          </cell>
          <cell r="J219">
            <v>2000</v>
          </cell>
        </row>
        <row r="220">
          <cell r="I220" t="str">
            <v>CN</v>
          </cell>
          <cell r="J220">
            <v>10000</v>
          </cell>
        </row>
        <row r="221">
          <cell r="I221" t="str">
            <v>CN</v>
          </cell>
          <cell r="J221">
            <v>2000</v>
          </cell>
        </row>
        <row r="222">
          <cell r="I222" t="str">
            <v>CN</v>
          </cell>
          <cell r="J222">
            <v>4000</v>
          </cell>
        </row>
        <row r="223">
          <cell r="I223" t="str">
            <v>CN</v>
          </cell>
          <cell r="J223">
            <v>4000</v>
          </cell>
        </row>
        <row r="224">
          <cell r="I224" t="str">
            <v>CN</v>
          </cell>
          <cell r="J224">
            <v>3000</v>
          </cell>
        </row>
        <row r="225">
          <cell r="I225" t="str">
            <v>CN</v>
          </cell>
          <cell r="J225">
            <v>1650</v>
          </cell>
        </row>
        <row r="226">
          <cell r="I226" t="str">
            <v>CN</v>
          </cell>
          <cell r="J226">
            <v>5000</v>
          </cell>
        </row>
        <row r="227">
          <cell r="I227" t="str">
            <v>CN</v>
          </cell>
          <cell r="J227">
            <v>-3000</v>
          </cell>
        </row>
        <row r="228">
          <cell r="I228" t="str">
            <v>CN</v>
          </cell>
          <cell r="J228">
            <v>4000</v>
          </cell>
        </row>
        <row r="229">
          <cell r="I229" t="str">
            <v>CN</v>
          </cell>
          <cell r="J229">
            <v>1000</v>
          </cell>
        </row>
        <row r="230">
          <cell r="I230" t="str">
            <v>CN</v>
          </cell>
          <cell r="J230">
            <v>1000</v>
          </cell>
        </row>
        <row r="231">
          <cell r="I231" t="str">
            <v>CN</v>
          </cell>
          <cell r="J231">
            <v>2250</v>
          </cell>
        </row>
        <row r="232">
          <cell r="I232" t="str">
            <v>CN</v>
          </cell>
          <cell r="J232">
            <v>2000</v>
          </cell>
        </row>
        <row r="233">
          <cell r="I233" t="str">
            <v>CN</v>
          </cell>
          <cell r="J233">
            <v>7500</v>
          </cell>
        </row>
        <row r="234">
          <cell r="I234" t="str">
            <v>CN</v>
          </cell>
          <cell r="J234">
            <v>7500</v>
          </cell>
        </row>
        <row r="235">
          <cell r="I235" t="str">
            <v>CN</v>
          </cell>
          <cell r="J235">
            <v>3000</v>
          </cell>
        </row>
        <row r="236">
          <cell r="I236" t="str">
            <v>CN</v>
          </cell>
          <cell r="J236">
            <v>500</v>
          </cell>
        </row>
        <row r="237">
          <cell r="I237" t="str">
            <v>CN</v>
          </cell>
          <cell r="J237">
            <v>7500</v>
          </cell>
        </row>
        <row r="238">
          <cell r="I238" t="str">
            <v>CN</v>
          </cell>
          <cell r="J238">
            <v>3000</v>
          </cell>
        </row>
        <row r="239">
          <cell r="I239" t="str">
            <v>CN</v>
          </cell>
          <cell r="J239">
            <v>2000</v>
          </cell>
        </row>
        <row r="240">
          <cell r="I240" t="str">
            <v>CN</v>
          </cell>
          <cell r="J240">
            <v>2000</v>
          </cell>
        </row>
        <row r="241">
          <cell r="I241" t="str">
            <v>CN</v>
          </cell>
          <cell r="J241">
            <v>7500</v>
          </cell>
        </row>
        <row r="242">
          <cell r="I242" t="str">
            <v>CN</v>
          </cell>
          <cell r="J242">
            <v>6000</v>
          </cell>
        </row>
        <row r="243">
          <cell r="I243" t="str">
            <v>CN</v>
          </cell>
          <cell r="J243">
            <v>1000</v>
          </cell>
        </row>
        <row r="244">
          <cell r="I244" t="str">
            <v>CN</v>
          </cell>
          <cell r="J244">
            <v>150</v>
          </cell>
        </row>
        <row r="245">
          <cell r="I245" t="str">
            <v>CN</v>
          </cell>
          <cell r="J245">
            <v>3000</v>
          </cell>
        </row>
        <row r="246">
          <cell r="I246" t="str">
            <v>CN</v>
          </cell>
          <cell r="J246">
            <v>0</v>
          </cell>
        </row>
        <row r="247">
          <cell r="I247" t="str">
            <v>CN</v>
          </cell>
          <cell r="J247">
            <v>0</v>
          </cell>
        </row>
        <row r="248">
          <cell r="I248" t="str">
            <v>CN</v>
          </cell>
          <cell r="J248">
            <v>3000</v>
          </cell>
        </row>
        <row r="249">
          <cell r="I249" t="str">
            <v>CN</v>
          </cell>
          <cell r="J249">
            <v>7500</v>
          </cell>
        </row>
        <row r="250">
          <cell r="I250" t="str">
            <v>CN</v>
          </cell>
          <cell r="J250">
            <v>1000</v>
          </cell>
        </row>
        <row r="251">
          <cell r="I251" t="str">
            <v>CN</v>
          </cell>
          <cell r="J251">
            <v>7500</v>
          </cell>
        </row>
        <row r="252">
          <cell r="I252" t="str">
            <v>CN</v>
          </cell>
          <cell r="J252">
            <v>7500</v>
          </cell>
        </row>
        <row r="253">
          <cell r="I253" t="str">
            <v>CN</v>
          </cell>
          <cell r="J253">
            <v>1000</v>
          </cell>
        </row>
        <row r="254">
          <cell r="I254" t="str">
            <v>CN</v>
          </cell>
          <cell r="J254">
            <v>2000</v>
          </cell>
        </row>
        <row r="255">
          <cell r="I255" t="str">
            <v>CN</v>
          </cell>
          <cell r="J255">
            <v>7500</v>
          </cell>
        </row>
        <row r="256">
          <cell r="I256" t="str">
            <v>CN</v>
          </cell>
          <cell r="J256">
            <v>3000</v>
          </cell>
        </row>
        <row r="257">
          <cell r="I257" t="str">
            <v>CN</v>
          </cell>
          <cell r="J257">
            <v>7500</v>
          </cell>
        </row>
        <row r="258">
          <cell r="I258" t="str">
            <v>CN</v>
          </cell>
          <cell r="J258">
            <v>2000</v>
          </cell>
        </row>
        <row r="259">
          <cell r="I259" t="str">
            <v>CN</v>
          </cell>
          <cell r="J259">
            <v>4500</v>
          </cell>
        </row>
        <row r="260">
          <cell r="I260" t="str">
            <v>CN</v>
          </cell>
          <cell r="J260">
            <v>3000</v>
          </cell>
        </row>
        <row r="261">
          <cell r="I261" t="str">
            <v>CN</v>
          </cell>
          <cell r="J261">
            <v>10000</v>
          </cell>
        </row>
        <row r="262">
          <cell r="I262" t="str">
            <v>FR</v>
          </cell>
          <cell r="J262">
            <v>198</v>
          </cell>
        </row>
        <row r="263">
          <cell r="I263" t="str">
            <v>FR</v>
          </cell>
          <cell r="J263">
            <v>40</v>
          </cell>
        </row>
        <row r="264">
          <cell r="I264" t="str">
            <v>FR</v>
          </cell>
          <cell r="J264">
            <v>440</v>
          </cell>
        </row>
        <row r="265">
          <cell r="I265" t="str">
            <v>FR</v>
          </cell>
          <cell r="J265">
            <v>440</v>
          </cell>
        </row>
        <row r="266">
          <cell r="I266" t="str">
            <v>FR</v>
          </cell>
          <cell r="J266">
            <v>880</v>
          </cell>
        </row>
        <row r="267">
          <cell r="I267" t="str">
            <v>FR</v>
          </cell>
          <cell r="J267">
            <v>220</v>
          </cell>
        </row>
        <row r="268">
          <cell r="I268" t="str">
            <v>FR</v>
          </cell>
          <cell r="J268">
            <v>440</v>
          </cell>
        </row>
        <row r="269">
          <cell r="I269" t="str">
            <v>FR</v>
          </cell>
          <cell r="J269">
            <v>440</v>
          </cell>
        </row>
        <row r="270">
          <cell r="I270" t="str">
            <v>FR</v>
          </cell>
          <cell r="J270">
            <v>440</v>
          </cell>
        </row>
        <row r="271">
          <cell r="I271" t="str">
            <v>FR</v>
          </cell>
          <cell r="J271">
            <v>1100</v>
          </cell>
        </row>
        <row r="272">
          <cell r="I272" t="str">
            <v>FR</v>
          </cell>
          <cell r="J272">
            <v>660</v>
          </cell>
        </row>
        <row r="273">
          <cell r="I273" t="str">
            <v>FR</v>
          </cell>
          <cell r="J273">
            <v>220</v>
          </cell>
        </row>
        <row r="274">
          <cell r="I274" t="str">
            <v>FR</v>
          </cell>
          <cell r="J274">
            <v>440</v>
          </cell>
        </row>
        <row r="275">
          <cell r="I275" t="str">
            <v>FR</v>
          </cell>
          <cell r="J275">
            <v>660</v>
          </cell>
        </row>
        <row r="276">
          <cell r="I276" t="str">
            <v>FR</v>
          </cell>
          <cell r="J276">
            <v>800</v>
          </cell>
        </row>
        <row r="277">
          <cell r="I277" t="str">
            <v>FR</v>
          </cell>
          <cell r="J277">
            <v>800</v>
          </cell>
        </row>
        <row r="278">
          <cell r="I278" t="str">
            <v>FR</v>
          </cell>
          <cell r="J278">
            <v>600</v>
          </cell>
        </row>
        <row r="279">
          <cell r="I279" t="str">
            <v>FR</v>
          </cell>
          <cell r="J279">
            <v>400</v>
          </cell>
        </row>
        <row r="280">
          <cell r="I280" t="str">
            <v>FR</v>
          </cell>
          <cell r="J280">
            <v>440</v>
          </cell>
        </row>
        <row r="281">
          <cell r="I281" t="str">
            <v>FR</v>
          </cell>
          <cell r="J281">
            <v>200</v>
          </cell>
        </row>
        <row r="282">
          <cell r="I282" t="str">
            <v>FR</v>
          </cell>
          <cell r="J282">
            <v>400</v>
          </cell>
        </row>
        <row r="283">
          <cell r="I283" t="str">
            <v>FR</v>
          </cell>
          <cell r="J283">
            <v>400</v>
          </cell>
        </row>
        <row r="284">
          <cell r="I284" t="str">
            <v>FR</v>
          </cell>
          <cell r="J284">
            <v>1200</v>
          </cell>
        </row>
        <row r="285">
          <cell r="I285" t="str">
            <v>FR</v>
          </cell>
          <cell r="J285">
            <v>800</v>
          </cell>
        </row>
        <row r="286">
          <cell r="I286" t="str">
            <v>FR</v>
          </cell>
          <cell r="J286">
            <v>800</v>
          </cell>
        </row>
        <row r="287">
          <cell r="I287" t="str">
            <v>FR</v>
          </cell>
          <cell r="J287">
            <v>200</v>
          </cell>
        </row>
        <row r="288">
          <cell r="I288" t="str">
            <v>FR</v>
          </cell>
          <cell r="J288">
            <v>1600</v>
          </cell>
        </row>
        <row r="289">
          <cell r="I289" t="str">
            <v>FR</v>
          </cell>
          <cell r="J289">
            <v>200</v>
          </cell>
        </row>
        <row r="290">
          <cell r="I290" t="str">
            <v>FR</v>
          </cell>
          <cell r="J290">
            <v>200</v>
          </cell>
        </row>
        <row r="291">
          <cell r="I291" t="str">
            <v>FR</v>
          </cell>
          <cell r="J291">
            <v>220</v>
          </cell>
        </row>
        <row r="292">
          <cell r="I292" t="str">
            <v>FR</v>
          </cell>
          <cell r="J292">
            <v>1100</v>
          </cell>
        </row>
        <row r="293">
          <cell r="I293" t="str">
            <v>FR</v>
          </cell>
          <cell r="J293">
            <v>220</v>
          </cell>
        </row>
        <row r="294">
          <cell r="I294" t="str">
            <v>FR</v>
          </cell>
          <cell r="J294">
            <v>200</v>
          </cell>
        </row>
        <row r="295">
          <cell r="I295" t="str">
            <v>FR</v>
          </cell>
          <cell r="J295">
            <v>200</v>
          </cell>
        </row>
        <row r="296">
          <cell r="I296" t="str">
            <v>FR</v>
          </cell>
          <cell r="J296">
            <v>200</v>
          </cell>
        </row>
        <row r="297">
          <cell r="I297" t="str">
            <v>FR</v>
          </cell>
          <cell r="J297">
            <v>600</v>
          </cell>
        </row>
        <row r="298">
          <cell r="I298" t="str">
            <v>FR</v>
          </cell>
          <cell r="J298">
            <v>200</v>
          </cell>
        </row>
        <row r="299">
          <cell r="I299" t="str">
            <v>FR</v>
          </cell>
          <cell r="J299">
            <v>200</v>
          </cell>
        </row>
        <row r="300">
          <cell r="I300" t="str">
            <v>FR</v>
          </cell>
          <cell r="J300">
            <v>200</v>
          </cell>
        </row>
        <row r="301">
          <cell r="I301" t="str">
            <v>FR</v>
          </cell>
          <cell r="J301">
            <v>200</v>
          </cell>
        </row>
        <row r="302">
          <cell r="I302" t="str">
            <v>FR</v>
          </cell>
          <cell r="J302">
            <v>1000</v>
          </cell>
        </row>
        <row r="303">
          <cell r="I303" t="str">
            <v>FR</v>
          </cell>
          <cell r="J303">
            <v>200</v>
          </cell>
        </row>
        <row r="304">
          <cell r="I304" t="str">
            <v>FR</v>
          </cell>
          <cell r="J304">
            <v>1400</v>
          </cell>
        </row>
        <row r="305">
          <cell r="I305" t="str">
            <v>FR</v>
          </cell>
          <cell r="J305">
            <v>200</v>
          </cell>
        </row>
        <row r="306">
          <cell r="I306" t="str">
            <v>FR</v>
          </cell>
          <cell r="J306">
            <v>5000</v>
          </cell>
        </row>
        <row r="307">
          <cell r="I307" t="str">
            <v>FR</v>
          </cell>
          <cell r="J307">
            <v>400</v>
          </cell>
        </row>
        <row r="308">
          <cell r="I308" t="str">
            <v>FR</v>
          </cell>
          <cell r="J308">
            <v>575</v>
          </cell>
        </row>
        <row r="309">
          <cell r="I309" t="str">
            <v>FR</v>
          </cell>
          <cell r="J309">
            <v>975</v>
          </cell>
        </row>
        <row r="310">
          <cell r="I310" t="str">
            <v>FR</v>
          </cell>
          <cell r="J310">
            <v>900</v>
          </cell>
        </row>
        <row r="311">
          <cell r="I311" t="str">
            <v>FR</v>
          </cell>
          <cell r="J311">
            <v>220</v>
          </cell>
        </row>
        <row r="312">
          <cell r="I312" t="str">
            <v>FR</v>
          </cell>
          <cell r="J312">
            <v>1000</v>
          </cell>
        </row>
        <row r="313">
          <cell r="I313" t="str">
            <v>FR</v>
          </cell>
          <cell r="J313">
            <v>705</v>
          </cell>
        </row>
        <row r="314">
          <cell r="I314" t="str">
            <v>BF</v>
          </cell>
          <cell r="J314">
            <v>235</v>
          </cell>
        </row>
        <row r="315">
          <cell r="I315" t="str">
            <v>HD</v>
          </cell>
          <cell r="J315">
            <v>40</v>
          </cell>
        </row>
        <row r="316">
          <cell r="I316" t="str">
            <v>HD</v>
          </cell>
          <cell r="J316">
            <v>40</v>
          </cell>
        </row>
        <row r="317">
          <cell r="I317" t="str">
            <v>HD</v>
          </cell>
          <cell r="J317">
            <v>400</v>
          </cell>
        </row>
        <row r="318">
          <cell r="I318" t="str">
            <v>HD</v>
          </cell>
          <cell r="J318">
            <v>200</v>
          </cell>
        </row>
        <row r="319">
          <cell r="I319" t="str">
            <v>HD</v>
          </cell>
          <cell r="J319">
            <v>50</v>
          </cell>
        </row>
        <row r="320">
          <cell r="I320" t="str">
            <v>HD</v>
          </cell>
          <cell r="J320">
            <v>600</v>
          </cell>
        </row>
        <row r="321">
          <cell r="I321" t="str">
            <v>HD</v>
          </cell>
          <cell r="J321">
            <v>600</v>
          </cell>
        </row>
        <row r="322">
          <cell r="I322" t="str">
            <v>HD</v>
          </cell>
          <cell r="J322">
            <v>600</v>
          </cell>
        </row>
        <row r="323">
          <cell r="I323" t="str">
            <v>HD</v>
          </cell>
          <cell r="J323">
            <v>75</v>
          </cell>
        </row>
        <row r="324">
          <cell r="I324" t="str">
            <v>HD</v>
          </cell>
          <cell r="J324">
            <v>25</v>
          </cell>
        </row>
        <row r="325">
          <cell r="I325" t="str">
            <v>HD</v>
          </cell>
          <cell r="J325">
            <v>100</v>
          </cell>
        </row>
        <row r="326">
          <cell r="I326" t="str">
            <v>HD</v>
          </cell>
          <cell r="J326">
            <v>25</v>
          </cell>
        </row>
        <row r="327">
          <cell r="I327" t="str">
            <v>HD</v>
          </cell>
          <cell r="J327">
            <v>25</v>
          </cell>
        </row>
        <row r="328">
          <cell r="I328" t="str">
            <v>HD</v>
          </cell>
          <cell r="J328">
            <v>25</v>
          </cell>
        </row>
        <row r="329">
          <cell r="I329" t="str">
            <v>HD</v>
          </cell>
          <cell r="J329">
            <v>-25</v>
          </cell>
        </row>
        <row r="330">
          <cell r="I330" t="str">
            <v>HD</v>
          </cell>
          <cell r="J330">
            <v>50</v>
          </cell>
        </row>
        <row r="331">
          <cell r="I331" t="str">
            <v>HD</v>
          </cell>
          <cell r="J331">
            <v>75</v>
          </cell>
        </row>
        <row r="332">
          <cell r="I332" t="str">
            <v>HD</v>
          </cell>
          <cell r="J332">
            <v>400</v>
          </cell>
        </row>
        <row r="333">
          <cell r="I333" t="str">
            <v>HD</v>
          </cell>
          <cell r="J333">
            <v>800</v>
          </cell>
        </row>
        <row r="334">
          <cell r="I334" t="str">
            <v>HD</v>
          </cell>
          <cell r="J334">
            <v>200</v>
          </cell>
        </row>
        <row r="335">
          <cell r="I335" t="str">
            <v>HD</v>
          </cell>
          <cell r="J335">
            <v>200</v>
          </cell>
        </row>
        <row r="336">
          <cell r="I336" t="str">
            <v>HD</v>
          </cell>
          <cell r="J336">
            <v>400</v>
          </cell>
        </row>
        <row r="337">
          <cell r="I337" t="str">
            <v>HD</v>
          </cell>
          <cell r="J337">
            <v>200</v>
          </cell>
        </row>
        <row r="338">
          <cell r="I338" t="str">
            <v>HD</v>
          </cell>
          <cell r="J338">
            <v>200</v>
          </cell>
        </row>
        <row r="339">
          <cell r="I339" t="str">
            <v>HD</v>
          </cell>
          <cell r="J339">
            <v>25</v>
          </cell>
        </row>
        <row r="340">
          <cell r="I340" t="str">
            <v>HD</v>
          </cell>
          <cell r="J340">
            <v>50</v>
          </cell>
        </row>
        <row r="341">
          <cell r="I341" t="str">
            <v>HD</v>
          </cell>
          <cell r="J341">
            <v>25</v>
          </cell>
        </row>
        <row r="342">
          <cell r="I342" t="str">
            <v>HD</v>
          </cell>
          <cell r="J342">
            <v>75</v>
          </cell>
        </row>
        <row r="343">
          <cell r="I343" t="str">
            <v>HD</v>
          </cell>
          <cell r="J343">
            <v>200</v>
          </cell>
        </row>
        <row r="344">
          <cell r="I344" t="str">
            <v>HD</v>
          </cell>
          <cell r="J344">
            <v>50</v>
          </cell>
        </row>
        <row r="345">
          <cell r="I345" t="str">
            <v>HD</v>
          </cell>
          <cell r="J345">
            <v>50</v>
          </cell>
        </row>
        <row r="346">
          <cell r="I346" t="str">
            <v>HD</v>
          </cell>
          <cell r="J346">
            <v>600</v>
          </cell>
        </row>
        <row r="347">
          <cell r="I347" t="str">
            <v>HD</v>
          </cell>
          <cell r="J347">
            <v>400</v>
          </cell>
        </row>
        <row r="348">
          <cell r="I348" t="str">
            <v>HD</v>
          </cell>
          <cell r="J348">
            <v>400</v>
          </cell>
        </row>
        <row r="349">
          <cell r="I349" t="str">
            <v>HD</v>
          </cell>
          <cell r="J349">
            <v>1000</v>
          </cell>
        </row>
        <row r="350">
          <cell r="I350" t="str">
            <v>HD</v>
          </cell>
          <cell r="J350">
            <v>600</v>
          </cell>
        </row>
        <row r="351">
          <cell r="I351" t="str">
            <v>HD</v>
          </cell>
          <cell r="J351">
            <v>1000</v>
          </cell>
        </row>
        <row r="352">
          <cell r="I352" t="str">
            <v>HD</v>
          </cell>
          <cell r="J352">
            <v>400</v>
          </cell>
        </row>
        <row r="353">
          <cell r="I353" t="str">
            <v>HD</v>
          </cell>
          <cell r="J353">
            <v>1200</v>
          </cell>
        </row>
        <row r="354">
          <cell r="I354" t="str">
            <v>HD</v>
          </cell>
          <cell r="J354">
            <v>200</v>
          </cell>
        </row>
        <row r="355">
          <cell r="I355" t="str">
            <v>HD</v>
          </cell>
          <cell r="J355">
            <v>200</v>
          </cell>
        </row>
        <row r="356">
          <cell r="I356" t="str">
            <v>HD</v>
          </cell>
          <cell r="J356">
            <v>400</v>
          </cell>
        </row>
        <row r="357">
          <cell r="I357" t="str">
            <v>LQ</v>
          </cell>
          <cell r="J357">
            <v>220</v>
          </cell>
        </row>
        <row r="358">
          <cell r="I358" t="str">
            <v>LQ</v>
          </cell>
          <cell r="J358">
            <v>440</v>
          </cell>
        </row>
        <row r="359">
          <cell r="I359" t="str">
            <v>LQ</v>
          </cell>
          <cell r="J359">
            <v>2640</v>
          </cell>
        </row>
        <row r="360">
          <cell r="I360" t="str">
            <v>LQ</v>
          </cell>
          <cell r="J360">
            <v>1175</v>
          </cell>
        </row>
        <row r="361">
          <cell r="I361" t="str">
            <v>LQ</v>
          </cell>
          <cell r="J361">
            <v>1175</v>
          </cell>
        </row>
        <row r="362">
          <cell r="I362" t="str">
            <v>LQ</v>
          </cell>
          <cell r="J362">
            <v>940</v>
          </cell>
        </row>
        <row r="363">
          <cell r="I363" t="str">
            <v>LQ</v>
          </cell>
          <cell r="J363">
            <v>1175</v>
          </cell>
        </row>
        <row r="364">
          <cell r="I364" t="str">
            <v>LQ</v>
          </cell>
          <cell r="J364">
            <v>470</v>
          </cell>
        </row>
        <row r="365">
          <cell r="I365" t="str">
            <v>LQ</v>
          </cell>
          <cell r="J365">
            <v>1175</v>
          </cell>
        </row>
        <row r="366">
          <cell r="I366" t="str">
            <v>LQ</v>
          </cell>
          <cell r="J366">
            <v>4700</v>
          </cell>
        </row>
        <row r="367">
          <cell r="I367" t="str">
            <v>LQ</v>
          </cell>
          <cell r="J367">
            <v>1410</v>
          </cell>
        </row>
        <row r="368">
          <cell r="I368" t="str">
            <v>LQ</v>
          </cell>
          <cell r="J368">
            <v>1175</v>
          </cell>
        </row>
        <row r="369">
          <cell r="I369" t="str">
            <v>LQ</v>
          </cell>
          <cell r="J369">
            <v>2350</v>
          </cell>
        </row>
        <row r="370">
          <cell r="I370" t="str">
            <v>LQ</v>
          </cell>
          <cell r="J370">
            <v>9400</v>
          </cell>
        </row>
        <row r="371">
          <cell r="I371" t="str">
            <v>LQ</v>
          </cell>
          <cell r="J371">
            <v>5405</v>
          </cell>
        </row>
        <row r="372">
          <cell r="I372" t="str">
            <v>LQ</v>
          </cell>
          <cell r="J372">
            <v>470</v>
          </cell>
        </row>
        <row r="373">
          <cell r="I373" t="str">
            <v>LQ</v>
          </cell>
          <cell r="J373">
            <v>4700</v>
          </cell>
        </row>
        <row r="374">
          <cell r="I374" t="str">
            <v>LQ</v>
          </cell>
          <cell r="J374">
            <v>2350</v>
          </cell>
        </row>
        <row r="375">
          <cell r="I375" t="str">
            <v>LQ</v>
          </cell>
          <cell r="J375">
            <v>470</v>
          </cell>
        </row>
        <row r="376">
          <cell r="I376" t="str">
            <v>LQ</v>
          </cell>
          <cell r="J376">
            <v>0</v>
          </cell>
        </row>
        <row r="377">
          <cell r="I377" t="str">
            <v>LQ</v>
          </cell>
          <cell r="J377">
            <v>1175</v>
          </cell>
        </row>
        <row r="378">
          <cell r="I378" t="str">
            <v>LQ</v>
          </cell>
          <cell r="J378">
            <v>2350</v>
          </cell>
        </row>
        <row r="379">
          <cell r="I379" t="str">
            <v>LQ</v>
          </cell>
          <cell r="J379">
            <v>9400</v>
          </cell>
        </row>
        <row r="380">
          <cell r="I380" t="str">
            <v>LQ</v>
          </cell>
          <cell r="J380">
            <v>940</v>
          </cell>
        </row>
        <row r="381">
          <cell r="I381" t="str">
            <v>LQ</v>
          </cell>
          <cell r="J381">
            <v>5405</v>
          </cell>
        </row>
        <row r="382">
          <cell r="I382" t="str">
            <v>LQ</v>
          </cell>
          <cell r="J382">
            <v>940</v>
          </cell>
        </row>
        <row r="383">
          <cell r="I383" t="str">
            <v>LQ</v>
          </cell>
          <cell r="J383">
            <v>4700</v>
          </cell>
        </row>
        <row r="384">
          <cell r="I384" t="str">
            <v>LQ</v>
          </cell>
          <cell r="J384">
            <v>1175</v>
          </cell>
        </row>
        <row r="385">
          <cell r="I385" t="str">
            <v>LQ</v>
          </cell>
          <cell r="J385">
            <v>4700</v>
          </cell>
        </row>
        <row r="386">
          <cell r="I386" t="str">
            <v>LQ</v>
          </cell>
          <cell r="J386">
            <v>1175</v>
          </cell>
        </row>
        <row r="387">
          <cell r="I387" t="str">
            <v>LQ</v>
          </cell>
          <cell r="J387">
            <v>4700</v>
          </cell>
        </row>
        <row r="388">
          <cell r="I388" t="str">
            <v>LQ</v>
          </cell>
          <cell r="J388">
            <v>1175</v>
          </cell>
        </row>
        <row r="389">
          <cell r="I389" t="str">
            <v>LQ</v>
          </cell>
          <cell r="J389">
            <v>1880</v>
          </cell>
        </row>
        <row r="390">
          <cell r="I390" t="str">
            <v>LQ</v>
          </cell>
          <cell r="J390">
            <v>940</v>
          </cell>
        </row>
        <row r="391">
          <cell r="I391" t="str">
            <v>LQ</v>
          </cell>
          <cell r="J391">
            <v>1175</v>
          </cell>
        </row>
        <row r="392">
          <cell r="I392" t="str">
            <v>LQ</v>
          </cell>
          <cell r="J392">
            <v>2350</v>
          </cell>
        </row>
        <row r="393">
          <cell r="I393" t="str">
            <v>LQ</v>
          </cell>
          <cell r="J393">
            <v>7050</v>
          </cell>
        </row>
        <row r="394">
          <cell r="I394" t="str">
            <v>LQ</v>
          </cell>
          <cell r="J394">
            <v>470</v>
          </cell>
        </row>
        <row r="395">
          <cell r="I395" t="str">
            <v>LQ</v>
          </cell>
          <cell r="J395">
            <v>1175</v>
          </cell>
        </row>
        <row r="396">
          <cell r="I396" t="str">
            <v>LQ</v>
          </cell>
          <cell r="J396">
            <v>7050</v>
          </cell>
        </row>
        <row r="397">
          <cell r="I397" t="str">
            <v>LQ</v>
          </cell>
          <cell r="J397">
            <v>7050</v>
          </cell>
        </row>
        <row r="398">
          <cell r="I398" t="str">
            <v>LQ</v>
          </cell>
          <cell r="J398">
            <v>7050</v>
          </cell>
        </row>
        <row r="399">
          <cell r="I399" t="str">
            <v>LQ</v>
          </cell>
          <cell r="J399">
            <v>19870</v>
          </cell>
        </row>
        <row r="400">
          <cell r="I400" t="str">
            <v>LQ</v>
          </cell>
          <cell r="J400">
            <v>19930</v>
          </cell>
        </row>
        <row r="401">
          <cell r="I401" t="str">
            <v>LQ</v>
          </cell>
          <cell r="J401">
            <v>17810</v>
          </cell>
        </row>
        <row r="402">
          <cell r="I402" t="str">
            <v>LQ</v>
          </cell>
          <cell r="J402">
            <v>19820</v>
          </cell>
        </row>
        <row r="403">
          <cell r="I403" t="str">
            <v>LQ</v>
          </cell>
          <cell r="J403">
            <v>19890</v>
          </cell>
        </row>
        <row r="404">
          <cell r="I404" t="str">
            <v>LQ</v>
          </cell>
          <cell r="J404">
            <v>20080</v>
          </cell>
        </row>
        <row r="405">
          <cell r="I405" t="str">
            <v>LQ</v>
          </cell>
          <cell r="J405">
            <v>19930</v>
          </cell>
        </row>
        <row r="406">
          <cell r="I406" t="str">
            <v>LQ</v>
          </cell>
          <cell r="J406">
            <v>19900</v>
          </cell>
        </row>
        <row r="407">
          <cell r="I407" t="str">
            <v>LQ</v>
          </cell>
          <cell r="J407">
            <v>19900</v>
          </cell>
        </row>
        <row r="408">
          <cell r="I408" t="str">
            <v>LQ</v>
          </cell>
          <cell r="J408">
            <v>19890</v>
          </cell>
        </row>
        <row r="409">
          <cell r="I409" t="str">
            <v>LQ</v>
          </cell>
          <cell r="J409">
            <v>19900</v>
          </cell>
        </row>
        <row r="410">
          <cell r="I410" t="str">
            <v>LQ</v>
          </cell>
          <cell r="J410">
            <v>19880</v>
          </cell>
        </row>
        <row r="411">
          <cell r="I411" t="str">
            <v>LQ</v>
          </cell>
          <cell r="J411">
            <v>19860</v>
          </cell>
        </row>
        <row r="412">
          <cell r="I412" t="str">
            <v>PW</v>
          </cell>
          <cell r="J412">
            <v>1000</v>
          </cell>
        </row>
        <row r="413">
          <cell r="I413" t="str">
            <v>PW</v>
          </cell>
          <cell r="J413">
            <v>1000</v>
          </cell>
        </row>
        <row r="414">
          <cell r="I414" t="str">
            <v>PW</v>
          </cell>
          <cell r="J414">
            <v>5000</v>
          </cell>
        </row>
        <row r="415">
          <cell r="I415" t="str">
            <v>PW</v>
          </cell>
          <cell r="J415">
            <v>10000</v>
          </cell>
        </row>
        <row r="416">
          <cell r="I416" t="str">
            <v>PW</v>
          </cell>
          <cell r="J416">
            <v>10000</v>
          </cell>
        </row>
        <row r="417">
          <cell r="I417" t="str">
            <v>PW</v>
          </cell>
          <cell r="J417">
            <v>10000</v>
          </cell>
        </row>
        <row r="418">
          <cell r="I418" t="str">
            <v>PW</v>
          </cell>
          <cell r="J418">
            <v>7000</v>
          </cell>
        </row>
        <row r="419">
          <cell r="I419" t="str">
            <v>PW</v>
          </cell>
          <cell r="J419">
            <v>500</v>
          </cell>
        </row>
        <row r="420">
          <cell r="I420" t="str">
            <v>PW</v>
          </cell>
          <cell r="J420">
            <v>10000</v>
          </cell>
        </row>
        <row r="421">
          <cell r="I421" t="str">
            <v>PW</v>
          </cell>
          <cell r="J421">
            <v>10000</v>
          </cell>
        </row>
        <row r="422">
          <cell r="I422" t="str">
            <v>PW</v>
          </cell>
          <cell r="J422">
            <v>6000</v>
          </cell>
        </row>
        <row r="423">
          <cell r="I423" t="str">
            <v>PW</v>
          </cell>
          <cell r="J423">
            <v>10000</v>
          </cell>
        </row>
        <row r="424">
          <cell r="I424" t="str">
            <v>PW</v>
          </cell>
          <cell r="J424">
            <v>10000</v>
          </cell>
        </row>
        <row r="425">
          <cell r="I425" t="str">
            <v>PW</v>
          </cell>
          <cell r="J425">
            <v>350</v>
          </cell>
        </row>
        <row r="426">
          <cell r="I426" t="str">
            <v>PW</v>
          </cell>
          <cell r="J426">
            <v>900</v>
          </cell>
        </row>
        <row r="427">
          <cell r="I427" t="str">
            <v>PW</v>
          </cell>
          <cell r="J427">
            <v>1025</v>
          </cell>
        </row>
        <row r="428">
          <cell r="I428" t="str">
            <v>PW</v>
          </cell>
          <cell r="J428">
            <v>175</v>
          </cell>
        </row>
        <row r="429">
          <cell r="I429" t="str">
            <v>PW</v>
          </cell>
          <cell r="J429">
            <v>675</v>
          </cell>
        </row>
        <row r="430">
          <cell r="I430" t="str">
            <v>PW</v>
          </cell>
          <cell r="J430">
            <v>1980</v>
          </cell>
        </row>
        <row r="431">
          <cell r="I431" t="str">
            <v>PW</v>
          </cell>
          <cell r="J431">
            <v>2640</v>
          </cell>
        </row>
        <row r="432">
          <cell r="I432" t="str">
            <v>PW</v>
          </cell>
          <cell r="J432">
            <v>1000</v>
          </cell>
        </row>
        <row r="433">
          <cell r="I433" t="str">
            <v>PW</v>
          </cell>
          <cell r="J433">
            <v>9000</v>
          </cell>
        </row>
        <row r="434">
          <cell r="I434" t="str">
            <v>PW</v>
          </cell>
          <cell r="J434">
            <v>6000</v>
          </cell>
        </row>
        <row r="435">
          <cell r="I435" t="str">
            <v>PW</v>
          </cell>
          <cell r="J435">
            <v>2000</v>
          </cell>
        </row>
        <row r="436">
          <cell r="I436" t="str">
            <v>PW</v>
          </cell>
          <cell r="J436">
            <v>10000</v>
          </cell>
        </row>
        <row r="437">
          <cell r="I437" t="str">
            <v>PW</v>
          </cell>
          <cell r="J437">
            <v>1000</v>
          </cell>
        </row>
        <row r="438">
          <cell r="I438" t="str">
            <v>PW</v>
          </cell>
          <cell r="J438">
            <v>1000</v>
          </cell>
        </row>
        <row r="439">
          <cell r="I439" t="str">
            <v>PW</v>
          </cell>
          <cell r="J439">
            <v>2000</v>
          </cell>
        </row>
        <row r="440">
          <cell r="I440" t="str">
            <v>PW</v>
          </cell>
          <cell r="J440">
            <v>1000</v>
          </cell>
        </row>
        <row r="441">
          <cell r="I441" t="str">
            <v>PW</v>
          </cell>
          <cell r="J441">
            <v>2000</v>
          </cell>
        </row>
        <row r="442">
          <cell r="I442" t="str">
            <v>PW</v>
          </cell>
          <cell r="J442">
            <v>400</v>
          </cell>
        </row>
        <row r="443">
          <cell r="I443" t="str">
            <v>PW</v>
          </cell>
          <cell r="J443">
            <v>3000</v>
          </cell>
        </row>
        <row r="444">
          <cell r="I444" t="str">
            <v>PW</v>
          </cell>
          <cell r="J444">
            <v>4000</v>
          </cell>
        </row>
        <row r="445">
          <cell r="I445" t="str">
            <v>PW</v>
          </cell>
          <cell r="J445">
            <v>1000</v>
          </cell>
        </row>
        <row r="446">
          <cell r="I446" t="str">
            <v>PW</v>
          </cell>
          <cell r="J446">
            <v>50</v>
          </cell>
        </row>
        <row r="447">
          <cell r="I447" t="str">
            <v>PW</v>
          </cell>
          <cell r="J447">
            <v>5000</v>
          </cell>
        </row>
        <row r="448">
          <cell r="I448" t="str">
            <v>PW</v>
          </cell>
          <cell r="J448">
            <v>2000</v>
          </cell>
        </row>
        <row r="449">
          <cell r="I449" t="str">
            <v>PW</v>
          </cell>
          <cell r="J449">
            <v>300</v>
          </cell>
        </row>
        <row r="450">
          <cell r="I450" t="str">
            <v>RD</v>
          </cell>
          <cell r="J450">
            <v>210</v>
          </cell>
        </row>
        <row r="451">
          <cell r="I451" t="str">
            <v>RD</v>
          </cell>
          <cell r="J451">
            <v>900</v>
          </cell>
        </row>
        <row r="452">
          <cell r="I452" t="str">
            <v>RD</v>
          </cell>
          <cell r="J452">
            <v>180</v>
          </cell>
        </row>
        <row r="453">
          <cell r="I453" t="str">
            <v>RD</v>
          </cell>
          <cell r="J453">
            <v>360</v>
          </cell>
        </row>
        <row r="454">
          <cell r="I454" t="str">
            <v>RD</v>
          </cell>
          <cell r="J454">
            <v>1800</v>
          </cell>
        </row>
        <row r="455">
          <cell r="I455" t="str">
            <v>RD</v>
          </cell>
          <cell r="J455">
            <v>210</v>
          </cell>
        </row>
        <row r="456">
          <cell r="I456" t="str">
            <v>RD</v>
          </cell>
          <cell r="J456">
            <v>220</v>
          </cell>
        </row>
        <row r="457">
          <cell r="I457" t="str">
            <v>SN</v>
          </cell>
          <cell r="J457">
            <v>1100</v>
          </cell>
        </row>
        <row r="458">
          <cell r="I458" t="str">
            <v>SN</v>
          </cell>
          <cell r="J458">
            <v>440</v>
          </cell>
        </row>
        <row r="459">
          <cell r="I459" t="str">
            <v>SN</v>
          </cell>
          <cell r="J459">
            <v>1100</v>
          </cell>
        </row>
        <row r="460">
          <cell r="I460" t="str">
            <v>SN</v>
          </cell>
          <cell r="J460">
            <v>2640</v>
          </cell>
        </row>
        <row r="461">
          <cell r="I461" t="str">
            <v>SN</v>
          </cell>
          <cell r="J461">
            <v>220</v>
          </cell>
        </row>
        <row r="462">
          <cell r="I462" t="str">
            <v>SN</v>
          </cell>
          <cell r="J462">
            <v>2640</v>
          </cell>
        </row>
        <row r="463">
          <cell r="I463" t="str">
            <v>SN</v>
          </cell>
          <cell r="J463">
            <v>4400</v>
          </cell>
        </row>
        <row r="464">
          <cell r="I464" t="str">
            <v>SN</v>
          </cell>
          <cell r="J464">
            <v>6600</v>
          </cell>
        </row>
        <row r="465">
          <cell r="I465" t="str">
            <v>SN</v>
          </cell>
          <cell r="J465">
            <v>2200</v>
          </cell>
        </row>
        <row r="466">
          <cell r="I466" t="str">
            <v>SN</v>
          </cell>
          <cell r="J466">
            <v>440</v>
          </cell>
        </row>
        <row r="467">
          <cell r="I467" t="str">
            <v>SN</v>
          </cell>
          <cell r="J467">
            <v>8800</v>
          </cell>
        </row>
        <row r="468">
          <cell r="I468" t="str">
            <v>SN</v>
          </cell>
          <cell r="J468">
            <v>2200</v>
          </cell>
        </row>
        <row r="469">
          <cell r="I469" t="str">
            <v>SN</v>
          </cell>
          <cell r="J469">
            <v>660</v>
          </cell>
        </row>
        <row r="470">
          <cell r="I470" t="str">
            <v>SN</v>
          </cell>
          <cell r="J470">
            <v>3300</v>
          </cell>
        </row>
        <row r="471">
          <cell r="I471" t="str">
            <v>SN</v>
          </cell>
          <cell r="J471">
            <v>3300</v>
          </cell>
        </row>
        <row r="472">
          <cell r="I472" t="str">
            <v>SN</v>
          </cell>
          <cell r="J472">
            <v>880</v>
          </cell>
        </row>
        <row r="473">
          <cell r="I473" t="str">
            <v>SN</v>
          </cell>
          <cell r="J473">
            <v>1760</v>
          </cell>
        </row>
        <row r="474">
          <cell r="I474" t="str">
            <v>SN</v>
          </cell>
          <cell r="J474">
            <v>1540</v>
          </cell>
        </row>
        <row r="475">
          <cell r="I475" t="str">
            <v>SN</v>
          </cell>
          <cell r="J475">
            <v>440</v>
          </cell>
        </row>
        <row r="476">
          <cell r="I476" t="str">
            <v>SN</v>
          </cell>
          <cell r="J476">
            <v>2200</v>
          </cell>
        </row>
        <row r="477">
          <cell r="I477" t="str">
            <v>SN</v>
          </cell>
          <cell r="J477">
            <v>8800</v>
          </cell>
        </row>
        <row r="478">
          <cell r="I478" t="str">
            <v>SN</v>
          </cell>
          <cell r="J478">
            <v>2200</v>
          </cell>
        </row>
        <row r="479">
          <cell r="I479" t="str">
            <v>SN</v>
          </cell>
          <cell r="J479">
            <v>2200</v>
          </cell>
        </row>
        <row r="480">
          <cell r="I480" t="str">
            <v>SN</v>
          </cell>
          <cell r="J480">
            <v>660</v>
          </cell>
        </row>
        <row r="481">
          <cell r="I481" t="str">
            <v>SN</v>
          </cell>
          <cell r="J481">
            <v>440</v>
          </cell>
        </row>
        <row r="482">
          <cell r="I482" t="str">
            <v>SN</v>
          </cell>
          <cell r="J482">
            <v>1100</v>
          </cell>
        </row>
        <row r="483">
          <cell r="I483" t="str">
            <v>SN</v>
          </cell>
          <cell r="J483">
            <v>8800</v>
          </cell>
        </row>
        <row r="484">
          <cell r="I484" t="str">
            <v>SN</v>
          </cell>
          <cell r="J484">
            <v>2200</v>
          </cell>
        </row>
        <row r="485">
          <cell r="I485" t="str">
            <v>SN</v>
          </cell>
          <cell r="J485">
            <v>1100</v>
          </cell>
        </row>
        <row r="486">
          <cell r="I486" t="str">
            <v>SN</v>
          </cell>
          <cell r="J486">
            <v>1760</v>
          </cell>
        </row>
        <row r="487">
          <cell r="I487" t="str">
            <v>SN</v>
          </cell>
          <cell r="J487">
            <v>19950</v>
          </cell>
        </row>
        <row r="488">
          <cell r="I488" t="str">
            <v>SN</v>
          </cell>
          <cell r="J488">
            <v>19960</v>
          </cell>
        </row>
        <row r="489">
          <cell r="I489" t="str">
            <v>SN</v>
          </cell>
          <cell r="J489">
            <v>6380</v>
          </cell>
        </row>
        <row r="490">
          <cell r="I490" t="str">
            <v>SN</v>
          </cell>
          <cell r="J490">
            <v>5060</v>
          </cell>
        </row>
        <row r="491">
          <cell r="I491" t="str">
            <v>SN</v>
          </cell>
          <cell r="J491">
            <v>220</v>
          </cell>
        </row>
        <row r="492">
          <cell r="I492" t="str">
            <v>SN</v>
          </cell>
          <cell r="J492">
            <v>20000</v>
          </cell>
        </row>
        <row r="493">
          <cell r="I493" t="str">
            <v>SN</v>
          </cell>
          <cell r="J493">
            <v>880</v>
          </cell>
        </row>
        <row r="494">
          <cell r="I494" t="str">
            <v>SN</v>
          </cell>
          <cell r="J494">
            <v>220</v>
          </cell>
        </row>
        <row r="495">
          <cell r="I495" t="str">
            <v>SN</v>
          </cell>
          <cell r="J495">
            <v>6600</v>
          </cell>
        </row>
        <row r="496">
          <cell r="I496" t="str">
            <v>VE</v>
          </cell>
          <cell r="J496">
            <v>220</v>
          </cell>
        </row>
        <row r="497">
          <cell r="I497" t="str">
            <v>VE</v>
          </cell>
          <cell r="J497">
            <v>660</v>
          </cell>
        </row>
        <row r="498">
          <cell r="I498" t="str">
            <v>VE</v>
          </cell>
          <cell r="J498">
            <v>1100</v>
          </cell>
        </row>
        <row r="499">
          <cell r="I499" t="str">
            <v>VE</v>
          </cell>
          <cell r="J499">
            <v>220</v>
          </cell>
        </row>
        <row r="500">
          <cell r="I500" t="str">
            <v>VE</v>
          </cell>
          <cell r="J500">
            <v>3080</v>
          </cell>
        </row>
        <row r="501">
          <cell r="I501" t="str">
            <v>VE</v>
          </cell>
          <cell r="J501">
            <v>440</v>
          </cell>
        </row>
        <row r="502">
          <cell r="I502" t="str">
            <v>VE</v>
          </cell>
          <cell r="J502">
            <v>1</v>
          </cell>
        </row>
      </sheetData>
      <sheetData sheetId="10">
        <row r="7">
          <cell r="A7" t="str">
            <v>EXP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URTAOVH (2)"/>
      <sheetName val="PURTAOVH"/>
    </sheetNames>
    <sheetDataSet>
      <sheetData sheetId="0" refreshError="1"/>
      <sheetData sheetId="1" refreshError="1"/>
      <sheetData sheetId="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9000AAE"/>
      <sheetName val="7)Staff loan"/>
      <sheetName val="SA155000"/>
      <sheetName val="DATA"/>
    </sheetNames>
    <sheetDataSet>
      <sheetData sheetId="0"/>
      <sheetData sheetId="1"/>
      <sheetData sheetId="2"/>
      <sheetData sheetId="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yright"/>
      <sheetName val="Introduction"/>
      <sheetName val="Summary"/>
      <sheetName val="Assumption Sheet"/>
      <sheetName val="Input Acq Firm"/>
      <sheetName val="SLM-Acq"/>
      <sheetName val="Input Target Firm"/>
      <sheetName val="Input Combined Firm"/>
      <sheetName val="NPV to Seller"/>
      <sheetName val="checksheet"/>
      <sheetName val="Discounted Payback"/>
      <sheetName val="Target Firm Dashboard"/>
      <sheetName val="Combined Firm Dashboard"/>
      <sheetName val="Performance Tracking"/>
      <sheetName val="Cash Taxes_Acq Firm"/>
      <sheetName val="Cash Taxes_Target Firm"/>
      <sheetName val="Cash Taxes_Combined Firm"/>
      <sheetName val="Operating Lease Details- Acq"/>
      <sheetName val="Operating Lease Details- Target"/>
      <sheetName val="Operating Lease Details- Combo"/>
      <sheetName val="Sensitivity - Acq F"/>
      <sheetName val="Sensitivity - Tar F"/>
      <sheetName val="Sensitivity - Com F"/>
      <sheetName val="SLM-Target"/>
      <sheetName val="SLM-Combo"/>
      <sheetName val="Finper"/>
      <sheetName val="Variable cost"/>
      <sheetName val="August'97"/>
      <sheetName val="SC-E-02-03"/>
      <sheetName val="STK2005"/>
      <sheetName val="Alloc"/>
      <sheetName val="Input"/>
      <sheetName val="Valuation"/>
      <sheetName val="IRR"/>
      <sheetName val="Assumptions"/>
      <sheetName val="CMA"/>
      <sheetName val="GRPLED"/>
      <sheetName val="Tally_3M"/>
      <sheetName val="DATASHEET"/>
      <sheetName val="STK2006"/>
      <sheetName val="tb"/>
      <sheetName val="APAC"/>
      <sheetName val="EXP.DET"/>
      <sheetName val="Sheet1"/>
      <sheetName val="MISCOST"/>
      <sheetName val="Variance"/>
      <sheetName val="Stock &amp;D"/>
      <sheetName val="M.I.S."/>
      <sheetName val="Actual Data"/>
      <sheetName val="Cum data"/>
      <sheetName val="Bud"/>
      <sheetName val="Budget Data"/>
      <sheetName val="FPS"/>
      <sheetName val="FFS"/>
      <sheetName val="10ccac98-99"/>
      <sheetName val="INCR_DECR"/>
      <sheetName val="9"/>
      <sheetName val="STR"/>
      <sheetName val="CASH&amp;BANK"/>
      <sheetName val="LSR"/>
      <sheetName val="ANX C"/>
      <sheetName val="PAGE6"/>
      <sheetName val="PAGE8"/>
      <sheetName val="PAGE10"/>
      <sheetName val="PAGE11"/>
      <sheetName val="CRORES"/>
      <sheetName val="Fixed Assets"/>
      <sheetName val="CI"/>
      <sheetName val="BS-DET"/>
      <sheetName val="dpnmem"/>
      <sheetName val="BS"/>
      <sheetName val="CON"/>
      <sheetName val="CC"/>
      <sheetName val="DUTY"/>
      <sheetName val="ADVTAX"/>
      <sheetName val="A"/>
      <sheetName val="MAIN"/>
      <sheetName val="input_spider"/>
      <sheetName val="priceinfo"/>
      <sheetName val="PROJECT "/>
      <sheetName val="rtu_master"/>
      <sheetName val="layoutinfo"/>
      <sheetName val="C-I"/>
      <sheetName val="Corp OHD Allocation"/>
      <sheetName val="NIP"/>
      <sheetName val="MIS- MAR '07"/>
      <sheetName val="COMBINTB"/>
      <sheetName val="1201"/>
      <sheetName val="P&amp;L"/>
      <sheetName val="CONSOLIDATED"/>
      <sheetName val="NFA &amp; WC"/>
      <sheetName val="CAUSTIC"/>
      <sheetName val="CYCLE2"/>
      <sheetName val="CYCLE1"/>
      <sheetName val="Sheet11"/>
      <sheetName val="Sales sheet"/>
      <sheetName val="WGE P&amp;E"/>
      <sheetName val="HONOTES"/>
      <sheetName val="Non-Recurring Items Detail"/>
      <sheetName val="Gross Margin by Practice"/>
      <sheetName val="OpServicesDetail"/>
      <sheetName val="Wall Care putty"/>
      <sheetName val="Performance Indicator1 (65)"/>
      <sheetName val="Overall Summary (Final)"/>
      <sheetName val="Clinker+Packing"/>
      <sheetName val="BDGT_CRNT"/>
      <sheetName val="ACTL_LAST"/>
      <sheetName val="FLASH"/>
      <sheetName val="ACTL_CRNT"/>
      <sheetName val="flash_pms(N)"/>
      <sheetName val="fi_perf."/>
      <sheetName val="flash_pms"/>
      <sheetName val="flash_pms_upto "/>
      <sheetName val="fi_cost"/>
      <sheetName val="var_prev."/>
      <sheetName val="re_uti"/>
      <sheetName val="op_indic"/>
      <sheetName val="fi_asset"/>
      <sheetName val="DPS"/>
      <sheetName val="Key_perf_indic"/>
      <sheetName val="TP"/>
      <sheetName val="STOCK"/>
      <sheetName val="MMI"/>
      <sheetName val="COLUMN"/>
      <sheetName val="Rate Analysis"/>
      <sheetName val="Mappings"/>
      <sheetName val="Assumption_Sheet"/>
      <sheetName val="Input_Acq_Firm"/>
      <sheetName val="Input_Target_Firm"/>
      <sheetName val="Input_Combined_Firm"/>
      <sheetName val="NPV_to_Seller"/>
      <sheetName val="Discounted_Payback"/>
      <sheetName val="Target_Firm_Dashboard"/>
      <sheetName val="Combined_Firm_Dashboard"/>
      <sheetName val="Performance_Tracking"/>
      <sheetName val="Cash_Taxes_Acq_Firm"/>
      <sheetName val="Cash_Taxes_Target_Firm"/>
      <sheetName val="Cash_Taxes_Combined_Firm"/>
      <sheetName val="Operating_Lease_Details-_Acq"/>
      <sheetName val="Operating_Lease_Details-_Target"/>
      <sheetName val="Operating_Lease_Details-_Combo"/>
      <sheetName val="Sensitivity_-_Acq_F"/>
      <sheetName val="Sensitivity_-_Tar_F"/>
      <sheetName val="Sensitivity_-_Com_F"/>
      <sheetName val="Variable_cost"/>
      <sheetName val="BFNR"/>
      <sheetName val="BBRS"/>
      <sheetName val="BKPM1"/>
      <sheetName val="BBRD"/>
    </sheetNames>
    <sheetDataSet>
      <sheetData sheetId="0" refreshError="1"/>
      <sheetData sheetId="1" refreshError="1"/>
      <sheetData sheetId="2" refreshError="1"/>
      <sheetData sheetId="3" refreshError="1">
        <row r="5">
          <cell r="E5" t="str">
            <v>Usha Kiran Gwalior</v>
          </cell>
        </row>
        <row r="6">
          <cell r="E6" t="str">
            <v>Rs lakhs</v>
          </cell>
        </row>
        <row r="19">
          <cell r="E19">
            <v>0.14000000000000001</v>
          </cell>
        </row>
        <row r="20">
          <cell r="E20">
            <v>0.12</v>
          </cell>
        </row>
        <row r="21">
          <cell r="E21">
            <v>0.3</v>
          </cell>
        </row>
        <row r="25">
          <cell r="E25">
            <v>5</v>
          </cell>
        </row>
        <row r="31">
          <cell r="E31">
            <v>0.16</v>
          </cell>
        </row>
        <row r="32">
          <cell r="E32">
            <v>0.12</v>
          </cell>
        </row>
        <row r="33">
          <cell r="E33">
            <v>0.35699999999999998</v>
          </cell>
        </row>
        <row r="37">
          <cell r="E37">
            <v>5</v>
          </cell>
        </row>
        <row r="43">
          <cell r="E43">
            <v>0.15</v>
          </cell>
        </row>
        <row r="44">
          <cell r="E44">
            <v>9.6000000000000002E-2</v>
          </cell>
        </row>
        <row r="45">
          <cell r="E45">
            <v>0.35699999999999998</v>
          </cell>
        </row>
        <row r="51">
          <cell r="E51">
            <v>1222.5999999999999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11">
          <cell r="C11" t="e">
            <v>#DIV/0!</v>
          </cell>
          <cell r="D11" t="e">
            <v>#DIV/0!</v>
          </cell>
          <cell r="E11" t="e">
            <v>#DIV/0!</v>
          </cell>
          <cell r="F11" t="e">
            <v>#DIV/0!</v>
          </cell>
          <cell r="G11" t="e">
            <v>#DIV/0!</v>
          </cell>
          <cell r="H11" t="e">
            <v>#DIV/0!</v>
          </cell>
          <cell r="I11" t="e">
            <v>#DIV/0!</v>
          </cell>
          <cell r="J11" t="e">
            <v>#DIV/0!</v>
          </cell>
          <cell r="K11" t="e">
            <v>#DIV/0!</v>
          </cell>
          <cell r="L11" t="e">
            <v>#DIV/0!</v>
          </cell>
          <cell r="M11" t="e">
            <v>#DIV/0!</v>
          </cell>
          <cell r="N11" t="e">
            <v>#DIV/0!</v>
          </cell>
          <cell r="O11" t="e">
            <v>#DIV/0!</v>
          </cell>
          <cell r="P11" t="e">
            <v>#DIV/0!</v>
          </cell>
          <cell r="Q11" t="e">
            <v>#DIV/0!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>
        <row r="8">
          <cell r="C8">
            <v>0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r-lab"/>
      <sheetName val="Sheet1"/>
      <sheetName val="MSSG9"/>
      <sheetName val="MSH10"/>
      <sheetName val="MSA11"/>
      <sheetName val="MOIS1"/>
      <sheetName val="MOIS"/>
      <sheetName val="MMRI7"/>
      <sheetName val="MMBF8"/>
      <sheetName val="MH1"/>
      <sheetName val="MFS12"/>
      <sheetName val="MBN5"/>
      <sheetName val="MBC6"/>
      <sheetName val="MBB4"/>
      <sheetName val="MAN2"/>
      <sheetName val="MAC3"/>
      <sheetName val="Mappings"/>
      <sheetName val="Mapping"/>
    </sheetNames>
    <sheetDataSet>
      <sheetData sheetId="0" refreshError="1">
        <row r="1">
          <cell r="A1" t="str">
            <v>||\027\087\001</v>
          </cell>
        </row>
        <row r="11">
          <cell r="B11">
            <v>1</v>
          </cell>
          <cell r="C11">
            <v>29</v>
          </cell>
          <cell r="F11">
            <v>49.9</v>
          </cell>
          <cell r="G11">
            <v>5.14</v>
          </cell>
          <cell r="H11">
            <v>8.85</v>
          </cell>
          <cell r="I11">
            <v>17.2</v>
          </cell>
          <cell r="J11">
            <v>46.1</v>
          </cell>
          <cell r="K11">
            <v>353.7</v>
          </cell>
          <cell r="L11">
            <v>110.3</v>
          </cell>
          <cell r="M11">
            <v>6.86</v>
          </cell>
          <cell r="N11">
            <v>2.4249999999999998</v>
          </cell>
          <cell r="U11">
            <v>40</v>
          </cell>
          <cell r="V11">
            <v>30</v>
          </cell>
          <cell r="AA11">
            <v>60</v>
          </cell>
          <cell r="AB11">
            <v>50</v>
          </cell>
          <cell r="AC11">
            <v>5.2</v>
          </cell>
          <cell r="AD11">
            <v>5</v>
          </cell>
          <cell r="AE11">
            <v>9.1</v>
          </cell>
          <cell r="AF11">
            <v>8.9</v>
          </cell>
          <cell r="AG11">
            <v>17</v>
          </cell>
          <cell r="AH11">
            <v>15</v>
          </cell>
          <cell r="AI11">
            <v>50</v>
          </cell>
          <cell r="AJ11">
            <v>40</v>
          </cell>
          <cell r="AK11">
            <v>362.5</v>
          </cell>
          <cell r="AL11">
            <v>347.5</v>
          </cell>
          <cell r="AO11">
            <v>7.5</v>
          </cell>
          <cell r="AP11">
            <v>6.5</v>
          </cell>
          <cell r="AQ11">
            <v>2.5499999999999998</v>
          </cell>
          <cell r="AY11">
            <v>60.2</v>
          </cell>
          <cell r="AZ11">
            <v>44</v>
          </cell>
          <cell r="BA11">
            <v>52</v>
          </cell>
          <cell r="BB11">
            <v>47.9</v>
          </cell>
        </row>
        <row r="12">
          <cell r="B12">
            <v>2</v>
          </cell>
          <cell r="C12">
            <v>32.299999999999997</v>
          </cell>
          <cell r="F12">
            <v>52.5</v>
          </cell>
          <cell r="G12">
            <v>5.08</v>
          </cell>
          <cell r="H12">
            <v>8.8800000000000008</v>
          </cell>
          <cell r="I12">
            <v>17.600000000000001</v>
          </cell>
          <cell r="J12">
            <v>43</v>
          </cell>
          <cell r="K12">
            <v>356.8</v>
          </cell>
          <cell r="L12">
            <v>110.5</v>
          </cell>
          <cell r="M12">
            <v>6.94</v>
          </cell>
          <cell r="N12">
            <v>2.4649999999999999</v>
          </cell>
          <cell r="U12">
            <v>40</v>
          </cell>
          <cell r="V12">
            <v>30</v>
          </cell>
          <cell r="AA12">
            <v>60</v>
          </cell>
          <cell r="AB12">
            <v>50</v>
          </cell>
          <cell r="AC12">
            <v>5.2</v>
          </cell>
          <cell r="AD12">
            <v>5</v>
          </cell>
          <cell r="AE12">
            <v>9.1</v>
          </cell>
          <cell r="AF12">
            <v>8.9</v>
          </cell>
          <cell r="AG12">
            <v>17</v>
          </cell>
          <cell r="AH12">
            <v>15</v>
          </cell>
          <cell r="AI12">
            <v>50</v>
          </cell>
          <cell r="AJ12">
            <v>40</v>
          </cell>
          <cell r="AK12">
            <v>362.5</v>
          </cell>
          <cell r="AL12">
            <v>347.5</v>
          </cell>
          <cell r="AO12">
            <v>7.5</v>
          </cell>
          <cell r="AP12">
            <v>6.5</v>
          </cell>
          <cell r="AQ12">
            <v>2.5499999999999998</v>
          </cell>
          <cell r="AY12">
            <v>30</v>
          </cell>
          <cell r="AZ12">
            <v>40.5</v>
          </cell>
          <cell r="BA12">
            <v>37</v>
          </cell>
          <cell r="BB12">
            <v>39.299999999999997</v>
          </cell>
        </row>
        <row r="13">
          <cell r="B13">
            <v>3</v>
          </cell>
          <cell r="C13">
            <v>30.3</v>
          </cell>
          <cell r="F13">
            <v>46.8</v>
          </cell>
          <cell r="G13">
            <v>5.17</v>
          </cell>
          <cell r="H13">
            <v>8.94</v>
          </cell>
          <cell r="I13">
            <v>16.899999999999999</v>
          </cell>
          <cell r="J13">
            <v>41.3</v>
          </cell>
          <cell r="K13">
            <v>353.6</v>
          </cell>
          <cell r="L13">
            <v>110.9</v>
          </cell>
          <cell r="M13">
            <v>6.86</v>
          </cell>
          <cell r="N13">
            <v>2.42</v>
          </cell>
          <cell r="U13">
            <v>40</v>
          </cell>
          <cell r="V13">
            <v>30</v>
          </cell>
          <cell r="AA13">
            <v>60</v>
          </cell>
          <cell r="AB13">
            <v>50</v>
          </cell>
          <cell r="AC13">
            <v>5.2</v>
          </cell>
          <cell r="AD13">
            <v>5</v>
          </cell>
          <cell r="AE13">
            <v>9.1</v>
          </cell>
          <cell r="AF13">
            <v>8.9</v>
          </cell>
          <cell r="AG13">
            <v>17</v>
          </cell>
          <cell r="AH13">
            <v>15</v>
          </cell>
          <cell r="AI13">
            <v>50</v>
          </cell>
          <cell r="AJ13">
            <v>40</v>
          </cell>
          <cell r="AK13">
            <v>362.5</v>
          </cell>
          <cell r="AL13">
            <v>347.5</v>
          </cell>
          <cell r="AO13">
            <v>7.5</v>
          </cell>
          <cell r="AP13">
            <v>6.5</v>
          </cell>
          <cell r="AQ13">
            <v>2.5499999999999998</v>
          </cell>
          <cell r="AY13">
            <v>9.8000000000000007</v>
          </cell>
          <cell r="AZ13">
            <v>15.5</v>
          </cell>
          <cell r="BA13">
            <v>11</v>
          </cell>
          <cell r="BB13">
            <v>12.8</v>
          </cell>
        </row>
        <row r="14">
          <cell r="B14">
            <v>4</v>
          </cell>
          <cell r="C14">
            <v>34.700000000000003</v>
          </cell>
          <cell r="F14">
            <v>52.2</v>
          </cell>
          <cell r="G14">
            <v>5.0599999999999996</v>
          </cell>
          <cell r="H14">
            <v>8.9700000000000006</v>
          </cell>
          <cell r="I14">
            <v>16.8</v>
          </cell>
          <cell r="J14">
            <v>42.5</v>
          </cell>
          <cell r="K14">
            <v>357.6</v>
          </cell>
          <cell r="L14">
            <v>110.9</v>
          </cell>
          <cell r="M14">
            <v>6.9</v>
          </cell>
          <cell r="N14">
            <v>2.35</v>
          </cell>
          <cell r="U14">
            <v>40</v>
          </cell>
          <cell r="V14">
            <v>30</v>
          </cell>
          <cell r="AA14">
            <v>60</v>
          </cell>
          <cell r="AB14">
            <v>50</v>
          </cell>
          <cell r="AC14">
            <v>5.2</v>
          </cell>
          <cell r="AD14">
            <v>5</v>
          </cell>
          <cell r="AE14">
            <v>9.1</v>
          </cell>
          <cell r="AF14">
            <v>8.9</v>
          </cell>
          <cell r="AG14">
            <v>17</v>
          </cell>
          <cell r="AH14">
            <v>15</v>
          </cell>
          <cell r="AI14">
            <v>50</v>
          </cell>
          <cell r="AJ14">
            <v>40</v>
          </cell>
          <cell r="AK14">
            <v>362.5</v>
          </cell>
          <cell r="AL14">
            <v>347.5</v>
          </cell>
          <cell r="AO14">
            <v>7.5</v>
          </cell>
          <cell r="AP14">
            <v>6.5</v>
          </cell>
          <cell r="AQ14">
            <v>2.5499999999999998</v>
          </cell>
        </row>
        <row r="15">
          <cell r="B15">
            <v>5</v>
          </cell>
          <cell r="C15">
            <v>28.7</v>
          </cell>
          <cell r="F15">
            <v>53.5</v>
          </cell>
          <cell r="G15">
            <v>5.05</v>
          </cell>
          <cell r="H15">
            <v>9.15</v>
          </cell>
          <cell r="I15">
            <v>16.3</v>
          </cell>
          <cell r="J15">
            <v>45.4</v>
          </cell>
          <cell r="K15">
            <v>358.9</v>
          </cell>
          <cell r="L15">
            <v>111.6</v>
          </cell>
          <cell r="M15">
            <v>6.66</v>
          </cell>
          <cell r="N15">
            <v>2.3849999999999998</v>
          </cell>
          <cell r="U15">
            <v>40</v>
          </cell>
          <cell r="V15">
            <v>30</v>
          </cell>
          <cell r="AA15">
            <v>60</v>
          </cell>
          <cell r="AB15">
            <v>50</v>
          </cell>
          <cell r="AC15">
            <v>5.2</v>
          </cell>
          <cell r="AD15">
            <v>5</v>
          </cell>
          <cell r="AE15">
            <v>9.1</v>
          </cell>
          <cell r="AF15">
            <v>8.9</v>
          </cell>
          <cell r="AG15">
            <v>17</v>
          </cell>
          <cell r="AH15">
            <v>15</v>
          </cell>
          <cell r="AI15">
            <v>50</v>
          </cell>
          <cell r="AJ15">
            <v>40</v>
          </cell>
          <cell r="AK15">
            <v>362.5</v>
          </cell>
          <cell r="AL15">
            <v>347.5</v>
          </cell>
          <cell r="AO15">
            <v>7.5</v>
          </cell>
          <cell r="AP15">
            <v>6.5</v>
          </cell>
          <cell r="AQ15">
            <v>2.5499999999999998</v>
          </cell>
        </row>
        <row r="16">
          <cell r="B16">
            <v>6</v>
          </cell>
          <cell r="C16">
            <v>27.3</v>
          </cell>
          <cell r="F16">
            <v>48.3</v>
          </cell>
          <cell r="G16">
            <v>5.09</v>
          </cell>
          <cell r="H16">
            <v>8.98</v>
          </cell>
          <cell r="I16">
            <v>15.9</v>
          </cell>
          <cell r="J16">
            <v>44.4</v>
          </cell>
          <cell r="K16">
            <v>355.4</v>
          </cell>
          <cell r="L16">
            <v>108.4</v>
          </cell>
          <cell r="M16">
            <v>6.7</v>
          </cell>
          <cell r="N16">
            <v>2.48</v>
          </cell>
          <cell r="U16">
            <v>40</v>
          </cell>
          <cell r="V16">
            <v>30</v>
          </cell>
          <cell r="AA16">
            <v>60</v>
          </cell>
          <cell r="AB16">
            <v>50</v>
          </cell>
          <cell r="AC16">
            <v>5.2</v>
          </cell>
          <cell r="AD16">
            <v>5</v>
          </cell>
          <cell r="AE16">
            <v>9.1</v>
          </cell>
          <cell r="AF16">
            <v>8.9</v>
          </cell>
          <cell r="AG16">
            <v>17</v>
          </cell>
          <cell r="AH16">
            <v>15</v>
          </cell>
          <cell r="AI16">
            <v>50</v>
          </cell>
          <cell r="AJ16">
            <v>40</v>
          </cell>
          <cell r="AK16">
            <v>362.5</v>
          </cell>
          <cell r="AL16">
            <v>347.5</v>
          </cell>
          <cell r="AO16">
            <v>7.5</v>
          </cell>
          <cell r="AP16">
            <v>6.5</v>
          </cell>
          <cell r="AQ16">
            <v>2.5499999999999998</v>
          </cell>
        </row>
        <row r="17">
          <cell r="B17">
            <v>7</v>
          </cell>
          <cell r="C17">
            <v>31.3</v>
          </cell>
          <cell r="F17">
            <v>53.3</v>
          </cell>
          <cell r="G17">
            <v>5.09</v>
          </cell>
          <cell r="H17">
            <v>8.9600000000000009</v>
          </cell>
          <cell r="I17">
            <v>15.9</v>
          </cell>
          <cell r="J17">
            <v>50.6</v>
          </cell>
          <cell r="K17">
            <v>355.7</v>
          </cell>
          <cell r="L17">
            <v>108.7</v>
          </cell>
          <cell r="M17">
            <v>6.8</v>
          </cell>
          <cell r="N17">
            <v>2.4750000000000001</v>
          </cell>
          <cell r="U17">
            <v>40</v>
          </cell>
          <cell r="V17">
            <v>30</v>
          </cell>
          <cell r="AA17">
            <v>60</v>
          </cell>
          <cell r="AB17">
            <v>50</v>
          </cell>
          <cell r="AC17">
            <v>5.2</v>
          </cell>
          <cell r="AD17">
            <v>5</v>
          </cell>
          <cell r="AE17">
            <v>9.1</v>
          </cell>
          <cell r="AF17">
            <v>8.9</v>
          </cell>
          <cell r="AG17">
            <v>17</v>
          </cell>
          <cell r="AH17">
            <v>15</v>
          </cell>
          <cell r="AI17">
            <v>50</v>
          </cell>
          <cell r="AJ17">
            <v>40</v>
          </cell>
          <cell r="AK17">
            <v>362.5</v>
          </cell>
          <cell r="AL17">
            <v>347.5</v>
          </cell>
          <cell r="AO17">
            <v>7.5</v>
          </cell>
          <cell r="AP17">
            <v>6.5</v>
          </cell>
          <cell r="AQ17">
            <v>2.5499999999999998</v>
          </cell>
          <cell r="AV17" t="str">
            <v>BELOW 11 %</v>
          </cell>
        </row>
        <row r="18">
          <cell r="B18">
            <v>8</v>
          </cell>
          <cell r="C18">
            <v>33</v>
          </cell>
          <cell r="F18">
            <v>55.5</v>
          </cell>
          <cell r="G18">
            <v>5.07</v>
          </cell>
          <cell r="H18">
            <v>8.9</v>
          </cell>
          <cell r="I18">
            <v>16.3</v>
          </cell>
          <cell r="J18">
            <v>47</v>
          </cell>
          <cell r="K18">
            <v>360.3</v>
          </cell>
          <cell r="L18">
            <v>107.3</v>
          </cell>
          <cell r="M18">
            <v>7.11</v>
          </cell>
          <cell r="N18">
            <v>2.46</v>
          </cell>
          <cell r="U18">
            <v>40</v>
          </cell>
          <cell r="V18">
            <v>30</v>
          </cell>
          <cell r="AA18">
            <v>60</v>
          </cell>
          <cell r="AB18">
            <v>50</v>
          </cell>
          <cell r="AC18">
            <v>5.2</v>
          </cell>
          <cell r="AD18">
            <v>5</v>
          </cell>
          <cell r="AE18">
            <v>9.1</v>
          </cell>
          <cell r="AF18">
            <v>8.9</v>
          </cell>
          <cell r="AG18">
            <v>17</v>
          </cell>
          <cell r="AH18">
            <v>15</v>
          </cell>
          <cell r="AI18">
            <v>50</v>
          </cell>
          <cell r="AJ18">
            <v>40</v>
          </cell>
          <cell r="AK18">
            <v>362.5</v>
          </cell>
          <cell r="AL18">
            <v>347.5</v>
          </cell>
          <cell r="AO18">
            <v>7.5</v>
          </cell>
          <cell r="AP18">
            <v>6.5</v>
          </cell>
          <cell r="AQ18">
            <v>2.5499999999999998</v>
          </cell>
          <cell r="AV18" t="str">
            <v>11 TO 13 %</v>
          </cell>
        </row>
        <row r="19">
          <cell r="B19">
            <v>9</v>
          </cell>
          <cell r="C19">
            <v>34.700000000000003</v>
          </cell>
          <cell r="F19">
            <v>56.8</v>
          </cell>
          <cell r="G19">
            <v>5</v>
          </cell>
          <cell r="H19">
            <v>8.74</v>
          </cell>
          <cell r="I19">
            <v>15.8</v>
          </cell>
          <cell r="J19">
            <v>52.9</v>
          </cell>
          <cell r="K19">
            <v>354.6</v>
          </cell>
          <cell r="L19">
            <v>107.4</v>
          </cell>
          <cell r="M19">
            <v>7</v>
          </cell>
          <cell r="N19">
            <v>2.5249999999999999</v>
          </cell>
          <cell r="U19">
            <v>40</v>
          </cell>
          <cell r="V19">
            <v>30</v>
          </cell>
          <cell r="AA19">
            <v>60</v>
          </cell>
          <cell r="AB19">
            <v>50</v>
          </cell>
          <cell r="AC19">
            <v>5.2</v>
          </cell>
          <cell r="AD19">
            <v>5</v>
          </cell>
          <cell r="AE19">
            <v>9.1</v>
          </cell>
          <cell r="AF19">
            <v>8.9</v>
          </cell>
          <cell r="AG19">
            <v>17</v>
          </cell>
          <cell r="AH19">
            <v>15</v>
          </cell>
          <cell r="AI19">
            <v>50</v>
          </cell>
          <cell r="AJ19">
            <v>40</v>
          </cell>
          <cell r="AK19">
            <v>362.5</v>
          </cell>
          <cell r="AL19">
            <v>347.5</v>
          </cell>
          <cell r="AO19">
            <v>7.5</v>
          </cell>
          <cell r="AP19">
            <v>6.5</v>
          </cell>
          <cell r="AQ19">
            <v>2.5499999999999998</v>
          </cell>
          <cell r="AV19" t="str">
            <v>ABOVE 13 %</v>
          </cell>
        </row>
        <row r="20">
          <cell r="B20">
            <v>10</v>
          </cell>
          <cell r="C20">
            <v>28.7</v>
          </cell>
          <cell r="F20">
            <v>66</v>
          </cell>
          <cell r="G20">
            <v>5.0999999999999996</v>
          </cell>
          <cell r="H20">
            <v>8.81</v>
          </cell>
          <cell r="I20">
            <v>17.7</v>
          </cell>
          <cell r="J20">
            <v>49.6</v>
          </cell>
          <cell r="K20">
            <v>358.8</v>
          </cell>
          <cell r="L20">
            <v>105.8</v>
          </cell>
          <cell r="M20">
            <v>6.9</v>
          </cell>
          <cell r="N20">
            <v>2.5</v>
          </cell>
          <cell r="U20">
            <v>40</v>
          </cell>
          <cell r="V20">
            <v>30</v>
          </cell>
          <cell r="AA20">
            <v>60</v>
          </cell>
          <cell r="AB20">
            <v>50</v>
          </cell>
          <cell r="AC20">
            <v>5.2</v>
          </cell>
          <cell r="AD20">
            <v>5</v>
          </cell>
          <cell r="AE20">
            <v>9.1</v>
          </cell>
          <cell r="AF20">
            <v>8.9</v>
          </cell>
          <cell r="AG20">
            <v>17</v>
          </cell>
          <cell r="AH20">
            <v>15</v>
          </cell>
          <cell r="AI20">
            <v>50</v>
          </cell>
          <cell r="AJ20">
            <v>40</v>
          </cell>
          <cell r="AK20">
            <v>362.5</v>
          </cell>
          <cell r="AL20">
            <v>347.5</v>
          </cell>
          <cell r="AO20">
            <v>7.5</v>
          </cell>
          <cell r="AP20">
            <v>6.5</v>
          </cell>
          <cell r="AQ20">
            <v>2.5499999999999998</v>
          </cell>
        </row>
        <row r="21">
          <cell r="B21">
            <v>11</v>
          </cell>
          <cell r="C21">
            <v>35</v>
          </cell>
          <cell r="F21">
            <v>62.8</v>
          </cell>
          <cell r="G21">
            <v>5</v>
          </cell>
          <cell r="H21">
            <v>9.07</v>
          </cell>
          <cell r="I21">
            <v>17.600000000000001</v>
          </cell>
          <cell r="J21">
            <v>51.1</v>
          </cell>
          <cell r="K21">
            <v>351.5</v>
          </cell>
          <cell r="L21">
            <v>108.1</v>
          </cell>
          <cell r="M21">
            <v>7.15</v>
          </cell>
          <cell r="N21">
            <v>2.4249999999999998</v>
          </cell>
          <cell r="U21">
            <v>40</v>
          </cell>
          <cell r="V21">
            <v>30</v>
          </cell>
          <cell r="AA21">
            <v>60</v>
          </cell>
          <cell r="AB21">
            <v>50</v>
          </cell>
          <cell r="AC21">
            <v>5.2</v>
          </cell>
          <cell r="AD21">
            <v>5</v>
          </cell>
          <cell r="AE21">
            <v>9.1</v>
          </cell>
          <cell r="AF21">
            <v>8.9</v>
          </cell>
          <cell r="AG21">
            <v>17</v>
          </cell>
          <cell r="AH21">
            <v>15</v>
          </cell>
          <cell r="AI21">
            <v>50</v>
          </cell>
          <cell r="AJ21">
            <v>40</v>
          </cell>
          <cell r="AK21">
            <v>362.5</v>
          </cell>
          <cell r="AL21">
            <v>347.5</v>
          </cell>
          <cell r="AO21">
            <v>7.5</v>
          </cell>
          <cell r="AP21">
            <v>6.5</v>
          </cell>
          <cell r="AQ21">
            <v>2.5499999999999998</v>
          </cell>
        </row>
        <row r="22">
          <cell r="B22">
            <v>12</v>
          </cell>
          <cell r="C22">
            <v>33</v>
          </cell>
          <cell r="F22">
            <v>55.3</v>
          </cell>
          <cell r="G22">
            <v>5.03</v>
          </cell>
          <cell r="H22">
            <v>8.9700000000000006</v>
          </cell>
          <cell r="I22">
            <v>18.5</v>
          </cell>
          <cell r="J22">
            <v>47.2</v>
          </cell>
          <cell r="K22">
            <v>355.9</v>
          </cell>
          <cell r="L22">
            <v>107.8</v>
          </cell>
          <cell r="M22">
            <v>7.18</v>
          </cell>
          <cell r="N22">
            <v>2.4249999999999998</v>
          </cell>
          <cell r="U22">
            <v>40</v>
          </cell>
          <cell r="V22">
            <v>30</v>
          </cell>
          <cell r="AA22">
            <v>60</v>
          </cell>
          <cell r="AB22">
            <v>50</v>
          </cell>
          <cell r="AC22">
            <v>5.2</v>
          </cell>
          <cell r="AD22">
            <v>5</v>
          </cell>
          <cell r="AE22">
            <v>9.1</v>
          </cell>
          <cell r="AF22">
            <v>8.9</v>
          </cell>
          <cell r="AG22">
            <v>17</v>
          </cell>
          <cell r="AH22">
            <v>15</v>
          </cell>
          <cell r="AI22">
            <v>50</v>
          </cell>
          <cell r="AJ22">
            <v>40</v>
          </cell>
          <cell r="AK22">
            <v>362.5</v>
          </cell>
          <cell r="AL22">
            <v>347.5</v>
          </cell>
          <cell r="AO22">
            <v>7.5</v>
          </cell>
          <cell r="AP22">
            <v>6.5</v>
          </cell>
          <cell r="AQ22">
            <v>2.5499999999999998</v>
          </cell>
        </row>
        <row r="23">
          <cell r="B23">
            <v>13</v>
          </cell>
          <cell r="C23">
            <v>36.299999999999997</v>
          </cell>
          <cell r="F23">
            <v>53.3</v>
          </cell>
          <cell r="G23">
            <v>5.1100000000000003</v>
          </cell>
          <cell r="H23">
            <v>9.09</v>
          </cell>
          <cell r="I23">
            <v>16.7</v>
          </cell>
          <cell r="J23">
            <v>45.6</v>
          </cell>
          <cell r="K23">
            <v>353.9</v>
          </cell>
          <cell r="L23">
            <v>107</v>
          </cell>
          <cell r="M23">
            <v>6.95</v>
          </cell>
          <cell r="N23">
            <v>2.5150000000000001</v>
          </cell>
          <cell r="U23">
            <v>40</v>
          </cell>
          <cell r="V23">
            <v>30</v>
          </cell>
          <cell r="AA23">
            <v>60</v>
          </cell>
          <cell r="AB23">
            <v>50</v>
          </cell>
          <cell r="AC23">
            <v>5.2</v>
          </cell>
          <cell r="AD23">
            <v>5</v>
          </cell>
          <cell r="AE23">
            <v>9.1</v>
          </cell>
          <cell r="AF23">
            <v>8.9</v>
          </cell>
          <cell r="AG23">
            <v>17</v>
          </cell>
          <cell r="AH23">
            <v>15</v>
          </cell>
          <cell r="AI23">
            <v>50</v>
          </cell>
          <cell r="AJ23">
            <v>40</v>
          </cell>
          <cell r="AK23">
            <v>362.5</v>
          </cell>
          <cell r="AL23">
            <v>347.5</v>
          </cell>
          <cell r="AO23">
            <v>7.5</v>
          </cell>
          <cell r="AP23">
            <v>6.5</v>
          </cell>
          <cell r="AQ23">
            <v>2.5499999999999998</v>
          </cell>
        </row>
        <row r="24">
          <cell r="B24">
            <v>14</v>
          </cell>
          <cell r="C24">
            <v>32</v>
          </cell>
          <cell r="F24">
            <v>53.3</v>
          </cell>
          <cell r="G24">
            <v>5.24</v>
          </cell>
          <cell r="H24">
            <v>9.0500000000000007</v>
          </cell>
          <cell r="I24">
            <v>16.100000000000001</v>
          </cell>
          <cell r="J24">
            <v>46.1</v>
          </cell>
          <cell r="K24">
            <v>350.5</v>
          </cell>
          <cell r="L24">
            <v>104.5</v>
          </cell>
          <cell r="M24">
            <v>7.17</v>
          </cell>
          <cell r="N24">
            <v>2.4950000000000001</v>
          </cell>
          <cell r="U24">
            <v>40</v>
          </cell>
          <cell r="V24">
            <v>30</v>
          </cell>
          <cell r="AA24">
            <v>60</v>
          </cell>
          <cell r="AB24">
            <v>50</v>
          </cell>
          <cell r="AC24">
            <v>5.2</v>
          </cell>
          <cell r="AD24">
            <v>5</v>
          </cell>
          <cell r="AE24">
            <v>9.1</v>
          </cell>
          <cell r="AF24">
            <v>8.9</v>
          </cell>
          <cell r="AG24">
            <v>17</v>
          </cell>
          <cell r="AH24">
            <v>15</v>
          </cell>
          <cell r="AI24">
            <v>50</v>
          </cell>
          <cell r="AJ24">
            <v>40</v>
          </cell>
          <cell r="AK24">
            <v>362.5</v>
          </cell>
          <cell r="AL24">
            <v>347.5</v>
          </cell>
          <cell r="AO24">
            <v>7.5</v>
          </cell>
          <cell r="AP24">
            <v>6.5</v>
          </cell>
          <cell r="AQ24">
            <v>2.5499999999999998</v>
          </cell>
        </row>
        <row r="25">
          <cell r="B25">
            <v>15</v>
          </cell>
          <cell r="C25">
            <v>34.700000000000003</v>
          </cell>
          <cell r="F25">
            <v>56</v>
          </cell>
          <cell r="G25">
            <v>5.07</v>
          </cell>
          <cell r="H25">
            <v>9.11</v>
          </cell>
          <cell r="I25">
            <v>16.2</v>
          </cell>
          <cell r="J25">
            <v>48.7</v>
          </cell>
          <cell r="K25">
            <v>352.7</v>
          </cell>
          <cell r="L25">
            <v>104.3</v>
          </cell>
          <cell r="M25">
            <v>6.93</v>
          </cell>
          <cell r="N25">
            <v>2.4649999999999999</v>
          </cell>
          <cell r="U25">
            <v>40</v>
          </cell>
          <cell r="V25">
            <v>30</v>
          </cell>
          <cell r="AA25">
            <v>60</v>
          </cell>
          <cell r="AB25">
            <v>50</v>
          </cell>
          <cell r="AC25">
            <v>5.2</v>
          </cell>
          <cell r="AD25">
            <v>5</v>
          </cell>
          <cell r="AE25">
            <v>9.1</v>
          </cell>
          <cell r="AF25">
            <v>8.9</v>
          </cell>
          <cell r="AG25">
            <v>17</v>
          </cell>
          <cell r="AH25">
            <v>15</v>
          </cell>
          <cell r="AI25">
            <v>50</v>
          </cell>
          <cell r="AJ25">
            <v>40</v>
          </cell>
          <cell r="AK25">
            <v>362.5</v>
          </cell>
          <cell r="AL25">
            <v>347.5</v>
          </cell>
          <cell r="AO25">
            <v>7.5</v>
          </cell>
          <cell r="AP25">
            <v>6.5</v>
          </cell>
          <cell r="AQ25">
            <v>2.5499999999999998</v>
          </cell>
        </row>
        <row r="26">
          <cell r="B26">
            <v>16</v>
          </cell>
          <cell r="C26">
            <v>30.3</v>
          </cell>
          <cell r="F26">
            <v>56.5</v>
          </cell>
          <cell r="G26">
            <v>5.07</v>
          </cell>
          <cell r="H26">
            <v>9.2100000000000009</v>
          </cell>
          <cell r="I26">
            <v>15.8</v>
          </cell>
          <cell r="J26">
            <v>45.5</v>
          </cell>
          <cell r="K26">
            <v>362</v>
          </cell>
          <cell r="L26">
            <v>100</v>
          </cell>
          <cell r="M26">
            <v>7.23</v>
          </cell>
          <cell r="N26">
            <v>2.4950000000000001</v>
          </cell>
          <cell r="U26">
            <v>40</v>
          </cell>
          <cell r="V26">
            <v>30</v>
          </cell>
          <cell r="AA26">
            <v>60</v>
          </cell>
          <cell r="AB26">
            <v>50</v>
          </cell>
          <cell r="AC26">
            <v>5.2</v>
          </cell>
          <cell r="AD26">
            <v>5</v>
          </cell>
          <cell r="AE26">
            <v>9.1</v>
          </cell>
          <cell r="AF26">
            <v>8.9</v>
          </cell>
          <cell r="AG26">
            <v>17</v>
          </cell>
          <cell r="AH26">
            <v>15</v>
          </cell>
          <cell r="AI26">
            <v>50</v>
          </cell>
          <cell r="AJ26">
            <v>40</v>
          </cell>
          <cell r="AK26">
            <v>362.5</v>
          </cell>
          <cell r="AL26">
            <v>347.5</v>
          </cell>
          <cell r="AO26">
            <v>7.5</v>
          </cell>
          <cell r="AP26">
            <v>6.5</v>
          </cell>
          <cell r="AQ26">
            <v>2.5499999999999998</v>
          </cell>
        </row>
        <row r="27">
          <cell r="B27">
            <v>17</v>
          </cell>
          <cell r="C27">
            <v>30</v>
          </cell>
          <cell r="F27">
            <v>51.8</v>
          </cell>
          <cell r="G27">
            <v>5.15</v>
          </cell>
          <cell r="H27">
            <v>9.1300000000000008</v>
          </cell>
          <cell r="I27">
            <v>17</v>
          </cell>
          <cell r="J27">
            <v>43.5</v>
          </cell>
          <cell r="K27">
            <v>357.6</v>
          </cell>
          <cell r="L27">
            <v>100.8</v>
          </cell>
          <cell r="M27">
            <v>6.81</v>
          </cell>
          <cell r="N27">
            <v>2.46</v>
          </cell>
          <cell r="U27">
            <v>40</v>
          </cell>
          <cell r="V27">
            <v>30</v>
          </cell>
          <cell r="AA27">
            <v>60</v>
          </cell>
          <cell r="AB27">
            <v>50</v>
          </cell>
          <cell r="AC27">
            <v>5.2</v>
          </cell>
          <cell r="AD27">
            <v>5</v>
          </cell>
          <cell r="AE27">
            <v>9.1</v>
          </cell>
          <cell r="AF27">
            <v>8.9</v>
          </cell>
          <cell r="AG27">
            <v>17</v>
          </cell>
          <cell r="AH27">
            <v>15</v>
          </cell>
          <cell r="AI27">
            <v>50</v>
          </cell>
          <cell r="AJ27">
            <v>40</v>
          </cell>
          <cell r="AK27">
            <v>362.5</v>
          </cell>
          <cell r="AL27">
            <v>347.5</v>
          </cell>
          <cell r="AO27">
            <v>7.5</v>
          </cell>
          <cell r="AP27">
            <v>6.5</v>
          </cell>
          <cell r="AQ27">
            <v>2.5499999999999998</v>
          </cell>
        </row>
        <row r="28">
          <cell r="B28">
            <v>18</v>
          </cell>
          <cell r="C28">
            <v>32.299999999999997</v>
          </cell>
          <cell r="F28">
            <v>59.5</v>
          </cell>
          <cell r="G28">
            <v>5.21</v>
          </cell>
          <cell r="H28">
            <v>9.27</v>
          </cell>
          <cell r="I28">
            <v>14.4</v>
          </cell>
          <cell r="J28">
            <v>48.3</v>
          </cell>
          <cell r="K28">
            <v>358.1</v>
          </cell>
          <cell r="L28">
            <v>98</v>
          </cell>
          <cell r="M28">
            <v>7.01</v>
          </cell>
          <cell r="N28">
            <v>2.5</v>
          </cell>
          <cell r="U28">
            <v>40</v>
          </cell>
          <cell r="V28">
            <v>30</v>
          </cell>
          <cell r="AA28">
            <v>60</v>
          </cell>
          <cell r="AB28">
            <v>50</v>
          </cell>
          <cell r="AC28">
            <v>5.2</v>
          </cell>
          <cell r="AD28">
            <v>5</v>
          </cell>
          <cell r="AE28">
            <v>9.1</v>
          </cell>
          <cell r="AF28">
            <v>8.9</v>
          </cell>
          <cell r="AG28">
            <v>17</v>
          </cell>
          <cell r="AH28">
            <v>15</v>
          </cell>
          <cell r="AI28">
            <v>50</v>
          </cell>
          <cell r="AJ28">
            <v>40</v>
          </cell>
          <cell r="AK28">
            <v>362.5</v>
          </cell>
          <cell r="AL28">
            <v>347.5</v>
          </cell>
          <cell r="AO28">
            <v>7.5</v>
          </cell>
          <cell r="AP28">
            <v>6.5</v>
          </cell>
          <cell r="AQ28">
            <v>2.5499999999999998</v>
          </cell>
        </row>
        <row r="29">
          <cell r="B29">
            <v>19</v>
          </cell>
          <cell r="C29">
            <v>33</v>
          </cell>
          <cell r="F29">
            <v>52.5</v>
          </cell>
          <cell r="G29">
            <v>5.0999999999999996</v>
          </cell>
          <cell r="H29">
            <v>8.91</v>
          </cell>
          <cell r="I29">
            <v>17.399999999999999</v>
          </cell>
          <cell r="J29">
            <v>47.6</v>
          </cell>
          <cell r="K29">
            <v>357</v>
          </cell>
          <cell r="L29">
            <v>99.3</v>
          </cell>
          <cell r="M29">
            <v>7.18</v>
          </cell>
          <cell r="N29">
            <v>2.48</v>
          </cell>
          <cell r="U29">
            <v>40</v>
          </cell>
          <cell r="V29">
            <v>30</v>
          </cell>
          <cell r="AA29">
            <v>60</v>
          </cell>
          <cell r="AB29">
            <v>50</v>
          </cell>
          <cell r="AC29">
            <v>5.2</v>
          </cell>
          <cell r="AD29">
            <v>5</v>
          </cell>
          <cell r="AE29">
            <v>9.1</v>
          </cell>
          <cell r="AF29">
            <v>8.9</v>
          </cell>
          <cell r="AG29">
            <v>17</v>
          </cell>
          <cell r="AH29">
            <v>15</v>
          </cell>
          <cell r="AI29">
            <v>50</v>
          </cell>
          <cell r="AJ29">
            <v>40</v>
          </cell>
          <cell r="AK29">
            <v>362.5</v>
          </cell>
          <cell r="AL29">
            <v>347.5</v>
          </cell>
          <cell r="AO29">
            <v>7.5</v>
          </cell>
          <cell r="AP29">
            <v>6.5</v>
          </cell>
          <cell r="AQ29">
            <v>2.5499999999999998</v>
          </cell>
          <cell r="AZ29">
            <v>24.6</v>
          </cell>
          <cell r="BA29">
            <v>25.5</v>
          </cell>
          <cell r="BB29">
            <v>24.8</v>
          </cell>
          <cell r="BC29">
            <v>25.8</v>
          </cell>
        </row>
        <row r="30">
          <cell r="B30">
            <v>20</v>
          </cell>
          <cell r="C30">
            <v>26.3</v>
          </cell>
          <cell r="F30">
            <v>50.2</v>
          </cell>
          <cell r="G30">
            <v>5.25</v>
          </cell>
          <cell r="H30">
            <v>9.1300000000000008</v>
          </cell>
          <cell r="I30">
            <v>20</v>
          </cell>
          <cell r="J30">
            <v>46.6</v>
          </cell>
          <cell r="K30">
            <v>359.2</v>
          </cell>
          <cell r="L30">
            <v>107.3</v>
          </cell>
          <cell r="M30">
            <v>6.55</v>
          </cell>
          <cell r="N30">
            <v>2.4449999999999998</v>
          </cell>
          <cell r="U30">
            <v>40</v>
          </cell>
          <cell r="V30">
            <v>30</v>
          </cell>
          <cell r="AA30">
            <v>60</v>
          </cell>
          <cell r="AB30">
            <v>50</v>
          </cell>
          <cell r="AC30">
            <v>5.2</v>
          </cell>
          <cell r="AD30">
            <v>5</v>
          </cell>
          <cell r="AE30">
            <v>9.1</v>
          </cell>
          <cell r="AF30">
            <v>8.9</v>
          </cell>
          <cell r="AG30">
            <v>17</v>
          </cell>
          <cell r="AH30">
            <v>15</v>
          </cell>
          <cell r="AI30">
            <v>50</v>
          </cell>
          <cell r="AJ30">
            <v>40</v>
          </cell>
          <cell r="AK30">
            <v>362.5</v>
          </cell>
          <cell r="AL30">
            <v>347.5</v>
          </cell>
          <cell r="AO30">
            <v>7.5</v>
          </cell>
          <cell r="AP30">
            <v>6.5</v>
          </cell>
          <cell r="AQ30">
            <v>2.5499999999999998</v>
          </cell>
          <cell r="AZ30">
            <v>44.8</v>
          </cell>
          <cell r="BA30">
            <v>43.6</v>
          </cell>
          <cell r="BB30">
            <v>41.9</v>
          </cell>
          <cell r="BC30">
            <v>41.3</v>
          </cell>
        </row>
        <row r="31">
          <cell r="B31">
            <v>21</v>
          </cell>
          <cell r="C31">
            <v>37.299999999999997</v>
          </cell>
          <cell r="F31">
            <v>52.9</v>
          </cell>
          <cell r="G31">
            <v>5.18</v>
          </cell>
          <cell r="H31">
            <v>9</v>
          </cell>
          <cell r="I31">
            <v>24.6</v>
          </cell>
          <cell r="J31">
            <v>43.2</v>
          </cell>
          <cell r="K31">
            <v>356.9</v>
          </cell>
          <cell r="L31">
            <v>110.8</v>
          </cell>
          <cell r="M31">
            <v>6.75</v>
          </cell>
          <cell r="N31">
            <v>2.4449999999999998</v>
          </cell>
          <cell r="U31">
            <v>40</v>
          </cell>
          <cell r="V31">
            <v>30</v>
          </cell>
          <cell r="AA31">
            <v>60</v>
          </cell>
          <cell r="AB31">
            <v>50</v>
          </cell>
          <cell r="AC31">
            <v>5.2</v>
          </cell>
          <cell r="AD31">
            <v>5</v>
          </cell>
          <cell r="AE31">
            <v>9.1</v>
          </cell>
          <cell r="AF31">
            <v>8.9</v>
          </cell>
          <cell r="AG31">
            <v>17</v>
          </cell>
          <cell r="AH31">
            <v>15</v>
          </cell>
          <cell r="AI31">
            <v>50</v>
          </cell>
          <cell r="AJ31">
            <v>40</v>
          </cell>
          <cell r="AK31">
            <v>362.5</v>
          </cell>
          <cell r="AL31">
            <v>347.5</v>
          </cell>
          <cell r="AO31">
            <v>7.5</v>
          </cell>
          <cell r="AP31">
            <v>6.5</v>
          </cell>
          <cell r="AQ31">
            <v>2.5499999999999998</v>
          </cell>
          <cell r="AZ31">
            <v>30.6</v>
          </cell>
          <cell r="BA31">
            <v>30.9</v>
          </cell>
          <cell r="BB31">
            <v>33.299999999999997</v>
          </cell>
          <cell r="BC31">
            <v>32.9</v>
          </cell>
        </row>
        <row r="32">
          <cell r="B32">
            <v>22</v>
          </cell>
          <cell r="C32">
            <v>33</v>
          </cell>
          <cell r="F32">
            <v>60.1</v>
          </cell>
          <cell r="G32">
            <v>5.0999999999999996</v>
          </cell>
          <cell r="H32">
            <v>8.81</v>
          </cell>
          <cell r="I32">
            <v>20.9</v>
          </cell>
          <cell r="J32">
            <v>54.3</v>
          </cell>
          <cell r="K32">
            <v>357.4</v>
          </cell>
          <cell r="L32">
            <v>108.8</v>
          </cell>
          <cell r="M32">
            <v>7.32</v>
          </cell>
          <cell r="N32">
            <v>2.4249999999999998</v>
          </cell>
          <cell r="U32">
            <v>40</v>
          </cell>
          <cell r="V32">
            <v>30</v>
          </cell>
          <cell r="AA32">
            <v>60</v>
          </cell>
          <cell r="AB32">
            <v>50</v>
          </cell>
          <cell r="AC32">
            <v>5.2</v>
          </cell>
          <cell r="AD32">
            <v>5</v>
          </cell>
          <cell r="AE32">
            <v>9.1</v>
          </cell>
          <cell r="AF32">
            <v>8.9</v>
          </cell>
          <cell r="AG32">
            <v>17</v>
          </cell>
          <cell r="AH32">
            <v>15</v>
          </cell>
          <cell r="AI32">
            <v>50</v>
          </cell>
          <cell r="AJ32">
            <v>40</v>
          </cell>
          <cell r="AK32">
            <v>362.5</v>
          </cell>
          <cell r="AL32">
            <v>347.5</v>
          </cell>
          <cell r="AO32">
            <v>7.5</v>
          </cell>
          <cell r="AP32">
            <v>6.5</v>
          </cell>
          <cell r="AQ32">
            <v>2.5499999999999998</v>
          </cell>
        </row>
        <row r="33">
          <cell r="B33">
            <v>23</v>
          </cell>
          <cell r="C33">
            <v>30.7</v>
          </cell>
          <cell r="F33">
            <v>56.2</v>
          </cell>
          <cell r="G33">
            <v>5.04</v>
          </cell>
          <cell r="H33">
            <v>8.92</v>
          </cell>
          <cell r="I33">
            <v>21.8</v>
          </cell>
          <cell r="J33">
            <v>46.9</v>
          </cell>
          <cell r="K33">
            <v>359.5</v>
          </cell>
          <cell r="L33">
            <v>109.1</v>
          </cell>
          <cell r="M33">
            <v>6.43</v>
          </cell>
          <cell r="N33">
            <v>2.4</v>
          </cell>
          <cell r="U33">
            <v>40</v>
          </cell>
          <cell r="V33">
            <v>30</v>
          </cell>
          <cell r="AA33">
            <v>60</v>
          </cell>
          <cell r="AB33">
            <v>50</v>
          </cell>
          <cell r="AC33">
            <v>5.2</v>
          </cell>
          <cell r="AD33">
            <v>5</v>
          </cell>
          <cell r="AE33">
            <v>9.1</v>
          </cell>
          <cell r="AF33">
            <v>8.9</v>
          </cell>
          <cell r="AG33">
            <v>17</v>
          </cell>
          <cell r="AH33">
            <v>15</v>
          </cell>
          <cell r="AI33">
            <v>50</v>
          </cell>
          <cell r="AJ33">
            <v>40</v>
          </cell>
          <cell r="AK33">
            <v>362.5</v>
          </cell>
          <cell r="AL33">
            <v>347.5</v>
          </cell>
          <cell r="AO33">
            <v>7.5</v>
          </cell>
          <cell r="AP33">
            <v>6.5</v>
          </cell>
          <cell r="AQ33">
            <v>2.5499999999999998</v>
          </cell>
        </row>
        <row r="34">
          <cell r="B34">
            <v>24</v>
          </cell>
          <cell r="C34">
            <v>28.3</v>
          </cell>
          <cell r="F34">
            <v>54.1</v>
          </cell>
          <cell r="G34">
            <v>5.08</v>
          </cell>
          <cell r="H34">
            <v>8.9600000000000009</v>
          </cell>
          <cell r="I34">
            <v>22.2</v>
          </cell>
          <cell r="J34">
            <v>49.9</v>
          </cell>
          <cell r="K34">
            <v>360.2</v>
          </cell>
          <cell r="L34">
            <v>108.6</v>
          </cell>
          <cell r="M34">
            <v>6.85</v>
          </cell>
          <cell r="N34">
            <v>2.4350000000000001</v>
          </cell>
          <cell r="U34">
            <v>40</v>
          </cell>
          <cell r="V34">
            <v>30</v>
          </cell>
          <cell r="AA34">
            <v>60</v>
          </cell>
          <cell r="AB34">
            <v>50</v>
          </cell>
          <cell r="AC34">
            <v>5.2</v>
          </cell>
          <cell r="AD34">
            <v>5</v>
          </cell>
          <cell r="AE34">
            <v>9.1</v>
          </cell>
          <cell r="AF34">
            <v>8.9</v>
          </cell>
          <cell r="AG34">
            <v>17</v>
          </cell>
          <cell r="AH34">
            <v>15</v>
          </cell>
          <cell r="AI34">
            <v>50</v>
          </cell>
          <cell r="AJ34">
            <v>40</v>
          </cell>
          <cell r="AK34">
            <v>362.5</v>
          </cell>
          <cell r="AL34">
            <v>347.5</v>
          </cell>
          <cell r="AO34">
            <v>7.5</v>
          </cell>
          <cell r="AP34">
            <v>6.5</v>
          </cell>
          <cell r="AQ34">
            <v>2.5499999999999998</v>
          </cell>
        </row>
        <row r="35">
          <cell r="B35">
            <v>25</v>
          </cell>
          <cell r="C35">
            <v>31.3</v>
          </cell>
          <cell r="F35">
            <v>60.5</v>
          </cell>
          <cell r="G35">
            <v>5.07</v>
          </cell>
          <cell r="H35">
            <v>8.93</v>
          </cell>
          <cell r="I35">
            <v>18.8</v>
          </cell>
          <cell r="J35">
            <v>49.5</v>
          </cell>
          <cell r="K35">
            <v>363.3</v>
          </cell>
          <cell r="L35">
            <v>106.5</v>
          </cell>
          <cell r="M35">
            <v>6.91</v>
          </cell>
          <cell r="N35">
            <v>2.415</v>
          </cell>
          <cell r="U35">
            <v>40</v>
          </cell>
          <cell r="V35">
            <v>30</v>
          </cell>
          <cell r="AA35">
            <v>60</v>
          </cell>
          <cell r="AB35">
            <v>50</v>
          </cell>
          <cell r="AC35">
            <v>5.2</v>
          </cell>
          <cell r="AD35">
            <v>5</v>
          </cell>
          <cell r="AE35">
            <v>9.1</v>
          </cell>
          <cell r="AF35">
            <v>8.9</v>
          </cell>
          <cell r="AG35">
            <v>17</v>
          </cell>
          <cell r="AH35">
            <v>15</v>
          </cell>
          <cell r="AI35">
            <v>50</v>
          </cell>
          <cell r="AJ35">
            <v>40</v>
          </cell>
          <cell r="AK35">
            <v>362.5</v>
          </cell>
          <cell r="AL35">
            <v>347.5</v>
          </cell>
          <cell r="AO35">
            <v>7.5</v>
          </cell>
          <cell r="AP35">
            <v>6.5</v>
          </cell>
          <cell r="AQ35">
            <v>2.5499999999999998</v>
          </cell>
        </row>
        <row r="36">
          <cell r="B36">
            <v>26</v>
          </cell>
          <cell r="C36">
            <v>35.5</v>
          </cell>
          <cell r="F36">
            <v>49.5</v>
          </cell>
          <cell r="G36">
            <v>5.23</v>
          </cell>
          <cell r="H36">
            <v>9.15</v>
          </cell>
          <cell r="I36">
            <v>19.2</v>
          </cell>
          <cell r="J36">
            <v>43.9</v>
          </cell>
          <cell r="K36">
            <v>359.8</v>
          </cell>
          <cell r="L36">
            <v>104.7</v>
          </cell>
          <cell r="M36">
            <v>6.74</v>
          </cell>
          <cell r="N36">
            <v>2.41</v>
          </cell>
          <cell r="U36">
            <v>40</v>
          </cell>
          <cell r="V36">
            <v>30</v>
          </cell>
          <cell r="AA36">
            <v>60</v>
          </cell>
          <cell r="AB36">
            <v>50</v>
          </cell>
          <cell r="AC36">
            <v>5.2</v>
          </cell>
          <cell r="AD36">
            <v>5</v>
          </cell>
          <cell r="AE36">
            <v>9.1</v>
          </cell>
          <cell r="AF36">
            <v>8.9</v>
          </cell>
          <cell r="AG36">
            <v>17</v>
          </cell>
          <cell r="AH36">
            <v>15</v>
          </cell>
          <cell r="AI36">
            <v>50</v>
          </cell>
          <cell r="AJ36">
            <v>40</v>
          </cell>
          <cell r="AK36">
            <v>362.5</v>
          </cell>
          <cell r="AL36">
            <v>347.5</v>
          </cell>
          <cell r="AO36">
            <v>7.5</v>
          </cell>
          <cell r="AP36">
            <v>6.5</v>
          </cell>
          <cell r="AQ36">
            <v>2.5499999999999998</v>
          </cell>
        </row>
        <row r="37">
          <cell r="B37">
            <v>27</v>
          </cell>
          <cell r="C37">
            <v>34.700000000000003</v>
          </cell>
          <cell r="F37">
            <v>59.3</v>
          </cell>
          <cell r="G37">
            <v>5.22</v>
          </cell>
          <cell r="H37">
            <v>8.8800000000000008</v>
          </cell>
          <cell r="I37">
            <v>18.8</v>
          </cell>
          <cell r="J37">
            <v>48.8</v>
          </cell>
          <cell r="K37">
            <v>358.8</v>
          </cell>
          <cell r="L37">
            <v>106.5</v>
          </cell>
          <cell r="M37">
            <v>6.89</v>
          </cell>
          <cell r="N37">
            <v>2.42</v>
          </cell>
          <cell r="U37">
            <v>40</v>
          </cell>
          <cell r="V37">
            <v>30</v>
          </cell>
          <cell r="AA37">
            <v>60</v>
          </cell>
          <cell r="AB37">
            <v>50</v>
          </cell>
          <cell r="AC37">
            <v>5.2</v>
          </cell>
          <cell r="AD37">
            <v>5</v>
          </cell>
          <cell r="AE37">
            <v>9.1</v>
          </cell>
          <cell r="AF37">
            <v>8.9</v>
          </cell>
          <cell r="AG37">
            <v>17</v>
          </cell>
          <cell r="AH37">
            <v>15</v>
          </cell>
          <cell r="AI37">
            <v>50</v>
          </cell>
          <cell r="AJ37">
            <v>40</v>
          </cell>
          <cell r="AK37">
            <v>362.5</v>
          </cell>
          <cell r="AL37">
            <v>347.5</v>
          </cell>
          <cell r="AO37">
            <v>7.5</v>
          </cell>
          <cell r="AP37">
            <v>6.5</v>
          </cell>
          <cell r="AQ37">
            <v>2.5499999999999998</v>
          </cell>
        </row>
        <row r="38">
          <cell r="B38">
            <v>28</v>
          </cell>
          <cell r="C38">
            <v>28</v>
          </cell>
          <cell r="F38">
            <v>51.4</v>
          </cell>
          <cell r="G38">
            <v>5.0999999999999996</v>
          </cell>
          <cell r="H38">
            <v>9.08</v>
          </cell>
          <cell r="I38">
            <v>21.3</v>
          </cell>
          <cell r="J38">
            <v>43</v>
          </cell>
          <cell r="K38">
            <v>364.6</v>
          </cell>
          <cell r="L38">
            <v>108.6</v>
          </cell>
          <cell r="M38">
            <v>6.92</v>
          </cell>
          <cell r="N38">
            <v>2.4550000000000001</v>
          </cell>
          <cell r="U38">
            <v>40</v>
          </cell>
          <cell r="V38">
            <v>30</v>
          </cell>
          <cell r="AA38">
            <v>60</v>
          </cell>
          <cell r="AB38">
            <v>50</v>
          </cell>
          <cell r="AC38">
            <v>5.2</v>
          </cell>
          <cell r="AD38">
            <v>5</v>
          </cell>
          <cell r="AE38">
            <v>9.1</v>
          </cell>
          <cell r="AF38">
            <v>8.9</v>
          </cell>
          <cell r="AG38">
            <v>17</v>
          </cell>
          <cell r="AH38">
            <v>15</v>
          </cell>
          <cell r="AI38">
            <v>50</v>
          </cell>
          <cell r="AJ38">
            <v>40</v>
          </cell>
          <cell r="AK38">
            <v>362.5</v>
          </cell>
          <cell r="AL38">
            <v>347.5</v>
          </cell>
          <cell r="AO38">
            <v>7.5</v>
          </cell>
          <cell r="AP38">
            <v>6.5</v>
          </cell>
          <cell r="AQ38">
            <v>2.5499999999999998</v>
          </cell>
        </row>
        <row r="39">
          <cell r="B39">
            <v>29</v>
          </cell>
          <cell r="C39">
            <v>31.7</v>
          </cell>
          <cell r="F39">
            <v>54.3</v>
          </cell>
          <cell r="G39">
            <v>5.09</v>
          </cell>
          <cell r="H39">
            <v>8.85</v>
          </cell>
          <cell r="I39">
            <v>18.8</v>
          </cell>
          <cell r="J39">
            <v>50</v>
          </cell>
          <cell r="K39">
            <v>361.2</v>
          </cell>
          <cell r="L39">
            <v>107</v>
          </cell>
          <cell r="M39">
            <v>7.18</v>
          </cell>
          <cell r="N39">
            <v>2.44</v>
          </cell>
          <cell r="U39">
            <v>40</v>
          </cell>
          <cell r="V39">
            <v>30</v>
          </cell>
          <cell r="AA39">
            <v>60</v>
          </cell>
          <cell r="AB39">
            <v>50</v>
          </cell>
          <cell r="AC39">
            <v>5.2</v>
          </cell>
          <cell r="AD39">
            <v>5</v>
          </cell>
          <cell r="AE39">
            <v>9.1</v>
          </cell>
          <cell r="AF39">
            <v>8.9</v>
          </cell>
          <cell r="AG39">
            <v>17</v>
          </cell>
          <cell r="AH39">
            <v>15</v>
          </cell>
          <cell r="AI39">
            <v>50</v>
          </cell>
          <cell r="AJ39">
            <v>40</v>
          </cell>
          <cell r="AK39">
            <v>362.5</v>
          </cell>
          <cell r="AL39">
            <v>347.5</v>
          </cell>
          <cell r="AO39">
            <v>7.5</v>
          </cell>
          <cell r="AP39">
            <v>6.5</v>
          </cell>
          <cell r="AQ39">
            <v>2.5499999999999998</v>
          </cell>
        </row>
        <row r="40">
          <cell r="B40">
            <v>30</v>
          </cell>
          <cell r="C40">
            <v>35.700000000000003</v>
          </cell>
          <cell r="F40">
            <v>52</v>
          </cell>
          <cell r="G40">
            <v>5.0599999999999996</v>
          </cell>
          <cell r="H40">
            <v>9.14</v>
          </cell>
          <cell r="I40">
            <v>19.899999999999999</v>
          </cell>
          <cell r="J40">
            <v>38.200000000000003</v>
          </cell>
          <cell r="K40">
            <v>361.8</v>
          </cell>
          <cell r="L40">
            <v>108.2</v>
          </cell>
          <cell r="M40">
            <v>6.8</v>
          </cell>
          <cell r="N40">
            <v>2.5</v>
          </cell>
          <cell r="U40">
            <v>40</v>
          </cell>
          <cell r="V40">
            <v>30</v>
          </cell>
          <cell r="AA40">
            <v>60</v>
          </cell>
          <cell r="AB40">
            <v>50</v>
          </cell>
          <cell r="AC40">
            <v>5.2</v>
          </cell>
          <cell r="AD40">
            <v>5</v>
          </cell>
          <cell r="AE40">
            <v>9.1</v>
          </cell>
          <cell r="AF40">
            <v>8.9</v>
          </cell>
          <cell r="AG40">
            <v>17</v>
          </cell>
          <cell r="AH40">
            <v>15</v>
          </cell>
          <cell r="AI40">
            <v>50</v>
          </cell>
          <cell r="AJ40">
            <v>40</v>
          </cell>
          <cell r="AK40">
            <v>362.5</v>
          </cell>
          <cell r="AL40">
            <v>347.5</v>
          </cell>
          <cell r="AO40">
            <v>7.5</v>
          </cell>
          <cell r="AP40">
            <v>6.5</v>
          </cell>
          <cell r="AQ40">
            <v>2.5499999999999998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R31"/>
      <sheetName val="MSD2"/>
    </sheetNames>
    <sheetDataSet>
      <sheetData sheetId="0" refreshError="1">
        <row r="11">
          <cell r="B11" t="str">
            <v>1</v>
          </cell>
          <cell r="O11">
            <v>94</v>
          </cell>
          <cell r="AT11" t="e">
            <v>#REF!</v>
          </cell>
        </row>
        <row r="12">
          <cell r="B12" t="str">
            <v>2</v>
          </cell>
          <cell r="O12">
            <v>91</v>
          </cell>
          <cell r="AT12" t="e">
            <v>#REF!</v>
          </cell>
        </row>
        <row r="13">
          <cell r="B13" t="str">
            <v>3</v>
          </cell>
          <cell r="O13">
            <v>100</v>
          </cell>
          <cell r="AT13" t="e">
            <v>#REF!</v>
          </cell>
        </row>
        <row r="14">
          <cell r="B14" t="str">
            <v>4</v>
          </cell>
          <cell r="O14">
            <v>96</v>
          </cell>
          <cell r="AT14" t="e">
            <v>#REF!</v>
          </cell>
        </row>
        <row r="15">
          <cell r="B15" t="str">
            <v>5</v>
          </cell>
          <cell r="O15">
            <v>98</v>
          </cell>
          <cell r="AT15" t="e">
            <v>#REF!</v>
          </cell>
        </row>
        <row r="16">
          <cell r="B16" t="str">
            <v>6</v>
          </cell>
          <cell r="O16">
            <v>90</v>
          </cell>
          <cell r="AT16" t="e">
            <v>#REF!</v>
          </cell>
        </row>
        <row r="17">
          <cell r="B17" t="str">
            <v>7</v>
          </cell>
          <cell r="O17">
            <v>83</v>
          </cell>
          <cell r="AT17" t="e">
            <v>#REF!</v>
          </cell>
        </row>
        <row r="18">
          <cell r="B18" t="str">
            <v>8</v>
          </cell>
          <cell r="O18">
            <v>89</v>
          </cell>
          <cell r="AT18" t="e">
            <v>#REF!</v>
          </cell>
        </row>
        <row r="19">
          <cell r="B19" t="str">
            <v>9</v>
          </cell>
          <cell r="O19">
            <v>94</v>
          </cell>
          <cell r="AT19" t="e">
            <v>#REF!</v>
          </cell>
          <cell r="BE19">
            <v>25.8</v>
          </cell>
        </row>
        <row r="20">
          <cell r="B20" t="str">
            <v>10</v>
          </cell>
          <cell r="O20">
            <v>93</v>
          </cell>
          <cell r="AT20" t="e">
            <v>#REF!</v>
          </cell>
          <cell r="BE20">
            <v>41.3</v>
          </cell>
        </row>
        <row r="21">
          <cell r="B21" t="str">
            <v>11</v>
          </cell>
          <cell r="O21">
            <v>99</v>
          </cell>
          <cell r="AT21" t="e">
            <v>#REF!</v>
          </cell>
          <cell r="BE21">
            <v>32.9</v>
          </cell>
        </row>
        <row r="22">
          <cell r="B22" t="str">
            <v>12</v>
          </cell>
          <cell r="O22">
            <v>100</v>
          </cell>
          <cell r="AT22" t="e">
            <v>#REF!</v>
          </cell>
        </row>
        <row r="23">
          <cell r="B23" t="str">
            <v>13</v>
          </cell>
          <cell r="O23">
            <v>97</v>
          </cell>
          <cell r="AT23" t="e">
            <v>#REF!</v>
          </cell>
        </row>
        <row r="24">
          <cell r="B24" t="str">
            <v>14</v>
          </cell>
          <cell r="O24">
            <v>95</v>
          </cell>
          <cell r="AT24" t="e">
            <v>#REF!</v>
          </cell>
        </row>
        <row r="25">
          <cell r="B25" t="str">
            <v>15</v>
          </cell>
          <cell r="O25">
            <v>100</v>
          </cell>
          <cell r="AT25" t="e">
            <v>#REF!</v>
          </cell>
        </row>
        <row r="26">
          <cell r="B26" t="str">
            <v>16</v>
          </cell>
          <cell r="O26">
            <v>97</v>
          </cell>
          <cell r="AT26" t="e">
            <v>#REF!</v>
          </cell>
          <cell r="BA26">
            <v>25.4</v>
          </cell>
        </row>
        <row r="27">
          <cell r="B27" t="str">
            <v>17</v>
          </cell>
          <cell r="O27">
            <v>98</v>
          </cell>
          <cell r="AT27" t="e">
            <v>#REF!</v>
          </cell>
          <cell r="BA27">
            <v>46.5</v>
          </cell>
        </row>
        <row r="28">
          <cell r="B28" t="str">
            <v>18</v>
          </cell>
          <cell r="O28">
            <v>100</v>
          </cell>
          <cell r="AT28" t="e">
            <v>#REF!</v>
          </cell>
          <cell r="BA28">
            <v>28.1</v>
          </cell>
        </row>
        <row r="29">
          <cell r="B29" t="str">
            <v>19</v>
          </cell>
          <cell r="O29">
            <v>99</v>
          </cell>
          <cell r="AT29" t="e">
            <v>#REF!</v>
          </cell>
        </row>
        <row r="30">
          <cell r="B30" t="str">
            <v>20</v>
          </cell>
          <cell r="O30">
            <v>96</v>
          </cell>
          <cell r="AT30" t="e">
            <v>#REF!</v>
          </cell>
        </row>
        <row r="31">
          <cell r="B31" t="str">
            <v>21</v>
          </cell>
          <cell r="O31">
            <v>96</v>
          </cell>
          <cell r="AT31" t="e">
            <v>#REF!</v>
          </cell>
        </row>
        <row r="32">
          <cell r="B32" t="str">
            <v>22</v>
          </cell>
          <cell r="O32">
            <v>90</v>
          </cell>
          <cell r="AT32" t="e">
            <v>#REF!</v>
          </cell>
        </row>
        <row r="33">
          <cell r="B33" t="str">
            <v>23</v>
          </cell>
          <cell r="O33">
            <v>100</v>
          </cell>
          <cell r="AT33" t="e">
            <v>#REF!</v>
          </cell>
        </row>
        <row r="34">
          <cell r="B34" t="str">
            <v>24</v>
          </cell>
          <cell r="O34">
            <v>100</v>
          </cell>
          <cell r="AT34" t="e">
            <v>#REF!</v>
          </cell>
        </row>
        <row r="35">
          <cell r="B35" t="str">
            <v>25</v>
          </cell>
          <cell r="O35">
            <v>97</v>
          </cell>
          <cell r="AT35" t="e">
            <v>#REF!</v>
          </cell>
        </row>
        <row r="36">
          <cell r="B36" t="str">
            <v>26</v>
          </cell>
          <cell r="O36">
            <v>97</v>
          </cell>
          <cell r="AT36" t="e">
            <v>#REF!</v>
          </cell>
        </row>
        <row r="37">
          <cell r="B37" t="str">
            <v>27</v>
          </cell>
          <cell r="O37">
            <v>94</v>
          </cell>
          <cell r="AT37" t="e">
            <v>#REF!</v>
          </cell>
        </row>
        <row r="38">
          <cell r="B38" t="str">
            <v>28</v>
          </cell>
          <cell r="O38">
            <v>95</v>
          </cell>
          <cell r="AT38" t="e">
            <v>#REF!</v>
          </cell>
        </row>
        <row r="39">
          <cell r="B39" t="str">
            <v>29</v>
          </cell>
          <cell r="O39">
            <v>97</v>
          </cell>
          <cell r="AT39" t="e">
            <v>#REF!</v>
          </cell>
        </row>
        <row r="40">
          <cell r="B40" t="str">
            <v>30</v>
          </cell>
          <cell r="O40">
            <v>96</v>
          </cell>
          <cell r="AT40" t="e">
            <v>#REF!</v>
          </cell>
        </row>
        <row r="41">
          <cell r="B41" t="str">
            <v>31</v>
          </cell>
          <cell r="O41">
            <v>100</v>
          </cell>
          <cell r="AT41" t="e">
            <v>#REF!</v>
          </cell>
        </row>
      </sheetData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SR"/>
      <sheetName val="BALANCE_SHEET"/>
      <sheetName val="fcl"/>
      <sheetName val="BALANCE_SHEET1"/>
      <sheetName val="BALANCE_SHEET2"/>
      <sheetName val="BALANCE_SHEET3"/>
      <sheetName val="77S(O)"/>
      <sheetName val="CONBS"/>
      <sheetName val="expired"/>
      <sheetName val="DURGESH"/>
      <sheetName val="BALANCE_SHEET4"/>
      <sheetName val="Risks of material misstatement"/>
      <sheetName val="BALANCE_SHEET5"/>
      <sheetName val="1.Loans Control Chart- Mar 2007"/>
      <sheetName val="BALANCE_SHEET6"/>
      <sheetName val="Scheme"/>
      <sheetName val="ROMM Data for Validation"/>
      <sheetName val="FitOutConfCentre"/>
      <sheetName val="Accounts"/>
      <sheetName val="Ins Erection"/>
      <sheetName val="sdrs_mar"/>
      <sheetName val="BS "/>
      <sheetName val="ANUAL PLAN"/>
      <sheetName val="Validation Details"/>
      <sheetName val="Data from Access"/>
      <sheetName val="Sheet2"/>
      <sheetName val="Top Sheet"/>
      <sheetName val="2005"/>
    </sheetNames>
    <sheetDataSet>
      <sheetData sheetId="0" refreshError="1">
        <row r="1">
          <cell r="B1" t="str">
            <v>ESSAR OIL LIMITED</v>
          </cell>
        </row>
        <row r="58">
          <cell r="L58">
            <v>407888122</v>
          </cell>
          <cell r="M58" t="str">
            <v>:</v>
          </cell>
        </row>
        <row r="59">
          <cell r="L59" t="str">
            <v>-</v>
          </cell>
          <cell r="M59" t="str">
            <v>:</v>
          </cell>
        </row>
        <row r="60">
          <cell r="M60" t="str">
            <v>:</v>
          </cell>
        </row>
        <row r="61">
          <cell r="L61">
            <v>-319358932</v>
          </cell>
          <cell r="M61" t="str">
            <v>:</v>
          </cell>
        </row>
        <row r="62">
          <cell r="M62" t="str">
            <v>:</v>
          </cell>
        </row>
        <row r="63">
          <cell r="L63">
            <v>23383172</v>
          </cell>
          <cell r="M63" t="str">
            <v>:</v>
          </cell>
        </row>
        <row r="64">
          <cell r="L64" t="str">
            <v>-</v>
          </cell>
          <cell r="M64" t="str">
            <v>:</v>
          </cell>
        </row>
        <row r="65">
          <cell r="L65">
            <v>1352522244.49</v>
          </cell>
          <cell r="M65" t="str">
            <v>:</v>
          </cell>
        </row>
        <row r="67">
          <cell r="L67">
            <v>821501408.50999999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>
        <row r="1">
          <cell r="B1" t="str">
            <v>ESSAR OIL LIMITED</v>
          </cell>
        </row>
      </sheetData>
      <sheetData sheetId="7" refreshError="1"/>
      <sheetData sheetId="8" refreshError="1"/>
      <sheetData sheetId="9" refreshError="1"/>
      <sheetData sheetId="10" refreshError="1"/>
      <sheetData sheetId="11">
        <row r="1">
          <cell r="B1" t="str">
            <v>ESSAR OIL LIMITED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FGc_(3)"/>
      <sheetName val="TB_31-Dec-10"/>
      <sheetName val="資金繰り表 (9)"/>
      <sheetName val="Check"/>
      <sheetName val="F-1"/>
      <sheetName val="Master TB"/>
      <sheetName val="H300"/>
      <sheetName val="投資･工数推移"/>
      <sheetName val="dcf"/>
      <sheetName val="ocean voyage"/>
      <sheetName val="Pkg Summary"/>
      <sheetName val="LOB"/>
      <sheetName val="G300"/>
      <sheetName val="DealerData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LEGAL GUJ"/>
      <sheetName val="BASIC"/>
      <sheetName val="sum_m"/>
      <sheetName val="ReworkLabour"/>
      <sheetName val="F1"/>
      <sheetName val="L400"/>
      <sheetName val="O300"/>
      <sheetName val="O300(NFS4)"/>
      <sheetName val="Key_RM_Purchase"/>
      <sheetName val="Master_TB"/>
      <sheetName val="資金繰り表_(9)"/>
      <sheetName val="ocean_voyage"/>
      <sheetName val="Pkg_Summary"/>
      <sheetName val="Trial Balance"/>
      <sheetName val="P4DDBFTESP"/>
      <sheetName val="Age311299TESP"/>
      <sheetName val="IntDec00TespM&amp;B"/>
      <sheetName val="Variance"/>
      <sheetName val=""/>
      <sheetName val="DETAIL"/>
      <sheetName val="PBC"/>
      <sheetName val="PCONTROL"/>
      <sheetName val="DPLA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stat local"/>
      <sheetName val="ตั้งค่า"/>
      <sheetName val="p&amp;l"/>
      <sheetName val="Assumption"/>
      <sheetName val="SCB 1 - Current"/>
      <sheetName val="SCB 2 - Current"/>
      <sheetName val="TrialBalance Q3-2002"/>
      <sheetName val="com"/>
      <sheetName val="02"/>
      <sheetName val="Results from Nov 98"/>
      <sheetName val="foc domestic"/>
      <sheetName val="foc export"/>
      <sheetName val="data"/>
      <sheetName val="Master"/>
      <sheetName val="เงินกู้ MGC"/>
      <sheetName val="เงินกู้ธนชาติ"/>
      <sheetName val="BS, P&amp;L"/>
      <sheetName val="tp"/>
      <sheetName val="10-1 Media"/>
      <sheetName val="10-cut"/>
      <sheetName val="MA_NVL"/>
      <sheetName val="CANDOI"/>
      <sheetName val="初期03"/>
      <sheetName val="LRA"/>
      <sheetName val="FGc_(3)6"/>
      <sheetName val="TB_31-Dec-106"/>
      <sheetName val="LEGAL_GUJ1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MA"/>
      <sheetName val="ชื่อหุ้น"/>
      <sheetName val="B&amp;S 1999"/>
      <sheetName val="6balancesheet2000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2001"/>
      <sheetName val="JAN"/>
      <sheetName val="FEB"/>
      <sheetName val="MAR"/>
      <sheetName val="APR"/>
      <sheetName val="MAY"/>
      <sheetName val="JUN"/>
      <sheetName val="JUL "/>
      <sheetName val="AUG"/>
      <sheetName val="SEP"/>
      <sheetName val="OCT"/>
      <sheetName val="NOV"/>
      <sheetName val="DEC"/>
      <sheetName val="DEC (2)"/>
      <sheetName val="Local_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 - not for distribution"/>
      <sheetName val="cr-board"/>
      <sheetName val="a-3"/>
      <sheetName val="a-3 internal"/>
      <sheetName val="a-4"/>
      <sheetName val="a-5"/>
      <sheetName val="a-7"/>
      <sheetName val="graph PA"/>
      <sheetName val="gk 01-00"/>
      <sheetName val="gk 01-00 jwk"/>
      <sheetName val="gk 12-99"/>
      <sheetName val="gk 11-99"/>
      <sheetName val="gk 10-99"/>
      <sheetName val="gk 09-99 "/>
      <sheetName val="gk 08-99"/>
      <sheetName val="ptc"/>
      <sheetName val="gk-contr 05-00"/>
      <sheetName val="gk-contr 01-00"/>
      <sheetName val="gk-contr 12-99"/>
      <sheetName val="gk-contr 10-99"/>
      <sheetName val="x-rate"/>
      <sheetName val="bh-jdeg"/>
      <sheetName val="CR-SUPLY"/>
      <sheetName val="gk-contract 01-00"/>
      <sheetName val="gk-contract 12-99"/>
      <sheetName val="gk-contract 10-99"/>
      <sheetName val="cr-board special"/>
      <sheetName val="a-3 special"/>
      <sheetName val="a3-int. special"/>
      <sheetName val="a4-special"/>
      <sheetName val="a-5 special"/>
      <sheetName val="fee+int"/>
      <sheetName val="gk 09-99"/>
      <sheetName val="77S(O)"/>
      <sheetName val="cr_-_not_for_distribution"/>
      <sheetName val="a-3_internal"/>
      <sheetName val="graph_PA"/>
      <sheetName val="gk_01-00"/>
      <sheetName val="gk_01-00_jwk"/>
      <sheetName val="gk_12-99"/>
      <sheetName val="gk_11-99"/>
      <sheetName val="gk_10-99"/>
      <sheetName val="gk_09-99_"/>
      <sheetName val="gk_08-99"/>
      <sheetName val="gk-contr_05-00"/>
      <sheetName val="gk-contr_01-00"/>
      <sheetName val="gk-contr_12-99"/>
      <sheetName val="gk-contr_10-99"/>
      <sheetName val="gk-contract_01-00"/>
      <sheetName val="gk-contract_12-99"/>
      <sheetName val="gk-contract_10-99"/>
      <sheetName val="cr-board_special"/>
      <sheetName val="a-3_special"/>
      <sheetName val="a3-int__special"/>
      <sheetName val="a-5_special"/>
      <sheetName val="gk_09-99"/>
      <sheetName val="cr_-_not_for_distribution1"/>
      <sheetName val="a-3_internal1"/>
      <sheetName val="graph_PA1"/>
      <sheetName val="gk_01-001"/>
      <sheetName val="gk_01-00_jwk1"/>
      <sheetName val="gk_12-991"/>
      <sheetName val="gk_11-991"/>
      <sheetName val="gk_10-991"/>
      <sheetName val="gk_09-99_1"/>
      <sheetName val="gk_08-991"/>
      <sheetName val="gk-contr_05-001"/>
      <sheetName val="gk-contr_01-001"/>
      <sheetName val="gk-contr_12-991"/>
      <sheetName val="gk-contr_10-991"/>
      <sheetName val="gk-contract_01-001"/>
      <sheetName val="gk-contract_12-991"/>
      <sheetName val="gk-contract_10-991"/>
      <sheetName val="cr-board_special1"/>
      <sheetName val="a-3_special1"/>
      <sheetName val="a3-int__special1"/>
      <sheetName val="a-5_special1"/>
      <sheetName val="gk_09-991"/>
      <sheetName val="cr_-_not_for_distribution2"/>
      <sheetName val="a-3_internal2"/>
      <sheetName val="graph_PA2"/>
      <sheetName val="gk_01-002"/>
      <sheetName val="gk_01-00_jwk2"/>
      <sheetName val="gk_12-992"/>
      <sheetName val="gk_11-992"/>
      <sheetName val="gk_10-992"/>
      <sheetName val="gk_09-99_2"/>
      <sheetName val="gk_08-992"/>
      <sheetName val="gk-contr_05-002"/>
      <sheetName val="gk-contr_01-002"/>
      <sheetName val="gk-contr_12-992"/>
      <sheetName val="gk-contr_10-992"/>
      <sheetName val="gk-contract_01-002"/>
      <sheetName val="gk-contract_12-992"/>
      <sheetName val="gk-contract_10-992"/>
      <sheetName val="cr-board_special2"/>
      <sheetName val="a-3_special2"/>
      <sheetName val="a3-int__special2"/>
      <sheetName val="a-5_special2"/>
      <sheetName val="gk_09-992"/>
      <sheetName val="cr_-_not_for_distribution3"/>
      <sheetName val="a-3_internal3"/>
      <sheetName val="graph_PA3"/>
      <sheetName val="gk_01-003"/>
      <sheetName val="gk_01-00_jwk3"/>
      <sheetName val="gk_12-993"/>
      <sheetName val="gk_11-993"/>
      <sheetName val="gk_10-993"/>
      <sheetName val="gk_09-99_3"/>
      <sheetName val="gk_08-993"/>
      <sheetName val="gk-contr_05-003"/>
      <sheetName val="gk-contr_01-003"/>
      <sheetName val="gk-contr_12-993"/>
      <sheetName val="gk-contr_10-993"/>
      <sheetName val="gk-contract_01-003"/>
      <sheetName val="gk-contract_12-993"/>
      <sheetName val="gk-contract_10-993"/>
      <sheetName val="cr-board_special3"/>
      <sheetName val="a-3_special3"/>
      <sheetName val="a3-int__special3"/>
      <sheetName val="a-5_special3"/>
      <sheetName val="gk_09-993"/>
      <sheetName val="PGW-ACCOUNTS"/>
      <sheetName val="1612.01AN(7) - Niep Tds Summary"/>
      <sheetName val="BS"/>
      <sheetName val="1612_01AN(7)_-_Niep_Tds_Summary"/>
      <sheetName val="ASSAY-new"/>
      <sheetName val="1612_01AN(7)_-_Niep_Tds_Summar1"/>
      <sheetName val="1612_01AN(7)_-_Niep_Tds_Summar2"/>
      <sheetName val="a_4"/>
      <sheetName val="p&amp;l"/>
      <sheetName val="Scenarios"/>
      <sheetName val="x_rate"/>
      <sheetName val="Rev Working"/>
      <sheetName val="Sheet2"/>
      <sheetName val="1612_01AN(7)_-_Niep_Tds_Summar3"/>
      <sheetName val="Interest 30-11-01 not PA 7%"/>
      <sheetName val="Cons"/>
      <sheetName val="diffbetphy&amp;stock"/>
      <sheetName val="12"/>
      <sheetName val="15"/>
      <sheetName val="cr_-_not_for_distribution4"/>
      <sheetName val="a-3_internal4"/>
      <sheetName val="graph_PA4"/>
      <sheetName val="gk_01-004"/>
      <sheetName val="gk_01-00_jwk4"/>
      <sheetName val="gk_12-994"/>
      <sheetName val="gk_11-994"/>
      <sheetName val="gk_10-994"/>
      <sheetName val="gk_09-99_4"/>
      <sheetName val="gk_08-994"/>
      <sheetName val="gk-contr_05-004"/>
      <sheetName val="gk-contr_01-004"/>
      <sheetName val="gk-contr_12-994"/>
      <sheetName val="gk-contr_10-994"/>
      <sheetName val="gk-contract_01-004"/>
      <sheetName val="gk-contract_12-994"/>
      <sheetName val="gk-contract_10-994"/>
      <sheetName val="cr-board_special4"/>
      <sheetName val="a-3_special4"/>
      <sheetName val="a3-int__special4"/>
      <sheetName val="a-5_special4"/>
      <sheetName val="gk_09-994"/>
      <sheetName val="1612_01AN(7)_-_Niep_Tds_Summar4"/>
      <sheetName val="Rev_Working"/>
      <sheetName val="Interest_30-11-01_not_PA_7%"/>
      <sheetName val="cr_-_not_for_distribution5"/>
      <sheetName val="a-3_internal5"/>
      <sheetName val="graph_PA5"/>
      <sheetName val="gk_01-005"/>
      <sheetName val="gk_01-00_jwk5"/>
      <sheetName val="gk_12-995"/>
      <sheetName val="gk_11-995"/>
      <sheetName val="gk_10-995"/>
      <sheetName val="gk_09-99_5"/>
      <sheetName val="gk_08-995"/>
      <sheetName val="gk-contr_05-005"/>
      <sheetName val="gk-contr_01-005"/>
      <sheetName val="gk-contr_12-995"/>
      <sheetName val="gk-contr_10-995"/>
      <sheetName val="gk-contract_01-005"/>
      <sheetName val="gk-contract_12-995"/>
      <sheetName val="gk-contract_10-995"/>
      <sheetName val="cr-board_special5"/>
      <sheetName val="a-3_special5"/>
      <sheetName val="a3-int__special5"/>
      <sheetName val="a-5_special5"/>
      <sheetName val="gk_09-995"/>
      <sheetName val="1612_01AN(7)_-_Niep_Tds_Summar5"/>
      <sheetName val="Rev_Working1"/>
      <sheetName val="Interest_30-11-01_not_PA_7%1"/>
      <sheetName val="PL"/>
      <sheetName val="Jun 2012"/>
      <sheetName val="Clause 9"/>
      <sheetName val="sum"/>
      <sheetName val="DATA INPUT"/>
      <sheetName val="LANDED PRICE"/>
      <sheetName val="Accounts"/>
      <sheetName val="BLK2"/>
      <sheetName val="BLK3"/>
      <sheetName val="INPUT SHEET"/>
      <sheetName val="RES-PLANNING"/>
      <sheetName val="radar"/>
      <sheetName val="E &amp; R"/>
      <sheetName val="Intro"/>
      <sheetName val="SLTTRPSU"/>
      <sheetName val="HBI NCD"/>
      <sheetName val="Data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2">
          <cell r="A2" t="str">
            <v>AUD</v>
          </cell>
          <cell r="B2">
            <v>1.65</v>
          </cell>
        </row>
        <row r="3">
          <cell r="A3" t="str">
            <v>BEF</v>
          </cell>
          <cell r="B3">
            <v>36.610897000000001</v>
          </cell>
        </row>
        <row r="4">
          <cell r="A4" t="str">
            <v>CHF</v>
          </cell>
          <cell r="B4">
            <v>1.5</v>
          </cell>
        </row>
        <row r="5">
          <cell r="A5" t="str">
            <v>DEM</v>
          </cell>
          <cell r="B5">
            <v>1.775034</v>
          </cell>
        </row>
        <row r="6">
          <cell r="A6" t="str">
            <v>FRF</v>
          </cell>
          <cell r="B6">
            <v>5.9532059999999998</v>
          </cell>
        </row>
        <row r="7">
          <cell r="A7" t="str">
            <v>GBP</v>
          </cell>
          <cell r="B7">
            <v>0.6</v>
          </cell>
        </row>
        <row r="8">
          <cell r="A8" t="str">
            <v>ITL</v>
          </cell>
          <cell r="B8">
            <v>1757.2820380000001</v>
          </cell>
        </row>
        <row r="9">
          <cell r="A9" t="str">
            <v>NLG</v>
          </cell>
          <cell r="B9">
            <v>2</v>
          </cell>
        </row>
        <row r="10">
          <cell r="A10" t="str">
            <v>USD</v>
          </cell>
          <cell r="B10">
            <v>1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35">
          <cell r="E35">
            <v>55724.666666666672</v>
          </cell>
        </row>
      </sheetData>
      <sheetData sheetId="98"/>
      <sheetData sheetId="99">
        <row r="35">
          <cell r="E35">
            <v>55724.666666666672</v>
          </cell>
        </row>
      </sheetData>
      <sheetData sheetId="100">
        <row r="35">
          <cell r="E35">
            <v>55724.666666666672</v>
          </cell>
        </row>
      </sheetData>
      <sheetData sheetId="101">
        <row r="35">
          <cell r="E35">
            <v>55724.666666666672</v>
          </cell>
        </row>
      </sheetData>
      <sheetData sheetId="102">
        <row r="35">
          <cell r="E35">
            <v>55724.666666666672</v>
          </cell>
        </row>
      </sheetData>
      <sheetData sheetId="103">
        <row r="35">
          <cell r="E35">
            <v>55724.666666666672</v>
          </cell>
        </row>
      </sheetData>
      <sheetData sheetId="104">
        <row r="35">
          <cell r="E35">
            <v>55724.666666666672</v>
          </cell>
        </row>
      </sheetData>
      <sheetData sheetId="105">
        <row r="35">
          <cell r="E35">
            <v>55724.666666666672</v>
          </cell>
        </row>
      </sheetData>
      <sheetData sheetId="106">
        <row r="35">
          <cell r="E35">
            <v>55724.666666666672</v>
          </cell>
        </row>
      </sheetData>
      <sheetData sheetId="107">
        <row r="35">
          <cell r="E35">
            <v>55724.666666666672</v>
          </cell>
        </row>
      </sheetData>
      <sheetData sheetId="108">
        <row r="35">
          <cell r="E35">
            <v>55724.666666666672</v>
          </cell>
        </row>
      </sheetData>
      <sheetData sheetId="109"/>
      <sheetData sheetId="110"/>
      <sheetData sheetId="111"/>
      <sheetData sheetId="112"/>
      <sheetData sheetId="113">
        <row r="35">
          <cell r="E35">
            <v>55724.666666666672</v>
          </cell>
        </row>
      </sheetData>
      <sheetData sheetId="114">
        <row r="35">
          <cell r="E35">
            <v>55724.666666666672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35">
          <cell r="E35">
            <v>55724.666666666672</v>
          </cell>
        </row>
      </sheetData>
      <sheetData sheetId="142">
        <row r="35">
          <cell r="E35">
            <v>55724.666666666672</v>
          </cell>
        </row>
      </sheetData>
      <sheetData sheetId="143">
        <row r="35">
          <cell r="E35">
            <v>55724.666666666672</v>
          </cell>
        </row>
      </sheetData>
      <sheetData sheetId="144">
        <row r="35">
          <cell r="E35">
            <v>55724.666666666672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35">
          <cell r="E35">
            <v>55724.666666666672</v>
          </cell>
        </row>
      </sheetData>
      <sheetData sheetId="157">
        <row r="35">
          <cell r="E35">
            <v>55724.666666666672</v>
          </cell>
        </row>
      </sheetData>
      <sheetData sheetId="158">
        <row r="35">
          <cell r="E35">
            <v>55724.666666666672</v>
          </cell>
        </row>
      </sheetData>
      <sheetData sheetId="159">
        <row r="35">
          <cell r="E35">
            <v>55724.666666666672</v>
          </cell>
        </row>
      </sheetData>
      <sheetData sheetId="160">
        <row r="35">
          <cell r="E35">
            <v>55724.666666666672</v>
          </cell>
        </row>
      </sheetData>
      <sheetData sheetId="161">
        <row r="35">
          <cell r="E35">
            <v>55724.666666666672</v>
          </cell>
        </row>
      </sheetData>
      <sheetData sheetId="162"/>
      <sheetData sheetId="163"/>
      <sheetData sheetId="164"/>
      <sheetData sheetId="165"/>
      <sheetData sheetId="166"/>
      <sheetData sheetId="167">
        <row r="35">
          <cell r="E35">
            <v>55724.666666666672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abstract"/>
      <sheetName val="original"/>
      <sheetName val="ABSTRACT-rs.crore"/>
      <sheetName val="Sheet1 (2)"/>
      <sheetName val="x-rate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IL"/>
      <sheetName val="BALANCE SHEET"/>
      <sheetName val="Data"/>
      <sheetName val="310300 on 310307 (040607)"/>
      <sheetName val="ASSUMPTIONS (GRS)"/>
      <sheetName val="CTC-Jun"/>
      <sheetName val="schedules"/>
      <sheetName val="Equipment"/>
      <sheetName val="P&amp;LG"/>
      <sheetName val="bank-int"/>
      <sheetName val="Accts 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300"/>
      <sheetName val="V330 Confirmation"/>
      <sheetName val="V320 re-value"/>
      <sheetName val="DETAIL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ตกแต่ง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เครื่องมือ"/>
      <sheetName val="bblยังไม่จ่าย"/>
      <sheetName val="発停サイクル表"/>
      <sheetName val="BS - P&amp;L - CF"/>
      <sheetName val="AWR_Short-term loans from"/>
      <sheetName val="NTPC summary for Taxdecl 2007"/>
      <sheetName val="COST"/>
      <sheetName val="HagR&amp;G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DATA"/>
      <sheetName val="AWR_Short-term_loans_from"/>
      <sheetName val="ocean voyage"/>
      <sheetName val="Accr JAN"/>
      <sheetName val="損益分岐点"/>
      <sheetName val="0.09"/>
      <sheetName val="MOTO"/>
      <sheetName val="MA"/>
      <sheetName val="Statistic"/>
      <sheetName val="MarketMix"/>
      <sheetName val="TA_Production"/>
      <sheetName val="OTA_Production"/>
      <sheetName val="Geo"/>
      <sheetName val="Distribution"/>
      <sheetName val="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SCB 1 - Current"/>
      <sheetName val="SCB 2 - Current"/>
      <sheetName val="Discontinue_Item"/>
      <sheetName val="03中"/>
      <sheetName val="Mapping Mat"/>
      <sheetName val="Mapping เขต"/>
      <sheetName val="Master TB"/>
      <sheetName val="F-1"/>
      <sheetName val="T400"/>
      <sheetName val="10K4"/>
      <sheetName val="034-VTR"/>
      <sheetName val="DropDown Choices"/>
      <sheetName val="11"/>
      <sheetName val="ExRate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Ref Quantity"/>
      <sheetName val="Ref Price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ชื่อหุ้น"/>
      <sheetName val="B&amp;S 1999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その他補整の内訳"/>
      <sheetName val="FR"/>
      <sheetName val="ห้องยา 1_1"/>
      <sheetName val="DB $MX"/>
      <sheetName val="CatType"/>
      <sheetName val="Manual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Sales Jan_Dec"/>
      <sheetName val="rev.4"/>
      <sheetName val="T500"/>
      <sheetName val="Lists"/>
      <sheetName val="ENG油洩れ"/>
      <sheetName val="投資･工数推移"/>
      <sheetName val="TB SAP"/>
      <sheetName val="s006-⑤ (1)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interest "/>
      <sheetName val="Prices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 Parties"/>
      <sheetName val="P&amp;L"/>
      <sheetName val="BS"/>
      <sheetName val="VARIANCE ANALYSIS "/>
      <sheetName val="Sch 1-4"/>
      <sheetName val="Sch-5"/>
      <sheetName val="Sch-6-11"/>
      <sheetName val="Sch 12 &amp;13"/>
      <sheetName val="P&amp;L Sch 14-16"/>
      <sheetName val="P&amp;L Sch 17-19"/>
      <sheetName val="Data Entry"/>
      <sheetName val="TRIAL BALANCE (2)"/>
      <sheetName val="TRIAL BALANCE"/>
      <sheetName val="TB Download"/>
      <sheetName val="TBdownload-2002"/>
      <sheetName val="CC wise Download"/>
      <sheetName val="SIF P&amp;L BS"/>
      <sheetName val="SIF P&amp;L"/>
      <sheetName val="SIF Workings"/>
      <sheetName val="SIF Results Back up"/>
      <sheetName val="PROVISIONS"/>
      <sheetName val="Pl-Incl"/>
      <sheetName val="pl-Excl"/>
      <sheetName val="sch-IV"/>
      <sheetName val="Trial Balance - MARCH 2006"/>
      <sheetName val="assetsschedule  31-3-2007"/>
      <sheetName val="sheet6"/>
      <sheetName val="FOIL"/>
      <sheetName val="Anx-M"/>
      <sheetName val="Related_Parties"/>
      <sheetName val="VARIANCE_ANALYSIS_"/>
      <sheetName val="Sch_1-4"/>
      <sheetName val="Sch_12_&amp;13"/>
      <sheetName val="P&amp;L_Sch_14-16"/>
      <sheetName val="P&amp;L_Sch_17-19"/>
      <sheetName val="Data_Entry"/>
      <sheetName val="TRIAL_BALANCE_(2)"/>
      <sheetName val="TRIAL_BALANCE"/>
      <sheetName val="TB_Download"/>
      <sheetName val="CC_wise_Download"/>
      <sheetName val="SIF_P&amp;L_BS"/>
      <sheetName val="SIF_P&amp;L"/>
      <sheetName val="SIF_Workings"/>
      <sheetName val="SIF_Results_Back_up"/>
      <sheetName val="10W"/>
      <sheetName val="Acsformat"/>
      <sheetName val="Mapping"/>
      <sheetName val="FINANCIALS - APR02-MAR03"/>
      <sheetName val="Data"/>
      <sheetName val="P_L"/>
      <sheetName val="Page 1"/>
      <sheetName val="A"/>
      <sheetName val="MAP1"/>
      <sheetName val="FINANCIALS_-_APR02-MAR03"/>
      <sheetName val="Page_1"/>
      <sheetName val="Sheet2"/>
      <sheetName val="Sheet1"/>
      <sheetName val="RCC,Ret. Wall"/>
      <sheetName val="Summary"/>
      <sheetName val="MARCH"/>
      <sheetName val="SEP "/>
      <sheetName val="OpTrack"/>
      <sheetName val="BS Rec Control Sheet"/>
      <sheetName val="Oct &amp; Nov Dlo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 III, IV"/>
      <sheetName val="HBI,HRC&amp;CORP SUMM"/>
      <sheetName val="corp"/>
      <sheetName val="HBI NCD"/>
      <sheetName val="HBI RTL"/>
      <sheetName val="HBI WC"/>
      <sheetName val="HRC - NCD, RTL, WCDL"/>
      <sheetName val="ncd14%"/>
      <sheetName val="HBI &amp; HRC - FCL"/>
      <sheetName val="HBI &amp; HRC - FCL (2)"/>
      <sheetName val="HBI WC (2)"/>
      <sheetName val="EPC Contrcat Summary"/>
      <sheetName val="GL Apr-Dec10"/>
      <sheetName val="SCH V"/>
      <sheetName val="TRIAL BALANCE"/>
      <sheetName val="SAP EMP"/>
      <sheetName val="#REF"/>
      <sheetName val="TBdownload1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 III, IV"/>
      <sheetName val="HBI,HRC&amp;CORP SUMM"/>
      <sheetName val="corp"/>
      <sheetName val="HBI NCD"/>
      <sheetName val="HBI RTL"/>
      <sheetName val="HBI WC"/>
      <sheetName val="HRC - NCD, RTL, WCDL"/>
      <sheetName val="ncd14%"/>
      <sheetName val="HBI &amp; HRC - FCL"/>
      <sheetName val="HBI &amp; HRC - FCL (2)"/>
      <sheetName val="HBI WC (2)"/>
      <sheetName val="Main Bs Cr"/>
      <sheetName val="Adv-Ven-Rev"/>
      <sheetName val="Hickson"/>
      <sheetName val="x-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iff.int.summary"/>
      <sheetName val="diff"/>
      <sheetName val="comp"/>
      <sheetName val="deb TDS"/>
      <sheetName val="deb"/>
      <sheetName val="rtl"/>
      <sheetName val="fcl"/>
      <sheetName val="rtl tds"/>
      <sheetName val="guar comm"/>
      <sheetName val="commitment "/>
      <sheetName val="intcmcdet"/>
      <sheetName val="cmc adv"/>
      <sheetName val="rftl hbi"/>
      <sheetName val="hbi ncd"/>
      <sheetName val="F&amp;S charges -2k-01"/>
      <sheetName val="310300 on 310307 (040607)"/>
      <sheetName val="MUS Calculations- Figure 5410.1"/>
      <sheetName val="F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 III, IV"/>
      <sheetName val="HBI,HRC&amp;CORP SUMM"/>
      <sheetName val="corp"/>
      <sheetName val="HBI NCD"/>
      <sheetName val="HBI RTL"/>
      <sheetName val="HBI WC"/>
      <sheetName val="HRC - NCD, RTL, WCDL"/>
      <sheetName val="ncd14%"/>
      <sheetName val="HBI &amp; HRC - FCL"/>
      <sheetName val="HBI &amp; HRC - FCL (2)"/>
      <sheetName val="HBI WC (2)"/>
      <sheetName val="fcl"/>
      <sheetName val="TRIAL BALANCE"/>
      <sheetName val="FOIL"/>
      <sheetName val="Share price"/>
      <sheetName val="BROKERREC"/>
      <sheetName val="COMB"/>
      <sheetName val="DIVERSIFICATION"/>
      <sheetName val="FTSE"/>
      <sheetName val="FUNDING"/>
      <sheetName val="MUS Calculations- Figure 5410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chedules BS"/>
      <sheetName val="Sch-6"/>
      <sheetName val="Schedules PL"/>
      <sheetName val="TB04"/>
      <sheetName val="TB03"/>
      <sheetName val="PartIV"/>
      <sheetName val="Sec 212"/>
      <sheetName val="TaxComputn"/>
      <sheetName val="ITDprn"/>
      <sheetName val="AR"/>
      <sheetName val="HBI NCD"/>
      <sheetName val="310280 on 310307 (070607)"/>
      <sheetName val="Non-Recurring Items Detail"/>
      <sheetName val="Gross Margin by Practice"/>
      <sheetName val="OpServicesDetail"/>
      <sheetName val="SNAP SHOT"/>
      <sheetName val="CRITERIA1"/>
      <sheetName val="TRIAL BALANCE"/>
      <sheetName val="Lookups"/>
      <sheetName val="Mode d emploie et exemple"/>
      <sheetName val="Masters"/>
      <sheetName val="gen ledger data"/>
      <sheetName val="Dep"/>
      <sheetName val="fixasset99"/>
      <sheetName val="INT-234"/>
      <sheetName val="Schedules_BS"/>
      <sheetName val="Schedules_PL"/>
      <sheetName val="Sec_212"/>
      <sheetName val="TRIAL_BALANCE"/>
      <sheetName val="Non-Recurring_Items_Detail"/>
      <sheetName val="Gross_Margin_by_Practice"/>
      <sheetName val="Mode_d_emploie_et_exemple"/>
      <sheetName val="gen_ledger_data"/>
      <sheetName val="Schedule VI 2004"/>
      <sheetName val="vgr"/>
      <sheetName val="Schedules_BS1"/>
      <sheetName val="Schedules_PL1"/>
      <sheetName val="Sec_2121"/>
      <sheetName val="HBI_NCD1"/>
      <sheetName val="310280_on_310307_(070607)1"/>
      <sheetName val="HBI_NCD"/>
      <sheetName val="310280_on_310307_(070607)"/>
      <sheetName val=""/>
      <sheetName val="UBRD"/>
      <sheetName val="UPCA"/>
      <sheetName val="UBRS"/>
      <sheetName val="KPM Data Tables"/>
      <sheetName val="ANNX - I ( a )"/>
      <sheetName val="14040"/>
      <sheetName val="Working"/>
      <sheetName val="TRIAL_BALANCE1"/>
      <sheetName val="Non-Recurring_Items_Detail1"/>
      <sheetName val="Gross_Margin_by_Practice1"/>
      <sheetName val="Mode_d_emploie_et_exemple1"/>
      <sheetName val="gen_ledger_data1"/>
      <sheetName val="PL Grouping"/>
      <sheetName val="TB_FY13"/>
      <sheetName val="FINALTB FY11"/>
      <sheetName val="Inv Wkg"/>
      <sheetName val="WGE P&amp;E"/>
      <sheetName val="威娜"/>
      <sheetName val="TTDZ22"/>
      <sheetName val="H"/>
      <sheetName val="5"/>
      <sheetName val="Assumptions"/>
      <sheetName val="DLC sites"/>
      <sheetName val="SDH COST"/>
      <sheetName val="Other assumptions"/>
      <sheetName val="RSU lookups"/>
      <sheetName val="RSU sites"/>
      <sheetName val="Balance sheet"/>
      <sheetName val="profit &amp; loss account"/>
      <sheetName val="Summary_Local"/>
      <sheetName val="Codes"/>
      <sheetName val="Instruction Sheet"/>
      <sheetName val="CY-OS-90-1"/>
      <sheetName val="data"/>
      <sheetName val="Sheet1"/>
      <sheetName val="Data Summary"/>
      <sheetName val="LEGAL GUJ"/>
      <sheetName val="B"/>
      <sheetName val="SPT vs PHI"/>
      <sheetName val="CF"/>
      <sheetName val="Reg for Existing Assets"/>
      <sheetName val="Base time"/>
      <sheetName val="MISC"/>
      <sheetName val="sydney"/>
      <sheetName val="Account"/>
      <sheetName val="ISBS12M"/>
      <sheetName val="DRE_POV"/>
      <sheetName val="Internet"/>
      <sheetName val="EXPENSES"/>
      <sheetName val="0005"/>
      <sheetName val="workfeb"/>
      <sheetName val="PointNo.5"/>
      <sheetName val="Schedules_BS2"/>
      <sheetName val="Schedules_PL2"/>
      <sheetName val="Sec_2122"/>
      <sheetName val="TRIAL_BALANCE2"/>
      <sheetName val="Non-Recurring_Items_Detail2"/>
      <sheetName val="Gross_Margin_by_Practice2"/>
      <sheetName val="Mode_d_emploie_et_exemple2"/>
      <sheetName val="gen_ledger_data2"/>
      <sheetName val="SNAP_SHOT"/>
      <sheetName val="Schedule_VI_2004"/>
      <sheetName val="ANNX_-_I_(_a_)"/>
      <sheetName val="PL_Grouping"/>
      <sheetName val="FINALTB_FY11"/>
      <sheetName val="Inv_Wkg"/>
      <sheetName val="NPV"/>
      <sheetName val="Accounts"/>
      <sheetName val="5 Star Hotel"/>
      <sheetName val="HBI_NCD2"/>
      <sheetName val="310280_on_310307_(070607)2"/>
      <sheetName val="WGE_P&amp;E"/>
      <sheetName val="KPM_Data_Tables"/>
      <sheetName val="DLC_sites"/>
      <sheetName val="SDH_COST"/>
      <sheetName val="Other_assumptions"/>
      <sheetName val="RSU_lookups"/>
      <sheetName val="RSU_sites"/>
      <sheetName val="Balance_sheet"/>
      <sheetName val="profit_&amp;_loss_account"/>
      <sheetName val="Reg_for_Existing_Assets"/>
      <sheetName val="5_Star_Hotel"/>
      <sheetName val="SPT_vs_PHI"/>
      <sheetName val="LEGAL_GUJ"/>
      <sheetName val="Base_time"/>
      <sheetName val="FINAL"/>
      <sheetName val="Input"/>
      <sheetName val="Formulas"/>
      <sheetName val="List"/>
      <sheetName val="BLK2"/>
      <sheetName val="BLK3"/>
      <sheetName val="E &amp; R"/>
      <sheetName val="radar"/>
      <sheetName val="UG"/>
      <sheetName val="vb 9&amp;10"/>
      <sheetName val="Sheet BAL'N SHEET"/>
      <sheetName val="o’£Òˆê——i–ˆ“úŠm”F‚Ì‚±‚Æj"/>
    </sheetNames>
    <sheetDataSet>
      <sheetData sheetId="0" refreshError="1">
        <row r="1">
          <cell r="A1" t="str">
            <v>Aurigene Discovery Technologies Limited</v>
          </cell>
          <cell r="C1">
            <v>38077</v>
          </cell>
        </row>
      </sheetData>
      <sheetData sheetId="1">
        <row r="1">
          <cell r="A1" t="str">
            <v>Aurigene Discovery Technologies Limited</v>
          </cell>
        </row>
      </sheetData>
      <sheetData sheetId="2">
        <row r="1">
          <cell r="A1" t="str">
            <v>Aurigene Discovery Technologies Limited</v>
          </cell>
        </row>
      </sheetData>
      <sheetData sheetId="3">
        <row r="1">
          <cell r="A1" t="str">
            <v>Aurigene Discovery Technologies Limited</v>
          </cell>
        </row>
      </sheetData>
      <sheetData sheetId="4">
        <row r="1">
          <cell r="A1" t="str">
            <v>Aurigene Discovery Technologies Limited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-1"/>
      <sheetName val="insur-2 (closed)"/>
      <sheetName val="diff on tic &amp; po"/>
      <sheetName val="pa-mtly"/>
      <sheetName val="po log ssb"/>
      <sheetName val="po log ssb incl cc"/>
      <sheetName val="recon"/>
      <sheetName val="data-g"/>
      <sheetName val="graph"/>
      <sheetName val="x-rate"/>
      <sheetName val="Est. Outflows"/>
      <sheetName val="Settlements"/>
      <sheetName val="insur-2"/>
      <sheetName val="retention"/>
      <sheetName val="PO-BH"/>
      <sheetName val="77S(O)"/>
      <sheetName val="310480 as on 311207"/>
      <sheetName val="insur-2_(closed)"/>
      <sheetName val="diff_on_tic_&amp;_po"/>
      <sheetName val="po_log_ssb"/>
      <sheetName val="po_log_ssb_incl_cc"/>
      <sheetName val="Est__Outflows"/>
      <sheetName val="insur-2_(closed)1"/>
      <sheetName val="diff_on_tic_&amp;_po1"/>
      <sheetName val="po_log_ssb1"/>
      <sheetName val="po_log_ssb_incl_cc1"/>
      <sheetName val="Est__Outflows1"/>
      <sheetName val="insur-2_(closed)2"/>
      <sheetName val="diff_on_tic_&amp;_po2"/>
      <sheetName val="po_log_ssb2"/>
      <sheetName val="po_log_ssb_incl_cc2"/>
      <sheetName val="Est__Outflows2"/>
      <sheetName val="insur-2_(closed)3"/>
      <sheetName val="diff_on_tic_&amp;_po3"/>
      <sheetName val="po_log_ssb3"/>
      <sheetName val="po_log_ssb_incl_cc3"/>
      <sheetName val="Est__Outflows3"/>
      <sheetName val="310480_as_on_311207"/>
      <sheetName val="GRIR REF DEC 07"/>
      <sheetName val="ON HOLD - PA &amp; 2.7"/>
      <sheetName val="Sheet2"/>
      <sheetName val="Input"/>
      <sheetName val="sum"/>
      <sheetName val="Sheet3 (2)"/>
      <sheetName val="a-4"/>
      <sheetName val="ON_HOLD_-_PA_&amp;_2_7"/>
      <sheetName val="FUEL_&amp;_LOSS"/>
      <sheetName val="ON_HOLD_-_PA_&amp;_2_71"/>
      <sheetName val="ON_HOLD_-_PA_&amp;_2_72"/>
      <sheetName val="Links"/>
      <sheetName val="ON_HOLD_-_PA_&amp;_2_73"/>
      <sheetName val="Sheet3_(2)"/>
      <sheetName val="1612.01AN(7) - Niep Tds Summary"/>
      <sheetName val="FOIL"/>
      <sheetName val="insur-2_(closed)4"/>
      <sheetName val="diff_on_tic_&amp;_po4"/>
      <sheetName val="po_log_ssb4"/>
      <sheetName val="po_log_ssb_incl_cc4"/>
      <sheetName val="Est__Outflows4"/>
      <sheetName val="310480_as_on_3112071"/>
      <sheetName val="ON_HOLD_-_PA_&amp;_2_74"/>
      <sheetName val="Sheet3_(2)1"/>
      <sheetName val="1612_01AN(7)_-_Niep_Tds_Summary"/>
      <sheetName val="GRIR_REF_DEC_07"/>
      <sheetName val="insur-2_(closed)5"/>
      <sheetName val="diff_on_tic_&amp;_po5"/>
      <sheetName val="po_log_ssb5"/>
      <sheetName val="po_log_ssb_incl_cc5"/>
      <sheetName val="Est__Outflows5"/>
      <sheetName val="310480_as_on_3112072"/>
      <sheetName val="GRIR_REF_DEC_071"/>
      <sheetName val="ON_HOLD_-_PA_&amp;_2_75"/>
      <sheetName val="Sheet3_(2)2"/>
      <sheetName val="1612_01AN(7)_-_Niep_Tds_Summar1"/>
      <sheetName val="P&amp;L"/>
      <sheetName val="SCH"/>
      <sheetName val="Pre_XML"/>
      <sheetName val="GENERAL"/>
      <sheetName val="10A"/>
      <sheetName val="CFL"/>
      <sheetName val="BALANCE_SHEET"/>
      <sheetName val="CYLA BFLA"/>
      <sheetName val="CG_OS"/>
      <sheetName val="FRINGE_BENEFIT_INFO"/>
      <sheetName val="HOUSE_PROPERTY"/>
      <sheetName val="NATUREOFBUSINESS"/>
      <sheetName val="OTHER_INFORMATION"/>
      <sheetName val="GENERAL2"/>
      <sheetName val="SUBSIDIARY DETAILS"/>
      <sheetName val="80G"/>
      <sheetName val="QUANTITATIVE_DETAILS"/>
      <sheetName val="SI"/>
      <sheetName val="DPM_DOA"/>
      <sheetName val="DEP_DCG"/>
      <sheetName val="IT_FBT_DDTP"/>
      <sheetName val="EI"/>
      <sheetName val="ESR"/>
      <sheetName val="Instructions"/>
      <sheetName val="80_"/>
      <sheetName val="PART_C"/>
      <sheetName val="PROFIT_LOSS"/>
      <sheetName val="BP"/>
      <sheetName val="PART_B"/>
      <sheetName val="RA"/>
      <sheetName val="entitlements"/>
      <sheetName val="SPT vs PHI"/>
      <sheetName val="BS"/>
      <sheetName val="SCH2"/>
      <sheetName val="SCH3"/>
      <sheetName val="SCH4"/>
      <sheetName val="TBdownload1000"/>
      <sheetName val="HBI NCD"/>
      <sheetName val="Other no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A2" t="str">
            <v>AUD</v>
          </cell>
          <cell r="B2">
            <v>1.65</v>
          </cell>
        </row>
        <row r="3">
          <cell r="A3" t="str">
            <v>BEF</v>
          </cell>
          <cell r="B3">
            <v>36.610897000000001</v>
          </cell>
        </row>
        <row r="4">
          <cell r="A4" t="str">
            <v>CHF</v>
          </cell>
          <cell r="B4">
            <v>1.5</v>
          </cell>
        </row>
        <row r="5">
          <cell r="A5" t="str">
            <v>DEM</v>
          </cell>
          <cell r="B5">
            <v>1.775034</v>
          </cell>
        </row>
        <row r="6">
          <cell r="A6" t="str">
            <v>FRF</v>
          </cell>
          <cell r="B6">
            <v>5.9532059999999998</v>
          </cell>
        </row>
        <row r="7">
          <cell r="A7" t="str">
            <v>GBP</v>
          </cell>
          <cell r="B7">
            <v>0.6</v>
          </cell>
        </row>
        <row r="8">
          <cell r="A8" t="str">
            <v>ITL</v>
          </cell>
          <cell r="B8">
            <v>1757.2820380000001</v>
          </cell>
        </row>
        <row r="9">
          <cell r="A9" t="str">
            <v>NLG</v>
          </cell>
          <cell r="B9">
            <v>2</v>
          </cell>
        </row>
        <row r="10">
          <cell r="A10" t="str">
            <v>USD</v>
          </cell>
          <cell r="B10">
            <v>1</v>
          </cell>
        </row>
        <row r="11">
          <cell r="A11" t="str">
            <v>EURO</v>
          </cell>
          <cell r="B11">
            <v>0.90756040000000004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RATIO INDICTR"/>
      <sheetName val="ANX A"/>
      <sheetName val="ANX B"/>
      <sheetName val="ANX C"/>
      <sheetName val="ANX D "/>
      <sheetName val="ANX D  (i)"/>
      <sheetName val="ANX D  (ii)"/>
      <sheetName val="COMT"/>
      <sheetName val="Cash Flow  (3)"/>
      <sheetName val="FFS"/>
      <sheetName val="FPS"/>
      <sheetName val="P&amp;L"/>
      <sheetName val="INCR_DECR"/>
      <sheetName val="profitability"/>
      <sheetName val="Deviation"/>
      <sheetName val="STOR"/>
      <sheetName val="BL(S)"/>
      <sheetName val="BLMM"/>
      <sheetName val="BWR"/>
      <sheetName val="BWOR"/>
      <sheetName val="9"/>
      <sheetName val="INV"/>
      <sheetName val="WCAP"/>
      <sheetName val="STR"/>
      <sheetName val="DR"/>
      <sheetName val="DEP"/>
      <sheetName val="ADV"/>
      <sheetName val="ADV1"/>
      <sheetName val="CASH&amp;BANK"/>
      <sheetName val="UBAL"/>
      <sheetName val="CC"/>
      <sheetName val="Legal"/>
      <sheetName val="LSR"/>
      <sheetName val="CON"/>
      <sheetName val="PUTTY-CONS"/>
      <sheetName val="Cash Flow  (2)"/>
      <sheetName val="Cash Flow "/>
      <sheetName val="FPSAPR01"/>
      <sheetName val="DETCOM"/>
      <sheetName val="LAST YEAR"/>
      <sheetName val="P&amp;LRM"/>
      <sheetName val="C YEAR"/>
      <sheetName val="BUD_TODATE"/>
      <sheetName val="I"/>
      <sheetName val="J"/>
      <sheetName val="CCC"/>
      <sheetName val="K"/>
      <sheetName val="P&amp;L2000-01"/>
      <sheetName val="other income"/>
      <sheetName val="INVST-L YR 01-02"/>
      <sheetName val="REQ UNIT FIN"/>
      <sheetName val="Variable cost"/>
      <sheetName val="CMIS"/>
      <sheetName val="10ccac98-99"/>
      <sheetName val="ASSUMPTIONS"/>
      <sheetName val="PAGE6"/>
      <sheetName val="PAGE8"/>
      <sheetName val="PAGE10"/>
      <sheetName val="PAGE11"/>
      <sheetName val="COA-IPCL"/>
      <sheetName val="Essbase KPM Data"/>
      <sheetName val="Capex_Input"/>
      <sheetName val="Forex_Input"/>
      <sheetName val="Essbase Input"/>
      <sheetName val="Scratch Pad"/>
      <sheetName val="UPLA"/>
      <sheetName val="UBSR"/>
      <sheetName val="UBRS"/>
      <sheetName val="UBRD"/>
      <sheetName val="UCFR"/>
      <sheetName val="EVA"/>
      <sheetName val="Ratios"/>
      <sheetName val="KPM DT"/>
      <sheetName val="BKPM"/>
      <sheetName val="UFER"/>
      <sheetName val="UCR"/>
      <sheetName val="UBR"/>
      <sheetName val="UPPR"/>
      <sheetName val="UDR"/>
      <sheetName val="CY_Budget"/>
      <sheetName val="LY"/>
      <sheetName val="Add Info 1"/>
      <sheetName val="Add Info 2"/>
      <sheetName val="Add Info 3"/>
      <sheetName val="XX1"/>
      <sheetName val="XX0"/>
      <sheetName val="XXX"/>
      <sheetName val="Input Target Firm"/>
      <sheetName val="Input Combined Firm"/>
      <sheetName val="Input Acq Firm"/>
      <sheetName val="Assumption Sheet"/>
      <sheetName val="Cash Taxes_Acq Firm"/>
      <sheetName val="LEDGER"/>
      <sheetName val="BFNR"/>
      <sheetName val="BBRS"/>
      <sheetName val="BBRD"/>
      <sheetName val="BKPM1"/>
      <sheetName val="BIPR"/>
      <sheetName val="Sheet1"/>
      <sheetName val="CI MDC"/>
      <sheetName val="E MDC"/>
      <sheetName val="Sheet-3"/>
      <sheetName val="F"/>
      <sheetName val="STK2005"/>
      <sheetName val="M.I.S."/>
      <sheetName val="Mappings"/>
      <sheetName val="Data"/>
      <sheetName val="CRORES"/>
      <sheetName val="Valuation"/>
      <sheetName val="Masters"/>
      <sheetName val="Q4FY02"/>
      <sheetName val="Input"/>
      <sheetName val="IRR"/>
      <sheetName val="Dec 2006"/>
      <sheetName val="Financial backup"/>
      <sheetName val="Quantity"/>
      <sheetName val="Master"/>
      <sheetName val="Stock &amp;D"/>
      <sheetName val="CumMay98-Mar00"/>
      <sheetName val="CumMay98-Mar01"/>
      <sheetName val="SUMMARY"/>
      <sheetName val="TNT Analysis"/>
      <sheetName val="TNT Balance Sheet"/>
      <sheetName val="TNT Income Stmt"/>
      <sheetName val="Lookup Table"/>
      <sheetName val="BALANCE SHEET"/>
      <sheetName val="RATIO_INDICTR"/>
      <sheetName val="ANX_A"/>
      <sheetName val="ANX_B"/>
      <sheetName val="ANX_C"/>
      <sheetName val="ANX_D_"/>
      <sheetName val="ANX_D__(i)"/>
      <sheetName val="ANX_D__(ii)"/>
      <sheetName val="Cash_Flow__(3)"/>
      <sheetName val="Cash_Flow__(2)"/>
      <sheetName val="Cash_Flow_"/>
      <sheetName val="LAST_YEAR"/>
      <sheetName val="C_YEAR"/>
      <sheetName val="other_income"/>
      <sheetName val="INVST-L_YR_01-02"/>
      <sheetName val="REQ_UNIT_FIN"/>
      <sheetName val="Variable_cost"/>
      <sheetName val="Essbase_KPM_Data"/>
      <sheetName val="Essbase_Input"/>
      <sheetName val="Scratch_Pad"/>
      <sheetName val="KPM_DT"/>
      <sheetName val="Add_Info_1"/>
      <sheetName val="Add_Info_2"/>
      <sheetName val="Add_Info_3"/>
      <sheetName val="Input_Target_Firm"/>
      <sheetName val="Input_Combined_Firm"/>
      <sheetName val="Input_Acq_Firm"/>
      <sheetName val="Assumption_Sheet"/>
      <sheetName val="Cash_Taxes_Acq_Firm"/>
      <sheetName val="CI_MDC"/>
      <sheetName val="E_MDC"/>
      <sheetName val="M_I_S_"/>
      <sheetName val="Dec_2006"/>
      <sheetName val="RATIO_INDICTR1"/>
      <sheetName val="ANX_A1"/>
      <sheetName val="ANX_B1"/>
      <sheetName val="ANX_C1"/>
      <sheetName val="ANX_D_1"/>
      <sheetName val="ANX_D__(i)1"/>
      <sheetName val="ANX_D__(ii)1"/>
      <sheetName val="Cash_Flow__(3)1"/>
      <sheetName val="Cash_Flow__(2)1"/>
      <sheetName val="Cash_Flow_1"/>
      <sheetName val="LAST_YEAR1"/>
      <sheetName val="C_YEAR1"/>
      <sheetName val="other_income1"/>
      <sheetName val="INVST-L_YR_01-021"/>
      <sheetName val="REQ_UNIT_FIN1"/>
      <sheetName val="Variable_cost1"/>
      <sheetName val="Essbase_KPM_Data1"/>
      <sheetName val="Essbase_Input1"/>
      <sheetName val="Scratch_Pad1"/>
      <sheetName val="KPM_DT1"/>
      <sheetName val="Add_Info_11"/>
      <sheetName val="Add_Info_21"/>
      <sheetName val="Add_Info_31"/>
      <sheetName val="Input_Target_Firm1"/>
      <sheetName val="Input_Combined_Firm1"/>
      <sheetName val="Input_Acq_Firm1"/>
      <sheetName val="Assumption_Sheet1"/>
      <sheetName val="Cash_Taxes_Acq_Firm1"/>
      <sheetName val="CI_MDC1"/>
      <sheetName val="E_MDC1"/>
      <sheetName val="M_I_S_1"/>
      <sheetName val="Dec_20061"/>
      <sheetName val="RATIO_INDICTR2"/>
      <sheetName val="ANX_A2"/>
      <sheetName val="ANX_B2"/>
      <sheetName val="ANX_C2"/>
      <sheetName val="ANX_D_2"/>
      <sheetName val="ANX_D__(i)2"/>
      <sheetName val="ANX_D__(ii)2"/>
      <sheetName val="Cash_Flow__(3)2"/>
      <sheetName val="Cash_Flow__(2)2"/>
      <sheetName val="Cash_Flow_2"/>
      <sheetName val="LAST_YEAR2"/>
      <sheetName val="C_YEAR2"/>
      <sheetName val="other_income2"/>
      <sheetName val="INVST-L_YR_01-022"/>
      <sheetName val="REQ_UNIT_FIN2"/>
      <sheetName val="Variable_cost2"/>
      <sheetName val="Essbase_KPM_Data2"/>
      <sheetName val="Essbase_Input2"/>
      <sheetName val="Scratch_Pad2"/>
      <sheetName val="KPM_DT2"/>
      <sheetName val="Add_Info_12"/>
      <sheetName val="Add_Info_22"/>
      <sheetName val="Add_Info_32"/>
      <sheetName val="Input_Target_Firm2"/>
      <sheetName val="Input_Combined_Firm2"/>
      <sheetName val="Input_Acq_Firm2"/>
      <sheetName val="Assumption_Sheet2"/>
      <sheetName val="Cash_Taxes_Acq_Firm2"/>
      <sheetName val="CI_MDC2"/>
      <sheetName val="E_MDC2"/>
      <sheetName val="M_I_S_2"/>
      <sheetName val="Dec_20062"/>
      <sheetName val="Lead"/>
      <sheetName val="FINAL"/>
      <sheetName val="Excise on RM"/>
      <sheetName val="Domsjo"/>
      <sheetName val="5"/>
      <sheetName val="ALLOC-3"/>
      <sheetName val="#REF"/>
      <sheetName val="Summary of Cash Transfers"/>
      <sheetName val="TRIAL BALANCE"/>
      <sheetName val="ASSUMPTION"/>
      <sheetName val="b"/>
      <sheetName val="Drop down"/>
      <sheetName val="pcQueryData"/>
      <sheetName val="Conversion rate"/>
      <sheetName val="EXPENSES"/>
      <sheetName val="sheet2"/>
      <sheetName val="Surg.order-sizemix"/>
      <sheetName val="OLD P.S"/>
      <sheetName val="6594-orig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A1" t="str">
            <v>BIRLA WHITE</v>
          </cell>
        </row>
        <row r="2">
          <cell r="A2" t="str">
            <v>FINANCIAL POSITION AS ON 28.02.2003</v>
          </cell>
        </row>
        <row r="3">
          <cell r="S3" t="str">
            <v>PAGE : 02</v>
          </cell>
        </row>
        <row r="4">
          <cell r="R4" t="str">
            <v>(RS.IN LAC)</v>
          </cell>
        </row>
        <row r="5">
          <cell r="A5" t="str">
            <v>S. NO.</v>
          </cell>
          <cell r="B5" t="str">
            <v>LIABILITIES</v>
          </cell>
          <cell r="F5" t="str">
            <v>P. NO.</v>
          </cell>
          <cell r="G5" t="str">
            <v xml:space="preserve"> AMOUNT</v>
          </cell>
          <cell r="H5" t="str">
            <v>PRV.MONTH</v>
          </cell>
          <cell r="I5" t="str">
            <v>LAST YTD</v>
          </cell>
          <cell r="J5" t="str">
            <v>S.NO.</v>
          </cell>
          <cell r="K5" t="str">
            <v>ASSETS</v>
          </cell>
          <cell r="P5" t="str">
            <v>P. NO.</v>
          </cell>
          <cell r="Q5" t="str">
            <v>AMOUNT</v>
          </cell>
          <cell r="R5" t="str">
            <v>PRV.MONTH</v>
          </cell>
          <cell r="S5" t="str">
            <v xml:space="preserve">  LAST YTD</v>
          </cell>
        </row>
        <row r="7">
          <cell r="A7">
            <v>1</v>
          </cell>
          <cell r="B7" t="str">
            <v>HEAD OFFICE  &amp; UNIT BALANCES</v>
          </cell>
          <cell r="F7" t="str">
            <v>(10)</v>
          </cell>
          <cell r="G7">
            <v>2821.8037499999996</v>
          </cell>
          <cell r="H7">
            <v>3174.5208099999982</v>
          </cell>
          <cell r="I7">
            <v>3365.52</v>
          </cell>
          <cell r="J7">
            <v>1</v>
          </cell>
          <cell r="K7" t="str">
            <v>BLOCK EXP.UP TO 31.03.2002</v>
          </cell>
          <cell r="Q7">
            <v>12908.369999999999</v>
          </cell>
          <cell r="R7">
            <v>12908.37</v>
          </cell>
          <cell r="S7">
            <v>12498.74</v>
          </cell>
          <cell r="W7">
            <v>-352.71705999999858</v>
          </cell>
          <cell r="Y7">
            <v>0</v>
          </cell>
        </row>
        <row r="8">
          <cell r="K8" t="str">
            <v>LESS : DEPRECIATION PROVIDED UP TO 31.03.2002</v>
          </cell>
          <cell r="Q8">
            <v>5199.2299999999996</v>
          </cell>
          <cell r="R8">
            <v>5199.2299999999996</v>
          </cell>
          <cell r="S8">
            <v>4652.9359999999997</v>
          </cell>
          <cell r="W8">
            <v>0</v>
          </cell>
          <cell r="Y8">
            <v>0</v>
          </cell>
        </row>
        <row r="9">
          <cell r="A9">
            <v>2</v>
          </cell>
          <cell r="B9" t="str">
            <v>NON CONVERTIBLE DEBENTURES</v>
          </cell>
          <cell r="G9">
            <v>1700</v>
          </cell>
          <cell r="H9">
            <v>1700</v>
          </cell>
          <cell r="I9">
            <v>1095.79</v>
          </cell>
          <cell r="K9" t="str">
            <v>LESS : DEPRECIATION PROVIDED IN FINANCIAL UP TO 28.02.2003</v>
          </cell>
          <cell r="Q9">
            <v>560.16999999999996</v>
          </cell>
          <cell r="R9">
            <v>507.46</v>
          </cell>
          <cell r="S9">
            <v>543.72</v>
          </cell>
          <cell r="W9">
            <v>0</v>
          </cell>
          <cell r="AA9" t="str">
            <v>GRC DEP</v>
          </cell>
          <cell r="AB9" t="str">
            <v>UP TO EFEB</v>
          </cell>
          <cell r="AD9">
            <v>9.34</v>
          </cell>
        </row>
        <row r="10">
          <cell r="B10" t="str">
            <v>30TH SERIES (INT.RATE-  8.85%)</v>
          </cell>
          <cell r="E10">
            <v>1700</v>
          </cell>
          <cell r="Q10">
            <v>7148.9699999999993</v>
          </cell>
          <cell r="R10">
            <v>7201.68</v>
          </cell>
          <cell r="S10">
            <v>7302.0839999999998</v>
          </cell>
          <cell r="W10">
            <v>0</v>
          </cell>
          <cell r="Y10">
            <v>-52.710000000000946</v>
          </cell>
        </row>
        <row r="11">
          <cell r="B11" t="str">
            <v>33RD SERIES (INT.RATE-  7.55%)</v>
          </cell>
          <cell r="E11">
            <v>0</v>
          </cell>
          <cell r="K11" t="str">
            <v xml:space="preserve">ADDITIONS DURING </v>
          </cell>
          <cell r="L11" t="str">
            <v>SANCTION</v>
          </cell>
          <cell r="M11" t="str">
            <v>FOR THE</v>
          </cell>
          <cell r="N11" t="str">
            <v>TO DATE</v>
          </cell>
          <cell r="O11" t="str">
            <v xml:space="preserve"> BAL.TO</v>
          </cell>
          <cell r="P11" t="str">
            <v>(4)</v>
          </cell>
          <cell r="W11">
            <v>0</v>
          </cell>
          <cell r="Y11">
            <v>0</v>
          </cell>
        </row>
        <row r="12">
          <cell r="B12" t="str">
            <v>36TH SERIES (INT.RATE-  6.08%)</v>
          </cell>
          <cell r="E12">
            <v>0</v>
          </cell>
          <cell r="K12" t="str">
            <v>THE YEAR :-</v>
          </cell>
          <cell r="M12" t="str">
            <v>MONTH</v>
          </cell>
          <cell r="O12" t="str">
            <v>BE SPENT</v>
          </cell>
          <cell r="W12">
            <v>0</v>
          </cell>
          <cell r="Y12">
            <v>0</v>
          </cell>
        </row>
        <row r="13">
          <cell r="A13">
            <v>3</v>
          </cell>
          <cell r="B13" t="str">
            <v>TERM LOANS</v>
          </cell>
          <cell r="K13" t="str">
            <v>A. NORMAL</v>
          </cell>
          <cell r="L13">
            <v>1175.3000000000002</v>
          </cell>
          <cell r="M13">
            <v>28.609999999999996</v>
          </cell>
          <cell r="N13">
            <v>797.11</v>
          </cell>
          <cell r="O13">
            <v>378.19000000000005</v>
          </cell>
          <cell r="P13" t="str">
            <v>(4 B &amp; C)</v>
          </cell>
          <cell r="Q13">
            <v>797.11</v>
          </cell>
          <cell r="R13">
            <v>768.5</v>
          </cell>
          <cell r="S13">
            <v>569.62</v>
          </cell>
          <cell r="W13">
            <v>0</v>
          </cell>
          <cell r="AC13" t="str">
            <v>wip- norml block</v>
          </cell>
          <cell r="AD13">
            <v>88.65</v>
          </cell>
        </row>
        <row r="14">
          <cell r="B14" t="str">
            <v>RIICO</v>
          </cell>
          <cell r="G14">
            <v>-3.907985046680551E-14</v>
          </cell>
          <cell r="H14">
            <v>-3.907985046680551E-14</v>
          </cell>
          <cell r="I14">
            <v>4.5</v>
          </cell>
          <cell r="K14" t="str">
            <v>B. DISCRETIONARY</v>
          </cell>
          <cell r="L14">
            <v>56.93</v>
          </cell>
          <cell r="M14">
            <v>1.31</v>
          </cell>
          <cell r="N14">
            <v>63.420000000000009</v>
          </cell>
          <cell r="O14">
            <v>-6.4900000000000011</v>
          </cell>
          <cell r="P14" t="str">
            <v>(4 B)</v>
          </cell>
          <cell r="Q14">
            <v>63.420000000000009</v>
          </cell>
          <cell r="R14">
            <v>62.11</v>
          </cell>
          <cell r="S14">
            <v>10.69</v>
          </cell>
          <cell r="W14">
            <v>0</v>
          </cell>
          <cell r="AC14" t="str">
            <v>wip -discretionary</v>
          </cell>
          <cell r="AD14">
            <v>11.24</v>
          </cell>
        </row>
        <row r="15">
          <cell r="K15" t="str">
            <v>C. INEVITABLE</v>
          </cell>
          <cell r="L15">
            <v>40.08</v>
          </cell>
          <cell r="M15">
            <v>0</v>
          </cell>
          <cell r="N15">
            <v>8.52</v>
          </cell>
          <cell r="O15">
            <v>31.560000000000002</v>
          </cell>
          <cell r="P15" t="str">
            <v>(4 D)</v>
          </cell>
          <cell r="Q15">
            <v>8.52</v>
          </cell>
          <cell r="R15">
            <v>8.52</v>
          </cell>
          <cell r="S15">
            <v>29.3</v>
          </cell>
          <cell r="W15">
            <v>0</v>
          </cell>
        </row>
        <row r="16">
          <cell r="K16" t="str">
            <v>D. OTHER  PROJECTS</v>
          </cell>
          <cell r="L16">
            <v>10</v>
          </cell>
          <cell r="M16">
            <v>0</v>
          </cell>
          <cell r="N16">
            <v>0.84</v>
          </cell>
          <cell r="O16">
            <v>9.16</v>
          </cell>
          <cell r="P16" t="str">
            <v xml:space="preserve">(4 D &amp; E) </v>
          </cell>
          <cell r="Q16">
            <v>0.84</v>
          </cell>
          <cell r="R16">
            <v>0.84</v>
          </cell>
          <cell r="S16">
            <v>3.65</v>
          </cell>
          <cell r="W16">
            <v>0</v>
          </cell>
        </row>
        <row r="17">
          <cell r="A17">
            <v>4</v>
          </cell>
          <cell r="B17" t="str">
            <v>WORKING CAPITAL FINANCE</v>
          </cell>
          <cell r="E17" t="str">
            <v>PRESENT LIMIT</v>
          </cell>
          <cell r="K17" t="str">
            <v>E. MAJOR MAINTENANCE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 t="str">
            <v>(4 D)</v>
          </cell>
          <cell r="Q17">
            <v>0</v>
          </cell>
          <cell r="R17">
            <v>0</v>
          </cell>
          <cell r="S17">
            <v>50.74</v>
          </cell>
          <cell r="W17">
            <v>0</v>
          </cell>
        </row>
        <row r="18">
          <cell r="B18" t="str">
            <v>CC LIMIT UTILISATION</v>
          </cell>
          <cell r="E18">
            <v>234</v>
          </cell>
          <cell r="F18" t="str">
            <v xml:space="preserve">  (11)</v>
          </cell>
          <cell r="G18">
            <v>127.22</v>
          </cell>
          <cell r="H18">
            <v>67.459999999999994</v>
          </cell>
          <cell r="I18">
            <v>325.08999999999997</v>
          </cell>
          <cell r="J18" t="str">
            <v xml:space="preserve"> </v>
          </cell>
          <cell r="K18" t="str">
            <v>TOTAL :-</v>
          </cell>
          <cell r="L18">
            <v>1282.3100000000002</v>
          </cell>
          <cell r="M18">
            <v>29.919999999999995</v>
          </cell>
          <cell r="N18">
            <v>869.89</v>
          </cell>
          <cell r="O18">
            <v>412.42000000000007</v>
          </cell>
          <cell r="Q18">
            <v>869.89</v>
          </cell>
          <cell r="R18">
            <v>839.97</v>
          </cell>
          <cell r="S18">
            <v>664</v>
          </cell>
          <cell r="W18">
            <v>59.760000000000005</v>
          </cell>
          <cell r="Y18">
            <v>29.919999999999959</v>
          </cell>
        </row>
        <row r="19">
          <cell r="B19" t="str">
            <v>PRE-SHIPMENT EXPORT CREDIT</v>
          </cell>
          <cell r="E19">
            <v>100</v>
          </cell>
          <cell r="G19">
            <v>0</v>
          </cell>
          <cell r="H19">
            <v>0</v>
          </cell>
          <cell r="I19">
            <v>0</v>
          </cell>
          <cell r="W19">
            <v>0</v>
          </cell>
          <cell r="Y19">
            <v>0</v>
          </cell>
        </row>
        <row r="20">
          <cell r="G20" t="str">
            <v xml:space="preserve"> </v>
          </cell>
          <cell r="H20" t="str">
            <v xml:space="preserve"> </v>
          </cell>
          <cell r="J20">
            <v>2</v>
          </cell>
          <cell r="K20" t="str">
            <v>INVESTMENTS</v>
          </cell>
          <cell r="O20">
            <v>0.5</v>
          </cell>
          <cell r="P20" t="str">
            <v>(5)</v>
          </cell>
          <cell r="Q20">
            <v>0.6</v>
          </cell>
          <cell r="R20">
            <v>0.6</v>
          </cell>
          <cell r="S20">
            <v>0.47</v>
          </cell>
          <cell r="W20">
            <v>0</v>
          </cell>
          <cell r="Y20">
            <v>0</v>
          </cell>
        </row>
        <row r="21">
          <cell r="E21" t="str">
            <v>SANCTION</v>
          </cell>
          <cell r="W21">
            <v>0</v>
          </cell>
          <cell r="Y21">
            <v>0</v>
          </cell>
        </row>
        <row r="22">
          <cell r="A22">
            <v>5</v>
          </cell>
          <cell r="B22" t="str">
            <v xml:space="preserve">DISPUTED MODVAT CREDIT ON CAPITAL GOODS </v>
          </cell>
          <cell r="E22">
            <v>128.36000000000001</v>
          </cell>
          <cell r="G22">
            <v>42.850000000000009</v>
          </cell>
          <cell r="H22">
            <v>42.85</v>
          </cell>
          <cell r="I22">
            <v>128.36000000000001</v>
          </cell>
          <cell r="J22">
            <v>3</v>
          </cell>
          <cell r="K22" t="str">
            <v>WORKING CAPITAL :-</v>
          </cell>
          <cell r="O22" t="str">
            <v>SANCTION</v>
          </cell>
          <cell r="P22" t="str">
            <v>(6)</v>
          </cell>
          <cell r="W22">
            <v>0</v>
          </cell>
          <cell r="Y22">
            <v>0</v>
          </cell>
        </row>
        <row r="23">
          <cell r="K23" t="str">
            <v>a) RAW MATERIAL</v>
          </cell>
          <cell r="O23">
            <v>37.451700000000002</v>
          </cell>
          <cell r="Q23">
            <v>47.32</v>
          </cell>
          <cell r="R23">
            <v>46.81</v>
          </cell>
          <cell r="S23">
            <v>35.11</v>
          </cell>
          <cell r="W23">
            <v>0</v>
          </cell>
        </row>
        <row r="24">
          <cell r="A24">
            <v>6</v>
          </cell>
          <cell r="B24" t="str">
            <v>ADVANCES FROM CUSTOMERS</v>
          </cell>
          <cell r="E24">
            <v>79.95</v>
          </cell>
          <cell r="G24">
            <v>97.499999999999986</v>
          </cell>
          <cell r="H24">
            <v>117.2</v>
          </cell>
          <cell r="I24">
            <v>153.78</v>
          </cell>
          <cell r="K24" t="str">
            <v>b) DEFERRED OB REMOVAL EXPENSES</v>
          </cell>
          <cell r="O24">
            <v>69.5</v>
          </cell>
          <cell r="Q24">
            <v>23.4</v>
          </cell>
          <cell r="R24">
            <v>22.67</v>
          </cell>
          <cell r="S24">
            <v>14.67</v>
          </cell>
          <cell r="W24">
            <v>-19.700000000000017</v>
          </cell>
          <cell r="AC24">
            <v>150548</v>
          </cell>
        </row>
        <row r="25">
          <cell r="K25" t="str">
            <v>c) FUEL</v>
          </cell>
          <cell r="O25">
            <v>114.92828999999999</v>
          </cell>
          <cell r="Q25">
            <v>163.04084662049218</v>
          </cell>
          <cell r="R25">
            <v>166.7447693819268</v>
          </cell>
          <cell r="S25">
            <v>138.06</v>
          </cell>
          <cell r="W25">
            <v>0</v>
          </cell>
        </row>
        <row r="26">
          <cell r="A26">
            <v>7</v>
          </cell>
          <cell r="B26" t="str">
            <v>DEPOSITS FROM STOCKIST / C&amp;F / TRPT. / OTHERS</v>
          </cell>
          <cell r="E26">
            <v>540</v>
          </cell>
          <cell r="G26">
            <v>563.12</v>
          </cell>
          <cell r="H26">
            <v>563.88</v>
          </cell>
          <cell r="I26">
            <v>524.95000000000005</v>
          </cell>
          <cell r="K26" t="str">
            <v>d) GENERAL STORES &amp; SPARES</v>
          </cell>
          <cell r="O26">
            <v>535</v>
          </cell>
          <cell r="P26" t="str">
            <v>(6 A)</v>
          </cell>
          <cell r="Q26">
            <v>451.95</v>
          </cell>
          <cell r="R26">
            <v>465.59</v>
          </cell>
          <cell r="S26">
            <v>452.27</v>
          </cell>
          <cell r="W26">
            <v>-0.75999999999999091</v>
          </cell>
        </row>
        <row r="27">
          <cell r="K27" t="str">
            <v>e) WASTE &amp; SCRAP</v>
          </cell>
          <cell r="Q27">
            <v>12.8</v>
          </cell>
          <cell r="R27">
            <v>12.65</v>
          </cell>
          <cell r="S27">
            <v>4.8899999999999997</v>
          </cell>
          <cell r="W27">
            <v>0</v>
          </cell>
        </row>
        <row r="28">
          <cell r="A28">
            <v>8</v>
          </cell>
          <cell r="B28" t="str">
            <v>SR. CRS &amp; PROVISIONS: a) TRADE CREDITORS</v>
          </cell>
          <cell r="E28">
            <v>145.55000000000001</v>
          </cell>
          <cell r="G28">
            <v>162.18</v>
          </cell>
          <cell r="H28">
            <v>215.32</v>
          </cell>
          <cell r="I28">
            <v>193.41</v>
          </cell>
          <cell r="K28" t="str">
            <v>f) PACKING MATERIAL</v>
          </cell>
          <cell r="O28">
            <v>74.876382599999999</v>
          </cell>
          <cell r="Q28">
            <v>97.08</v>
          </cell>
          <cell r="R28">
            <v>106.13</v>
          </cell>
          <cell r="S28">
            <v>75.010000000000005</v>
          </cell>
          <cell r="W28">
            <v>-53.139999999999986</v>
          </cell>
          <cell r="AC28">
            <v>5804696.6100000003</v>
          </cell>
        </row>
        <row r="29">
          <cell r="B29" t="str">
            <v xml:space="preserve">                                            b)  OTHER CRS &amp; PROVISIONS</v>
          </cell>
          <cell r="E29">
            <v>1459.35</v>
          </cell>
          <cell r="G29">
            <v>2147.4474051529105</v>
          </cell>
          <cell r="H29">
            <v>2215.9500205832078</v>
          </cell>
          <cell r="I29">
            <v>1872.4720000000011</v>
          </cell>
          <cell r="K29" t="str">
            <v>g) MATERIAL IN PROCESS</v>
          </cell>
          <cell r="O29">
            <v>77.088260000000005</v>
          </cell>
          <cell r="Q29">
            <v>109.12</v>
          </cell>
          <cell r="R29">
            <v>69.5</v>
          </cell>
          <cell r="S29">
            <v>44.628</v>
          </cell>
          <cell r="W29">
            <v>-68.502615430297283</v>
          </cell>
        </row>
        <row r="30">
          <cell r="K30" t="str">
            <v>h) FINISHED STOCK</v>
          </cell>
          <cell r="O30">
            <v>239.999</v>
          </cell>
          <cell r="Q30">
            <v>333.58853249750001</v>
          </cell>
          <cell r="R30">
            <v>353.31900143750005</v>
          </cell>
          <cell r="S30">
            <v>109.92999999999999</v>
          </cell>
          <cell r="W30">
            <v>0</v>
          </cell>
        </row>
        <row r="31">
          <cell r="K31" t="str">
            <v>i) SUNDRY DEBTORS : DOMESTIC-NORMAL</v>
          </cell>
          <cell r="O31">
            <v>1376.74</v>
          </cell>
          <cell r="P31" t="str">
            <v>(6 B)</v>
          </cell>
          <cell r="Q31">
            <v>1864.8515234000006</v>
          </cell>
          <cell r="R31">
            <v>1789.8343474999999</v>
          </cell>
          <cell r="S31">
            <v>1582.7</v>
          </cell>
          <cell r="W31">
            <v>11.54</v>
          </cell>
        </row>
        <row r="32">
          <cell r="A32">
            <v>9</v>
          </cell>
          <cell r="B32" t="str">
            <v>PROVISION FOR INTEREST ON N.C. DEBENTURES</v>
          </cell>
          <cell r="E32">
            <v>0</v>
          </cell>
          <cell r="G32">
            <v>25.43</v>
          </cell>
          <cell r="H32">
            <v>13.89</v>
          </cell>
          <cell r="I32">
            <v>152.81</v>
          </cell>
          <cell r="K32" t="str">
            <v xml:space="preserve">                                    : DOMESTIC-CRITICAL</v>
          </cell>
          <cell r="Q32">
            <v>115.44</v>
          </cell>
          <cell r="R32">
            <v>117.34</v>
          </cell>
          <cell r="S32">
            <v>30.98</v>
          </cell>
          <cell r="W32">
            <v>0</v>
          </cell>
        </row>
        <row r="33">
          <cell r="K33" t="str">
            <v xml:space="preserve">                                    : EXPORT</v>
          </cell>
          <cell r="Q33">
            <v>184.07534000000001</v>
          </cell>
          <cell r="R33">
            <v>165.38812999999999</v>
          </cell>
          <cell r="S33">
            <v>131.1</v>
          </cell>
          <cell r="W33">
            <v>0</v>
          </cell>
        </row>
        <row r="34">
          <cell r="A34">
            <v>10</v>
          </cell>
          <cell r="B34" t="str">
            <v>PROVISION FOR RSEB FUEL SURCHARGES</v>
          </cell>
          <cell r="I34">
            <v>15.68</v>
          </cell>
          <cell r="K34" t="str">
            <v>LESS : EXPORT BILLS DISCOUNTED</v>
          </cell>
          <cell r="Q34">
            <v>-160.22</v>
          </cell>
          <cell r="R34">
            <v>-78.72</v>
          </cell>
          <cell r="S34">
            <v>-10.199999999999999</v>
          </cell>
          <cell r="W34">
            <v>0</v>
          </cell>
        </row>
        <row r="35">
          <cell r="K35" t="str">
            <v>LESS : PROVISION FOR DOUTFUL DEBTS</v>
          </cell>
          <cell r="Q35">
            <v>0</v>
          </cell>
          <cell r="R35">
            <v>0</v>
          </cell>
        </row>
        <row r="36">
          <cell r="K36" t="str">
            <v>j) SUNDRY DEBTORS  : (GRC)</v>
          </cell>
          <cell r="O36">
            <v>8</v>
          </cell>
          <cell r="Q36">
            <v>130.54</v>
          </cell>
          <cell r="R36">
            <v>129.06</v>
          </cell>
          <cell r="S36">
            <v>47.32</v>
          </cell>
          <cell r="W36">
            <v>0</v>
          </cell>
        </row>
        <row r="37">
          <cell r="K37" t="str">
            <v>LESS : PROVISION FOR DOUTFUL DEBTS-GRC</v>
          </cell>
          <cell r="Q37">
            <v>-10.35</v>
          </cell>
          <cell r="R37">
            <v>-10.35</v>
          </cell>
        </row>
        <row r="38">
          <cell r="K38" t="str">
            <v>k) WORKING CAPITAL : (GRC)</v>
          </cell>
          <cell r="O38">
            <v>24.779</v>
          </cell>
          <cell r="Q38">
            <v>32.549999999999997</v>
          </cell>
          <cell r="R38">
            <v>32.17</v>
          </cell>
          <cell r="S38">
            <v>31.86</v>
          </cell>
          <cell r="W38">
            <v>0</v>
          </cell>
        </row>
        <row r="39">
          <cell r="A39">
            <v>11</v>
          </cell>
          <cell r="B39" t="str">
            <v>EXCISE CLASSIFICATION PROVISION</v>
          </cell>
          <cell r="F39" t="str">
            <v xml:space="preserve"> </v>
          </cell>
          <cell r="G39">
            <v>0</v>
          </cell>
          <cell r="H39">
            <v>0</v>
          </cell>
          <cell r="I39">
            <v>459.07</v>
          </cell>
          <cell r="K39" t="str">
            <v>l) W. C.: (PUTTY,TEXTURA,PPC,STARLITE &amp; WALL GLOW))</v>
          </cell>
          <cell r="O39">
            <v>33.589499999999994</v>
          </cell>
          <cell r="Q39">
            <v>48.550152634917488</v>
          </cell>
          <cell r="R39">
            <v>66.379612263778014</v>
          </cell>
          <cell r="S39">
            <v>37.06</v>
          </cell>
        </row>
        <row r="40">
          <cell r="O40">
            <v>2591.9521325999999</v>
          </cell>
          <cell r="Q40">
            <v>3443.7263951529108</v>
          </cell>
          <cell r="R40">
            <v>3454.505860583205</v>
          </cell>
          <cell r="S40">
            <v>2725.3880000000004</v>
          </cell>
          <cell r="W40">
            <v>0</v>
          </cell>
          <cell r="Y40">
            <v>-10.779465430294294</v>
          </cell>
        </row>
        <row r="41">
          <cell r="W41">
            <v>0</v>
          </cell>
          <cell r="Y41">
            <v>0</v>
          </cell>
        </row>
        <row r="42">
          <cell r="J42">
            <v>4</v>
          </cell>
          <cell r="K42" t="str">
            <v>INTEREST ACCRUED ON INVESTMENTS</v>
          </cell>
          <cell r="O42">
            <v>0.12</v>
          </cell>
          <cell r="Q42">
            <v>7.0000000000000007E-2</v>
          </cell>
          <cell r="R42">
            <v>7.0000000000000007E-2</v>
          </cell>
          <cell r="S42">
            <v>0.13</v>
          </cell>
          <cell r="W42">
            <v>0</v>
          </cell>
          <cell r="Y42">
            <v>0</v>
          </cell>
        </row>
        <row r="43">
          <cell r="A43">
            <v>12</v>
          </cell>
          <cell r="B43" t="str">
            <v>PROFIT &amp; LOSS A/C</v>
          </cell>
          <cell r="C43" t="str">
            <v>UPTO LAST</v>
          </cell>
          <cell r="D43" t="str">
            <v xml:space="preserve"> FOR THE</v>
          </cell>
          <cell r="E43" t="str">
            <v>UPTO THIS</v>
          </cell>
          <cell r="W43">
            <v>0</v>
          </cell>
          <cell r="Y43">
            <v>0</v>
          </cell>
        </row>
        <row r="44">
          <cell r="C44" t="str">
            <v>MONTH</v>
          </cell>
          <cell r="D44" t="str">
            <v>MONTH</v>
          </cell>
          <cell r="E44" t="str">
            <v>MONTH</v>
          </cell>
          <cell r="J44">
            <v>5</v>
          </cell>
          <cell r="K44" t="str">
            <v xml:space="preserve">DEPOSITS </v>
          </cell>
          <cell r="O44">
            <v>127.84</v>
          </cell>
          <cell r="P44" t="str">
            <v>(7)</v>
          </cell>
          <cell r="Q44">
            <v>138.73000000000002</v>
          </cell>
          <cell r="R44">
            <v>138.81</v>
          </cell>
          <cell r="S44">
            <v>136.64000000000001</v>
          </cell>
          <cell r="W44">
            <v>0</v>
          </cell>
          <cell r="Y44">
            <v>-7.9999999999984084E-2</v>
          </cell>
        </row>
        <row r="45">
          <cell r="B45" t="str">
            <v>PROFIT BEFORE  DEP.</v>
          </cell>
          <cell r="C45">
            <v>4486.1578382935932</v>
          </cell>
          <cell r="D45">
            <v>457.9821617064041</v>
          </cell>
          <cell r="E45">
            <v>4944.1399999999976</v>
          </cell>
          <cell r="F45" t="str">
            <v>(3)</v>
          </cell>
          <cell r="G45">
            <v>4383.9699999999975</v>
          </cell>
          <cell r="H45">
            <v>3978.7</v>
          </cell>
          <cell r="I45">
            <v>2848.37</v>
          </cell>
          <cell r="W45">
            <v>405.26999999999771</v>
          </cell>
          <cell r="Y45">
            <v>0</v>
          </cell>
        </row>
        <row r="46">
          <cell r="B46" t="str">
            <v>LESS: DEPRECIATION</v>
          </cell>
          <cell r="C46">
            <v>507.46</v>
          </cell>
          <cell r="D46">
            <v>52.71</v>
          </cell>
          <cell r="E46">
            <v>560.16999999999996</v>
          </cell>
          <cell r="J46">
            <v>6</v>
          </cell>
          <cell r="K46" t="str">
            <v>ADVANCES</v>
          </cell>
          <cell r="O46">
            <v>301.45999999999998</v>
          </cell>
          <cell r="P46" t="str">
            <v>(8)</v>
          </cell>
          <cell r="Q46">
            <v>247.39475999999999</v>
          </cell>
          <cell r="R46">
            <v>270.94497000000001</v>
          </cell>
          <cell r="S46">
            <v>239.54</v>
          </cell>
          <cell r="W46">
            <v>0</v>
          </cell>
          <cell r="Y46">
            <v>-23.550210000000021</v>
          </cell>
        </row>
        <row r="47">
          <cell r="B47" t="str">
            <v>PROFIT AFTER DEP.</v>
          </cell>
          <cell r="C47">
            <v>3978.6978382935931</v>
          </cell>
          <cell r="D47">
            <v>405.27216170640412</v>
          </cell>
          <cell r="E47">
            <v>4383.9699999999975</v>
          </cell>
          <cell r="W47">
            <v>0</v>
          </cell>
          <cell r="Y47">
            <v>0</v>
          </cell>
        </row>
        <row r="48">
          <cell r="W48">
            <v>0</v>
          </cell>
        </row>
        <row r="49">
          <cell r="W49">
            <v>0</v>
          </cell>
        </row>
        <row r="50">
          <cell r="J50">
            <v>7</v>
          </cell>
          <cell r="K50" t="str">
            <v>CASH &amp; BANK BALANCES</v>
          </cell>
          <cell r="O50">
            <v>263.7</v>
          </cell>
          <cell r="P50" t="str">
            <v>(9)</v>
          </cell>
          <cell r="Q50">
            <v>222.14000000000001</v>
          </cell>
          <cell r="R50">
            <v>183.19</v>
          </cell>
          <cell r="S50">
            <v>71.550000000000011</v>
          </cell>
          <cell r="Y50">
            <v>38.950000000000017</v>
          </cell>
        </row>
        <row r="51">
          <cell r="W51">
            <v>0</v>
          </cell>
          <cell r="Y51">
            <v>0</v>
          </cell>
        </row>
        <row r="52">
          <cell r="G52">
            <v>12071.521155152908</v>
          </cell>
          <cell r="H52">
            <v>12089.770830583206</v>
          </cell>
          <cell r="I52">
            <v>11139.802</v>
          </cell>
          <cell r="Q52">
            <v>12071.521155152908</v>
          </cell>
          <cell r="R52">
            <v>12089.770830583206</v>
          </cell>
          <cell r="S52">
            <v>11139.802</v>
          </cell>
          <cell r="W52">
            <v>18.24967543029743</v>
          </cell>
          <cell r="Y52">
            <v>-18.24967543029743</v>
          </cell>
        </row>
        <row r="53">
          <cell r="W53">
            <v>-18.249675430298169</v>
          </cell>
          <cell r="Y53">
            <v>-18.24967543029527</v>
          </cell>
        </row>
        <row r="55">
          <cell r="D55" t="str">
            <v>dep bw-grc</v>
          </cell>
          <cell r="E55">
            <v>45.12</v>
          </cell>
          <cell r="Q55">
            <v>12071.52115515291</v>
          </cell>
          <cell r="R55">
            <v>-593.12083058320604</v>
          </cell>
        </row>
        <row r="56">
          <cell r="G56">
            <v>12071.521155152908</v>
          </cell>
          <cell r="R56" t="str">
            <v>56.62 S53 PARTY STOCK</v>
          </cell>
          <cell r="Y56">
            <v>0</v>
          </cell>
        </row>
        <row r="57">
          <cell r="D57">
            <v>598.17999999999995</v>
          </cell>
          <cell r="Q57">
            <v>0</v>
          </cell>
        </row>
        <row r="59">
          <cell r="D59">
            <v>560.16999999999996</v>
          </cell>
          <cell r="G59">
            <v>148609966</v>
          </cell>
        </row>
        <row r="60">
          <cell r="D60">
            <v>38.009999999999991</v>
          </cell>
        </row>
        <row r="61">
          <cell r="H61">
            <v>11496.65</v>
          </cell>
          <cell r="I61">
            <v>11351.42</v>
          </cell>
          <cell r="R61">
            <v>11496.65</v>
          </cell>
          <cell r="S61">
            <v>11351.42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Domsjo Receivables Ageing as on 31.01.2020</v>
          </cell>
        </row>
      </sheetData>
      <sheetData sheetId="128">
        <row r="1">
          <cell r="A1" t="str">
            <v>Domsjo Receivables Ageing as on 31.01.2020</v>
          </cell>
        </row>
      </sheetData>
      <sheetData sheetId="129">
        <row r="1">
          <cell r="A1" t="str">
            <v>Domsjo Receivables Ageing as on 31.01.2020</v>
          </cell>
        </row>
      </sheetData>
      <sheetData sheetId="130">
        <row r="1">
          <cell r="A1" t="str">
            <v>Domsjo Receivables Ageing as on 31.01.2020</v>
          </cell>
        </row>
      </sheetData>
      <sheetData sheetId="131">
        <row r="1">
          <cell r="A1" t="str">
            <v>Domsjo Receivables Ageing as on 31.01.2020</v>
          </cell>
        </row>
      </sheetData>
      <sheetData sheetId="132">
        <row r="1">
          <cell r="A1" t="str">
            <v>Domsjo Receivables Ageing as on 31.01.2020</v>
          </cell>
        </row>
      </sheetData>
      <sheetData sheetId="133">
        <row r="1">
          <cell r="A1" t="str">
            <v>Domsjo Receivables Ageing as on 31.01.2020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>
        <row r="1">
          <cell r="A1" t="str">
            <v>Domsjo Receivables Ageing as on 31.01.2020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TB-Oct07"/>
      <sheetName val="Overall PLATT"/>
      <sheetName val="MR.MEYER"/>
      <sheetName val="bblยังไม่จ่าย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 nfcst_py"/>
      <sheetName val="5).Action Plan BL Debone"/>
      <sheetName val="#366-6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FA Register"/>
      <sheetName val="Latex Qty&amp;Price (2)"/>
      <sheetName val="Trial Balance"/>
      <sheetName val="TB"/>
      <sheetName val="คำชี้แจง"/>
      <sheetName val="Calculation PS"/>
      <sheetName val="#REF"/>
      <sheetName val="DETAIL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data"/>
      <sheetName val="P&amp;L"/>
      <sheetName val="MOULD"/>
      <sheetName val="BS"/>
      <sheetName val="TFB-1998"/>
      <sheetName val="Q2 EXPECTED"/>
      <sheetName val="NSC-BS11-02"/>
      <sheetName val="Database"/>
      <sheetName val="O300"/>
      <sheetName val="Master TB"/>
      <sheetName val="R300"/>
      <sheetName val="2017 Expense Break down"/>
      <sheetName val="数量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F3-3GP"/>
      <sheetName val="PNT-QUOT-#3"/>
      <sheetName val="COAT&amp;WRAP-QIOT-#3"/>
      <sheetName val="mapping"/>
      <sheetName val="Statement-BAHT"/>
      <sheetName val="損益分岐点"/>
      <sheetName val="表紙"/>
      <sheetName val="TREND"/>
      <sheetName val="Cal_help"/>
      <sheetName val="CF-C(+Graph)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L410"/>
      <sheetName val="SCB 1 - Current"/>
      <sheetName val="SCB 2 - Current"/>
      <sheetName val="国内HSP"/>
      <sheetName val="co"/>
      <sheetName val="WIP"/>
      <sheetName val="LCQ"/>
      <sheetName val="AcqBS"/>
      <sheetName val="TBE_2004012"/>
      <sheetName val="손익"/>
      <sheetName val="2005 DATA"/>
      <sheetName val="BD"/>
      <sheetName val="PL"/>
      <sheetName val="TOTAL"/>
      <sheetName val="actlst01d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group type"/>
      <sheetName val=" Code -สิทธิรักษาพยาบาล1-9-53"/>
      <sheetName val="Salary  StructureBK. 20-12- (2)"/>
      <sheetName val="REPORT"/>
      <sheetName val="MA"/>
      <sheetName val="11"/>
      <sheetName val="FEBRUARY"/>
      <sheetName val="10K4"/>
      <sheetName val="donnee lct"/>
      <sheetName val="I-Données_de_base"/>
      <sheetName val="Margins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exchange rate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ที่ดินอาคาร อุปกรณ์"/>
      <sheetName val="VL"/>
      <sheetName val="TN"/>
      <sheetName val="ND"/>
      <sheetName val="report detial"/>
      <sheetName val="Breakeven Analysis"/>
      <sheetName val="N-4.4"/>
      <sheetName val="P1"/>
      <sheetName val="MainComp"/>
      <sheetName val="mix"/>
      <sheetName val="เงินกู้ธนชาติ"/>
      <sheetName val="qtr3"/>
      <sheetName val="qtr4"/>
      <sheetName val="falso"/>
      <sheetName val="SUM"/>
      <sheetName val="assumption"/>
      <sheetName val="Main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Puerto Rico"/>
      <sheetName val="graph"/>
      <sheetName val="基本量販店動向"/>
      <sheetName val="BMCT2003"/>
      <sheetName val="ฝ่ายบัญชีและการเงิน"/>
      <sheetName val="STart"/>
      <sheetName val="B1"/>
      <sheetName val="Control List"/>
      <sheetName val="Control_List"/>
      <sheetName val="NOTE 29"/>
      <sheetName val="Library Procedures"/>
      <sheetName val="Data2007"/>
      <sheetName val="Control_List1"/>
      <sheetName val="J2"/>
      <sheetName val="J1"/>
      <sheetName val="TrialBalance Q3-2002"/>
      <sheetName val="3A STD"/>
      <sheetName val="4003-1 lead"/>
      <sheetName val="Puerto_Rico"/>
      <sheetName val="Amortization Table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Selection"/>
      <sheetName val="ROOMS_ST"/>
      <sheetName val="TELEPHONE"/>
      <sheetName val="Prod"/>
      <sheetName val="PR4"/>
      <sheetName val="Discount"/>
      <sheetName val="Int."/>
      <sheetName val="Competitors"/>
      <sheetName val="Variables"/>
      <sheetName val="PRMT_05"/>
      <sheetName val="Level of Effort"/>
      <sheetName val="Rates"/>
      <sheetName val="Office Space"/>
      <sheetName val="am_cost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k-5"/>
      <sheetName val="Actions &amp; Projects"/>
      <sheetName val="exchange_rate"/>
      <sheetName val="D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stat_local12"/>
      <sheetName val="Total_01'0511"/>
      <sheetName val="เงินกู้_MGC11"/>
      <sheetName val="SAP_Open_Items_Data10"/>
      <sheetName val="MR_MEYER10"/>
      <sheetName val="Overall_PLATT10"/>
      <sheetName val="BOT_Rate10"/>
      <sheetName val="Maturity_Data10"/>
      <sheetName val="Avg_BOT10"/>
      <sheetName val="Hedge_Vol_&amp;_G-L10"/>
      <sheetName val="Detail_of_exchange_rate10"/>
      <sheetName val="Tb_31_12_1510"/>
      <sheetName val="Group_TB_31_10_201510"/>
      <sheetName val="_nfcst_py10"/>
      <sheetName val="5)_Action_Plan_BL_Debone10"/>
      <sheetName val="BS_(ToP)10"/>
      <sheetName val="Trial_Balance9"/>
      <sheetName val="FA_Register9"/>
      <sheetName val="Latex_Qty&amp;Price_(2)9"/>
      <sheetName val="Calculation_PS4"/>
      <sheetName val="GL_2018_Q3_-_ver14"/>
      <sheetName val="Deferred_tax_Adjs_Clo_(P)_Q2'14"/>
      <sheetName val="Q2_EXPECTED4"/>
      <sheetName val="Master_TB4"/>
      <sheetName val="2017_Expense_Break_down4"/>
      <sheetName val="ocean_voyage3"/>
      <sheetName val="2005_DATA2"/>
      <sheetName val="SCB_1_-_Current3"/>
      <sheetName val="SCB_2_-_Current3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Control_List2"/>
      <sheetName val="AutoLiv"/>
      <sheetName val="exchange_rate2"/>
      <sheetName val="report_detial2"/>
      <sheetName val="N-4_42"/>
      <sheetName val=" AE INTEGRAL VALUE MC 1"/>
      <sheetName val="Monthly"/>
      <sheetName val="collection external"/>
      <sheetName val="INDEX"/>
      <sheetName val="E-1-1"/>
      <sheetName val="Location Codes"/>
      <sheetName val="Office_Space"/>
      <sheetName val="Jan 01"/>
      <sheetName val="Stk"/>
      <sheetName val="A1"/>
      <sheetName val="BudgetType"/>
      <sheetName val="Plants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769">
          <cell r="D769">
            <v>0</v>
          </cell>
        </row>
      </sheetData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769">
          <cell r="D769">
            <v>0</v>
          </cell>
        </row>
      </sheetData>
      <sheetData sheetId="341" refreshError="1"/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 refreshError="1"/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>
        <row r="769">
          <cell r="D769">
            <v>0</v>
          </cell>
        </row>
      </sheetData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 refreshError="1"/>
      <sheetData sheetId="451" refreshError="1"/>
      <sheetData sheetId="452" refreshError="1"/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>
        <row r="769">
          <cell r="D769">
            <v>0</v>
          </cell>
        </row>
      </sheetData>
      <sheetData sheetId="508">
        <row r="769">
          <cell r="D769">
            <v>0</v>
          </cell>
        </row>
      </sheetData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y value drivers"/>
      <sheetName val="PURTA_TALLY_SUMMARY (3)"/>
      <sheetName val="SUMMARY"/>
      <sheetName val="Volume &amp; Value"/>
      <sheetName val="Volume &amp; Value-2010"/>
      <sheetName val="BUD-2010_Database"/>
      <sheetName val="Regular"/>
      <sheetName val="Specialty"/>
      <sheetName val="New products"/>
      <sheetName val="Adhesives"/>
      <sheetName val="VER"/>
      <sheetName val="SEN_SUMMARY"/>
      <sheetName val="Fixed cost allocation"/>
      <sheetName val="Prodn. Volume "/>
      <sheetName val="TEC1 Days"/>
      <sheetName val="TEC2 Days"/>
      <sheetName val="TEC3 Days"/>
      <sheetName val="ETP"/>
      <sheetName val="RM Cons Value_2010"/>
      <sheetName val="Budget RM price-2010"/>
      <sheetName val="Utilities Cost "/>
      <sheetName val="Fixed cost per Ton"/>
      <sheetName val="Repair Summary"/>
      <sheetName val="Repairs"/>
      <sheetName val="Salary Summary 2010"/>
      <sheetName val="OH Summary_2010"/>
      <sheetName val="INTEREST"/>
      <sheetName val="2010 Sale Budget"/>
      <sheetName val="Package Cost per Ton"/>
      <sheetName val="Shipment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5">
          <cell r="C15" t="str">
            <v>DOM</v>
          </cell>
          <cell r="F15" t="str">
            <v>YDF170</v>
          </cell>
          <cell r="AR15">
            <v>0</v>
          </cell>
        </row>
        <row r="16">
          <cell r="C16" t="str">
            <v>DOM</v>
          </cell>
          <cell r="F16" t="str">
            <v>YDPN661</v>
          </cell>
          <cell r="Y16">
            <v>2</v>
          </cell>
          <cell r="AR16">
            <v>0</v>
          </cell>
        </row>
        <row r="17">
          <cell r="C17" t="str">
            <v>DOM</v>
          </cell>
          <cell r="F17" t="str">
            <v>OPV</v>
          </cell>
          <cell r="Y17">
            <v>30</v>
          </cell>
          <cell r="AR17">
            <v>0</v>
          </cell>
        </row>
        <row r="18">
          <cell r="C18" t="str">
            <v>DOM</v>
          </cell>
          <cell r="F18" t="str">
            <v>TAC5001-20TP</v>
          </cell>
          <cell r="Y18">
            <v>5</v>
          </cell>
          <cell r="AR18">
            <v>0</v>
          </cell>
        </row>
        <row r="19">
          <cell r="C19" t="str">
            <v>DOM</v>
          </cell>
          <cell r="F19" t="str">
            <v>TAC5001</v>
          </cell>
          <cell r="Y19">
            <v>35</v>
          </cell>
          <cell r="AR19">
            <v>0</v>
          </cell>
        </row>
        <row r="20">
          <cell r="C20" t="str">
            <v>DOM</v>
          </cell>
          <cell r="F20" t="str">
            <v>THW4501</v>
          </cell>
          <cell r="Y20">
            <v>2</v>
          </cell>
          <cell r="AR20">
            <v>0</v>
          </cell>
        </row>
        <row r="21">
          <cell r="C21" t="str">
            <v>DOM</v>
          </cell>
          <cell r="F21" t="str">
            <v>THW4501</v>
          </cell>
          <cell r="Y21">
            <v>5</v>
          </cell>
          <cell r="AR21">
            <v>0</v>
          </cell>
        </row>
        <row r="22">
          <cell r="C22" t="str">
            <v>DOM</v>
          </cell>
          <cell r="F22" t="str">
            <v>YD017S</v>
          </cell>
          <cell r="Y22">
            <v>100</v>
          </cell>
          <cell r="AR22">
            <v>0</v>
          </cell>
        </row>
        <row r="23">
          <cell r="C23" t="str">
            <v>DOM</v>
          </cell>
          <cell r="F23" t="str">
            <v>YD019</v>
          </cell>
          <cell r="Y23">
            <v>70</v>
          </cell>
          <cell r="AR23">
            <v>0</v>
          </cell>
        </row>
        <row r="24">
          <cell r="C24" t="str">
            <v>DOM</v>
          </cell>
          <cell r="F24" t="str">
            <v>YD019</v>
          </cell>
          <cell r="Y24">
            <v>5</v>
          </cell>
          <cell r="AR24">
            <v>0</v>
          </cell>
        </row>
        <row r="25">
          <cell r="C25" t="str">
            <v>DOM</v>
          </cell>
          <cell r="F25" t="str">
            <v>YD017</v>
          </cell>
          <cell r="Y25">
            <v>25</v>
          </cell>
          <cell r="AR25">
            <v>0</v>
          </cell>
        </row>
        <row r="26">
          <cell r="C26" t="str">
            <v>DOM</v>
          </cell>
          <cell r="F26" t="str">
            <v>YD019</v>
          </cell>
          <cell r="Y26">
            <v>5</v>
          </cell>
          <cell r="AR26">
            <v>0</v>
          </cell>
        </row>
        <row r="27">
          <cell r="C27" t="str">
            <v>DOM</v>
          </cell>
          <cell r="F27" t="str">
            <v>YD017S</v>
          </cell>
          <cell r="Y27">
            <v>8</v>
          </cell>
          <cell r="AR27">
            <v>0</v>
          </cell>
        </row>
        <row r="28">
          <cell r="C28" t="str">
            <v>DOM</v>
          </cell>
          <cell r="F28" t="str">
            <v>YD017S</v>
          </cell>
          <cell r="Y28">
            <v>20</v>
          </cell>
          <cell r="AR28">
            <v>0</v>
          </cell>
        </row>
        <row r="29">
          <cell r="C29" t="str">
            <v>DOM</v>
          </cell>
          <cell r="F29" t="str">
            <v>YD019</v>
          </cell>
          <cell r="Y29">
            <v>40</v>
          </cell>
          <cell r="AR29">
            <v>0</v>
          </cell>
        </row>
        <row r="30">
          <cell r="C30" t="str">
            <v>DOM</v>
          </cell>
          <cell r="F30" t="str">
            <v>YD017IS50</v>
          </cell>
          <cell r="AR30">
            <v>0</v>
          </cell>
        </row>
        <row r="31">
          <cell r="C31" t="str">
            <v>DOM</v>
          </cell>
          <cell r="F31" t="str">
            <v>YD019IS42</v>
          </cell>
          <cell r="AR31">
            <v>0</v>
          </cell>
        </row>
        <row r="32">
          <cell r="C32" t="str">
            <v>DOM</v>
          </cell>
          <cell r="F32" t="str">
            <v>YD017</v>
          </cell>
          <cell r="Y32">
            <v>10</v>
          </cell>
          <cell r="AR32">
            <v>0</v>
          </cell>
        </row>
        <row r="33">
          <cell r="C33" t="str">
            <v>DOM</v>
          </cell>
          <cell r="F33" t="str">
            <v>YD017L</v>
          </cell>
          <cell r="Y33">
            <v>50</v>
          </cell>
          <cell r="AR33">
            <v>0</v>
          </cell>
        </row>
        <row r="34">
          <cell r="C34" t="str">
            <v>DOM</v>
          </cell>
          <cell r="F34" t="str">
            <v>YD019</v>
          </cell>
          <cell r="Y34">
            <v>720</v>
          </cell>
          <cell r="AR34">
            <v>0</v>
          </cell>
        </row>
        <row r="35">
          <cell r="C35" t="str">
            <v>DOM</v>
          </cell>
          <cell r="F35" t="str">
            <v>YD017S</v>
          </cell>
          <cell r="Y35">
            <v>20</v>
          </cell>
          <cell r="AR35">
            <v>0</v>
          </cell>
        </row>
        <row r="36">
          <cell r="C36" t="str">
            <v>DOM</v>
          </cell>
          <cell r="F36" t="str">
            <v>YD019S</v>
          </cell>
          <cell r="Y36">
            <v>30</v>
          </cell>
          <cell r="AR36">
            <v>0</v>
          </cell>
        </row>
        <row r="37">
          <cell r="C37" t="str">
            <v>DOM</v>
          </cell>
          <cell r="F37" t="str">
            <v>YD019</v>
          </cell>
          <cell r="AR37">
            <v>0</v>
          </cell>
        </row>
        <row r="38">
          <cell r="C38" t="str">
            <v>DOM</v>
          </cell>
          <cell r="F38" t="str">
            <v>YD017</v>
          </cell>
          <cell r="Y38">
            <v>5</v>
          </cell>
          <cell r="AR38">
            <v>0</v>
          </cell>
        </row>
        <row r="39">
          <cell r="C39" t="str">
            <v>DOM</v>
          </cell>
          <cell r="F39" t="str">
            <v>YD017S</v>
          </cell>
          <cell r="Y39">
            <v>5</v>
          </cell>
          <cell r="AR39">
            <v>0</v>
          </cell>
        </row>
        <row r="40">
          <cell r="C40" t="str">
            <v>DOM</v>
          </cell>
          <cell r="F40" t="str">
            <v>CN</v>
          </cell>
          <cell r="AR40">
            <v>0</v>
          </cell>
        </row>
        <row r="41">
          <cell r="C41" t="str">
            <v>DOM</v>
          </cell>
          <cell r="F41" t="str">
            <v>YD017S</v>
          </cell>
          <cell r="Y41">
            <v>150</v>
          </cell>
          <cell r="AR41">
            <v>0</v>
          </cell>
        </row>
        <row r="42">
          <cell r="C42" t="str">
            <v>DOM</v>
          </cell>
          <cell r="F42" t="str">
            <v>YD019</v>
          </cell>
          <cell r="Y42">
            <v>200</v>
          </cell>
          <cell r="AR42">
            <v>0</v>
          </cell>
        </row>
        <row r="43">
          <cell r="C43" t="str">
            <v>DOM</v>
          </cell>
          <cell r="F43" t="str">
            <v>YD017IS50</v>
          </cell>
          <cell r="AR43">
            <v>0</v>
          </cell>
        </row>
        <row r="44">
          <cell r="C44" t="str">
            <v>DOM</v>
          </cell>
          <cell r="F44" t="str">
            <v>YD019IS42</v>
          </cell>
          <cell r="AR44">
            <v>0</v>
          </cell>
        </row>
        <row r="45">
          <cell r="C45" t="str">
            <v>DOM</v>
          </cell>
          <cell r="F45" t="str">
            <v>YD019S</v>
          </cell>
          <cell r="Y45">
            <v>5</v>
          </cell>
          <cell r="AR45">
            <v>0</v>
          </cell>
        </row>
        <row r="46">
          <cell r="C46" t="str">
            <v>DOM</v>
          </cell>
          <cell r="F46" t="str">
            <v>YD017</v>
          </cell>
          <cell r="Y46">
            <v>8</v>
          </cell>
          <cell r="AR46">
            <v>0</v>
          </cell>
        </row>
        <row r="47">
          <cell r="C47" t="str">
            <v>DOM</v>
          </cell>
          <cell r="F47" t="str">
            <v>YD017</v>
          </cell>
          <cell r="Y47">
            <v>20</v>
          </cell>
          <cell r="AR47">
            <v>0</v>
          </cell>
        </row>
        <row r="48">
          <cell r="C48" t="str">
            <v>DOM</v>
          </cell>
          <cell r="F48" t="str">
            <v>YD019</v>
          </cell>
          <cell r="Y48">
            <v>40</v>
          </cell>
          <cell r="AR48">
            <v>0</v>
          </cell>
        </row>
        <row r="49">
          <cell r="C49" t="str">
            <v>DOM</v>
          </cell>
          <cell r="F49" t="str">
            <v>YD019S</v>
          </cell>
          <cell r="Y49">
            <v>60</v>
          </cell>
          <cell r="AR49">
            <v>0</v>
          </cell>
        </row>
        <row r="50">
          <cell r="C50" t="str">
            <v>DOM</v>
          </cell>
          <cell r="F50" t="str">
            <v>YD019</v>
          </cell>
          <cell r="Y50">
            <v>90</v>
          </cell>
          <cell r="AR50">
            <v>0</v>
          </cell>
        </row>
        <row r="51">
          <cell r="C51" t="str">
            <v>DOM</v>
          </cell>
          <cell r="F51" t="str">
            <v>YD019</v>
          </cell>
          <cell r="Y51">
            <v>80</v>
          </cell>
          <cell r="AR51">
            <v>0</v>
          </cell>
        </row>
        <row r="52">
          <cell r="C52" t="str">
            <v>DOM</v>
          </cell>
          <cell r="F52" t="str">
            <v>YD017S</v>
          </cell>
          <cell r="Y52">
            <v>170</v>
          </cell>
          <cell r="AR52">
            <v>0</v>
          </cell>
        </row>
        <row r="53">
          <cell r="C53" t="str">
            <v>DOM</v>
          </cell>
          <cell r="F53" t="str">
            <v>YD019</v>
          </cell>
          <cell r="Y53">
            <v>3</v>
          </cell>
          <cell r="AR53">
            <v>0</v>
          </cell>
        </row>
        <row r="54">
          <cell r="C54" t="str">
            <v>DOM</v>
          </cell>
          <cell r="F54" t="str">
            <v>YD019</v>
          </cell>
          <cell r="AR54">
            <v>0</v>
          </cell>
        </row>
        <row r="55">
          <cell r="C55" t="str">
            <v>DOM</v>
          </cell>
          <cell r="F55" t="str">
            <v>YD127</v>
          </cell>
          <cell r="AR55">
            <v>0</v>
          </cell>
        </row>
        <row r="56">
          <cell r="C56" t="str">
            <v>DOM</v>
          </cell>
          <cell r="F56" t="str">
            <v>YD128</v>
          </cell>
          <cell r="AR56">
            <v>0</v>
          </cell>
        </row>
        <row r="57">
          <cell r="C57" t="str">
            <v>DOM</v>
          </cell>
          <cell r="F57" t="str">
            <v>YD128</v>
          </cell>
          <cell r="AR57">
            <v>0</v>
          </cell>
        </row>
        <row r="58">
          <cell r="C58" t="str">
            <v>DOM</v>
          </cell>
          <cell r="F58" t="str">
            <v>YD128</v>
          </cell>
          <cell r="AR58">
            <v>0</v>
          </cell>
        </row>
        <row r="59">
          <cell r="C59" t="str">
            <v>DOM</v>
          </cell>
          <cell r="F59" t="str">
            <v>YD128</v>
          </cell>
          <cell r="AR59">
            <v>0</v>
          </cell>
        </row>
        <row r="60">
          <cell r="C60" t="str">
            <v>DOM</v>
          </cell>
          <cell r="F60" t="str">
            <v>YD128</v>
          </cell>
          <cell r="Y60">
            <v>50</v>
          </cell>
          <cell r="AR60">
            <v>0</v>
          </cell>
        </row>
        <row r="61">
          <cell r="C61" t="str">
            <v>DOM</v>
          </cell>
          <cell r="F61" t="str">
            <v>YD127</v>
          </cell>
          <cell r="AR61">
            <v>0</v>
          </cell>
        </row>
        <row r="62">
          <cell r="C62" t="str">
            <v>DOM</v>
          </cell>
          <cell r="F62" t="str">
            <v>YD128</v>
          </cell>
          <cell r="AR62">
            <v>0</v>
          </cell>
        </row>
        <row r="63">
          <cell r="C63" t="str">
            <v>DOM</v>
          </cell>
          <cell r="F63" t="str">
            <v>YD127</v>
          </cell>
          <cell r="Y63">
            <v>20</v>
          </cell>
          <cell r="AR63">
            <v>0</v>
          </cell>
        </row>
        <row r="64">
          <cell r="C64" t="str">
            <v>DOM</v>
          </cell>
          <cell r="F64" t="str">
            <v>YDL670A</v>
          </cell>
          <cell r="Y64">
            <v>5</v>
          </cell>
          <cell r="AR64">
            <v>0</v>
          </cell>
        </row>
        <row r="65">
          <cell r="C65" t="str">
            <v>DOM</v>
          </cell>
          <cell r="F65" t="str">
            <v>YD128</v>
          </cell>
          <cell r="AR65">
            <v>0</v>
          </cell>
        </row>
        <row r="66">
          <cell r="C66" t="str">
            <v>DOM</v>
          </cell>
          <cell r="F66" t="str">
            <v>YD128</v>
          </cell>
          <cell r="Y66">
            <v>30</v>
          </cell>
          <cell r="AR66">
            <v>0</v>
          </cell>
        </row>
        <row r="67">
          <cell r="C67" t="str">
            <v>DOM</v>
          </cell>
          <cell r="F67" t="str">
            <v>YD128</v>
          </cell>
          <cell r="Y67">
            <v>18.8</v>
          </cell>
          <cell r="AR67">
            <v>0</v>
          </cell>
        </row>
        <row r="68">
          <cell r="C68" t="str">
            <v>DOM</v>
          </cell>
          <cell r="F68" t="str">
            <v>YD128</v>
          </cell>
          <cell r="Y68">
            <v>7</v>
          </cell>
          <cell r="AR68">
            <v>0</v>
          </cell>
        </row>
        <row r="69">
          <cell r="C69" t="str">
            <v>DOM</v>
          </cell>
          <cell r="F69" t="str">
            <v>YD128</v>
          </cell>
          <cell r="AR69">
            <v>0</v>
          </cell>
        </row>
        <row r="70">
          <cell r="C70" t="str">
            <v>DOM</v>
          </cell>
          <cell r="F70" t="str">
            <v>YD127</v>
          </cell>
          <cell r="AR70">
            <v>0</v>
          </cell>
        </row>
        <row r="71">
          <cell r="C71" t="str">
            <v>DOM</v>
          </cell>
          <cell r="F71" t="str">
            <v>YD128</v>
          </cell>
          <cell r="AR71">
            <v>0</v>
          </cell>
        </row>
        <row r="72">
          <cell r="C72" t="str">
            <v>DOM</v>
          </cell>
          <cell r="F72" t="str">
            <v>YD128</v>
          </cell>
          <cell r="Y72">
            <v>20</v>
          </cell>
          <cell r="AR72">
            <v>0</v>
          </cell>
        </row>
        <row r="73">
          <cell r="C73" t="str">
            <v>DOM</v>
          </cell>
          <cell r="F73" t="str">
            <v>YD128</v>
          </cell>
          <cell r="AR73">
            <v>0</v>
          </cell>
        </row>
        <row r="74">
          <cell r="C74" t="str">
            <v>DOM</v>
          </cell>
          <cell r="F74" t="str">
            <v>YD127</v>
          </cell>
          <cell r="AR74">
            <v>0</v>
          </cell>
        </row>
        <row r="75">
          <cell r="C75" t="str">
            <v>DOM</v>
          </cell>
          <cell r="F75" t="str">
            <v>YD128 ISO</v>
          </cell>
          <cell r="Y75">
            <v>400</v>
          </cell>
          <cell r="AR75">
            <v>0</v>
          </cell>
        </row>
        <row r="76">
          <cell r="C76" t="str">
            <v>DOM</v>
          </cell>
          <cell r="F76" t="str">
            <v>YD128</v>
          </cell>
          <cell r="AR76">
            <v>0</v>
          </cell>
        </row>
        <row r="77">
          <cell r="C77" t="str">
            <v>DOM</v>
          </cell>
          <cell r="F77" t="str">
            <v>YD128 ISO</v>
          </cell>
          <cell r="Y77">
            <v>1850</v>
          </cell>
          <cell r="AR77">
            <v>0</v>
          </cell>
        </row>
        <row r="78">
          <cell r="C78" t="str">
            <v>DOM</v>
          </cell>
          <cell r="F78" t="str">
            <v>YD128</v>
          </cell>
          <cell r="Y78">
            <v>30</v>
          </cell>
          <cell r="AR78">
            <v>0</v>
          </cell>
        </row>
        <row r="79">
          <cell r="C79" t="str">
            <v>DOM</v>
          </cell>
          <cell r="F79" t="str">
            <v>YD128</v>
          </cell>
          <cell r="AR79">
            <v>0</v>
          </cell>
        </row>
        <row r="80">
          <cell r="C80" t="str">
            <v>DOM</v>
          </cell>
          <cell r="F80" t="str">
            <v>YD128</v>
          </cell>
          <cell r="Y80">
            <v>20</v>
          </cell>
          <cell r="AR80">
            <v>0</v>
          </cell>
        </row>
        <row r="81">
          <cell r="C81" t="str">
            <v>DOM</v>
          </cell>
          <cell r="F81" t="str">
            <v>YD128</v>
          </cell>
          <cell r="Y81">
            <v>25</v>
          </cell>
          <cell r="AR81">
            <v>0</v>
          </cell>
        </row>
        <row r="82">
          <cell r="C82" t="str">
            <v>DOM</v>
          </cell>
          <cell r="F82" t="str">
            <v>YD128ED</v>
          </cell>
          <cell r="Y82">
            <v>200</v>
          </cell>
          <cell r="AR82">
            <v>0</v>
          </cell>
        </row>
        <row r="83">
          <cell r="C83" t="str">
            <v>DOM</v>
          </cell>
          <cell r="F83" t="str">
            <v>YD128</v>
          </cell>
          <cell r="Y83">
            <v>30</v>
          </cell>
          <cell r="AR83">
            <v>0</v>
          </cell>
        </row>
        <row r="84">
          <cell r="C84" t="str">
            <v>DOM</v>
          </cell>
          <cell r="F84" t="str">
            <v>YD128</v>
          </cell>
          <cell r="Y84">
            <v>15</v>
          </cell>
          <cell r="AR84">
            <v>0</v>
          </cell>
        </row>
        <row r="85">
          <cell r="C85" t="str">
            <v>DOM</v>
          </cell>
          <cell r="F85" t="str">
            <v>YD127</v>
          </cell>
          <cell r="AR85">
            <v>0</v>
          </cell>
        </row>
        <row r="86">
          <cell r="C86" t="str">
            <v>DOM</v>
          </cell>
          <cell r="F86" t="str">
            <v>YD128</v>
          </cell>
          <cell r="AR86">
            <v>0</v>
          </cell>
        </row>
        <row r="87">
          <cell r="C87" t="str">
            <v>DOM</v>
          </cell>
          <cell r="F87" t="str">
            <v>YD128</v>
          </cell>
          <cell r="AR87">
            <v>0</v>
          </cell>
        </row>
        <row r="88">
          <cell r="C88" t="str">
            <v>DOM</v>
          </cell>
          <cell r="F88" t="str">
            <v>YD128</v>
          </cell>
          <cell r="AR88">
            <v>0</v>
          </cell>
        </row>
        <row r="89">
          <cell r="C89" t="str">
            <v>DOM</v>
          </cell>
          <cell r="F89" t="str">
            <v>YD127</v>
          </cell>
          <cell r="Y89">
            <v>60</v>
          </cell>
          <cell r="AR89">
            <v>0</v>
          </cell>
        </row>
        <row r="90">
          <cell r="C90" t="str">
            <v>DOM</v>
          </cell>
          <cell r="F90" t="str">
            <v>YD128</v>
          </cell>
          <cell r="AR90">
            <v>0</v>
          </cell>
        </row>
        <row r="91">
          <cell r="C91" t="str">
            <v>DOM</v>
          </cell>
          <cell r="F91" t="str">
            <v>YD128</v>
          </cell>
          <cell r="AR91">
            <v>0</v>
          </cell>
        </row>
        <row r="92">
          <cell r="C92" t="str">
            <v>DOM</v>
          </cell>
          <cell r="F92" t="str">
            <v>YD128</v>
          </cell>
          <cell r="AR92">
            <v>0</v>
          </cell>
        </row>
        <row r="93">
          <cell r="C93" t="str">
            <v>DOM</v>
          </cell>
          <cell r="F93" t="str">
            <v>LQ</v>
          </cell>
          <cell r="Y93">
            <v>70</v>
          </cell>
          <cell r="AR93">
            <v>0</v>
          </cell>
        </row>
        <row r="94">
          <cell r="C94" t="str">
            <v>DOM</v>
          </cell>
          <cell r="F94" t="str">
            <v>YD128 ISO</v>
          </cell>
          <cell r="Y94">
            <v>70</v>
          </cell>
          <cell r="AR94">
            <v>0</v>
          </cell>
        </row>
        <row r="95">
          <cell r="C95" t="str">
            <v>DOM</v>
          </cell>
          <cell r="F95" t="str">
            <v>YD128</v>
          </cell>
          <cell r="Y95">
            <v>20</v>
          </cell>
          <cell r="AR95">
            <v>0</v>
          </cell>
        </row>
        <row r="96">
          <cell r="C96" t="str">
            <v>DOM</v>
          </cell>
          <cell r="F96" t="str">
            <v>YD128</v>
          </cell>
          <cell r="Y96">
            <v>55</v>
          </cell>
          <cell r="AR96">
            <v>0</v>
          </cell>
        </row>
        <row r="97">
          <cell r="C97" t="str">
            <v>DOM</v>
          </cell>
          <cell r="F97" t="str">
            <v>YD128</v>
          </cell>
          <cell r="Y97">
            <v>15</v>
          </cell>
          <cell r="AR97">
            <v>0</v>
          </cell>
        </row>
        <row r="98">
          <cell r="C98" t="str">
            <v>DOM</v>
          </cell>
          <cell r="F98" t="str">
            <v>YD128</v>
          </cell>
          <cell r="AR98">
            <v>0</v>
          </cell>
        </row>
        <row r="99">
          <cell r="C99" t="str">
            <v>DOM</v>
          </cell>
          <cell r="F99" t="str">
            <v>YD128</v>
          </cell>
          <cell r="Y99">
            <v>50</v>
          </cell>
          <cell r="AR99">
            <v>0</v>
          </cell>
        </row>
        <row r="100">
          <cell r="C100" t="str">
            <v>DOM</v>
          </cell>
          <cell r="F100" t="str">
            <v>YD128</v>
          </cell>
          <cell r="Y100">
            <v>185</v>
          </cell>
          <cell r="AR100">
            <v>0</v>
          </cell>
        </row>
        <row r="101">
          <cell r="C101" t="str">
            <v>DOM</v>
          </cell>
          <cell r="F101" t="str">
            <v>YD128</v>
          </cell>
          <cell r="Y101">
            <v>290</v>
          </cell>
          <cell r="AR101">
            <v>0</v>
          </cell>
        </row>
        <row r="102">
          <cell r="C102" t="str">
            <v>DOM</v>
          </cell>
          <cell r="F102" t="str">
            <v>YD128</v>
          </cell>
          <cell r="Y102">
            <v>50</v>
          </cell>
          <cell r="AR102">
            <v>0</v>
          </cell>
        </row>
        <row r="103">
          <cell r="C103" t="str">
            <v>DOM</v>
          </cell>
          <cell r="F103" t="str">
            <v>YD128</v>
          </cell>
          <cell r="AR103">
            <v>0</v>
          </cell>
        </row>
        <row r="104">
          <cell r="C104" t="str">
            <v>DOM</v>
          </cell>
          <cell r="F104" t="str">
            <v>YD128</v>
          </cell>
          <cell r="AR104">
            <v>0</v>
          </cell>
        </row>
        <row r="105">
          <cell r="C105" t="str">
            <v>DOM</v>
          </cell>
          <cell r="F105" t="str">
            <v>YD128</v>
          </cell>
          <cell r="Y105">
            <v>55</v>
          </cell>
          <cell r="AR105">
            <v>0</v>
          </cell>
        </row>
        <row r="106">
          <cell r="C106" t="str">
            <v>DOM</v>
          </cell>
          <cell r="F106" t="str">
            <v>YD127</v>
          </cell>
          <cell r="AR106">
            <v>0</v>
          </cell>
        </row>
        <row r="107">
          <cell r="C107" t="str">
            <v>DOM</v>
          </cell>
          <cell r="F107" t="str">
            <v>YD128</v>
          </cell>
          <cell r="AR107">
            <v>0</v>
          </cell>
        </row>
        <row r="108">
          <cell r="C108" t="str">
            <v>DOM</v>
          </cell>
          <cell r="F108" t="str">
            <v>YD128</v>
          </cell>
          <cell r="Y108">
            <v>42</v>
          </cell>
          <cell r="AR108">
            <v>0</v>
          </cell>
        </row>
        <row r="109">
          <cell r="C109" t="str">
            <v>DOM</v>
          </cell>
          <cell r="F109" t="str">
            <v>YD011</v>
          </cell>
          <cell r="AR109">
            <v>0</v>
          </cell>
        </row>
        <row r="110">
          <cell r="C110" t="str">
            <v>DOM</v>
          </cell>
          <cell r="F110" t="str">
            <v>YD134</v>
          </cell>
          <cell r="AR110">
            <v>0</v>
          </cell>
        </row>
        <row r="111">
          <cell r="C111" t="str">
            <v>DOM</v>
          </cell>
          <cell r="F111" t="str">
            <v>YD901</v>
          </cell>
          <cell r="AR111">
            <v>0</v>
          </cell>
        </row>
        <row r="112">
          <cell r="C112" t="str">
            <v>DOM</v>
          </cell>
          <cell r="F112" t="str">
            <v>YD904</v>
          </cell>
          <cell r="Y112">
            <v>2</v>
          </cell>
          <cell r="AR112">
            <v>0</v>
          </cell>
        </row>
        <row r="113">
          <cell r="C113" t="str">
            <v>DOM</v>
          </cell>
          <cell r="F113" t="str">
            <v>YD903</v>
          </cell>
          <cell r="Y113">
            <v>30</v>
          </cell>
          <cell r="AR113">
            <v>0</v>
          </cell>
        </row>
        <row r="114">
          <cell r="C114" t="str">
            <v>DOM</v>
          </cell>
          <cell r="F114" t="str">
            <v>YD903F10</v>
          </cell>
          <cell r="AR114">
            <v>0</v>
          </cell>
        </row>
        <row r="115">
          <cell r="C115" t="str">
            <v>DOM</v>
          </cell>
          <cell r="F115" t="str">
            <v>YD904</v>
          </cell>
          <cell r="Y115">
            <v>75</v>
          </cell>
          <cell r="AR115">
            <v>0</v>
          </cell>
        </row>
        <row r="116">
          <cell r="C116" t="str">
            <v>DOM</v>
          </cell>
          <cell r="F116" t="str">
            <v>YD903</v>
          </cell>
          <cell r="Y116">
            <v>150</v>
          </cell>
          <cell r="AR116">
            <v>0</v>
          </cell>
        </row>
        <row r="117">
          <cell r="C117" t="str">
            <v>DOM</v>
          </cell>
          <cell r="F117" t="str">
            <v>YD903</v>
          </cell>
          <cell r="AR117">
            <v>0</v>
          </cell>
        </row>
        <row r="118">
          <cell r="C118" t="str">
            <v>DOM</v>
          </cell>
          <cell r="F118" t="str">
            <v>YD134</v>
          </cell>
          <cell r="Y118">
            <v>40</v>
          </cell>
          <cell r="AR118">
            <v>0</v>
          </cell>
        </row>
        <row r="119">
          <cell r="C119" t="str">
            <v>DOM</v>
          </cell>
          <cell r="F119" t="str">
            <v>YD134</v>
          </cell>
          <cell r="AR119">
            <v>0</v>
          </cell>
        </row>
        <row r="120">
          <cell r="C120" t="str">
            <v>DOM</v>
          </cell>
          <cell r="F120" t="str">
            <v>YD134</v>
          </cell>
          <cell r="AR120">
            <v>0</v>
          </cell>
        </row>
        <row r="121">
          <cell r="C121" t="str">
            <v>DOM</v>
          </cell>
          <cell r="F121" t="str">
            <v>YD904</v>
          </cell>
          <cell r="Y121">
            <v>15</v>
          </cell>
          <cell r="AR121">
            <v>0</v>
          </cell>
        </row>
        <row r="122">
          <cell r="C122" t="str">
            <v>DOM</v>
          </cell>
          <cell r="F122" t="str">
            <v>YD904</v>
          </cell>
          <cell r="AR122">
            <v>0</v>
          </cell>
        </row>
        <row r="123">
          <cell r="C123" t="str">
            <v>DOM</v>
          </cell>
          <cell r="F123" t="str">
            <v>YD904</v>
          </cell>
          <cell r="Y123">
            <v>20</v>
          </cell>
          <cell r="AR123">
            <v>0</v>
          </cell>
        </row>
        <row r="124">
          <cell r="C124" t="str">
            <v>DOM</v>
          </cell>
          <cell r="F124" t="str">
            <v>YD903</v>
          </cell>
          <cell r="Y124">
            <v>20</v>
          </cell>
          <cell r="AR124">
            <v>0</v>
          </cell>
        </row>
        <row r="125">
          <cell r="C125" t="str">
            <v>DOM</v>
          </cell>
          <cell r="F125" t="str">
            <v>YD134</v>
          </cell>
          <cell r="Y125">
            <v>30</v>
          </cell>
          <cell r="AR125">
            <v>0</v>
          </cell>
        </row>
        <row r="126">
          <cell r="C126" t="str">
            <v>DOM</v>
          </cell>
          <cell r="F126" t="str">
            <v>YD011</v>
          </cell>
          <cell r="Y126">
            <v>50</v>
          </cell>
          <cell r="AR126">
            <v>0</v>
          </cell>
        </row>
        <row r="127">
          <cell r="C127" t="str">
            <v>DOM</v>
          </cell>
          <cell r="F127" t="str">
            <v>YD903</v>
          </cell>
          <cell r="Y127">
            <v>150</v>
          </cell>
          <cell r="AR127">
            <v>0</v>
          </cell>
        </row>
        <row r="128">
          <cell r="C128" t="str">
            <v>DOM</v>
          </cell>
          <cell r="F128" t="str">
            <v xml:space="preserve">YD011 </v>
          </cell>
          <cell r="Y128">
            <v>9.9600000000000009</v>
          </cell>
          <cell r="AR128">
            <v>0</v>
          </cell>
        </row>
        <row r="129">
          <cell r="C129" t="str">
            <v>DOM</v>
          </cell>
          <cell r="F129" t="str">
            <v>YD134</v>
          </cell>
          <cell r="AR129">
            <v>0</v>
          </cell>
        </row>
        <row r="130">
          <cell r="C130" t="str">
            <v>DOM</v>
          </cell>
          <cell r="F130" t="str">
            <v>YD904</v>
          </cell>
          <cell r="Y130">
            <v>15</v>
          </cell>
          <cell r="AR130">
            <v>0</v>
          </cell>
        </row>
        <row r="131">
          <cell r="C131" t="str">
            <v>DOM</v>
          </cell>
          <cell r="F131" t="str">
            <v>YD903</v>
          </cell>
          <cell r="Y131">
            <v>125</v>
          </cell>
          <cell r="AR131">
            <v>0</v>
          </cell>
        </row>
        <row r="132">
          <cell r="C132" t="str">
            <v>DOM</v>
          </cell>
          <cell r="F132" t="str">
            <v>YD901</v>
          </cell>
          <cell r="Y132">
            <v>12</v>
          </cell>
          <cell r="AR132">
            <v>0</v>
          </cell>
        </row>
        <row r="133">
          <cell r="C133" t="str">
            <v>DOM</v>
          </cell>
          <cell r="F133" t="str">
            <v>YD014</v>
          </cell>
          <cell r="AR133">
            <v>0</v>
          </cell>
        </row>
        <row r="134">
          <cell r="C134" t="str">
            <v>DOM</v>
          </cell>
          <cell r="F134" t="str">
            <v>YD012</v>
          </cell>
          <cell r="AR134">
            <v>0</v>
          </cell>
        </row>
        <row r="135">
          <cell r="C135" t="str">
            <v>DOM</v>
          </cell>
          <cell r="F135" t="str">
            <v>YD012</v>
          </cell>
          <cell r="AR135">
            <v>0</v>
          </cell>
        </row>
        <row r="136">
          <cell r="C136" t="str">
            <v>DOM</v>
          </cell>
          <cell r="F136" t="str">
            <v>YD013</v>
          </cell>
          <cell r="Y136">
            <v>5</v>
          </cell>
          <cell r="AR136">
            <v>0</v>
          </cell>
        </row>
        <row r="137">
          <cell r="C137" t="str">
            <v>DOM</v>
          </cell>
          <cell r="F137" t="str">
            <v>YD903TP</v>
          </cell>
          <cell r="Y137">
            <v>8</v>
          </cell>
          <cell r="AR137">
            <v>0</v>
          </cell>
        </row>
        <row r="138">
          <cell r="C138" t="str">
            <v>DOM</v>
          </cell>
          <cell r="F138" t="str">
            <v>YD013</v>
          </cell>
          <cell r="Y138">
            <v>225</v>
          </cell>
          <cell r="AR138">
            <v>0</v>
          </cell>
        </row>
        <row r="139">
          <cell r="C139" t="str">
            <v>DOM</v>
          </cell>
          <cell r="F139" t="str">
            <v>YD903TP</v>
          </cell>
          <cell r="AR139">
            <v>0</v>
          </cell>
        </row>
        <row r="140">
          <cell r="C140" t="str">
            <v>DOM</v>
          </cell>
          <cell r="F140" t="str">
            <v>YD013</v>
          </cell>
          <cell r="AR140">
            <v>0</v>
          </cell>
        </row>
        <row r="141">
          <cell r="C141" t="str">
            <v>DOM</v>
          </cell>
          <cell r="F141" t="str">
            <v>YD014</v>
          </cell>
          <cell r="AR141">
            <v>0</v>
          </cell>
        </row>
        <row r="142">
          <cell r="C142" t="str">
            <v>DOM</v>
          </cell>
          <cell r="F142" t="str">
            <v>YD903TP</v>
          </cell>
          <cell r="Y142">
            <v>5</v>
          </cell>
          <cell r="AR142">
            <v>0</v>
          </cell>
        </row>
        <row r="143">
          <cell r="C143" t="str">
            <v>DOM</v>
          </cell>
          <cell r="F143" t="str">
            <v>YD013</v>
          </cell>
          <cell r="Y143">
            <v>80</v>
          </cell>
          <cell r="AR143">
            <v>0</v>
          </cell>
        </row>
        <row r="144">
          <cell r="C144" t="str">
            <v>DOM</v>
          </cell>
          <cell r="F144" t="str">
            <v>YD014</v>
          </cell>
          <cell r="AR144">
            <v>0</v>
          </cell>
        </row>
        <row r="145">
          <cell r="C145" t="str">
            <v>DOM</v>
          </cell>
          <cell r="F145" t="str">
            <v>YD013</v>
          </cell>
          <cell r="Y145">
            <v>10</v>
          </cell>
          <cell r="AR145">
            <v>0</v>
          </cell>
        </row>
        <row r="146">
          <cell r="C146" t="str">
            <v>DOM</v>
          </cell>
          <cell r="F146" t="str">
            <v>YD903TP</v>
          </cell>
          <cell r="Y146">
            <v>120</v>
          </cell>
          <cell r="AR146">
            <v>0</v>
          </cell>
        </row>
        <row r="147">
          <cell r="C147" t="str">
            <v>DOM</v>
          </cell>
          <cell r="F147" t="str">
            <v>YD013</v>
          </cell>
          <cell r="Y147">
            <v>20</v>
          </cell>
          <cell r="AR147">
            <v>0</v>
          </cell>
        </row>
        <row r="148">
          <cell r="C148" t="str">
            <v>DOM</v>
          </cell>
          <cell r="F148" t="str">
            <v>YD013</v>
          </cell>
          <cell r="Y148">
            <v>180</v>
          </cell>
          <cell r="AR148">
            <v>0</v>
          </cell>
        </row>
        <row r="149">
          <cell r="C149" t="str">
            <v>DOM</v>
          </cell>
          <cell r="F149" t="str">
            <v>PW</v>
          </cell>
          <cell r="Y149">
            <v>10</v>
          </cell>
          <cell r="AR149">
            <v>0</v>
          </cell>
        </row>
        <row r="150">
          <cell r="C150" t="str">
            <v>DOM</v>
          </cell>
          <cell r="F150" t="str">
            <v>YD014</v>
          </cell>
          <cell r="Y150">
            <v>8</v>
          </cell>
          <cell r="AR150">
            <v>0</v>
          </cell>
        </row>
        <row r="151">
          <cell r="C151" t="str">
            <v>DOM</v>
          </cell>
          <cell r="F151" t="str">
            <v>YD013</v>
          </cell>
          <cell r="AR151">
            <v>0</v>
          </cell>
        </row>
        <row r="152">
          <cell r="C152" t="str">
            <v>DOM</v>
          </cell>
          <cell r="F152" t="str">
            <v>YD903TP</v>
          </cell>
          <cell r="AR152">
            <v>0</v>
          </cell>
        </row>
        <row r="153">
          <cell r="C153" t="str">
            <v>DOM</v>
          </cell>
          <cell r="F153" t="str">
            <v>YD013</v>
          </cell>
          <cell r="Y153">
            <v>640</v>
          </cell>
          <cell r="AR153">
            <v>0</v>
          </cell>
        </row>
        <row r="154">
          <cell r="C154" t="str">
            <v>DOM</v>
          </cell>
          <cell r="F154" t="str">
            <v>YD903TP</v>
          </cell>
          <cell r="AR154">
            <v>0</v>
          </cell>
        </row>
        <row r="155">
          <cell r="C155" t="str">
            <v>DOM</v>
          </cell>
          <cell r="F155" t="str">
            <v>YD014</v>
          </cell>
          <cell r="Y155">
            <v>2</v>
          </cell>
          <cell r="AR155">
            <v>0</v>
          </cell>
        </row>
        <row r="156">
          <cell r="C156" t="str">
            <v>DOM</v>
          </cell>
          <cell r="F156" t="str">
            <v>YD011X75</v>
          </cell>
          <cell r="AR156">
            <v>0</v>
          </cell>
        </row>
        <row r="157">
          <cell r="C157" t="str">
            <v>DOM</v>
          </cell>
          <cell r="F157" t="str">
            <v>YD011X75</v>
          </cell>
          <cell r="AR157">
            <v>0</v>
          </cell>
        </row>
        <row r="158">
          <cell r="C158" t="str">
            <v>DOM</v>
          </cell>
          <cell r="F158" t="str">
            <v>YD011X75</v>
          </cell>
          <cell r="AR158">
            <v>0</v>
          </cell>
        </row>
        <row r="159">
          <cell r="C159" t="str">
            <v>DOM</v>
          </cell>
          <cell r="F159" t="str">
            <v>YD011X75</v>
          </cell>
          <cell r="AR159">
            <v>0</v>
          </cell>
        </row>
        <row r="160">
          <cell r="C160" t="str">
            <v>DOM</v>
          </cell>
          <cell r="F160" t="str">
            <v>YD011X75</v>
          </cell>
          <cell r="AR160">
            <v>0</v>
          </cell>
        </row>
        <row r="161">
          <cell r="C161" t="str">
            <v>DOM</v>
          </cell>
          <cell r="F161" t="str">
            <v>YD134X90</v>
          </cell>
          <cell r="AR161">
            <v>0</v>
          </cell>
        </row>
        <row r="162">
          <cell r="C162" t="str">
            <v>DOM</v>
          </cell>
          <cell r="F162" t="str">
            <v>YD901EK80</v>
          </cell>
          <cell r="Y162">
            <v>25</v>
          </cell>
          <cell r="AR162">
            <v>0</v>
          </cell>
        </row>
        <row r="163">
          <cell r="C163" t="str">
            <v>DOM</v>
          </cell>
          <cell r="F163" t="str">
            <v>YD011X75</v>
          </cell>
          <cell r="AR163">
            <v>0</v>
          </cell>
        </row>
        <row r="164">
          <cell r="C164" t="str">
            <v>DOM</v>
          </cell>
          <cell r="F164" t="str">
            <v>YD011X75</v>
          </cell>
          <cell r="AR164">
            <v>0</v>
          </cell>
        </row>
        <row r="165">
          <cell r="C165" t="str">
            <v>DOM</v>
          </cell>
          <cell r="F165" t="str">
            <v>YD011X75</v>
          </cell>
          <cell r="AR165">
            <v>0</v>
          </cell>
        </row>
        <row r="166">
          <cell r="C166" t="str">
            <v>DOM</v>
          </cell>
          <cell r="F166" t="str">
            <v>YD011X75</v>
          </cell>
          <cell r="AR166">
            <v>0</v>
          </cell>
        </row>
        <row r="167">
          <cell r="C167" t="str">
            <v>DOM</v>
          </cell>
          <cell r="F167" t="str">
            <v>YD011X75</v>
          </cell>
          <cell r="AR167">
            <v>0</v>
          </cell>
        </row>
        <row r="168">
          <cell r="C168" t="str">
            <v>DOM</v>
          </cell>
          <cell r="F168" t="str">
            <v>YD134X80</v>
          </cell>
          <cell r="Y168">
            <v>50</v>
          </cell>
          <cell r="AR168">
            <v>0</v>
          </cell>
        </row>
        <row r="169">
          <cell r="C169" t="str">
            <v>DOM</v>
          </cell>
          <cell r="F169" t="str">
            <v>YD011X75 ISO</v>
          </cell>
          <cell r="Y169">
            <v>400</v>
          </cell>
          <cell r="AR169">
            <v>0</v>
          </cell>
        </row>
        <row r="170">
          <cell r="C170" t="str">
            <v>DOM</v>
          </cell>
          <cell r="F170" t="str">
            <v>YD011X75</v>
          </cell>
          <cell r="Y170">
            <v>5</v>
          </cell>
          <cell r="AR170">
            <v>0</v>
          </cell>
        </row>
        <row r="171">
          <cell r="C171" t="str">
            <v>DOM</v>
          </cell>
          <cell r="F171" t="str">
            <v>YD011X75</v>
          </cell>
          <cell r="Y171">
            <v>200</v>
          </cell>
          <cell r="AR171">
            <v>0</v>
          </cell>
        </row>
        <row r="172">
          <cell r="C172" t="str">
            <v>DOM</v>
          </cell>
          <cell r="F172" t="str">
            <v>YD901EK80</v>
          </cell>
          <cell r="Y172">
            <v>100</v>
          </cell>
          <cell r="AR172">
            <v>0</v>
          </cell>
        </row>
        <row r="173">
          <cell r="C173" t="str">
            <v>DOM</v>
          </cell>
          <cell r="F173" t="str">
            <v>YD011X75</v>
          </cell>
          <cell r="Y173">
            <v>30</v>
          </cell>
          <cell r="AR173">
            <v>0</v>
          </cell>
        </row>
        <row r="174">
          <cell r="C174" t="str">
            <v>DOM</v>
          </cell>
          <cell r="F174" t="str">
            <v>YD011X75</v>
          </cell>
          <cell r="Y174">
            <v>10</v>
          </cell>
          <cell r="AR174">
            <v>0</v>
          </cell>
        </row>
        <row r="175">
          <cell r="C175" t="str">
            <v>DOM</v>
          </cell>
          <cell r="F175" t="str">
            <v>YD011X75</v>
          </cell>
          <cell r="AR175">
            <v>0</v>
          </cell>
        </row>
        <row r="176">
          <cell r="C176" t="str">
            <v>DOM</v>
          </cell>
          <cell r="F176" t="str">
            <v>YD011X75</v>
          </cell>
          <cell r="AR176">
            <v>0</v>
          </cell>
        </row>
        <row r="177">
          <cell r="C177" t="str">
            <v>DOM</v>
          </cell>
          <cell r="F177" t="str">
            <v>YD011X75</v>
          </cell>
          <cell r="AR177">
            <v>0</v>
          </cell>
        </row>
        <row r="178">
          <cell r="C178" t="str">
            <v>DOM</v>
          </cell>
          <cell r="F178" t="str">
            <v>YD011X75</v>
          </cell>
          <cell r="Y178">
            <v>20</v>
          </cell>
          <cell r="AR178">
            <v>0</v>
          </cell>
        </row>
        <row r="179">
          <cell r="C179" t="str">
            <v>DOM</v>
          </cell>
          <cell r="F179" t="str">
            <v>SN</v>
          </cell>
          <cell r="Y179">
            <v>40</v>
          </cell>
          <cell r="AR179">
            <v>0</v>
          </cell>
        </row>
        <row r="180">
          <cell r="C180" t="str">
            <v>DOM</v>
          </cell>
          <cell r="F180" t="str">
            <v>YD011X75</v>
          </cell>
          <cell r="Y180">
            <v>30</v>
          </cell>
          <cell r="AR180">
            <v>0</v>
          </cell>
        </row>
        <row r="181">
          <cell r="C181" t="str">
            <v>DOM</v>
          </cell>
          <cell r="F181" t="str">
            <v>YD011X75</v>
          </cell>
          <cell r="Y181">
            <v>30</v>
          </cell>
          <cell r="AR181">
            <v>0</v>
          </cell>
        </row>
        <row r="182">
          <cell r="C182" t="str">
            <v>DOM</v>
          </cell>
          <cell r="F182" t="str">
            <v>YD011X75</v>
          </cell>
          <cell r="AR182">
            <v>0</v>
          </cell>
        </row>
        <row r="183">
          <cell r="C183" t="str">
            <v>DOM</v>
          </cell>
          <cell r="F183" t="str">
            <v>YD134X90</v>
          </cell>
          <cell r="Y183">
            <v>80</v>
          </cell>
          <cell r="AR183">
            <v>0</v>
          </cell>
        </row>
        <row r="184">
          <cell r="C184" t="str">
            <v>DOM</v>
          </cell>
          <cell r="F184" t="str">
            <v>YD011X75</v>
          </cell>
          <cell r="Y184">
            <v>250</v>
          </cell>
          <cell r="AR184">
            <v>0</v>
          </cell>
        </row>
        <row r="185">
          <cell r="C185" t="str">
            <v>DOM</v>
          </cell>
          <cell r="F185" t="str">
            <v>YD134X90</v>
          </cell>
          <cell r="Y185">
            <v>7</v>
          </cell>
          <cell r="AR185">
            <v>0</v>
          </cell>
        </row>
        <row r="186">
          <cell r="C186" t="str">
            <v>DOM</v>
          </cell>
          <cell r="F186" t="str">
            <v>YD011X75</v>
          </cell>
          <cell r="Y186">
            <v>125</v>
          </cell>
          <cell r="AR186">
            <v>0</v>
          </cell>
        </row>
        <row r="187">
          <cell r="C187" t="str">
            <v>DOM</v>
          </cell>
          <cell r="F187" t="str">
            <v>YD011X75</v>
          </cell>
          <cell r="Y187">
            <v>35</v>
          </cell>
          <cell r="AR187">
            <v>0</v>
          </cell>
        </row>
        <row r="188">
          <cell r="C188" t="str">
            <v>DOM</v>
          </cell>
          <cell r="F188" t="str">
            <v>YD011X75</v>
          </cell>
          <cell r="Y188">
            <v>48</v>
          </cell>
          <cell r="AR188">
            <v>0</v>
          </cell>
        </row>
        <row r="189">
          <cell r="C189" t="str">
            <v>DOM</v>
          </cell>
          <cell r="F189" t="str">
            <v>YD011X75</v>
          </cell>
          <cell r="Y189">
            <v>10</v>
          </cell>
          <cell r="AR189">
            <v>0</v>
          </cell>
        </row>
        <row r="190">
          <cell r="C190" t="str">
            <v>DOM</v>
          </cell>
          <cell r="F190" t="str">
            <v>YD011X75</v>
          </cell>
          <cell r="AR190">
            <v>0</v>
          </cell>
        </row>
        <row r="191">
          <cell r="C191" t="str">
            <v>DOM</v>
          </cell>
          <cell r="F191" t="str">
            <v>YD011X75</v>
          </cell>
          <cell r="AR191">
            <v>0</v>
          </cell>
        </row>
        <row r="192">
          <cell r="C192" t="str">
            <v>DOM</v>
          </cell>
          <cell r="F192" t="str">
            <v>YD801X75</v>
          </cell>
          <cell r="AR192">
            <v>0</v>
          </cell>
        </row>
        <row r="193">
          <cell r="C193" t="str">
            <v>DOM</v>
          </cell>
          <cell r="F193" t="str">
            <v>YD011X75</v>
          </cell>
          <cell r="Y193">
            <v>6</v>
          </cell>
          <cell r="AR193">
            <v>0</v>
          </cell>
        </row>
        <row r="194">
          <cell r="C194" t="str">
            <v>DOM</v>
          </cell>
          <cell r="F194" t="str">
            <v>YD011X75</v>
          </cell>
          <cell r="Y194">
            <v>35</v>
          </cell>
          <cell r="AR194">
            <v>0</v>
          </cell>
        </row>
        <row r="195">
          <cell r="C195" t="str">
            <v>DOM</v>
          </cell>
          <cell r="F195" t="str">
            <v>YD582</v>
          </cell>
          <cell r="AR195">
            <v>0</v>
          </cell>
        </row>
        <row r="196">
          <cell r="C196" t="str">
            <v>DOM</v>
          </cell>
          <cell r="F196" t="str">
            <v>BYD7201</v>
          </cell>
          <cell r="AR196">
            <v>0</v>
          </cell>
        </row>
        <row r="197">
          <cell r="C197" t="str">
            <v>DOM</v>
          </cell>
          <cell r="F197" t="str">
            <v>YD515</v>
          </cell>
          <cell r="AR197">
            <v>0</v>
          </cell>
        </row>
        <row r="198">
          <cell r="C198" t="str">
            <v>DOM</v>
          </cell>
          <cell r="F198" t="str">
            <v>YD582</v>
          </cell>
          <cell r="AR198">
            <v>0</v>
          </cell>
        </row>
        <row r="199">
          <cell r="C199" t="str">
            <v>DOM</v>
          </cell>
          <cell r="F199" t="str">
            <v>YDC6029</v>
          </cell>
          <cell r="AR199">
            <v>0</v>
          </cell>
        </row>
        <row r="200">
          <cell r="C200" t="str">
            <v>DOM</v>
          </cell>
          <cell r="F200" t="str">
            <v>YD515</v>
          </cell>
          <cell r="Y200">
            <v>20</v>
          </cell>
          <cell r="AR200">
            <v>0</v>
          </cell>
        </row>
        <row r="201">
          <cell r="C201" t="str">
            <v>DOM</v>
          </cell>
          <cell r="F201" t="str">
            <v>YD515</v>
          </cell>
          <cell r="Y201">
            <v>5</v>
          </cell>
          <cell r="AR201">
            <v>0</v>
          </cell>
        </row>
        <row r="202">
          <cell r="C202" t="str">
            <v>DOM</v>
          </cell>
          <cell r="F202" t="str">
            <v>YD515HV</v>
          </cell>
          <cell r="Y202">
            <v>15</v>
          </cell>
          <cell r="AR202">
            <v>0</v>
          </cell>
        </row>
        <row r="203">
          <cell r="C203" t="str">
            <v>DOM</v>
          </cell>
          <cell r="F203" t="str">
            <v>YD535</v>
          </cell>
          <cell r="Y203">
            <v>15</v>
          </cell>
          <cell r="AR203">
            <v>0</v>
          </cell>
        </row>
        <row r="204">
          <cell r="C204" t="str">
            <v>DOM</v>
          </cell>
          <cell r="F204" t="str">
            <v>YD582</v>
          </cell>
          <cell r="Y204">
            <v>15</v>
          </cell>
          <cell r="AR204">
            <v>0</v>
          </cell>
        </row>
        <row r="205">
          <cell r="C205" t="str">
            <v>DOM</v>
          </cell>
          <cell r="F205" t="str">
            <v>YD86</v>
          </cell>
          <cell r="Y205">
            <v>15</v>
          </cell>
          <cell r="AR205">
            <v>0</v>
          </cell>
        </row>
        <row r="206">
          <cell r="C206" t="str">
            <v>DOM</v>
          </cell>
          <cell r="F206" t="str">
            <v>YDL586</v>
          </cell>
          <cell r="Y206">
            <v>80</v>
          </cell>
          <cell r="AR206">
            <v>0</v>
          </cell>
        </row>
        <row r="207">
          <cell r="C207" t="str">
            <v>DOM</v>
          </cell>
          <cell r="F207" t="str">
            <v>FR</v>
          </cell>
          <cell r="AR207">
            <v>0</v>
          </cell>
        </row>
        <row r="208">
          <cell r="C208" t="str">
            <v>DOM</v>
          </cell>
          <cell r="F208" t="str">
            <v>YD1100</v>
          </cell>
          <cell r="AR208">
            <v>0</v>
          </cell>
        </row>
        <row r="209">
          <cell r="C209" t="str">
            <v>DOM</v>
          </cell>
          <cell r="F209" t="str">
            <v>YD570</v>
          </cell>
          <cell r="AR209">
            <v>0</v>
          </cell>
        </row>
        <row r="210">
          <cell r="C210" t="str">
            <v>DOM</v>
          </cell>
          <cell r="F210" t="str">
            <v>YD535</v>
          </cell>
          <cell r="Y210">
            <v>3</v>
          </cell>
          <cell r="AR210">
            <v>0</v>
          </cell>
        </row>
        <row r="211">
          <cell r="C211" t="str">
            <v>DOM</v>
          </cell>
          <cell r="F211" t="str">
            <v>YD1100</v>
          </cell>
          <cell r="AR211">
            <v>0</v>
          </cell>
        </row>
        <row r="212">
          <cell r="C212" t="str">
            <v>DOM</v>
          </cell>
          <cell r="F212" t="str">
            <v>YD535LV</v>
          </cell>
          <cell r="AR212">
            <v>0</v>
          </cell>
        </row>
        <row r="213">
          <cell r="C213" t="str">
            <v>DOM</v>
          </cell>
          <cell r="F213" t="str">
            <v>YD582</v>
          </cell>
          <cell r="AR213">
            <v>0</v>
          </cell>
        </row>
        <row r="214">
          <cell r="C214" t="str">
            <v>DOM</v>
          </cell>
          <cell r="F214" t="str">
            <v>YD582</v>
          </cell>
          <cell r="AR214">
            <v>0</v>
          </cell>
        </row>
        <row r="215">
          <cell r="C215" t="str">
            <v>DOM</v>
          </cell>
          <cell r="F215" t="str">
            <v>YD535</v>
          </cell>
          <cell r="AR215">
            <v>0</v>
          </cell>
        </row>
        <row r="216">
          <cell r="C216" t="str">
            <v>DOM</v>
          </cell>
          <cell r="F216" t="str">
            <v>YDFM262</v>
          </cell>
          <cell r="AR216">
            <v>0</v>
          </cell>
        </row>
        <row r="217">
          <cell r="C217" t="str">
            <v>DOM</v>
          </cell>
          <cell r="F217" t="str">
            <v>YD547</v>
          </cell>
          <cell r="Y217">
            <v>7.5733333333333341</v>
          </cell>
          <cell r="AR217">
            <v>0</v>
          </cell>
        </row>
        <row r="218">
          <cell r="C218" t="str">
            <v>DOM</v>
          </cell>
          <cell r="F218" t="str">
            <v>YDL577</v>
          </cell>
          <cell r="AR218">
            <v>0</v>
          </cell>
        </row>
        <row r="219">
          <cell r="C219" t="str">
            <v>DOM</v>
          </cell>
          <cell r="F219" t="str">
            <v>YD515</v>
          </cell>
          <cell r="Y219">
            <v>5</v>
          </cell>
          <cell r="AR219">
            <v>0</v>
          </cell>
        </row>
        <row r="220">
          <cell r="C220" t="str">
            <v>DOM</v>
          </cell>
          <cell r="F220" t="str">
            <v>YD547</v>
          </cell>
          <cell r="AR220">
            <v>0</v>
          </cell>
        </row>
        <row r="221">
          <cell r="C221" t="str">
            <v>DOM</v>
          </cell>
          <cell r="F221" t="str">
            <v>YD515</v>
          </cell>
          <cell r="AR221">
            <v>0</v>
          </cell>
        </row>
        <row r="222">
          <cell r="C222" t="str">
            <v>DOM</v>
          </cell>
          <cell r="F222" t="str">
            <v>YDL579</v>
          </cell>
          <cell r="Y222">
            <v>1</v>
          </cell>
          <cell r="AR222">
            <v>0</v>
          </cell>
        </row>
        <row r="223">
          <cell r="C223" t="str">
            <v>DOM</v>
          </cell>
          <cell r="F223" t="str">
            <v>EP102</v>
          </cell>
          <cell r="Y223">
            <v>2</v>
          </cell>
          <cell r="AR223">
            <v>0</v>
          </cell>
        </row>
        <row r="224">
          <cell r="C224" t="str">
            <v>DOM</v>
          </cell>
          <cell r="F224" t="str">
            <v>YD582</v>
          </cell>
          <cell r="AR224">
            <v>0</v>
          </cell>
        </row>
        <row r="225">
          <cell r="C225" t="str">
            <v>DOM</v>
          </cell>
          <cell r="F225" t="str">
            <v>YDFM253</v>
          </cell>
          <cell r="Y225">
            <v>2</v>
          </cell>
          <cell r="AR225">
            <v>0</v>
          </cell>
        </row>
        <row r="226">
          <cell r="C226" t="str">
            <v>DOM</v>
          </cell>
          <cell r="F226" t="str">
            <v>YD515</v>
          </cell>
          <cell r="AR226">
            <v>0</v>
          </cell>
        </row>
        <row r="227">
          <cell r="C227" t="str">
            <v>DOM</v>
          </cell>
          <cell r="F227" t="str">
            <v>YD522</v>
          </cell>
          <cell r="AR227">
            <v>0</v>
          </cell>
        </row>
        <row r="228">
          <cell r="C228" t="str">
            <v>DOM</v>
          </cell>
          <cell r="F228" t="str">
            <v>YD535LV</v>
          </cell>
          <cell r="Y228">
            <v>2</v>
          </cell>
          <cell r="AR228">
            <v>0</v>
          </cell>
        </row>
        <row r="229">
          <cell r="C229" t="str">
            <v>DOM</v>
          </cell>
          <cell r="F229" t="str">
            <v>YD535</v>
          </cell>
          <cell r="Y229">
            <v>2.9333333333333336</v>
          </cell>
          <cell r="AR229">
            <v>0</v>
          </cell>
        </row>
        <row r="230">
          <cell r="C230" t="str">
            <v>DOM</v>
          </cell>
          <cell r="F230" t="str">
            <v>YD582</v>
          </cell>
          <cell r="Y230">
            <v>4.5333333333333341</v>
          </cell>
          <cell r="AR230">
            <v>0</v>
          </cell>
        </row>
        <row r="231">
          <cell r="C231" t="str">
            <v>DOM</v>
          </cell>
          <cell r="F231" t="str">
            <v>YD535LV</v>
          </cell>
          <cell r="Y231">
            <v>2</v>
          </cell>
          <cell r="AR231">
            <v>0</v>
          </cell>
        </row>
        <row r="232">
          <cell r="C232" t="str">
            <v>DOM</v>
          </cell>
          <cell r="F232" t="str">
            <v>YD515</v>
          </cell>
          <cell r="AR232">
            <v>0</v>
          </cell>
        </row>
        <row r="233">
          <cell r="C233" t="str">
            <v>DOM</v>
          </cell>
          <cell r="F233" t="str">
            <v>YD582</v>
          </cell>
          <cell r="AR233">
            <v>0</v>
          </cell>
        </row>
        <row r="234">
          <cell r="C234" t="str">
            <v>DOM</v>
          </cell>
          <cell r="F234" t="str">
            <v>YD535</v>
          </cell>
          <cell r="AR234">
            <v>0</v>
          </cell>
        </row>
        <row r="235">
          <cell r="C235" t="str">
            <v>DOM</v>
          </cell>
          <cell r="F235" t="str">
            <v>YD515</v>
          </cell>
          <cell r="Y235">
            <v>10</v>
          </cell>
          <cell r="AR235">
            <v>0</v>
          </cell>
        </row>
        <row r="236">
          <cell r="C236" t="str">
            <v>DOM</v>
          </cell>
          <cell r="F236" t="str">
            <v>YD547</v>
          </cell>
          <cell r="AR236">
            <v>0</v>
          </cell>
        </row>
        <row r="237">
          <cell r="C237" t="str">
            <v>DOM</v>
          </cell>
          <cell r="F237" t="str">
            <v>YD522</v>
          </cell>
          <cell r="AR237">
            <v>0</v>
          </cell>
        </row>
        <row r="238">
          <cell r="C238" t="str">
            <v>DOM</v>
          </cell>
          <cell r="F238" t="str">
            <v>YD535</v>
          </cell>
          <cell r="AR238">
            <v>0</v>
          </cell>
        </row>
        <row r="239">
          <cell r="C239" t="str">
            <v>DOM</v>
          </cell>
          <cell r="F239" t="str">
            <v>YD582</v>
          </cell>
          <cell r="AR239">
            <v>0</v>
          </cell>
        </row>
        <row r="240">
          <cell r="C240" t="str">
            <v>DOM</v>
          </cell>
          <cell r="F240" t="str">
            <v>YD582</v>
          </cell>
          <cell r="AR240">
            <v>0</v>
          </cell>
        </row>
        <row r="241">
          <cell r="C241" t="str">
            <v>DOM</v>
          </cell>
          <cell r="F241" t="str">
            <v>YD515</v>
          </cell>
          <cell r="Y241">
            <v>5</v>
          </cell>
          <cell r="AR241">
            <v>0</v>
          </cell>
        </row>
        <row r="242">
          <cell r="C242" t="str">
            <v>DOM</v>
          </cell>
          <cell r="F242" t="str">
            <v>YD535</v>
          </cell>
          <cell r="AR242">
            <v>0</v>
          </cell>
        </row>
        <row r="243">
          <cell r="C243" t="str">
            <v>DOM</v>
          </cell>
          <cell r="F243" t="str">
            <v>YD515</v>
          </cell>
          <cell r="Y243">
            <v>10</v>
          </cell>
          <cell r="AR243">
            <v>0</v>
          </cell>
        </row>
        <row r="244">
          <cell r="C244" t="str">
            <v>DOM</v>
          </cell>
          <cell r="F244" t="str">
            <v>YD547</v>
          </cell>
          <cell r="Y244">
            <v>10</v>
          </cell>
          <cell r="AR244">
            <v>0</v>
          </cell>
        </row>
        <row r="245">
          <cell r="C245" t="str">
            <v>DOM</v>
          </cell>
          <cell r="F245" t="str">
            <v>YD582</v>
          </cell>
          <cell r="Y245">
            <v>10</v>
          </cell>
          <cell r="AR245">
            <v>0</v>
          </cell>
        </row>
        <row r="246">
          <cell r="C246" t="str">
            <v>DOM</v>
          </cell>
          <cell r="F246" t="str">
            <v>YDC6014</v>
          </cell>
          <cell r="Y246">
            <v>2</v>
          </cell>
          <cell r="AR246">
            <v>0</v>
          </cell>
        </row>
        <row r="247">
          <cell r="C247" t="str">
            <v>DOM</v>
          </cell>
          <cell r="F247" t="str">
            <v>YD582</v>
          </cell>
          <cell r="AR247">
            <v>0</v>
          </cell>
        </row>
        <row r="248">
          <cell r="C248" t="str">
            <v>DOM</v>
          </cell>
          <cell r="F248" t="str">
            <v>YD515</v>
          </cell>
          <cell r="AR248">
            <v>0</v>
          </cell>
        </row>
        <row r="249">
          <cell r="C249" t="str">
            <v>DOM</v>
          </cell>
          <cell r="F249" t="str">
            <v>YD522</v>
          </cell>
          <cell r="AR249">
            <v>0</v>
          </cell>
        </row>
        <row r="250">
          <cell r="C250" t="str">
            <v>DOM</v>
          </cell>
          <cell r="F250" t="str">
            <v>YD515</v>
          </cell>
          <cell r="Y250">
            <v>5</v>
          </cell>
          <cell r="AR250">
            <v>0</v>
          </cell>
        </row>
        <row r="251">
          <cell r="C251" t="str">
            <v>DOM</v>
          </cell>
          <cell r="F251" t="str">
            <v>YD515</v>
          </cell>
          <cell r="AR251">
            <v>0</v>
          </cell>
        </row>
        <row r="252">
          <cell r="C252" t="str">
            <v>DOM</v>
          </cell>
          <cell r="F252" t="str">
            <v>YD515</v>
          </cell>
          <cell r="AR252">
            <v>0</v>
          </cell>
        </row>
        <row r="253">
          <cell r="C253" t="str">
            <v>DOM</v>
          </cell>
          <cell r="F253" t="str">
            <v>YD928</v>
          </cell>
          <cell r="Y253">
            <v>25</v>
          </cell>
          <cell r="AR253">
            <v>0</v>
          </cell>
        </row>
        <row r="254">
          <cell r="C254" t="str">
            <v>DOM</v>
          </cell>
          <cell r="F254" t="str">
            <v>YD547</v>
          </cell>
          <cell r="AR254">
            <v>0</v>
          </cell>
        </row>
        <row r="255">
          <cell r="C255" t="str">
            <v>DOM</v>
          </cell>
          <cell r="F255" t="str">
            <v>YD582</v>
          </cell>
          <cell r="AR255">
            <v>0</v>
          </cell>
        </row>
        <row r="256">
          <cell r="C256" t="str">
            <v>DOM</v>
          </cell>
          <cell r="F256" t="str">
            <v>YD515</v>
          </cell>
          <cell r="Y256">
            <v>4</v>
          </cell>
          <cell r="AR256">
            <v>0</v>
          </cell>
        </row>
        <row r="257">
          <cell r="C257" t="str">
            <v>DOM</v>
          </cell>
          <cell r="F257" t="str">
            <v>TH7201</v>
          </cell>
          <cell r="AR257">
            <v>0</v>
          </cell>
        </row>
        <row r="258">
          <cell r="C258" t="str">
            <v>DOM</v>
          </cell>
          <cell r="F258" t="str">
            <v>TH7222N</v>
          </cell>
          <cell r="AR258">
            <v>0</v>
          </cell>
        </row>
        <row r="259">
          <cell r="C259" t="str">
            <v>DOM</v>
          </cell>
          <cell r="F259" t="str">
            <v>TH7301</v>
          </cell>
          <cell r="AR259">
            <v>0</v>
          </cell>
        </row>
        <row r="260">
          <cell r="C260" t="str">
            <v>DOM</v>
          </cell>
          <cell r="F260" t="str">
            <v>TH7278</v>
          </cell>
          <cell r="AR260">
            <v>0</v>
          </cell>
        </row>
        <row r="261">
          <cell r="C261" t="str">
            <v>DOM</v>
          </cell>
          <cell r="F261" t="str">
            <v>TH7668</v>
          </cell>
          <cell r="AR261">
            <v>0</v>
          </cell>
        </row>
        <row r="262">
          <cell r="C262" t="str">
            <v>DOM</v>
          </cell>
          <cell r="F262" t="str">
            <v>TH7301</v>
          </cell>
          <cell r="Y262">
            <v>6</v>
          </cell>
          <cell r="AR262">
            <v>0</v>
          </cell>
        </row>
        <row r="263">
          <cell r="C263" t="str">
            <v>DOM</v>
          </cell>
          <cell r="F263" t="str">
            <v>TH7212</v>
          </cell>
          <cell r="AR263">
            <v>0</v>
          </cell>
        </row>
        <row r="264">
          <cell r="C264" t="str">
            <v>DOM</v>
          </cell>
          <cell r="F264" t="str">
            <v>TH7222N</v>
          </cell>
          <cell r="Y264">
            <v>5</v>
          </cell>
          <cell r="AR264">
            <v>0</v>
          </cell>
        </row>
        <row r="265">
          <cell r="C265" t="str">
            <v>DOM</v>
          </cell>
          <cell r="F265" t="str">
            <v>TH7301</v>
          </cell>
          <cell r="Y265">
            <v>10</v>
          </cell>
          <cell r="AR265">
            <v>0</v>
          </cell>
        </row>
        <row r="266">
          <cell r="C266" t="str">
            <v>DOM</v>
          </cell>
          <cell r="F266" t="str">
            <v>TH7253</v>
          </cell>
          <cell r="AR266">
            <v>0</v>
          </cell>
        </row>
        <row r="267">
          <cell r="C267" t="str">
            <v>DOM</v>
          </cell>
          <cell r="F267" t="str">
            <v>TH7260</v>
          </cell>
          <cell r="Y267">
            <v>5</v>
          </cell>
          <cell r="AR267">
            <v>0</v>
          </cell>
        </row>
        <row r="268">
          <cell r="C268" t="str">
            <v>DOM</v>
          </cell>
          <cell r="F268" t="str">
            <v>TH7262</v>
          </cell>
          <cell r="Y268">
            <v>5</v>
          </cell>
          <cell r="AR268">
            <v>0</v>
          </cell>
        </row>
        <row r="269">
          <cell r="C269" t="str">
            <v>DOM</v>
          </cell>
          <cell r="F269" t="str">
            <v>TH7263</v>
          </cell>
          <cell r="Y269">
            <v>2</v>
          </cell>
          <cell r="AR269">
            <v>0</v>
          </cell>
        </row>
        <row r="270">
          <cell r="C270" t="str">
            <v>DOM</v>
          </cell>
          <cell r="F270" t="str">
            <v>TH7278</v>
          </cell>
          <cell r="Y270">
            <v>2</v>
          </cell>
          <cell r="AR270">
            <v>0</v>
          </cell>
        </row>
        <row r="271">
          <cell r="C271" t="str">
            <v>DOM</v>
          </cell>
          <cell r="F271" t="str">
            <v>TH8281</v>
          </cell>
          <cell r="Y271">
            <v>2</v>
          </cell>
          <cell r="AR271">
            <v>0</v>
          </cell>
        </row>
        <row r="272">
          <cell r="C272" t="str">
            <v>DOM</v>
          </cell>
          <cell r="F272" t="str">
            <v>TH8282</v>
          </cell>
          <cell r="Y272">
            <v>10</v>
          </cell>
          <cell r="AR272">
            <v>0</v>
          </cell>
        </row>
        <row r="273">
          <cell r="C273" t="str">
            <v>DOM</v>
          </cell>
          <cell r="F273" t="str">
            <v>TH8280</v>
          </cell>
          <cell r="Y273">
            <v>20</v>
          </cell>
          <cell r="AR273">
            <v>0</v>
          </cell>
        </row>
        <row r="274">
          <cell r="C274" t="str">
            <v>DOM</v>
          </cell>
          <cell r="F274" t="str">
            <v>HD</v>
          </cell>
          <cell r="AR274">
            <v>0</v>
          </cell>
        </row>
        <row r="275">
          <cell r="C275" t="str">
            <v>DOM</v>
          </cell>
          <cell r="F275" t="str">
            <v>TH7152</v>
          </cell>
          <cell r="AR275">
            <v>0</v>
          </cell>
        </row>
        <row r="276">
          <cell r="C276" t="str">
            <v>DOM</v>
          </cell>
          <cell r="F276" t="str">
            <v>TH7152</v>
          </cell>
          <cell r="AR276">
            <v>0</v>
          </cell>
        </row>
        <row r="277">
          <cell r="C277" t="str">
            <v>DOM</v>
          </cell>
          <cell r="F277" t="str">
            <v>TH7257</v>
          </cell>
          <cell r="AR277">
            <v>0</v>
          </cell>
        </row>
        <row r="278">
          <cell r="C278" t="str">
            <v>DOM</v>
          </cell>
          <cell r="F278" t="str">
            <v>TH8263</v>
          </cell>
          <cell r="Y278">
            <v>1.6</v>
          </cell>
          <cell r="AR278">
            <v>0</v>
          </cell>
        </row>
        <row r="279">
          <cell r="C279" t="str">
            <v>DOM</v>
          </cell>
          <cell r="F279" t="str">
            <v>TH7301</v>
          </cell>
          <cell r="AR279">
            <v>0</v>
          </cell>
        </row>
        <row r="280">
          <cell r="C280" t="str">
            <v>DOM</v>
          </cell>
          <cell r="F280" t="str">
            <v>TH7222N</v>
          </cell>
          <cell r="AR280">
            <v>0</v>
          </cell>
        </row>
        <row r="281">
          <cell r="C281" t="str">
            <v>DOM</v>
          </cell>
          <cell r="F281" t="str">
            <v>TH8278</v>
          </cell>
          <cell r="Y281">
            <v>2</v>
          </cell>
          <cell r="AR281">
            <v>0</v>
          </cell>
        </row>
        <row r="282">
          <cell r="C282" t="str">
            <v>DOM</v>
          </cell>
          <cell r="F282" t="str">
            <v>TH7301</v>
          </cell>
          <cell r="Y282">
            <v>2.9333333333333336</v>
          </cell>
          <cell r="AR282">
            <v>0</v>
          </cell>
        </row>
        <row r="283">
          <cell r="C283" t="str">
            <v>DOM</v>
          </cell>
          <cell r="F283" t="str">
            <v>TH8278</v>
          </cell>
          <cell r="Y283">
            <v>1</v>
          </cell>
          <cell r="AR283">
            <v>0</v>
          </cell>
        </row>
        <row r="284">
          <cell r="C284" t="str">
            <v>DOM</v>
          </cell>
          <cell r="F284" t="str">
            <v>TH7222N</v>
          </cell>
          <cell r="Y284">
            <v>5.333333333333333</v>
          </cell>
          <cell r="AR284">
            <v>0</v>
          </cell>
        </row>
        <row r="285">
          <cell r="C285" t="str">
            <v>DOM</v>
          </cell>
          <cell r="F285" t="str">
            <v>TH7301</v>
          </cell>
          <cell r="Y285">
            <v>5</v>
          </cell>
          <cell r="AR285">
            <v>0</v>
          </cell>
        </row>
        <row r="286">
          <cell r="C286" t="str">
            <v>DOM</v>
          </cell>
          <cell r="F286" t="str">
            <v>TH8270</v>
          </cell>
          <cell r="Y286">
            <v>0.5</v>
          </cell>
          <cell r="AR286">
            <v>0</v>
          </cell>
        </row>
        <row r="287">
          <cell r="C287" t="str">
            <v>DOM</v>
          </cell>
          <cell r="F287" t="str">
            <v>TH7222N</v>
          </cell>
          <cell r="Y287">
            <v>5</v>
          </cell>
          <cell r="AR287">
            <v>0</v>
          </cell>
        </row>
        <row r="288">
          <cell r="C288" t="str">
            <v>DOM</v>
          </cell>
          <cell r="F288" t="str">
            <v>TH7278</v>
          </cell>
          <cell r="AR288">
            <v>0</v>
          </cell>
        </row>
        <row r="289">
          <cell r="C289" t="str">
            <v>DOM</v>
          </cell>
          <cell r="F289" t="str">
            <v>TH7201</v>
          </cell>
          <cell r="AR289">
            <v>0</v>
          </cell>
        </row>
        <row r="290">
          <cell r="C290" t="str">
            <v>DOM</v>
          </cell>
          <cell r="F290" t="str">
            <v>TH7253</v>
          </cell>
          <cell r="Y290">
            <v>0.83333333333333348</v>
          </cell>
          <cell r="AR290">
            <v>0</v>
          </cell>
        </row>
        <row r="291">
          <cell r="C291" t="str">
            <v>DOM</v>
          </cell>
          <cell r="F291" t="str">
            <v>TH7278</v>
          </cell>
          <cell r="Y291">
            <v>0.96666666666666679</v>
          </cell>
          <cell r="AR291">
            <v>0</v>
          </cell>
        </row>
        <row r="292">
          <cell r="C292" t="str">
            <v>DOM</v>
          </cell>
          <cell r="F292" t="str">
            <v>TH7222N</v>
          </cell>
          <cell r="AR292">
            <v>0</v>
          </cell>
        </row>
        <row r="293">
          <cell r="C293" t="str">
            <v>DOM</v>
          </cell>
          <cell r="F293" t="str">
            <v>TH7222N</v>
          </cell>
          <cell r="AR293">
            <v>0</v>
          </cell>
        </row>
        <row r="294">
          <cell r="C294" t="str">
            <v>DOM</v>
          </cell>
          <cell r="F294" t="str">
            <v>TH7222N</v>
          </cell>
          <cell r="Y294">
            <v>5</v>
          </cell>
          <cell r="AR294">
            <v>0</v>
          </cell>
        </row>
        <row r="295">
          <cell r="C295" t="str">
            <v>DOM</v>
          </cell>
          <cell r="F295" t="str">
            <v>TH7301</v>
          </cell>
          <cell r="Y295">
            <v>10</v>
          </cell>
          <cell r="AR295">
            <v>0</v>
          </cell>
        </row>
        <row r="296">
          <cell r="C296" t="str">
            <v>DOM</v>
          </cell>
          <cell r="F296" t="str">
            <v>TH7255</v>
          </cell>
          <cell r="AR296">
            <v>0</v>
          </cell>
        </row>
        <row r="297">
          <cell r="C297" t="str">
            <v>DOM</v>
          </cell>
          <cell r="F297" t="str">
            <v>TH7222N</v>
          </cell>
          <cell r="AR297">
            <v>0</v>
          </cell>
        </row>
        <row r="298">
          <cell r="C298" t="str">
            <v>DOM</v>
          </cell>
          <cell r="F298" t="str">
            <v>TH7301</v>
          </cell>
          <cell r="AR298">
            <v>0</v>
          </cell>
        </row>
        <row r="299">
          <cell r="C299" t="str">
            <v>DOM</v>
          </cell>
          <cell r="F299" t="str">
            <v>TH7255</v>
          </cell>
          <cell r="AR299">
            <v>0</v>
          </cell>
        </row>
        <row r="300">
          <cell r="C300" t="str">
            <v>DOM</v>
          </cell>
          <cell r="F300" t="str">
            <v>TH7278</v>
          </cell>
          <cell r="Y300">
            <v>2</v>
          </cell>
          <cell r="AR300">
            <v>0</v>
          </cell>
        </row>
        <row r="301">
          <cell r="C301" t="str">
            <v>DOM</v>
          </cell>
          <cell r="F301" t="str">
            <v>TH7222N</v>
          </cell>
          <cell r="Y301">
            <v>5</v>
          </cell>
          <cell r="AR301">
            <v>0</v>
          </cell>
        </row>
        <row r="302">
          <cell r="C302" t="str">
            <v>DOM</v>
          </cell>
          <cell r="F302" t="str">
            <v>TH7253-58</v>
          </cell>
          <cell r="Y302">
            <v>5</v>
          </cell>
          <cell r="AR302">
            <v>0</v>
          </cell>
        </row>
        <row r="303">
          <cell r="C303" t="str">
            <v>DOM</v>
          </cell>
          <cell r="F303" t="str">
            <v>TH7301</v>
          </cell>
          <cell r="Y303">
            <v>15</v>
          </cell>
          <cell r="AR303">
            <v>0</v>
          </cell>
        </row>
        <row r="304">
          <cell r="C304" t="str">
            <v>DOM</v>
          </cell>
          <cell r="F304" t="str">
            <v>TH7290</v>
          </cell>
          <cell r="Y304">
            <v>1</v>
          </cell>
          <cell r="AR304">
            <v>0</v>
          </cell>
        </row>
        <row r="305">
          <cell r="C305" t="str">
            <v>DOM</v>
          </cell>
          <cell r="F305" t="str">
            <v>TH7356P</v>
          </cell>
          <cell r="Y305">
            <v>6.1333333333333329</v>
          </cell>
          <cell r="AR305">
            <v>0</v>
          </cell>
        </row>
        <row r="306">
          <cell r="C306" t="str">
            <v>DOM</v>
          </cell>
          <cell r="F306" t="str">
            <v>TH7301</v>
          </cell>
          <cell r="Y306">
            <v>15</v>
          </cell>
          <cell r="AR306">
            <v>0</v>
          </cell>
        </row>
        <row r="307">
          <cell r="C307" t="str">
            <v>DOM</v>
          </cell>
          <cell r="F307" t="str">
            <v>TH7222N</v>
          </cell>
          <cell r="AR307">
            <v>0</v>
          </cell>
        </row>
        <row r="308">
          <cell r="C308" t="str">
            <v>DOM</v>
          </cell>
          <cell r="F308" t="str">
            <v>TH7222N</v>
          </cell>
          <cell r="Y308">
            <v>5</v>
          </cell>
          <cell r="AR308">
            <v>0</v>
          </cell>
        </row>
        <row r="309">
          <cell r="C309" t="str">
            <v>DOM</v>
          </cell>
          <cell r="F309" t="str">
            <v>RD108</v>
          </cell>
          <cell r="AR309">
            <v>0</v>
          </cell>
        </row>
        <row r="310">
          <cell r="C310" t="str">
            <v>DOM</v>
          </cell>
          <cell r="F310" t="str">
            <v>RD108</v>
          </cell>
          <cell r="AR310">
            <v>0</v>
          </cell>
        </row>
        <row r="311">
          <cell r="C311" t="str">
            <v>DOM</v>
          </cell>
          <cell r="F311" t="str">
            <v>RD108</v>
          </cell>
          <cell r="Y311">
            <v>4</v>
          </cell>
          <cell r="AR311">
            <v>0</v>
          </cell>
        </row>
        <row r="312">
          <cell r="C312" t="str">
            <v>DOM</v>
          </cell>
          <cell r="F312" t="str">
            <v>RD114</v>
          </cell>
          <cell r="AR312">
            <v>0</v>
          </cell>
        </row>
        <row r="313">
          <cell r="C313" t="str">
            <v>DOM</v>
          </cell>
          <cell r="F313" t="str">
            <v>RD108</v>
          </cell>
          <cell r="Y313">
            <v>4.8</v>
          </cell>
          <cell r="AR313">
            <v>0</v>
          </cell>
        </row>
        <row r="314">
          <cell r="C314" t="str">
            <v>DOM</v>
          </cell>
          <cell r="F314" t="str">
            <v>RD108</v>
          </cell>
          <cell r="Y314">
            <v>3.84</v>
          </cell>
          <cell r="AR314">
            <v>0</v>
          </cell>
        </row>
        <row r="315">
          <cell r="C315" t="str">
            <v>DOM</v>
          </cell>
          <cell r="F315" t="str">
            <v>RD108</v>
          </cell>
          <cell r="AR315">
            <v>0</v>
          </cell>
        </row>
        <row r="316">
          <cell r="C316" t="str">
            <v>DOM</v>
          </cell>
          <cell r="F316" t="str">
            <v>RD108</v>
          </cell>
          <cell r="Y316">
            <v>5</v>
          </cell>
          <cell r="AR316">
            <v>0</v>
          </cell>
        </row>
        <row r="317">
          <cell r="C317" t="str">
            <v>DOM</v>
          </cell>
          <cell r="F317" t="str">
            <v>YDH184M1</v>
          </cell>
          <cell r="Y317">
            <v>10</v>
          </cell>
          <cell r="AR317">
            <v>0</v>
          </cell>
        </row>
        <row r="318">
          <cell r="C318" t="str">
            <v>DOM</v>
          </cell>
          <cell r="F318" t="str">
            <v>RD108</v>
          </cell>
          <cell r="Y318">
            <v>5</v>
          </cell>
          <cell r="AR318">
            <v>0</v>
          </cell>
        </row>
        <row r="319">
          <cell r="C319" t="str">
            <v>DOM</v>
          </cell>
          <cell r="F319" t="str">
            <v>RD108</v>
          </cell>
          <cell r="Y319">
            <v>10</v>
          </cell>
          <cell r="AR319">
            <v>0</v>
          </cell>
        </row>
        <row r="320">
          <cell r="C320" t="str">
            <v>DOM</v>
          </cell>
          <cell r="F320" t="str">
            <v>F010 CNX00</v>
          </cell>
          <cell r="Y320">
            <v>20</v>
          </cell>
          <cell r="AR320">
            <v>91800</v>
          </cell>
        </row>
        <row r="321">
          <cell r="C321" t="str">
            <v>DOM</v>
          </cell>
          <cell r="F321" t="str">
            <v>F010 CNX00</v>
          </cell>
          <cell r="Y321">
            <v>20</v>
          </cell>
          <cell r="AR321">
            <v>91800</v>
          </cell>
        </row>
        <row r="322">
          <cell r="C322" t="str">
            <v>DOM</v>
          </cell>
          <cell r="F322" t="str">
            <v>F010 CNX00</v>
          </cell>
          <cell r="Y322">
            <v>5</v>
          </cell>
          <cell r="AR322">
            <v>22950</v>
          </cell>
        </row>
        <row r="323">
          <cell r="C323" t="str">
            <v>DOM</v>
          </cell>
          <cell r="F323" t="str">
            <v>F010 CNX00</v>
          </cell>
          <cell r="Y323">
            <v>10</v>
          </cell>
          <cell r="AR323">
            <v>45900</v>
          </cell>
        </row>
        <row r="324">
          <cell r="C324" t="str">
            <v>DOM</v>
          </cell>
          <cell r="F324" t="str">
            <v>F010 CNX00</v>
          </cell>
          <cell r="Y324">
            <v>7</v>
          </cell>
          <cell r="AR324">
            <v>32130</v>
          </cell>
        </row>
        <row r="325">
          <cell r="C325" t="str">
            <v>DOM</v>
          </cell>
          <cell r="F325" t="str">
            <v>Hot Shot</v>
          </cell>
          <cell r="AR325">
            <v>0</v>
          </cell>
        </row>
        <row r="326">
          <cell r="C326" t="str">
            <v>DOM</v>
          </cell>
          <cell r="F326" t="str">
            <v>F010 CNX00</v>
          </cell>
          <cell r="Y326">
            <v>9</v>
          </cell>
          <cell r="AR326">
            <v>41310</v>
          </cell>
        </row>
        <row r="327">
          <cell r="C327" t="str">
            <v>EXP</v>
          </cell>
          <cell r="F327" t="str">
            <v>YD1535G</v>
          </cell>
          <cell r="Y327">
            <v>434</v>
          </cell>
          <cell r="AR327">
            <v>0</v>
          </cell>
        </row>
        <row r="328">
          <cell r="C328" t="str">
            <v>EXP</v>
          </cell>
          <cell r="F328" t="str">
            <v>YD1535G</v>
          </cell>
          <cell r="AR328">
            <v>0</v>
          </cell>
        </row>
        <row r="329">
          <cell r="C329" t="str">
            <v>EXP</v>
          </cell>
          <cell r="F329" t="str">
            <v>YD1535G</v>
          </cell>
          <cell r="AR329">
            <v>0</v>
          </cell>
        </row>
        <row r="330">
          <cell r="C330" t="str">
            <v>EXP</v>
          </cell>
          <cell r="F330" t="str">
            <v>YD1535G</v>
          </cell>
          <cell r="Y330">
            <v>600</v>
          </cell>
          <cell r="AR330">
            <v>0</v>
          </cell>
        </row>
        <row r="331">
          <cell r="C331" t="str">
            <v>EXP</v>
          </cell>
          <cell r="F331" t="str">
            <v>YD1535G</v>
          </cell>
          <cell r="AR331">
            <v>0</v>
          </cell>
        </row>
        <row r="332">
          <cell r="C332" t="str">
            <v>EXP</v>
          </cell>
          <cell r="F332" t="str">
            <v>YD1535G</v>
          </cell>
          <cell r="Y332">
            <v>20</v>
          </cell>
          <cell r="AR332">
            <v>84320</v>
          </cell>
        </row>
        <row r="333">
          <cell r="C333" t="str">
            <v>EXP</v>
          </cell>
          <cell r="F333" t="str">
            <v>YD1535G</v>
          </cell>
          <cell r="Y333">
            <v>79.400000000000006</v>
          </cell>
          <cell r="AR333">
            <v>0</v>
          </cell>
        </row>
        <row r="334">
          <cell r="C334" t="str">
            <v>EXP</v>
          </cell>
          <cell r="F334" t="str">
            <v>YD1535G</v>
          </cell>
          <cell r="AR334">
            <v>0</v>
          </cell>
        </row>
        <row r="335">
          <cell r="C335" t="str">
            <v>EXP</v>
          </cell>
          <cell r="F335" t="str">
            <v>TH7257G</v>
          </cell>
          <cell r="Y335">
            <v>196</v>
          </cell>
          <cell r="AR335">
            <v>0</v>
          </cell>
        </row>
        <row r="336">
          <cell r="C336" t="str">
            <v>EXP</v>
          </cell>
          <cell r="F336" t="str">
            <v>TH7257G</v>
          </cell>
          <cell r="AR336">
            <v>0</v>
          </cell>
        </row>
        <row r="337">
          <cell r="C337" t="str">
            <v>EXP</v>
          </cell>
          <cell r="F337" t="str">
            <v>TH7257G</v>
          </cell>
          <cell r="AR337">
            <v>0</v>
          </cell>
        </row>
        <row r="338">
          <cell r="C338" t="str">
            <v>EXP</v>
          </cell>
          <cell r="F338" t="str">
            <v>TH7257G</v>
          </cell>
          <cell r="Y338">
            <v>300</v>
          </cell>
          <cell r="AR338">
            <v>0</v>
          </cell>
        </row>
        <row r="339">
          <cell r="C339" t="str">
            <v>EXP</v>
          </cell>
          <cell r="F339" t="str">
            <v>TH7257G</v>
          </cell>
          <cell r="AR339">
            <v>0</v>
          </cell>
        </row>
        <row r="340">
          <cell r="C340" t="str">
            <v>EXP</v>
          </cell>
          <cell r="F340" t="str">
            <v>TH7257G</v>
          </cell>
          <cell r="Y340">
            <v>10</v>
          </cell>
          <cell r="AR340">
            <v>42160</v>
          </cell>
        </row>
        <row r="341">
          <cell r="C341" t="str">
            <v>EXP</v>
          </cell>
          <cell r="F341" t="str">
            <v>TH7257G</v>
          </cell>
          <cell r="Y341">
            <v>34</v>
          </cell>
          <cell r="AR341">
            <v>0</v>
          </cell>
        </row>
        <row r="342">
          <cell r="C342" t="str">
            <v>EXP</v>
          </cell>
          <cell r="F342" t="str">
            <v>TH7257G</v>
          </cell>
          <cell r="AR342">
            <v>0</v>
          </cell>
        </row>
        <row r="343">
          <cell r="C343" t="str">
            <v>EXP</v>
          </cell>
          <cell r="F343" t="str">
            <v>YDF170LC</v>
          </cell>
          <cell r="Y343">
            <v>15</v>
          </cell>
          <cell r="AR343">
            <v>0</v>
          </cell>
        </row>
        <row r="344">
          <cell r="C344" t="str">
            <v>EXP</v>
          </cell>
          <cell r="F344" t="str">
            <v>YDF170</v>
          </cell>
          <cell r="AR344">
            <v>0</v>
          </cell>
        </row>
        <row r="345">
          <cell r="C345" t="str">
            <v>EXP</v>
          </cell>
          <cell r="F345" t="str">
            <v>YDF170LC</v>
          </cell>
          <cell r="Y345">
            <v>50</v>
          </cell>
          <cell r="AR345">
            <v>164900</v>
          </cell>
        </row>
        <row r="346">
          <cell r="C346" t="str">
            <v>EXP</v>
          </cell>
          <cell r="F346" t="str">
            <v>YDF173</v>
          </cell>
          <cell r="Y346">
            <v>10</v>
          </cell>
          <cell r="AR346">
            <v>32980</v>
          </cell>
        </row>
        <row r="347">
          <cell r="C347" t="str">
            <v>EXP</v>
          </cell>
          <cell r="F347" t="str">
            <v>YDF171</v>
          </cell>
          <cell r="AR347">
            <v>0</v>
          </cell>
        </row>
        <row r="348">
          <cell r="C348" t="str">
            <v>EXP</v>
          </cell>
          <cell r="F348" t="str">
            <v>YDF170LV</v>
          </cell>
          <cell r="AR348">
            <v>0</v>
          </cell>
        </row>
        <row r="349">
          <cell r="C349" t="str">
            <v>EXP</v>
          </cell>
          <cell r="F349" t="str">
            <v>YDF170</v>
          </cell>
          <cell r="AR349">
            <v>0</v>
          </cell>
        </row>
        <row r="350">
          <cell r="C350" t="str">
            <v>EXP</v>
          </cell>
          <cell r="F350" t="str">
            <v>YDF170</v>
          </cell>
          <cell r="AR350">
            <v>0</v>
          </cell>
        </row>
        <row r="351">
          <cell r="C351" t="str">
            <v>EXP</v>
          </cell>
          <cell r="F351" t="str">
            <v>YDF170 ISO</v>
          </cell>
          <cell r="Y351">
            <v>400</v>
          </cell>
          <cell r="AR351">
            <v>0</v>
          </cell>
        </row>
        <row r="352">
          <cell r="C352" t="str">
            <v>EXP</v>
          </cell>
          <cell r="F352" t="str">
            <v>YDF170LV ISO</v>
          </cell>
          <cell r="AR352">
            <v>0</v>
          </cell>
        </row>
        <row r="353">
          <cell r="C353" t="str">
            <v>EXP</v>
          </cell>
          <cell r="F353" t="str">
            <v>YDF170LV</v>
          </cell>
          <cell r="AR353">
            <v>0</v>
          </cell>
        </row>
        <row r="354">
          <cell r="C354" t="str">
            <v>EXP</v>
          </cell>
          <cell r="F354" t="str">
            <v>YDF170</v>
          </cell>
          <cell r="AR354">
            <v>0</v>
          </cell>
        </row>
        <row r="355">
          <cell r="C355" t="str">
            <v>EXP</v>
          </cell>
          <cell r="F355" t="str">
            <v>YDF170</v>
          </cell>
          <cell r="AR355">
            <v>0</v>
          </cell>
        </row>
        <row r="356">
          <cell r="C356" t="str">
            <v>EXP</v>
          </cell>
          <cell r="F356" t="str">
            <v>YDF170</v>
          </cell>
          <cell r="AR356">
            <v>0</v>
          </cell>
        </row>
        <row r="357">
          <cell r="C357" t="str">
            <v>EXP</v>
          </cell>
          <cell r="F357" t="str">
            <v>YDF170LV</v>
          </cell>
          <cell r="AR357">
            <v>0</v>
          </cell>
        </row>
        <row r="358">
          <cell r="C358" t="str">
            <v>EXP</v>
          </cell>
          <cell r="F358" t="str">
            <v>YDF171</v>
          </cell>
          <cell r="AR358">
            <v>0</v>
          </cell>
        </row>
        <row r="359">
          <cell r="C359" t="str">
            <v>EXP</v>
          </cell>
          <cell r="F359" t="str">
            <v>YDF173</v>
          </cell>
          <cell r="AR359">
            <v>0</v>
          </cell>
        </row>
        <row r="360">
          <cell r="C360" t="str">
            <v>EXP</v>
          </cell>
          <cell r="F360" t="str">
            <v>YDF170 ISO</v>
          </cell>
          <cell r="AR360">
            <v>0</v>
          </cell>
        </row>
        <row r="361">
          <cell r="C361" t="str">
            <v>EXP</v>
          </cell>
          <cell r="F361" t="str">
            <v>YDF173</v>
          </cell>
          <cell r="AR361">
            <v>0</v>
          </cell>
        </row>
        <row r="362">
          <cell r="C362" t="str">
            <v>EXP</v>
          </cell>
          <cell r="F362" t="str">
            <v>YDF170</v>
          </cell>
          <cell r="AR362">
            <v>0</v>
          </cell>
        </row>
        <row r="363">
          <cell r="C363" t="str">
            <v>EXP</v>
          </cell>
          <cell r="F363" t="str">
            <v>YDF170</v>
          </cell>
          <cell r="AR363">
            <v>0</v>
          </cell>
        </row>
        <row r="364">
          <cell r="C364" t="str">
            <v>EXP</v>
          </cell>
          <cell r="F364" t="str">
            <v>YDF170</v>
          </cell>
          <cell r="Y364">
            <v>20</v>
          </cell>
          <cell r="AR364">
            <v>0</v>
          </cell>
        </row>
        <row r="365">
          <cell r="C365" t="str">
            <v>EXP</v>
          </cell>
          <cell r="F365" t="str">
            <v>YDF170</v>
          </cell>
          <cell r="AR365">
            <v>0</v>
          </cell>
        </row>
        <row r="366">
          <cell r="C366" t="str">
            <v>EXP</v>
          </cell>
          <cell r="F366" t="str">
            <v>YDF170LC</v>
          </cell>
          <cell r="Y366">
            <v>50</v>
          </cell>
          <cell r="AR366">
            <v>0</v>
          </cell>
        </row>
        <row r="367">
          <cell r="C367" t="str">
            <v>EXP</v>
          </cell>
          <cell r="F367" t="str">
            <v>YDF170</v>
          </cell>
          <cell r="Y367">
            <v>8.8000000000000007</v>
          </cell>
          <cell r="AR367">
            <v>0</v>
          </cell>
        </row>
        <row r="368">
          <cell r="C368" t="str">
            <v>EXP</v>
          </cell>
          <cell r="F368" t="str">
            <v>YDF170</v>
          </cell>
          <cell r="Y368">
            <v>10</v>
          </cell>
          <cell r="AR368">
            <v>0</v>
          </cell>
        </row>
        <row r="369">
          <cell r="C369" t="str">
            <v>EXP</v>
          </cell>
          <cell r="F369" t="str">
            <v>YDF170LC</v>
          </cell>
          <cell r="Y369">
            <v>50</v>
          </cell>
          <cell r="AR369">
            <v>0</v>
          </cell>
        </row>
        <row r="370">
          <cell r="C370" t="str">
            <v>EXP</v>
          </cell>
          <cell r="F370" t="str">
            <v>YDF170LC</v>
          </cell>
          <cell r="AR370">
            <v>0</v>
          </cell>
        </row>
        <row r="371">
          <cell r="C371" t="str">
            <v>EXP</v>
          </cell>
          <cell r="F371" t="str">
            <v>YDF170</v>
          </cell>
          <cell r="Y371">
            <v>20</v>
          </cell>
          <cell r="AR371">
            <v>0</v>
          </cell>
        </row>
        <row r="372">
          <cell r="C372" t="str">
            <v>EXP</v>
          </cell>
          <cell r="F372" t="str">
            <v>YDF170</v>
          </cell>
          <cell r="AR372">
            <v>0</v>
          </cell>
        </row>
        <row r="373">
          <cell r="C373" t="str">
            <v>EXP</v>
          </cell>
          <cell r="F373" t="str">
            <v>YDF170</v>
          </cell>
          <cell r="AR373">
            <v>0</v>
          </cell>
        </row>
        <row r="374">
          <cell r="C374" t="str">
            <v>EXP</v>
          </cell>
          <cell r="F374" t="str">
            <v>YDF170</v>
          </cell>
          <cell r="AR374">
            <v>0</v>
          </cell>
        </row>
        <row r="375">
          <cell r="C375" t="str">
            <v>EXP</v>
          </cell>
          <cell r="F375" t="str">
            <v>YDF170</v>
          </cell>
          <cell r="AR375">
            <v>0</v>
          </cell>
        </row>
        <row r="376">
          <cell r="C376" t="str">
            <v>EXP</v>
          </cell>
          <cell r="F376" t="str">
            <v>YDF170</v>
          </cell>
          <cell r="AR376">
            <v>0</v>
          </cell>
        </row>
        <row r="377">
          <cell r="C377" t="str">
            <v>EXP</v>
          </cell>
          <cell r="F377" t="str">
            <v>YDF170</v>
          </cell>
          <cell r="AR377">
            <v>0</v>
          </cell>
        </row>
        <row r="378">
          <cell r="C378" t="str">
            <v>EXP</v>
          </cell>
          <cell r="F378" t="str">
            <v>YDF171</v>
          </cell>
          <cell r="AR378">
            <v>0</v>
          </cell>
        </row>
        <row r="379">
          <cell r="C379" t="str">
            <v>EXP</v>
          </cell>
          <cell r="F379" t="str">
            <v>YDF170</v>
          </cell>
          <cell r="AR379">
            <v>0</v>
          </cell>
        </row>
        <row r="380">
          <cell r="C380" t="str">
            <v>EXP</v>
          </cell>
          <cell r="F380" t="str">
            <v>YDF170</v>
          </cell>
          <cell r="Y380">
            <v>10</v>
          </cell>
          <cell r="AR380">
            <v>0</v>
          </cell>
        </row>
        <row r="381">
          <cell r="C381" t="str">
            <v>EXP</v>
          </cell>
          <cell r="F381" t="str">
            <v>YDF170</v>
          </cell>
          <cell r="AR381">
            <v>0</v>
          </cell>
        </row>
        <row r="382">
          <cell r="C382" t="str">
            <v>EXP</v>
          </cell>
          <cell r="F382" t="str">
            <v>YDF170</v>
          </cell>
          <cell r="Y382">
            <v>250</v>
          </cell>
          <cell r="AR382">
            <v>0</v>
          </cell>
        </row>
        <row r="383">
          <cell r="C383" t="str">
            <v>EXP</v>
          </cell>
          <cell r="F383" t="str">
            <v>YDF170LV</v>
          </cell>
          <cell r="AR383">
            <v>0</v>
          </cell>
        </row>
        <row r="384">
          <cell r="C384" t="str">
            <v>EXP</v>
          </cell>
          <cell r="F384" t="str">
            <v>YDF170</v>
          </cell>
          <cell r="AR384">
            <v>0</v>
          </cell>
        </row>
        <row r="385">
          <cell r="C385" t="str">
            <v>EXP</v>
          </cell>
          <cell r="F385" t="str">
            <v>YDF170</v>
          </cell>
          <cell r="Y385">
            <v>10</v>
          </cell>
          <cell r="AR385">
            <v>17000</v>
          </cell>
        </row>
        <row r="386">
          <cell r="C386" t="str">
            <v>EXP</v>
          </cell>
          <cell r="F386" t="str">
            <v>YDF171 IBC</v>
          </cell>
          <cell r="AR386">
            <v>0</v>
          </cell>
        </row>
        <row r="387">
          <cell r="C387" t="str">
            <v>EXP</v>
          </cell>
          <cell r="F387" t="str">
            <v>YDF170</v>
          </cell>
          <cell r="AR387">
            <v>0</v>
          </cell>
        </row>
        <row r="388">
          <cell r="C388" t="str">
            <v>EXP</v>
          </cell>
          <cell r="F388" t="str">
            <v>YDF170</v>
          </cell>
          <cell r="AR388">
            <v>0</v>
          </cell>
        </row>
        <row r="389">
          <cell r="C389" t="str">
            <v>EXP</v>
          </cell>
          <cell r="F389" t="str">
            <v>YDF170 IBC</v>
          </cell>
          <cell r="Y389">
            <v>150</v>
          </cell>
          <cell r="AR389">
            <v>0</v>
          </cell>
        </row>
        <row r="390">
          <cell r="C390" t="str">
            <v>EXP</v>
          </cell>
          <cell r="F390" t="str">
            <v>YDF170</v>
          </cell>
          <cell r="AR390">
            <v>0</v>
          </cell>
        </row>
        <row r="391">
          <cell r="C391" t="str">
            <v>EXP</v>
          </cell>
          <cell r="F391" t="str">
            <v>YDF170</v>
          </cell>
          <cell r="Y391">
            <v>5</v>
          </cell>
          <cell r="AR391">
            <v>0</v>
          </cell>
        </row>
        <row r="392">
          <cell r="C392" t="str">
            <v>EXP</v>
          </cell>
          <cell r="F392" t="str">
            <v>YDF170LV</v>
          </cell>
          <cell r="AR392">
            <v>0</v>
          </cell>
        </row>
        <row r="393">
          <cell r="C393" t="str">
            <v>EXP</v>
          </cell>
          <cell r="F393" t="str">
            <v>YDF170</v>
          </cell>
          <cell r="Y393">
            <v>20</v>
          </cell>
          <cell r="AR393">
            <v>57120</v>
          </cell>
        </row>
        <row r="394">
          <cell r="C394" t="str">
            <v>EXP</v>
          </cell>
          <cell r="F394" t="str">
            <v>YDF170</v>
          </cell>
          <cell r="AR394">
            <v>0</v>
          </cell>
        </row>
        <row r="395">
          <cell r="C395" t="str">
            <v>EXP</v>
          </cell>
          <cell r="F395" t="str">
            <v>YDF170</v>
          </cell>
          <cell r="Y395">
            <v>70</v>
          </cell>
          <cell r="AR395">
            <v>0</v>
          </cell>
        </row>
        <row r="396">
          <cell r="C396" t="str">
            <v>EXP</v>
          </cell>
          <cell r="F396" t="str">
            <v>YDF170</v>
          </cell>
          <cell r="AR396">
            <v>0</v>
          </cell>
        </row>
        <row r="397">
          <cell r="C397" t="str">
            <v>EXP</v>
          </cell>
          <cell r="F397" t="str">
            <v>YDF170</v>
          </cell>
          <cell r="AR397">
            <v>0</v>
          </cell>
        </row>
        <row r="398">
          <cell r="C398" t="str">
            <v>EXP</v>
          </cell>
          <cell r="F398" t="str">
            <v>YDF170LC</v>
          </cell>
          <cell r="AR398">
            <v>0</v>
          </cell>
        </row>
        <row r="399">
          <cell r="C399" t="str">
            <v>EXP</v>
          </cell>
          <cell r="F399" t="str">
            <v>YDF170</v>
          </cell>
          <cell r="AR399">
            <v>0</v>
          </cell>
        </row>
        <row r="400">
          <cell r="C400" t="str">
            <v>EXP</v>
          </cell>
          <cell r="F400" t="str">
            <v>YDF170</v>
          </cell>
          <cell r="AR400">
            <v>0</v>
          </cell>
        </row>
        <row r="401">
          <cell r="C401" t="str">
            <v>EXP</v>
          </cell>
          <cell r="F401" t="str">
            <v>YDF170</v>
          </cell>
          <cell r="Y401">
            <v>45</v>
          </cell>
          <cell r="AR401">
            <v>0</v>
          </cell>
        </row>
        <row r="402">
          <cell r="C402" t="str">
            <v>EXP</v>
          </cell>
          <cell r="F402" t="str">
            <v>YDF170</v>
          </cell>
          <cell r="Y402">
            <v>50</v>
          </cell>
          <cell r="AR402">
            <v>0</v>
          </cell>
        </row>
        <row r="403">
          <cell r="C403" t="str">
            <v>EXP</v>
          </cell>
          <cell r="F403" t="str">
            <v>YDF170</v>
          </cell>
          <cell r="Y403">
            <v>35.200000000000003</v>
          </cell>
          <cell r="AR403">
            <v>0</v>
          </cell>
        </row>
        <row r="404">
          <cell r="C404" t="str">
            <v>EXP</v>
          </cell>
          <cell r="F404" t="str">
            <v>YDF170</v>
          </cell>
          <cell r="AR404">
            <v>0</v>
          </cell>
        </row>
        <row r="405">
          <cell r="C405" t="str">
            <v>EXP</v>
          </cell>
          <cell r="F405" t="str">
            <v>YDF170</v>
          </cell>
          <cell r="AR405">
            <v>0</v>
          </cell>
        </row>
        <row r="406">
          <cell r="C406" t="str">
            <v>EXP</v>
          </cell>
          <cell r="F406" t="str">
            <v>YDF170</v>
          </cell>
          <cell r="Y406">
            <v>10</v>
          </cell>
          <cell r="AR406">
            <v>0</v>
          </cell>
        </row>
        <row r="407">
          <cell r="C407" t="str">
            <v>EXP</v>
          </cell>
          <cell r="F407" t="str">
            <v>YDF170</v>
          </cell>
          <cell r="Y407">
            <v>1</v>
          </cell>
          <cell r="AR407">
            <v>680</v>
          </cell>
        </row>
        <row r="408">
          <cell r="C408" t="str">
            <v>EXP</v>
          </cell>
          <cell r="F408" t="str">
            <v>YDF170</v>
          </cell>
          <cell r="AR408">
            <v>0</v>
          </cell>
        </row>
        <row r="409">
          <cell r="C409" t="str">
            <v>EXP</v>
          </cell>
          <cell r="F409" t="str">
            <v>YDF170</v>
          </cell>
          <cell r="AR409">
            <v>0</v>
          </cell>
        </row>
        <row r="410">
          <cell r="C410" t="str">
            <v>EXP</v>
          </cell>
          <cell r="F410" t="str">
            <v>YDF170</v>
          </cell>
          <cell r="AR410">
            <v>0</v>
          </cell>
        </row>
        <row r="411">
          <cell r="C411" t="str">
            <v>EXP</v>
          </cell>
          <cell r="F411" t="str">
            <v>YDF170</v>
          </cell>
          <cell r="Y411">
            <v>30</v>
          </cell>
          <cell r="AR411">
            <v>0</v>
          </cell>
        </row>
        <row r="412">
          <cell r="C412" t="str">
            <v>EXP</v>
          </cell>
          <cell r="F412" t="str">
            <v>YDF170</v>
          </cell>
          <cell r="Y412">
            <v>50</v>
          </cell>
          <cell r="AR412">
            <v>0</v>
          </cell>
        </row>
        <row r="413">
          <cell r="C413" t="str">
            <v>EXP</v>
          </cell>
          <cell r="F413" t="str">
            <v>YDF170</v>
          </cell>
          <cell r="Y413">
            <v>1</v>
          </cell>
          <cell r="AR413">
            <v>0</v>
          </cell>
        </row>
        <row r="414">
          <cell r="C414" t="str">
            <v>EXP</v>
          </cell>
          <cell r="F414" t="str">
            <v>YDF170</v>
          </cell>
          <cell r="AR414">
            <v>0</v>
          </cell>
        </row>
        <row r="415">
          <cell r="C415" t="str">
            <v>EXP</v>
          </cell>
          <cell r="F415" t="str">
            <v>YDF170</v>
          </cell>
          <cell r="AR415">
            <v>0</v>
          </cell>
        </row>
        <row r="416">
          <cell r="C416" t="str">
            <v>EXP</v>
          </cell>
          <cell r="F416" t="str">
            <v>YDF170</v>
          </cell>
          <cell r="Y416">
            <v>10</v>
          </cell>
          <cell r="AR416">
            <v>8500</v>
          </cell>
        </row>
        <row r="417">
          <cell r="C417" t="str">
            <v>EXP</v>
          </cell>
          <cell r="F417" t="str">
            <v>BPF</v>
          </cell>
          <cell r="AR417">
            <v>0</v>
          </cell>
        </row>
        <row r="418">
          <cell r="C418" t="str">
            <v>EXP</v>
          </cell>
          <cell r="F418" t="str">
            <v>YDPN638</v>
          </cell>
          <cell r="AR418">
            <v>0</v>
          </cell>
        </row>
        <row r="419">
          <cell r="C419" t="str">
            <v>EXP</v>
          </cell>
          <cell r="F419" t="str">
            <v>YDPN638</v>
          </cell>
          <cell r="Y419">
            <v>1.2533333333333332</v>
          </cell>
          <cell r="AR419">
            <v>1705</v>
          </cell>
        </row>
        <row r="420">
          <cell r="C420" t="str">
            <v>EXP</v>
          </cell>
          <cell r="F420" t="str">
            <v>YDPN638</v>
          </cell>
          <cell r="Y420">
            <v>36</v>
          </cell>
          <cell r="AR420">
            <v>123624</v>
          </cell>
        </row>
        <row r="421">
          <cell r="C421" t="str">
            <v>EXP</v>
          </cell>
          <cell r="F421" t="str">
            <v>YDPN631</v>
          </cell>
          <cell r="AR421">
            <v>0</v>
          </cell>
        </row>
        <row r="422">
          <cell r="C422" t="str">
            <v>EXP</v>
          </cell>
          <cell r="F422" t="str">
            <v>YDPN661</v>
          </cell>
          <cell r="AR422">
            <v>0</v>
          </cell>
        </row>
        <row r="423">
          <cell r="C423" t="str">
            <v>EXP</v>
          </cell>
          <cell r="F423" t="str">
            <v>YDPN638</v>
          </cell>
          <cell r="AR423">
            <v>0</v>
          </cell>
        </row>
        <row r="424">
          <cell r="C424" t="str">
            <v>EXP</v>
          </cell>
          <cell r="F424" t="str">
            <v>YDPN638 ISO</v>
          </cell>
          <cell r="Y424">
            <v>300</v>
          </cell>
          <cell r="AR424">
            <v>0</v>
          </cell>
        </row>
        <row r="425">
          <cell r="C425" t="str">
            <v>EXP</v>
          </cell>
          <cell r="F425" t="str">
            <v>YDPN638</v>
          </cell>
          <cell r="AR425">
            <v>0</v>
          </cell>
        </row>
        <row r="426">
          <cell r="C426" t="str">
            <v>EXP</v>
          </cell>
          <cell r="F426" t="str">
            <v>YDPN631</v>
          </cell>
          <cell r="Y426">
            <v>1.88</v>
          </cell>
          <cell r="AR426">
            <v>5178</v>
          </cell>
        </row>
        <row r="427">
          <cell r="C427" t="str">
            <v>EXP</v>
          </cell>
          <cell r="F427" t="str">
            <v>YDPN638</v>
          </cell>
          <cell r="Y427">
            <v>3.76</v>
          </cell>
          <cell r="AR427">
            <v>10355</v>
          </cell>
        </row>
        <row r="428">
          <cell r="C428" t="str">
            <v>EXP</v>
          </cell>
          <cell r="F428" t="str">
            <v>YDPN638</v>
          </cell>
          <cell r="Y428">
            <v>100</v>
          </cell>
          <cell r="AR428">
            <v>0</v>
          </cell>
        </row>
        <row r="429">
          <cell r="C429" t="str">
            <v>EXP</v>
          </cell>
          <cell r="F429" t="str">
            <v>YDPN661</v>
          </cell>
          <cell r="AR429">
            <v>0</v>
          </cell>
        </row>
        <row r="430">
          <cell r="C430" t="str">
            <v>EXP</v>
          </cell>
          <cell r="F430" t="str">
            <v>YDPN631</v>
          </cell>
          <cell r="AR430">
            <v>0</v>
          </cell>
        </row>
        <row r="431">
          <cell r="C431" t="str">
            <v>EXP</v>
          </cell>
          <cell r="F431" t="str">
            <v>YDPN638</v>
          </cell>
          <cell r="Y431">
            <v>250</v>
          </cell>
          <cell r="AR431">
            <v>0</v>
          </cell>
        </row>
        <row r="432">
          <cell r="C432" t="str">
            <v>EXP</v>
          </cell>
          <cell r="F432" t="str">
            <v>YDPN638</v>
          </cell>
          <cell r="Y432">
            <v>750</v>
          </cell>
          <cell r="AR432">
            <v>0</v>
          </cell>
        </row>
        <row r="433">
          <cell r="C433" t="str">
            <v>EXP</v>
          </cell>
          <cell r="F433" t="str">
            <v>YDPN638</v>
          </cell>
          <cell r="AR433">
            <v>0</v>
          </cell>
        </row>
        <row r="434">
          <cell r="C434" t="str">
            <v>EXP</v>
          </cell>
          <cell r="F434" t="str">
            <v>YDPN638LV</v>
          </cell>
          <cell r="AR434">
            <v>0</v>
          </cell>
        </row>
        <row r="435">
          <cell r="C435" t="str">
            <v>EXP</v>
          </cell>
          <cell r="F435" t="str">
            <v>YDPN638</v>
          </cell>
          <cell r="AR435">
            <v>0</v>
          </cell>
        </row>
        <row r="436">
          <cell r="C436" t="str">
            <v>EXP</v>
          </cell>
          <cell r="F436" t="str">
            <v>YDPN638LV</v>
          </cell>
          <cell r="AR436">
            <v>0</v>
          </cell>
        </row>
        <row r="437">
          <cell r="C437" t="str">
            <v>EXP</v>
          </cell>
          <cell r="F437" t="str">
            <v>YDPN638</v>
          </cell>
          <cell r="AR437">
            <v>0</v>
          </cell>
        </row>
        <row r="438">
          <cell r="C438" t="str">
            <v>EXP</v>
          </cell>
          <cell r="F438" t="str">
            <v>YDPN638</v>
          </cell>
          <cell r="AR438">
            <v>0</v>
          </cell>
        </row>
        <row r="439">
          <cell r="C439" t="str">
            <v>EXP</v>
          </cell>
          <cell r="F439" t="str">
            <v>YDPN638</v>
          </cell>
          <cell r="Y439">
            <v>30</v>
          </cell>
          <cell r="AR439">
            <v>0</v>
          </cell>
        </row>
        <row r="440">
          <cell r="C440" t="str">
            <v>EXP</v>
          </cell>
          <cell r="F440" t="str">
            <v>YDPN638</v>
          </cell>
          <cell r="Y440">
            <v>3.9916800000000006</v>
          </cell>
          <cell r="AR440">
            <v>0</v>
          </cell>
        </row>
        <row r="441">
          <cell r="C441" t="str">
            <v>EXP</v>
          </cell>
          <cell r="F441" t="str">
            <v>YDPN638</v>
          </cell>
          <cell r="AR441">
            <v>0</v>
          </cell>
        </row>
        <row r="442">
          <cell r="C442" t="str">
            <v>EXP</v>
          </cell>
          <cell r="F442" t="str">
            <v>YDPN638</v>
          </cell>
          <cell r="Y442">
            <v>25</v>
          </cell>
          <cell r="AR442">
            <v>0</v>
          </cell>
        </row>
        <row r="443">
          <cell r="C443" t="str">
            <v>EXP</v>
          </cell>
          <cell r="F443" t="str">
            <v>YDPN638</v>
          </cell>
          <cell r="AR443">
            <v>0</v>
          </cell>
        </row>
        <row r="444">
          <cell r="C444" t="str">
            <v>EXP</v>
          </cell>
          <cell r="F444" t="str">
            <v>YDPN638</v>
          </cell>
          <cell r="AR444">
            <v>0</v>
          </cell>
        </row>
        <row r="445">
          <cell r="C445" t="str">
            <v>EXP</v>
          </cell>
          <cell r="F445" t="str">
            <v>YDPN638</v>
          </cell>
          <cell r="AR445">
            <v>0</v>
          </cell>
        </row>
        <row r="446">
          <cell r="C446" t="str">
            <v>EXP</v>
          </cell>
          <cell r="F446" t="str">
            <v>YDPN638</v>
          </cell>
          <cell r="Y446">
            <v>5</v>
          </cell>
          <cell r="AR446">
            <v>0</v>
          </cell>
        </row>
        <row r="447">
          <cell r="C447" t="str">
            <v>EXP</v>
          </cell>
          <cell r="F447" t="str">
            <v>YDPN638EK80</v>
          </cell>
          <cell r="AR447">
            <v>0</v>
          </cell>
        </row>
        <row r="448">
          <cell r="C448" t="str">
            <v>EXP</v>
          </cell>
          <cell r="F448" t="str">
            <v>YDPN638</v>
          </cell>
          <cell r="AR448">
            <v>0</v>
          </cell>
        </row>
        <row r="449">
          <cell r="C449" t="str">
            <v>EXP</v>
          </cell>
          <cell r="F449" t="str">
            <v>YDPN638</v>
          </cell>
          <cell r="AR449">
            <v>0</v>
          </cell>
        </row>
        <row r="450">
          <cell r="C450" t="str">
            <v>EXP</v>
          </cell>
          <cell r="F450" t="str">
            <v>YDPN638</v>
          </cell>
          <cell r="Y450">
            <v>20</v>
          </cell>
          <cell r="AR450">
            <v>0</v>
          </cell>
        </row>
        <row r="451">
          <cell r="C451" t="str">
            <v>EXP</v>
          </cell>
          <cell r="F451" t="str">
            <v>YDPN638</v>
          </cell>
          <cell r="Y451">
            <v>10</v>
          </cell>
          <cell r="AR451">
            <v>14280</v>
          </cell>
        </row>
        <row r="452">
          <cell r="C452" t="str">
            <v>EXP</v>
          </cell>
          <cell r="F452" t="str">
            <v>YDPN638</v>
          </cell>
          <cell r="Y452">
            <v>10</v>
          </cell>
          <cell r="AR452">
            <v>0</v>
          </cell>
        </row>
        <row r="453">
          <cell r="C453" t="str">
            <v>EXP</v>
          </cell>
          <cell r="F453" t="str">
            <v>YDPN638</v>
          </cell>
          <cell r="AR453">
            <v>0</v>
          </cell>
        </row>
        <row r="454">
          <cell r="C454" t="str">
            <v>EXP</v>
          </cell>
          <cell r="F454" t="str">
            <v>YDPN661</v>
          </cell>
          <cell r="Y454">
            <v>6.8987187499999996</v>
          </cell>
          <cell r="AR454">
            <v>0</v>
          </cell>
        </row>
        <row r="455">
          <cell r="C455" t="str">
            <v>EXP</v>
          </cell>
          <cell r="F455" t="str">
            <v>YDPN638</v>
          </cell>
          <cell r="Y455">
            <v>1.5351374999999998</v>
          </cell>
          <cell r="AR455">
            <v>0</v>
          </cell>
        </row>
        <row r="456">
          <cell r="C456" t="str">
            <v>EXP</v>
          </cell>
          <cell r="F456" t="str">
            <v>YDPN631</v>
          </cell>
          <cell r="AR456">
            <v>0</v>
          </cell>
        </row>
        <row r="457">
          <cell r="C457" t="str">
            <v>EXP</v>
          </cell>
          <cell r="F457" t="str">
            <v>YDPN638</v>
          </cell>
          <cell r="Y457">
            <v>1.2337499999999999</v>
          </cell>
          <cell r="AR457">
            <v>3440</v>
          </cell>
        </row>
        <row r="458">
          <cell r="C458" t="str">
            <v>EXP</v>
          </cell>
          <cell r="F458" t="str">
            <v>YDPN638</v>
          </cell>
          <cell r="AR458">
            <v>0</v>
          </cell>
        </row>
        <row r="459">
          <cell r="C459" t="str">
            <v>EXP</v>
          </cell>
          <cell r="F459" t="str">
            <v>YDPN631</v>
          </cell>
          <cell r="AR459">
            <v>0</v>
          </cell>
        </row>
        <row r="460">
          <cell r="C460" t="str">
            <v>EXP</v>
          </cell>
          <cell r="F460" t="str">
            <v>YDPN638</v>
          </cell>
          <cell r="AR460">
            <v>0</v>
          </cell>
        </row>
        <row r="461">
          <cell r="C461" t="str">
            <v>EXP</v>
          </cell>
          <cell r="F461" t="str">
            <v>YDPN638</v>
          </cell>
          <cell r="AR461">
            <v>0</v>
          </cell>
        </row>
        <row r="462">
          <cell r="C462" t="str">
            <v>EXP</v>
          </cell>
          <cell r="F462" t="str">
            <v>YDPN638</v>
          </cell>
          <cell r="Y462">
            <v>10</v>
          </cell>
          <cell r="AR462">
            <v>17000</v>
          </cell>
        </row>
        <row r="463">
          <cell r="C463" t="str">
            <v>EXP</v>
          </cell>
          <cell r="F463" t="str">
            <v>YDPN638</v>
          </cell>
          <cell r="AR463">
            <v>0</v>
          </cell>
        </row>
        <row r="464">
          <cell r="C464" t="str">
            <v>EXP</v>
          </cell>
          <cell r="F464" t="str">
            <v>YDPN638</v>
          </cell>
          <cell r="Y464">
            <v>10</v>
          </cell>
          <cell r="AR464">
            <v>0</v>
          </cell>
        </row>
        <row r="465">
          <cell r="C465" t="str">
            <v>EXP</v>
          </cell>
          <cell r="F465" t="str">
            <v>YDPN638</v>
          </cell>
          <cell r="AR465">
            <v>0</v>
          </cell>
        </row>
        <row r="466">
          <cell r="C466" t="str">
            <v>EXP</v>
          </cell>
          <cell r="F466" t="str">
            <v>YDPN638</v>
          </cell>
          <cell r="AR466">
            <v>0</v>
          </cell>
        </row>
        <row r="467">
          <cell r="C467" t="str">
            <v>EXP</v>
          </cell>
          <cell r="F467" t="str">
            <v>YDPN638</v>
          </cell>
          <cell r="Y467">
            <v>30</v>
          </cell>
          <cell r="AR467">
            <v>0</v>
          </cell>
        </row>
        <row r="468">
          <cell r="C468" t="str">
            <v>EXP</v>
          </cell>
          <cell r="F468" t="str">
            <v>YDPN638</v>
          </cell>
          <cell r="AR468">
            <v>0</v>
          </cell>
        </row>
        <row r="469">
          <cell r="C469" t="str">
            <v>EXP</v>
          </cell>
          <cell r="F469" t="str">
            <v>YDPN638</v>
          </cell>
          <cell r="AR469">
            <v>0</v>
          </cell>
        </row>
        <row r="470">
          <cell r="C470" t="str">
            <v>EXP</v>
          </cell>
          <cell r="F470" t="str">
            <v>YDPN638</v>
          </cell>
          <cell r="Y470">
            <v>48</v>
          </cell>
          <cell r="AR470">
            <v>0</v>
          </cell>
        </row>
        <row r="471">
          <cell r="C471" t="str">
            <v>EXP</v>
          </cell>
          <cell r="F471" t="str">
            <v>YDPN631</v>
          </cell>
          <cell r="AR471">
            <v>0</v>
          </cell>
        </row>
        <row r="472">
          <cell r="C472" t="str">
            <v>EXP</v>
          </cell>
          <cell r="F472" t="str">
            <v>YDPN638</v>
          </cell>
          <cell r="AR472">
            <v>0</v>
          </cell>
        </row>
        <row r="473">
          <cell r="C473" t="str">
            <v>EXP</v>
          </cell>
          <cell r="F473" t="str">
            <v>YDPN638</v>
          </cell>
          <cell r="AR473">
            <v>0</v>
          </cell>
        </row>
        <row r="474">
          <cell r="C474" t="str">
            <v>EXP</v>
          </cell>
          <cell r="F474" t="str">
            <v>YDPN638</v>
          </cell>
          <cell r="AR474">
            <v>0</v>
          </cell>
        </row>
        <row r="475">
          <cell r="C475" t="str">
            <v>EXP</v>
          </cell>
          <cell r="F475" t="str">
            <v>YDPN638</v>
          </cell>
          <cell r="AR475">
            <v>0</v>
          </cell>
        </row>
        <row r="476">
          <cell r="C476" t="str">
            <v>EXP</v>
          </cell>
          <cell r="F476" t="str">
            <v>YDPN631</v>
          </cell>
          <cell r="Y476">
            <v>2</v>
          </cell>
          <cell r="AR476">
            <v>0</v>
          </cell>
        </row>
        <row r="477">
          <cell r="C477" t="str">
            <v>EXP</v>
          </cell>
          <cell r="F477" t="str">
            <v>YDPN638</v>
          </cell>
          <cell r="Y477">
            <v>50</v>
          </cell>
          <cell r="AR477">
            <v>0</v>
          </cell>
        </row>
        <row r="478">
          <cell r="C478" t="str">
            <v>EXP</v>
          </cell>
          <cell r="F478" t="str">
            <v>YDPN631</v>
          </cell>
          <cell r="AR478">
            <v>0</v>
          </cell>
        </row>
        <row r="479">
          <cell r="C479" t="str">
            <v>EXP</v>
          </cell>
          <cell r="F479" t="str">
            <v>YDPN638</v>
          </cell>
          <cell r="Y479">
            <v>108.864</v>
          </cell>
          <cell r="AR479">
            <v>0</v>
          </cell>
        </row>
        <row r="480">
          <cell r="C480" t="str">
            <v>EXP</v>
          </cell>
          <cell r="F480" t="str">
            <v>YDPN638</v>
          </cell>
          <cell r="AR480">
            <v>0</v>
          </cell>
        </row>
        <row r="481">
          <cell r="C481" t="str">
            <v>EXP</v>
          </cell>
          <cell r="F481" t="str">
            <v>YDPN638</v>
          </cell>
          <cell r="Y481">
            <v>2</v>
          </cell>
          <cell r="AR481">
            <v>0</v>
          </cell>
        </row>
        <row r="482">
          <cell r="C482" t="str">
            <v>EXP</v>
          </cell>
          <cell r="F482" t="str">
            <v>YDPN638</v>
          </cell>
          <cell r="AR482">
            <v>0</v>
          </cell>
        </row>
        <row r="483">
          <cell r="C483" t="str">
            <v>EXP</v>
          </cell>
          <cell r="F483" t="str">
            <v>YDPN638</v>
          </cell>
          <cell r="Y483">
            <v>5</v>
          </cell>
          <cell r="AR483">
            <v>0</v>
          </cell>
        </row>
        <row r="484">
          <cell r="C484" t="str">
            <v>EXP</v>
          </cell>
          <cell r="F484" t="str">
            <v>YDPN638</v>
          </cell>
          <cell r="AR484">
            <v>0</v>
          </cell>
        </row>
        <row r="485">
          <cell r="C485" t="str">
            <v>EXP</v>
          </cell>
          <cell r="F485" t="str">
            <v>TAC3001</v>
          </cell>
          <cell r="Y485">
            <v>16</v>
          </cell>
          <cell r="AR485">
            <v>0</v>
          </cell>
        </row>
        <row r="486">
          <cell r="C486" t="str">
            <v>EXP</v>
          </cell>
          <cell r="F486" t="str">
            <v>TAC5001</v>
          </cell>
          <cell r="Y486">
            <v>16</v>
          </cell>
          <cell r="AR486">
            <v>0</v>
          </cell>
        </row>
        <row r="487">
          <cell r="C487" t="str">
            <v>EXP</v>
          </cell>
          <cell r="F487" t="str">
            <v>TAC1041</v>
          </cell>
          <cell r="AR487">
            <v>0</v>
          </cell>
        </row>
        <row r="488">
          <cell r="C488" t="str">
            <v>EXP</v>
          </cell>
          <cell r="F488" t="str">
            <v>TAC3001</v>
          </cell>
          <cell r="Y488">
            <v>32</v>
          </cell>
          <cell r="AR488">
            <v>77248</v>
          </cell>
        </row>
        <row r="489">
          <cell r="C489" t="str">
            <v>EXP</v>
          </cell>
          <cell r="F489" t="str">
            <v>TAC3001</v>
          </cell>
          <cell r="AR489">
            <v>0</v>
          </cell>
        </row>
        <row r="490">
          <cell r="C490" t="str">
            <v>EXP</v>
          </cell>
          <cell r="F490" t="str">
            <v>RC</v>
          </cell>
          <cell r="AR490">
            <v>0</v>
          </cell>
        </row>
        <row r="491">
          <cell r="C491" t="str">
            <v>EXP</v>
          </cell>
          <cell r="F491" t="str">
            <v>TAC3001 ISO</v>
          </cell>
          <cell r="Y491">
            <v>80</v>
          </cell>
          <cell r="AR491">
            <v>0</v>
          </cell>
        </row>
        <row r="492">
          <cell r="C492" t="str">
            <v>EXP</v>
          </cell>
          <cell r="F492" t="str">
            <v>TAC3001</v>
          </cell>
          <cell r="AR492">
            <v>0</v>
          </cell>
        </row>
        <row r="493">
          <cell r="C493" t="str">
            <v>EXP</v>
          </cell>
          <cell r="F493" t="str">
            <v>TAC5001-20TP</v>
          </cell>
          <cell r="Y493">
            <v>20</v>
          </cell>
          <cell r="AR493">
            <v>0</v>
          </cell>
        </row>
        <row r="494">
          <cell r="C494" t="str">
            <v>EXP</v>
          </cell>
          <cell r="F494" t="str">
            <v>TAC5001-25TP</v>
          </cell>
          <cell r="Y494">
            <v>12</v>
          </cell>
          <cell r="AR494">
            <v>0</v>
          </cell>
        </row>
        <row r="495">
          <cell r="C495" t="str">
            <v>EXP</v>
          </cell>
          <cell r="F495" t="str">
            <v>TAC5001-20TP</v>
          </cell>
          <cell r="AR495">
            <v>0</v>
          </cell>
        </row>
        <row r="496">
          <cell r="C496" t="str">
            <v>EXP</v>
          </cell>
          <cell r="F496" t="str">
            <v>TAC5001</v>
          </cell>
          <cell r="AR496">
            <v>0</v>
          </cell>
        </row>
        <row r="497">
          <cell r="C497" t="str">
            <v>EXP</v>
          </cell>
          <cell r="F497" t="str">
            <v>TAC3001</v>
          </cell>
          <cell r="AR497">
            <v>0</v>
          </cell>
        </row>
        <row r="498">
          <cell r="C498" t="str">
            <v>EXP</v>
          </cell>
          <cell r="F498" t="str">
            <v>OPV</v>
          </cell>
          <cell r="Y498">
            <v>10</v>
          </cell>
          <cell r="AR498">
            <v>0</v>
          </cell>
        </row>
        <row r="499">
          <cell r="C499" t="str">
            <v>EXP</v>
          </cell>
          <cell r="F499" t="str">
            <v>OPV</v>
          </cell>
          <cell r="Y499">
            <v>10</v>
          </cell>
          <cell r="AR499">
            <v>0</v>
          </cell>
        </row>
        <row r="500">
          <cell r="C500" t="str">
            <v>EXP</v>
          </cell>
          <cell r="F500" t="str">
            <v>TAC5001-20TP</v>
          </cell>
          <cell r="Y500">
            <v>2</v>
          </cell>
          <cell r="AR500">
            <v>0</v>
          </cell>
        </row>
        <row r="501">
          <cell r="C501" t="str">
            <v>EXP</v>
          </cell>
          <cell r="F501" t="str">
            <v>TAC5001-20TM</v>
          </cell>
          <cell r="Y501">
            <v>2</v>
          </cell>
          <cell r="AR501">
            <v>0</v>
          </cell>
        </row>
        <row r="502">
          <cell r="C502" t="str">
            <v>EXP</v>
          </cell>
          <cell r="F502" t="str">
            <v>OPV</v>
          </cell>
          <cell r="Y502">
            <v>20</v>
          </cell>
          <cell r="AR502">
            <v>0</v>
          </cell>
        </row>
        <row r="503">
          <cell r="C503" t="str">
            <v>EXP</v>
          </cell>
          <cell r="F503" t="str">
            <v>OPV</v>
          </cell>
          <cell r="Y503">
            <v>10</v>
          </cell>
          <cell r="AR503">
            <v>0</v>
          </cell>
        </row>
        <row r="504">
          <cell r="C504" t="str">
            <v>EXP</v>
          </cell>
          <cell r="F504" t="str">
            <v>TAC5001</v>
          </cell>
          <cell r="Y504">
            <v>0</v>
          </cell>
          <cell r="AR504">
            <v>0</v>
          </cell>
        </row>
        <row r="505">
          <cell r="C505" t="str">
            <v>EXP</v>
          </cell>
          <cell r="F505" t="str">
            <v>TAC5001</v>
          </cell>
          <cell r="AR505">
            <v>0</v>
          </cell>
        </row>
        <row r="506">
          <cell r="C506" t="str">
            <v>EXP</v>
          </cell>
          <cell r="F506" t="str">
            <v>TAC5001</v>
          </cell>
          <cell r="AR506">
            <v>0</v>
          </cell>
        </row>
        <row r="507">
          <cell r="C507" t="str">
            <v>EXP</v>
          </cell>
          <cell r="F507" t="str">
            <v>TAC5001</v>
          </cell>
          <cell r="AR507">
            <v>0</v>
          </cell>
        </row>
        <row r="508">
          <cell r="C508" t="str">
            <v>EXP</v>
          </cell>
          <cell r="F508" t="str">
            <v>TAC5001-20TM</v>
          </cell>
          <cell r="Y508">
            <v>100</v>
          </cell>
          <cell r="AR508">
            <v>0</v>
          </cell>
        </row>
        <row r="509">
          <cell r="C509" t="str">
            <v>EXP</v>
          </cell>
          <cell r="F509" t="str">
            <v>TAC3001</v>
          </cell>
          <cell r="Y509">
            <v>200</v>
          </cell>
          <cell r="AR509">
            <v>0</v>
          </cell>
        </row>
        <row r="510">
          <cell r="C510" t="str">
            <v>EXP</v>
          </cell>
          <cell r="F510" t="str">
            <v>TAC5001</v>
          </cell>
          <cell r="AR510">
            <v>0</v>
          </cell>
        </row>
        <row r="511">
          <cell r="C511" t="str">
            <v>EXP</v>
          </cell>
          <cell r="F511" t="str">
            <v>TAC5001-20TM</v>
          </cell>
          <cell r="AR511">
            <v>0</v>
          </cell>
        </row>
        <row r="512">
          <cell r="C512" t="str">
            <v>EXP</v>
          </cell>
          <cell r="F512" t="str">
            <v>TAC3001</v>
          </cell>
          <cell r="AR512">
            <v>0</v>
          </cell>
        </row>
        <row r="513">
          <cell r="C513" t="str">
            <v>EXP</v>
          </cell>
          <cell r="F513" t="str">
            <v>TPGDA</v>
          </cell>
          <cell r="AR513">
            <v>0</v>
          </cell>
        </row>
        <row r="514">
          <cell r="C514" t="str">
            <v>EXP</v>
          </cell>
          <cell r="F514" t="str">
            <v>TAC5001</v>
          </cell>
          <cell r="AR514">
            <v>0</v>
          </cell>
        </row>
        <row r="515">
          <cell r="C515" t="str">
            <v>EXP</v>
          </cell>
          <cell r="F515" t="str">
            <v>RC</v>
          </cell>
          <cell r="AR515">
            <v>0</v>
          </cell>
        </row>
        <row r="516">
          <cell r="C516" t="str">
            <v>EXP</v>
          </cell>
          <cell r="F516" t="str">
            <v>TAC5001</v>
          </cell>
          <cell r="AR516">
            <v>0</v>
          </cell>
        </row>
        <row r="517">
          <cell r="C517" t="str">
            <v>EXP</v>
          </cell>
          <cell r="F517" t="str">
            <v>TAC2004</v>
          </cell>
          <cell r="AR517">
            <v>0</v>
          </cell>
        </row>
        <row r="518">
          <cell r="C518" t="str">
            <v>EXP</v>
          </cell>
          <cell r="F518" t="str">
            <v>TAC3001</v>
          </cell>
          <cell r="AR518">
            <v>0</v>
          </cell>
        </row>
        <row r="519">
          <cell r="C519" t="str">
            <v>EXP</v>
          </cell>
          <cell r="F519" t="str">
            <v>TAC5001</v>
          </cell>
          <cell r="AR519">
            <v>0</v>
          </cell>
        </row>
        <row r="520">
          <cell r="C520" t="str">
            <v>EXP</v>
          </cell>
          <cell r="F520" t="str">
            <v>TAC5001</v>
          </cell>
          <cell r="AR520">
            <v>0</v>
          </cell>
        </row>
        <row r="521">
          <cell r="C521" t="str">
            <v>EXP</v>
          </cell>
          <cell r="F521" t="str">
            <v>TAC5001-20TP</v>
          </cell>
          <cell r="AR521">
            <v>0</v>
          </cell>
        </row>
        <row r="522">
          <cell r="C522" t="str">
            <v>EXP</v>
          </cell>
          <cell r="F522" t="str">
            <v>TAC5001-20TP</v>
          </cell>
          <cell r="AR522">
            <v>0</v>
          </cell>
        </row>
        <row r="523">
          <cell r="C523" t="str">
            <v>EXP</v>
          </cell>
          <cell r="F523" t="str">
            <v>TAC3001</v>
          </cell>
          <cell r="AR523">
            <v>0</v>
          </cell>
        </row>
        <row r="524">
          <cell r="C524" t="str">
            <v>EXP</v>
          </cell>
          <cell r="F524" t="str">
            <v>TAC5001-20TP</v>
          </cell>
          <cell r="AR524">
            <v>0</v>
          </cell>
        </row>
        <row r="525">
          <cell r="C525" t="str">
            <v>EXP</v>
          </cell>
          <cell r="F525" t="str">
            <v>TAC5005</v>
          </cell>
          <cell r="AR525">
            <v>0</v>
          </cell>
        </row>
        <row r="526">
          <cell r="C526" t="str">
            <v>EXP</v>
          </cell>
          <cell r="F526" t="str">
            <v>TW5001</v>
          </cell>
          <cell r="AR526">
            <v>0</v>
          </cell>
        </row>
        <row r="527">
          <cell r="C527" t="str">
            <v>EXP</v>
          </cell>
          <cell r="F527" t="str">
            <v>TW5005</v>
          </cell>
          <cell r="AR527">
            <v>0</v>
          </cell>
        </row>
        <row r="528">
          <cell r="C528" t="str">
            <v>EXP</v>
          </cell>
          <cell r="F528" t="str">
            <v>THW4501</v>
          </cell>
          <cell r="AR528">
            <v>0</v>
          </cell>
        </row>
        <row r="529">
          <cell r="C529" t="str">
            <v>EXP</v>
          </cell>
          <cell r="F529" t="str">
            <v>TW5001</v>
          </cell>
          <cell r="AR529">
            <v>0</v>
          </cell>
        </row>
        <row r="530">
          <cell r="C530" t="str">
            <v>EXP</v>
          </cell>
          <cell r="F530" t="str">
            <v>TW5001</v>
          </cell>
          <cell r="AR530">
            <v>0</v>
          </cell>
        </row>
        <row r="531">
          <cell r="C531" t="str">
            <v>EXP</v>
          </cell>
          <cell r="F531" t="str">
            <v>THW4502</v>
          </cell>
          <cell r="Y531">
            <v>2</v>
          </cell>
          <cell r="AR531">
            <v>0</v>
          </cell>
        </row>
        <row r="532">
          <cell r="C532" t="str">
            <v>EXP</v>
          </cell>
          <cell r="F532" t="str">
            <v>TW5001</v>
          </cell>
          <cell r="AR532">
            <v>0</v>
          </cell>
        </row>
        <row r="533">
          <cell r="C533" t="str">
            <v>EXP</v>
          </cell>
          <cell r="F533" t="str">
            <v>TW5001</v>
          </cell>
          <cell r="AR533">
            <v>0</v>
          </cell>
        </row>
        <row r="534">
          <cell r="C534" t="str">
            <v>EXP</v>
          </cell>
          <cell r="F534" t="str">
            <v>TW5001</v>
          </cell>
          <cell r="AR534">
            <v>0</v>
          </cell>
        </row>
        <row r="535">
          <cell r="C535" t="str">
            <v>EXP</v>
          </cell>
          <cell r="F535" t="str">
            <v>TW5001</v>
          </cell>
          <cell r="AR535">
            <v>0</v>
          </cell>
        </row>
        <row r="536">
          <cell r="C536" t="str">
            <v>EXP</v>
          </cell>
          <cell r="F536" t="str">
            <v>THW4501</v>
          </cell>
          <cell r="AR536">
            <v>0</v>
          </cell>
        </row>
        <row r="537">
          <cell r="C537" t="str">
            <v>EXP</v>
          </cell>
          <cell r="F537" t="str">
            <v>TW5001</v>
          </cell>
          <cell r="AR537">
            <v>0</v>
          </cell>
        </row>
        <row r="538">
          <cell r="C538" t="str">
            <v>EXP</v>
          </cell>
          <cell r="F538" t="str">
            <v>TW5001</v>
          </cell>
          <cell r="AR538">
            <v>0</v>
          </cell>
        </row>
        <row r="539">
          <cell r="C539" t="str">
            <v>EXP</v>
          </cell>
          <cell r="F539" t="str">
            <v>THW4503</v>
          </cell>
          <cell r="Y539">
            <v>2.1349999999999998</v>
          </cell>
          <cell r="AR539">
            <v>0</v>
          </cell>
        </row>
        <row r="540">
          <cell r="C540" t="str">
            <v>EXP</v>
          </cell>
          <cell r="F540" t="str">
            <v>THW4501</v>
          </cell>
          <cell r="AR540">
            <v>0</v>
          </cell>
        </row>
        <row r="541">
          <cell r="C541" t="str">
            <v>EXP</v>
          </cell>
          <cell r="F541" t="str">
            <v>TW5001</v>
          </cell>
          <cell r="AR541">
            <v>0</v>
          </cell>
        </row>
        <row r="542">
          <cell r="C542" t="str">
            <v>EXP</v>
          </cell>
          <cell r="F542" t="str">
            <v>THW4501</v>
          </cell>
          <cell r="AR542">
            <v>0</v>
          </cell>
        </row>
        <row r="543">
          <cell r="C543" t="str">
            <v>EXP</v>
          </cell>
          <cell r="F543" t="str">
            <v>TW5002</v>
          </cell>
          <cell r="AR543">
            <v>0</v>
          </cell>
        </row>
        <row r="544">
          <cell r="C544" t="str">
            <v>EXP</v>
          </cell>
          <cell r="F544" t="str">
            <v>THW4501</v>
          </cell>
          <cell r="AR544">
            <v>0</v>
          </cell>
        </row>
        <row r="545">
          <cell r="C545" t="str">
            <v>EXP</v>
          </cell>
          <cell r="F545" t="str">
            <v>TW5001</v>
          </cell>
          <cell r="AR545">
            <v>0</v>
          </cell>
        </row>
        <row r="546">
          <cell r="C546" t="str">
            <v>EXP</v>
          </cell>
          <cell r="F546" t="str">
            <v>THW4501</v>
          </cell>
          <cell r="AR546">
            <v>0</v>
          </cell>
        </row>
        <row r="547">
          <cell r="C547" t="str">
            <v>EXP</v>
          </cell>
          <cell r="F547" t="str">
            <v>THW4501</v>
          </cell>
          <cell r="AR547">
            <v>0</v>
          </cell>
        </row>
        <row r="548">
          <cell r="C548" t="str">
            <v>EXP</v>
          </cell>
          <cell r="F548" t="str">
            <v>TW5001</v>
          </cell>
          <cell r="AR548">
            <v>0</v>
          </cell>
        </row>
        <row r="549">
          <cell r="C549" t="str">
            <v>EXP</v>
          </cell>
          <cell r="F549" t="str">
            <v>TW5001</v>
          </cell>
          <cell r="AR549">
            <v>0</v>
          </cell>
        </row>
        <row r="550">
          <cell r="C550" t="str">
            <v>EXP</v>
          </cell>
          <cell r="F550" t="str">
            <v>THW4501</v>
          </cell>
          <cell r="AR550">
            <v>0</v>
          </cell>
        </row>
        <row r="551">
          <cell r="C551" t="str">
            <v>EXP</v>
          </cell>
          <cell r="F551" t="str">
            <v>TW5001</v>
          </cell>
          <cell r="AR551">
            <v>0</v>
          </cell>
        </row>
        <row r="552">
          <cell r="C552" t="str">
            <v>EXP</v>
          </cell>
          <cell r="F552" t="str">
            <v>TW5001</v>
          </cell>
          <cell r="AR552">
            <v>0</v>
          </cell>
        </row>
        <row r="553">
          <cell r="C553" t="str">
            <v>EXP</v>
          </cell>
          <cell r="F553" t="str">
            <v>WB</v>
          </cell>
          <cell r="Y553">
            <v>10</v>
          </cell>
          <cell r="AR553">
            <v>0</v>
          </cell>
        </row>
        <row r="554">
          <cell r="C554" t="str">
            <v>EXP</v>
          </cell>
          <cell r="F554" t="str">
            <v>THW4504</v>
          </cell>
          <cell r="AR554">
            <v>0</v>
          </cell>
        </row>
        <row r="555">
          <cell r="C555" t="str">
            <v>EXP</v>
          </cell>
          <cell r="F555" t="str">
            <v>YD019</v>
          </cell>
          <cell r="Y555">
            <v>10</v>
          </cell>
          <cell r="AR555">
            <v>7480</v>
          </cell>
        </row>
        <row r="556">
          <cell r="C556" t="str">
            <v>EXP</v>
          </cell>
          <cell r="F556" t="str">
            <v>YD909</v>
          </cell>
          <cell r="AR556">
            <v>0</v>
          </cell>
        </row>
        <row r="557">
          <cell r="C557" t="str">
            <v>EXP</v>
          </cell>
          <cell r="F557" t="str">
            <v>YD017</v>
          </cell>
          <cell r="AR557">
            <v>0</v>
          </cell>
        </row>
        <row r="558">
          <cell r="C558" t="str">
            <v>EXP</v>
          </cell>
          <cell r="F558" t="str">
            <v>YD019</v>
          </cell>
          <cell r="AR558">
            <v>0</v>
          </cell>
        </row>
        <row r="559">
          <cell r="C559" t="str">
            <v>EXP</v>
          </cell>
          <cell r="F559" t="str">
            <v>YD019HE</v>
          </cell>
          <cell r="AR559">
            <v>0</v>
          </cell>
        </row>
        <row r="560">
          <cell r="C560" t="str">
            <v>EXP</v>
          </cell>
          <cell r="F560" t="str">
            <v>YD017S</v>
          </cell>
          <cell r="AR560">
            <v>0</v>
          </cell>
        </row>
        <row r="561">
          <cell r="C561" t="str">
            <v>EXP</v>
          </cell>
          <cell r="F561" t="str">
            <v>YD017S</v>
          </cell>
          <cell r="Y561">
            <v>1.5</v>
          </cell>
          <cell r="AR561">
            <v>0</v>
          </cell>
        </row>
        <row r="562">
          <cell r="C562" t="str">
            <v>EXP</v>
          </cell>
          <cell r="F562" t="str">
            <v>YD019</v>
          </cell>
          <cell r="Y562">
            <v>1.5</v>
          </cell>
          <cell r="AR562">
            <v>0</v>
          </cell>
        </row>
        <row r="563">
          <cell r="C563" t="str">
            <v>EXP</v>
          </cell>
          <cell r="F563" t="str">
            <v>YD019</v>
          </cell>
          <cell r="Y563">
            <v>19.25</v>
          </cell>
          <cell r="AR563">
            <v>0</v>
          </cell>
        </row>
        <row r="564">
          <cell r="C564" t="str">
            <v>EXP</v>
          </cell>
          <cell r="F564" t="str">
            <v>YD017S</v>
          </cell>
          <cell r="Y564">
            <v>86.625</v>
          </cell>
          <cell r="AR564">
            <v>0</v>
          </cell>
        </row>
        <row r="565">
          <cell r="C565" t="str">
            <v>EXP</v>
          </cell>
          <cell r="F565" t="str">
            <v>YD017</v>
          </cell>
          <cell r="Y565">
            <v>17</v>
          </cell>
          <cell r="AR565">
            <v>0</v>
          </cell>
        </row>
        <row r="566">
          <cell r="C566" t="str">
            <v>EXP</v>
          </cell>
          <cell r="F566" t="str">
            <v>YD019</v>
          </cell>
          <cell r="Y566">
            <v>25</v>
          </cell>
          <cell r="AR566">
            <v>0</v>
          </cell>
        </row>
        <row r="567">
          <cell r="C567" t="str">
            <v>EXP</v>
          </cell>
          <cell r="F567" t="str">
            <v>YD017</v>
          </cell>
          <cell r="Y567">
            <v>55</v>
          </cell>
          <cell r="AR567">
            <v>0</v>
          </cell>
        </row>
        <row r="568">
          <cell r="C568" t="str">
            <v>EXP</v>
          </cell>
          <cell r="F568" t="str">
            <v>YD019</v>
          </cell>
          <cell r="AR568">
            <v>0</v>
          </cell>
        </row>
        <row r="569">
          <cell r="C569" t="str">
            <v>EXP</v>
          </cell>
          <cell r="F569" t="str">
            <v>YD017</v>
          </cell>
          <cell r="AR569">
            <v>0</v>
          </cell>
        </row>
        <row r="570">
          <cell r="C570" t="str">
            <v>EXP</v>
          </cell>
          <cell r="F570" t="str">
            <v>YD019</v>
          </cell>
          <cell r="AR570">
            <v>0</v>
          </cell>
        </row>
        <row r="571">
          <cell r="C571" t="str">
            <v>EXP</v>
          </cell>
          <cell r="F571" t="str">
            <v>YD019</v>
          </cell>
          <cell r="Y571">
            <v>80</v>
          </cell>
          <cell r="AR571">
            <v>0</v>
          </cell>
        </row>
        <row r="572">
          <cell r="C572" t="str">
            <v>EXP</v>
          </cell>
          <cell r="F572" t="str">
            <v>YD019</v>
          </cell>
          <cell r="Y572">
            <v>7.5</v>
          </cell>
          <cell r="AR572">
            <v>11220</v>
          </cell>
        </row>
        <row r="573">
          <cell r="C573" t="str">
            <v>EXP</v>
          </cell>
          <cell r="F573" t="str">
            <v>YD017</v>
          </cell>
          <cell r="Y573">
            <v>20</v>
          </cell>
          <cell r="AR573">
            <v>29920</v>
          </cell>
        </row>
        <row r="574">
          <cell r="C574" t="str">
            <v>EXP</v>
          </cell>
          <cell r="F574" t="str">
            <v>YD019</v>
          </cell>
          <cell r="AR574">
            <v>0</v>
          </cell>
        </row>
        <row r="575">
          <cell r="C575" t="str">
            <v>EXP</v>
          </cell>
          <cell r="F575" t="str">
            <v>YD019</v>
          </cell>
          <cell r="AR575">
            <v>0</v>
          </cell>
        </row>
        <row r="576">
          <cell r="C576" t="str">
            <v>EXP</v>
          </cell>
          <cell r="F576" t="str">
            <v>YD017S</v>
          </cell>
          <cell r="AR576">
            <v>0</v>
          </cell>
        </row>
        <row r="577">
          <cell r="C577" t="str">
            <v>EXP</v>
          </cell>
          <cell r="F577" t="str">
            <v>YD019</v>
          </cell>
          <cell r="AR577">
            <v>0</v>
          </cell>
        </row>
        <row r="578">
          <cell r="C578" t="str">
            <v>EXP</v>
          </cell>
          <cell r="F578" t="str">
            <v>YD019</v>
          </cell>
          <cell r="AR578">
            <v>0</v>
          </cell>
        </row>
        <row r="579">
          <cell r="C579" t="str">
            <v>EXP</v>
          </cell>
          <cell r="F579" t="str">
            <v>YD017</v>
          </cell>
          <cell r="AR579">
            <v>0</v>
          </cell>
        </row>
        <row r="580">
          <cell r="C580" t="str">
            <v>EXP</v>
          </cell>
          <cell r="F580" t="str">
            <v>YD017S</v>
          </cell>
          <cell r="AR580">
            <v>0</v>
          </cell>
        </row>
        <row r="581">
          <cell r="C581" t="str">
            <v>EXP</v>
          </cell>
          <cell r="F581" t="str">
            <v>YD019</v>
          </cell>
          <cell r="Y581">
            <v>20</v>
          </cell>
          <cell r="AR581">
            <v>0</v>
          </cell>
        </row>
        <row r="582">
          <cell r="C582" t="str">
            <v>EXP</v>
          </cell>
          <cell r="F582" t="str">
            <v>YD019</v>
          </cell>
          <cell r="AR582">
            <v>0</v>
          </cell>
        </row>
        <row r="583">
          <cell r="C583" t="str">
            <v>EXP</v>
          </cell>
          <cell r="F583" t="str">
            <v>YD017S</v>
          </cell>
          <cell r="Y583">
            <v>60</v>
          </cell>
          <cell r="AR583">
            <v>40800</v>
          </cell>
        </row>
        <row r="584">
          <cell r="C584" t="str">
            <v>EXP</v>
          </cell>
          <cell r="F584" t="str">
            <v>YD019</v>
          </cell>
          <cell r="Y584">
            <v>75</v>
          </cell>
          <cell r="AR584">
            <v>51000</v>
          </cell>
        </row>
        <row r="585">
          <cell r="C585" t="str">
            <v>EXP</v>
          </cell>
          <cell r="F585" t="str">
            <v>YD017</v>
          </cell>
          <cell r="AR585">
            <v>0</v>
          </cell>
        </row>
        <row r="586">
          <cell r="C586" t="str">
            <v>EXP</v>
          </cell>
          <cell r="F586" t="str">
            <v>YD019</v>
          </cell>
          <cell r="Y586">
            <v>36.471874999999997</v>
          </cell>
          <cell r="AR586">
            <v>0</v>
          </cell>
        </row>
        <row r="587">
          <cell r="C587" t="str">
            <v>EXP</v>
          </cell>
          <cell r="F587" t="str">
            <v>YD017</v>
          </cell>
          <cell r="Y587">
            <v>36.405562499999995</v>
          </cell>
          <cell r="AR587">
            <v>0</v>
          </cell>
        </row>
        <row r="588">
          <cell r="C588" t="str">
            <v>EXP</v>
          </cell>
          <cell r="F588" t="str">
            <v>YD019</v>
          </cell>
          <cell r="Y588">
            <v>11.67578125</v>
          </cell>
          <cell r="AR588">
            <v>0</v>
          </cell>
        </row>
        <row r="589">
          <cell r="C589" t="str">
            <v>EXP</v>
          </cell>
          <cell r="F589" t="str">
            <v>YD017</v>
          </cell>
          <cell r="Y589">
            <v>13.34375</v>
          </cell>
          <cell r="AR589">
            <v>0</v>
          </cell>
        </row>
        <row r="590">
          <cell r="C590" t="str">
            <v>EXP</v>
          </cell>
          <cell r="F590" t="str">
            <v>YD019</v>
          </cell>
          <cell r="Y590">
            <v>20.349218749999999</v>
          </cell>
          <cell r="AR590">
            <v>0</v>
          </cell>
        </row>
        <row r="591">
          <cell r="C591" t="str">
            <v>EXP</v>
          </cell>
          <cell r="F591" t="str">
            <v>YD017S</v>
          </cell>
          <cell r="Y591">
            <v>16.346093750000001</v>
          </cell>
          <cell r="AR591">
            <v>0</v>
          </cell>
        </row>
        <row r="592">
          <cell r="C592" t="str">
            <v>EXP</v>
          </cell>
          <cell r="F592" t="str">
            <v>YD010S</v>
          </cell>
          <cell r="AR592">
            <v>0</v>
          </cell>
        </row>
        <row r="593">
          <cell r="C593" t="str">
            <v>EXP</v>
          </cell>
          <cell r="F593" t="str">
            <v>YD019S</v>
          </cell>
          <cell r="Y593">
            <v>2.0015624999999999</v>
          </cell>
          <cell r="AR593">
            <v>0</v>
          </cell>
        </row>
        <row r="594">
          <cell r="C594" t="str">
            <v>EXP</v>
          </cell>
          <cell r="F594" t="str">
            <v>YD017</v>
          </cell>
          <cell r="Y594">
            <v>4.8371093749999998</v>
          </cell>
          <cell r="AR594">
            <v>0</v>
          </cell>
        </row>
        <row r="595">
          <cell r="C595" t="str">
            <v>EXP</v>
          </cell>
          <cell r="F595" t="str">
            <v>YD019</v>
          </cell>
          <cell r="Y595">
            <v>33.025781250000001</v>
          </cell>
          <cell r="AR595">
            <v>0</v>
          </cell>
        </row>
        <row r="596">
          <cell r="C596" t="str">
            <v>EXP</v>
          </cell>
          <cell r="F596" t="str">
            <v>YD017</v>
          </cell>
          <cell r="Y596">
            <v>2.0015624999999999</v>
          </cell>
          <cell r="AR596">
            <v>0</v>
          </cell>
        </row>
        <row r="597">
          <cell r="C597" t="str">
            <v>EXP</v>
          </cell>
          <cell r="F597" t="str">
            <v>YD017U</v>
          </cell>
          <cell r="AR597">
            <v>0</v>
          </cell>
        </row>
        <row r="598">
          <cell r="C598" t="str">
            <v>EXP</v>
          </cell>
          <cell r="F598" t="str">
            <v>YD017</v>
          </cell>
          <cell r="AR598">
            <v>0</v>
          </cell>
        </row>
        <row r="599">
          <cell r="C599" t="str">
            <v>EXP</v>
          </cell>
          <cell r="F599" t="str">
            <v>YD017</v>
          </cell>
          <cell r="AR599">
            <v>0</v>
          </cell>
        </row>
        <row r="600">
          <cell r="C600" t="str">
            <v>EXP</v>
          </cell>
          <cell r="F600" t="str">
            <v>YD019</v>
          </cell>
          <cell r="Y600">
            <v>11.7585</v>
          </cell>
          <cell r="AR600">
            <v>0</v>
          </cell>
        </row>
        <row r="601">
          <cell r="C601" t="str">
            <v>EXP</v>
          </cell>
          <cell r="F601" t="str">
            <v>YD017</v>
          </cell>
          <cell r="AR601">
            <v>0</v>
          </cell>
        </row>
        <row r="602">
          <cell r="C602" t="str">
            <v>EXP</v>
          </cell>
          <cell r="F602" t="str">
            <v>YD019</v>
          </cell>
          <cell r="AR602">
            <v>0</v>
          </cell>
        </row>
        <row r="603">
          <cell r="C603" t="str">
            <v>EXP</v>
          </cell>
          <cell r="F603" t="str">
            <v>YD019</v>
          </cell>
          <cell r="AR603">
            <v>0</v>
          </cell>
        </row>
        <row r="604">
          <cell r="C604" t="str">
            <v>EXP</v>
          </cell>
          <cell r="F604" t="str">
            <v>YD017</v>
          </cell>
          <cell r="AR604">
            <v>0</v>
          </cell>
        </row>
        <row r="605">
          <cell r="C605" t="str">
            <v>EXP</v>
          </cell>
          <cell r="F605" t="str">
            <v>YD017</v>
          </cell>
          <cell r="Y605">
            <v>1.9893749999999999</v>
          </cell>
          <cell r="AR605">
            <v>0</v>
          </cell>
        </row>
        <row r="606">
          <cell r="C606" t="str">
            <v>EXP</v>
          </cell>
          <cell r="F606" t="str">
            <v>YD017</v>
          </cell>
          <cell r="Y606">
            <v>4.9734375000000002</v>
          </cell>
          <cell r="AR606">
            <v>0</v>
          </cell>
        </row>
        <row r="607">
          <cell r="C607" t="str">
            <v>EXP</v>
          </cell>
          <cell r="F607" t="str">
            <v>YD019</v>
          </cell>
          <cell r="Y607">
            <v>23.209375000000001</v>
          </cell>
          <cell r="AR607">
            <v>0</v>
          </cell>
        </row>
        <row r="608">
          <cell r="C608" t="str">
            <v>EXP</v>
          </cell>
          <cell r="F608" t="str">
            <v>YD019</v>
          </cell>
          <cell r="Y608">
            <v>29.177499999999998</v>
          </cell>
          <cell r="AR608">
            <v>0</v>
          </cell>
        </row>
        <row r="609">
          <cell r="C609" t="str">
            <v>EXP</v>
          </cell>
          <cell r="F609" t="str">
            <v>YD019</v>
          </cell>
          <cell r="Y609">
            <v>15.561399999999999</v>
          </cell>
          <cell r="AR609">
            <v>38623</v>
          </cell>
        </row>
        <row r="610">
          <cell r="C610" t="str">
            <v>EXP</v>
          </cell>
          <cell r="F610" t="str">
            <v>YD017</v>
          </cell>
          <cell r="Y610">
            <v>31.52525</v>
          </cell>
          <cell r="AR610">
            <v>78246</v>
          </cell>
        </row>
        <row r="611">
          <cell r="C611" t="str">
            <v>EXP</v>
          </cell>
          <cell r="F611" t="str">
            <v>YD907</v>
          </cell>
          <cell r="Y611">
            <v>2.0122499999999999</v>
          </cell>
          <cell r="AR611">
            <v>0</v>
          </cell>
        </row>
        <row r="612">
          <cell r="C612" t="str">
            <v>EXP</v>
          </cell>
          <cell r="F612" t="str">
            <v>YD019S</v>
          </cell>
          <cell r="Y612">
            <v>6.7074999999999996</v>
          </cell>
          <cell r="AR612">
            <v>0</v>
          </cell>
        </row>
        <row r="613">
          <cell r="C613" t="str">
            <v>EXP</v>
          </cell>
          <cell r="F613" t="str">
            <v>YD017</v>
          </cell>
          <cell r="Y613">
            <v>18.445625</v>
          </cell>
          <cell r="AR613">
            <v>26340</v>
          </cell>
        </row>
        <row r="614">
          <cell r="C614" t="str">
            <v>EXP</v>
          </cell>
          <cell r="F614" t="str">
            <v>YD019</v>
          </cell>
          <cell r="Y614">
            <v>4.0244999999999997</v>
          </cell>
          <cell r="AR614">
            <v>0</v>
          </cell>
        </row>
        <row r="615">
          <cell r="C615" t="str">
            <v>EXP</v>
          </cell>
          <cell r="F615" t="str">
            <v>YD017</v>
          </cell>
          <cell r="AR615">
            <v>0</v>
          </cell>
        </row>
        <row r="616">
          <cell r="C616" t="str">
            <v>EXP</v>
          </cell>
          <cell r="F616" t="str">
            <v>YD017S</v>
          </cell>
          <cell r="AR616">
            <v>0</v>
          </cell>
        </row>
        <row r="617">
          <cell r="C617" t="str">
            <v>EXP</v>
          </cell>
          <cell r="F617" t="str">
            <v>YD017S</v>
          </cell>
          <cell r="AR617">
            <v>0</v>
          </cell>
        </row>
        <row r="618">
          <cell r="C618" t="str">
            <v>EXP</v>
          </cell>
          <cell r="F618" t="str">
            <v>YD019</v>
          </cell>
          <cell r="AR618">
            <v>0</v>
          </cell>
        </row>
        <row r="619">
          <cell r="C619" t="str">
            <v>EXP</v>
          </cell>
          <cell r="F619" t="str">
            <v>YD019</v>
          </cell>
          <cell r="AR619">
            <v>0</v>
          </cell>
        </row>
        <row r="620">
          <cell r="C620" t="str">
            <v>EXP</v>
          </cell>
          <cell r="F620" t="str">
            <v>YD017S</v>
          </cell>
          <cell r="Y620">
            <v>400</v>
          </cell>
          <cell r="AR620">
            <v>0</v>
          </cell>
        </row>
        <row r="621">
          <cell r="C621" t="str">
            <v>EXP</v>
          </cell>
          <cell r="F621" t="str">
            <v>YD017S</v>
          </cell>
          <cell r="AR621">
            <v>0</v>
          </cell>
        </row>
        <row r="622">
          <cell r="C622" t="str">
            <v>EXP</v>
          </cell>
          <cell r="F622" t="str">
            <v>YD017S</v>
          </cell>
          <cell r="AR622">
            <v>0</v>
          </cell>
        </row>
        <row r="623">
          <cell r="C623" t="str">
            <v>EXP</v>
          </cell>
          <cell r="F623" t="str">
            <v>YD017S</v>
          </cell>
          <cell r="AR623">
            <v>0</v>
          </cell>
        </row>
        <row r="624">
          <cell r="C624" t="str">
            <v>EXP</v>
          </cell>
          <cell r="F624" t="str">
            <v>YD019</v>
          </cell>
          <cell r="Y624">
            <v>13.75</v>
          </cell>
          <cell r="AR624">
            <v>0</v>
          </cell>
        </row>
        <row r="625">
          <cell r="C625" t="str">
            <v>EXP</v>
          </cell>
          <cell r="F625" t="str">
            <v>YD019</v>
          </cell>
          <cell r="AR625">
            <v>0</v>
          </cell>
        </row>
        <row r="626">
          <cell r="C626" t="str">
            <v>EXP</v>
          </cell>
          <cell r="F626" t="str">
            <v>YD019</v>
          </cell>
          <cell r="Y626">
            <v>35</v>
          </cell>
          <cell r="AR626">
            <v>0</v>
          </cell>
        </row>
        <row r="627">
          <cell r="C627" t="str">
            <v>EXP</v>
          </cell>
          <cell r="F627" t="str">
            <v>YD019</v>
          </cell>
          <cell r="AR627">
            <v>0</v>
          </cell>
        </row>
        <row r="628">
          <cell r="C628" t="str">
            <v>EXP</v>
          </cell>
          <cell r="F628" t="str">
            <v>YD017S</v>
          </cell>
          <cell r="AR628">
            <v>0</v>
          </cell>
        </row>
        <row r="629">
          <cell r="C629" t="str">
            <v>EXP</v>
          </cell>
          <cell r="F629" t="str">
            <v>YD019I</v>
          </cell>
          <cell r="AR629">
            <v>0</v>
          </cell>
        </row>
        <row r="630">
          <cell r="C630" t="str">
            <v>EXP</v>
          </cell>
          <cell r="F630" t="str">
            <v>YD019</v>
          </cell>
          <cell r="Y630">
            <v>30</v>
          </cell>
          <cell r="AR630">
            <v>0</v>
          </cell>
        </row>
        <row r="631">
          <cell r="C631" t="str">
            <v>EXP</v>
          </cell>
          <cell r="F631" t="str">
            <v>YD019</v>
          </cell>
          <cell r="AR631">
            <v>0</v>
          </cell>
        </row>
        <row r="632">
          <cell r="C632" t="str">
            <v>EXP</v>
          </cell>
          <cell r="F632" t="str">
            <v>YD019</v>
          </cell>
          <cell r="Y632">
            <v>10</v>
          </cell>
          <cell r="AR632">
            <v>0</v>
          </cell>
        </row>
        <row r="633">
          <cell r="C633" t="str">
            <v>EXP</v>
          </cell>
          <cell r="F633" t="str">
            <v>YD017S</v>
          </cell>
          <cell r="Y633">
            <v>30</v>
          </cell>
          <cell r="AR633">
            <v>0</v>
          </cell>
        </row>
        <row r="634">
          <cell r="C634" t="str">
            <v>EXP</v>
          </cell>
          <cell r="F634" t="str">
            <v>YD019</v>
          </cell>
          <cell r="AR634">
            <v>0</v>
          </cell>
        </row>
        <row r="635">
          <cell r="C635" t="str">
            <v>EXP</v>
          </cell>
          <cell r="F635" t="str">
            <v>YD017</v>
          </cell>
          <cell r="AR635">
            <v>0</v>
          </cell>
        </row>
        <row r="636">
          <cell r="C636" t="str">
            <v>EXP</v>
          </cell>
          <cell r="F636" t="str">
            <v>YD019</v>
          </cell>
          <cell r="AR636">
            <v>0</v>
          </cell>
        </row>
        <row r="637">
          <cell r="C637" t="str">
            <v>EXP</v>
          </cell>
          <cell r="F637" t="str">
            <v>YD909</v>
          </cell>
          <cell r="AR637">
            <v>0</v>
          </cell>
        </row>
        <row r="638">
          <cell r="C638" t="str">
            <v>EXP</v>
          </cell>
          <cell r="F638" t="str">
            <v>YD019</v>
          </cell>
          <cell r="AR638">
            <v>0</v>
          </cell>
        </row>
        <row r="639">
          <cell r="C639" t="str">
            <v>EXP</v>
          </cell>
          <cell r="F639" t="str">
            <v>YD019</v>
          </cell>
          <cell r="AR639">
            <v>0</v>
          </cell>
        </row>
        <row r="640">
          <cell r="C640" t="str">
            <v>EXP</v>
          </cell>
          <cell r="F640" t="str">
            <v>YD019</v>
          </cell>
          <cell r="Y640">
            <v>30</v>
          </cell>
          <cell r="AR640">
            <v>0</v>
          </cell>
        </row>
        <row r="641">
          <cell r="C641" t="str">
            <v>EXP</v>
          </cell>
          <cell r="F641" t="str">
            <v>YD017</v>
          </cell>
          <cell r="AR641">
            <v>0</v>
          </cell>
        </row>
        <row r="642">
          <cell r="C642" t="str">
            <v>EXP</v>
          </cell>
          <cell r="F642" t="str">
            <v>YD017</v>
          </cell>
          <cell r="Y642">
            <v>1.875</v>
          </cell>
          <cell r="AR642">
            <v>0</v>
          </cell>
        </row>
        <row r="643">
          <cell r="C643" t="str">
            <v>EXP</v>
          </cell>
          <cell r="F643" t="str">
            <v>YD019</v>
          </cell>
          <cell r="Y643">
            <v>45</v>
          </cell>
          <cell r="AR643">
            <v>0</v>
          </cell>
        </row>
        <row r="644">
          <cell r="C644" t="str">
            <v>EXP</v>
          </cell>
          <cell r="F644" t="str">
            <v>YD017</v>
          </cell>
          <cell r="AR644">
            <v>0</v>
          </cell>
        </row>
        <row r="645">
          <cell r="C645" t="str">
            <v>EXP</v>
          </cell>
          <cell r="F645" t="str">
            <v>YD019</v>
          </cell>
          <cell r="Y645">
            <v>55</v>
          </cell>
          <cell r="AR645">
            <v>0</v>
          </cell>
        </row>
        <row r="646">
          <cell r="C646" t="str">
            <v>EXP</v>
          </cell>
          <cell r="F646" t="str">
            <v>YD909</v>
          </cell>
          <cell r="Y646">
            <v>10</v>
          </cell>
          <cell r="AR646">
            <v>10200</v>
          </cell>
        </row>
        <row r="647">
          <cell r="C647" t="str">
            <v>EXP</v>
          </cell>
          <cell r="F647" t="str">
            <v>YD017</v>
          </cell>
          <cell r="AR647">
            <v>0</v>
          </cell>
        </row>
        <row r="648">
          <cell r="C648" t="str">
            <v>EXP</v>
          </cell>
          <cell r="F648" t="str">
            <v>YD019</v>
          </cell>
          <cell r="AR648">
            <v>0</v>
          </cell>
        </row>
        <row r="649">
          <cell r="C649" t="str">
            <v>EXP</v>
          </cell>
          <cell r="F649" t="str">
            <v>YD019</v>
          </cell>
          <cell r="AR649">
            <v>0</v>
          </cell>
        </row>
        <row r="650">
          <cell r="C650" t="str">
            <v>EXP</v>
          </cell>
          <cell r="F650" t="str">
            <v>YD017</v>
          </cell>
          <cell r="Y650">
            <v>27.5</v>
          </cell>
          <cell r="AR650">
            <v>0</v>
          </cell>
        </row>
        <row r="651">
          <cell r="C651" t="str">
            <v>EXP</v>
          </cell>
          <cell r="F651" t="str">
            <v>YD019</v>
          </cell>
          <cell r="Y651">
            <v>27.5</v>
          </cell>
          <cell r="AR651">
            <v>0</v>
          </cell>
        </row>
        <row r="652">
          <cell r="C652" t="str">
            <v>EXP</v>
          </cell>
          <cell r="F652" t="str">
            <v>YD907</v>
          </cell>
          <cell r="Y652">
            <v>6.6</v>
          </cell>
          <cell r="AR652">
            <v>6732</v>
          </cell>
        </row>
        <row r="653">
          <cell r="C653" t="str">
            <v>EXP</v>
          </cell>
          <cell r="F653" t="str">
            <v>YD017S</v>
          </cell>
          <cell r="Y653">
            <v>13.75</v>
          </cell>
          <cell r="AR653">
            <v>0</v>
          </cell>
        </row>
        <row r="654">
          <cell r="C654" t="str">
            <v>EXP</v>
          </cell>
          <cell r="F654" t="str">
            <v>YD019</v>
          </cell>
          <cell r="Y654">
            <v>13.75</v>
          </cell>
          <cell r="AR654">
            <v>0</v>
          </cell>
        </row>
        <row r="655">
          <cell r="C655" t="str">
            <v>EXP</v>
          </cell>
          <cell r="F655" t="str">
            <v>YD128</v>
          </cell>
          <cell r="Y655">
            <v>100</v>
          </cell>
          <cell r="AR655">
            <v>0</v>
          </cell>
        </row>
        <row r="656">
          <cell r="C656" t="str">
            <v>EXP</v>
          </cell>
          <cell r="F656" t="str">
            <v>YD128 ISO</v>
          </cell>
          <cell r="Y656">
            <v>120</v>
          </cell>
          <cell r="AR656">
            <v>0</v>
          </cell>
        </row>
        <row r="657">
          <cell r="C657" t="str">
            <v>EXP</v>
          </cell>
          <cell r="F657" t="str">
            <v>YD128</v>
          </cell>
          <cell r="Y657">
            <v>37</v>
          </cell>
          <cell r="AR657">
            <v>0</v>
          </cell>
        </row>
        <row r="658">
          <cell r="C658" t="str">
            <v>EXP</v>
          </cell>
          <cell r="F658" t="str">
            <v>YD128</v>
          </cell>
          <cell r="Y658">
            <v>40.733333333333327</v>
          </cell>
          <cell r="AR658">
            <v>27699</v>
          </cell>
        </row>
        <row r="659">
          <cell r="C659" t="str">
            <v>EXP</v>
          </cell>
          <cell r="F659" t="str">
            <v>YD128ED</v>
          </cell>
          <cell r="Y659">
            <v>7.52</v>
          </cell>
          <cell r="AR659">
            <v>5114</v>
          </cell>
        </row>
        <row r="660">
          <cell r="C660" t="str">
            <v>EXP</v>
          </cell>
          <cell r="F660" t="str">
            <v>YD127</v>
          </cell>
          <cell r="Y660">
            <v>0.58666666666666667</v>
          </cell>
          <cell r="AR660">
            <v>399</v>
          </cell>
        </row>
        <row r="661">
          <cell r="C661" t="str">
            <v>EXP</v>
          </cell>
          <cell r="F661" t="str">
            <v>YD128</v>
          </cell>
          <cell r="AR661">
            <v>0</v>
          </cell>
        </row>
        <row r="662">
          <cell r="C662" t="str">
            <v>EXP</v>
          </cell>
          <cell r="F662" t="str">
            <v>YD128</v>
          </cell>
          <cell r="AR662">
            <v>0</v>
          </cell>
        </row>
        <row r="663">
          <cell r="C663" t="str">
            <v>EXP</v>
          </cell>
          <cell r="F663" t="str">
            <v>YD128</v>
          </cell>
          <cell r="Y663">
            <v>75.2</v>
          </cell>
          <cell r="AR663">
            <v>0</v>
          </cell>
        </row>
        <row r="664">
          <cell r="C664" t="str">
            <v>EXP</v>
          </cell>
          <cell r="F664" t="str">
            <v>YD128</v>
          </cell>
          <cell r="AR664">
            <v>0</v>
          </cell>
        </row>
        <row r="665">
          <cell r="C665" t="str">
            <v>EXP</v>
          </cell>
          <cell r="F665" t="str">
            <v>YD127</v>
          </cell>
          <cell r="Y665">
            <v>35</v>
          </cell>
          <cell r="AR665">
            <v>47600</v>
          </cell>
        </row>
        <row r="666">
          <cell r="C666" t="str">
            <v>EXP</v>
          </cell>
          <cell r="F666" t="str">
            <v>YD128</v>
          </cell>
          <cell r="Y666">
            <v>250</v>
          </cell>
          <cell r="AR666">
            <v>425000</v>
          </cell>
        </row>
        <row r="667">
          <cell r="C667" t="str">
            <v>EXP</v>
          </cell>
          <cell r="F667" t="str">
            <v>YD128 ISO</v>
          </cell>
          <cell r="Y667">
            <v>240</v>
          </cell>
          <cell r="AR667">
            <v>375360</v>
          </cell>
        </row>
        <row r="668">
          <cell r="C668" t="str">
            <v>EXP</v>
          </cell>
          <cell r="F668" t="str">
            <v>YD128 IBC</v>
          </cell>
          <cell r="AR668">
            <v>0</v>
          </cell>
        </row>
        <row r="669">
          <cell r="C669" t="str">
            <v>EXP</v>
          </cell>
          <cell r="F669" t="str">
            <v>YD126</v>
          </cell>
          <cell r="AR669">
            <v>0</v>
          </cell>
        </row>
        <row r="670">
          <cell r="C670" t="str">
            <v>EXP</v>
          </cell>
          <cell r="F670" t="str">
            <v>YD127LC</v>
          </cell>
          <cell r="AR670">
            <v>0</v>
          </cell>
        </row>
        <row r="671">
          <cell r="C671" t="str">
            <v>EXP</v>
          </cell>
          <cell r="F671" t="str">
            <v>YD128ED</v>
          </cell>
          <cell r="AR671">
            <v>0</v>
          </cell>
        </row>
        <row r="672">
          <cell r="C672" t="str">
            <v>EXP</v>
          </cell>
          <cell r="F672" t="str">
            <v>YD128</v>
          </cell>
          <cell r="Y672">
            <v>56.4</v>
          </cell>
          <cell r="AR672">
            <v>76704</v>
          </cell>
        </row>
        <row r="673">
          <cell r="C673" t="str">
            <v>EXP</v>
          </cell>
          <cell r="F673" t="str">
            <v>YD126 ISO</v>
          </cell>
          <cell r="AR673">
            <v>0</v>
          </cell>
        </row>
        <row r="674">
          <cell r="C674" t="str">
            <v>EXP</v>
          </cell>
          <cell r="F674" t="str">
            <v>YD128 ISO</v>
          </cell>
          <cell r="Y674">
            <v>400</v>
          </cell>
          <cell r="AR674">
            <v>0</v>
          </cell>
        </row>
        <row r="675">
          <cell r="C675" t="str">
            <v>EXP</v>
          </cell>
          <cell r="F675" t="str">
            <v>YD127 ISO</v>
          </cell>
          <cell r="AR675">
            <v>0</v>
          </cell>
        </row>
        <row r="676">
          <cell r="C676" t="str">
            <v>EXP</v>
          </cell>
          <cell r="F676" t="str">
            <v>YD126</v>
          </cell>
          <cell r="AR676">
            <v>0</v>
          </cell>
        </row>
        <row r="677">
          <cell r="C677" t="str">
            <v>EXP</v>
          </cell>
          <cell r="F677" t="str">
            <v>YD128</v>
          </cell>
          <cell r="AR677">
            <v>0</v>
          </cell>
        </row>
        <row r="678">
          <cell r="C678" t="str">
            <v>EXP</v>
          </cell>
          <cell r="F678" t="str">
            <v>YD127LC</v>
          </cell>
          <cell r="Y678">
            <v>1.76</v>
          </cell>
          <cell r="AR678">
            <v>2394</v>
          </cell>
        </row>
        <row r="679">
          <cell r="C679" t="str">
            <v>EXP</v>
          </cell>
          <cell r="F679" t="str">
            <v>YD128</v>
          </cell>
          <cell r="AR679">
            <v>0</v>
          </cell>
        </row>
        <row r="680">
          <cell r="C680" t="str">
            <v>EXP</v>
          </cell>
          <cell r="F680" t="str">
            <v>YD128</v>
          </cell>
          <cell r="Y680">
            <v>22.56</v>
          </cell>
          <cell r="AR680">
            <v>0</v>
          </cell>
        </row>
        <row r="681">
          <cell r="C681" t="str">
            <v>EXP</v>
          </cell>
          <cell r="F681" t="str">
            <v>YD128</v>
          </cell>
          <cell r="AR681">
            <v>0</v>
          </cell>
        </row>
        <row r="682">
          <cell r="C682" t="str">
            <v>EXP</v>
          </cell>
          <cell r="F682" t="str">
            <v>YD128</v>
          </cell>
          <cell r="AR682">
            <v>0</v>
          </cell>
        </row>
        <row r="683">
          <cell r="C683" t="str">
            <v>EXP</v>
          </cell>
          <cell r="F683" t="str">
            <v>YD127</v>
          </cell>
          <cell r="AR683">
            <v>0</v>
          </cell>
        </row>
        <row r="684">
          <cell r="C684" t="str">
            <v>EXP</v>
          </cell>
          <cell r="F684" t="str">
            <v>YD128 ISO</v>
          </cell>
          <cell r="AR684">
            <v>0</v>
          </cell>
        </row>
        <row r="685">
          <cell r="C685" t="str">
            <v>EXP</v>
          </cell>
          <cell r="F685" t="str">
            <v>YD128ED ISO</v>
          </cell>
          <cell r="Y685">
            <v>200</v>
          </cell>
          <cell r="AR685">
            <v>0</v>
          </cell>
        </row>
        <row r="686">
          <cell r="C686" t="str">
            <v>EXP</v>
          </cell>
          <cell r="F686" t="str">
            <v>YD128 ISO</v>
          </cell>
          <cell r="AR686">
            <v>0</v>
          </cell>
        </row>
        <row r="687">
          <cell r="C687" t="str">
            <v>EXP</v>
          </cell>
          <cell r="F687" t="str">
            <v>YD128 ISO</v>
          </cell>
          <cell r="AR687">
            <v>0</v>
          </cell>
        </row>
        <row r="688">
          <cell r="C688" t="str">
            <v>EXP</v>
          </cell>
          <cell r="F688" t="str">
            <v>YD128 ISO</v>
          </cell>
          <cell r="AR688">
            <v>0</v>
          </cell>
        </row>
        <row r="689">
          <cell r="C689" t="str">
            <v>EXP</v>
          </cell>
          <cell r="F689" t="str">
            <v>YD128</v>
          </cell>
          <cell r="AR689">
            <v>0</v>
          </cell>
        </row>
        <row r="690">
          <cell r="C690" t="str">
            <v>EXP</v>
          </cell>
          <cell r="F690" t="str">
            <v>YD126</v>
          </cell>
          <cell r="AR690">
            <v>0</v>
          </cell>
        </row>
        <row r="691">
          <cell r="C691" t="str">
            <v>EXP</v>
          </cell>
          <cell r="F691" t="str">
            <v>YD127</v>
          </cell>
          <cell r="AR691">
            <v>0</v>
          </cell>
        </row>
        <row r="692">
          <cell r="C692" t="str">
            <v>EXP</v>
          </cell>
          <cell r="F692" t="str">
            <v>YD128</v>
          </cell>
          <cell r="AR692">
            <v>0</v>
          </cell>
        </row>
        <row r="693">
          <cell r="C693" t="str">
            <v>EXP</v>
          </cell>
          <cell r="F693" t="str">
            <v>YD128 ISO</v>
          </cell>
          <cell r="Y693">
            <v>120</v>
          </cell>
          <cell r="AR693">
            <v>0</v>
          </cell>
        </row>
        <row r="694">
          <cell r="C694" t="str">
            <v>EXP</v>
          </cell>
          <cell r="F694" t="str">
            <v>YD128</v>
          </cell>
          <cell r="AR694">
            <v>0</v>
          </cell>
        </row>
        <row r="695">
          <cell r="C695" t="str">
            <v>EXP</v>
          </cell>
          <cell r="F695" t="str">
            <v>YD128 ISO</v>
          </cell>
          <cell r="AR695">
            <v>0</v>
          </cell>
        </row>
        <row r="696">
          <cell r="C696" t="str">
            <v>EXP</v>
          </cell>
          <cell r="F696" t="str">
            <v>YD128 ISO</v>
          </cell>
          <cell r="Y696">
            <v>350</v>
          </cell>
          <cell r="AR696">
            <v>0</v>
          </cell>
        </row>
        <row r="697">
          <cell r="C697" t="str">
            <v>EXP</v>
          </cell>
          <cell r="F697" t="str">
            <v>YD128</v>
          </cell>
          <cell r="Y697">
            <v>37.6</v>
          </cell>
          <cell r="AR697">
            <v>0</v>
          </cell>
        </row>
        <row r="698">
          <cell r="C698" t="str">
            <v>EXP</v>
          </cell>
          <cell r="F698" t="str">
            <v>YD126</v>
          </cell>
          <cell r="Y698">
            <v>77.44</v>
          </cell>
          <cell r="AR698">
            <v>0</v>
          </cell>
        </row>
        <row r="699">
          <cell r="C699" t="str">
            <v>EXP</v>
          </cell>
          <cell r="F699" t="str">
            <v>YD128 ISO</v>
          </cell>
          <cell r="Y699">
            <v>200</v>
          </cell>
          <cell r="AR699">
            <v>0</v>
          </cell>
        </row>
        <row r="700">
          <cell r="C700" t="str">
            <v>EXP</v>
          </cell>
          <cell r="F700" t="str">
            <v>YD128 ISO</v>
          </cell>
          <cell r="AR700">
            <v>0</v>
          </cell>
        </row>
        <row r="701">
          <cell r="C701" t="str">
            <v>EXP</v>
          </cell>
          <cell r="F701" t="str">
            <v>YD128 ISO</v>
          </cell>
          <cell r="Y701">
            <v>40</v>
          </cell>
          <cell r="AR701">
            <v>0</v>
          </cell>
        </row>
        <row r="702">
          <cell r="C702" t="str">
            <v>EXP</v>
          </cell>
          <cell r="F702" t="str">
            <v>YD128</v>
          </cell>
          <cell r="AR702">
            <v>0</v>
          </cell>
        </row>
        <row r="703">
          <cell r="C703" t="str">
            <v>EXP</v>
          </cell>
          <cell r="F703" t="str">
            <v>YD128 ISO</v>
          </cell>
          <cell r="Y703">
            <v>500</v>
          </cell>
          <cell r="AR703">
            <v>0</v>
          </cell>
        </row>
        <row r="704">
          <cell r="C704" t="str">
            <v>EXP</v>
          </cell>
          <cell r="F704" t="str">
            <v>YD128 ISO</v>
          </cell>
          <cell r="Y704">
            <v>240</v>
          </cell>
          <cell r="AR704">
            <v>0</v>
          </cell>
        </row>
        <row r="705">
          <cell r="C705" t="str">
            <v>EXP</v>
          </cell>
          <cell r="F705" t="str">
            <v>YD128 ISO</v>
          </cell>
          <cell r="Y705">
            <v>200</v>
          </cell>
          <cell r="AR705">
            <v>0</v>
          </cell>
        </row>
        <row r="706">
          <cell r="C706" t="str">
            <v>EXP</v>
          </cell>
          <cell r="F706" t="str">
            <v>YD128</v>
          </cell>
          <cell r="Y706">
            <v>75</v>
          </cell>
          <cell r="AR706">
            <v>0</v>
          </cell>
        </row>
        <row r="707">
          <cell r="C707" t="str">
            <v>EXP</v>
          </cell>
          <cell r="F707" t="str">
            <v>YD127</v>
          </cell>
          <cell r="AR707">
            <v>0</v>
          </cell>
        </row>
        <row r="708">
          <cell r="C708" t="str">
            <v>EXP</v>
          </cell>
          <cell r="F708" t="str">
            <v>YD128</v>
          </cell>
          <cell r="AR708">
            <v>0</v>
          </cell>
        </row>
        <row r="709">
          <cell r="C709" t="str">
            <v>EXP</v>
          </cell>
          <cell r="F709" t="str">
            <v>YD128</v>
          </cell>
          <cell r="AR709">
            <v>0</v>
          </cell>
        </row>
        <row r="710">
          <cell r="C710" t="str">
            <v>EXP</v>
          </cell>
          <cell r="F710" t="str">
            <v>YD126</v>
          </cell>
          <cell r="AR710">
            <v>0</v>
          </cell>
        </row>
        <row r="711">
          <cell r="C711" t="str">
            <v>EXP</v>
          </cell>
          <cell r="F711" t="str">
            <v>YD128 ISO</v>
          </cell>
          <cell r="AR711">
            <v>0</v>
          </cell>
        </row>
        <row r="712">
          <cell r="C712" t="str">
            <v>EXP</v>
          </cell>
          <cell r="F712" t="str">
            <v>YD128</v>
          </cell>
          <cell r="AR712">
            <v>0</v>
          </cell>
        </row>
        <row r="713">
          <cell r="C713" t="str">
            <v>EXP</v>
          </cell>
          <cell r="F713" t="str">
            <v>YD128 ISO</v>
          </cell>
          <cell r="Y713">
            <v>450</v>
          </cell>
          <cell r="AR713">
            <v>566100</v>
          </cell>
        </row>
        <row r="714">
          <cell r="C714" t="str">
            <v>EXP</v>
          </cell>
          <cell r="F714" t="str">
            <v>YD128</v>
          </cell>
          <cell r="Y714">
            <v>300</v>
          </cell>
          <cell r="AR714">
            <v>0</v>
          </cell>
        </row>
        <row r="715">
          <cell r="C715" t="str">
            <v>EXP</v>
          </cell>
          <cell r="F715" t="str">
            <v>YD128</v>
          </cell>
          <cell r="Y715">
            <v>120</v>
          </cell>
          <cell r="AR715">
            <v>0</v>
          </cell>
        </row>
        <row r="716">
          <cell r="C716" t="str">
            <v>EXP</v>
          </cell>
          <cell r="F716" t="str">
            <v>YD127</v>
          </cell>
          <cell r="Y716">
            <v>88</v>
          </cell>
          <cell r="AR716">
            <v>0</v>
          </cell>
        </row>
        <row r="717">
          <cell r="C717" t="str">
            <v>EXP</v>
          </cell>
          <cell r="F717" t="str">
            <v>YD128</v>
          </cell>
          <cell r="AR717">
            <v>0</v>
          </cell>
        </row>
        <row r="718">
          <cell r="C718" t="str">
            <v>EXP</v>
          </cell>
          <cell r="F718" t="str">
            <v>YD128</v>
          </cell>
          <cell r="AR718">
            <v>0</v>
          </cell>
        </row>
        <row r="719">
          <cell r="C719" t="str">
            <v>EXP</v>
          </cell>
          <cell r="F719" t="str">
            <v>YD128</v>
          </cell>
          <cell r="Y719">
            <v>50</v>
          </cell>
          <cell r="AR719">
            <v>0</v>
          </cell>
        </row>
        <row r="720">
          <cell r="C720" t="str">
            <v>EXP</v>
          </cell>
          <cell r="F720" t="str">
            <v>YD128</v>
          </cell>
          <cell r="AR720">
            <v>0</v>
          </cell>
        </row>
        <row r="721">
          <cell r="C721" t="str">
            <v>EXP</v>
          </cell>
          <cell r="F721" t="str">
            <v>YD128ED ISO</v>
          </cell>
          <cell r="AR721">
            <v>0</v>
          </cell>
        </row>
        <row r="722">
          <cell r="C722" t="str">
            <v>EXP</v>
          </cell>
          <cell r="F722" t="str">
            <v>YD128ED</v>
          </cell>
          <cell r="AR722">
            <v>0</v>
          </cell>
        </row>
        <row r="723">
          <cell r="C723" t="str">
            <v>EXP</v>
          </cell>
          <cell r="F723" t="str">
            <v>YD128ED</v>
          </cell>
          <cell r="AR723">
            <v>0</v>
          </cell>
        </row>
        <row r="724">
          <cell r="C724" t="str">
            <v>EXP</v>
          </cell>
          <cell r="F724" t="str">
            <v>YD128</v>
          </cell>
          <cell r="Y724">
            <v>37.5</v>
          </cell>
          <cell r="AR724">
            <v>0</v>
          </cell>
        </row>
        <row r="725">
          <cell r="C725" t="str">
            <v>EXP</v>
          </cell>
          <cell r="F725" t="str">
            <v>YD127</v>
          </cell>
          <cell r="AR725">
            <v>0</v>
          </cell>
        </row>
        <row r="726">
          <cell r="C726" t="str">
            <v>EXP</v>
          </cell>
          <cell r="F726" t="str">
            <v>YD128</v>
          </cell>
          <cell r="Y726">
            <v>100</v>
          </cell>
          <cell r="AR726">
            <v>0</v>
          </cell>
        </row>
        <row r="727">
          <cell r="C727" t="str">
            <v>EXP</v>
          </cell>
          <cell r="F727" t="str">
            <v>YD127</v>
          </cell>
          <cell r="AR727">
            <v>0</v>
          </cell>
        </row>
        <row r="728">
          <cell r="C728" t="str">
            <v>EXP</v>
          </cell>
          <cell r="F728" t="str">
            <v>YD120</v>
          </cell>
          <cell r="Y728">
            <v>20</v>
          </cell>
          <cell r="AR728">
            <v>0</v>
          </cell>
        </row>
        <row r="729">
          <cell r="C729" t="str">
            <v>EXP</v>
          </cell>
          <cell r="F729" t="str">
            <v>YD128</v>
          </cell>
          <cell r="AR729">
            <v>0</v>
          </cell>
        </row>
        <row r="730">
          <cell r="C730" t="str">
            <v>EXP</v>
          </cell>
          <cell r="F730" t="str">
            <v>YD126</v>
          </cell>
          <cell r="AR730">
            <v>0</v>
          </cell>
        </row>
        <row r="731">
          <cell r="C731" t="str">
            <v>EXP</v>
          </cell>
          <cell r="F731" t="str">
            <v>YD128</v>
          </cell>
          <cell r="Y731">
            <v>200</v>
          </cell>
          <cell r="AR731">
            <v>272000</v>
          </cell>
        </row>
        <row r="732">
          <cell r="C732" t="str">
            <v>EXP</v>
          </cell>
          <cell r="F732" t="str">
            <v>YD128</v>
          </cell>
          <cell r="AR732">
            <v>0</v>
          </cell>
        </row>
        <row r="733">
          <cell r="C733" t="str">
            <v>EXP</v>
          </cell>
          <cell r="F733" t="str">
            <v>YD128</v>
          </cell>
          <cell r="AR733">
            <v>0</v>
          </cell>
        </row>
        <row r="734">
          <cell r="C734" t="str">
            <v>EXP</v>
          </cell>
          <cell r="F734" t="str">
            <v>YD128 IBC</v>
          </cell>
          <cell r="Y734">
            <v>130</v>
          </cell>
          <cell r="AR734">
            <v>0</v>
          </cell>
        </row>
        <row r="735">
          <cell r="C735" t="str">
            <v>EXP</v>
          </cell>
          <cell r="F735" t="str">
            <v>YD128</v>
          </cell>
          <cell r="AR735">
            <v>0</v>
          </cell>
        </row>
        <row r="736">
          <cell r="C736" t="str">
            <v>EXP</v>
          </cell>
          <cell r="F736" t="str">
            <v>YD126</v>
          </cell>
          <cell r="AR736">
            <v>0</v>
          </cell>
        </row>
        <row r="737">
          <cell r="C737" t="str">
            <v>EXP</v>
          </cell>
          <cell r="F737" t="str">
            <v>YD128 ISO</v>
          </cell>
          <cell r="AR737">
            <v>0</v>
          </cell>
        </row>
        <row r="738">
          <cell r="C738" t="str">
            <v>EXP</v>
          </cell>
          <cell r="F738" t="str">
            <v>YD128 ISO</v>
          </cell>
          <cell r="AR738">
            <v>0</v>
          </cell>
        </row>
        <row r="739">
          <cell r="C739" t="str">
            <v>EXP</v>
          </cell>
          <cell r="F739" t="str">
            <v>YD128</v>
          </cell>
          <cell r="AR739">
            <v>0</v>
          </cell>
        </row>
        <row r="740">
          <cell r="C740" t="str">
            <v>EXP</v>
          </cell>
          <cell r="F740" t="str">
            <v>YD128</v>
          </cell>
          <cell r="Y740">
            <v>100</v>
          </cell>
          <cell r="AR740">
            <v>0</v>
          </cell>
        </row>
        <row r="741">
          <cell r="C741" t="str">
            <v>EXP</v>
          </cell>
          <cell r="F741" t="str">
            <v>YD128</v>
          </cell>
          <cell r="Y741">
            <v>135</v>
          </cell>
          <cell r="AR741">
            <v>0</v>
          </cell>
        </row>
        <row r="742">
          <cell r="C742" t="str">
            <v>EXP</v>
          </cell>
          <cell r="F742" t="str">
            <v>YD128</v>
          </cell>
          <cell r="Y742">
            <v>250</v>
          </cell>
          <cell r="AR742">
            <v>0</v>
          </cell>
        </row>
        <row r="743">
          <cell r="C743" t="str">
            <v>EXP</v>
          </cell>
          <cell r="F743" t="str">
            <v>YD128 DRMOPN</v>
          </cell>
          <cell r="AR743">
            <v>0</v>
          </cell>
        </row>
        <row r="744">
          <cell r="C744" t="str">
            <v>EXP</v>
          </cell>
          <cell r="F744" t="str">
            <v>YD128 ISO</v>
          </cell>
          <cell r="Y744">
            <v>80</v>
          </cell>
          <cell r="AR744">
            <v>0</v>
          </cell>
        </row>
        <row r="745">
          <cell r="C745" t="str">
            <v>EXP</v>
          </cell>
          <cell r="F745" t="str">
            <v>YD128</v>
          </cell>
          <cell r="AR745">
            <v>0</v>
          </cell>
        </row>
        <row r="746">
          <cell r="C746" t="str">
            <v>EXP</v>
          </cell>
          <cell r="F746" t="str">
            <v>YD128</v>
          </cell>
          <cell r="AR746">
            <v>0</v>
          </cell>
        </row>
        <row r="747">
          <cell r="C747" t="str">
            <v>EXP</v>
          </cell>
          <cell r="F747" t="str">
            <v>YD128</v>
          </cell>
          <cell r="Y747">
            <v>750</v>
          </cell>
          <cell r="AR747">
            <v>0</v>
          </cell>
        </row>
        <row r="748">
          <cell r="C748" t="str">
            <v>EXP</v>
          </cell>
          <cell r="F748" t="str">
            <v>YD127</v>
          </cell>
          <cell r="AR748">
            <v>0</v>
          </cell>
        </row>
        <row r="749">
          <cell r="C749" t="str">
            <v>EXP</v>
          </cell>
          <cell r="F749" t="str">
            <v>YD128ED</v>
          </cell>
          <cell r="AR749">
            <v>0</v>
          </cell>
        </row>
        <row r="750">
          <cell r="C750" t="str">
            <v>EXP</v>
          </cell>
          <cell r="F750" t="str">
            <v>YDL12</v>
          </cell>
          <cell r="AR750">
            <v>0</v>
          </cell>
        </row>
        <row r="751">
          <cell r="C751" t="str">
            <v>EXP</v>
          </cell>
          <cell r="F751" t="str">
            <v>YD128</v>
          </cell>
          <cell r="Y751">
            <v>100</v>
          </cell>
          <cell r="AR751">
            <v>0</v>
          </cell>
        </row>
        <row r="752">
          <cell r="C752" t="str">
            <v>EXP</v>
          </cell>
          <cell r="F752" t="str">
            <v>YD128</v>
          </cell>
          <cell r="Y752">
            <v>120</v>
          </cell>
          <cell r="AR752">
            <v>0</v>
          </cell>
        </row>
        <row r="753">
          <cell r="C753" t="str">
            <v>EXP</v>
          </cell>
          <cell r="F753" t="str">
            <v>YD128ED</v>
          </cell>
          <cell r="Y753">
            <v>60</v>
          </cell>
          <cell r="AR753">
            <v>0</v>
          </cell>
        </row>
        <row r="754">
          <cell r="C754" t="str">
            <v>EXP</v>
          </cell>
          <cell r="F754" t="str">
            <v>YD127</v>
          </cell>
          <cell r="AR754">
            <v>0</v>
          </cell>
        </row>
        <row r="755">
          <cell r="C755" t="str">
            <v>EXP</v>
          </cell>
          <cell r="F755" t="str">
            <v>YD127</v>
          </cell>
          <cell r="AR755">
            <v>0</v>
          </cell>
        </row>
        <row r="756">
          <cell r="C756" t="str">
            <v>EXP</v>
          </cell>
          <cell r="F756" t="str">
            <v>YD128ED</v>
          </cell>
          <cell r="Y756">
            <v>358</v>
          </cell>
          <cell r="AR756">
            <v>231268</v>
          </cell>
        </row>
        <row r="757">
          <cell r="C757" t="str">
            <v>EXP</v>
          </cell>
          <cell r="F757" t="str">
            <v>YD128</v>
          </cell>
          <cell r="AR757">
            <v>0</v>
          </cell>
        </row>
        <row r="758">
          <cell r="C758" t="str">
            <v>EXP</v>
          </cell>
          <cell r="F758" t="str">
            <v>YD127</v>
          </cell>
          <cell r="Y758">
            <v>100</v>
          </cell>
          <cell r="AR758">
            <v>0</v>
          </cell>
        </row>
        <row r="759">
          <cell r="C759" t="str">
            <v>EXP</v>
          </cell>
          <cell r="F759" t="str">
            <v>YD128</v>
          </cell>
          <cell r="AR759">
            <v>0</v>
          </cell>
        </row>
        <row r="760">
          <cell r="C760" t="str">
            <v>EXP</v>
          </cell>
          <cell r="F760" t="str">
            <v>YD128</v>
          </cell>
          <cell r="AR760">
            <v>0</v>
          </cell>
        </row>
        <row r="761">
          <cell r="C761" t="str">
            <v>EXP</v>
          </cell>
          <cell r="F761" t="str">
            <v>YD128</v>
          </cell>
          <cell r="AR761">
            <v>0</v>
          </cell>
        </row>
        <row r="762">
          <cell r="C762" t="str">
            <v>EXP</v>
          </cell>
          <cell r="F762" t="str">
            <v>YD128</v>
          </cell>
          <cell r="AR762">
            <v>0</v>
          </cell>
        </row>
        <row r="763">
          <cell r="C763" t="str">
            <v>EXP</v>
          </cell>
          <cell r="F763" t="str">
            <v>YD128</v>
          </cell>
          <cell r="AR763">
            <v>0</v>
          </cell>
        </row>
        <row r="764">
          <cell r="C764" t="str">
            <v>EXP</v>
          </cell>
          <cell r="F764" t="str">
            <v>YD128</v>
          </cell>
          <cell r="Y764">
            <v>500</v>
          </cell>
          <cell r="AR764">
            <v>0</v>
          </cell>
        </row>
        <row r="765">
          <cell r="C765" t="str">
            <v>EXP</v>
          </cell>
          <cell r="F765" t="str">
            <v>YD127</v>
          </cell>
          <cell r="AR765">
            <v>0</v>
          </cell>
        </row>
        <row r="766">
          <cell r="C766" t="str">
            <v>EXP</v>
          </cell>
          <cell r="F766" t="str">
            <v>YDL680</v>
          </cell>
          <cell r="AR766">
            <v>0</v>
          </cell>
        </row>
        <row r="767">
          <cell r="C767" t="str">
            <v>EXP</v>
          </cell>
          <cell r="F767" t="str">
            <v>YD127</v>
          </cell>
          <cell r="AR767">
            <v>0</v>
          </cell>
        </row>
        <row r="768">
          <cell r="C768" t="str">
            <v>EXP</v>
          </cell>
          <cell r="F768" t="str">
            <v>YD128</v>
          </cell>
          <cell r="AR768">
            <v>0</v>
          </cell>
        </row>
        <row r="769">
          <cell r="C769" t="str">
            <v>EXP</v>
          </cell>
          <cell r="F769" t="str">
            <v>YD128</v>
          </cell>
          <cell r="AR769">
            <v>0</v>
          </cell>
        </row>
        <row r="770">
          <cell r="C770" t="str">
            <v>EXP</v>
          </cell>
          <cell r="F770" t="str">
            <v>YD128</v>
          </cell>
          <cell r="AR770">
            <v>0</v>
          </cell>
        </row>
        <row r="771">
          <cell r="C771" t="str">
            <v>EXP</v>
          </cell>
          <cell r="F771" t="str">
            <v>YDL12</v>
          </cell>
          <cell r="AR771">
            <v>0</v>
          </cell>
        </row>
        <row r="772">
          <cell r="C772" t="str">
            <v>EXP</v>
          </cell>
          <cell r="F772" t="str">
            <v>YD128</v>
          </cell>
          <cell r="Y772">
            <v>169.2</v>
          </cell>
          <cell r="AR772">
            <v>0</v>
          </cell>
        </row>
        <row r="773">
          <cell r="C773" t="str">
            <v>EXP</v>
          </cell>
          <cell r="F773" t="str">
            <v>YD128</v>
          </cell>
          <cell r="AR773">
            <v>0</v>
          </cell>
        </row>
        <row r="774">
          <cell r="C774" t="str">
            <v>EXP</v>
          </cell>
          <cell r="F774" t="str">
            <v>YD128ED</v>
          </cell>
          <cell r="Y774">
            <v>350</v>
          </cell>
          <cell r="AR774">
            <v>226100</v>
          </cell>
        </row>
        <row r="775">
          <cell r="C775" t="str">
            <v>EXP</v>
          </cell>
          <cell r="F775" t="str">
            <v>YDL680</v>
          </cell>
          <cell r="AR775">
            <v>0</v>
          </cell>
        </row>
        <row r="776">
          <cell r="C776" t="str">
            <v>EXP</v>
          </cell>
          <cell r="F776" t="str">
            <v>YD128</v>
          </cell>
          <cell r="AR776">
            <v>0</v>
          </cell>
        </row>
        <row r="777">
          <cell r="C777" t="str">
            <v>EXP</v>
          </cell>
          <cell r="F777" t="str">
            <v>YD128</v>
          </cell>
          <cell r="Y777">
            <v>2</v>
          </cell>
          <cell r="AR777">
            <v>0</v>
          </cell>
        </row>
        <row r="778">
          <cell r="C778" t="str">
            <v>EXP</v>
          </cell>
          <cell r="F778" t="str">
            <v>YD128</v>
          </cell>
          <cell r="Y778">
            <v>300</v>
          </cell>
          <cell r="AR778">
            <v>193800</v>
          </cell>
        </row>
        <row r="779">
          <cell r="C779" t="str">
            <v>EXP</v>
          </cell>
          <cell r="F779" t="str">
            <v>YD128</v>
          </cell>
          <cell r="AR779">
            <v>0</v>
          </cell>
        </row>
        <row r="780">
          <cell r="C780" t="str">
            <v>EXP</v>
          </cell>
          <cell r="F780" t="str">
            <v>YD128</v>
          </cell>
          <cell r="AR780">
            <v>0</v>
          </cell>
        </row>
        <row r="781">
          <cell r="C781" t="str">
            <v>EXP</v>
          </cell>
          <cell r="F781" t="str">
            <v>YDL12</v>
          </cell>
          <cell r="Y781">
            <v>20</v>
          </cell>
          <cell r="AR781">
            <v>0</v>
          </cell>
        </row>
        <row r="782">
          <cell r="C782" t="str">
            <v>EXP</v>
          </cell>
          <cell r="F782" t="str">
            <v>YD128</v>
          </cell>
          <cell r="Y782">
            <v>510</v>
          </cell>
          <cell r="AR782">
            <v>329460</v>
          </cell>
        </row>
        <row r="783">
          <cell r="C783" t="str">
            <v>EXP</v>
          </cell>
          <cell r="F783" t="str">
            <v>YDL680</v>
          </cell>
          <cell r="AR783">
            <v>0</v>
          </cell>
        </row>
        <row r="784">
          <cell r="C784" t="str">
            <v>EXP</v>
          </cell>
          <cell r="F784" t="str">
            <v>YD128</v>
          </cell>
          <cell r="Y784">
            <v>250</v>
          </cell>
          <cell r="AR784">
            <v>0</v>
          </cell>
        </row>
        <row r="785">
          <cell r="C785" t="str">
            <v>EXP</v>
          </cell>
          <cell r="F785" t="str">
            <v>YD128</v>
          </cell>
          <cell r="AR785">
            <v>0</v>
          </cell>
        </row>
        <row r="786">
          <cell r="C786" t="str">
            <v>EXP</v>
          </cell>
          <cell r="F786" t="str">
            <v>YD128</v>
          </cell>
          <cell r="AR786">
            <v>0</v>
          </cell>
        </row>
        <row r="787">
          <cell r="C787" t="str">
            <v>EXP</v>
          </cell>
          <cell r="F787" t="str">
            <v>YD128</v>
          </cell>
          <cell r="Y787">
            <v>200</v>
          </cell>
          <cell r="AR787">
            <v>0</v>
          </cell>
        </row>
        <row r="788">
          <cell r="C788" t="str">
            <v>EXP</v>
          </cell>
          <cell r="F788" t="str">
            <v>YD127</v>
          </cell>
          <cell r="AR788">
            <v>0</v>
          </cell>
        </row>
        <row r="789">
          <cell r="C789" t="str">
            <v>EXP</v>
          </cell>
          <cell r="F789" t="str">
            <v>YD128</v>
          </cell>
          <cell r="AR789">
            <v>0</v>
          </cell>
        </row>
        <row r="790">
          <cell r="C790" t="str">
            <v>EXP</v>
          </cell>
          <cell r="F790" t="str">
            <v>YD128</v>
          </cell>
          <cell r="AR790">
            <v>0</v>
          </cell>
        </row>
        <row r="791">
          <cell r="C791" t="str">
            <v>EXP</v>
          </cell>
          <cell r="F791" t="str">
            <v>YD128</v>
          </cell>
          <cell r="Y791">
            <v>100</v>
          </cell>
          <cell r="AR791">
            <v>0</v>
          </cell>
        </row>
        <row r="792">
          <cell r="C792" t="str">
            <v>EXP</v>
          </cell>
          <cell r="F792" t="str">
            <v>YD128 ISO</v>
          </cell>
          <cell r="Y792">
            <v>462</v>
          </cell>
          <cell r="AR792">
            <v>0</v>
          </cell>
        </row>
        <row r="793">
          <cell r="C793" t="str">
            <v>EXP</v>
          </cell>
          <cell r="F793" t="str">
            <v>YD128</v>
          </cell>
          <cell r="Y793">
            <v>54.968850000000003</v>
          </cell>
          <cell r="AR793">
            <v>0</v>
          </cell>
        </row>
        <row r="794">
          <cell r="C794" t="str">
            <v>EXP</v>
          </cell>
          <cell r="F794" t="str">
            <v>YD128</v>
          </cell>
          <cell r="Y794">
            <v>29.732559999999999</v>
          </cell>
          <cell r="AR794">
            <v>0</v>
          </cell>
        </row>
        <row r="795">
          <cell r="C795" t="str">
            <v>EXP</v>
          </cell>
          <cell r="F795" t="str">
            <v>YDL12</v>
          </cell>
          <cell r="AR795">
            <v>0</v>
          </cell>
        </row>
        <row r="796">
          <cell r="C796" t="str">
            <v>EXP</v>
          </cell>
          <cell r="F796" t="str">
            <v>YD128</v>
          </cell>
          <cell r="AR796">
            <v>0</v>
          </cell>
        </row>
        <row r="797">
          <cell r="C797" t="str">
            <v>EXP</v>
          </cell>
          <cell r="F797" t="str">
            <v>YD128</v>
          </cell>
          <cell r="AR797">
            <v>0</v>
          </cell>
        </row>
        <row r="798">
          <cell r="C798" t="str">
            <v>EXP</v>
          </cell>
          <cell r="F798" t="str">
            <v>YD128</v>
          </cell>
          <cell r="AR798">
            <v>0</v>
          </cell>
        </row>
        <row r="799">
          <cell r="C799" t="str">
            <v>EXP</v>
          </cell>
          <cell r="F799" t="str">
            <v>YD128</v>
          </cell>
          <cell r="AR799">
            <v>0</v>
          </cell>
        </row>
        <row r="800">
          <cell r="C800" t="str">
            <v>EXP</v>
          </cell>
          <cell r="F800" t="str">
            <v>YD128</v>
          </cell>
          <cell r="Y800">
            <v>40.137999999999998</v>
          </cell>
          <cell r="AR800">
            <v>53223</v>
          </cell>
        </row>
        <row r="801">
          <cell r="C801" t="str">
            <v>EXP</v>
          </cell>
          <cell r="F801" t="str">
            <v>YD128</v>
          </cell>
          <cell r="AR801">
            <v>0</v>
          </cell>
        </row>
        <row r="802">
          <cell r="C802" t="str">
            <v>EXP</v>
          </cell>
          <cell r="F802" t="str">
            <v>YD128</v>
          </cell>
          <cell r="Y802">
            <v>10.66165625</v>
          </cell>
          <cell r="AR802">
            <v>0</v>
          </cell>
        </row>
        <row r="803">
          <cell r="C803" t="str">
            <v>EXP</v>
          </cell>
          <cell r="F803" t="str">
            <v>YD128</v>
          </cell>
          <cell r="AR803">
            <v>0</v>
          </cell>
        </row>
        <row r="804">
          <cell r="C804" t="str">
            <v>EXP</v>
          </cell>
          <cell r="F804" t="str">
            <v>YD128</v>
          </cell>
          <cell r="AR804">
            <v>0</v>
          </cell>
        </row>
        <row r="805">
          <cell r="C805" t="str">
            <v>EXP</v>
          </cell>
          <cell r="F805" t="str">
            <v>YD128</v>
          </cell>
          <cell r="AR805">
            <v>0</v>
          </cell>
        </row>
        <row r="806">
          <cell r="C806" t="str">
            <v>EXP</v>
          </cell>
          <cell r="F806" t="str">
            <v>YD127</v>
          </cell>
          <cell r="Y806">
            <v>1.17425</v>
          </cell>
          <cell r="AR806">
            <v>0</v>
          </cell>
        </row>
        <row r="807">
          <cell r="C807" t="str">
            <v>EXP</v>
          </cell>
          <cell r="F807" t="str">
            <v>YD128</v>
          </cell>
          <cell r="Y807">
            <v>242.08231249999994</v>
          </cell>
          <cell r="AR807">
            <v>0</v>
          </cell>
        </row>
        <row r="808">
          <cell r="C808" t="str">
            <v>EXP</v>
          </cell>
          <cell r="F808" t="str">
            <v>YD128 ISO</v>
          </cell>
          <cell r="AR808">
            <v>0</v>
          </cell>
        </row>
        <row r="809">
          <cell r="C809" t="str">
            <v>EXP</v>
          </cell>
          <cell r="F809" t="str">
            <v>YD128</v>
          </cell>
          <cell r="Y809">
            <v>25.08625</v>
          </cell>
          <cell r="AR809">
            <v>33264</v>
          </cell>
        </row>
        <row r="810">
          <cell r="C810" t="str">
            <v>EXP</v>
          </cell>
          <cell r="F810" t="str">
            <v>YD127</v>
          </cell>
          <cell r="Y810">
            <v>156.92250000000001</v>
          </cell>
          <cell r="AR810">
            <v>0</v>
          </cell>
        </row>
        <row r="811">
          <cell r="C811" t="str">
            <v>EXP</v>
          </cell>
          <cell r="F811" t="str">
            <v>YD128</v>
          </cell>
          <cell r="AR811">
            <v>0</v>
          </cell>
        </row>
        <row r="812">
          <cell r="C812" t="str">
            <v>EXP</v>
          </cell>
          <cell r="F812" t="str">
            <v>YD128</v>
          </cell>
          <cell r="AR812">
            <v>0</v>
          </cell>
        </row>
        <row r="813">
          <cell r="C813" t="str">
            <v>EXP</v>
          </cell>
          <cell r="F813" t="str">
            <v>YD128</v>
          </cell>
          <cell r="Y813">
            <v>2.4562199999999996</v>
          </cell>
          <cell r="AR813">
            <v>1587</v>
          </cell>
        </row>
        <row r="814">
          <cell r="C814" t="str">
            <v>EXP</v>
          </cell>
          <cell r="F814" t="str">
            <v>YD128</v>
          </cell>
          <cell r="Y814">
            <v>26.456624999999999</v>
          </cell>
          <cell r="AR814">
            <v>0</v>
          </cell>
        </row>
        <row r="815">
          <cell r="C815" t="str">
            <v>EXP</v>
          </cell>
          <cell r="F815" t="str">
            <v>YD127</v>
          </cell>
          <cell r="Y815">
            <v>7.4731799999999984</v>
          </cell>
          <cell r="AR815">
            <v>0</v>
          </cell>
        </row>
        <row r="816">
          <cell r="C816" t="str">
            <v>EXP</v>
          </cell>
          <cell r="F816" t="str">
            <v>YD128</v>
          </cell>
          <cell r="Y816">
            <v>180.53217000000001</v>
          </cell>
          <cell r="AR816">
            <v>0</v>
          </cell>
        </row>
        <row r="817">
          <cell r="C817" t="str">
            <v>EXP</v>
          </cell>
          <cell r="F817" t="str">
            <v xml:space="preserve">YD128 </v>
          </cell>
          <cell r="Y817">
            <v>9.2108249999999998</v>
          </cell>
          <cell r="AR817">
            <v>5950</v>
          </cell>
        </row>
        <row r="818">
          <cell r="C818" t="str">
            <v>EXP</v>
          </cell>
          <cell r="F818" t="str">
            <v>YD128</v>
          </cell>
          <cell r="AR818">
            <v>0</v>
          </cell>
        </row>
        <row r="819">
          <cell r="C819" t="str">
            <v>EXP</v>
          </cell>
          <cell r="F819" t="str">
            <v>YD128 IBC</v>
          </cell>
          <cell r="AR819">
            <v>0</v>
          </cell>
        </row>
        <row r="820">
          <cell r="C820" t="str">
            <v>EXP</v>
          </cell>
          <cell r="F820" t="str">
            <v>YD127</v>
          </cell>
          <cell r="Y820">
            <v>17.705687999999999</v>
          </cell>
          <cell r="AR820">
            <v>0</v>
          </cell>
        </row>
        <row r="821">
          <cell r="C821" t="str">
            <v>EXP</v>
          </cell>
          <cell r="F821" t="str">
            <v>YD128</v>
          </cell>
          <cell r="Y821">
            <v>26.527175999999997</v>
          </cell>
          <cell r="AR821">
            <v>0</v>
          </cell>
        </row>
        <row r="822">
          <cell r="C822" t="str">
            <v>EXP</v>
          </cell>
          <cell r="F822" t="str">
            <v>YD127</v>
          </cell>
          <cell r="Y822">
            <v>8.335469999999999</v>
          </cell>
          <cell r="AR822">
            <v>0</v>
          </cell>
        </row>
        <row r="823">
          <cell r="C823" t="str">
            <v>EXP</v>
          </cell>
          <cell r="F823" t="str">
            <v>YD128</v>
          </cell>
          <cell r="Y823">
            <v>9.2108249999999998</v>
          </cell>
          <cell r="AR823">
            <v>0</v>
          </cell>
        </row>
        <row r="824">
          <cell r="C824" t="str">
            <v>EXP</v>
          </cell>
          <cell r="F824" t="str">
            <v>YD128S</v>
          </cell>
          <cell r="AR824">
            <v>0</v>
          </cell>
        </row>
        <row r="825">
          <cell r="C825" t="str">
            <v>EXP</v>
          </cell>
          <cell r="F825" t="str">
            <v>YD128</v>
          </cell>
          <cell r="Y825">
            <v>24.489350000000002</v>
          </cell>
          <cell r="AR825">
            <v>0</v>
          </cell>
        </row>
        <row r="826">
          <cell r="C826" t="str">
            <v>EXP</v>
          </cell>
          <cell r="F826" t="str">
            <v>YD128</v>
          </cell>
          <cell r="AR826">
            <v>0</v>
          </cell>
        </row>
        <row r="827">
          <cell r="C827" t="str">
            <v>EXP</v>
          </cell>
          <cell r="F827" t="str">
            <v>YD127</v>
          </cell>
          <cell r="Y827">
            <v>36.96</v>
          </cell>
          <cell r="AR827">
            <v>49009</v>
          </cell>
        </row>
        <row r="828">
          <cell r="C828" t="str">
            <v>EXP</v>
          </cell>
          <cell r="F828" t="str">
            <v>YD127</v>
          </cell>
          <cell r="AR828">
            <v>0</v>
          </cell>
        </row>
        <row r="829">
          <cell r="C829" t="str">
            <v>EXP</v>
          </cell>
          <cell r="F829" t="str">
            <v>YD128</v>
          </cell>
          <cell r="Y829">
            <v>39.479999999999997</v>
          </cell>
          <cell r="AR829">
            <v>52350</v>
          </cell>
        </row>
        <row r="830">
          <cell r="C830" t="str">
            <v>EXP</v>
          </cell>
          <cell r="F830" t="str">
            <v>YD128</v>
          </cell>
          <cell r="Y830">
            <v>24.675000000000001</v>
          </cell>
          <cell r="AR830">
            <v>32719</v>
          </cell>
        </row>
        <row r="831">
          <cell r="C831" t="str">
            <v>EXP</v>
          </cell>
          <cell r="F831" t="str">
            <v>YDL680</v>
          </cell>
          <cell r="AR831">
            <v>0</v>
          </cell>
        </row>
        <row r="832">
          <cell r="C832" t="str">
            <v>EXP</v>
          </cell>
          <cell r="F832" t="str">
            <v>YD128</v>
          </cell>
          <cell r="AR832">
            <v>0</v>
          </cell>
        </row>
        <row r="833">
          <cell r="C833" t="str">
            <v>EXP</v>
          </cell>
          <cell r="F833" t="str">
            <v>YDL680</v>
          </cell>
          <cell r="Y833">
            <v>49.35</v>
          </cell>
          <cell r="AR833">
            <v>65438</v>
          </cell>
        </row>
        <row r="834">
          <cell r="C834" t="str">
            <v>EXP</v>
          </cell>
          <cell r="F834" t="str">
            <v>YD128ED</v>
          </cell>
          <cell r="AR834">
            <v>0</v>
          </cell>
        </row>
        <row r="835">
          <cell r="C835" t="str">
            <v>EXP</v>
          </cell>
          <cell r="F835" t="str">
            <v>YD128</v>
          </cell>
          <cell r="AR835">
            <v>0</v>
          </cell>
        </row>
        <row r="836">
          <cell r="C836" t="str">
            <v>EXP</v>
          </cell>
          <cell r="F836" t="str">
            <v>YD128</v>
          </cell>
          <cell r="AR836">
            <v>0</v>
          </cell>
        </row>
        <row r="837">
          <cell r="C837" t="str">
            <v>EXP</v>
          </cell>
          <cell r="F837" t="str">
            <v>YD128</v>
          </cell>
          <cell r="Y837">
            <v>282.995225</v>
          </cell>
          <cell r="AR837">
            <v>0</v>
          </cell>
        </row>
        <row r="838">
          <cell r="C838" t="str">
            <v>EXP</v>
          </cell>
          <cell r="F838" t="str">
            <v>YD128</v>
          </cell>
          <cell r="Y838">
            <v>59.840399999999995</v>
          </cell>
          <cell r="AR838">
            <v>0</v>
          </cell>
        </row>
        <row r="839">
          <cell r="C839" t="str">
            <v>EXP</v>
          </cell>
          <cell r="F839" t="str">
            <v>YD128</v>
          </cell>
          <cell r="AR839">
            <v>0</v>
          </cell>
        </row>
        <row r="840">
          <cell r="C840" t="str">
            <v>EXP</v>
          </cell>
          <cell r="F840" t="str">
            <v xml:space="preserve">YD128 </v>
          </cell>
          <cell r="Y840">
            <v>24.933499999999999</v>
          </cell>
          <cell r="AR840">
            <v>0</v>
          </cell>
        </row>
        <row r="841">
          <cell r="C841" t="str">
            <v>EXP</v>
          </cell>
          <cell r="F841" t="str">
            <v>YD128</v>
          </cell>
          <cell r="AR841">
            <v>0</v>
          </cell>
        </row>
        <row r="842">
          <cell r="C842" t="str">
            <v>EXP</v>
          </cell>
          <cell r="F842" t="str">
            <v>YD128</v>
          </cell>
          <cell r="Y842">
            <v>24.933499999999999</v>
          </cell>
          <cell r="AR842">
            <v>0</v>
          </cell>
        </row>
        <row r="843">
          <cell r="C843" t="str">
            <v>EXP</v>
          </cell>
          <cell r="F843" t="str">
            <v>YD128</v>
          </cell>
          <cell r="AR843">
            <v>0</v>
          </cell>
        </row>
        <row r="844">
          <cell r="C844" t="str">
            <v>EXP</v>
          </cell>
          <cell r="F844" t="str">
            <v>YD128</v>
          </cell>
          <cell r="Y844">
            <v>8.5520624999999999</v>
          </cell>
          <cell r="AR844">
            <v>11340</v>
          </cell>
        </row>
        <row r="845">
          <cell r="C845" t="str">
            <v>EXP</v>
          </cell>
          <cell r="F845" t="str">
            <v>YD128</v>
          </cell>
          <cell r="AR845">
            <v>0</v>
          </cell>
        </row>
        <row r="846">
          <cell r="C846" t="str">
            <v>EXP</v>
          </cell>
          <cell r="F846" t="str">
            <v>YD128</v>
          </cell>
          <cell r="Y846">
            <v>37.830299999999994</v>
          </cell>
          <cell r="AR846">
            <v>0</v>
          </cell>
        </row>
        <row r="847">
          <cell r="C847" t="str">
            <v>EXP</v>
          </cell>
          <cell r="F847" t="str">
            <v>YD128</v>
          </cell>
          <cell r="Y847">
            <v>2.5220199999999995</v>
          </cell>
          <cell r="AR847">
            <v>0</v>
          </cell>
        </row>
        <row r="848">
          <cell r="C848" t="str">
            <v>EXP</v>
          </cell>
          <cell r="F848" t="str">
            <v>YD128</v>
          </cell>
          <cell r="AR848">
            <v>0</v>
          </cell>
        </row>
        <row r="849">
          <cell r="C849" t="str">
            <v>EXP</v>
          </cell>
          <cell r="F849" t="str">
            <v>YD128</v>
          </cell>
          <cell r="AR849">
            <v>0</v>
          </cell>
        </row>
        <row r="850">
          <cell r="C850" t="str">
            <v>EXP</v>
          </cell>
          <cell r="F850" t="str">
            <v>YD128</v>
          </cell>
          <cell r="AR850">
            <v>0</v>
          </cell>
        </row>
        <row r="851">
          <cell r="C851" t="str">
            <v>EXP</v>
          </cell>
          <cell r="F851" t="str">
            <v>YDL670</v>
          </cell>
          <cell r="AR851">
            <v>0</v>
          </cell>
        </row>
        <row r="852">
          <cell r="C852" t="str">
            <v>EXP</v>
          </cell>
          <cell r="F852" t="str">
            <v>YD128 IBC</v>
          </cell>
          <cell r="Y852">
            <v>140</v>
          </cell>
          <cell r="AR852">
            <v>233240</v>
          </cell>
        </row>
        <row r="853">
          <cell r="C853" t="str">
            <v>EXP</v>
          </cell>
          <cell r="F853" t="str">
            <v>YD127</v>
          </cell>
          <cell r="AR853">
            <v>0</v>
          </cell>
        </row>
        <row r="854">
          <cell r="C854" t="str">
            <v>EXP</v>
          </cell>
          <cell r="F854" t="str">
            <v>YD128</v>
          </cell>
          <cell r="AR854">
            <v>0</v>
          </cell>
        </row>
        <row r="855">
          <cell r="C855" t="str">
            <v>EXP</v>
          </cell>
          <cell r="F855" t="str">
            <v>YD128</v>
          </cell>
          <cell r="Y855">
            <v>50</v>
          </cell>
          <cell r="AR855">
            <v>0</v>
          </cell>
        </row>
        <row r="856">
          <cell r="C856" t="str">
            <v>EXP</v>
          </cell>
          <cell r="F856" t="str">
            <v>YD128 ISO</v>
          </cell>
          <cell r="AR856">
            <v>0</v>
          </cell>
        </row>
        <row r="857">
          <cell r="C857" t="str">
            <v>EXP</v>
          </cell>
          <cell r="F857" t="str">
            <v>YD128</v>
          </cell>
          <cell r="AR857">
            <v>0</v>
          </cell>
        </row>
        <row r="858">
          <cell r="C858" t="str">
            <v>EXP</v>
          </cell>
          <cell r="F858" t="str">
            <v>YD127</v>
          </cell>
          <cell r="AR858">
            <v>0</v>
          </cell>
        </row>
        <row r="859">
          <cell r="C859" t="str">
            <v>EXP</v>
          </cell>
          <cell r="F859" t="str">
            <v>YD128 IBC</v>
          </cell>
          <cell r="Y859">
            <v>10</v>
          </cell>
          <cell r="AR859">
            <v>0</v>
          </cell>
        </row>
        <row r="860">
          <cell r="C860" t="str">
            <v>EXP</v>
          </cell>
          <cell r="F860" t="str">
            <v>YD128 ISO</v>
          </cell>
          <cell r="Y860">
            <v>50</v>
          </cell>
          <cell r="AR860">
            <v>83300</v>
          </cell>
        </row>
        <row r="861">
          <cell r="C861" t="str">
            <v>EXP</v>
          </cell>
          <cell r="F861" t="str">
            <v>YD128 ISO</v>
          </cell>
          <cell r="AR861">
            <v>0</v>
          </cell>
        </row>
        <row r="862">
          <cell r="C862" t="str">
            <v>EXP</v>
          </cell>
          <cell r="F862" t="str">
            <v>YD128 ISO</v>
          </cell>
          <cell r="Y862">
            <v>200</v>
          </cell>
          <cell r="AR862">
            <v>0</v>
          </cell>
        </row>
        <row r="863">
          <cell r="C863" t="str">
            <v>EXP</v>
          </cell>
          <cell r="F863" t="str">
            <v>YD128</v>
          </cell>
          <cell r="Y863">
            <v>75</v>
          </cell>
          <cell r="AR863">
            <v>124950</v>
          </cell>
        </row>
        <row r="864">
          <cell r="C864" t="str">
            <v>EXP</v>
          </cell>
          <cell r="F864" t="str">
            <v xml:space="preserve">YD128 </v>
          </cell>
          <cell r="AR864">
            <v>0</v>
          </cell>
        </row>
        <row r="865">
          <cell r="C865" t="str">
            <v>EXP</v>
          </cell>
          <cell r="F865" t="str">
            <v>YD128</v>
          </cell>
          <cell r="AR865">
            <v>0</v>
          </cell>
        </row>
        <row r="866">
          <cell r="C866" t="str">
            <v>EXP</v>
          </cell>
          <cell r="F866" t="str">
            <v>YD128</v>
          </cell>
          <cell r="AR866">
            <v>0</v>
          </cell>
        </row>
        <row r="867">
          <cell r="C867" t="str">
            <v>EXP</v>
          </cell>
          <cell r="F867" t="str">
            <v>YD128 ISO</v>
          </cell>
          <cell r="Y867">
            <v>90</v>
          </cell>
          <cell r="AR867">
            <v>0</v>
          </cell>
        </row>
        <row r="868">
          <cell r="C868" t="str">
            <v>EXP</v>
          </cell>
          <cell r="F868" t="str">
            <v>YD128</v>
          </cell>
          <cell r="AR868">
            <v>0</v>
          </cell>
        </row>
        <row r="869">
          <cell r="C869" t="str">
            <v>EXP</v>
          </cell>
          <cell r="F869" t="str">
            <v>YDL680</v>
          </cell>
          <cell r="AR869">
            <v>0</v>
          </cell>
        </row>
        <row r="870">
          <cell r="C870" t="str">
            <v>EXP</v>
          </cell>
          <cell r="F870" t="str">
            <v>YDL690</v>
          </cell>
          <cell r="AR870">
            <v>0</v>
          </cell>
        </row>
        <row r="871">
          <cell r="C871" t="str">
            <v>EXP</v>
          </cell>
          <cell r="F871" t="str">
            <v>YD127 ISO</v>
          </cell>
          <cell r="Y871">
            <v>275</v>
          </cell>
          <cell r="AR871">
            <v>0</v>
          </cell>
        </row>
        <row r="872">
          <cell r="C872" t="str">
            <v>EXP</v>
          </cell>
          <cell r="F872" t="str">
            <v>YD128 IBC</v>
          </cell>
          <cell r="Y872">
            <v>36</v>
          </cell>
          <cell r="AR872">
            <v>0</v>
          </cell>
        </row>
        <row r="873">
          <cell r="C873" t="str">
            <v>EXP</v>
          </cell>
          <cell r="F873" t="str">
            <v>YD128ED</v>
          </cell>
          <cell r="AR873">
            <v>0</v>
          </cell>
        </row>
        <row r="874">
          <cell r="C874" t="str">
            <v>EXP</v>
          </cell>
          <cell r="F874" t="str">
            <v>YD128</v>
          </cell>
          <cell r="AR874">
            <v>0</v>
          </cell>
        </row>
        <row r="875">
          <cell r="C875" t="str">
            <v>EXP</v>
          </cell>
          <cell r="F875" t="str">
            <v>YD128</v>
          </cell>
          <cell r="AR875">
            <v>0</v>
          </cell>
        </row>
        <row r="876">
          <cell r="C876" t="str">
            <v>EXP</v>
          </cell>
          <cell r="F876" t="str">
            <v>YD128</v>
          </cell>
          <cell r="AR876">
            <v>0</v>
          </cell>
        </row>
        <row r="877">
          <cell r="C877" t="str">
            <v>EXP</v>
          </cell>
          <cell r="F877" t="str">
            <v>YD127</v>
          </cell>
          <cell r="AR877">
            <v>0</v>
          </cell>
        </row>
        <row r="878">
          <cell r="C878" t="str">
            <v>EXP</v>
          </cell>
          <cell r="F878" t="str">
            <v>YD127</v>
          </cell>
          <cell r="AR878">
            <v>0</v>
          </cell>
        </row>
        <row r="879">
          <cell r="C879" t="str">
            <v>EXP</v>
          </cell>
          <cell r="F879" t="str">
            <v>YD128</v>
          </cell>
          <cell r="AR879">
            <v>0</v>
          </cell>
        </row>
        <row r="880">
          <cell r="C880" t="str">
            <v>EXP</v>
          </cell>
          <cell r="F880" t="str">
            <v>YD128ED</v>
          </cell>
          <cell r="AR880">
            <v>0</v>
          </cell>
        </row>
        <row r="881">
          <cell r="C881" t="str">
            <v>EXP</v>
          </cell>
          <cell r="F881" t="str">
            <v>YD128 ISO</v>
          </cell>
          <cell r="Y881">
            <v>100</v>
          </cell>
          <cell r="AR881">
            <v>166600</v>
          </cell>
        </row>
        <row r="882">
          <cell r="C882" t="str">
            <v>EXP</v>
          </cell>
          <cell r="F882" t="str">
            <v>YD125</v>
          </cell>
          <cell r="AR882">
            <v>0</v>
          </cell>
        </row>
        <row r="883">
          <cell r="C883" t="str">
            <v>EXP</v>
          </cell>
          <cell r="F883" t="str">
            <v>YD127 ISO</v>
          </cell>
          <cell r="AR883">
            <v>0</v>
          </cell>
        </row>
        <row r="884">
          <cell r="C884" t="str">
            <v>EXP</v>
          </cell>
          <cell r="F884" t="str">
            <v>YD128 ISO</v>
          </cell>
          <cell r="Y884">
            <v>550</v>
          </cell>
          <cell r="AR884">
            <v>0</v>
          </cell>
        </row>
        <row r="885">
          <cell r="C885" t="str">
            <v>EXP</v>
          </cell>
          <cell r="F885" t="str">
            <v>YD127</v>
          </cell>
          <cell r="AR885">
            <v>0</v>
          </cell>
        </row>
        <row r="886">
          <cell r="C886" t="str">
            <v>EXP</v>
          </cell>
          <cell r="F886" t="str">
            <v>YD128</v>
          </cell>
          <cell r="AR886">
            <v>0</v>
          </cell>
        </row>
        <row r="887">
          <cell r="C887" t="str">
            <v>EXP</v>
          </cell>
          <cell r="F887" t="str">
            <v>YD128</v>
          </cell>
          <cell r="AR887">
            <v>0</v>
          </cell>
        </row>
        <row r="888">
          <cell r="C888" t="str">
            <v>EXP</v>
          </cell>
          <cell r="F888" t="str">
            <v>YD127</v>
          </cell>
          <cell r="Y888">
            <v>120</v>
          </cell>
          <cell r="AR888">
            <v>204000</v>
          </cell>
        </row>
        <row r="889">
          <cell r="C889" t="str">
            <v>EXP</v>
          </cell>
          <cell r="F889" t="str">
            <v>YD128 IBC</v>
          </cell>
          <cell r="Y889">
            <v>30</v>
          </cell>
          <cell r="AR889">
            <v>49980</v>
          </cell>
        </row>
        <row r="890">
          <cell r="C890" t="str">
            <v>EXP</v>
          </cell>
          <cell r="F890" t="str">
            <v>YD127 ISO</v>
          </cell>
          <cell r="Y890">
            <v>400</v>
          </cell>
          <cell r="AR890">
            <v>0</v>
          </cell>
        </row>
        <row r="891">
          <cell r="C891" t="str">
            <v>EXP</v>
          </cell>
          <cell r="F891" t="str">
            <v>YD127 IBC</v>
          </cell>
          <cell r="Y891">
            <v>120</v>
          </cell>
          <cell r="AR891">
            <v>0</v>
          </cell>
        </row>
        <row r="892">
          <cell r="C892" t="str">
            <v>EXP</v>
          </cell>
          <cell r="F892" t="str">
            <v>YD128</v>
          </cell>
          <cell r="AR892">
            <v>0</v>
          </cell>
        </row>
        <row r="893">
          <cell r="C893" t="str">
            <v>EXP</v>
          </cell>
          <cell r="F893" t="str">
            <v>YD127</v>
          </cell>
          <cell r="AR893">
            <v>0</v>
          </cell>
        </row>
        <row r="894">
          <cell r="C894" t="str">
            <v>EXP</v>
          </cell>
          <cell r="F894" t="str">
            <v>YD127</v>
          </cell>
          <cell r="AR894">
            <v>0</v>
          </cell>
        </row>
        <row r="895">
          <cell r="C895" t="str">
            <v>EXP</v>
          </cell>
          <cell r="F895" t="str">
            <v>YD128</v>
          </cell>
          <cell r="AR895">
            <v>0</v>
          </cell>
        </row>
        <row r="896">
          <cell r="C896" t="str">
            <v>EXP</v>
          </cell>
          <cell r="F896" t="str">
            <v>YD128</v>
          </cell>
          <cell r="AR896">
            <v>0</v>
          </cell>
        </row>
        <row r="897">
          <cell r="C897" t="str">
            <v>EXP</v>
          </cell>
          <cell r="F897" t="str">
            <v>YD128 ISO</v>
          </cell>
          <cell r="AR897">
            <v>0</v>
          </cell>
        </row>
        <row r="898">
          <cell r="C898" t="str">
            <v>EXP</v>
          </cell>
          <cell r="F898" t="str">
            <v>YD128 ISO</v>
          </cell>
          <cell r="AR898">
            <v>0</v>
          </cell>
        </row>
        <row r="899">
          <cell r="C899" t="str">
            <v>EXP</v>
          </cell>
          <cell r="F899" t="str">
            <v>YD128</v>
          </cell>
          <cell r="Y899">
            <v>170</v>
          </cell>
          <cell r="AR899">
            <v>0</v>
          </cell>
        </row>
        <row r="900">
          <cell r="C900" t="str">
            <v>EXP</v>
          </cell>
          <cell r="F900" t="str">
            <v>YD128ED</v>
          </cell>
          <cell r="AR900">
            <v>0</v>
          </cell>
        </row>
        <row r="901">
          <cell r="C901" t="str">
            <v>EXP</v>
          </cell>
          <cell r="F901" t="str">
            <v>YD128</v>
          </cell>
          <cell r="AR901">
            <v>0</v>
          </cell>
        </row>
        <row r="902">
          <cell r="C902" t="str">
            <v>EXP</v>
          </cell>
          <cell r="F902" t="str">
            <v>YD128</v>
          </cell>
          <cell r="Y902">
            <v>10</v>
          </cell>
          <cell r="AR902">
            <v>0</v>
          </cell>
        </row>
        <row r="903">
          <cell r="C903" t="str">
            <v>EXP</v>
          </cell>
          <cell r="F903" t="str">
            <v>YD128</v>
          </cell>
          <cell r="AR903">
            <v>0</v>
          </cell>
        </row>
        <row r="904">
          <cell r="C904" t="str">
            <v>EXP</v>
          </cell>
          <cell r="F904" t="str">
            <v>YD128 ISO</v>
          </cell>
          <cell r="Y904">
            <v>50</v>
          </cell>
          <cell r="AR904">
            <v>0</v>
          </cell>
        </row>
        <row r="905">
          <cell r="C905" t="str">
            <v>EXP</v>
          </cell>
          <cell r="F905" t="str">
            <v>YD127</v>
          </cell>
          <cell r="AR905">
            <v>0</v>
          </cell>
        </row>
        <row r="906">
          <cell r="C906" t="str">
            <v>EXP</v>
          </cell>
          <cell r="F906" t="str">
            <v>YD128 ISO</v>
          </cell>
          <cell r="Y906">
            <v>200</v>
          </cell>
          <cell r="AR906">
            <v>333200</v>
          </cell>
        </row>
        <row r="907">
          <cell r="C907" t="str">
            <v>EXP</v>
          </cell>
          <cell r="F907" t="str">
            <v>YD128 ISO</v>
          </cell>
          <cell r="AR907">
            <v>0</v>
          </cell>
        </row>
        <row r="908">
          <cell r="C908" t="str">
            <v>EXP</v>
          </cell>
          <cell r="F908" t="str">
            <v>YD128</v>
          </cell>
          <cell r="Y908">
            <v>300</v>
          </cell>
          <cell r="AR908">
            <v>0</v>
          </cell>
        </row>
        <row r="909">
          <cell r="C909" t="str">
            <v>EXP</v>
          </cell>
          <cell r="F909" t="str">
            <v>YD128ED</v>
          </cell>
          <cell r="Y909">
            <v>15</v>
          </cell>
          <cell r="AR909">
            <v>0</v>
          </cell>
        </row>
        <row r="910">
          <cell r="C910" t="str">
            <v>EXP</v>
          </cell>
          <cell r="F910" t="str">
            <v>YD127</v>
          </cell>
          <cell r="AR910">
            <v>0</v>
          </cell>
        </row>
        <row r="911">
          <cell r="C911" t="str">
            <v>EXP</v>
          </cell>
          <cell r="F911" t="str">
            <v>YD128ED</v>
          </cell>
          <cell r="AR911">
            <v>0</v>
          </cell>
        </row>
        <row r="912">
          <cell r="C912" t="str">
            <v>EXP</v>
          </cell>
          <cell r="F912" t="str">
            <v>YD128</v>
          </cell>
          <cell r="AR912">
            <v>0</v>
          </cell>
        </row>
        <row r="913">
          <cell r="C913" t="str">
            <v>EXP</v>
          </cell>
          <cell r="F913" t="str">
            <v>YD128 ISO</v>
          </cell>
          <cell r="Y913">
            <v>200</v>
          </cell>
          <cell r="AR913">
            <v>333200</v>
          </cell>
        </row>
        <row r="914">
          <cell r="C914" t="str">
            <v>EXP</v>
          </cell>
          <cell r="F914" t="str">
            <v>YD128 ISO</v>
          </cell>
          <cell r="AR914">
            <v>0</v>
          </cell>
        </row>
        <row r="915">
          <cell r="C915" t="str">
            <v>EXP</v>
          </cell>
          <cell r="F915" t="str">
            <v>YD128ED</v>
          </cell>
          <cell r="AR915">
            <v>0</v>
          </cell>
        </row>
        <row r="916">
          <cell r="C916" t="str">
            <v>EXP</v>
          </cell>
          <cell r="F916" t="str">
            <v>YD128</v>
          </cell>
          <cell r="Y916">
            <v>350</v>
          </cell>
          <cell r="AR916">
            <v>0</v>
          </cell>
        </row>
        <row r="917">
          <cell r="C917" t="str">
            <v>EXP</v>
          </cell>
          <cell r="F917" t="str">
            <v>YD128</v>
          </cell>
          <cell r="AR917">
            <v>0</v>
          </cell>
        </row>
        <row r="918">
          <cell r="C918" t="str">
            <v>EXP</v>
          </cell>
          <cell r="F918" t="str">
            <v>YD127</v>
          </cell>
          <cell r="AR918">
            <v>0</v>
          </cell>
        </row>
        <row r="919">
          <cell r="C919" t="str">
            <v>EXP</v>
          </cell>
          <cell r="F919" t="str">
            <v>YD127 IBC</v>
          </cell>
          <cell r="AR919">
            <v>0</v>
          </cell>
        </row>
        <row r="920">
          <cell r="C920" t="str">
            <v>EXP</v>
          </cell>
          <cell r="F920" t="str">
            <v>YD128 IBC</v>
          </cell>
          <cell r="AR920">
            <v>0</v>
          </cell>
        </row>
        <row r="921">
          <cell r="C921" t="str">
            <v>EXP</v>
          </cell>
          <cell r="F921" t="str">
            <v>YD128</v>
          </cell>
          <cell r="AR921">
            <v>0</v>
          </cell>
        </row>
        <row r="922">
          <cell r="C922" t="str">
            <v>EXP</v>
          </cell>
          <cell r="F922" t="str">
            <v>YD128ED</v>
          </cell>
          <cell r="AR922">
            <v>0</v>
          </cell>
        </row>
        <row r="923">
          <cell r="C923" t="str">
            <v>EXP</v>
          </cell>
          <cell r="F923" t="str">
            <v>YD127</v>
          </cell>
          <cell r="AR923">
            <v>0</v>
          </cell>
        </row>
        <row r="924">
          <cell r="C924" t="str">
            <v>EXP</v>
          </cell>
          <cell r="F924" t="str">
            <v>YD128</v>
          </cell>
          <cell r="AR924">
            <v>0</v>
          </cell>
        </row>
        <row r="925">
          <cell r="C925" t="str">
            <v>EXP</v>
          </cell>
          <cell r="F925" t="str">
            <v>YD128 ISO</v>
          </cell>
          <cell r="AR925">
            <v>0</v>
          </cell>
        </row>
        <row r="926">
          <cell r="C926" t="str">
            <v>EXP</v>
          </cell>
          <cell r="F926" t="str">
            <v>YD128</v>
          </cell>
          <cell r="Y926">
            <v>50</v>
          </cell>
          <cell r="AR926">
            <v>0</v>
          </cell>
        </row>
        <row r="927">
          <cell r="C927" t="str">
            <v>EXP</v>
          </cell>
          <cell r="F927" t="str">
            <v>YD128</v>
          </cell>
          <cell r="Y927">
            <v>200</v>
          </cell>
          <cell r="AR927">
            <v>0</v>
          </cell>
        </row>
        <row r="928">
          <cell r="C928" t="str">
            <v>EXP</v>
          </cell>
          <cell r="F928" t="str">
            <v>YD128</v>
          </cell>
          <cell r="AR928">
            <v>0</v>
          </cell>
        </row>
        <row r="929">
          <cell r="C929" t="str">
            <v>EXP</v>
          </cell>
          <cell r="F929" t="str">
            <v>YD128 ISO</v>
          </cell>
          <cell r="Y929">
            <v>50</v>
          </cell>
          <cell r="AR929">
            <v>83300</v>
          </cell>
        </row>
        <row r="930">
          <cell r="C930" t="str">
            <v>EXP</v>
          </cell>
          <cell r="F930" t="str">
            <v>YD128 ISO</v>
          </cell>
          <cell r="Y930">
            <v>50</v>
          </cell>
          <cell r="AR930">
            <v>83300</v>
          </cell>
        </row>
        <row r="931">
          <cell r="C931" t="str">
            <v>EXP</v>
          </cell>
          <cell r="F931" t="str">
            <v>YD128</v>
          </cell>
          <cell r="Y931">
            <v>50</v>
          </cell>
          <cell r="AR931">
            <v>83300</v>
          </cell>
        </row>
        <row r="932">
          <cell r="C932" t="str">
            <v>EXP</v>
          </cell>
          <cell r="F932" t="str">
            <v>YD127</v>
          </cell>
          <cell r="Y932">
            <v>53</v>
          </cell>
          <cell r="AR932">
            <v>0</v>
          </cell>
        </row>
        <row r="933">
          <cell r="C933" t="str">
            <v>EXP</v>
          </cell>
          <cell r="F933" t="str">
            <v>YD128</v>
          </cell>
          <cell r="AR933">
            <v>0</v>
          </cell>
        </row>
        <row r="934">
          <cell r="C934" t="str">
            <v>EXP</v>
          </cell>
          <cell r="F934" t="str">
            <v>YD127 IBC</v>
          </cell>
          <cell r="AR934">
            <v>0</v>
          </cell>
        </row>
        <row r="935">
          <cell r="C935" t="str">
            <v>EXP</v>
          </cell>
          <cell r="F935" t="str">
            <v>YD128 ISO</v>
          </cell>
          <cell r="AR935">
            <v>0</v>
          </cell>
        </row>
        <row r="936">
          <cell r="C936" t="str">
            <v>EXP</v>
          </cell>
          <cell r="F936" t="str">
            <v>YD128 ISO</v>
          </cell>
          <cell r="AR936">
            <v>0</v>
          </cell>
        </row>
        <row r="937">
          <cell r="C937" t="str">
            <v>EXP</v>
          </cell>
          <cell r="F937" t="str">
            <v>YD127 ISO</v>
          </cell>
          <cell r="Y937">
            <v>50</v>
          </cell>
          <cell r="AR937">
            <v>0</v>
          </cell>
        </row>
        <row r="938">
          <cell r="C938" t="str">
            <v>EXP</v>
          </cell>
          <cell r="F938" t="str">
            <v>YD128</v>
          </cell>
          <cell r="AR938">
            <v>0</v>
          </cell>
        </row>
        <row r="939">
          <cell r="C939" t="str">
            <v>EXP</v>
          </cell>
          <cell r="F939" t="str">
            <v>YD128</v>
          </cell>
          <cell r="Y939">
            <v>30</v>
          </cell>
          <cell r="AR939">
            <v>0</v>
          </cell>
        </row>
        <row r="940">
          <cell r="C940" t="str">
            <v>EXP</v>
          </cell>
          <cell r="F940" t="str">
            <v>YD127LC</v>
          </cell>
          <cell r="Y940">
            <v>80</v>
          </cell>
          <cell r="AR940">
            <v>54400</v>
          </cell>
        </row>
        <row r="941">
          <cell r="C941" t="str">
            <v>EXP</v>
          </cell>
          <cell r="F941" t="str">
            <v>YD127</v>
          </cell>
          <cell r="AR941">
            <v>0</v>
          </cell>
        </row>
        <row r="942">
          <cell r="C942" t="str">
            <v>EXP</v>
          </cell>
          <cell r="F942" t="str">
            <v>YD128</v>
          </cell>
          <cell r="Y942">
            <v>50</v>
          </cell>
          <cell r="AR942">
            <v>0</v>
          </cell>
        </row>
        <row r="943">
          <cell r="C943" t="str">
            <v>EXP</v>
          </cell>
          <cell r="F943" t="str">
            <v>YD127</v>
          </cell>
          <cell r="AR943">
            <v>0</v>
          </cell>
        </row>
        <row r="944">
          <cell r="C944" t="str">
            <v>EXP</v>
          </cell>
          <cell r="F944" t="str">
            <v>YD128</v>
          </cell>
          <cell r="AR944">
            <v>0</v>
          </cell>
        </row>
        <row r="945">
          <cell r="C945" t="str">
            <v>EXP</v>
          </cell>
          <cell r="F945" t="str">
            <v>YD127</v>
          </cell>
          <cell r="AR945">
            <v>0</v>
          </cell>
        </row>
        <row r="946">
          <cell r="C946" t="str">
            <v>EXP</v>
          </cell>
          <cell r="F946" t="str">
            <v>YDL670</v>
          </cell>
          <cell r="AR946">
            <v>0</v>
          </cell>
        </row>
        <row r="947">
          <cell r="C947" t="str">
            <v>EXP</v>
          </cell>
          <cell r="F947" t="str">
            <v>YDL670LHC</v>
          </cell>
          <cell r="AR947">
            <v>0</v>
          </cell>
        </row>
        <row r="948">
          <cell r="C948" t="str">
            <v>EXP</v>
          </cell>
          <cell r="F948" t="str">
            <v>YDL670</v>
          </cell>
          <cell r="AR948">
            <v>0</v>
          </cell>
        </row>
        <row r="949">
          <cell r="C949" t="str">
            <v>EXP</v>
          </cell>
          <cell r="F949" t="str">
            <v>YD128</v>
          </cell>
          <cell r="AR949">
            <v>0</v>
          </cell>
        </row>
        <row r="950">
          <cell r="C950" t="str">
            <v>EXP</v>
          </cell>
          <cell r="F950" t="str">
            <v>YD128</v>
          </cell>
          <cell r="AR950">
            <v>0</v>
          </cell>
        </row>
        <row r="951">
          <cell r="C951" t="str">
            <v>EXP</v>
          </cell>
          <cell r="F951" t="str">
            <v>YDL670LC</v>
          </cell>
          <cell r="AR951">
            <v>0</v>
          </cell>
        </row>
        <row r="952">
          <cell r="C952" t="str">
            <v>EXP</v>
          </cell>
          <cell r="F952" t="str">
            <v>YD128</v>
          </cell>
          <cell r="Y952">
            <v>18.8</v>
          </cell>
          <cell r="AR952">
            <v>19176</v>
          </cell>
        </row>
        <row r="953">
          <cell r="C953" t="str">
            <v>EXP</v>
          </cell>
          <cell r="F953" t="str">
            <v>YD128</v>
          </cell>
          <cell r="Y953">
            <v>639.20000000000005</v>
          </cell>
          <cell r="AR953">
            <v>0</v>
          </cell>
        </row>
        <row r="954">
          <cell r="C954" t="str">
            <v>EXP</v>
          </cell>
          <cell r="F954" t="str">
            <v>YD128</v>
          </cell>
          <cell r="AR954">
            <v>0</v>
          </cell>
        </row>
        <row r="955">
          <cell r="C955" t="str">
            <v>EXP</v>
          </cell>
          <cell r="F955" t="str">
            <v>YD128</v>
          </cell>
          <cell r="Y955">
            <v>75.2</v>
          </cell>
          <cell r="AR955">
            <v>0</v>
          </cell>
        </row>
        <row r="956">
          <cell r="C956" t="str">
            <v>EXP</v>
          </cell>
          <cell r="F956" t="str">
            <v>YD128</v>
          </cell>
          <cell r="Y956">
            <v>150.4</v>
          </cell>
          <cell r="AR956">
            <v>0</v>
          </cell>
        </row>
        <row r="957">
          <cell r="C957" t="str">
            <v>EXP</v>
          </cell>
          <cell r="F957" t="str">
            <v>YD128</v>
          </cell>
          <cell r="Y957">
            <v>75.2</v>
          </cell>
          <cell r="AR957">
            <v>76704</v>
          </cell>
        </row>
        <row r="958">
          <cell r="C958" t="str">
            <v>EXP</v>
          </cell>
          <cell r="F958" t="str">
            <v>YD128</v>
          </cell>
          <cell r="AR958">
            <v>0</v>
          </cell>
        </row>
        <row r="959">
          <cell r="C959" t="str">
            <v>EXP</v>
          </cell>
          <cell r="F959" t="str">
            <v>YD128</v>
          </cell>
          <cell r="AR959">
            <v>0</v>
          </cell>
        </row>
        <row r="960">
          <cell r="C960" t="str">
            <v>EXP</v>
          </cell>
          <cell r="F960" t="str">
            <v>YD127 FP</v>
          </cell>
          <cell r="Y960">
            <v>131.6</v>
          </cell>
          <cell r="AR960">
            <v>89488</v>
          </cell>
        </row>
        <row r="961">
          <cell r="C961" t="str">
            <v>EXP</v>
          </cell>
          <cell r="F961" t="str">
            <v>YD127 FP</v>
          </cell>
          <cell r="AR961">
            <v>0</v>
          </cell>
        </row>
        <row r="962">
          <cell r="C962" t="str">
            <v>EXP</v>
          </cell>
          <cell r="F962" t="str">
            <v>YD127 FP</v>
          </cell>
          <cell r="AR962">
            <v>0</v>
          </cell>
        </row>
        <row r="963">
          <cell r="C963" t="str">
            <v>EXP</v>
          </cell>
          <cell r="F963" t="str">
            <v>YD128</v>
          </cell>
          <cell r="AR963">
            <v>0</v>
          </cell>
        </row>
        <row r="964">
          <cell r="C964" t="str">
            <v>EXP</v>
          </cell>
          <cell r="F964" t="str">
            <v>YD127 FP</v>
          </cell>
          <cell r="Y964">
            <v>112.8</v>
          </cell>
          <cell r="AR964">
            <v>76704</v>
          </cell>
        </row>
        <row r="965">
          <cell r="C965" t="str">
            <v>EXP</v>
          </cell>
          <cell r="F965" t="str">
            <v>YD128</v>
          </cell>
          <cell r="AR965">
            <v>0</v>
          </cell>
        </row>
        <row r="966">
          <cell r="C966" t="str">
            <v>EXP</v>
          </cell>
          <cell r="F966" t="str">
            <v>YD128</v>
          </cell>
          <cell r="AR966">
            <v>0</v>
          </cell>
        </row>
        <row r="967">
          <cell r="C967" t="str">
            <v>EXP</v>
          </cell>
          <cell r="F967" t="str">
            <v>YD128</v>
          </cell>
          <cell r="AR967">
            <v>0</v>
          </cell>
        </row>
        <row r="968">
          <cell r="C968" t="str">
            <v>EXP</v>
          </cell>
          <cell r="F968" t="str">
            <v>YD128</v>
          </cell>
          <cell r="AR968">
            <v>0</v>
          </cell>
        </row>
        <row r="969">
          <cell r="C969" t="str">
            <v>EXP</v>
          </cell>
          <cell r="F969" t="str">
            <v>YD128</v>
          </cell>
          <cell r="AR969">
            <v>0</v>
          </cell>
        </row>
        <row r="970">
          <cell r="C970" t="str">
            <v>EXP</v>
          </cell>
          <cell r="F970" t="str">
            <v>YD127</v>
          </cell>
          <cell r="Y970">
            <v>75.2</v>
          </cell>
          <cell r="AR970">
            <v>153408</v>
          </cell>
        </row>
        <row r="971">
          <cell r="C971" t="str">
            <v>EXP</v>
          </cell>
          <cell r="F971" t="str">
            <v>YD128</v>
          </cell>
          <cell r="Y971">
            <v>75.2</v>
          </cell>
          <cell r="AR971">
            <v>153408</v>
          </cell>
        </row>
        <row r="972">
          <cell r="C972" t="str">
            <v>EXP</v>
          </cell>
          <cell r="F972" t="str">
            <v>YD128</v>
          </cell>
          <cell r="AR972">
            <v>0</v>
          </cell>
        </row>
        <row r="973">
          <cell r="C973" t="str">
            <v>EXP</v>
          </cell>
          <cell r="F973" t="str">
            <v>YD128</v>
          </cell>
          <cell r="Y973">
            <v>126</v>
          </cell>
          <cell r="AR973">
            <v>0</v>
          </cell>
        </row>
        <row r="974">
          <cell r="C974" t="str">
            <v>EXP</v>
          </cell>
          <cell r="F974" t="str">
            <v>YD128</v>
          </cell>
          <cell r="Y974">
            <v>18.8</v>
          </cell>
          <cell r="AR974">
            <v>0</v>
          </cell>
        </row>
        <row r="975">
          <cell r="C975" t="str">
            <v>EXP</v>
          </cell>
          <cell r="F975" t="str">
            <v>YD128R</v>
          </cell>
          <cell r="AR975">
            <v>0</v>
          </cell>
        </row>
        <row r="976">
          <cell r="C976" t="str">
            <v>EXP</v>
          </cell>
          <cell r="F976" t="str">
            <v>YD128</v>
          </cell>
          <cell r="Y976">
            <v>18.8</v>
          </cell>
          <cell r="AR976">
            <v>0</v>
          </cell>
        </row>
        <row r="977">
          <cell r="C977" t="str">
            <v>EXP</v>
          </cell>
          <cell r="F977" t="str">
            <v>YD128</v>
          </cell>
          <cell r="AR977">
            <v>0</v>
          </cell>
        </row>
        <row r="978">
          <cell r="C978" t="str">
            <v>EXP</v>
          </cell>
          <cell r="F978" t="str">
            <v>YD128</v>
          </cell>
          <cell r="AR978">
            <v>0</v>
          </cell>
        </row>
        <row r="979">
          <cell r="C979" t="str">
            <v>EXP</v>
          </cell>
          <cell r="F979" t="str">
            <v>YD128R</v>
          </cell>
          <cell r="Y979">
            <v>150.4</v>
          </cell>
          <cell r="AR979">
            <v>153408</v>
          </cell>
        </row>
        <row r="980">
          <cell r="C980" t="str">
            <v>EXP</v>
          </cell>
          <cell r="F980" t="str">
            <v>YD128</v>
          </cell>
          <cell r="Y980">
            <v>75.2</v>
          </cell>
          <cell r="AR980">
            <v>76704</v>
          </cell>
        </row>
        <row r="981">
          <cell r="C981" t="str">
            <v>EXP</v>
          </cell>
          <cell r="F981" t="str">
            <v>YD128</v>
          </cell>
          <cell r="AR981">
            <v>0</v>
          </cell>
        </row>
        <row r="982">
          <cell r="C982" t="str">
            <v>EXP</v>
          </cell>
          <cell r="F982" t="str">
            <v>YD128</v>
          </cell>
          <cell r="AR982">
            <v>0</v>
          </cell>
        </row>
        <row r="983">
          <cell r="C983" t="str">
            <v>EXP</v>
          </cell>
          <cell r="F983" t="str">
            <v>YD128</v>
          </cell>
          <cell r="AR983">
            <v>0</v>
          </cell>
        </row>
        <row r="984">
          <cell r="C984" t="str">
            <v>EXP</v>
          </cell>
          <cell r="F984" t="str">
            <v>YD128</v>
          </cell>
          <cell r="Y984">
            <v>75.2</v>
          </cell>
          <cell r="AR984">
            <v>76704</v>
          </cell>
        </row>
        <row r="985">
          <cell r="C985" t="str">
            <v>EXP</v>
          </cell>
          <cell r="F985" t="str">
            <v>YD128</v>
          </cell>
          <cell r="AR985">
            <v>0</v>
          </cell>
        </row>
        <row r="986">
          <cell r="C986" t="str">
            <v>EXP</v>
          </cell>
          <cell r="F986" t="str">
            <v>YD128</v>
          </cell>
          <cell r="AR986">
            <v>0</v>
          </cell>
        </row>
        <row r="987">
          <cell r="C987" t="str">
            <v>EXP</v>
          </cell>
          <cell r="F987" t="str">
            <v>YD128</v>
          </cell>
          <cell r="Y987">
            <v>75.2</v>
          </cell>
          <cell r="AR987">
            <v>63920</v>
          </cell>
        </row>
        <row r="988">
          <cell r="C988" t="str">
            <v>EXP</v>
          </cell>
          <cell r="F988" t="str">
            <v>YD126</v>
          </cell>
          <cell r="AR988">
            <v>0</v>
          </cell>
        </row>
        <row r="989">
          <cell r="C989" t="str">
            <v>EXP</v>
          </cell>
          <cell r="F989" t="str">
            <v>YD128</v>
          </cell>
          <cell r="AR989">
            <v>0</v>
          </cell>
        </row>
        <row r="990">
          <cell r="C990" t="str">
            <v>EXP</v>
          </cell>
          <cell r="F990" t="str">
            <v>YD128</v>
          </cell>
          <cell r="Y990">
            <v>37.6</v>
          </cell>
          <cell r="AR990">
            <v>38352</v>
          </cell>
        </row>
        <row r="991">
          <cell r="C991" t="str">
            <v>EXP</v>
          </cell>
          <cell r="F991" t="str">
            <v>YD136</v>
          </cell>
          <cell r="Y991">
            <v>4.4800000000000004</v>
          </cell>
          <cell r="AR991">
            <v>2894</v>
          </cell>
        </row>
        <row r="992">
          <cell r="C992" t="str">
            <v>EXP</v>
          </cell>
          <cell r="F992" t="str">
            <v>YD136SP</v>
          </cell>
          <cell r="AR992">
            <v>0</v>
          </cell>
        </row>
        <row r="993">
          <cell r="C993" t="str">
            <v>EXP</v>
          </cell>
          <cell r="F993" t="str">
            <v>YD903</v>
          </cell>
          <cell r="AR993">
            <v>0</v>
          </cell>
        </row>
        <row r="994">
          <cell r="C994" t="str">
            <v>EXP</v>
          </cell>
          <cell r="F994" t="str">
            <v>YD901</v>
          </cell>
          <cell r="AR994">
            <v>0</v>
          </cell>
        </row>
        <row r="995">
          <cell r="C995" t="str">
            <v>EXP</v>
          </cell>
          <cell r="F995" t="str">
            <v>YD901H</v>
          </cell>
          <cell r="AR995">
            <v>0</v>
          </cell>
        </row>
        <row r="996">
          <cell r="C996" t="str">
            <v>EXP</v>
          </cell>
          <cell r="F996" t="str">
            <v>YD902</v>
          </cell>
          <cell r="AR996">
            <v>0</v>
          </cell>
        </row>
        <row r="997">
          <cell r="C997" t="str">
            <v>EXP</v>
          </cell>
          <cell r="F997" t="str">
            <v>YD903HE</v>
          </cell>
          <cell r="AR997">
            <v>0</v>
          </cell>
        </row>
        <row r="998">
          <cell r="C998" t="str">
            <v>EXP</v>
          </cell>
          <cell r="F998" t="str">
            <v>YD903</v>
          </cell>
          <cell r="AR998">
            <v>0</v>
          </cell>
        </row>
        <row r="999">
          <cell r="C999" t="str">
            <v>EXP</v>
          </cell>
          <cell r="F999" t="str">
            <v>YD011SP</v>
          </cell>
          <cell r="AR999">
            <v>0</v>
          </cell>
        </row>
        <row r="1000">
          <cell r="C1000" t="str">
            <v>EXP</v>
          </cell>
          <cell r="F1000" t="str">
            <v>YD011</v>
          </cell>
          <cell r="Y1000">
            <v>29.5</v>
          </cell>
          <cell r="AR1000">
            <v>38114</v>
          </cell>
        </row>
        <row r="1001">
          <cell r="C1001" t="str">
            <v>EXP</v>
          </cell>
          <cell r="F1001" t="str">
            <v>YD903</v>
          </cell>
          <cell r="Y1001">
            <v>29.5</v>
          </cell>
          <cell r="AR1001">
            <v>38114</v>
          </cell>
        </row>
        <row r="1002">
          <cell r="C1002" t="str">
            <v>EXP</v>
          </cell>
          <cell r="F1002" t="str">
            <v>YD128HV</v>
          </cell>
          <cell r="AR1002">
            <v>0</v>
          </cell>
        </row>
        <row r="1003">
          <cell r="C1003" t="str">
            <v>EXP</v>
          </cell>
          <cell r="F1003" t="str">
            <v>YD903</v>
          </cell>
          <cell r="Y1003">
            <v>59</v>
          </cell>
          <cell r="AR1003">
            <v>76228</v>
          </cell>
        </row>
        <row r="1004">
          <cell r="C1004" t="str">
            <v>EXP</v>
          </cell>
          <cell r="F1004" t="str">
            <v>YD011SP</v>
          </cell>
          <cell r="AR1004">
            <v>0</v>
          </cell>
        </row>
        <row r="1005">
          <cell r="C1005" t="str">
            <v>EXP</v>
          </cell>
          <cell r="F1005" t="str">
            <v>YD904</v>
          </cell>
          <cell r="AR1005">
            <v>0</v>
          </cell>
        </row>
        <row r="1006">
          <cell r="C1006" t="str">
            <v>EXP</v>
          </cell>
          <cell r="F1006" t="str">
            <v>YD903</v>
          </cell>
          <cell r="Y1006">
            <v>118</v>
          </cell>
          <cell r="AR1006">
            <v>0</v>
          </cell>
        </row>
        <row r="1007">
          <cell r="C1007" t="str">
            <v>EXP</v>
          </cell>
          <cell r="F1007" t="str">
            <v>YD903</v>
          </cell>
          <cell r="AR1007">
            <v>0</v>
          </cell>
        </row>
        <row r="1008">
          <cell r="C1008" t="str">
            <v>EXP</v>
          </cell>
          <cell r="F1008" t="str">
            <v>YD904</v>
          </cell>
          <cell r="AR1008">
            <v>0</v>
          </cell>
        </row>
        <row r="1009">
          <cell r="C1009" t="str">
            <v>EXP</v>
          </cell>
          <cell r="F1009" t="str">
            <v>YD011</v>
          </cell>
          <cell r="Y1009">
            <v>5</v>
          </cell>
          <cell r="AR1009">
            <v>0</v>
          </cell>
        </row>
        <row r="1010">
          <cell r="C1010" t="str">
            <v>EXP</v>
          </cell>
          <cell r="F1010" t="str">
            <v>YD901</v>
          </cell>
          <cell r="AR1010">
            <v>0</v>
          </cell>
        </row>
        <row r="1011">
          <cell r="C1011" t="str">
            <v>EXP</v>
          </cell>
          <cell r="F1011" t="str">
            <v>YD903</v>
          </cell>
          <cell r="AR1011">
            <v>0</v>
          </cell>
        </row>
        <row r="1012">
          <cell r="C1012" t="str">
            <v>EXP</v>
          </cell>
          <cell r="F1012" t="str">
            <v>YD903</v>
          </cell>
          <cell r="AR1012">
            <v>0</v>
          </cell>
        </row>
        <row r="1013">
          <cell r="C1013" t="str">
            <v>EXP</v>
          </cell>
          <cell r="F1013" t="str">
            <v>YD904</v>
          </cell>
          <cell r="AR1013">
            <v>0</v>
          </cell>
        </row>
        <row r="1014">
          <cell r="C1014" t="str">
            <v>EXP</v>
          </cell>
          <cell r="F1014" t="str">
            <v>YD903</v>
          </cell>
          <cell r="AR1014">
            <v>0</v>
          </cell>
        </row>
        <row r="1015">
          <cell r="C1015" t="str">
            <v>EXP</v>
          </cell>
          <cell r="F1015" t="str">
            <v>YD904</v>
          </cell>
          <cell r="AR1015">
            <v>0</v>
          </cell>
        </row>
        <row r="1016">
          <cell r="C1016" t="str">
            <v>EXP</v>
          </cell>
          <cell r="F1016" t="str">
            <v>YD902</v>
          </cell>
          <cell r="AR1016">
            <v>0</v>
          </cell>
        </row>
        <row r="1017">
          <cell r="C1017" t="str">
            <v>EXP</v>
          </cell>
          <cell r="F1017" t="str">
            <v>YD903HE</v>
          </cell>
          <cell r="AR1017">
            <v>0</v>
          </cell>
        </row>
        <row r="1018">
          <cell r="C1018" t="str">
            <v>EXP</v>
          </cell>
          <cell r="F1018" t="str">
            <v>YD901</v>
          </cell>
          <cell r="AR1018">
            <v>0</v>
          </cell>
        </row>
        <row r="1019">
          <cell r="C1019" t="str">
            <v>EXP</v>
          </cell>
          <cell r="F1019" t="str">
            <v>YD902</v>
          </cell>
          <cell r="AR1019">
            <v>0</v>
          </cell>
        </row>
        <row r="1020">
          <cell r="C1020" t="str">
            <v>EXP</v>
          </cell>
          <cell r="F1020" t="str">
            <v>YD903</v>
          </cell>
          <cell r="AR1020">
            <v>0</v>
          </cell>
        </row>
        <row r="1021">
          <cell r="C1021" t="str">
            <v>EXP</v>
          </cell>
          <cell r="F1021" t="str">
            <v>YD134S</v>
          </cell>
          <cell r="Y1021">
            <v>15</v>
          </cell>
          <cell r="AR1021">
            <v>0</v>
          </cell>
        </row>
        <row r="1022">
          <cell r="C1022" t="str">
            <v>EXP</v>
          </cell>
          <cell r="F1022" t="str">
            <v>YD135</v>
          </cell>
          <cell r="AR1022">
            <v>0</v>
          </cell>
        </row>
        <row r="1023">
          <cell r="C1023" t="str">
            <v>EXP</v>
          </cell>
          <cell r="F1023" t="str">
            <v>YD903HE</v>
          </cell>
          <cell r="Y1023">
            <v>200</v>
          </cell>
          <cell r="AR1023">
            <v>0</v>
          </cell>
        </row>
        <row r="1024">
          <cell r="C1024" t="str">
            <v>EXP</v>
          </cell>
          <cell r="F1024" t="str">
            <v>YD903</v>
          </cell>
          <cell r="Y1024">
            <v>75</v>
          </cell>
          <cell r="AR1024">
            <v>0</v>
          </cell>
        </row>
        <row r="1025">
          <cell r="C1025" t="str">
            <v>EXP</v>
          </cell>
          <cell r="F1025" t="str">
            <v>YD903F</v>
          </cell>
          <cell r="Y1025">
            <v>10</v>
          </cell>
          <cell r="AR1025">
            <v>0</v>
          </cell>
        </row>
        <row r="1026">
          <cell r="C1026" t="str">
            <v>EXP</v>
          </cell>
          <cell r="F1026" t="str">
            <v>YD901</v>
          </cell>
          <cell r="Y1026">
            <v>5</v>
          </cell>
          <cell r="AR1026">
            <v>0</v>
          </cell>
        </row>
        <row r="1027">
          <cell r="C1027" t="str">
            <v>EXP</v>
          </cell>
          <cell r="F1027" t="str">
            <v>YD904</v>
          </cell>
          <cell r="AR1027">
            <v>0</v>
          </cell>
        </row>
        <row r="1028">
          <cell r="C1028" t="str">
            <v>EXP</v>
          </cell>
          <cell r="F1028" t="str">
            <v>YD903</v>
          </cell>
          <cell r="Y1028">
            <v>60</v>
          </cell>
          <cell r="AR1028">
            <v>0</v>
          </cell>
        </row>
        <row r="1029">
          <cell r="C1029" t="str">
            <v>EXP</v>
          </cell>
          <cell r="F1029" t="str">
            <v>YD903HE</v>
          </cell>
          <cell r="AR1029">
            <v>0</v>
          </cell>
        </row>
        <row r="1030">
          <cell r="C1030" t="str">
            <v>EXP</v>
          </cell>
          <cell r="F1030" t="str">
            <v>YD903</v>
          </cell>
          <cell r="Y1030">
            <v>177</v>
          </cell>
          <cell r="AR1030">
            <v>0</v>
          </cell>
        </row>
        <row r="1031">
          <cell r="C1031" t="str">
            <v>EXP</v>
          </cell>
          <cell r="F1031" t="str">
            <v>YD901</v>
          </cell>
          <cell r="AR1031">
            <v>0</v>
          </cell>
        </row>
        <row r="1032">
          <cell r="C1032" t="str">
            <v>EXP</v>
          </cell>
          <cell r="F1032" t="str">
            <v>YD903</v>
          </cell>
          <cell r="AR1032">
            <v>0</v>
          </cell>
        </row>
        <row r="1033">
          <cell r="C1033" t="str">
            <v>EXP</v>
          </cell>
          <cell r="F1033" t="str">
            <v>YD901</v>
          </cell>
          <cell r="AR1033">
            <v>0</v>
          </cell>
        </row>
        <row r="1034">
          <cell r="C1034" t="str">
            <v>EXP</v>
          </cell>
          <cell r="F1034" t="str">
            <v>YD134</v>
          </cell>
          <cell r="AR1034">
            <v>0</v>
          </cell>
        </row>
        <row r="1035">
          <cell r="C1035" t="str">
            <v>EXP</v>
          </cell>
          <cell r="F1035" t="str">
            <v>YD903</v>
          </cell>
          <cell r="AR1035">
            <v>0</v>
          </cell>
        </row>
        <row r="1036">
          <cell r="C1036" t="str">
            <v>EXP</v>
          </cell>
          <cell r="F1036" t="str">
            <v>YD903</v>
          </cell>
          <cell r="Y1036">
            <v>30</v>
          </cell>
          <cell r="AR1036">
            <v>0</v>
          </cell>
        </row>
        <row r="1037">
          <cell r="C1037" t="str">
            <v>EXP</v>
          </cell>
          <cell r="F1037" t="str">
            <v>YD903</v>
          </cell>
          <cell r="Y1037">
            <v>59</v>
          </cell>
          <cell r="AR1037">
            <v>0</v>
          </cell>
        </row>
        <row r="1038">
          <cell r="C1038" t="str">
            <v>EXP</v>
          </cell>
          <cell r="F1038" t="str">
            <v>YD904</v>
          </cell>
          <cell r="Y1038">
            <v>177</v>
          </cell>
          <cell r="AR1038">
            <v>0</v>
          </cell>
        </row>
        <row r="1039">
          <cell r="C1039" t="str">
            <v>EXP</v>
          </cell>
          <cell r="F1039" t="str">
            <v>YD903</v>
          </cell>
          <cell r="Y1039">
            <v>90</v>
          </cell>
          <cell r="AR1039">
            <v>58140</v>
          </cell>
        </row>
        <row r="1040">
          <cell r="C1040" t="str">
            <v>EXP</v>
          </cell>
          <cell r="F1040" t="str">
            <v>YD901ED</v>
          </cell>
          <cell r="AR1040">
            <v>0</v>
          </cell>
        </row>
        <row r="1041">
          <cell r="C1041" t="str">
            <v>EXP</v>
          </cell>
          <cell r="F1041" t="str">
            <v>YD903</v>
          </cell>
          <cell r="Y1041">
            <v>60</v>
          </cell>
          <cell r="AR1041">
            <v>0</v>
          </cell>
        </row>
        <row r="1042">
          <cell r="C1042" t="str">
            <v>EXP</v>
          </cell>
          <cell r="F1042" t="str">
            <v>YD904</v>
          </cell>
          <cell r="AR1042">
            <v>0</v>
          </cell>
        </row>
        <row r="1043">
          <cell r="C1043" t="str">
            <v>EXP</v>
          </cell>
          <cell r="F1043" t="str">
            <v>YD903</v>
          </cell>
          <cell r="AR1043">
            <v>0</v>
          </cell>
        </row>
        <row r="1044">
          <cell r="C1044" t="str">
            <v>EXP</v>
          </cell>
          <cell r="F1044" t="str">
            <v>YD901</v>
          </cell>
          <cell r="Y1044">
            <v>30</v>
          </cell>
          <cell r="AR1044">
            <v>0</v>
          </cell>
        </row>
        <row r="1045">
          <cell r="C1045" t="str">
            <v>EXP</v>
          </cell>
          <cell r="F1045" t="str">
            <v>YD902</v>
          </cell>
          <cell r="Y1045">
            <v>59</v>
          </cell>
          <cell r="AR1045">
            <v>0</v>
          </cell>
        </row>
        <row r="1046">
          <cell r="C1046" t="str">
            <v>EXP</v>
          </cell>
          <cell r="F1046" t="str">
            <v>YD134</v>
          </cell>
          <cell r="Y1046">
            <v>150</v>
          </cell>
          <cell r="AR1046">
            <v>0</v>
          </cell>
        </row>
        <row r="1047">
          <cell r="C1047" t="str">
            <v>EXP</v>
          </cell>
          <cell r="F1047" t="str">
            <v>YD903</v>
          </cell>
          <cell r="AR1047">
            <v>0</v>
          </cell>
        </row>
        <row r="1048">
          <cell r="C1048" t="str">
            <v>EXP</v>
          </cell>
          <cell r="F1048" t="str">
            <v>YD134</v>
          </cell>
          <cell r="AR1048">
            <v>0</v>
          </cell>
        </row>
        <row r="1049">
          <cell r="C1049" t="str">
            <v>EXP</v>
          </cell>
          <cell r="F1049" t="str">
            <v>YD903</v>
          </cell>
          <cell r="AR1049">
            <v>0</v>
          </cell>
        </row>
        <row r="1050">
          <cell r="C1050" t="str">
            <v>EXP</v>
          </cell>
          <cell r="F1050" t="str">
            <v>YD903</v>
          </cell>
          <cell r="Y1050">
            <v>110</v>
          </cell>
          <cell r="AR1050">
            <v>0</v>
          </cell>
        </row>
        <row r="1051">
          <cell r="C1051" t="str">
            <v>EXP</v>
          </cell>
          <cell r="F1051" t="str">
            <v>YD903F</v>
          </cell>
          <cell r="AR1051">
            <v>0</v>
          </cell>
        </row>
        <row r="1052">
          <cell r="C1052" t="str">
            <v>EXP</v>
          </cell>
          <cell r="F1052" t="str">
            <v>YD134</v>
          </cell>
          <cell r="AR1052">
            <v>0</v>
          </cell>
        </row>
        <row r="1053">
          <cell r="C1053" t="str">
            <v>EXP</v>
          </cell>
          <cell r="F1053" t="str">
            <v>YD903</v>
          </cell>
          <cell r="Y1053">
            <v>45</v>
          </cell>
          <cell r="AR1053">
            <v>0</v>
          </cell>
        </row>
        <row r="1054">
          <cell r="C1054" t="str">
            <v>EXP</v>
          </cell>
          <cell r="F1054" t="str">
            <v>YD903</v>
          </cell>
          <cell r="AR1054">
            <v>0</v>
          </cell>
        </row>
        <row r="1055">
          <cell r="C1055" t="str">
            <v>EXP</v>
          </cell>
          <cell r="F1055" t="str">
            <v>YD903</v>
          </cell>
          <cell r="AR1055">
            <v>0</v>
          </cell>
        </row>
        <row r="1056">
          <cell r="C1056" t="str">
            <v>EXP</v>
          </cell>
          <cell r="F1056" t="str">
            <v>YD903F</v>
          </cell>
          <cell r="AR1056">
            <v>0</v>
          </cell>
        </row>
        <row r="1057">
          <cell r="C1057" t="str">
            <v>EXP</v>
          </cell>
          <cell r="F1057" t="str">
            <v>YD903</v>
          </cell>
          <cell r="AR1057">
            <v>0</v>
          </cell>
        </row>
        <row r="1058">
          <cell r="C1058" t="str">
            <v>EXP</v>
          </cell>
          <cell r="F1058" t="str">
            <v>YD134</v>
          </cell>
          <cell r="AR1058">
            <v>0</v>
          </cell>
        </row>
        <row r="1059">
          <cell r="C1059" t="str">
            <v>EXP</v>
          </cell>
          <cell r="F1059" t="str">
            <v>YD903</v>
          </cell>
          <cell r="AR1059">
            <v>0</v>
          </cell>
        </row>
        <row r="1060">
          <cell r="C1060" t="str">
            <v>EXP</v>
          </cell>
          <cell r="F1060" t="str">
            <v>YD134</v>
          </cell>
          <cell r="Y1060">
            <v>12.57916</v>
          </cell>
          <cell r="AR1060">
            <v>0</v>
          </cell>
        </row>
        <row r="1061">
          <cell r="C1061" t="str">
            <v>EXP</v>
          </cell>
          <cell r="F1061" t="str">
            <v>YD904</v>
          </cell>
          <cell r="Y1061">
            <v>19.4925</v>
          </cell>
          <cell r="AR1061">
            <v>0</v>
          </cell>
        </row>
        <row r="1062">
          <cell r="C1062" t="str">
            <v>EXP</v>
          </cell>
          <cell r="F1062" t="str">
            <v>YD903</v>
          </cell>
          <cell r="Y1062">
            <v>14.619375</v>
          </cell>
          <cell r="AR1062">
            <v>0</v>
          </cell>
        </row>
        <row r="1063">
          <cell r="C1063" t="str">
            <v>EXP</v>
          </cell>
          <cell r="F1063" t="str">
            <v>YD903F10</v>
          </cell>
          <cell r="AR1063">
            <v>0</v>
          </cell>
        </row>
        <row r="1064">
          <cell r="C1064" t="str">
            <v>EXP</v>
          </cell>
          <cell r="F1064" t="str">
            <v>YD903</v>
          </cell>
          <cell r="AR1064">
            <v>0</v>
          </cell>
        </row>
        <row r="1065">
          <cell r="C1065" t="str">
            <v>EXP</v>
          </cell>
          <cell r="F1065" t="str">
            <v>YD903</v>
          </cell>
          <cell r="AR1065">
            <v>0</v>
          </cell>
        </row>
        <row r="1066">
          <cell r="C1066" t="str">
            <v>EXP</v>
          </cell>
          <cell r="F1066" t="str">
            <v>YD903</v>
          </cell>
          <cell r="AR1066">
            <v>0</v>
          </cell>
        </row>
        <row r="1067">
          <cell r="C1067" t="str">
            <v>EXP</v>
          </cell>
          <cell r="F1067" t="str">
            <v>YD011</v>
          </cell>
          <cell r="AR1067">
            <v>0</v>
          </cell>
        </row>
        <row r="1068">
          <cell r="C1068" t="str">
            <v>EXP</v>
          </cell>
          <cell r="F1068" t="str">
            <v>YD136</v>
          </cell>
          <cell r="AR1068">
            <v>0</v>
          </cell>
        </row>
        <row r="1069">
          <cell r="C1069" t="str">
            <v>EXP</v>
          </cell>
          <cell r="F1069" t="str">
            <v>YD011</v>
          </cell>
          <cell r="Y1069">
            <v>17.506499999999999</v>
          </cell>
          <cell r="AR1069">
            <v>0</v>
          </cell>
        </row>
        <row r="1070">
          <cell r="C1070" t="str">
            <v>EXP</v>
          </cell>
          <cell r="F1070" t="str">
            <v>YD901H</v>
          </cell>
          <cell r="Y1070">
            <v>19.682031250000001</v>
          </cell>
          <cell r="AR1070">
            <v>24760</v>
          </cell>
        </row>
        <row r="1071">
          <cell r="C1071" t="str">
            <v>EXP</v>
          </cell>
          <cell r="F1071" t="str">
            <v>YD903</v>
          </cell>
          <cell r="Y1071">
            <v>165.12890624999997</v>
          </cell>
          <cell r="AR1071">
            <v>0</v>
          </cell>
        </row>
        <row r="1072">
          <cell r="C1072" t="str">
            <v>EXP</v>
          </cell>
          <cell r="F1072" t="str">
            <v>YD903</v>
          </cell>
          <cell r="AR1072">
            <v>0</v>
          </cell>
        </row>
        <row r="1073">
          <cell r="C1073" t="str">
            <v>EXP</v>
          </cell>
          <cell r="F1073" t="str">
            <v>YD011</v>
          </cell>
          <cell r="AR1073">
            <v>0</v>
          </cell>
        </row>
        <row r="1074">
          <cell r="C1074" t="str">
            <v>EXP</v>
          </cell>
          <cell r="F1074" t="str">
            <v>YD903</v>
          </cell>
          <cell r="Y1074">
            <v>48.37109375</v>
          </cell>
          <cell r="AR1074">
            <v>0</v>
          </cell>
        </row>
        <row r="1075">
          <cell r="C1075" t="str">
            <v>EXP</v>
          </cell>
          <cell r="F1075" t="str">
            <v>YD903</v>
          </cell>
          <cell r="AR1075">
            <v>0</v>
          </cell>
        </row>
        <row r="1076">
          <cell r="C1076" t="str">
            <v>EXP</v>
          </cell>
          <cell r="F1076" t="str">
            <v>YD901H</v>
          </cell>
          <cell r="Y1076">
            <v>1.66796875</v>
          </cell>
          <cell r="AR1076">
            <v>0</v>
          </cell>
        </row>
        <row r="1077">
          <cell r="C1077" t="str">
            <v>EXP</v>
          </cell>
          <cell r="F1077" t="str">
            <v>YD011</v>
          </cell>
          <cell r="AR1077">
            <v>0</v>
          </cell>
        </row>
        <row r="1078">
          <cell r="C1078" t="str">
            <v>EXP</v>
          </cell>
          <cell r="F1078" t="str">
            <v>YD903LH</v>
          </cell>
          <cell r="Y1078">
            <v>30.833399999999997</v>
          </cell>
          <cell r="AR1078">
            <v>31450</v>
          </cell>
        </row>
        <row r="1079">
          <cell r="C1079" t="str">
            <v>EXP</v>
          </cell>
          <cell r="F1079" t="str">
            <v>YD903</v>
          </cell>
          <cell r="AR1079">
            <v>0</v>
          </cell>
        </row>
        <row r="1080">
          <cell r="C1080" t="str">
            <v>EXP</v>
          </cell>
          <cell r="F1080" t="str">
            <v>YD904</v>
          </cell>
          <cell r="AR1080">
            <v>0</v>
          </cell>
        </row>
        <row r="1081">
          <cell r="C1081" t="str">
            <v>EXP</v>
          </cell>
          <cell r="F1081" t="str">
            <v>YD903</v>
          </cell>
          <cell r="AR1081">
            <v>0</v>
          </cell>
        </row>
        <row r="1082">
          <cell r="C1082" t="str">
            <v>EXP</v>
          </cell>
          <cell r="F1082" t="str">
            <v>YD011</v>
          </cell>
          <cell r="Y1082">
            <v>15.96543</v>
          </cell>
          <cell r="AR1082">
            <v>0</v>
          </cell>
        </row>
        <row r="1083">
          <cell r="C1083" t="str">
            <v>EXP</v>
          </cell>
          <cell r="F1083" t="str">
            <v>YD011</v>
          </cell>
          <cell r="Y1083">
            <v>31.355999999999998</v>
          </cell>
          <cell r="AR1083">
            <v>0</v>
          </cell>
        </row>
        <row r="1084">
          <cell r="C1084" t="str">
            <v>EXP</v>
          </cell>
          <cell r="F1084" t="str">
            <v>YD011</v>
          </cell>
          <cell r="Y1084">
            <v>0.97987499999999994</v>
          </cell>
          <cell r="AR1084">
            <v>0</v>
          </cell>
        </row>
        <row r="1085">
          <cell r="C1085" t="str">
            <v>EXP</v>
          </cell>
          <cell r="F1085" t="str">
            <v>YD011</v>
          </cell>
          <cell r="AR1085">
            <v>0</v>
          </cell>
        </row>
        <row r="1086">
          <cell r="C1086" t="str">
            <v>EXP</v>
          </cell>
          <cell r="F1086" t="str">
            <v>YD134</v>
          </cell>
          <cell r="AR1086">
            <v>0</v>
          </cell>
        </row>
        <row r="1087">
          <cell r="C1087" t="str">
            <v>EXP</v>
          </cell>
          <cell r="F1087" t="str">
            <v>YD011</v>
          </cell>
          <cell r="AR1087">
            <v>0</v>
          </cell>
        </row>
        <row r="1088">
          <cell r="C1088" t="str">
            <v>EXP</v>
          </cell>
          <cell r="F1088" t="str">
            <v>YD136</v>
          </cell>
          <cell r="Y1088">
            <v>2.31</v>
          </cell>
          <cell r="AR1088">
            <v>2985</v>
          </cell>
        </row>
        <row r="1089">
          <cell r="C1089" t="str">
            <v>EXP</v>
          </cell>
          <cell r="F1089" t="str">
            <v>YD903</v>
          </cell>
          <cell r="AR1089">
            <v>0</v>
          </cell>
        </row>
        <row r="1090">
          <cell r="C1090" t="str">
            <v>EXP</v>
          </cell>
          <cell r="F1090" t="str">
            <v>YD011</v>
          </cell>
          <cell r="AR1090">
            <v>0</v>
          </cell>
        </row>
        <row r="1091">
          <cell r="C1091" t="str">
            <v>EXP</v>
          </cell>
          <cell r="F1091" t="str">
            <v>YD903LH</v>
          </cell>
          <cell r="Y1091">
            <v>19.5621875</v>
          </cell>
          <cell r="AR1091">
            <v>19958</v>
          </cell>
        </row>
        <row r="1092">
          <cell r="C1092" t="str">
            <v>EXP</v>
          </cell>
          <cell r="F1092" t="str">
            <v>YD011</v>
          </cell>
          <cell r="Y1092">
            <v>2.4867187500000001</v>
          </cell>
          <cell r="AR1092">
            <v>0</v>
          </cell>
        </row>
        <row r="1093">
          <cell r="C1093" t="str">
            <v>EXP</v>
          </cell>
          <cell r="F1093" t="str">
            <v>YD903</v>
          </cell>
          <cell r="Y1093">
            <v>94.978199999999987</v>
          </cell>
          <cell r="AR1093">
            <v>58127</v>
          </cell>
        </row>
        <row r="1094">
          <cell r="C1094" t="str">
            <v>EXP</v>
          </cell>
          <cell r="F1094" t="str">
            <v>YD904</v>
          </cell>
          <cell r="Y1094">
            <v>44.859759999999994</v>
          </cell>
          <cell r="AR1094">
            <v>0</v>
          </cell>
        </row>
        <row r="1095">
          <cell r="C1095" t="str">
            <v>EXP</v>
          </cell>
          <cell r="F1095" t="str">
            <v>YD903</v>
          </cell>
          <cell r="Y1095">
            <v>30.854499999999998</v>
          </cell>
          <cell r="AR1095">
            <v>0</v>
          </cell>
        </row>
        <row r="1096">
          <cell r="C1096" t="str">
            <v>EXP</v>
          </cell>
          <cell r="F1096" t="str">
            <v>YD903</v>
          </cell>
          <cell r="AR1096">
            <v>0</v>
          </cell>
        </row>
        <row r="1097">
          <cell r="C1097" t="str">
            <v>EXP</v>
          </cell>
          <cell r="F1097" t="str">
            <v>YD903</v>
          </cell>
          <cell r="Y1097">
            <v>2.6829999999999998</v>
          </cell>
          <cell r="AR1097">
            <v>0</v>
          </cell>
        </row>
        <row r="1098">
          <cell r="C1098" t="str">
            <v>EXP</v>
          </cell>
          <cell r="F1098" t="str">
            <v>YD134</v>
          </cell>
          <cell r="Y1098">
            <v>2.9512999999999998</v>
          </cell>
          <cell r="AR1098">
            <v>0</v>
          </cell>
        </row>
        <row r="1099">
          <cell r="C1099" t="str">
            <v>EXP</v>
          </cell>
          <cell r="F1099" t="str">
            <v>YD011</v>
          </cell>
          <cell r="Y1099">
            <v>12.073499999999999</v>
          </cell>
          <cell r="AR1099">
            <v>0</v>
          </cell>
        </row>
        <row r="1100">
          <cell r="C1100" t="str">
            <v>EXP</v>
          </cell>
          <cell r="F1100" t="str">
            <v>YD903</v>
          </cell>
          <cell r="Y1100">
            <v>120</v>
          </cell>
          <cell r="AR1100">
            <v>146880</v>
          </cell>
        </row>
        <row r="1101">
          <cell r="C1101" t="str">
            <v>EXP</v>
          </cell>
          <cell r="F1101" t="str">
            <v>YD903F10</v>
          </cell>
          <cell r="AR1101">
            <v>0</v>
          </cell>
        </row>
        <row r="1102">
          <cell r="C1102" t="str">
            <v>EXP</v>
          </cell>
          <cell r="F1102" t="str">
            <v>YD903F10</v>
          </cell>
          <cell r="AR1102">
            <v>0</v>
          </cell>
        </row>
        <row r="1103">
          <cell r="C1103" t="str">
            <v>EXP</v>
          </cell>
          <cell r="F1103" t="str">
            <v>YD134</v>
          </cell>
          <cell r="Y1103">
            <v>15</v>
          </cell>
          <cell r="AR1103">
            <v>0</v>
          </cell>
        </row>
        <row r="1104">
          <cell r="C1104" t="str">
            <v>EXP</v>
          </cell>
          <cell r="F1104" t="str">
            <v>YD903</v>
          </cell>
          <cell r="Y1104">
            <v>600</v>
          </cell>
          <cell r="AR1104">
            <v>0</v>
          </cell>
        </row>
        <row r="1105">
          <cell r="C1105" t="str">
            <v>EXP</v>
          </cell>
          <cell r="F1105" t="str">
            <v>YD903</v>
          </cell>
          <cell r="Y1105">
            <v>100</v>
          </cell>
          <cell r="AR1105">
            <v>0</v>
          </cell>
        </row>
        <row r="1106">
          <cell r="C1106" t="str">
            <v>EXP</v>
          </cell>
          <cell r="F1106" t="str">
            <v>YD134</v>
          </cell>
          <cell r="AR1106">
            <v>0</v>
          </cell>
        </row>
        <row r="1107">
          <cell r="C1107" t="str">
            <v>EXP</v>
          </cell>
          <cell r="F1107" t="str">
            <v>YD903</v>
          </cell>
          <cell r="AR1107">
            <v>0</v>
          </cell>
        </row>
        <row r="1108">
          <cell r="C1108" t="str">
            <v>EXP</v>
          </cell>
          <cell r="F1108" t="str">
            <v>YD903</v>
          </cell>
          <cell r="AR1108">
            <v>0</v>
          </cell>
        </row>
        <row r="1109">
          <cell r="C1109" t="str">
            <v>EXP</v>
          </cell>
          <cell r="F1109" t="str">
            <v>YD903</v>
          </cell>
          <cell r="AR1109">
            <v>0</v>
          </cell>
        </row>
        <row r="1110">
          <cell r="C1110" t="str">
            <v>EXP</v>
          </cell>
          <cell r="F1110" t="str">
            <v>YD902</v>
          </cell>
          <cell r="Y1110">
            <v>50</v>
          </cell>
          <cell r="AR1110">
            <v>0</v>
          </cell>
        </row>
        <row r="1111">
          <cell r="C1111" t="str">
            <v>EXP</v>
          </cell>
          <cell r="F1111" t="str">
            <v>YD903</v>
          </cell>
          <cell r="Y1111">
            <v>14.75</v>
          </cell>
          <cell r="AR1111">
            <v>0</v>
          </cell>
        </row>
        <row r="1112">
          <cell r="C1112" t="str">
            <v>EXP</v>
          </cell>
          <cell r="F1112" t="str">
            <v>YD903H</v>
          </cell>
          <cell r="AR1112">
            <v>0</v>
          </cell>
        </row>
        <row r="1113">
          <cell r="C1113" t="str">
            <v>EXP</v>
          </cell>
          <cell r="F1113" t="str">
            <v>YD903</v>
          </cell>
          <cell r="AR1113">
            <v>0</v>
          </cell>
        </row>
        <row r="1114">
          <cell r="C1114" t="str">
            <v>EXP</v>
          </cell>
          <cell r="F1114" t="str">
            <v>YD902</v>
          </cell>
          <cell r="AR1114">
            <v>0</v>
          </cell>
        </row>
        <row r="1115">
          <cell r="C1115" t="str">
            <v>EXP</v>
          </cell>
          <cell r="F1115" t="str">
            <v>YD903</v>
          </cell>
          <cell r="AR1115">
            <v>0</v>
          </cell>
        </row>
        <row r="1116">
          <cell r="C1116" t="str">
            <v>EXP</v>
          </cell>
          <cell r="F1116" t="str">
            <v>YD903</v>
          </cell>
          <cell r="AR1116">
            <v>0</v>
          </cell>
        </row>
        <row r="1117">
          <cell r="C1117" t="str">
            <v>EXP</v>
          </cell>
          <cell r="F1117" t="str">
            <v>YD903F10</v>
          </cell>
          <cell r="AR1117">
            <v>0</v>
          </cell>
        </row>
        <row r="1118">
          <cell r="C1118" t="str">
            <v>EXP</v>
          </cell>
          <cell r="F1118" t="str">
            <v>YD903</v>
          </cell>
          <cell r="AR1118">
            <v>0</v>
          </cell>
        </row>
        <row r="1119">
          <cell r="C1119" t="str">
            <v>EXP</v>
          </cell>
          <cell r="F1119" t="str">
            <v>YD903F10</v>
          </cell>
          <cell r="AR1119">
            <v>0</v>
          </cell>
        </row>
        <row r="1120">
          <cell r="C1120" t="str">
            <v>EXP</v>
          </cell>
          <cell r="F1120" t="str">
            <v>YD902</v>
          </cell>
          <cell r="Y1120">
            <v>37</v>
          </cell>
          <cell r="AR1120">
            <v>0</v>
          </cell>
        </row>
        <row r="1121">
          <cell r="C1121" t="str">
            <v>EXP</v>
          </cell>
          <cell r="F1121" t="str">
            <v>YD903</v>
          </cell>
          <cell r="Y1121">
            <v>37</v>
          </cell>
          <cell r="AR1121">
            <v>0</v>
          </cell>
        </row>
        <row r="1122">
          <cell r="C1122" t="str">
            <v>EXP</v>
          </cell>
          <cell r="F1122" t="str">
            <v>YD011</v>
          </cell>
          <cell r="AR1122">
            <v>0</v>
          </cell>
        </row>
        <row r="1123">
          <cell r="C1123" t="str">
            <v>EXP</v>
          </cell>
          <cell r="F1123" t="str">
            <v>YD903H</v>
          </cell>
          <cell r="AR1123">
            <v>0</v>
          </cell>
        </row>
        <row r="1124">
          <cell r="C1124" t="str">
            <v>EXP</v>
          </cell>
          <cell r="F1124" t="str">
            <v>YD011</v>
          </cell>
          <cell r="AR1124">
            <v>0</v>
          </cell>
        </row>
        <row r="1125">
          <cell r="C1125" t="str">
            <v>EXP</v>
          </cell>
          <cell r="F1125" t="str">
            <v>YD135</v>
          </cell>
          <cell r="AR1125">
            <v>0</v>
          </cell>
        </row>
        <row r="1126">
          <cell r="C1126" t="str">
            <v>EXP</v>
          </cell>
          <cell r="F1126" t="str">
            <v>YD135</v>
          </cell>
          <cell r="AR1126">
            <v>0</v>
          </cell>
        </row>
        <row r="1127">
          <cell r="C1127" t="str">
            <v>EXP</v>
          </cell>
          <cell r="F1127" t="str">
            <v>YD011</v>
          </cell>
          <cell r="AR1127">
            <v>0</v>
          </cell>
        </row>
        <row r="1128">
          <cell r="C1128" t="str">
            <v>EXP</v>
          </cell>
          <cell r="F1128" t="str">
            <v>YD903H</v>
          </cell>
          <cell r="AR1128">
            <v>0</v>
          </cell>
        </row>
        <row r="1129">
          <cell r="C1129" t="str">
            <v>EXP</v>
          </cell>
          <cell r="F1129" t="str">
            <v>YD903</v>
          </cell>
          <cell r="Y1129">
            <v>73.75</v>
          </cell>
          <cell r="AR1129">
            <v>0</v>
          </cell>
        </row>
        <row r="1130">
          <cell r="C1130" t="str">
            <v>EXP</v>
          </cell>
          <cell r="F1130" t="str">
            <v>YD903</v>
          </cell>
          <cell r="AR1130">
            <v>0</v>
          </cell>
        </row>
        <row r="1131">
          <cell r="C1131" t="str">
            <v>EXP</v>
          </cell>
          <cell r="F1131" t="str">
            <v>YD903</v>
          </cell>
          <cell r="AR1131">
            <v>0</v>
          </cell>
        </row>
        <row r="1132">
          <cell r="C1132" t="str">
            <v>EXP</v>
          </cell>
          <cell r="F1132" t="str">
            <v>YD903</v>
          </cell>
          <cell r="AR1132">
            <v>0</v>
          </cell>
        </row>
        <row r="1133">
          <cell r="C1133" t="str">
            <v>EXP</v>
          </cell>
          <cell r="F1133" t="str">
            <v>YD903</v>
          </cell>
          <cell r="Y1133">
            <v>29.5</v>
          </cell>
          <cell r="AR1133">
            <v>20060</v>
          </cell>
        </row>
        <row r="1134">
          <cell r="C1134" t="str">
            <v>EXP</v>
          </cell>
          <cell r="F1134" t="str">
            <v>YD903</v>
          </cell>
          <cell r="AR1134">
            <v>0</v>
          </cell>
        </row>
        <row r="1135">
          <cell r="C1135" t="str">
            <v>EXP</v>
          </cell>
          <cell r="F1135" t="str">
            <v>YD904</v>
          </cell>
          <cell r="AR1135">
            <v>0</v>
          </cell>
        </row>
        <row r="1136">
          <cell r="C1136" t="str">
            <v>EXP</v>
          </cell>
          <cell r="F1136" t="str">
            <v>YD903</v>
          </cell>
          <cell r="AR1136">
            <v>0</v>
          </cell>
        </row>
        <row r="1137">
          <cell r="C1137" t="str">
            <v>EXP</v>
          </cell>
          <cell r="F1137" t="str">
            <v>YD903</v>
          </cell>
          <cell r="AR1137">
            <v>0</v>
          </cell>
        </row>
        <row r="1138">
          <cell r="C1138" t="str">
            <v>EXP</v>
          </cell>
          <cell r="F1138" t="str">
            <v>YD902</v>
          </cell>
          <cell r="AR1138">
            <v>0</v>
          </cell>
        </row>
        <row r="1139">
          <cell r="C1139" t="str">
            <v>EXP</v>
          </cell>
          <cell r="F1139" t="str">
            <v>YD903</v>
          </cell>
          <cell r="Y1139">
            <v>44.25</v>
          </cell>
          <cell r="AR1139">
            <v>0</v>
          </cell>
        </row>
        <row r="1140">
          <cell r="C1140" t="str">
            <v>EXP</v>
          </cell>
          <cell r="F1140" t="str">
            <v>YD128 HV</v>
          </cell>
          <cell r="Y1140">
            <v>56.4</v>
          </cell>
          <cell r="AR1140">
            <v>57528</v>
          </cell>
        </row>
        <row r="1141">
          <cell r="C1141" t="str">
            <v>EXP</v>
          </cell>
          <cell r="F1141" t="str">
            <v>YD904</v>
          </cell>
          <cell r="AR1141">
            <v>0</v>
          </cell>
        </row>
        <row r="1142">
          <cell r="C1142" t="str">
            <v>EXP</v>
          </cell>
          <cell r="F1142" t="str">
            <v>YD134</v>
          </cell>
          <cell r="AR1142">
            <v>0</v>
          </cell>
        </row>
        <row r="1143">
          <cell r="C1143" t="str">
            <v>EXP</v>
          </cell>
          <cell r="F1143" t="str">
            <v>YD904</v>
          </cell>
          <cell r="Y1143">
            <v>150</v>
          </cell>
          <cell r="AR1143">
            <v>0</v>
          </cell>
        </row>
        <row r="1144">
          <cell r="C1144" t="str">
            <v>EXP</v>
          </cell>
          <cell r="F1144" t="str">
            <v>YD012</v>
          </cell>
          <cell r="AR1144">
            <v>0</v>
          </cell>
        </row>
        <row r="1145">
          <cell r="C1145" t="str">
            <v>EXP</v>
          </cell>
          <cell r="F1145" t="str">
            <v>YD903TP</v>
          </cell>
          <cell r="Y1145">
            <v>44.25</v>
          </cell>
          <cell r="AR1145">
            <v>0</v>
          </cell>
        </row>
        <row r="1146">
          <cell r="C1146" t="str">
            <v>EXP</v>
          </cell>
          <cell r="F1146" t="str">
            <v>YD903TP</v>
          </cell>
          <cell r="AR1146">
            <v>0</v>
          </cell>
        </row>
        <row r="1147">
          <cell r="C1147" t="str">
            <v>EXP</v>
          </cell>
          <cell r="F1147" t="str">
            <v>YD014</v>
          </cell>
          <cell r="AR1147">
            <v>0</v>
          </cell>
        </row>
        <row r="1148">
          <cell r="C1148" t="str">
            <v>EXP</v>
          </cell>
          <cell r="F1148" t="str">
            <v>YD014 JUM</v>
          </cell>
          <cell r="AR1148">
            <v>0</v>
          </cell>
        </row>
        <row r="1149">
          <cell r="C1149" t="str">
            <v>EXP</v>
          </cell>
          <cell r="F1149" t="str">
            <v>YD012</v>
          </cell>
          <cell r="AR1149">
            <v>0</v>
          </cell>
        </row>
        <row r="1150">
          <cell r="C1150" t="str">
            <v>EXP</v>
          </cell>
          <cell r="F1150" t="str">
            <v>YD903TP</v>
          </cell>
          <cell r="AR1150">
            <v>0</v>
          </cell>
        </row>
        <row r="1151">
          <cell r="C1151" t="str">
            <v>EXP</v>
          </cell>
          <cell r="F1151" t="str">
            <v>YD903TP</v>
          </cell>
          <cell r="AR1151">
            <v>0</v>
          </cell>
        </row>
        <row r="1152">
          <cell r="C1152" t="str">
            <v>EXP</v>
          </cell>
          <cell r="F1152" t="str">
            <v>YD013</v>
          </cell>
          <cell r="AR1152">
            <v>0</v>
          </cell>
        </row>
        <row r="1153">
          <cell r="C1153" t="str">
            <v>EXP</v>
          </cell>
          <cell r="F1153" t="str">
            <v>YD013</v>
          </cell>
          <cell r="Y1153">
            <v>29.5</v>
          </cell>
          <cell r="AR1153">
            <v>0</v>
          </cell>
        </row>
        <row r="1154">
          <cell r="C1154" t="str">
            <v>EXP</v>
          </cell>
          <cell r="F1154" t="str">
            <v>YD012</v>
          </cell>
          <cell r="AR1154">
            <v>0</v>
          </cell>
        </row>
        <row r="1155">
          <cell r="C1155" t="str">
            <v>EXP</v>
          </cell>
          <cell r="F1155" t="str">
            <v>YD903TP</v>
          </cell>
          <cell r="AR1155">
            <v>0</v>
          </cell>
        </row>
        <row r="1156">
          <cell r="C1156" t="str">
            <v>EXP</v>
          </cell>
          <cell r="F1156" t="str">
            <v>YD903TP</v>
          </cell>
          <cell r="AR1156">
            <v>0</v>
          </cell>
        </row>
        <row r="1157">
          <cell r="C1157" t="str">
            <v>EXP</v>
          </cell>
          <cell r="F1157" t="str">
            <v>YD903TP</v>
          </cell>
          <cell r="Y1157">
            <v>140</v>
          </cell>
          <cell r="AR1157">
            <v>0</v>
          </cell>
        </row>
        <row r="1158">
          <cell r="C1158" t="str">
            <v>EXP</v>
          </cell>
          <cell r="F1158" t="str">
            <v>YD903TP</v>
          </cell>
          <cell r="AR1158">
            <v>0</v>
          </cell>
        </row>
        <row r="1159">
          <cell r="C1159" t="str">
            <v>EXP</v>
          </cell>
          <cell r="F1159" t="str">
            <v>YD903TP</v>
          </cell>
          <cell r="AR1159">
            <v>0</v>
          </cell>
        </row>
        <row r="1160">
          <cell r="C1160" t="str">
            <v>EXP</v>
          </cell>
          <cell r="F1160" t="str">
            <v>YD014</v>
          </cell>
          <cell r="Y1160">
            <v>200</v>
          </cell>
          <cell r="AR1160">
            <v>0</v>
          </cell>
        </row>
        <row r="1161">
          <cell r="C1161" t="str">
            <v>EXP</v>
          </cell>
          <cell r="F1161" t="str">
            <v>YD013</v>
          </cell>
          <cell r="Y1161">
            <v>260</v>
          </cell>
          <cell r="AR1161">
            <v>0</v>
          </cell>
        </row>
        <row r="1162">
          <cell r="C1162" t="str">
            <v>EXP</v>
          </cell>
          <cell r="F1162" t="str">
            <v>YD014</v>
          </cell>
          <cell r="AR1162">
            <v>0</v>
          </cell>
        </row>
        <row r="1163">
          <cell r="C1163" t="str">
            <v>EXP</v>
          </cell>
          <cell r="F1163" t="str">
            <v>YD013</v>
          </cell>
          <cell r="AR1163">
            <v>0</v>
          </cell>
        </row>
        <row r="1164">
          <cell r="C1164" t="str">
            <v>EXP</v>
          </cell>
          <cell r="F1164" t="str">
            <v>YD013</v>
          </cell>
          <cell r="Y1164">
            <v>18</v>
          </cell>
          <cell r="AR1164">
            <v>0</v>
          </cell>
        </row>
        <row r="1165">
          <cell r="C1165" t="str">
            <v>EXP</v>
          </cell>
          <cell r="F1165" t="str">
            <v>YD013F</v>
          </cell>
          <cell r="AR1165">
            <v>0</v>
          </cell>
        </row>
        <row r="1166">
          <cell r="C1166" t="str">
            <v>EXP</v>
          </cell>
          <cell r="F1166" t="str">
            <v>YD013</v>
          </cell>
          <cell r="AR1166">
            <v>0</v>
          </cell>
        </row>
        <row r="1167">
          <cell r="C1167" t="str">
            <v>EXP</v>
          </cell>
          <cell r="F1167" t="str">
            <v>YD013</v>
          </cell>
          <cell r="AR1167">
            <v>0</v>
          </cell>
        </row>
        <row r="1168">
          <cell r="C1168" t="str">
            <v>EXP</v>
          </cell>
          <cell r="F1168" t="str">
            <v>YD013F</v>
          </cell>
          <cell r="Y1168">
            <v>20</v>
          </cell>
          <cell r="AR1168">
            <v>0</v>
          </cell>
        </row>
        <row r="1169">
          <cell r="C1169" t="str">
            <v>EXP</v>
          </cell>
          <cell r="F1169" t="str">
            <v>YD013</v>
          </cell>
          <cell r="Y1169">
            <v>50</v>
          </cell>
          <cell r="AR1169">
            <v>0</v>
          </cell>
        </row>
        <row r="1170">
          <cell r="C1170" t="str">
            <v>EXP</v>
          </cell>
          <cell r="F1170" t="str">
            <v>YD013</v>
          </cell>
          <cell r="AR1170">
            <v>0</v>
          </cell>
        </row>
        <row r="1171">
          <cell r="C1171" t="str">
            <v>EXP</v>
          </cell>
          <cell r="F1171" t="str">
            <v>YD013F</v>
          </cell>
          <cell r="AR1171">
            <v>0</v>
          </cell>
        </row>
        <row r="1172">
          <cell r="C1172" t="str">
            <v>EXP</v>
          </cell>
          <cell r="F1172" t="str">
            <v>YD013L</v>
          </cell>
          <cell r="AR1172">
            <v>0</v>
          </cell>
        </row>
        <row r="1173">
          <cell r="C1173" t="str">
            <v>EXP</v>
          </cell>
          <cell r="F1173" t="str">
            <v>YD013</v>
          </cell>
          <cell r="AR1173">
            <v>0</v>
          </cell>
        </row>
        <row r="1174">
          <cell r="C1174" t="str">
            <v>EXP</v>
          </cell>
          <cell r="F1174" t="str">
            <v>YD903TP</v>
          </cell>
          <cell r="AR1174">
            <v>0</v>
          </cell>
        </row>
        <row r="1175">
          <cell r="C1175" t="str">
            <v>EXP</v>
          </cell>
          <cell r="F1175" t="str">
            <v>YD014</v>
          </cell>
          <cell r="AR1175">
            <v>0</v>
          </cell>
        </row>
        <row r="1176">
          <cell r="C1176" t="str">
            <v>EXP</v>
          </cell>
          <cell r="F1176" t="str">
            <v>YD012</v>
          </cell>
          <cell r="Y1176">
            <v>376.29374999999999</v>
          </cell>
          <cell r="AR1176">
            <v>0</v>
          </cell>
        </row>
        <row r="1177">
          <cell r="C1177" t="str">
            <v>EXP</v>
          </cell>
          <cell r="F1177" t="str">
            <v>YD013</v>
          </cell>
          <cell r="AR1177">
            <v>0</v>
          </cell>
        </row>
        <row r="1178">
          <cell r="C1178" t="str">
            <v>EXP</v>
          </cell>
          <cell r="F1178" t="str">
            <v>YD013</v>
          </cell>
          <cell r="AR1178">
            <v>0</v>
          </cell>
        </row>
        <row r="1179">
          <cell r="C1179" t="str">
            <v>EXP</v>
          </cell>
          <cell r="F1179" t="str">
            <v>YD013</v>
          </cell>
          <cell r="AR1179">
            <v>0</v>
          </cell>
        </row>
        <row r="1180">
          <cell r="C1180" t="str">
            <v>EXP</v>
          </cell>
          <cell r="F1180" t="str">
            <v>YD013</v>
          </cell>
          <cell r="AR1180">
            <v>0</v>
          </cell>
        </row>
        <row r="1181">
          <cell r="C1181" t="str">
            <v>EXP</v>
          </cell>
          <cell r="F1181" t="str">
            <v>YD014</v>
          </cell>
          <cell r="Y1181">
            <v>0.97987499999999994</v>
          </cell>
          <cell r="AR1181">
            <v>0</v>
          </cell>
        </row>
        <row r="1182">
          <cell r="C1182" t="str">
            <v>EXP</v>
          </cell>
          <cell r="F1182" t="str">
            <v>YD013</v>
          </cell>
          <cell r="AR1182">
            <v>0</v>
          </cell>
        </row>
        <row r="1183">
          <cell r="C1183" t="str">
            <v>EXP</v>
          </cell>
          <cell r="F1183" t="str">
            <v>YD013</v>
          </cell>
          <cell r="Y1183">
            <v>38.71875</v>
          </cell>
          <cell r="AR1183">
            <v>47392</v>
          </cell>
        </row>
        <row r="1184">
          <cell r="C1184" t="str">
            <v>EXP</v>
          </cell>
          <cell r="F1184" t="str">
            <v>YD014</v>
          </cell>
          <cell r="AR1184">
            <v>0</v>
          </cell>
        </row>
        <row r="1185">
          <cell r="C1185" t="str">
            <v>EXP</v>
          </cell>
          <cell r="F1185" t="str">
            <v>YD013</v>
          </cell>
          <cell r="Y1185">
            <v>6.9628125000000001</v>
          </cell>
          <cell r="AR1185">
            <v>0</v>
          </cell>
        </row>
        <row r="1186">
          <cell r="C1186" t="str">
            <v>EXP</v>
          </cell>
          <cell r="F1186" t="str">
            <v>YD013</v>
          </cell>
          <cell r="AR1186">
            <v>0</v>
          </cell>
        </row>
        <row r="1187">
          <cell r="C1187" t="str">
            <v>EXP</v>
          </cell>
          <cell r="F1187" t="str">
            <v>YD014</v>
          </cell>
          <cell r="AR1187">
            <v>0</v>
          </cell>
        </row>
        <row r="1188">
          <cell r="C1188" t="str">
            <v>EXP</v>
          </cell>
          <cell r="F1188" t="str">
            <v>YD014</v>
          </cell>
          <cell r="Y1188">
            <v>74.788624999999996</v>
          </cell>
          <cell r="AR1188">
            <v>162740</v>
          </cell>
        </row>
        <row r="1189">
          <cell r="C1189" t="str">
            <v>EXP</v>
          </cell>
          <cell r="F1189" t="str">
            <v>YD013</v>
          </cell>
          <cell r="Y1189">
            <v>178.48657499999999</v>
          </cell>
          <cell r="AR1189">
            <v>0</v>
          </cell>
        </row>
        <row r="1190">
          <cell r="C1190" t="str">
            <v>EXP</v>
          </cell>
          <cell r="F1190" t="str">
            <v>YD014</v>
          </cell>
          <cell r="AR1190">
            <v>0</v>
          </cell>
        </row>
        <row r="1191">
          <cell r="C1191" t="str">
            <v>EXP</v>
          </cell>
          <cell r="F1191" t="str">
            <v>YD903TP</v>
          </cell>
          <cell r="Y1191">
            <v>94.978199999999987</v>
          </cell>
          <cell r="AR1191">
            <v>119483</v>
          </cell>
        </row>
        <row r="1192">
          <cell r="C1192" t="str">
            <v>EXP</v>
          </cell>
          <cell r="F1192" t="str">
            <v>YD014</v>
          </cell>
          <cell r="Y1192">
            <v>19.787125</v>
          </cell>
          <cell r="AR1192">
            <v>0</v>
          </cell>
        </row>
        <row r="1193">
          <cell r="C1193" t="str">
            <v>EXP</v>
          </cell>
          <cell r="F1193" t="str">
            <v>YD903TP</v>
          </cell>
          <cell r="AR1193">
            <v>0</v>
          </cell>
        </row>
        <row r="1194">
          <cell r="C1194" t="str">
            <v>EXP</v>
          </cell>
          <cell r="F1194" t="str">
            <v>YD013</v>
          </cell>
          <cell r="Y1194">
            <v>63.385874999999999</v>
          </cell>
          <cell r="AR1194">
            <v>0</v>
          </cell>
        </row>
        <row r="1195">
          <cell r="C1195" t="str">
            <v>EXP</v>
          </cell>
          <cell r="F1195" t="str">
            <v>YD903TP</v>
          </cell>
          <cell r="Y1195">
            <v>75.928899999999999</v>
          </cell>
          <cell r="AR1195">
            <v>0</v>
          </cell>
        </row>
        <row r="1196">
          <cell r="C1196" t="str">
            <v>EXP</v>
          </cell>
          <cell r="F1196" t="str">
            <v>YD903TP</v>
          </cell>
          <cell r="AR1196">
            <v>0</v>
          </cell>
        </row>
        <row r="1197">
          <cell r="C1197" t="str">
            <v>EXP</v>
          </cell>
          <cell r="F1197" t="str">
            <v>YD014</v>
          </cell>
          <cell r="AR1197">
            <v>0</v>
          </cell>
        </row>
        <row r="1198">
          <cell r="C1198" t="str">
            <v>EXP</v>
          </cell>
          <cell r="F1198" t="str">
            <v>YD012</v>
          </cell>
          <cell r="AR1198">
            <v>0</v>
          </cell>
        </row>
        <row r="1199">
          <cell r="C1199" t="str">
            <v>EXP</v>
          </cell>
          <cell r="F1199" t="str">
            <v>YD903TP</v>
          </cell>
          <cell r="AR1199">
            <v>0</v>
          </cell>
        </row>
        <row r="1200">
          <cell r="C1200" t="str">
            <v>EXP</v>
          </cell>
          <cell r="F1200" t="str">
            <v>YD903TP</v>
          </cell>
          <cell r="Y1200">
            <v>150</v>
          </cell>
          <cell r="AR1200">
            <v>153000</v>
          </cell>
        </row>
        <row r="1201">
          <cell r="C1201" t="str">
            <v>EXP</v>
          </cell>
          <cell r="F1201" t="str">
            <v>YD013</v>
          </cell>
          <cell r="AR1201">
            <v>0</v>
          </cell>
        </row>
        <row r="1202">
          <cell r="C1202" t="str">
            <v>EXP</v>
          </cell>
          <cell r="F1202" t="str">
            <v>YD903TP</v>
          </cell>
          <cell r="AR1202">
            <v>0</v>
          </cell>
        </row>
        <row r="1203">
          <cell r="C1203" t="str">
            <v>EXP</v>
          </cell>
          <cell r="F1203" t="str">
            <v>YD903TP</v>
          </cell>
          <cell r="Y1203">
            <v>200</v>
          </cell>
          <cell r="AR1203">
            <v>204000</v>
          </cell>
        </row>
        <row r="1204">
          <cell r="C1204" t="str">
            <v>EXP</v>
          </cell>
          <cell r="F1204" t="str">
            <v>YD013</v>
          </cell>
          <cell r="AR1204">
            <v>0</v>
          </cell>
        </row>
        <row r="1205">
          <cell r="C1205" t="str">
            <v>EXP</v>
          </cell>
          <cell r="F1205" t="str">
            <v>YD903TP</v>
          </cell>
          <cell r="AR1205">
            <v>0</v>
          </cell>
        </row>
        <row r="1206">
          <cell r="C1206" t="str">
            <v>EXP</v>
          </cell>
          <cell r="F1206" t="str">
            <v>YD903TP</v>
          </cell>
          <cell r="Y1206">
            <v>170</v>
          </cell>
          <cell r="AR1206">
            <v>0</v>
          </cell>
        </row>
        <row r="1207">
          <cell r="C1207" t="str">
            <v>EXP</v>
          </cell>
          <cell r="F1207" t="str">
            <v>YD012</v>
          </cell>
          <cell r="AR1207">
            <v>0</v>
          </cell>
        </row>
        <row r="1208">
          <cell r="C1208" t="str">
            <v>EXP</v>
          </cell>
          <cell r="F1208" t="str">
            <v>YD903TP</v>
          </cell>
          <cell r="Y1208">
            <v>240</v>
          </cell>
          <cell r="AR1208">
            <v>0</v>
          </cell>
        </row>
        <row r="1209">
          <cell r="C1209" t="str">
            <v>EXP</v>
          </cell>
          <cell r="F1209" t="str">
            <v>YD903TP</v>
          </cell>
          <cell r="AR1209">
            <v>0</v>
          </cell>
        </row>
        <row r="1210">
          <cell r="C1210" t="str">
            <v>EXP</v>
          </cell>
          <cell r="F1210" t="str">
            <v>YD903TP</v>
          </cell>
          <cell r="Y1210">
            <v>29.5</v>
          </cell>
          <cell r="AR1210">
            <v>0</v>
          </cell>
        </row>
        <row r="1211">
          <cell r="C1211" t="str">
            <v>EXP</v>
          </cell>
          <cell r="F1211" t="str">
            <v>YD903TP</v>
          </cell>
          <cell r="Y1211">
            <v>50</v>
          </cell>
          <cell r="AR1211">
            <v>51000</v>
          </cell>
        </row>
        <row r="1212">
          <cell r="C1212" t="str">
            <v>EXP</v>
          </cell>
          <cell r="F1212" t="str">
            <v>YD013</v>
          </cell>
          <cell r="AR1212">
            <v>0</v>
          </cell>
        </row>
        <row r="1213">
          <cell r="C1213" t="str">
            <v>EXP</v>
          </cell>
          <cell r="F1213" t="str">
            <v>YD013L</v>
          </cell>
          <cell r="AR1213">
            <v>0</v>
          </cell>
        </row>
        <row r="1214">
          <cell r="C1214" t="str">
            <v>EXP</v>
          </cell>
          <cell r="F1214" t="str">
            <v>YD012</v>
          </cell>
          <cell r="AR1214">
            <v>0</v>
          </cell>
        </row>
        <row r="1215">
          <cell r="C1215" t="str">
            <v>EXP</v>
          </cell>
          <cell r="F1215" t="str">
            <v>YD903TP</v>
          </cell>
          <cell r="Y1215">
            <v>200</v>
          </cell>
          <cell r="AR1215">
            <v>0</v>
          </cell>
        </row>
        <row r="1216">
          <cell r="C1216" t="str">
            <v>EXP</v>
          </cell>
          <cell r="F1216" t="str">
            <v>YD903TP</v>
          </cell>
          <cell r="AR1216">
            <v>0</v>
          </cell>
        </row>
        <row r="1217">
          <cell r="C1217" t="str">
            <v>EXP</v>
          </cell>
          <cell r="F1217" t="str">
            <v>YD014</v>
          </cell>
          <cell r="AR1217">
            <v>0</v>
          </cell>
        </row>
        <row r="1218">
          <cell r="C1218" t="str">
            <v>EXP</v>
          </cell>
          <cell r="F1218" t="str">
            <v>YD014</v>
          </cell>
          <cell r="Y1218">
            <v>10</v>
          </cell>
          <cell r="AR1218">
            <v>0</v>
          </cell>
        </row>
        <row r="1219">
          <cell r="C1219" t="str">
            <v>EXP</v>
          </cell>
          <cell r="F1219" t="str">
            <v>YD014</v>
          </cell>
          <cell r="AR1219">
            <v>0</v>
          </cell>
        </row>
        <row r="1220">
          <cell r="C1220" t="str">
            <v>EXP</v>
          </cell>
          <cell r="F1220" t="str">
            <v>YD014</v>
          </cell>
          <cell r="AR1220">
            <v>0</v>
          </cell>
        </row>
        <row r="1221">
          <cell r="C1221" t="str">
            <v>EXP</v>
          </cell>
          <cell r="F1221" t="str">
            <v>YD014</v>
          </cell>
          <cell r="AR1221">
            <v>0</v>
          </cell>
        </row>
        <row r="1222">
          <cell r="C1222" t="str">
            <v>EXP</v>
          </cell>
          <cell r="F1222" t="str">
            <v>YD903TP</v>
          </cell>
          <cell r="AR1222">
            <v>0</v>
          </cell>
        </row>
        <row r="1223">
          <cell r="C1223" t="str">
            <v>EXP</v>
          </cell>
          <cell r="F1223" t="str">
            <v>YD014</v>
          </cell>
          <cell r="Y1223">
            <v>15</v>
          </cell>
          <cell r="AR1223">
            <v>0</v>
          </cell>
        </row>
        <row r="1224">
          <cell r="C1224" t="str">
            <v>EXP</v>
          </cell>
          <cell r="F1224" t="str">
            <v>YD903TP</v>
          </cell>
          <cell r="AR1224">
            <v>0</v>
          </cell>
        </row>
        <row r="1225">
          <cell r="C1225" t="str">
            <v>EXP</v>
          </cell>
          <cell r="F1225" t="str">
            <v>YD903TP</v>
          </cell>
          <cell r="AR1225">
            <v>0</v>
          </cell>
        </row>
        <row r="1226">
          <cell r="C1226" t="str">
            <v>EXP</v>
          </cell>
          <cell r="F1226" t="str">
            <v>YD014</v>
          </cell>
          <cell r="Y1226">
            <v>3.5</v>
          </cell>
          <cell r="AR1226">
            <v>0</v>
          </cell>
        </row>
        <row r="1227">
          <cell r="C1227" t="str">
            <v>EXP</v>
          </cell>
          <cell r="F1227" t="str">
            <v>YD012</v>
          </cell>
          <cell r="AR1227">
            <v>0</v>
          </cell>
        </row>
        <row r="1228">
          <cell r="C1228" t="str">
            <v>EXP</v>
          </cell>
          <cell r="F1228" t="str">
            <v>YD013</v>
          </cell>
          <cell r="Y1228">
            <v>2.25</v>
          </cell>
          <cell r="AR1228">
            <v>0</v>
          </cell>
        </row>
        <row r="1229">
          <cell r="C1229" t="str">
            <v>EXP</v>
          </cell>
          <cell r="F1229" t="str">
            <v>YD013</v>
          </cell>
          <cell r="AR1229">
            <v>0</v>
          </cell>
        </row>
        <row r="1230">
          <cell r="C1230" t="str">
            <v>EXP</v>
          </cell>
          <cell r="F1230" t="str">
            <v>YD013</v>
          </cell>
          <cell r="Y1230">
            <v>88.5</v>
          </cell>
          <cell r="AR1230">
            <v>90270</v>
          </cell>
        </row>
        <row r="1231">
          <cell r="C1231" t="str">
            <v>EXP</v>
          </cell>
          <cell r="F1231" t="str">
            <v>YD012</v>
          </cell>
          <cell r="AR1231">
            <v>0</v>
          </cell>
        </row>
        <row r="1232">
          <cell r="C1232" t="str">
            <v>EXP</v>
          </cell>
          <cell r="F1232" t="str">
            <v>YD012</v>
          </cell>
          <cell r="AR1232">
            <v>0</v>
          </cell>
        </row>
        <row r="1233">
          <cell r="C1233" t="str">
            <v>EXP</v>
          </cell>
          <cell r="F1233" t="str">
            <v>YD903TP</v>
          </cell>
          <cell r="AR1233">
            <v>0</v>
          </cell>
        </row>
        <row r="1234">
          <cell r="C1234" t="str">
            <v>EXP</v>
          </cell>
          <cell r="F1234" t="str">
            <v>YD012</v>
          </cell>
          <cell r="Y1234">
            <v>44.25</v>
          </cell>
          <cell r="AR1234">
            <v>0</v>
          </cell>
        </row>
        <row r="1235">
          <cell r="C1235" t="str">
            <v>EXP</v>
          </cell>
          <cell r="F1235" t="str">
            <v>YD012</v>
          </cell>
          <cell r="AR1235">
            <v>0</v>
          </cell>
        </row>
        <row r="1236">
          <cell r="C1236" t="str">
            <v>EXP</v>
          </cell>
          <cell r="F1236" t="str">
            <v>YD012</v>
          </cell>
          <cell r="Y1236">
            <v>44.25</v>
          </cell>
          <cell r="AR1236">
            <v>45152</v>
          </cell>
        </row>
        <row r="1237">
          <cell r="C1237" t="str">
            <v>EXP</v>
          </cell>
          <cell r="F1237" t="str">
            <v>YD011X75</v>
          </cell>
          <cell r="AR1237">
            <v>0</v>
          </cell>
        </row>
        <row r="1238">
          <cell r="C1238" t="str">
            <v>EXP</v>
          </cell>
          <cell r="F1238" t="str">
            <v>YD011X75</v>
          </cell>
          <cell r="AR1238">
            <v>0</v>
          </cell>
        </row>
        <row r="1239">
          <cell r="C1239" t="str">
            <v>EXP</v>
          </cell>
          <cell r="F1239" t="str">
            <v>YD011X75</v>
          </cell>
          <cell r="Y1239">
            <v>17.600000000000001</v>
          </cell>
          <cell r="AR1239">
            <v>29322</v>
          </cell>
        </row>
        <row r="1240">
          <cell r="C1240" t="str">
            <v>EXP</v>
          </cell>
          <cell r="F1240" t="str">
            <v>YD011X75</v>
          </cell>
          <cell r="Y1240">
            <v>10.56</v>
          </cell>
          <cell r="AR1240">
            <v>0</v>
          </cell>
        </row>
        <row r="1241">
          <cell r="C1241" t="str">
            <v>EXP</v>
          </cell>
          <cell r="F1241" t="str">
            <v>YD011X75</v>
          </cell>
          <cell r="AR1241">
            <v>0</v>
          </cell>
        </row>
        <row r="1242">
          <cell r="C1242" t="str">
            <v>EXP</v>
          </cell>
          <cell r="F1242" t="str">
            <v>YD011X75</v>
          </cell>
          <cell r="AR1242">
            <v>0</v>
          </cell>
        </row>
        <row r="1243">
          <cell r="C1243" t="str">
            <v>EXP</v>
          </cell>
          <cell r="F1243" t="str">
            <v>YD801X75</v>
          </cell>
          <cell r="AR1243">
            <v>0</v>
          </cell>
        </row>
        <row r="1244">
          <cell r="C1244" t="str">
            <v>EXP</v>
          </cell>
          <cell r="F1244" t="str">
            <v>YD011X75</v>
          </cell>
          <cell r="AR1244">
            <v>0</v>
          </cell>
        </row>
        <row r="1245">
          <cell r="C1245" t="str">
            <v>EXP</v>
          </cell>
          <cell r="F1245" t="str">
            <v>YD011X75</v>
          </cell>
          <cell r="Y1245">
            <v>50</v>
          </cell>
          <cell r="AR1245">
            <v>0</v>
          </cell>
        </row>
        <row r="1246">
          <cell r="C1246" t="str">
            <v>EXP</v>
          </cell>
          <cell r="F1246" t="str">
            <v>YD011X75</v>
          </cell>
          <cell r="Y1246">
            <v>50</v>
          </cell>
          <cell r="AR1246">
            <v>0</v>
          </cell>
        </row>
        <row r="1247">
          <cell r="C1247" t="str">
            <v>EXP</v>
          </cell>
          <cell r="F1247" t="str">
            <v>YD011X75</v>
          </cell>
          <cell r="AR1247">
            <v>0</v>
          </cell>
        </row>
        <row r="1248">
          <cell r="C1248" t="str">
            <v>EXP</v>
          </cell>
          <cell r="F1248" t="str">
            <v>YD011X75</v>
          </cell>
          <cell r="Y1248">
            <v>35.200000000000003</v>
          </cell>
          <cell r="AR1248">
            <v>0</v>
          </cell>
        </row>
        <row r="1249">
          <cell r="C1249" t="str">
            <v>EXP</v>
          </cell>
          <cell r="F1249" t="str">
            <v>YD011X75</v>
          </cell>
          <cell r="AR1249">
            <v>0</v>
          </cell>
        </row>
        <row r="1250">
          <cell r="C1250" t="str">
            <v>EXP</v>
          </cell>
          <cell r="F1250" t="str">
            <v>YD011X75</v>
          </cell>
          <cell r="Y1250">
            <v>70.400000000000006</v>
          </cell>
          <cell r="AR1250">
            <v>0</v>
          </cell>
        </row>
        <row r="1251">
          <cell r="C1251" t="str">
            <v>EXP</v>
          </cell>
          <cell r="F1251" t="str">
            <v>YD011X75</v>
          </cell>
          <cell r="AR1251">
            <v>0</v>
          </cell>
        </row>
        <row r="1252">
          <cell r="C1252" t="str">
            <v>EXP</v>
          </cell>
          <cell r="F1252" t="str">
            <v>YD011X75</v>
          </cell>
          <cell r="Y1252">
            <v>150</v>
          </cell>
          <cell r="AR1252">
            <v>0</v>
          </cell>
        </row>
        <row r="1253">
          <cell r="C1253" t="str">
            <v>EXP</v>
          </cell>
          <cell r="F1253" t="str">
            <v>YD011X75</v>
          </cell>
          <cell r="Y1253">
            <v>70.400000000000006</v>
          </cell>
          <cell r="AR1253">
            <v>0</v>
          </cell>
        </row>
        <row r="1254">
          <cell r="C1254" t="str">
            <v>EXP</v>
          </cell>
          <cell r="F1254" t="str">
            <v>YD011X75</v>
          </cell>
          <cell r="AR1254">
            <v>0</v>
          </cell>
        </row>
        <row r="1255">
          <cell r="C1255" t="str">
            <v>EXP</v>
          </cell>
          <cell r="F1255" t="str">
            <v>YD011X75</v>
          </cell>
          <cell r="Y1255">
            <v>70.400000000000006</v>
          </cell>
          <cell r="AR1255">
            <v>100531</v>
          </cell>
        </row>
        <row r="1256">
          <cell r="C1256" t="str">
            <v>EXP</v>
          </cell>
          <cell r="F1256" t="str">
            <v>YD901X75BP</v>
          </cell>
          <cell r="Y1256">
            <v>300</v>
          </cell>
          <cell r="AR1256">
            <v>0</v>
          </cell>
        </row>
        <row r="1257">
          <cell r="C1257" t="str">
            <v>EXP</v>
          </cell>
          <cell r="F1257" t="str">
            <v>YD011X75</v>
          </cell>
          <cell r="AR1257">
            <v>0</v>
          </cell>
        </row>
        <row r="1258">
          <cell r="C1258" t="str">
            <v>EXP</v>
          </cell>
          <cell r="F1258" t="str">
            <v>YD011X75</v>
          </cell>
          <cell r="AR1258">
            <v>0</v>
          </cell>
        </row>
        <row r="1259">
          <cell r="C1259" t="str">
            <v>EXP</v>
          </cell>
          <cell r="F1259" t="str">
            <v>YD134X80</v>
          </cell>
          <cell r="AR1259">
            <v>0</v>
          </cell>
        </row>
        <row r="1260">
          <cell r="C1260" t="str">
            <v>EXP</v>
          </cell>
          <cell r="F1260" t="str">
            <v>YD011X75</v>
          </cell>
          <cell r="AR1260">
            <v>0</v>
          </cell>
        </row>
        <row r="1261">
          <cell r="C1261" t="str">
            <v>EXP</v>
          </cell>
          <cell r="F1261" t="str">
            <v>YD011X75</v>
          </cell>
          <cell r="AR1261">
            <v>0</v>
          </cell>
        </row>
        <row r="1262">
          <cell r="C1262" t="str">
            <v>EXP</v>
          </cell>
          <cell r="F1262" t="str">
            <v>YD011X75</v>
          </cell>
          <cell r="Y1262">
            <v>70.400000000000006</v>
          </cell>
          <cell r="AR1262">
            <v>0</v>
          </cell>
        </row>
        <row r="1263">
          <cell r="C1263" t="str">
            <v>EXP</v>
          </cell>
          <cell r="F1263" t="str">
            <v>YD011X75</v>
          </cell>
          <cell r="AR1263">
            <v>0</v>
          </cell>
        </row>
        <row r="1264">
          <cell r="C1264" t="str">
            <v>EXP</v>
          </cell>
          <cell r="F1264" t="str">
            <v>YD011X75</v>
          </cell>
          <cell r="Y1264">
            <v>35.200000000000003</v>
          </cell>
          <cell r="AR1264">
            <v>50266</v>
          </cell>
        </row>
        <row r="1265">
          <cell r="C1265" t="str">
            <v>EXP</v>
          </cell>
          <cell r="F1265" t="str">
            <v>YD011X75</v>
          </cell>
          <cell r="Y1265">
            <v>52.8</v>
          </cell>
          <cell r="AR1265">
            <v>75398</v>
          </cell>
        </row>
        <row r="1266">
          <cell r="C1266" t="str">
            <v>EXP</v>
          </cell>
          <cell r="F1266" t="str">
            <v>YD011X75</v>
          </cell>
          <cell r="Y1266">
            <v>50</v>
          </cell>
          <cell r="AR1266">
            <v>0</v>
          </cell>
        </row>
        <row r="1267">
          <cell r="C1267" t="str">
            <v>EXP</v>
          </cell>
          <cell r="F1267" t="str">
            <v>YD011X75</v>
          </cell>
          <cell r="Y1267">
            <v>10</v>
          </cell>
          <cell r="AR1267">
            <v>0</v>
          </cell>
        </row>
        <row r="1268">
          <cell r="C1268" t="str">
            <v>EXP</v>
          </cell>
          <cell r="F1268" t="str">
            <v>YD011X75</v>
          </cell>
          <cell r="AR1268">
            <v>0</v>
          </cell>
        </row>
        <row r="1269">
          <cell r="C1269" t="str">
            <v>EXP</v>
          </cell>
          <cell r="F1269" t="str">
            <v>YD011X75</v>
          </cell>
          <cell r="AR1269">
            <v>0</v>
          </cell>
        </row>
        <row r="1270">
          <cell r="C1270" t="str">
            <v>EXP</v>
          </cell>
          <cell r="F1270" t="str">
            <v>YD011X75</v>
          </cell>
          <cell r="Y1270">
            <v>70.400000000000006</v>
          </cell>
          <cell r="AR1270">
            <v>100531</v>
          </cell>
        </row>
        <row r="1271">
          <cell r="C1271" t="str">
            <v>EXP</v>
          </cell>
          <cell r="F1271" t="str">
            <v>YD011X75</v>
          </cell>
          <cell r="AR1271">
            <v>0</v>
          </cell>
        </row>
        <row r="1272">
          <cell r="C1272" t="str">
            <v>EXP</v>
          </cell>
          <cell r="F1272" t="str">
            <v>YD011X75</v>
          </cell>
          <cell r="AR1272">
            <v>0</v>
          </cell>
        </row>
        <row r="1273">
          <cell r="C1273" t="str">
            <v>EXP</v>
          </cell>
          <cell r="F1273" t="str">
            <v>YD011X75</v>
          </cell>
          <cell r="AR1273">
            <v>0</v>
          </cell>
        </row>
        <row r="1274">
          <cell r="C1274" t="str">
            <v>EXP</v>
          </cell>
          <cell r="F1274" t="str">
            <v>YD011H75</v>
          </cell>
          <cell r="AR1274">
            <v>0</v>
          </cell>
        </row>
        <row r="1275">
          <cell r="C1275" t="str">
            <v>EXP</v>
          </cell>
          <cell r="F1275" t="str">
            <v>YD011X75</v>
          </cell>
          <cell r="Y1275">
            <v>17.101420000000001</v>
          </cell>
          <cell r="AR1275">
            <v>0</v>
          </cell>
        </row>
        <row r="1276">
          <cell r="C1276" t="str">
            <v>EXP</v>
          </cell>
          <cell r="F1276" t="str">
            <v>YD011X75</v>
          </cell>
          <cell r="Y1276">
            <v>37.797760000000004</v>
          </cell>
          <cell r="AR1276">
            <v>0</v>
          </cell>
        </row>
        <row r="1277">
          <cell r="C1277" t="str">
            <v>EXP</v>
          </cell>
          <cell r="F1277" t="str">
            <v>YD011X75</v>
          </cell>
          <cell r="AR1277">
            <v>0</v>
          </cell>
        </row>
        <row r="1278">
          <cell r="C1278" t="str">
            <v>EXP</v>
          </cell>
          <cell r="F1278" t="str">
            <v>YD801X75</v>
          </cell>
          <cell r="Y1278">
            <v>10.568249999999999</v>
          </cell>
          <cell r="AR1278">
            <v>0</v>
          </cell>
        </row>
        <row r="1279">
          <cell r="C1279" t="str">
            <v>EXP</v>
          </cell>
          <cell r="F1279" t="str">
            <v>YD011X75</v>
          </cell>
          <cell r="AR1279">
            <v>0</v>
          </cell>
        </row>
        <row r="1280">
          <cell r="C1280" t="str">
            <v>EXP</v>
          </cell>
          <cell r="F1280" t="str">
            <v>YD011X75</v>
          </cell>
          <cell r="Y1280">
            <v>115.663625</v>
          </cell>
          <cell r="AR1280">
            <v>0</v>
          </cell>
        </row>
        <row r="1281">
          <cell r="C1281" t="str">
            <v>EXP</v>
          </cell>
          <cell r="F1281" t="str">
            <v>YD011X75</v>
          </cell>
          <cell r="Y1281">
            <v>18.395520000000001</v>
          </cell>
          <cell r="AR1281">
            <v>0</v>
          </cell>
        </row>
        <row r="1282">
          <cell r="C1282" t="str">
            <v>EXP</v>
          </cell>
          <cell r="F1282" t="str">
            <v>YD011X75</v>
          </cell>
          <cell r="AR1282">
            <v>0</v>
          </cell>
        </row>
        <row r="1283">
          <cell r="C1283" t="str">
            <v>EXP</v>
          </cell>
          <cell r="F1283" t="str">
            <v>YD011X75</v>
          </cell>
          <cell r="Y1283">
            <v>59.367359999999991</v>
          </cell>
          <cell r="AR1283">
            <v>0</v>
          </cell>
        </row>
        <row r="1284">
          <cell r="C1284" t="str">
            <v>EXP</v>
          </cell>
          <cell r="F1284" t="str">
            <v>YD134X80</v>
          </cell>
          <cell r="Y1284">
            <v>0.28743000000000002</v>
          </cell>
          <cell r="AR1284">
            <v>0</v>
          </cell>
        </row>
        <row r="1285">
          <cell r="C1285" t="str">
            <v>EXP</v>
          </cell>
          <cell r="F1285" t="str">
            <v>YD011X75</v>
          </cell>
          <cell r="Y1285">
            <v>14.371499999999999</v>
          </cell>
          <cell r="AR1285">
            <v>8795</v>
          </cell>
        </row>
        <row r="1286">
          <cell r="C1286" t="str">
            <v>EXP</v>
          </cell>
          <cell r="F1286" t="str">
            <v>YD011X75</v>
          </cell>
          <cell r="AR1286">
            <v>0</v>
          </cell>
        </row>
        <row r="1287">
          <cell r="C1287" t="str">
            <v>EXP</v>
          </cell>
          <cell r="F1287" t="str">
            <v>YD011X75</v>
          </cell>
          <cell r="Y1287">
            <v>1.4371499999999999</v>
          </cell>
          <cell r="AR1287">
            <v>0</v>
          </cell>
        </row>
        <row r="1288">
          <cell r="C1288" t="str">
            <v>EXP</v>
          </cell>
          <cell r="F1288" t="str">
            <v>YD011X75</v>
          </cell>
          <cell r="AR1288">
            <v>0</v>
          </cell>
        </row>
        <row r="1289">
          <cell r="C1289" t="str">
            <v>EXP</v>
          </cell>
          <cell r="F1289" t="str">
            <v>YD011X75</v>
          </cell>
          <cell r="Y1289">
            <v>23.1</v>
          </cell>
          <cell r="AR1289">
            <v>27489</v>
          </cell>
        </row>
        <row r="1290">
          <cell r="C1290" t="str">
            <v>EXP</v>
          </cell>
          <cell r="F1290" t="str">
            <v>YD011X75</v>
          </cell>
          <cell r="AR1290">
            <v>0</v>
          </cell>
        </row>
        <row r="1291">
          <cell r="C1291" t="str">
            <v>EXP</v>
          </cell>
          <cell r="F1291" t="str">
            <v>YD011X75</v>
          </cell>
          <cell r="AR1291">
            <v>0</v>
          </cell>
        </row>
        <row r="1292">
          <cell r="C1292" t="str">
            <v>EXP</v>
          </cell>
          <cell r="F1292" t="str">
            <v>YD011X75</v>
          </cell>
          <cell r="AR1292">
            <v>0</v>
          </cell>
        </row>
        <row r="1293">
          <cell r="C1293" t="str">
            <v>EXP</v>
          </cell>
          <cell r="F1293" t="str">
            <v>YD011X75</v>
          </cell>
          <cell r="Y1293">
            <v>23.1</v>
          </cell>
          <cell r="AR1293">
            <v>27489</v>
          </cell>
        </row>
        <row r="1294">
          <cell r="C1294" t="str">
            <v>EXP</v>
          </cell>
          <cell r="F1294" t="str">
            <v>YD011X75</v>
          </cell>
          <cell r="Y1294">
            <v>18.48</v>
          </cell>
          <cell r="AR1294">
            <v>21991</v>
          </cell>
        </row>
        <row r="1295">
          <cell r="C1295" t="str">
            <v>EXP</v>
          </cell>
          <cell r="F1295" t="str">
            <v>YD134X90</v>
          </cell>
          <cell r="Y1295">
            <v>18.6736</v>
          </cell>
          <cell r="AR1295">
            <v>0</v>
          </cell>
        </row>
        <row r="1296">
          <cell r="C1296" t="str">
            <v>EXP</v>
          </cell>
          <cell r="F1296" t="str">
            <v>YD011X75</v>
          </cell>
          <cell r="Y1296">
            <v>156.3914</v>
          </cell>
          <cell r="AR1296">
            <v>0</v>
          </cell>
        </row>
        <row r="1297">
          <cell r="C1297" t="str">
            <v>EXP</v>
          </cell>
          <cell r="F1297" t="str">
            <v>YD011X75</v>
          </cell>
          <cell r="AR1297">
            <v>0</v>
          </cell>
        </row>
        <row r="1298">
          <cell r="C1298" t="str">
            <v>EXP</v>
          </cell>
          <cell r="F1298" t="str">
            <v>YD011X75</v>
          </cell>
          <cell r="AR1298">
            <v>0</v>
          </cell>
        </row>
        <row r="1299">
          <cell r="C1299" t="str">
            <v>EXP</v>
          </cell>
          <cell r="F1299" t="str">
            <v>YD011X75</v>
          </cell>
          <cell r="AR1299">
            <v>0</v>
          </cell>
        </row>
        <row r="1300">
          <cell r="C1300" t="str">
            <v>EXP</v>
          </cell>
          <cell r="F1300" t="str">
            <v>YD011X75</v>
          </cell>
          <cell r="AR1300">
            <v>0</v>
          </cell>
        </row>
        <row r="1301">
          <cell r="C1301" t="str">
            <v>EXP</v>
          </cell>
          <cell r="F1301" t="str">
            <v>YD801X75</v>
          </cell>
          <cell r="Y1301">
            <v>23.341999999999999</v>
          </cell>
          <cell r="AR1301">
            <v>0</v>
          </cell>
        </row>
        <row r="1302">
          <cell r="C1302" t="str">
            <v>EXP</v>
          </cell>
          <cell r="F1302" t="str">
            <v>YD011X75</v>
          </cell>
          <cell r="Y1302">
            <v>17.506499999999999</v>
          </cell>
          <cell r="AR1302">
            <v>0</v>
          </cell>
        </row>
        <row r="1303">
          <cell r="C1303" t="str">
            <v>EXP</v>
          </cell>
          <cell r="F1303" t="str">
            <v>YD134X90</v>
          </cell>
          <cell r="Y1303">
            <v>2.9177499999999998</v>
          </cell>
          <cell r="AR1303">
            <v>0</v>
          </cell>
        </row>
        <row r="1304">
          <cell r="C1304" t="str">
            <v>EXP</v>
          </cell>
          <cell r="F1304" t="str">
            <v>YD011X75</v>
          </cell>
          <cell r="Y1304">
            <v>8.7532499999999995</v>
          </cell>
          <cell r="AR1304">
            <v>0</v>
          </cell>
        </row>
        <row r="1305">
          <cell r="C1305" t="str">
            <v>EXP</v>
          </cell>
          <cell r="F1305" t="str">
            <v>YD011X75</v>
          </cell>
          <cell r="Y1305">
            <v>107.42731999999998</v>
          </cell>
          <cell r="AR1305">
            <v>336033</v>
          </cell>
        </row>
        <row r="1306">
          <cell r="C1306" t="str">
            <v>EXP</v>
          </cell>
          <cell r="F1306" t="str">
            <v>YD134X85</v>
          </cell>
          <cell r="Y1306">
            <v>19.183450000000001</v>
          </cell>
          <cell r="AR1306">
            <v>24133</v>
          </cell>
        </row>
        <row r="1307">
          <cell r="C1307" t="str">
            <v>EXP</v>
          </cell>
          <cell r="F1307" t="str">
            <v>YD011X75</v>
          </cell>
          <cell r="AR1307">
            <v>0</v>
          </cell>
        </row>
        <row r="1308">
          <cell r="C1308" t="str">
            <v>EXP</v>
          </cell>
          <cell r="F1308" t="str">
            <v>YD011X75</v>
          </cell>
          <cell r="Y1308">
            <v>67.289639999999991</v>
          </cell>
          <cell r="AR1308">
            <v>84650</v>
          </cell>
        </row>
        <row r="1309">
          <cell r="C1309" t="str">
            <v>EXP</v>
          </cell>
          <cell r="F1309" t="str">
            <v>YD011X75</v>
          </cell>
          <cell r="Y1309">
            <v>2.9512999999999998</v>
          </cell>
          <cell r="AR1309">
            <v>0</v>
          </cell>
        </row>
        <row r="1310">
          <cell r="C1310" t="str">
            <v>EXP</v>
          </cell>
          <cell r="F1310" t="str">
            <v>YD011X75</v>
          </cell>
          <cell r="AR1310">
            <v>0</v>
          </cell>
        </row>
        <row r="1311">
          <cell r="C1311" t="str">
            <v>EXP</v>
          </cell>
          <cell r="F1311" t="str">
            <v>YD011X75</v>
          </cell>
          <cell r="Y1311">
            <v>11.805199999999999</v>
          </cell>
          <cell r="AR1311">
            <v>0</v>
          </cell>
        </row>
        <row r="1312">
          <cell r="C1312" t="str">
            <v>EXP</v>
          </cell>
          <cell r="F1312" t="str">
            <v>YD011X76</v>
          </cell>
          <cell r="Y1312">
            <v>23.610399999999998</v>
          </cell>
          <cell r="AR1312">
            <v>44151</v>
          </cell>
        </row>
        <row r="1313">
          <cell r="C1313" t="str">
            <v>EXP</v>
          </cell>
          <cell r="F1313" t="str">
            <v>YD134X85</v>
          </cell>
          <cell r="Y1313">
            <v>2.9512999999999998</v>
          </cell>
          <cell r="AR1313">
            <v>3713</v>
          </cell>
        </row>
        <row r="1314">
          <cell r="C1314" t="str">
            <v>EXP</v>
          </cell>
          <cell r="F1314" t="str">
            <v>YD011X75</v>
          </cell>
          <cell r="Y1314">
            <v>20.659099999999999</v>
          </cell>
          <cell r="AR1314">
            <v>25989</v>
          </cell>
        </row>
        <row r="1315">
          <cell r="C1315" t="str">
            <v>EXP</v>
          </cell>
          <cell r="F1315" t="str">
            <v>YD011X75</v>
          </cell>
          <cell r="AR1315">
            <v>0</v>
          </cell>
        </row>
        <row r="1316">
          <cell r="C1316" t="str">
            <v>EXP</v>
          </cell>
          <cell r="F1316" t="str">
            <v>YD011X75</v>
          </cell>
          <cell r="Y1316">
            <v>20</v>
          </cell>
          <cell r="AR1316">
            <v>0</v>
          </cell>
        </row>
        <row r="1317">
          <cell r="C1317" t="str">
            <v>EXP</v>
          </cell>
          <cell r="F1317" t="str">
            <v>YD801X75</v>
          </cell>
          <cell r="AR1317">
            <v>0</v>
          </cell>
        </row>
        <row r="1318">
          <cell r="C1318" t="str">
            <v>EXP</v>
          </cell>
          <cell r="F1318" t="str">
            <v>YD011X75</v>
          </cell>
          <cell r="AR1318">
            <v>0</v>
          </cell>
        </row>
        <row r="1319">
          <cell r="C1319" t="str">
            <v>EXP</v>
          </cell>
          <cell r="F1319" t="str">
            <v>YD011X75</v>
          </cell>
          <cell r="Y1319">
            <v>100</v>
          </cell>
          <cell r="AR1319">
            <v>170000</v>
          </cell>
        </row>
        <row r="1320">
          <cell r="C1320" t="str">
            <v>EXP</v>
          </cell>
          <cell r="F1320" t="str">
            <v>YD011X75</v>
          </cell>
          <cell r="AR1320">
            <v>0</v>
          </cell>
        </row>
        <row r="1321">
          <cell r="C1321" t="str">
            <v>EXP</v>
          </cell>
          <cell r="F1321" t="str">
            <v>YD011X75 IBC</v>
          </cell>
          <cell r="AR1321">
            <v>0</v>
          </cell>
        </row>
        <row r="1322">
          <cell r="C1322" t="str">
            <v>EXP</v>
          </cell>
          <cell r="F1322" t="str">
            <v>YD011X75</v>
          </cell>
          <cell r="AR1322">
            <v>0</v>
          </cell>
        </row>
        <row r="1323">
          <cell r="C1323" t="str">
            <v>EXP</v>
          </cell>
          <cell r="F1323" t="str">
            <v>YD011X75</v>
          </cell>
          <cell r="Y1323">
            <v>100</v>
          </cell>
          <cell r="AR1323">
            <v>0</v>
          </cell>
        </row>
        <row r="1324">
          <cell r="C1324" t="str">
            <v>EXP</v>
          </cell>
          <cell r="F1324" t="str">
            <v>YD011X75</v>
          </cell>
          <cell r="AR1324">
            <v>0</v>
          </cell>
        </row>
        <row r="1325">
          <cell r="C1325" t="str">
            <v>EXP</v>
          </cell>
          <cell r="F1325" t="str">
            <v>YD011X75</v>
          </cell>
          <cell r="AR1325">
            <v>0</v>
          </cell>
        </row>
        <row r="1326">
          <cell r="C1326" t="str">
            <v>EXP</v>
          </cell>
          <cell r="F1326" t="str">
            <v>YD011X75</v>
          </cell>
          <cell r="AR1326">
            <v>0</v>
          </cell>
        </row>
        <row r="1327">
          <cell r="C1327" t="str">
            <v>EXP</v>
          </cell>
          <cell r="F1327" t="str">
            <v>YD011X75</v>
          </cell>
          <cell r="Y1327">
            <v>80</v>
          </cell>
          <cell r="AR1327">
            <v>0</v>
          </cell>
        </row>
        <row r="1328">
          <cell r="C1328" t="str">
            <v>EXP</v>
          </cell>
          <cell r="F1328" t="str">
            <v>YD011X75</v>
          </cell>
          <cell r="AR1328">
            <v>0</v>
          </cell>
        </row>
        <row r="1329">
          <cell r="C1329" t="str">
            <v>EXP</v>
          </cell>
          <cell r="F1329" t="str">
            <v>YD011X75</v>
          </cell>
          <cell r="AR1329">
            <v>0</v>
          </cell>
        </row>
        <row r="1330">
          <cell r="C1330" t="str">
            <v>EXP</v>
          </cell>
          <cell r="F1330" t="str">
            <v>YD011X75</v>
          </cell>
          <cell r="AR1330">
            <v>0</v>
          </cell>
        </row>
        <row r="1331">
          <cell r="C1331" t="str">
            <v>EXP</v>
          </cell>
          <cell r="F1331" t="str">
            <v>YD011X75</v>
          </cell>
          <cell r="Y1331">
            <v>20</v>
          </cell>
          <cell r="AR1331">
            <v>0</v>
          </cell>
        </row>
        <row r="1332">
          <cell r="C1332" t="str">
            <v>EXP</v>
          </cell>
          <cell r="F1332" t="str">
            <v>YD011X75 ISO</v>
          </cell>
          <cell r="AR1332">
            <v>0</v>
          </cell>
        </row>
        <row r="1333">
          <cell r="C1333" t="str">
            <v>EXP</v>
          </cell>
          <cell r="F1333" t="str">
            <v>YD011X75</v>
          </cell>
          <cell r="Y1333">
            <v>53</v>
          </cell>
          <cell r="AR1333">
            <v>0</v>
          </cell>
        </row>
        <row r="1334">
          <cell r="C1334" t="str">
            <v>EXP</v>
          </cell>
          <cell r="F1334" t="str">
            <v>YD011X75</v>
          </cell>
          <cell r="Y1334">
            <v>20</v>
          </cell>
          <cell r="AR1334">
            <v>0</v>
          </cell>
        </row>
        <row r="1335">
          <cell r="C1335" t="str">
            <v>EXP</v>
          </cell>
          <cell r="F1335" t="str">
            <v>YD134X90</v>
          </cell>
          <cell r="AR1335">
            <v>0</v>
          </cell>
        </row>
        <row r="1336">
          <cell r="C1336" t="str">
            <v>EXP</v>
          </cell>
          <cell r="F1336" t="str">
            <v>YD011X75</v>
          </cell>
          <cell r="AR1336">
            <v>0</v>
          </cell>
        </row>
        <row r="1337">
          <cell r="C1337" t="str">
            <v>EXP</v>
          </cell>
          <cell r="F1337" t="str">
            <v>YD011X75</v>
          </cell>
          <cell r="AR1337">
            <v>0</v>
          </cell>
        </row>
        <row r="1338">
          <cell r="C1338" t="str">
            <v>EXP</v>
          </cell>
          <cell r="F1338" t="str">
            <v>YD011X75</v>
          </cell>
          <cell r="AR1338">
            <v>0</v>
          </cell>
        </row>
        <row r="1339">
          <cell r="C1339" t="str">
            <v>EXP</v>
          </cell>
          <cell r="F1339" t="str">
            <v>YD011X75</v>
          </cell>
          <cell r="AR1339">
            <v>0</v>
          </cell>
        </row>
        <row r="1340">
          <cell r="C1340" t="str">
            <v>EXP</v>
          </cell>
          <cell r="F1340" t="str">
            <v>YD011X75</v>
          </cell>
          <cell r="Y1340">
            <v>70.400000000000006</v>
          </cell>
          <cell r="AR1340">
            <v>0</v>
          </cell>
        </row>
        <row r="1341">
          <cell r="C1341" t="str">
            <v>EXP</v>
          </cell>
          <cell r="F1341" t="str">
            <v>YD012X75</v>
          </cell>
          <cell r="AR1341">
            <v>0</v>
          </cell>
        </row>
        <row r="1342">
          <cell r="C1342" t="str">
            <v>EXP</v>
          </cell>
          <cell r="F1342" t="str">
            <v>YD134X80</v>
          </cell>
          <cell r="AR1342">
            <v>0</v>
          </cell>
        </row>
        <row r="1343">
          <cell r="C1343" t="str">
            <v>EXP</v>
          </cell>
          <cell r="F1343" t="str">
            <v>YD011X75</v>
          </cell>
          <cell r="Y1343">
            <v>70.400000000000006</v>
          </cell>
          <cell r="AR1343">
            <v>0</v>
          </cell>
        </row>
        <row r="1344">
          <cell r="C1344" t="str">
            <v>EXP</v>
          </cell>
          <cell r="F1344" t="str">
            <v>YD012X75</v>
          </cell>
          <cell r="AR1344">
            <v>0</v>
          </cell>
        </row>
        <row r="1345">
          <cell r="C1345" t="str">
            <v>EXP</v>
          </cell>
          <cell r="F1345" t="str">
            <v>YD801X75</v>
          </cell>
          <cell r="AR1345">
            <v>0</v>
          </cell>
        </row>
        <row r="1346">
          <cell r="C1346" t="str">
            <v>EXP</v>
          </cell>
          <cell r="F1346" t="str">
            <v>YD801X75</v>
          </cell>
          <cell r="AR1346">
            <v>0</v>
          </cell>
        </row>
        <row r="1347">
          <cell r="C1347" t="str">
            <v>EXP</v>
          </cell>
          <cell r="F1347" t="str">
            <v>YD012X75</v>
          </cell>
          <cell r="Y1347">
            <v>20</v>
          </cell>
          <cell r="AR1347">
            <v>0</v>
          </cell>
        </row>
        <row r="1348">
          <cell r="C1348" t="str">
            <v>EXP</v>
          </cell>
          <cell r="F1348" t="str">
            <v>YD011X75</v>
          </cell>
          <cell r="Y1348">
            <v>28.2</v>
          </cell>
          <cell r="AR1348">
            <v>0</v>
          </cell>
        </row>
        <row r="1349">
          <cell r="C1349" t="str">
            <v>EXP</v>
          </cell>
          <cell r="F1349" t="str">
            <v>YD012X75</v>
          </cell>
          <cell r="AR1349">
            <v>0</v>
          </cell>
        </row>
        <row r="1350">
          <cell r="C1350" t="str">
            <v>EXP</v>
          </cell>
          <cell r="F1350" t="str">
            <v>YD901X75BP</v>
          </cell>
          <cell r="Y1350">
            <v>352</v>
          </cell>
          <cell r="AR1350">
            <v>359040</v>
          </cell>
        </row>
        <row r="1351">
          <cell r="C1351" t="str">
            <v>EXP</v>
          </cell>
          <cell r="F1351" t="str">
            <v>YD011X75</v>
          </cell>
          <cell r="Y1351">
            <v>70.400000000000006</v>
          </cell>
          <cell r="AR1351">
            <v>0</v>
          </cell>
        </row>
        <row r="1352">
          <cell r="C1352" t="str">
            <v>EXP</v>
          </cell>
          <cell r="F1352" t="str">
            <v>YD011X75</v>
          </cell>
          <cell r="AR1352">
            <v>0</v>
          </cell>
        </row>
        <row r="1353">
          <cell r="C1353" t="str">
            <v>EXP</v>
          </cell>
          <cell r="F1353" t="str">
            <v>YD012X75</v>
          </cell>
          <cell r="Y1353">
            <v>44</v>
          </cell>
          <cell r="AR1353">
            <v>0</v>
          </cell>
        </row>
        <row r="1354">
          <cell r="C1354" t="str">
            <v>EXP</v>
          </cell>
          <cell r="F1354" t="str">
            <v>YD011X75</v>
          </cell>
          <cell r="AR1354">
            <v>0</v>
          </cell>
        </row>
        <row r="1355">
          <cell r="C1355" t="str">
            <v>EXP</v>
          </cell>
          <cell r="F1355" t="str">
            <v>YD134X90</v>
          </cell>
          <cell r="Y1355">
            <v>33.44</v>
          </cell>
          <cell r="AR1355">
            <v>28424</v>
          </cell>
        </row>
        <row r="1356">
          <cell r="C1356" t="str">
            <v>EXP</v>
          </cell>
          <cell r="F1356" t="str">
            <v>YD011X75</v>
          </cell>
          <cell r="Y1356">
            <v>52.8</v>
          </cell>
          <cell r="AR1356">
            <v>44880</v>
          </cell>
        </row>
        <row r="1357">
          <cell r="C1357" t="str">
            <v>EXP</v>
          </cell>
          <cell r="F1357" t="str">
            <v>YD011BA60</v>
          </cell>
          <cell r="Y1357">
            <v>75</v>
          </cell>
          <cell r="AR1357">
            <v>0</v>
          </cell>
        </row>
        <row r="1358">
          <cell r="C1358" t="str">
            <v>EXP</v>
          </cell>
          <cell r="F1358" t="str">
            <v>YD535BSF IBC</v>
          </cell>
          <cell r="Y1358">
            <v>200</v>
          </cell>
          <cell r="AR1358">
            <v>0</v>
          </cell>
        </row>
        <row r="1359">
          <cell r="C1359" t="str">
            <v>EXP</v>
          </cell>
          <cell r="F1359" t="str">
            <v>YD515</v>
          </cell>
          <cell r="Y1359">
            <v>35</v>
          </cell>
          <cell r="AR1359">
            <v>65450</v>
          </cell>
        </row>
        <row r="1360">
          <cell r="C1360" t="str">
            <v>EXP</v>
          </cell>
          <cell r="F1360" t="str">
            <v>YD510</v>
          </cell>
          <cell r="Y1360">
            <v>20</v>
          </cell>
          <cell r="AR1360">
            <v>36040</v>
          </cell>
        </row>
        <row r="1361">
          <cell r="C1361" t="str">
            <v>EXP</v>
          </cell>
          <cell r="F1361" t="str">
            <v>YDFM269</v>
          </cell>
          <cell r="Y1361">
            <v>35</v>
          </cell>
          <cell r="AR1361">
            <v>0</v>
          </cell>
        </row>
        <row r="1362">
          <cell r="C1362" t="str">
            <v>EXP</v>
          </cell>
          <cell r="F1362" t="str">
            <v>YD515</v>
          </cell>
          <cell r="AR1362">
            <v>0</v>
          </cell>
        </row>
        <row r="1363">
          <cell r="C1363" t="str">
            <v>EXP</v>
          </cell>
          <cell r="F1363" t="str">
            <v>YD522</v>
          </cell>
          <cell r="AR1363">
            <v>0</v>
          </cell>
        </row>
        <row r="1364">
          <cell r="C1364" t="str">
            <v>EXP</v>
          </cell>
          <cell r="F1364" t="str">
            <v>YD972</v>
          </cell>
          <cell r="AR1364">
            <v>0</v>
          </cell>
        </row>
        <row r="1365">
          <cell r="C1365" t="str">
            <v>EXP</v>
          </cell>
          <cell r="F1365" t="str">
            <v>YD522</v>
          </cell>
          <cell r="AR1365">
            <v>0</v>
          </cell>
        </row>
        <row r="1366">
          <cell r="C1366" t="str">
            <v>EXP</v>
          </cell>
          <cell r="F1366" t="str">
            <v>YD515</v>
          </cell>
          <cell r="AR1366">
            <v>0</v>
          </cell>
        </row>
        <row r="1367">
          <cell r="C1367" t="str">
            <v>EXP</v>
          </cell>
          <cell r="F1367" t="str">
            <v>YDFM269</v>
          </cell>
          <cell r="AR1367">
            <v>0</v>
          </cell>
        </row>
        <row r="1368">
          <cell r="C1368" t="str">
            <v>EXP</v>
          </cell>
          <cell r="F1368" t="str">
            <v>YD515</v>
          </cell>
          <cell r="Y1368">
            <v>35</v>
          </cell>
          <cell r="AR1368">
            <v>0</v>
          </cell>
        </row>
        <row r="1369">
          <cell r="C1369" t="str">
            <v>EXP</v>
          </cell>
          <cell r="F1369" t="str">
            <v>YD972</v>
          </cell>
          <cell r="AR1369">
            <v>0</v>
          </cell>
        </row>
        <row r="1370">
          <cell r="C1370" t="str">
            <v>EXP</v>
          </cell>
          <cell r="F1370" t="str">
            <v>YD515</v>
          </cell>
          <cell r="Y1370">
            <v>50</v>
          </cell>
          <cell r="AR1370">
            <v>0</v>
          </cell>
        </row>
        <row r="1371">
          <cell r="C1371" t="str">
            <v>EXP</v>
          </cell>
          <cell r="F1371" t="str">
            <v>YDFM253</v>
          </cell>
          <cell r="AR1371">
            <v>0</v>
          </cell>
        </row>
        <row r="1372">
          <cell r="C1372" t="str">
            <v>EXP</v>
          </cell>
          <cell r="F1372" t="str">
            <v>YD515</v>
          </cell>
          <cell r="Y1372">
            <v>105.6</v>
          </cell>
          <cell r="AR1372">
            <v>82579</v>
          </cell>
        </row>
        <row r="1373">
          <cell r="C1373" t="str">
            <v>EXP</v>
          </cell>
          <cell r="F1373" t="str">
            <v>YD510</v>
          </cell>
          <cell r="AR1373">
            <v>0</v>
          </cell>
        </row>
        <row r="1374">
          <cell r="C1374" t="str">
            <v>EXP</v>
          </cell>
          <cell r="F1374" t="str">
            <v>YDC6002</v>
          </cell>
          <cell r="AR1374">
            <v>0</v>
          </cell>
        </row>
        <row r="1375">
          <cell r="C1375" t="str">
            <v>EXP</v>
          </cell>
          <cell r="F1375" t="str">
            <v>YD522</v>
          </cell>
          <cell r="AR1375">
            <v>0</v>
          </cell>
        </row>
        <row r="1376">
          <cell r="C1376" t="str">
            <v>EXP</v>
          </cell>
          <cell r="F1376" t="str">
            <v>YDC6004</v>
          </cell>
          <cell r="Y1376">
            <v>60</v>
          </cell>
          <cell r="AR1376">
            <v>0</v>
          </cell>
        </row>
        <row r="1377">
          <cell r="C1377" t="str">
            <v>EXP</v>
          </cell>
          <cell r="F1377" t="str">
            <v>YD972</v>
          </cell>
          <cell r="Y1377">
            <v>25</v>
          </cell>
          <cell r="AR1377">
            <v>0</v>
          </cell>
        </row>
        <row r="1378">
          <cell r="C1378" t="str">
            <v>EXP</v>
          </cell>
          <cell r="F1378" t="str">
            <v>YDC6029</v>
          </cell>
          <cell r="Y1378">
            <v>3</v>
          </cell>
          <cell r="AR1378">
            <v>0</v>
          </cell>
        </row>
        <row r="1379">
          <cell r="C1379" t="str">
            <v>EXP</v>
          </cell>
          <cell r="F1379" t="str">
            <v>YDC6001</v>
          </cell>
          <cell r="AR1379">
            <v>0</v>
          </cell>
        </row>
        <row r="1380">
          <cell r="C1380" t="str">
            <v>EXP</v>
          </cell>
          <cell r="F1380" t="str">
            <v>BYD7201</v>
          </cell>
          <cell r="AR1380">
            <v>0</v>
          </cell>
        </row>
        <row r="1381">
          <cell r="C1381" t="str">
            <v>EXP</v>
          </cell>
          <cell r="F1381" t="str">
            <v>YDC6006</v>
          </cell>
          <cell r="AR1381">
            <v>0</v>
          </cell>
        </row>
        <row r="1382">
          <cell r="C1382" t="str">
            <v>EXP</v>
          </cell>
          <cell r="F1382" t="str">
            <v>YD547</v>
          </cell>
          <cell r="AR1382">
            <v>0</v>
          </cell>
        </row>
        <row r="1383">
          <cell r="C1383" t="str">
            <v>EXP</v>
          </cell>
          <cell r="F1383" t="str">
            <v xml:space="preserve">YD535LV </v>
          </cell>
          <cell r="AR1383">
            <v>0</v>
          </cell>
        </row>
        <row r="1384">
          <cell r="C1384" t="str">
            <v>EXP</v>
          </cell>
          <cell r="F1384" t="str">
            <v>YDC6004</v>
          </cell>
          <cell r="Y1384">
            <v>20</v>
          </cell>
          <cell r="AR1384">
            <v>17000</v>
          </cell>
        </row>
        <row r="1385">
          <cell r="C1385" t="str">
            <v>EXP</v>
          </cell>
          <cell r="F1385" t="str">
            <v>YDC6001</v>
          </cell>
          <cell r="AR1385">
            <v>0</v>
          </cell>
        </row>
        <row r="1386">
          <cell r="C1386" t="str">
            <v>EXP</v>
          </cell>
          <cell r="F1386" t="str">
            <v>YDC6004</v>
          </cell>
          <cell r="AR1386">
            <v>0</v>
          </cell>
        </row>
        <row r="1387">
          <cell r="C1387" t="str">
            <v>EXP</v>
          </cell>
          <cell r="F1387" t="str">
            <v>YDC6001</v>
          </cell>
          <cell r="AR1387">
            <v>0</v>
          </cell>
        </row>
        <row r="1388">
          <cell r="C1388" t="str">
            <v>EXP</v>
          </cell>
          <cell r="F1388" t="str">
            <v>YDC6004</v>
          </cell>
          <cell r="AR1388">
            <v>0</v>
          </cell>
        </row>
        <row r="1389">
          <cell r="C1389" t="str">
            <v>EXP</v>
          </cell>
          <cell r="F1389" t="str">
            <v>YDC6001</v>
          </cell>
          <cell r="AR1389">
            <v>0</v>
          </cell>
        </row>
        <row r="1390">
          <cell r="C1390" t="str">
            <v>EXP</v>
          </cell>
          <cell r="F1390" t="str">
            <v>YD585 IBC</v>
          </cell>
          <cell r="Y1390">
            <v>1350</v>
          </cell>
          <cell r="AR1390">
            <v>0</v>
          </cell>
        </row>
        <row r="1391">
          <cell r="C1391" t="str">
            <v>EXP</v>
          </cell>
          <cell r="F1391" t="str">
            <v>YD522</v>
          </cell>
          <cell r="AR1391">
            <v>0</v>
          </cell>
        </row>
        <row r="1392">
          <cell r="C1392" t="str">
            <v>EXP</v>
          </cell>
          <cell r="F1392" t="str">
            <v>YD972</v>
          </cell>
          <cell r="Y1392">
            <v>100</v>
          </cell>
          <cell r="AR1392">
            <v>0</v>
          </cell>
        </row>
        <row r="1393">
          <cell r="C1393" t="str">
            <v>EXP</v>
          </cell>
          <cell r="F1393" t="str">
            <v>YD547</v>
          </cell>
          <cell r="AR1393">
            <v>0</v>
          </cell>
        </row>
        <row r="1394">
          <cell r="C1394" t="str">
            <v>EXP</v>
          </cell>
          <cell r="F1394" t="str">
            <v>YDC6004</v>
          </cell>
          <cell r="AR1394">
            <v>0</v>
          </cell>
        </row>
        <row r="1395">
          <cell r="C1395" t="str">
            <v>EXP</v>
          </cell>
          <cell r="F1395" t="str">
            <v>YDC6001</v>
          </cell>
          <cell r="AR1395">
            <v>0</v>
          </cell>
        </row>
        <row r="1396">
          <cell r="C1396" t="str">
            <v>EXP</v>
          </cell>
          <cell r="F1396" t="str">
            <v>YDL549</v>
          </cell>
          <cell r="Y1396">
            <v>300</v>
          </cell>
          <cell r="AR1396">
            <v>0</v>
          </cell>
        </row>
        <row r="1397">
          <cell r="C1397" t="str">
            <v>EXP</v>
          </cell>
          <cell r="F1397" t="str">
            <v>YDC6001</v>
          </cell>
          <cell r="AR1397">
            <v>0</v>
          </cell>
        </row>
        <row r="1398">
          <cell r="C1398" t="str">
            <v>EXP</v>
          </cell>
          <cell r="F1398" t="str">
            <v>YD508</v>
          </cell>
          <cell r="Y1398">
            <v>30</v>
          </cell>
          <cell r="AR1398">
            <v>0</v>
          </cell>
        </row>
        <row r="1399">
          <cell r="C1399" t="str">
            <v>EXP</v>
          </cell>
          <cell r="F1399" t="str">
            <v>YDC6004</v>
          </cell>
          <cell r="Y1399">
            <v>15</v>
          </cell>
          <cell r="AR1399">
            <v>0</v>
          </cell>
        </row>
        <row r="1400">
          <cell r="C1400" t="str">
            <v>EXP</v>
          </cell>
          <cell r="F1400" t="str">
            <v>YD515</v>
          </cell>
          <cell r="AR1400">
            <v>0</v>
          </cell>
        </row>
        <row r="1401">
          <cell r="C1401" t="str">
            <v>EXP</v>
          </cell>
          <cell r="F1401" t="str">
            <v>YDC6006</v>
          </cell>
          <cell r="AR1401">
            <v>0</v>
          </cell>
        </row>
        <row r="1402">
          <cell r="C1402" t="str">
            <v>EXP</v>
          </cell>
          <cell r="F1402" t="str">
            <v>YDC6029</v>
          </cell>
          <cell r="AR1402">
            <v>0</v>
          </cell>
        </row>
        <row r="1403">
          <cell r="C1403" t="str">
            <v>EXP</v>
          </cell>
          <cell r="F1403" t="str">
            <v>YDC6001</v>
          </cell>
          <cell r="AR1403">
            <v>0</v>
          </cell>
        </row>
        <row r="1404">
          <cell r="C1404" t="str">
            <v>EXP</v>
          </cell>
          <cell r="F1404" t="str">
            <v>YD535LV IBC</v>
          </cell>
          <cell r="Y1404">
            <v>1000</v>
          </cell>
          <cell r="AR1404">
            <v>0</v>
          </cell>
        </row>
        <row r="1405">
          <cell r="C1405" t="str">
            <v>EXP</v>
          </cell>
          <cell r="F1405" t="str">
            <v>YD535</v>
          </cell>
          <cell r="AR1405">
            <v>0</v>
          </cell>
        </row>
        <row r="1406">
          <cell r="C1406" t="str">
            <v>EXP</v>
          </cell>
          <cell r="F1406" t="str">
            <v>YDC6029</v>
          </cell>
          <cell r="AR1406">
            <v>0</v>
          </cell>
        </row>
        <row r="1407">
          <cell r="C1407" t="str">
            <v>EXP</v>
          </cell>
          <cell r="F1407" t="str">
            <v>YDL573</v>
          </cell>
          <cell r="AR1407">
            <v>0</v>
          </cell>
        </row>
        <row r="1408">
          <cell r="C1408" t="str">
            <v>EXP</v>
          </cell>
          <cell r="F1408" t="str">
            <v>YD522</v>
          </cell>
          <cell r="AR1408">
            <v>0</v>
          </cell>
        </row>
        <row r="1409">
          <cell r="C1409" t="str">
            <v>EXP</v>
          </cell>
          <cell r="F1409" t="str">
            <v>YDR351</v>
          </cell>
          <cell r="AR1409">
            <v>0</v>
          </cell>
        </row>
        <row r="1410">
          <cell r="C1410" t="str">
            <v>EXP</v>
          </cell>
          <cell r="F1410" t="str">
            <v>YDFM269</v>
          </cell>
          <cell r="Y1410">
            <v>2.9356249999999999</v>
          </cell>
          <cell r="AR1410">
            <v>0</v>
          </cell>
        </row>
        <row r="1411">
          <cell r="C1411" t="str">
            <v>EXP</v>
          </cell>
          <cell r="F1411" t="str">
            <v>YD584</v>
          </cell>
          <cell r="Y1411">
            <v>0.53374999999999995</v>
          </cell>
          <cell r="AR1411">
            <v>0</v>
          </cell>
        </row>
        <row r="1412">
          <cell r="C1412" t="str">
            <v>EXP</v>
          </cell>
          <cell r="F1412" t="str">
            <v>YDC6015</v>
          </cell>
          <cell r="Y1412">
            <v>0.53374999999999995</v>
          </cell>
          <cell r="AR1412">
            <v>0</v>
          </cell>
        </row>
        <row r="1413">
          <cell r="C1413" t="str">
            <v>EXP</v>
          </cell>
          <cell r="F1413" t="str">
            <v>YDC6105/6015</v>
          </cell>
          <cell r="AR1413">
            <v>0</v>
          </cell>
        </row>
        <row r="1414">
          <cell r="C1414" t="str">
            <v>EXP</v>
          </cell>
          <cell r="F1414" t="str">
            <v>YDC6014</v>
          </cell>
          <cell r="AR1414">
            <v>0</v>
          </cell>
        </row>
        <row r="1415">
          <cell r="C1415" t="str">
            <v>EXP</v>
          </cell>
          <cell r="F1415" t="str">
            <v>YD535</v>
          </cell>
          <cell r="Y1415">
            <v>6.5324999999999998</v>
          </cell>
          <cell r="AR1415">
            <v>8218</v>
          </cell>
        </row>
        <row r="1416">
          <cell r="C1416" t="str">
            <v>EXP</v>
          </cell>
          <cell r="F1416" t="str">
            <v>YD595</v>
          </cell>
          <cell r="Y1416">
            <v>8.6228999999999996</v>
          </cell>
          <cell r="AR1416">
            <v>10848</v>
          </cell>
        </row>
        <row r="1417">
          <cell r="C1417" t="str">
            <v>EXP</v>
          </cell>
          <cell r="F1417" t="str">
            <v>YD562</v>
          </cell>
          <cell r="AR1417">
            <v>0</v>
          </cell>
        </row>
        <row r="1418">
          <cell r="C1418" t="str">
            <v>EXP</v>
          </cell>
          <cell r="F1418" t="str">
            <v>YDL573</v>
          </cell>
          <cell r="AR1418">
            <v>0</v>
          </cell>
        </row>
        <row r="1419">
          <cell r="C1419" t="str">
            <v>EXP</v>
          </cell>
          <cell r="F1419" t="str">
            <v>YD515</v>
          </cell>
          <cell r="Y1419">
            <v>0.57486000000000004</v>
          </cell>
          <cell r="AR1419">
            <v>0</v>
          </cell>
        </row>
        <row r="1420">
          <cell r="C1420" t="str">
            <v>EXP</v>
          </cell>
          <cell r="F1420" t="str">
            <v>BYD7201</v>
          </cell>
          <cell r="AR1420">
            <v>0</v>
          </cell>
        </row>
        <row r="1421">
          <cell r="C1421" t="str">
            <v>EXP</v>
          </cell>
          <cell r="F1421" t="str">
            <v>BYD7201</v>
          </cell>
          <cell r="Y1421">
            <v>4.2983849999999997</v>
          </cell>
          <cell r="AR1421">
            <v>0</v>
          </cell>
        </row>
        <row r="1422">
          <cell r="C1422" t="str">
            <v>EXP</v>
          </cell>
          <cell r="F1422" t="str">
            <v>YD515</v>
          </cell>
          <cell r="AR1422">
            <v>0</v>
          </cell>
        </row>
        <row r="1423">
          <cell r="C1423" t="str">
            <v>EXP</v>
          </cell>
          <cell r="F1423" t="str">
            <v>YD1100</v>
          </cell>
          <cell r="AR1423">
            <v>0</v>
          </cell>
        </row>
        <row r="1424">
          <cell r="C1424" t="str">
            <v>EXP</v>
          </cell>
          <cell r="F1424" t="str">
            <v>YDC6008</v>
          </cell>
          <cell r="AR1424">
            <v>0</v>
          </cell>
        </row>
        <row r="1425">
          <cell r="C1425" t="str">
            <v>EXP</v>
          </cell>
          <cell r="F1425" t="str">
            <v>YDC6006</v>
          </cell>
          <cell r="Y1425">
            <v>19.11</v>
          </cell>
          <cell r="AR1425">
            <v>38984</v>
          </cell>
        </row>
        <row r="1426">
          <cell r="C1426" t="str">
            <v>EXP</v>
          </cell>
          <cell r="F1426" t="str">
            <v>YDC6015</v>
          </cell>
          <cell r="Y1426">
            <v>1.05</v>
          </cell>
          <cell r="AR1426">
            <v>2321</v>
          </cell>
        </row>
        <row r="1427">
          <cell r="C1427" t="str">
            <v>EXP</v>
          </cell>
          <cell r="F1427" t="str">
            <v>YDL586</v>
          </cell>
          <cell r="Y1427">
            <v>0.26250000000000001</v>
          </cell>
          <cell r="AR1427">
            <v>973</v>
          </cell>
        </row>
        <row r="1428">
          <cell r="C1428" t="str">
            <v>EXP</v>
          </cell>
          <cell r="F1428" t="str">
            <v>YD515</v>
          </cell>
          <cell r="AR1428">
            <v>0</v>
          </cell>
        </row>
        <row r="1429">
          <cell r="C1429" t="str">
            <v>EXP</v>
          </cell>
          <cell r="F1429" t="str">
            <v>YD011BA60</v>
          </cell>
          <cell r="Y1429">
            <v>73.527299999999997</v>
          </cell>
          <cell r="AR1429">
            <v>0</v>
          </cell>
        </row>
        <row r="1430">
          <cell r="C1430" t="str">
            <v>EXP</v>
          </cell>
          <cell r="F1430" t="str">
            <v>BYD7201</v>
          </cell>
          <cell r="AR1430">
            <v>0</v>
          </cell>
        </row>
        <row r="1431">
          <cell r="C1431" t="str">
            <v>EXP</v>
          </cell>
          <cell r="F1431" t="str">
            <v>YD515</v>
          </cell>
          <cell r="AR1431">
            <v>0</v>
          </cell>
        </row>
        <row r="1432">
          <cell r="C1432" t="str">
            <v>EXP</v>
          </cell>
          <cell r="F1432" t="str">
            <v>YDFM269</v>
          </cell>
          <cell r="Y1432">
            <v>19.373860000000001</v>
          </cell>
          <cell r="AR1432">
            <v>0</v>
          </cell>
        </row>
        <row r="1433">
          <cell r="C1433" t="str">
            <v>EXP</v>
          </cell>
          <cell r="F1433" t="str">
            <v>YDC6020</v>
          </cell>
          <cell r="AR1433">
            <v>0</v>
          </cell>
        </row>
        <row r="1434">
          <cell r="C1434" t="str">
            <v>EXP</v>
          </cell>
          <cell r="F1434" t="str">
            <v>YD515</v>
          </cell>
          <cell r="Y1434">
            <v>7.673379999999999</v>
          </cell>
          <cell r="AR1434">
            <v>31568</v>
          </cell>
        </row>
        <row r="1435">
          <cell r="C1435" t="str">
            <v>EXP</v>
          </cell>
          <cell r="F1435" t="str">
            <v>YDL549</v>
          </cell>
          <cell r="Y1435">
            <v>0.29513</v>
          </cell>
          <cell r="AR1435">
            <v>0</v>
          </cell>
        </row>
        <row r="1436">
          <cell r="C1436" t="str">
            <v>EXP</v>
          </cell>
          <cell r="F1436" t="str">
            <v>YD515</v>
          </cell>
          <cell r="AR1436">
            <v>0</v>
          </cell>
        </row>
        <row r="1437">
          <cell r="C1437" t="str">
            <v>EXP</v>
          </cell>
          <cell r="F1437" t="str">
            <v>YD535</v>
          </cell>
          <cell r="AR1437">
            <v>0</v>
          </cell>
        </row>
        <row r="1438">
          <cell r="C1438" t="str">
            <v>EXP</v>
          </cell>
          <cell r="F1438" t="str">
            <v>YDC6030</v>
          </cell>
          <cell r="AR1438">
            <v>0</v>
          </cell>
        </row>
        <row r="1439">
          <cell r="C1439" t="str">
            <v>EXP</v>
          </cell>
          <cell r="F1439" t="str">
            <v>YD515</v>
          </cell>
          <cell r="AR1439">
            <v>0</v>
          </cell>
        </row>
        <row r="1440">
          <cell r="C1440" t="str">
            <v>EXP</v>
          </cell>
          <cell r="F1440" t="str">
            <v>YD585 IBC</v>
          </cell>
          <cell r="AR1440">
            <v>0</v>
          </cell>
        </row>
        <row r="1441">
          <cell r="C1441" t="str">
            <v>EXP</v>
          </cell>
          <cell r="F1441" t="str">
            <v>YDC6015</v>
          </cell>
          <cell r="Y1441">
            <v>40</v>
          </cell>
          <cell r="AR1441">
            <v>88400</v>
          </cell>
        </row>
        <row r="1442">
          <cell r="C1442" t="str">
            <v>EXP</v>
          </cell>
          <cell r="F1442" t="str">
            <v>YDFM253</v>
          </cell>
          <cell r="AR1442">
            <v>0</v>
          </cell>
        </row>
        <row r="1443">
          <cell r="C1443" t="str">
            <v>EXP</v>
          </cell>
          <cell r="F1443" t="str">
            <v>YD972</v>
          </cell>
          <cell r="AR1443">
            <v>0</v>
          </cell>
        </row>
        <row r="1444">
          <cell r="C1444" t="str">
            <v>EXP</v>
          </cell>
          <cell r="F1444" t="str">
            <v>YD515</v>
          </cell>
          <cell r="AR1444">
            <v>0</v>
          </cell>
        </row>
        <row r="1445">
          <cell r="C1445" t="str">
            <v>EXP</v>
          </cell>
          <cell r="F1445" t="str">
            <v>YDFM253</v>
          </cell>
          <cell r="AR1445">
            <v>0</v>
          </cell>
        </row>
        <row r="1446">
          <cell r="C1446" t="str">
            <v>EXP</v>
          </cell>
          <cell r="F1446" t="str">
            <v>YD515 IBC</v>
          </cell>
          <cell r="Y1446">
            <v>10</v>
          </cell>
          <cell r="AR1446">
            <v>0</v>
          </cell>
        </row>
        <row r="1447">
          <cell r="C1447" t="str">
            <v>EXP</v>
          </cell>
          <cell r="F1447" t="str">
            <v>YDFM253</v>
          </cell>
          <cell r="Y1447">
            <v>6</v>
          </cell>
          <cell r="AR1447">
            <v>0</v>
          </cell>
        </row>
        <row r="1448">
          <cell r="C1448" t="str">
            <v>EXP</v>
          </cell>
          <cell r="F1448" t="str">
            <v>YDFM261 IBC</v>
          </cell>
          <cell r="AR1448">
            <v>0</v>
          </cell>
        </row>
        <row r="1449">
          <cell r="C1449" t="str">
            <v>EXP</v>
          </cell>
          <cell r="F1449" t="str">
            <v>YD585 IBC</v>
          </cell>
          <cell r="AR1449">
            <v>0</v>
          </cell>
        </row>
        <row r="1450">
          <cell r="C1450" t="str">
            <v>EXP</v>
          </cell>
          <cell r="F1450" t="str">
            <v>YDC6015</v>
          </cell>
          <cell r="Y1450">
            <v>40</v>
          </cell>
          <cell r="AR1450">
            <v>68000</v>
          </cell>
        </row>
        <row r="1451">
          <cell r="C1451" t="str">
            <v>EXP</v>
          </cell>
          <cell r="F1451" t="str">
            <v>YDFM269</v>
          </cell>
          <cell r="AR1451">
            <v>0</v>
          </cell>
        </row>
        <row r="1452">
          <cell r="C1452" t="str">
            <v>EXP</v>
          </cell>
          <cell r="F1452" t="str">
            <v>YD515</v>
          </cell>
          <cell r="AR1452">
            <v>0</v>
          </cell>
        </row>
        <row r="1453">
          <cell r="C1453" t="str">
            <v>EXP</v>
          </cell>
          <cell r="F1453" t="str">
            <v>YD522</v>
          </cell>
          <cell r="AR1453">
            <v>0</v>
          </cell>
        </row>
        <row r="1454">
          <cell r="C1454" t="str">
            <v>EXP</v>
          </cell>
          <cell r="F1454" t="str">
            <v>YDFM253</v>
          </cell>
          <cell r="AR1454">
            <v>0</v>
          </cell>
        </row>
        <row r="1455">
          <cell r="C1455" t="str">
            <v>EXP</v>
          </cell>
          <cell r="F1455" t="str">
            <v>YDFM253</v>
          </cell>
          <cell r="AR1455">
            <v>0</v>
          </cell>
        </row>
        <row r="1456">
          <cell r="C1456" t="str">
            <v>EXP</v>
          </cell>
          <cell r="F1456" t="str">
            <v>YD515 IBC</v>
          </cell>
          <cell r="Y1456">
            <v>120</v>
          </cell>
          <cell r="AR1456">
            <v>171360</v>
          </cell>
        </row>
        <row r="1457">
          <cell r="C1457" t="str">
            <v>EXP</v>
          </cell>
          <cell r="F1457" t="str">
            <v>YDFM253</v>
          </cell>
          <cell r="Y1457">
            <v>5</v>
          </cell>
          <cell r="AR1457">
            <v>0</v>
          </cell>
        </row>
        <row r="1458">
          <cell r="C1458" t="str">
            <v>EXP</v>
          </cell>
          <cell r="F1458" t="str">
            <v>YD522</v>
          </cell>
          <cell r="Y1458">
            <v>50</v>
          </cell>
          <cell r="AR1458">
            <v>0</v>
          </cell>
        </row>
        <row r="1459">
          <cell r="C1459" t="str">
            <v>EXP</v>
          </cell>
          <cell r="F1459" t="str">
            <v>YD515</v>
          </cell>
          <cell r="Y1459">
            <v>300</v>
          </cell>
          <cell r="AR1459">
            <v>0</v>
          </cell>
        </row>
        <row r="1460">
          <cell r="C1460" t="str">
            <v>EXP</v>
          </cell>
          <cell r="F1460" t="str">
            <v>YD520</v>
          </cell>
          <cell r="AR1460">
            <v>0</v>
          </cell>
        </row>
        <row r="1461">
          <cell r="C1461" t="str">
            <v>EXP</v>
          </cell>
          <cell r="F1461" t="str">
            <v>YD535LV</v>
          </cell>
          <cell r="AR1461">
            <v>0</v>
          </cell>
        </row>
        <row r="1462">
          <cell r="C1462" t="str">
            <v>EXP</v>
          </cell>
          <cell r="F1462" t="str">
            <v>YD562</v>
          </cell>
          <cell r="AR1462">
            <v>0</v>
          </cell>
        </row>
        <row r="1463">
          <cell r="C1463" t="str">
            <v>EXP</v>
          </cell>
          <cell r="F1463" t="str">
            <v>YDL574</v>
          </cell>
          <cell r="AR1463">
            <v>0</v>
          </cell>
        </row>
        <row r="1464">
          <cell r="C1464" t="str">
            <v>EXP</v>
          </cell>
          <cell r="F1464" t="str">
            <v>YD549</v>
          </cell>
          <cell r="AR1464">
            <v>0</v>
          </cell>
        </row>
        <row r="1465">
          <cell r="C1465" t="str">
            <v>EXP</v>
          </cell>
          <cell r="F1465" t="str">
            <v>YD0116D250</v>
          </cell>
          <cell r="AR1465">
            <v>0</v>
          </cell>
        </row>
        <row r="1466">
          <cell r="C1466" t="str">
            <v>EXP</v>
          </cell>
          <cell r="F1466" t="str">
            <v>YD522</v>
          </cell>
          <cell r="Y1466">
            <v>35</v>
          </cell>
          <cell r="AR1466">
            <v>0</v>
          </cell>
        </row>
        <row r="1467">
          <cell r="C1467" t="str">
            <v>EXP</v>
          </cell>
          <cell r="F1467" t="str">
            <v>YDFM253</v>
          </cell>
          <cell r="AR1467">
            <v>0</v>
          </cell>
        </row>
        <row r="1468">
          <cell r="C1468" t="str">
            <v>EXP</v>
          </cell>
          <cell r="F1468" t="str">
            <v>YD522</v>
          </cell>
          <cell r="AR1468">
            <v>0</v>
          </cell>
        </row>
        <row r="1469">
          <cell r="C1469" t="str">
            <v>EXP</v>
          </cell>
          <cell r="F1469" t="str">
            <v>YD515 IBC</v>
          </cell>
          <cell r="AR1469">
            <v>0</v>
          </cell>
        </row>
        <row r="1470">
          <cell r="C1470" t="str">
            <v>EXP</v>
          </cell>
          <cell r="F1470" t="str">
            <v>YDFM262 ISO</v>
          </cell>
          <cell r="AR1470">
            <v>0</v>
          </cell>
        </row>
        <row r="1471">
          <cell r="C1471" t="str">
            <v>EXP</v>
          </cell>
          <cell r="F1471" t="str">
            <v>YDFM253</v>
          </cell>
          <cell r="AR1471">
            <v>0</v>
          </cell>
        </row>
        <row r="1472">
          <cell r="C1472" t="str">
            <v>EXP</v>
          </cell>
          <cell r="F1472" t="str">
            <v>YDFM253</v>
          </cell>
          <cell r="Y1472">
            <v>7</v>
          </cell>
          <cell r="AR1472">
            <v>0</v>
          </cell>
        </row>
        <row r="1473">
          <cell r="C1473" t="str">
            <v>EXP</v>
          </cell>
          <cell r="F1473" t="str">
            <v>YD535LV</v>
          </cell>
          <cell r="Y1473">
            <v>500</v>
          </cell>
          <cell r="AR1473">
            <v>0</v>
          </cell>
        </row>
        <row r="1474">
          <cell r="C1474" t="str">
            <v>EXP</v>
          </cell>
          <cell r="F1474" t="str">
            <v>YD515</v>
          </cell>
          <cell r="AR1474">
            <v>0</v>
          </cell>
        </row>
        <row r="1475">
          <cell r="C1475" t="str">
            <v>EXP</v>
          </cell>
          <cell r="F1475" t="str">
            <v>YD515</v>
          </cell>
          <cell r="AR1475">
            <v>0</v>
          </cell>
        </row>
        <row r="1476">
          <cell r="C1476" t="str">
            <v>EXP</v>
          </cell>
          <cell r="F1476" t="str">
            <v>YD535LV IBC</v>
          </cell>
          <cell r="AR1476">
            <v>0</v>
          </cell>
        </row>
        <row r="1477">
          <cell r="C1477" t="str">
            <v>EXP</v>
          </cell>
          <cell r="F1477" t="str">
            <v>YD535LV</v>
          </cell>
          <cell r="AR1477">
            <v>0</v>
          </cell>
        </row>
        <row r="1478">
          <cell r="C1478" t="str">
            <v>EXP</v>
          </cell>
          <cell r="F1478" t="str">
            <v>YDFM253</v>
          </cell>
          <cell r="Y1478">
            <v>8.8000000000000007</v>
          </cell>
          <cell r="AR1478">
            <v>0</v>
          </cell>
        </row>
        <row r="1479">
          <cell r="C1479" t="str">
            <v>EXP</v>
          </cell>
          <cell r="F1479" t="str">
            <v>YDFM270</v>
          </cell>
          <cell r="AR1479">
            <v>0</v>
          </cell>
        </row>
        <row r="1480">
          <cell r="C1480" t="str">
            <v>EXP</v>
          </cell>
          <cell r="F1480" t="str">
            <v>YD522</v>
          </cell>
          <cell r="Y1480">
            <v>53</v>
          </cell>
          <cell r="AR1480">
            <v>0</v>
          </cell>
        </row>
        <row r="1481">
          <cell r="C1481" t="str">
            <v>EXP</v>
          </cell>
          <cell r="F1481" t="str">
            <v>YD522</v>
          </cell>
          <cell r="AR1481">
            <v>0</v>
          </cell>
        </row>
        <row r="1482">
          <cell r="C1482" t="str">
            <v>EXP</v>
          </cell>
          <cell r="F1482" t="str">
            <v>YDFM270</v>
          </cell>
          <cell r="AR1482">
            <v>0</v>
          </cell>
        </row>
        <row r="1483">
          <cell r="C1483" t="str">
            <v>EXP</v>
          </cell>
          <cell r="F1483" t="str">
            <v>YD515</v>
          </cell>
          <cell r="AR1483">
            <v>0</v>
          </cell>
        </row>
        <row r="1484">
          <cell r="C1484" t="str">
            <v>EXP</v>
          </cell>
          <cell r="F1484" t="str">
            <v>YD522</v>
          </cell>
          <cell r="AR1484">
            <v>0</v>
          </cell>
        </row>
        <row r="1485">
          <cell r="C1485" t="str">
            <v>EXP</v>
          </cell>
          <cell r="F1485" t="str">
            <v>YDFM262</v>
          </cell>
          <cell r="AR1485">
            <v>0</v>
          </cell>
        </row>
        <row r="1486">
          <cell r="C1486" t="str">
            <v>EXP</v>
          </cell>
          <cell r="F1486" t="str">
            <v>YDFM262</v>
          </cell>
          <cell r="Y1486">
            <v>10</v>
          </cell>
          <cell r="AR1486">
            <v>0</v>
          </cell>
        </row>
        <row r="1487">
          <cell r="C1487" t="str">
            <v>EXP</v>
          </cell>
          <cell r="F1487" t="str">
            <v>YD515</v>
          </cell>
          <cell r="Y1487">
            <v>35.200000000000003</v>
          </cell>
          <cell r="AR1487">
            <v>0</v>
          </cell>
        </row>
        <row r="1488">
          <cell r="C1488" t="str">
            <v>EXP</v>
          </cell>
          <cell r="F1488" t="str">
            <v>YDFM253</v>
          </cell>
          <cell r="AR1488">
            <v>0</v>
          </cell>
        </row>
        <row r="1489">
          <cell r="C1489" t="str">
            <v>EXP</v>
          </cell>
          <cell r="F1489" t="str">
            <v>YDFM251</v>
          </cell>
          <cell r="AR1489">
            <v>0</v>
          </cell>
        </row>
        <row r="1490">
          <cell r="C1490" t="str">
            <v>EXP</v>
          </cell>
          <cell r="F1490" t="str">
            <v>YD510</v>
          </cell>
          <cell r="Y1490">
            <v>10</v>
          </cell>
          <cell r="AR1490">
            <v>0</v>
          </cell>
        </row>
        <row r="1491">
          <cell r="C1491" t="str">
            <v>EXP</v>
          </cell>
          <cell r="F1491" t="str">
            <v>YD1100</v>
          </cell>
          <cell r="AR1491">
            <v>0</v>
          </cell>
        </row>
        <row r="1492">
          <cell r="C1492" t="str">
            <v>EXP</v>
          </cell>
          <cell r="F1492" t="str">
            <v>YD515</v>
          </cell>
          <cell r="AR1492">
            <v>0</v>
          </cell>
        </row>
        <row r="1493">
          <cell r="C1493" t="str">
            <v>EXP</v>
          </cell>
          <cell r="F1493" t="str">
            <v>YD535</v>
          </cell>
          <cell r="AR1493">
            <v>0</v>
          </cell>
        </row>
        <row r="1494">
          <cell r="C1494" t="str">
            <v>EXP</v>
          </cell>
          <cell r="F1494" t="str">
            <v>YD535LV</v>
          </cell>
          <cell r="AR1494">
            <v>0</v>
          </cell>
        </row>
        <row r="1495">
          <cell r="C1495" t="str">
            <v>EXP</v>
          </cell>
          <cell r="F1495" t="str">
            <v>YD565</v>
          </cell>
          <cell r="AR1495">
            <v>0</v>
          </cell>
        </row>
        <row r="1496">
          <cell r="C1496" t="str">
            <v>EXP</v>
          </cell>
          <cell r="F1496" t="str">
            <v>YD575</v>
          </cell>
          <cell r="AR1496">
            <v>0</v>
          </cell>
        </row>
        <row r="1497">
          <cell r="C1497" t="str">
            <v>EXP</v>
          </cell>
          <cell r="F1497" t="str">
            <v>YD582</v>
          </cell>
          <cell r="AR1497">
            <v>0</v>
          </cell>
        </row>
        <row r="1498">
          <cell r="C1498" t="str">
            <v>EXP</v>
          </cell>
          <cell r="F1498" t="str">
            <v>YD535LV</v>
          </cell>
          <cell r="AR1498">
            <v>0</v>
          </cell>
        </row>
        <row r="1499">
          <cell r="C1499" t="str">
            <v>EXP</v>
          </cell>
          <cell r="F1499" t="str">
            <v>YD565</v>
          </cell>
          <cell r="AR1499">
            <v>0</v>
          </cell>
        </row>
        <row r="1500">
          <cell r="C1500" t="str">
            <v>EXP</v>
          </cell>
          <cell r="F1500" t="str">
            <v>YD582</v>
          </cell>
          <cell r="AR1500">
            <v>0</v>
          </cell>
        </row>
        <row r="1501">
          <cell r="C1501" t="str">
            <v>EXP</v>
          </cell>
          <cell r="F1501" t="str">
            <v>YD580C</v>
          </cell>
          <cell r="AR1501">
            <v>0</v>
          </cell>
        </row>
        <row r="1502">
          <cell r="C1502" t="str">
            <v>EXP</v>
          </cell>
          <cell r="F1502" t="str">
            <v>YD535LV</v>
          </cell>
          <cell r="AR1502">
            <v>0</v>
          </cell>
        </row>
        <row r="1503">
          <cell r="C1503" t="str">
            <v>EXP</v>
          </cell>
          <cell r="F1503" t="str">
            <v>YD535LV</v>
          </cell>
          <cell r="Y1503">
            <v>300</v>
          </cell>
          <cell r="AR1503">
            <v>0</v>
          </cell>
        </row>
        <row r="1504">
          <cell r="C1504" t="str">
            <v>EXP</v>
          </cell>
          <cell r="F1504" t="str">
            <v>YD580C</v>
          </cell>
          <cell r="AR1504">
            <v>0</v>
          </cell>
        </row>
        <row r="1505">
          <cell r="C1505" t="str">
            <v>EXP</v>
          </cell>
          <cell r="F1505" t="str">
            <v>YD529</v>
          </cell>
          <cell r="Y1505">
            <v>60</v>
          </cell>
          <cell r="AR1505">
            <v>0</v>
          </cell>
        </row>
        <row r="1506">
          <cell r="C1506" t="str">
            <v>EXP</v>
          </cell>
          <cell r="F1506" t="str">
            <v>YD575</v>
          </cell>
          <cell r="AR1506">
            <v>0</v>
          </cell>
        </row>
        <row r="1507">
          <cell r="C1507" t="str">
            <v>EXP</v>
          </cell>
          <cell r="F1507" t="str">
            <v>YD582</v>
          </cell>
          <cell r="Y1507">
            <v>15</v>
          </cell>
          <cell r="AR1507">
            <v>0</v>
          </cell>
        </row>
        <row r="1508">
          <cell r="C1508" t="str">
            <v>EXP</v>
          </cell>
          <cell r="F1508" t="str">
            <v>YD515</v>
          </cell>
          <cell r="AR1508">
            <v>0</v>
          </cell>
        </row>
        <row r="1509">
          <cell r="C1509" t="str">
            <v>EXP</v>
          </cell>
          <cell r="F1509" t="str">
            <v>YD535LV</v>
          </cell>
          <cell r="AR1509">
            <v>0</v>
          </cell>
        </row>
        <row r="1510">
          <cell r="C1510" t="str">
            <v>EXP</v>
          </cell>
          <cell r="F1510" t="str">
            <v>YD565</v>
          </cell>
          <cell r="AR1510">
            <v>0</v>
          </cell>
        </row>
        <row r="1511">
          <cell r="C1511" t="str">
            <v>EXP</v>
          </cell>
          <cell r="F1511" t="str">
            <v>YD595</v>
          </cell>
          <cell r="AR1511">
            <v>0</v>
          </cell>
        </row>
        <row r="1512">
          <cell r="C1512" t="str">
            <v>EXP</v>
          </cell>
          <cell r="F1512" t="str">
            <v>YD1100</v>
          </cell>
          <cell r="AR1512">
            <v>0</v>
          </cell>
        </row>
        <row r="1513">
          <cell r="C1513" t="str">
            <v>EXP</v>
          </cell>
          <cell r="F1513" t="str">
            <v>YD535LV</v>
          </cell>
          <cell r="Y1513">
            <v>200</v>
          </cell>
          <cell r="AR1513">
            <v>476000</v>
          </cell>
        </row>
        <row r="1514">
          <cell r="C1514" t="str">
            <v>EXP</v>
          </cell>
          <cell r="F1514" t="str">
            <v>YD580C</v>
          </cell>
          <cell r="AR1514">
            <v>0</v>
          </cell>
        </row>
        <row r="1515">
          <cell r="C1515" t="str">
            <v>EXP</v>
          </cell>
          <cell r="F1515" t="str">
            <v>YD535LV</v>
          </cell>
          <cell r="Y1515">
            <v>209</v>
          </cell>
          <cell r="AR1515">
            <v>0</v>
          </cell>
        </row>
        <row r="1516">
          <cell r="C1516" t="str">
            <v>EXP</v>
          </cell>
          <cell r="F1516" t="str">
            <v xml:space="preserve">YD535 </v>
          </cell>
          <cell r="Y1516">
            <v>4</v>
          </cell>
          <cell r="AR1516">
            <v>0</v>
          </cell>
        </row>
        <row r="1517">
          <cell r="C1517" t="str">
            <v>EXP</v>
          </cell>
          <cell r="F1517" t="str">
            <v>YD535LV</v>
          </cell>
          <cell r="AR1517">
            <v>0</v>
          </cell>
        </row>
        <row r="1518">
          <cell r="C1518" t="str">
            <v>EXP</v>
          </cell>
          <cell r="F1518" t="str">
            <v>YD580C</v>
          </cell>
          <cell r="AR1518">
            <v>0</v>
          </cell>
        </row>
        <row r="1519">
          <cell r="C1519" t="str">
            <v>EXP</v>
          </cell>
          <cell r="F1519" t="str">
            <v>YD535LV</v>
          </cell>
          <cell r="Y1519">
            <v>60</v>
          </cell>
          <cell r="AR1519">
            <v>142800</v>
          </cell>
        </row>
        <row r="1520">
          <cell r="C1520" t="str">
            <v>EXP</v>
          </cell>
          <cell r="F1520" t="str">
            <v>YD510</v>
          </cell>
          <cell r="AR1520">
            <v>0</v>
          </cell>
        </row>
        <row r="1521">
          <cell r="C1521" t="str">
            <v>EXP</v>
          </cell>
          <cell r="F1521" t="str">
            <v>BYD7201</v>
          </cell>
          <cell r="Y1521">
            <v>3</v>
          </cell>
          <cell r="AR1521">
            <v>0</v>
          </cell>
        </row>
        <row r="1522">
          <cell r="C1522" t="str">
            <v>EXP</v>
          </cell>
          <cell r="F1522" t="str">
            <v>YD522</v>
          </cell>
          <cell r="Y1522">
            <v>15</v>
          </cell>
          <cell r="AR1522">
            <v>0</v>
          </cell>
        </row>
        <row r="1523">
          <cell r="C1523" t="str">
            <v>EXP</v>
          </cell>
          <cell r="F1523" t="str">
            <v>YD510</v>
          </cell>
          <cell r="AR1523">
            <v>0</v>
          </cell>
        </row>
        <row r="1524">
          <cell r="C1524" t="str">
            <v>EXP</v>
          </cell>
          <cell r="F1524" t="str">
            <v>YD510</v>
          </cell>
          <cell r="AR1524">
            <v>0</v>
          </cell>
        </row>
        <row r="1525">
          <cell r="C1525" t="str">
            <v>EXP</v>
          </cell>
          <cell r="F1525" t="str">
            <v>YD515</v>
          </cell>
          <cell r="AR1525">
            <v>0</v>
          </cell>
        </row>
        <row r="1526">
          <cell r="C1526" t="str">
            <v>EXP</v>
          </cell>
          <cell r="F1526" t="str">
            <v>BYD7201</v>
          </cell>
          <cell r="AR1526">
            <v>0</v>
          </cell>
        </row>
        <row r="1527">
          <cell r="C1527" t="str">
            <v>EXP</v>
          </cell>
          <cell r="F1527" t="str">
            <v>YD630SF</v>
          </cell>
          <cell r="AR1527">
            <v>0</v>
          </cell>
        </row>
        <row r="1528">
          <cell r="C1528" t="str">
            <v>EXP</v>
          </cell>
          <cell r="F1528" t="str">
            <v>YDC6003</v>
          </cell>
          <cell r="Y1528">
            <v>10</v>
          </cell>
          <cell r="AR1528">
            <v>17000</v>
          </cell>
        </row>
        <row r="1529">
          <cell r="C1529" t="str">
            <v>EXP</v>
          </cell>
          <cell r="F1529" t="str">
            <v>BYD7201</v>
          </cell>
          <cell r="AR1529">
            <v>0</v>
          </cell>
        </row>
        <row r="1530">
          <cell r="C1530" t="str">
            <v>EXP</v>
          </cell>
          <cell r="F1530" t="str">
            <v>YDFM269</v>
          </cell>
          <cell r="Y1530">
            <v>35.200000000000003</v>
          </cell>
          <cell r="AR1530">
            <v>35904</v>
          </cell>
        </row>
        <row r="1531">
          <cell r="C1531" t="str">
            <v>EXP</v>
          </cell>
          <cell r="F1531" t="str">
            <v>YD515</v>
          </cell>
          <cell r="Y1531">
            <v>1</v>
          </cell>
          <cell r="AR1531">
            <v>0</v>
          </cell>
        </row>
        <row r="1532">
          <cell r="C1532" t="str">
            <v>EXP</v>
          </cell>
          <cell r="F1532" t="str">
            <v>YD972</v>
          </cell>
          <cell r="AR1532">
            <v>0</v>
          </cell>
        </row>
        <row r="1533">
          <cell r="C1533" t="str">
            <v>EXP</v>
          </cell>
          <cell r="F1533" t="str">
            <v>YDFM253</v>
          </cell>
          <cell r="AR1533">
            <v>0</v>
          </cell>
        </row>
        <row r="1534">
          <cell r="C1534" t="str">
            <v>EXP</v>
          </cell>
          <cell r="F1534" t="str">
            <v>YDC6003</v>
          </cell>
          <cell r="Y1534">
            <v>10</v>
          </cell>
          <cell r="AR1534">
            <v>0</v>
          </cell>
        </row>
        <row r="1535">
          <cell r="C1535" t="str">
            <v>EXP</v>
          </cell>
          <cell r="F1535" t="str">
            <v>YD535</v>
          </cell>
          <cell r="AR1535">
            <v>0</v>
          </cell>
        </row>
        <row r="1536">
          <cell r="C1536" t="str">
            <v>EXP</v>
          </cell>
          <cell r="F1536" t="str">
            <v>YD522</v>
          </cell>
          <cell r="AR1536">
            <v>0</v>
          </cell>
        </row>
        <row r="1537">
          <cell r="C1537" t="str">
            <v>EXP</v>
          </cell>
          <cell r="F1537" t="str">
            <v>YD510</v>
          </cell>
          <cell r="AR1537">
            <v>0</v>
          </cell>
        </row>
        <row r="1538">
          <cell r="C1538" t="str">
            <v>EXP</v>
          </cell>
          <cell r="F1538" t="str">
            <v>YD515</v>
          </cell>
          <cell r="Y1538">
            <v>35.200000000000003</v>
          </cell>
          <cell r="AR1538">
            <v>35904</v>
          </cell>
        </row>
        <row r="1539">
          <cell r="C1539" t="str">
            <v>EXP</v>
          </cell>
          <cell r="F1539" t="str">
            <v>YD555</v>
          </cell>
          <cell r="Y1539">
            <v>35.200000000000003</v>
          </cell>
          <cell r="AR1539">
            <v>0</v>
          </cell>
        </row>
        <row r="1540">
          <cell r="C1540" t="str">
            <v>EXP</v>
          </cell>
          <cell r="F1540" t="str">
            <v>YD515</v>
          </cell>
          <cell r="AR1540">
            <v>0</v>
          </cell>
        </row>
        <row r="1541">
          <cell r="C1541" t="str">
            <v>EXP</v>
          </cell>
          <cell r="F1541" t="str">
            <v>YD510</v>
          </cell>
          <cell r="AR1541">
            <v>0</v>
          </cell>
        </row>
        <row r="1542">
          <cell r="C1542" t="str">
            <v>EXP</v>
          </cell>
          <cell r="F1542" t="str">
            <v>YD510</v>
          </cell>
          <cell r="AR1542">
            <v>0</v>
          </cell>
        </row>
        <row r="1543">
          <cell r="C1543" t="str">
            <v>EXP</v>
          </cell>
          <cell r="F1543" t="str">
            <v>TH982</v>
          </cell>
          <cell r="AR1543">
            <v>0</v>
          </cell>
        </row>
        <row r="1544">
          <cell r="C1544" t="str">
            <v>EXP</v>
          </cell>
          <cell r="F1544" t="str">
            <v>TH982</v>
          </cell>
          <cell r="AR1544">
            <v>0</v>
          </cell>
        </row>
        <row r="1545">
          <cell r="C1545" t="str">
            <v>EXP</v>
          </cell>
          <cell r="F1545" t="str">
            <v>TH981</v>
          </cell>
          <cell r="AR1545">
            <v>0</v>
          </cell>
        </row>
        <row r="1546">
          <cell r="C1546" t="str">
            <v>EXP</v>
          </cell>
          <cell r="F1546" t="str">
            <v>TH984</v>
          </cell>
          <cell r="AR1546">
            <v>0</v>
          </cell>
        </row>
        <row r="1547">
          <cell r="C1547" t="str">
            <v>EXP</v>
          </cell>
          <cell r="F1547" t="str">
            <v>TH8279</v>
          </cell>
          <cell r="AR1547">
            <v>0</v>
          </cell>
        </row>
        <row r="1548">
          <cell r="C1548" t="str">
            <v>EXP</v>
          </cell>
          <cell r="F1548" t="str">
            <v>TH7301</v>
          </cell>
          <cell r="Y1548">
            <v>64</v>
          </cell>
          <cell r="AR1548">
            <v>95744</v>
          </cell>
        </row>
        <row r="1549">
          <cell r="C1549" t="str">
            <v>EXP</v>
          </cell>
          <cell r="F1549" t="str">
            <v>TH7222N</v>
          </cell>
          <cell r="AR1549">
            <v>0</v>
          </cell>
        </row>
        <row r="1550">
          <cell r="C1550" t="str">
            <v>EXP</v>
          </cell>
          <cell r="F1550" t="str">
            <v>TA7851</v>
          </cell>
          <cell r="Y1550">
            <v>1</v>
          </cell>
          <cell r="AR1550">
            <v>0</v>
          </cell>
        </row>
        <row r="1551">
          <cell r="C1551" t="str">
            <v>EXP</v>
          </cell>
          <cell r="F1551" t="str">
            <v>TH983</v>
          </cell>
          <cell r="Y1551">
            <v>4</v>
          </cell>
          <cell r="AR1551">
            <v>0</v>
          </cell>
        </row>
        <row r="1552">
          <cell r="C1552" t="str">
            <v>EXP</v>
          </cell>
          <cell r="F1552" t="str">
            <v>TH981</v>
          </cell>
          <cell r="Y1552">
            <v>2</v>
          </cell>
          <cell r="AR1552">
            <v>0</v>
          </cell>
        </row>
        <row r="1553">
          <cell r="C1553" t="str">
            <v>EXP</v>
          </cell>
          <cell r="F1553" t="str">
            <v>TH7301</v>
          </cell>
          <cell r="Y1553">
            <v>7</v>
          </cell>
          <cell r="AR1553">
            <v>0</v>
          </cell>
        </row>
        <row r="1554">
          <cell r="C1554" t="str">
            <v>EXP</v>
          </cell>
          <cell r="F1554" t="str">
            <v>TP01</v>
          </cell>
          <cell r="Y1554">
            <v>4</v>
          </cell>
          <cell r="AR1554">
            <v>0</v>
          </cell>
        </row>
        <row r="1555">
          <cell r="C1555" t="str">
            <v>EXP</v>
          </cell>
          <cell r="F1555" t="str">
            <v>TH7657</v>
          </cell>
          <cell r="Y1555">
            <v>60</v>
          </cell>
          <cell r="AR1555">
            <v>0</v>
          </cell>
        </row>
        <row r="1556">
          <cell r="C1556" t="str">
            <v>EXP</v>
          </cell>
          <cell r="F1556" t="str">
            <v>TH7201</v>
          </cell>
          <cell r="AR1556">
            <v>0</v>
          </cell>
        </row>
        <row r="1557">
          <cell r="C1557" t="str">
            <v>EXP</v>
          </cell>
          <cell r="F1557" t="str">
            <v>TH7222N</v>
          </cell>
          <cell r="AR1557">
            <v>0</v>
          </cell>
        </row>
        <row r="1558">
          <cell r="C1558" t="str">
            <v>EXP</v>
          </cell>
          <cell r="F1558" t="str">
            <v>TH7269</v>
          </cell>
          <cell r="AR1558">
            <v>0</v>
          </cell>
        </row>
        <row r="1559">
          <cell r="C1559" t="str">
            <v>EXP</v>
          </cell>
          <cell r="F1559" t="str">
            <v>TH7302</v>
          </cell>
          <cell r="AR1559">
            <v>0</v>
          </cell>
        </row>
        <row r="1560">
          <cell r="C1560" t="str">
            <v>EXP</v>
          </cell>
          <cell r="F1560" t="str">
            <v>TH7667</v>
          </cell>
          <cell r="AR1560">
            <v>0</v>
          </cell>
        </row>
        <row r="1561">
          <cell r="C1561" t="str">
            <v>EXP</v>
          </cell>
          <cell r="F1561" t="str">
            <v>TH7278</v>
          </cell>
          <cell r="AR1561">
            <v>0</v>
          </cell>
        </row>
        <row r="1562">
          <cell r="C1562" t="str">
            <v>EXP</v>
          </cell>
          <cell r="F1562" t="str">
            <v>TH7903</v>
          </cell>
          <cell r="AR1562">
            <v>0</v>
          </cell>
        </row>
        <row r="1563">
          <cell r="C1563" t="str">
            <v>EXP</v>
          </cell>
          <cell r="F1563" t="str">
            <v>TH7257</v>
          </cell>
          <cell r="AR1563">
            <v>0</v>
          </cell>
        </row>
        <row r="1564">
          <cell r="C1564" t="str">
            <v>EXP</v>
          </cell>
          <cell r="F1564" t="str">
            <v>TH7668</v>
          </cell>
          <cell r="AR1564">
            <v>0</v>
          </cell>
        </row>
        <row r="1565">
          <cell r="C1565" t="str">
            <v>EXP</v>
          </cell>
          <cell r="F1565" t="str">
            <v>TH7301</v>
          </cell>
          <cell r="AR1565">
            <v>0</v>
          </cell>
        </row>
        <row r="1566">
          <cell r="C1566" t="str">
            <v>EXP</v>
          </cell>
          <cell r="F1566" t="str">
            <v>TH7257E</v>
          </cell>
          <cell r="Y1566">
            <v>336</v>
          </cell>
          <cell r="AR1566">
            <v>0</v>
          </cell>
        </row>
        <row r="1567">
          <cell r="C1567" t="str">
            <v>EXP</v>
          </cell>
          <cell r="F1567" t="str">
            <v>TH7255E</v>
          </cell>
          <cell r="Y1567">
            <v>88</v>
          </cell>
          <cell r="AR1567">
            <v>0</v>
          </cell>
        </row>
        <row r="1568">
          <cell r="C1568" t="str">
            <v>EXP</v>
          </cell>
          <cell r="F1568" t="str">
            <v>TH7301</v>
          </cell>
          <cell r="AR1568">
            <v>0</v>
          </cell>
        </row>
        <row r="1569">
          <cell r="C1569" t="str">
            <v>EXP</v>
          </cell>
          <cell r="F1569" t="str">
            <v>TH982</v>
          </cell>
          <cell r="AR1569">
            <v>0</v>
          </cell>
        </row>
        <row r="1570">
          <cell r="C1570" t="str">
            <v>EXP</v>
          </cell>
          <cell r="F1570" t="str">
            <v>TH7278</v>
          </cell>
          <cell r="AR1570">
            <v>0</v>
          </cell>
        </row>
        <row r="1571">
          <cell r="C1571" t="str">
            <v>EXP</v>
          </cell>
          <cell r="F1571" t="str">
            <v>TH7356</v>
          </cell>
          <cell r="AR1571">
            <v>0</v>
          </cell>
        </row>
        <row r="1572">
          <cell r="C1572" t="str">
            <v>EXP</v>
          </cell>
          <cell r="F1572" t="str">
            <v>TH7351</v>
          </cell>
          <cell r="Y1572">
            <v>10</v>
          </cell>
          <cell r="AR1572">
            <v>0</v>
          </cell>
        </row>
        <row r="1573">
          <cell r="C1573" t="str">
            <v>EXP</v>
          </cell>
          <cell r="F1573" t="str">
            <v>TH7301</v>
          </cell>
          <cell r="Y1573">
            <v>10</v>
          </cell>
          <cell r="AR1573">
            <v>0</v>
          </cell>
        </row>
        <row r="1574">
          <cell r="C1574" t="str">
            <v>EXP</v>
          </cell>
          <cell r="F1574" t="str">
            <v>TH7269</v>
          </cell>
          <cell r="Y1574">
            <v>10</v>
          </cell>
          <cell r="AR1574">
            <v>0</v>
          </cell>
        </row>
        <row r="1575">
          <cell r="C1575" t="str">
            <v>EXP</v>
          </cell>
          <cell r="F1575" t="str">
            <v>TH7657</v>
          </cell>
          <cell r="Y1575">
            <v>15</v>
          </cell>
          <cell r="AR1575">
            <v>0</v>
          </cell>
        </row>
        <row r="1576">
          <cell r="C1576" t="str">
            <v>EXP</v>
          </cell>
          <cell r="F1576" t="str">
            <v>TH7356P</v>
          </cell>
          <cell r="AR1576">
            <v>0</v>
          </cell>
        </row>
        <row r="1577">
          <cell r="C1577" t="str">
            <v>EXP</v>
          </cell>
          <cell r="F1577" t="str">
            <v>TA7851</v>
          </cell>
          <cell r="AR1577">
            <v>0</v>
          </cell>
        </row>
        <row r="1578">
          <cell r="C1578" t="str">
            <v>EXP</v>
          </cell>
          <cell r="F1578" t="str">
            <v>TH7668</v>
          </cell>
          <cell r="AR1578">
            <v>0</v>
          </cell>
        </row>
        <row r="1579">
          <cell r="C1579" t="str">
            <v>EXP</v>
          </cell>
          <cell r="F1579" t="str">
            <v>TP01</v>
          </cell>
          <cell r="AR1579">
            <v>0</v>
          </cell>
        </row>
        <row r="1580">
          <cell r="C1580" t="str">
            <v>EXP</v>
          </cell>
          <cell r="F1580" t="str">
            <v>TH7257 IBC</v>
          </cell>
          <cell r="Y1580">
            <v>350</v>
          </cell>
          <cell r="AR1580">
            <v>0</v>
          </cell>
        </row>
        <row r="1581">
          <cell r="C1581" t="str">
            <v>EXP</v>
          </cell>
          <cell r="F1581" t="str">
            <v>TH7255</v>
          </cell>
          <cell r="AR1581">
            <v>0</v>
          </cell>
        </row>
        <row r="1582">
          <cell r="C1582" t="str">
            <v>EXP</v>
          </cell>
          <cell r="F1582" t="str">
            <v>TH7301</v>
          </cell>
          <cell r="AR1582">
            <v>0</v>
          </cell>
        </row>
        <row r="1583">
          <cell r="C1583" t="str">
            <v>EXP</v>
          </cell>
          <cell r="F1583" t="str">
            <v>TH7668</v>
          </cell>
          <cell r="AR1583">
            <v>0</v>
          </cell>
        </row>
        <row r="1584">
          <cell r="C1584" t="str">
            <v>EXP</v>
          </cell>
          <cell r="F1584" t="str">
            <v>TH8295</v>
          </cell>
          <cell r="AR1584">
            <v>0</v>
          </cell>
        </row>
        <row r="1585">
          <cell r="C1585" t="str">
            <v>EXP</v>
          </cell>
          <cell r="F1585" t="str">
            <v>TH7289</v>
          </cell>
          <cell r="AR1585">
            <v>0</v>
          </cell>
        </row>
        <row r="1586">
          <cell r="C1586" t="str">
            <v>EXP</v>
          </cell>
          <cell r="F1586" t="str">
            <v>TH7222N</v>
          </cell>
          <cell r="AR1586">
            <v>0</v>
          </cell>
        </row>
        <row r="1587">
          <cell r="C1587" t="str">
            <v>EXP</v>
          </cell>
          <cell r="F1587" t="str">
            <v>TP01</v>
          </cell>
          <cell r="Y1587">
            <v>2.6687499999999999E-2</v>
          </cell>
          <cell r="AR1587">
            <v>0</v>
          </cell>
        </row>
        <row r="1588">
          <cell r="C1588" t="str">
            <v>EXP</v>
          </cell>
          <cell r="F1588" t="str">
            <v>TH7201</v>
          </cell>
          <cell r="Y1588">
            <v>2.1349999999999998</v>
          </cell>
          <cell r="AR1588">
            <v>0</v>
          </cell>
        </row>
        <row r="1589">
          <cell r="C1589" t="str">
            <v>EXP</v>
          </cell>
          <cell r="F1589" t="str">
            <v>TH7652P1</v>
          </cell>
          <cell r="AR1589">
            <v>0</v>
          </cell>
        </row>
        <row r="1590">
          <cell r="C1590" t="str">
            <v>EXP</v>
          </cell>
          <cell r="F1590" t="str">
            <v>TH7356P</v>
          </cell>
          <cell r="AR1590">
            <v>0</v>
          </cell>
        </row>
        <row r="1591">
          <cell r="C1591" t="str">
            <v>EXP</v>
          </cell>
          <cell r="F1591" t="str">
            <v>TH7652P1</v>
          </cell>
          <cell r="Y1591">
            <v>0.53374999999999995</v>
          </cell>
          <cell r="AR1591">
            <v>0</v>
          </cell>
        </row>
        <row r="1592">
          <cell r="C1592" t="str">
            <v>EXP</v>
          </cell>
          <cell r="F1592" t="str">
            <v>TH7277</v>
          </cell>
          <cell r="Y1592">
            <v>0.26687499999999997</v>
          </cell>
          <cell r="AR1592">
            <v>0</v>
          </cell>
        </row>
        <row r="1593">
          <cell r="C1593" t="str">
            <v>EXP</v>
          </cell>
          <cell r="F1593" t="str">
            <v>TH7257</v>
          </cell>
          <cell r="Y1593">
            <v>2.3516999999999997</v>
          </cell>
          <cell r="AR1593">
            <v>4558</v>
          </cell>
        </row>
        <row r="1594">
          <cell r="C1594" t="str">
            <v>EXP</v>
          </cell>
          <cell r="F1594" t="str">
            <v>TH7259</v>
          </cell>
          <cell r="Y1594">
            <v>2.4823499999999998</v>
          </cell>
          <cell r="AR1594">
            <v>5064</v>
          </cell>
        </row>
        <row r="1595">
          <cell r="C1595" t="str">
            <v>EXP</v>
          </cell>
          <cell r="F1595" t="str">
            <v>TH7290</v>
          </cell>
          <cell r="AR1595">
            <v>0</v>
          </cell>
        </row>
        <row r="1596">
          <cell r="C1596" t="str">
            <v>EXP</v>
          </cell>
          <cell r="F1596" t="str">
            <v>TH8295</v>
          </cell>
          <cell r="AR1596">
            <v>0</v>
          </cell>
        </row>
        <row r="1597">
          <cell r="C1597" t="str">
            <v>EXP</v>
          </cell>
          <cell r="F1597" t="str">
            <v>TH8295</v>
          </cell>
          <cell r="AR1597">
            <v>0</v>
          </cell>
        </row>
        <row r="1598">
          <cell r="C1598" t="str">
            <v>EXP</v>
          </cell>
          <cell r="F1598" t="str">
            <v>TH7201</v>
          </cell>
          <cell r="AR1598">
            <v>0</v>
          </cell>
        </row>
        <row r="1599">
          <cell r="C1599" t="str">
            <v>EXP</v>
          </cell>
          <cell r="F1599" t="str">
            <v>TH7301</v>
          </cell>
          <cell r="Y1599">
            <v>0.52259999999999995</v>
          </cell>
          <cell r="AR1599">
            <v>0</v>
          </cell>
        </row>
        <row r="1600">
          <cell r="C1600" t="str">
            <v>EXP</v>
          </cell>
          <cell r="F1600" t="str">
            <v>TA7851</v>
          </cell>
          <cell r="AR1600">
            <v>0</v>
          </cell>
        </row>
        <row r="1601">
          <cell r="C1601" t="str">
            <v>EXP</v>
          </cell>
          <cell r="F1601" t="str">
            <v>TH7201</v>
          </cell>
          <cell r="Y1601">
            <v>1.8290999999999999</v>
          </cell>
          <cell r="AR1601">
            <v>0</v>
          </cell>
        </row>
        <row r="1602">
          <cell r="C1602" t="str">
            <v>EXP</v>
          </cell>
          <cell r="F1602" t="str">
            <v>TH7301</v>
          </cell>
          <cell r="AR1602">
            <v>0</v>
          </cell>
        </row>
        <row r="1603">
          <cell r="C1603" t="str">
            <v>EXP</v>
          </cell>
          <cell r="F1603" t="str">
            <v>TH7301</v>
          </cell>
          <cell r="AR1603">
            <v>0</v>
          </cell>
        </row>
        <row r="1604">
          <cell r="C1604" t="str">
            <v>EXP</v>
          </cell>
          <cell r="F1604" t="str">
            <v>TA7851</v>
          </cell>
          <cell r="AR1604">
            <v>0</v>
          </cell>
        </row>
        <row r="1605">
          <cell r="C1605" t="str">
            <v>EXP</v>
          </cell>
          <cell r="F1605" t="str">
            <v>TH7352</v>
          </cell>
          <cell r="AR1605">
            <v>0</v>
          </cell>
        </row>
        <row r="1606">
          <cell r="C1606" t="str">
            <v>EXP</v>
          </cell>
          <cell r="F1606" t="str">
            <v>TH7652</v>
          </cell>
          <cell r="AR1606">
            <v>0</v>
          </cell>
        </row>
        <row r="1607">
          <cell r="C1607" t="str">
            <v>EXP</v>
          </cell>
          <cell r="F1607" t="str">
            <v>TP01</v>
          </cell>
          <cell r="Y1607">
            <v>2.1000000000000001E-2</v>
          </cell>
          <cell r="AR1607">
            <v>66</v>
          </cell>
        </row>
        <row r="1608">
          <cell r="C1608" t="str">
            <v>EXP</v>
          </cell>
          <cell r="F1608" t="str">
            <v>TH7269</v>
          </cell>
          <cell r="Y1608">
            <v>1.575</v>
          </cell>
          <cell r="AR1608">
            <v>5676</v>
          </cell>
        </row>
        <row r="1609">
          <cell r="C1609" t="str">
            <v>EXP</v>
          </cell>
          <cell r="F1609" t="str">
            <v>TH7652P1</v>
          </cell>
          <cell r="Y1609">
            <v>0.78749999999999998</v>
          </cell>
          <cell r="AR1609">
            <v>1794</v>
          </cell>
        </row>
        <row r="1610">
          <cell r="C1610" t="str">
            <v>EXP</v>
          </cell>
          <cell r="F1610" t="str">
            <v>TH8280</v>
          </cell>
          <cell r="Y1610">
            <v>3.9375E-2</v>
          </cell>
          <cell r="AR1610">
            <v>199</v>
          </cell>
        </row>
        <row r="1611">
          <cell r="C1611" t="str">
            <v>EXP</v>
          </cell>
          <cell r="F1611" t="str">
            <v>TH8281</v>
          </cell>
          <cell r="Y1611">
            <v>3.9375E-2</v>
          </cell>
          <cell r="AR1611">
            <v>199</v>
          </cell>
        </row>
        <row r="1612">
          <cell r="C1612" t="str">
            <v>EXP</v>
          </cell>
          <cell r="F1612" t="str">
            <v>TA7851</v>
          </cell>
          <cell r="AR1612">
            <v>0</v>
          </cell>
        </row>
        <row r="1613">
          <cell r="C1613" t="str">
            <v>EXP</v>
          </cell>
          <cell r="F1613" t="str">
            <v>TH7301</v>
          </cell>
          <cell r="AR1613">
            <v>0</v>
          </cell>
        </row>
        <row r="1614">
          <cell r="C1614" t="str">
            <v>EXP</v>
          </cell>
          <cell r="F1614" t="str">
            <v>TH7356 IBC</v>
          </cell>
          <cell r="AR1614">
            <v>0</v>
          </cell>
        </row>
        <row r="1615">
          <cell r="C1615" t="str">
            <v>EXP</v>
          </cell>
          <cell r="F1615" t="str">
            <v>TH7352</v>
          </cell>
          <cell r="AR1615">
            <v>0</v>
          </cell>
        </row>
        <row r="1616">
          <cell r="C1616" t="str">
            <v>EXP</v>
          </cell>
          <cell r="F1616" t="str">
            <v>TH7351</v>
          </cell>
          <cell r="AR1616">
            <v>0</v>
          </cell>
        </row>
        <row r="1617">
          <cell r="C1617" t="str">
            <v>EXP</v>
          </cell>
          <cell r="F1617" t="str">
            <v>TH7201</v>
          </cell>
          <cell r="AR1617">
            <v>0</v>
          </cell>
        </row>
        <row r="1618">
          <cell r="C1618" t="str">
            <v>EXP</v>
          </cell>
          <cell r="F1618" t="str">
            <v>TH7352</v>
          </cell>
          <cell r="AR1618">
            <v>0</v>
          </cell>
        </row>
        <row r="1619">
          <cell r="C1619" t="str">
            <v>EXP</v>
          </cell>
          <cell r="F1619" t="str">
            <v>TH7351</v>
          </cell>
          <cell r="AR1619">
            <v>0</v>
          </cell>
        </row>
        <row r="1620">
          <cell r="C1620" t="str">
            <v>EXP</v>
          </cell>
          <cell r="F1620" t="str">
            <v>TA7851</v>
          </cell>
          <cell r="AR1620">
            <v>0</v>
          </cell>
        </row>
        <row r="1621">
          <cell r="C1621" t="str">
            <v>EXP</v>
          </cell>
          <cell r="F1621" t="str">
            <v>TH7652</v>
          </cell>
          <cell r="AR1621">
            <v>0</v>
          </cell>
        </row>
        <row r="1622">
          <cell r="C1622" t="str">
            <v>EXP</v>
          </cell>
          <cell r="F1622" t="str">
            <v>TH981</v>
          </cell>
          <cell r="Y1622">
            <v>4.5610999999999997</v>
          </cell>
          <cell r="AR1622">
            <v>0</v>
          </cell>
        </row>
        <row r="1623">
          <cell r="C1623" t="str">
            <v>EXP</v>
          </cell>
          <cell r="F1623" t="str">
            <v>TH982</v>
          </cell>
          <cell r="Y1623">
            <v>6.6739625</v>
          </cell>
          <cell r="AR1623">
            <v>0</v>
          </cell>
        </row>
        <row r="1624">
          <cell r="C1624" t="str">
            <v>EXP</v>
          </cell>
          <cell r="F1624" t="str">
            <v>TH7301</v>
          </cell>
          <cell r="Y1624">
            <v>2.6829999999999998</v>
          </cell>
          <cell r="AR1624">
            <v>20251</v>
          </cell>
        </row>
        <row r="1625">
          <cell r="C1625" t="str">
            <v>EXP</v>
          </cell>
          <cell r="F1625" t="str">
            <v>TH7269</v>
          </cell>
          <cell r="Y1625">
            <v>0.53659999999999997</v>
          </cell>
          <cell r="AR1625">
            <v>0</v>
          </cell>
        </row>
        <row r="1626">
          <cell r="C1626" t="str">
            <v>EXP</v>
          </cell>
          <cell r="F1626" t="str">
            <v>TH7664</v>
          </cell>
          <cell r="Y1626">
            <v>0.26829999999999998</v>
          </cell>
          <cell r="AR1626">
            <v>0</v>
          </cell>
        </row>
        <row r="1627">
          <cell r="C1627" t="str">
            <v>EXP</v>
          </cell>
          <cell r="F1627" t="str">
            <v>TH7254</v>
          </cell>
          <cell r="AR1627">
            <v>0</v>
          </cell>
        </row>
        <row r="1628">
          <cell r="C1628" t="str">
            <v>EXP</v>
          </cell>
          <cell r="F1628" t="str">
            <v>TH7257</v>
          </cell>
          <cell r="AR1628">
            <v>0</v>
          </cell>
        </row>
        <row r="1629">
          <cell r="C1629" t="str">
            <v>EXP</v>
          </cell>
          <cell r="F1629" t="str">
            <v>TH7670</v>
          </cell>
          <cell r="AR1629">
            <v>0</v>
          </cell>
        </row>
        <row r="1630">
          <cell r="C1630" t="str">
            <v>EXP</v>
          </cell>
          <cell r="F1630" t="str">
            <v>TH7652P1</v>
          </cell>
          <cell r="Y1630">
            <v>30</v>
          </cell>
          <cell r="AR1630">
            <v>66300</v>
          </cell>
        </row>
        <row r="1631">
          <cell r="C1631" t="str">
            <v>EXP</v>
          </cell>
          <cell r="F1631" t="str">
            <v>TP01</v>
          </cell>
          <cell r="Y1631">
            <v>5</v>
          </cell>
          <cell r="AR1631">
            <v>11050</v>
          </cell>
        </row>
        <row r="1632">
          <cell r="C1632" t="str">
            <v>EXP</v>
          </cell>
          <cell r="F1632" t="str">
            <v>TH986</v>
          </cell>
          <cell r="AR1632">
            <v>0</v>
          </cell>
        </row>
        <row r="1633">
          <cell r="C1633" t="str">
            <v>EXP</v>
          </cell>
          <cell r="F1633" t="str">
            <v>TH7356</v>
          </cell>
          <cell r="AR1633">
            <v>0</v>
          </cell>
        </row>
        <row r="1634">
          <cell r="C1634" t="str">
            <v>EXP</v>
          </cell>
          <cell r="F1634" t="str">
            <v>TP01</v>
          </cell>
          <cell r="Y1634">
            <v>5.6</v>
          </cell>
          <cell r="AR1634">
            <v>9520</v>
          </cell>
        </row>
        <row r="1635">
          <cell r="C1635" t="str">
            <v>EXP</v>
          </cell>
          <cell r="F1635" t="str">
            <v>TH7652P1</v>
          </cell>
          <cell r="Y1635">
            <v>32</v>
          </cell>
          <cell r="AR1635">
            <v>54400</v>
          </cell>
        </row>
        <row r="1636">
          <cell r="C1636" t="str">
            <v>EXP</v>
          </cell>
          <cell r="F1636" t="str">
            <v>TH7301</v>
          </cell>
          <cell r="AR1636">
            <v>0</v>
          </cell>
        </row>
        <row r="1637">
          <cell r="C1637" t="str">
            <v>EXP</v>
          </cell>
          <cell r="F1637" t="str">
            <v>TH7222N</v>
          </cell>
          <cell r="AR1637">
            <v>0</v>
          </cell>
        </row>
        <row r="1638">
          <cell r="C1638" t="str">
            <v>EXP</v>
          </cell>
          <cell r="F1638" t="str">
            <v>TH7301</v>
          </cell>
          <cell r="Y1638">
            <v>10</v>
          </cell>
          <cell r="AR1638">
            <v>17000</v>
          </cell>
        </row>
        <row r="1639">
          <cell r="C1639" t="str">
            <v>EXP</v>
          </cell>
          <cell r="F1639" t="str">
            <v>TH7351</v>
          </cell>
          <cell r="AR1639">
            <v>0</v>
          </cell>
        </row>
        <row r="1640">
          <cell r="C1640" t="str">
            <v>EXP</v>
          </cell>
          <cell r="F1640" t="str">
            <v>TH7301</v>
          </cell>
          <cell r="Y1640">
            <v>40</v>
          </cell>
          <cell r="AR1640">
            <v>0</v>
          </cell>
        </row>
        <row r="1641">
          <cell r="C1641" t="str">
            <v>EXP</v>
          </cell>
          <cell r="F1641" t="str">
            <v>TH7222N</v>
          </cell>
          <cell r="Y1641">
            <v>30</v>
          </cell>
          <cell r="AR1641">
            <v>0</v>
          </cell>
        </row>
        <row r="1642">
          <cell r="C1642" t="str">
            <v>EXP</v>
          </cell>
          <cell r="F1642" t="str">
            <v>TH7201</v>
          </cell>
          <cell r="AR1642">
            <v>0</v>
          </cell>
        </row>
        <row r="1643">
          <cell r="C1643" t="str">
            <v>EXP</v>
          </cell>
          <cell r="F1643" t="str">
            <v>TH7227</v>
          </cell>
          <cell r="AR1643">
            <v>0</v>
          </cell>
        </row>
        <row r="1644">
          <cell r="C1644" t="str">
            <v>EXP</v>
          </cell>
          <cell r="F1644" t="str">
            <v>TH7358</v>
          </cell>
          <cell r="AR1644">
            <v>0</v>
          </cell>
        </row>
        <row r="1645">
          <cell r="C1645" t="str">
            <v>EXP</v>
          </cell>
          <cell r="F1645" t="str">
            <v>TH7360</v>
          </cell>
          <cell r="AR1645">
            <v>0</v>
          </cell>
        </row>
        <row r="1646">
          <cell r="C1646" t="str">
            <v>EXP</v>
          </cell>
          <cell r="F1646" t="str">
            <v>TH7260</v>
          </cell>
          <cell r="AR1646">
            <v>0</v>
          </cell>
        </row>
        <row r="1647">
          <cell r="C1647" t="str">
            <v>EXP</v>
          </cell>
          <cell r="F1647" t="str">
            <v>TH7652P1</v>
          </cell>
          <cell r="AR1647">
            <v>0</v>
          </cell>
        </row>
        <row r="1648">
          <cell r="C1648" t="str">
            <v>EXP</v>
          </cell>
          <cell r="F1648" t="str">
            <v>TH7161</v>
          </cell>
          <cell r="AR1648">
            <v>0</v>
          </cell>
        </row>
        <row r="1649">
          <cell r="C1649" t="str">
            <v>EXP</v>
          </cell>
          <cell r="F1649" t="str">
            <v>TH7212</v>
          </cell>
          <cell r="AR1649">
            <v>0</v>
          </cell>
        </row>
        <row r="1650">
          <cell r="C1650" t="str">
            <v>EXP</v>
          </cell>
          <cell r="F1650" t="str">
            <v>TH7320</v>
          </cell>
          <cell r="AR1650">
            <v>0</v>
          </cell>
        </row>
        <row r="1651">
          <cell r="C1651" t="str">
            <v>EXP</v>
          </cell>
          <cell r="F1651" t="str">
            <v>TH7320 IBC</v>
          </cell>
          <cell r="AR1651">
            <v>0</v>
          </cell>
        </row>
        <row r="1652">
          <cell r="C1652" t="str">
            <v>EXP</v>
          </cell>
          <cell r="F1652" t="str">
            <v>TH7257</v>
          </cell>
          <cell r="Y1652">
            <v>200</v>
          </cell>
          <cell r="AR1652">
            <v>0</v>
          </cell>
        </row>
        <row r="1653">
          <cell r="C1653" t="str">
            <v>EXP</v>
          </cell>
          <cell r="F1653" t="str">
            <v>TH7257</v>
          </cell>
          <cell r="AR1653">
            <v>0</v>
          </cell>
        </row>
        <row r="1654">
          <cell r="C1654" t="str">
            <v>EXP</v>
          </cell>
          <cell r="F1654" t="str">
            <v>TH7257</v>
          </cell>
          <cell r="AR1654">
            <v>0</v>
          </cell>
        </row>
        <row r="1655">
          <cell r="C1655" t="str">
            <v>EXP</v>
          </cell>
          <cell r="F1655" t="str">
            <v>TH7277</v>
          </cell>
          <cell r="AR1655">
            <v>0</v>
          </cell>
        </row>
        <row r="1656">
          <cell r="C1656" t="str">
            <v>EXP</v>
          </cell>
          <cell r="F1656" t="str">
            <v>TH7301</v>
          </cell>
          <cell r="AR1656">
            <v>0</v>
          </cell>
        </row>
        <row r="1657">
          <cell r="C1657" t="str">
            <v>EXP</v>
          </cell>
          <cell r="F1657" t="str">
            <v>TH7304</v>
          </cell>
          <cell r="AR1657">
            <v>0</v>
          </cell>
        </row>
        <row r="1658">
          <cell r="C1658" t="str">
            <v>EXP</v>
          </cell>
          <cell r="F1658" t="str">
            <v>TH7353</v>
          </cell>
          <cell r="AR1658">
            <v>0</v>
          </cell>
        </row>
        <row r="1659">
          <cell r="C1659" t="str">
            <v>EXP</v>
          </cell>
          <cell r="F1659" t="str">
            <v>TH7253</v>
          </cell>
          <cell r="AR1659">
            <v>0</v>
          </cell>
        </row>
        <row r="1660">
          <cell r="C1660" t="str">
            <v>EXP</v>
          </cell>
          <cell r="F1660" t="str">
            <v>TH7256</v>
          </cell>
          <cell r="AR1660">
            <v>0</v>
          </cell>
        </row>
        <row r="1661">
          <cell r="C1661" t="str">
            <v>EXP</v>
          </cell>
          <cell r="F1661" t="str">
            <v>TH7257</v>
          </cell>
          <cell r="AR1661">
            <v>0</v>
          </cell>
        </row>
        <row r="1662">
          <cell r="C1662" t="str">
            <v>EXP</v>
          </cell>
          <cell r="F1662" t="str">
            <v>TH7941S10</v>
          </cell>
          <cell r="AR1662">
            <v>0</v>
          </cell>
        </row>
        <row r="1663">
          <cell r="C1663" t="str">
            <v>EXP</v>
          </cell>
          <cell r="F1663" t="str">
            <v>TH7202</v>
          </cell>
          <cell r="AR1663">
            <v>0</v>
          </cell>
        </row>
        <row r="1664">
          <cell r="C1664" t="str">
            <v>EXP</v>
          </cell>
          <cell r="F1664" t="str">
            <v>TH7253</v>
          </cell>
          <cell r="AR1664">
            <v>0</v>
          </cell>
        </row>
        <row r="1665">
          <cell r="C1665" t="str">
            <v>EXP</v>
          </cell>
          <cell r="F1665" t="str">
            <v>TH7256</v>
          </cell>
          <cell r="AR1665">
            <v>0</v>
          </cell>
        </row>
        <row r="1666">
          <cell r="C1666" t="str">
            <v>EXP</v>
          </cell>
          <cell r="F1666" t="str">
            <v>TH7257</v>
          </cell>
          <cell r="AR1666">
            <v>0</v>
          </cell>
        </row>
        <row r="1667">
          <cell r="C1667" t="str">
            <v>EXP</v>
          </cell>
          <cell r="F1667" t="str">
            <v>TH7941S10</v>
          </cell>
          <cell r="AR1667">
            <v>0</v>
          </cell>
        </row>
        <row r="1668">
          <cell r="C1668" t="str">
            <v>EXP</v>
          </cell>
          <cell r="F1668" t="str">
            <v>TH7258C</v>
          </cell>
          <cell r="AR1668">
            <v>0</v>
          </cell>
        </row>
        <row r="1669">
          <cell r="C1669" t="str">
            <v>EXP</v>
          </cell>
          <cell r="F1669" t="str">
            <v>TH7257</v>
          </cell>
          <cell r="AR1669">
            <v>0</v>
          </cell>
        </row>
        <row r="1670">
          <cell r="C1670" t="str">
            <v>EXP</v>
          </cell>
          <cell r="F1670" t="str">
            <v>TH7257</v>
          </cell>
          <cell r="Y1670">
            <v>80</v>
          </cell>
          <cell r="AR1670">
            <v>0</v>
          </cell>
        </row>
        <row r="1671">
          <cell r="C1671" t="str">
            <v>EXP</v>
          </cell>
          <cell r="F1671" t="str">
            <v>TH7258C</v>
          </cell>
          <cell r="AR1671">
            <v>0</v>
          </cell>
        </row>
        <row r="1672">
          <cell r="C1672" t="str">
            <v>EXP</v>
          </cell>
          <cell r="F1672" t="str">
            <v>TH7361</v>
          </cell>
          <cell r="Y1672">
            <v>20</v>
          </cell>
          <cell r="AR1672">
            <v>0</v>
          </cell>
        </row>
        <row r="1673">
          <cell r="C1673" t="str">
            <v>EXP</v>
          </cell>
          <cell r="F1673" t="str">
            <v>TH7256</v>
          </cell>
          <cell r="Y1673">
            <v>1</v>
          </cell>
          <cell r="AR1673">
            <v>0</v>
          </cell>
        </row>
        <row r="1674">
          <cell r="C1674" t="str">
            <v>EXP</v>
          </cell>
          <cell r="F1674" t="str">
            <v>TH7257</v>
          </cell>
          <cell r="Y1674">
            <v>1</v>
          </cell>
          <cell r="AR1674">
            <v>0</v>
          </cell>
        </row>
        <row r="1675">
          <cell r="C1675" t="str">
            <v>EXP</v>
          </cell>
          <cell r="F1675" t="str">
            <v>TH7253</v>
          </cell>
          <cell r="Y1675">
            <v>1</v>
          </cell>
          <cell r="AR1675">
            <v>0</v>
          </cell>
        </row>
        <row r="1676">
          <cell r="C1676" t="str">
            <v>EXP</v>
          </cell>
          <cell r="F1676" t="str">
            <v>TH7359</v>
          </cell>
          <cell r="AR1676">
            <v>0</v>
          </cell>
        </row>
        <row r="1677">
          <cell r="C1677" t="str">
            <v>EXP</v>
          </cell>
          <cell r="F1677" t="str">
            <v>TH7152</v>
          </cell>
          <cell r="AR1677">
            <v>0</v>
          </cell>
        </row>
        <row r="1678">
          <cell r="C1678" t="str">
            <v>EXP</v>
          </cell>
          <cell r="F1678" t="str">
            <v>TH7295</v>
          </cell>
          <cell r="AR1678">
            <v>0</v>
          </cell>
        </row>
        <row r="1679">
          <cell r="C1679" t="str">
            <v>EXP</v>
          </cell>
          <cell r="F1679" t="str">
            <v>TH7941S10</v>
          </cell>
          <cell r="AR1679">
            <v>0</v>
          </cell>
        </row>
        <row r="1680">
          <cell r="C1680" t="str">
            <v>EXP</v>
          </cell>
          <cell r="F1680" t="str">
            <v>TH7257</v>
          </cell>
          <cell r="Y1680">
            <v>80</v>
          </cell>
          <cell r="AR1680">
            <v>307360</v>
          </cell>
        </row>
        <row r="1681">
          <cell r="C1681" t="str">
            <v>EXP</v>
          </cell>
          <cell r="F1681" t="str">
            <v>TH7258C</v>
          </cell>
          <cell r="AR1681">
            <v>0</v>
          </cell>
        </row>
        <row r="1682">
          <cell r="C1682" t="str">
            <v>EXP</v>
          </cell>
          <cell r="F1682" t="str">
            <v>TH7651</v>
          </cell>
          <cell r="Y1682">
            <v>15</v>
          </cell>
          <cell r="AR1682">
            <v>0</v>
          </cell>
        </row>
        <row r="1683">
          <cell r="C1683" t="str">
            <v>EXP</v>
          </cell>
          <cell r="F1683" t="str">
            <v>TH7257</v>
          </cell>
          <cell r="Y1683">
            <v>135.9</v>
          </cell>
          <cell r="AR1683">
            <v>0</v>
          </cell>
        </row>
        <row r="1684">
          <cell r="C1684" t="str">
            <v>EXP</v>
          </cell>
          <cell r="F1684" t="str">
            <v>TH7255</v>
          </cell>
          <cell r="Y1684">
            <v>1.8</v>
          </cell>
          <cell r="AR1684">
            <v>0</v>
          </cell>
        </row>
        <row r="1685">
          <cell r="C1685" t="str">
            <v>EXP</v>
          </cell>
          <cell r="F1685" t="str">
            <v>TH7257</v>
          </cell>
          <cell r="AR1685">
            <v>0</v>
          </cell>
        </row>
        <row r="1686">
          <cell r="C1686" t="str">
            <v>EXP</v>
          </cell>
          <cell r="F1686" t="str">
            <v>TH7358C</v>
          </cell>
          <cell r="AR1686">
            <v>0</v>
          </cell>
        </row>
        <row r="1687">
          <cell r="C1687" t="str">
            <v>EXP</v>
          </cell>
          <cell r="F1687" t="str">
            <v>TH7257</v>
          </cell>
          <cell r="Y1687">
            <v>20</v>
          </cell>
          <cell r="AR1687">
            <v>76840</v>
          </cell>
        </row>
        <row r="1688">
          <cell r="C1688" t="str">
            <v>EXP</v>
          </cell>
          <cell r="F1688" t="str">
            <v>TH7356P</v>
          </cell>
          <cell r="Y1688">
            <v>10</v>
          </cell>
          <cell r="AR1688">
            <v>84320</v>
          </cell>
        </row>
        <row r="1689">
          <cell r="C1689" t="str">
            <v>EXP</v>
          </cell>
          <cell r="F1689" t="str">
            <v>TH7301</v>
          </cell>
          <cell r="Y1689">
            <v>20</v>
          </cell>
          <cell r="AR1689">
            <v>0</v>
          </cell>
        </row>
        <row r="1690">
          <cell r="C1690" t="str">
            <v>EXP</v>
          </cell>
          <cell r="F1690" t="str">
            <v>TH7201</v>
          </cell>
          <cell r="AR1690">
            <v>0</v>
          </cell>
        </row>
        <row r="1691">
          <cell r="C1691" t="str">
            <v>EXP</v>
          </cell>
          <cell r="F1691" t="str">
            <v>TH7658</v>
          </cell>
          <cell r="Y1691">
            <v>8</v>
          </cell>
          <cell r="AR1691">
            <v>13600</v>
          </cell>
        </row>
        <row r="1692">
          <cell r="C1692" t="str">
            <v>EXP</v>
          </cell>
          <cell r="F1692" t="str">
            <v>TH983</v>
          </cell>
          <cell r="AR1692">
            <v>0</v>
          </cell>
        </row>
        <row r="1693">
          <cell r="C1693" t="str">
            <v>EXP</v>
          </cell>
          <cell r="F1693" t="str">
            <v>TH7351</v>
          </cell>
          <cell r="Y1693">
            <v>8.14</v>
          </cell>
          <cell r="AR1693">
            <v>0</v>
          </cell>
        </row>
        <row r="1694">
          <cell r="C1694" t="str">
            <v>EXP</v>
          </cell>
          <cell r="F1694" t="str">
            <v>TH7662</v>
          </cell>
          <cell r="Y1694">
            <v>8</v>
          </cell>
          <cell r="AR1694">
            <v>0</v>
          </cell>
        </row>
        <row r="1695">
          <cell r="C1695" t="str">
            <v>EXP</v>
          </cell>
          <cell r="F1695" t="str">
            <v>TA7851</v>
          </cell>
          <cell r="AR1695">
            <v>0</v>
          </cell>
        </row>
        <row r="1696">
          <cell r="C1696" t="str">
            <v>EXP</v>
          </cell>
          <cell r="F1696" t="str">
            <v>TH7269</v>
          </cell>
          <cell r="AR1696">
            <v>0</v>
          </cell>
        </row>
        <row r="1697">
          <cell r="C1697" t="str">
            <v>EXP</v>
          </cell>
          <cell r="F1697" t="str">
            <v>TH7210</v>
          </cell>
          <cell r="AR1697">
            <v>0</v>
          </cell>
        </row>
        <row r="1698">
          <cell r="C1698" t="str">
            <v>EXP</v>
          </cell>
          <cell r="F1698" t="str">
            <v>TH7269</v>
          </cell>
          <cell r="AR1698">
            <v>0</v>
          </cell>
        </row>
        <row r="1699">
          <cell r="C1699" t="str">
            <v>EXP</v>
          </cell>
          <cell r="F1699" t="str">
            <v>TH7301</v>
          </cell>
          <cell r="Y1699">
            <v>64</v>
          </cell>
          <cell r="AR1699">
            <v>0</v>
          </cell>
        </row>
        <row r="1700">
          <cell r="C1700" t="str">
            <v>EXP</v>
          </cell>
          <cell r="F1700" t="str">
            <v>TH7301</v>
          </cell>
          <cell r="AR1700">
            <v>0</v>
          </cell>
        </row>
        <row r="1701">
          <cell r="C1701" t="str">
            <v>EXP</v>
          </cell>
          <cell r="F1701" t="str">
            <v>TH7202</v>
          </cell>
          <cell r="AR1701">
            <v>0</v>
          </cell>
        </row>
        <row r="1702">
          <cell r="C1702" t="str">
            <v>EXP</v>
          </cell>
          <cell r="F1702" t="str">
            <v>TH7239</v>
          </cell>
          <cell r="AR1702">
            <v>0</v>
          </cell>
        </row>
        <row r="1703">
          <cell r="C1703" t="str">
            <v>EXP</v>
          </cell>
          <cell r="F1703" t="str">
            <v>TH8262</v>
          </cell>
          <cell r="AR1703">
            <v>0</v>
          </cell>
        </row>
        <row r="1704">
          <cell r="C1704" t="str">
            <v>EXP</v>
          </cell>
          <cell r="F1704" t="str">
            <v>RD108</v>
          </cell>
          <cell r="Y1704">
            <v>200</v>
          </cell>
          <cell r="AR1704">
            <v>0</v>
          </cell>
        </row>
        <row r="1705">
          <cell r="C1705" t="str">
            <v>EXP</v>
          </cell>
          <cell r="F1705" t="str">
            <v>RD119</v>
          </cell>
          <cell r="AR1705">
            <v>0</v>
          </cell>
        </row>
        <row r="1706">
          <cell r="C1706" t="str">
            <v>EXP</v>
          </cell>
          <cell r="F1706" t="str">
            <v>RD105</v>
          </cell>
          <cell r="Y1706">
            <v>10</v>
          </cell>
          <cell r="AR1706">
            <v>0</v>
          </cell>
        </row>
        <row r="1707">
          <cell r="C1707" t="str">
            <v>EXP</v>
          </cell>
          <cell r="F1707" t="str">
            <v>RD108</v>
          </cell>
          <cell r="Y1707">
            <v>60</v>
          </cell>
          <cell r="AR1707">
            <v>0</v>
          </cell>
        </row>
        <row r="1708">
          <cell r="C1708" t="str">
            <v>EXP</v>
          </cell>
          <cell r="F1708" t="str">
            <v>RD108</v>
          </cell>
          <cell r="Y1708">
            <v>0.96</v>
          </cell>
          <cell r="AR1708">
            <v>979</v>
          </cell>
        </row>
        <row r="1709">
          <cell r="C1709" t="str">
            <v>EXP</v>
          </cell>
          <cell r="F1709" t="str">
            <v>RD103</v>
          </cell>
          <cell r="Y1709">
            <v>0.28000000000000003</v>
          </cell>
          <cell r="AR1709">
            <v>419</v>
          </cell>
        </row>
        <row r="1710">
          <cell r="C1710" t="str">
            <v>EXP</v>
          </cell>
          <cell r="F1710" t="str">
            <v>RD108</v>
          </cell>
          <cell r="Y1710">
            <v>20</v>
          </cell>
          <cell r="AR1710">
            <v>50320</v>
          </cell>
        </row>
        <row r="1711">
          <cell r="C1711" t="str">
            <v>EXP</v>
          </cell>
          <cell r="F1711" t="str">
            <v>YDH184</v>
          </cell>
          <cell r="Y1711">
            <v>2</v>
          </cell>
          <cell r="AR1711">
            <v>9520</v>
          </cell>
        </row>
        <row r="1712">
          <cell r="C1712" t="str">
            <v>EXP</v>
          </cell>
          <cell r="F1712" t="str">
            <v>RD104</v>
          </cell>
          <cell r="AR1712">
            <v>0</v>
          </cell>
        </row>
        <row r="1713">
          <cell r="C1713" t="str">
            <v>EXP</v>
          </cell>
          <cell r="F1713" t="str">
            <v>RD113</v>
          </cell>
          <cell r="AR1713">
            <v>0</v>
          </cell>
        </row>
        <row r="1714">
          <cell r="C1714" t="str">
            <v>EXP</v>
          </cell>
          <cell r="F1714" t="str">
            <v>RD119</v>
          </cell>
          <cell r="AR1714">
            <v>0</v>
          </cell>
        </row>
        <row r="1715">
          <cell r="C1715" t="str">
            <v>EXP</v>
          </cell>
          <cell r="F1715" t="str">
            <v>YDH3000</v>
          </cell>
          <cell r="AR1715">
            <v>0</v>
          </cell>
        </row>
        <row r="1716">
          <cell r="C1716" t="str">
            <v>EXP</v>
          </cell>
          <cell r="F1716" t="str">
            <v>RD106</v>
          </cell>
          <cell r="Y1716">
            <v>20</v>
          </cell>
          <cell r="AR1716">
            <v>0</v>
          </cell>
        </row>
        <row r="1717">
          <cell r="C1717" t="str">
            <v>EXP</v>
          </cell>
          <cell r="F1717" t="str">
            <v>RD105</v>
          </cell>
          <cell r="Y1717">
            <v>40</v>
          </cell>
          <cell r="AR1717">
            <v>0</v>
          </cell>
        </row>
        <row r="1718">
          <cell r="C1718" t="str">
            <v>EXP</v>
          </cell>
          <cell r="F1718" t="str">
            <v>RD108</v>
          </cell>
          <cell r="Y1718">
            <v>40</v>
          </cell>
          <cell r="AR1718">
            <v>0</v>
          </cell>
        </row>
        <row r="1719">
          <cell r="C1719" t="str">
            <v>EXP</v>
          </cell>
          <cell r="F1719" t="str">
            <v>RD118</v>
          </cell>
          <cell r="AR1719">
            <v>0</v>
          </cell>
        </row>
        <row r="1720">
          <cell r="C1720" t="str">
            <v>EXP</v>
          </cell>
          <cell r="F1720" t="str">
            <v>RD103</v>
          </cell>
          <cell r="AR1720">
            <v>0</v>
          </cell>
        </row>
        <row r="1721">
          <cell r="C1721" t="str">
            <v>EXP</v>
          </cell>
          <cell r="F1721" t="str">
            <v>RD107</v>
          </cell>
          <cell r="Y1721">
            <v>1.76</v>
          </cell>
          <cell r="AR1721">
            <v>6164</v>
          </cell>
        </row>
        <row r="1722">
          <cell r="C1722" t="str">
            <v>EXP</v>
          </cell>
          <cell r="F1722" t="str">
            <v>RD119</v>
          </cell>
          <cell r="Y1722">
            <v>1.76</v>
          </cell>
          <cell r="AR1722">
            <v>4488</v>
          </cell>
        </row>
        <row r="1723">
          <cell r="C1723" t="str">
            <v>EXP</v>
          </cell>
          <cell r="F1723" t="str">
            <v>RD110</v>
          </cell>
          <cell r="Y1723">
            <v>1.52</v>
          </cell>
          <cell r="AR1723">
            <v>4393</v>
          </cell>
        </row>
        <row r="1724">
          <cell r="C1724" t="str">
            <v>EXP</v>
          </cell>
          <cell r="F1724" t="str">
            <v>RD118</v>
          </cell>
          <cell r="Y1724">
            <v>1.488</v>
          </cell>
          <cell r="AR1724">
            <v>4149</v>
          </cell>
        </row>
        <row r="1725">
          <cell r="C1725" t="str">
            <v>EXP</v>
          </cell>
          <cell r="F1725" t="str">
            <v>RD105</v>
          </cell>
          <cell r="Y1725">
            <v>7.04</v>
          </cell>
          <cell r="AR1725">
            <v>18670</v>
          </cell>
        </row>
        <row r="1726">
          <cell r="C1726" t="str">
            <v>EXP</v>
          </cell>
          <cell r="F1726" t="str">
            <v>YDH184</v>
          </cell>
          <cell r="Y1726">
            <v>7.04</v>
          </cell>
          <cell r="AR1726">
            <v>26808</v>
          </cell>
        </row>
        <row r="1727">
          <cell r="C1727" t="str">
            <v>EXP</v>
          </cell>
          <cell r="F1727" t="str">
            <v>RD103</v>
          </cell>
          <cell r="Y1727">
            <v>6.72</v>
          </cell>
          <cell r="AR1727">
            <v>21706</v>
          </cell>
        </row>
        <row r="1728">
          <cell r="C1728" t="str">
            <v>EXP</v>
          </cell>
          <cell r="F1728" t="str">
            <v>RD103</v>
          </cell>
          <cell r="AR1728">
            <v>0</v>
          </cell>
        </row>
        <row r="1729">
          <cell r="C1729" t="str">
            <v>EXP</v>
          </cell>
          <cell r="F1729" t="str">
            <v>RD108</v>
          </cell>
          <cell r="AR1729">
            <v>0</v>
          </cell>
        </row>
        <row r="1730">
          <cell r="C1730" t="str">
            <v>EXP</v>
          </cell>
          <cell r="F1730" t="str">
            <v>RD108</v>
          </cell>
          <cell r="AR1730">
            <v>0</v>
          </cell>
        </row>
        <row r="1731">
          <cell r="C1731" t="str">
            <v>EXP</v>
          </cell>
          <cell r="F1731" t="str">
            <v>RD108</v>
          </cell>
          <cell r="Y1731">
            <v>35</v>
          </cell>
          <cell r="AR1731">
            <v>0</v>
          </cell>
        </row>
        <row r="1732">
          <cell r="C1732" t="str">
            <v>EXP</v>
          </cell>
          <cell r="F1732" t="str">
            <v>RD103</v>
          </cell>
          <cell r="AR1732">
            <v>0</v>
          </cell>
        </row>
        <row r="1733">
          <cell r="C1733" t="str">
            <v>EXP</v>
          </cell>
          <cell r="F1733" t="str">
            <v>RD114</v>
          </cell>
          <cell r="AR1733">
            <v>0</v>
          </cell>
        </row>
        <row r="1734">
          <cell r="C1734" t="str">
            <v>EXP</v>
          </cell>
          <cell r="F1734" t="str">
            <v>RD105</v>
          </cell>
          <cell r="AR1734">
            <v>0</v>
          </cell>
        </row>
        <row r="1735">
          <cell r="C1735" t="str">
            <v>EXP</v>
          </cell>
          <cell r="F1735" t="str">
            <v>YDH184</v>
          </cell>
          <cell r="AR1735">
            <v>0</v>
          </cell>
        </row>
        <row r="1736">
          <cell r="C1736" t="str">
            <v>EXP</v>
          </cell>
          <cell r="F1736" t="str">
            <v>RD105</v>
          </cell>
          <cell r="AR1736">
            <v>0</v>
          </cell>
        </row>
        <row r="1737">
          <cell r="C1737" t="str">
            <v>EXP</v>
          </cell>
          <cell r="F1737" t="str">
            <v>RD105 IBC</v>
          </cell>
          <cell r="AR1737">
            <v>0</v>
          </cell>
        </row>
        <row r="1738">
          <cell r="C1738" t="str">
            <v>EXP</v>
          </cell>
          <cell r="F1738" t="str">
            <v>RD105</v>
          </cell>
          <cell r="AR1738">
            <v>0</v>
          </cell>
        </row>
        <row r="1739">
          <cell r="C1739" t="str">
            <v>EXP</v>
          </cell>
          <cell r="F1739" t="str">
            <v>RD105 ISO</v>
          </cell>
          <cell r="AR1739">
            <v>0</v>
          </cell>
        </row>
        <row r="1740">
          <cell r="C1740" t="str">
            <v>EXP</v>
          </cell>
          <cell r="F1740" t="str">
            <v>YDH184</v>
          </cell>
          <cell r="AR1740">
            <v>0</v>
          </cell>
        </row>
        <row r="1741">
          <cell r="C1741" t="str">
            <v>EXP</v>
          </cell>
          <cell r="F1741" t="str">
            <v>RD105 IBC</v>
          </cell>
          <cell r="AR1741">
            <v>0</v>
          </cell>
        </row>
        <row r="1742">
          <cell r="C1742" t="str">
            <v>EXP</v>
          </cell>
          <cell r="F1742" t="str">
            <v>RD105 ISO</v>
          </cell>
          <cell r="AR1742">
            <v>0</v>
          </cell>
        </row>
        <row r="1743">
          <cell r="C1743" t="str">
            <v>EXP</v>
          </cell>
          <cell r="F1743" t="str">
            <v>RD105</v>
          </cell>
          <cell r="AR1743">
            <v>0</v>
          </cell>
        </row>
        <row r="1744">
          <cell r="C1744" t="str">
            <v>EXP</v>
          </cell>
          <cell r="F1744" t="str">
            <v>YDH184</v>
          </cell>
          <cell r="AR1744">
            <v>0</v>
          </cell>
        </row>
        <row r="1745">
          <cell r="C1745" t="str">
            <v>EXP</v>
          </cell>
          <cell r="F1745" t="str">
            <v>RD104</v>
          </cell>
          <cell r="Y1745">
            <v>51</v>
          </cell>
          <cell r="AR1745">
            <v>0</v>
          </cell>
        </row>
        <row r="1746">
          <cell r="C1746" t="str">
            <v>EXP</v>
          </cell>
          <cell r="F1746" t="str">
            <v>RD103</v>
          </cell>
          <cell r="AR1746">
            <v>0</v>
          </cell>
        </row>
        <row r="1747">
          <cell r="C1747" t="str">
            <v>EXP</v>
          </cell>
          <cell r="F1747" t="str">
            <v>RD109 ISO</v>
          </cell>
          <cell r="AR1747">
            <v>0</v>
          </cell>
        </row>
        <row r="1748">
          <cell r="C1748" t="str">
            <v>EXP</v>
          </cell>
          <cell r="F1748" t="str">
            <v>RD105</v>
          </cell>
          <cell r="AR1748">
            <v>0</v>
          </cell>
        </row>
        <row r="1749">
          <cell r="C1749" t="str">
            <v>EXP</v>
          </cell>
          <cell r="F1749" t="str">
            <v>RD106</v>
          </cell>
          <cell r="AR1749">
            <v>0</v>
          </cell>
        </row>
        <row r="1750">
          <cell r="C1750" t="str">
            <v>EXP</v>
          </cell>
          <cell r="F1750" t="str">
            <v>RD107</v>
          </cell>
          <cell r="AR1750">
            <v>0</v>
          </cell>
        </row>
        <row r="1751">
          <cell r="C1751" t="str">
            <v>EXP</v>
          </cell>
          <cell r="F1751" t="str">
            <v>RD114</v>
          </cell>
          <cell r="AR1751">
            <v>0</v>
          </cell>
        </row>
        <row r="1752">
          <cell r="C1752" t="str">
            <v>EXP</v>
          </cell>
          <cell r="F1752" t="str">
            <v>YDH184</v>
          </cell>
          <cell r="AR1752">
            <v>0</v>
          </cell>
        </row>
        <row r="1753">
          <cell r="C1753" t="str">
            <v>EXP</v>
          </cell>
          <cell r="F1753" t="str">
            <v>RD104</v>
          </cell>
          <cell r="AR1753">
            <v>0</v>
          </cell>
        </row>
        <row r="1754">
          <cell r="C1754" t="str">
            <v>EXP</v>
          </cell>
          <cell r="F1754" t="str">
            <v>RD113</v>
          </cell>
          <cell r="AR1754">
            <v>0</v>
          </cell>
        </row>
        <row r="1755">
          <cell r="C1755" t="str">
            <v>EXP</v>
          </cell>
          <cell r="F1755" t="str">
            <v>RD103</v>
          </cell>
          <cell r="AR1755">
            <v>0</v>
          </cell>
        </row>
        <row r="1756">
          <cell r="C1756" t="str">
            <v>EXP</v>
          </cell>
          <cell r="F1756" t="str">
            <v>RD108</v>
          </cell>
          <cell r="AR1756">
            <v>0</v>
          </cell>
        </row>
        <row r="1757">
          <cell r="C1757" t="str">
            <v>EXP</v>
          </cell>
          <cell r="F1757" t="str">
            <v>RD106</v>
          </cell>
          <cell r="AR1757">
            <v>0</v>
          </cell>
        </row>
        <row r="1758">
          <cell r="C1758" t="str">
            <v>EXP</v>
          </cell>
          <cell r="F1758" t="str">
            <v>RD113</v>
          </cell>
          <cell r="AR1758">
            <v>0</v>
          </cell>
        </row>
        <row r="1759">
          <cell r="C1759" t="str">
            <v>EXP</v>
          </cell>
          <cell r="F1759" t="str">
            <v>RD108</v>
          </cell>
          <cell r="Y1759">
            <v>40</v>
          </cell>
          <cell r="AR1759">
            <v>0</v>
          </cell>
        </row>
        <row r="1760">
          <cell r="C1760" t="str">
            <v>EXP</v>
          </cell>
          <cell r="F1760" t="str">
            <v>YDH184</v>
          </cell>
          <cell r="Y1760">
            <v>16</v>
          </cell>
          <cell r="AR1760">
            <v>0</v>
          </cell>
        </row>
        <row r="1761">
          <cell r="C1761" t="str">
            <v>EXP</v>
          </cell>
          <cell r="F1761" t="str">
            <v>RD108</v>
          </cell>
          <cell r="Y1761">
            <v>14.4</v>
          </cell>
          <cell r="AR1761">
            <v>0</v>
          </cell>
        </row>
        <row r="1762">
          <cell r="C1762" t="str">
            <v>EXP</v>
          </cell>
          <cell r="F1762" t="str">
            <v>RD103</v>
          </cell>
          <cell r="Y1762">
            <v>1.76</v>
          </cell>
          <cell r="AR1762">
            <v>0</v>
          </cell>
        </row>
        <row r="1763">
          <cell r="C1763" t="str">
            <v>EXP</v>
          </cell>
          <cell r="F1763" t="str">
            <v>RD114</v>
          </cell>
          <cell r="Y1763">
            <v>1.76</v>
          </cell>
          <cell r="AR1763">
            <v>0</v>
          </cell>
        </row>
        <row r="1764">
          <cell r="C1764" t="str">
            <v>EXP</v>
          </cell>
          <cell r="F1764" t="str">
            <v>RD110</v>
          </cell>
          <cell r="AR1764">
            <v>0</v>
          </cell>
        </row>
        <row r="1765">
          <cell r="C1765" t="str">
            <v>EXP</v>
          </cell>
          <cell r="F1765" t="str">
            <v>RD105</v>
          </cell>
          <cell r="AR1765">
            <v>0</v>
          </cell>
        </row>
        <row r="1766">
          <cell r="C1766" t="str">
            <v>EXP</v>
          </cell>
          <cell r="F1766" t="str">
            <v>RD106</v>
          </cell>
          <cell r="AR1766">
            <v>0</v>
          </cell>
        </row>
        <row r="1767">
          <cell r="C1767" t="str">
            <v>EXP</v>
          </cell>
          <cell r="F1767" t="str">
            <v>RD105</v>
          </cell>
          <cell r="AR1767">
            <v>0</v>
          </cell>
        </row>
        <row r="1768">
          <cell r="C1768" t="str">
            <v>EXP</v>
          </cell>
          <cell r="F1768" t="str">
            <v>RD108</v>
          </cell>
          <cell r="AR1768">
            <v>0</v>
          </cell>
        </row>
        <row r="1769">
          <cell r="C1769" t="str">
            <v>EXP</v>
          </cell>
          <cell r="F1769" t="str">
            <v>RD105</v>
          </cell>
          <cell r="Y1769">
            <v>10</v>
          </cell>
          <cell r="AR1769">
            <v>0</v>
          </cell>
        </row>
        <row r="1770">
          <cell r="C1770" t="str">
            <v>EXP</v>
          </cell>
          <cell r="F1770" t="str">
            <v>YDH184</v>
          </cell>
          <cell r="AR1770">
            <v>0</v>
          </cell>
        </row>
        <row r="1771">
          <cell r="C1771" t="str">
            <v>EXP</v>
          </cell>
          <cell r="F1771" t="str">
            <v>RD103</v>
          </cell>
          <cell r="AR1771">
            <v>0</v>
          </cell>
        </row>
        <row r="1772">
          <cell r="C1772" t="str">
            <v>EXP</v>
          </cell>
          <cell r="F1772" t="str">
            <v>RD114</v>
          </cell>
          <cell r="AR1772">
            <v>0</v>
          </cell>
        </row>
        <row r="1773">
          <cell r="C1773" t="str">
            <v>EXP</v>
          </cell>
          <cell r="F1773" t="str">
            <v>RD113</v>
          </cell>
          <cell r="AR1773">
            <v>0</v>
          </cell>
        </row>
        <row r="1774">
          <cell r="C1774" t="str">
            <v>EXP</v>
          </cell>
          <cell r="F1774" t="str">
            <v>RD105</v>
          </cell>
          <cell r="AR1774">
            <v>0</v>
          </cell>
        </row>
        <row r="1775">
          <cell r="C1775" t="str">
            <v>EXP</v>
          </cell>
          <cell r="F1775" t="str">
            <v>RD106</v>
          </cell>
          <cell r="AR1775">
            <v>0</v>
          </cell>
        </row>
        <row r="1776">
          <cell r="C1776" t="str">
            <v>EXP</v>
          </cell>
          <cell r="F1776" t="str">
            <v>RD107</v>
          </cell>
          <cell r="AR1776">
            <v>0</v>
          </cell>
        </row>
        <row r="1777">
          <cell r="C1777" t="str">
            <v>EXP</v>
          </cell>
          <cell r="F1777" t="str">
            <v>RD103</v>
          </cell>
          <cell r="AR1777">
            <v>0</v>
          </cell>
        </row>
        <row r="1778">
          <cell r="C1778" t="str">
            <v>EXP</v>
          </cell>
          <cell r="F1778" t="str">
            <v>RD108</v>
          </cell>
          <cell r="AR1778">
            <v>0</v>
          </cell>
        </row>
        <row r="1779">
          <cell r="C1779" t="str">
            <v>EXP</v>
          </cell>
          <cell r="F1779" t="str">
            <v>RD105</v>
          </cell>
          <cell r="AR1779">
            <v>0</v>
          </cell>
        </row>
        <row r="1780">
          <cell r="C1780" t="str">
            <v>EXP</v>
          </cell>
          <cell r="F1780" t="str">
            <v>RD103</v>
          </cell>
          <cell r="AR1780">
            <v>0</v>
          </cell>
        </row>
        <row r="1781">
          <cell r="C1781" t="str">
            <v>EXP</v>
          </cell>
          <cell r="F1781" t="str">
            <v>RD114</v>
          </cell>
          <cell r="AR1781">
            <v>0</v>
          </cell>
        </row>
        <row r="1782">
          <cell r="C1782" t="str">
            <v>EXP</v>
          </cell>
          <cell r="F1782" t="str">
            <v>RD106</v>
          </cell>
          <cell r="AR1782">
            <v>0</v>
          </cell>
        </row>
        <row r="1783">
          <cell r="C1783" t="str">
            <v>EXP</v>
          </cell>
          <cell r="F1783" t="str">
            <v>RD108</v>
          </cell>
          <cell r="AR1783">
            <v>0</v>
          </cell>
        </row>
        <row r="1784">
          <cell r="C1784" t="str">
            <v>EXP</v>
          </cell>
          <cell r="F1784" t="str">
            <v>RD104</v>
          </cell>
          <cell r="AR1784">
            <v>0</v>
          </cell>
        </row>
        <row r="1785">
          <cell r="C1785" t="str">
            <v>EXP</v>
          </cell>
          <cell r="F1785" t="str">
            <v>YDH184</v>
          </cell>
          <cell r="AR1785">
            <v>0</v>
          </cell>
        </row>
        <row r="1786">
          <cell r="C1786" t="str">
            <v>EXP</v>
          </cell>
          <cell r="F1786" t="str">
            <v>RD119</v>
          </cell>
          <cell r="AR1786">
            <v>0</v>
          </cell>
        </row>
        <row r="1787">
          <cell r="C1787" t="str">
            <v>EXP</v>
          </cell>
          <cell r="F1787" t="str">
            <v>RD107</v>
          </cell>
          <cell r="AR1787">
            <v>0</v>
          </cell>
        </row>
        <row r="1788">
          <cell r="C1788" t="str">
            <v>EXP</v>
          </cell>
          <cell r="F1788" t="str">
            <v>RD118</v>
          </cell>
          <cell r="AR1788">
            <v>0</v>
          </cell>
        </row>
        <row r="1789">
          <cell r="C1789" t="str">
            <v>EXP</v>
          </cell>
          <cell r="F1789" t="str">
            <v>RD114</v>
          </cell>
          <cell r="AR1789">
            <v>0</v>
          </cell>
        </row>
        <row r="1790">
          <cell r="C1790" t="str">
            <v>EXP</v>
          </cell>
          <cell r="F1790" t="str">
            <v>RD108 IBC</v>
          </cell>
          <cell r="Y1790">
            <v>10</v>
          </cell>
          <cell r="AR1790">
            <v>0</v>
          </cell>
        </row>
        <row r="1791">
          <cell r="C1791" t="str">
            <v>EXP</v>
          </cell>
          <cell r="F1791" t="str">
            <v>RD105 IBC</v>
          </cell>
          <cell r="Y1791">
            <v>10</v>
          </cell>
          <cell r="AR1791">
            <v>0</v>
          </cell>
        </row>
        <row r="1792">
          <cell r="C1792" t="str">
            <v>EXP</v>
          </cell>
          <cell r="F1792" t="str">
            <v>RD107</v>
          </cell>
          <cell r="Y1792">
            <v>10</v>
          </cell>
          <cell r="AR1792">
            <v>0</v>
          </cell>
        </row>
        <row r="1793">
          <cell r="C1793" t="str">
            <v>EXP</v>
          </cell>
          <cell r="F1793" t="str">
            <v>RD119</v>
          </cell>
          <cell r="AR1793">
            <v>0</v>
          </cell>
        </row>
        <row r="1794">
          <cell r="C1794" t="str">
            <v>EXP</v>
          </cell>
          <cell r="F1794" t="str">
            <v>RD119 IBC</v>
          </cell>
          <cell r="AR1794">
            <v>0</v>
          </cell>
        </row>
        <row r="1795">
          <cell r="C1795" t="str">
            <v>EXP</v>
          </cell>
          <cell r="F1795" t="str">
            <v>YDH184</v>
          </cell>
          <cell r="AR1795">
            <v>0</v>
          </cell>
        </row>
        <row r="1796">
          <cell r="C1796" t="str">
            <v>EXP</v>
          </cell>
          <cell r="F1796" t="str">
            <v>RD114</v>
          </cell>
          <cell r="AR1796">
            <v>0</v>
          </cell>
        </row>
        <row r="1797">
          <cell r="C1797" t="str">
            <v>EXP</v>
          </cell>
          <cell r="F1797" t="str">
            <v>RD108</v>
          </cell>
          <cell r="AR1797">
            <v>0</v>
          </cell>
        </row>
        <row r="1798">
          <cell r="C1798" t="str">
            <v>EXP</v>
          </cell>
          <cell r="F1798" t="str">
            <v>RD114</v>
          </cell>
          <cell r="AR1798">
            <v>0</v>
          </cell>
        </row>
        <row r="1799">
          <cell r="C1799" t="str">
            <v>EXP</v>
          </cell>
          <cell r="F1799" t="str">
            <v>RD114</v>
          </cell>
          <cell r="AR1799">
            <v>0</v>
          </cell>
        </row>
        <row r="1800">
          <cell r="C1800" t="str">
            <v>EXP</v>
          </cell>
          <cell r="F1800" t="str">
            <v>RD103</v>
          </cell>
          <cell r="AR1800">
            <v>0</v>
          </cell>
        </row>
        <row r="1801">
          <cell r="C1801" t="str">
            <v>EXP</v>
          </cell>
          <cell r="F1801" t="str">
            <v>RD108</v>
          </cell>
          <cell r="AR1801">
            <v>0</v>
          </cell>
        </row>
        <row r="1802">
          <cell r="C1802" t="str">
            <v>EXP</v>
          </cell>
          <cell r="F1802" t="str">
            <v>RD105</v>
          </cell>
          <cell r="Y1802">
            <v>15</v>
          </cell>
          <cell r="AR1802">
            <v>0</v>
          </cell>
        </row>
        <row r="1803">
          <cell r="C1803" t="str">
            <v>EXP</v>
          </cell>
          <cell r="F1803" t="str">
            <v>RD108</v>
          </cell>
          <cell r="Y1803">
            <v>15</v>
          </cell>
          <cell r="AR1803">
            <v>0</v>
          </cell>
        </row>
        <row r="1804">
          <cell r="C1804" t="str">
            <v>EXP</v>
          </cell>
          <cell r="F1804" t="str">
            <v>RD108</v>
          </cell>
          <cell r="Y1804">
            <v>15</v>
          </cell>
          <cell r="AR1804">
            <v>0</v>
          </cell>
        </row>
        <row r="1805">
          <cell r="C1805" t="str">
            <v>EXP</v>
          </cell>
          <cell r="F1805" t="str">
            <v>RD108</v>
          </cell>
          <cell r="Y1805">
            <v>28.8</v>
          </cell>
          <cell r="AR1805">
            <v>29376</v>
          </cell>
        </row>
        <row r="1806">
          <cell r="C1806" t="str">
            <v>EXP</v>
          </cell>
          <cell r="F1806" t="str">
            <v>RD108</v>
          </cell>
          <cell r="Y1806">
            <v>7</v>
          </cell>
          <cell r="AR1806">
            <v>0</v>
          </cell>
        </row>
        <row r="1807">
          <cell r="C1807" t="str">
            <v>EXP</v>
          </cell>
          <cell r="F1807" t="str">
            <v>RD104</v>
          </cell>
          <cell r="AR1807">
            <v>0</v>
          </cell>
        </row>
        <row r="1808">
          <cell r="C1808" t="str">
            <v>EXP</v>
          </cell>
          <cell r="F1808" t="str">
            <v>RD105</v>
          </cell>
          <cell r="AR1808">
            <v>0</v>
          </cell>
        </row>
        <row r="1809">
          <cell r="C1809" t="str">
            <v>EXP</v>
          </cell>
          <cell r="F1809" t="str">
            <v>RD119</v>
          </cell>
          <cell r="AR1809">
            <v>0</v>
          </cell>
        </row>
        <row r="1810">
          <cell r="C1810" t="str">
            <v>EXP</v>
          </cell>
          <cell r="F1810" t="str">
            <v>RD119</v>
          </cell>
          <cell r="AR1810">
            <v>0</v>
          </cell>
        </row>
        <row r="1811">
          <cell r="C1811" t="str">
            <v>EXP</v>
          </cell>
          <cell r="F1811" t="str">
            <v>RD107</v>
          </cell>
          <cell r="AR1811">
            <v>0</v>
          </cell>
        </row>
        <row r="1812">
          <cell r="C1812" t="str">
            <v>EXP</v>
          </cell>
          <cell r="F1812" t="str">
            <v>YDH184</v>
          </cell>
          <cell r="AR1812">
            <v>0</v>
          </cell>
        </row>
        <row r="1813">
          <cell r="C1813" t="str">
            <v>EXP</v>
          </cell>
          <cell r="F1813" t="str">
            <v>RD105</v>
          </cell>
          <cell r="AR1813">
            <v>0</v>
          </cell>
        </row>
        <row r="1814">
          <cell r="C1814" t="str">
            <v>EXP</v>
          </cell>
          <cell r="F1814" t="str">
            <v>RD105</v>
          </cell>
          <cell r="AR1814">
            <v>0</v>
          </cell>
        </row>
        <row r="1815">
          <cell r="C1815" t="str">
            <v>EXP</v>
          </cell>
          <cell r="F1815" t="str">
            <v>RD103</v>
          </cell>
          <cell r="AR1815">
            <v>0</v>
          </cell>
        </row>
        <row r="1816">
          <cell r="C1816" t="str">
            <v>EXP</v>
          </cell>
          <cell r="F1816" t="str">
            <v>RD105 IBC</v>
          </cell>
          <cell r="AR1816">
            <v>0</v>
          </cell>
        </row>
        <row r="1817">
          <cell r="C1817" t="str">
            <v>EXP</v>
          </cell>
          <cell r="F1817" t="str">
            <v>RD104</v>
          </cell>
          <cell r="Y1817">
            <v>12</v>
          </cell>
          <cell r="AR1817">
            <v>0</v>
          </cell>
        </row>
        <row r="1818">
          <cell r="C1818" t="str">
            <v>EXP</v>
          </cell>
          <cell r="F1818" t="str">
            <v>RD105</v>
          </cell>
          <cell r="Y1818">
            <v>12</v>
          </cell>
          <cell r="AR1818">
            <v>0</v>
          </cell>
        </row>
        <row r="1819">
          <cell r="C1819" t="str">
            <v>EXP</v>
          </cell>
          <cell r="F1819" t="str">
            <v>RD108</v>
          </cell>
          <cell r="Y1819">
            <v>15</v>
          </cell>
          <cell r="AR1819">
            <v>0</v>
          </cell>
        </row>
        <row r="1820">
          <cell r="C1820" t="str">
            <v>EXP</v>
          </cell>
          <cell r="F1820" t="str">
            <v>YDH184M1</v>
          </cell>
          <cell r="AR1820">
            <v>0</v>
          </cell>
        </row>
        <row r="1821">
          <cell r="C1821" t="str">
            <v>EXP</v>
          </cell>
          <cell r="F1821" t="str">
            <v>RD108</v>
          </cell>
          <cell r="AR1821">
            <v>0</v>
          </cell>
        </row>
        <row r="1822">
          <cell r="C1822" t="str">
            <v>EXP</v>
          </cell>
          <cell r="F1822" t="str">
            <v>RD104</v>
          </cell>
          <cell r="AR1822">
            <v>0</v>
          </cell>
        </row>
        <row r="1823">
          <cell r="C1823" t="str">
            <v>EXP</v>
          </cell>
          <cell r="F1823" t="str">
            <v>RD104</v>
          </cell>
          <cell r="AR1823">
            <v>0</v>
          </cell>
        </row>
        <row r="1824">
          <cell r="C1824" t="str">
            <v>EXP</v>
          </cell>
          <cell r="F1824" t="str">
            <v>RD108 DRM / IBC</v>
          </cell>
          <cell r="Y1824">
            <v>94.499640000000014</v>
          </cell>
          <cell r="AR1824">
            <v>0</v>
          </cell>
        </row>
        <row r="1825">
          <cell r="C1825" t="str">
            <v>EXP</v>
          </cell>
          <cell r="F1825" t="str">
            <v>RD108</v>
          </cell>
          <cell r="Y1825">
            <v>27.133559999999999</v>
          </cell>
          <cell r="AR1825">
            <v>0</v>
          </cell>
        </row>
        <row r="1826">
          <cell r="C1826" t="str">
            <v>EXP</v>
          </cell>
          <cell r="F1826" t="str">
            <v>RD104</v>
          </cell>
          <cell r="AR1826">
            <v>0</v>
          </cell>
        </row>
        <row r="1827">
          <cell r="C1827" t="str">
            <v>EXP</v>
          </cell>
          <cell r="F1827" t="str">
            <v>YDH184M1</v>
          </cell>
          <cell r="AR1827">
            <v>0</v>
          </cell>
        </row>
        <row r="1828">
          <cell r="C1828" t="str">
            <v>EXP</v>
          </cell>
          <cell r="F1828" t="str">
            <v>RD105</v>
          </cell>
          <cell r="Y1828">
            <v>0.58712500000000001</v>
          </cell>
          <cell r="AR1828">
            <v>0</v>
          </cell>
        </row>
        <row r="1829">
          <cell r="C1829" t="str">
            <v>EXP</v>
          </cell>
          <cell r="F1829" t="str">
            <v>RD106</v>
          </cell>
          <cell r="AR1829">
            <v>0</v>
          </cell>
        </row>
        <row r="1830">
          <cell r="C1830" t="str">
            <v>EXP</v>
          </cell>
          <cell r="F1830" t="str">
            <v>RD108</v>
          </cell>
          <cell r="Y1830">
            <v>2.401875</v>
          </cell>
          <cell r="AR1830">
            <v>0</v>
          </cell>
        </row>
        <row r="1831">
          <cell r="C1831" t="str">
            <v>EXP</v>
          </cell>
          <cell r="F1831" t="str">
            <v>RD106</v>
          </cell>
          <cell r="Y1831">
            <v>0.88068749999999996</v>
          </cell>
          <cell r="AR1831">
            <v>0</v>
          </cell>
        </row>
        <row r="1832">
          <cell r="C1832" t="str">
            <v>EXP</v>
          </cell>
          <cell r="F1832" t="str">
            <v>RD108</v>
          </cell>
          <cell r="Y1832">
            <v>20.415937499999998</v>
          </cell>
          <cell r="AR1832">
            <v>0</v>
          </cell>
        </row>
        <row r="1833">
          <cell r="C1833" t="str">
            <v>EXP</v>
          </cell>
          <cell r="F1833" t="str">
            <v>RD105</v>
          </cell>
          <cell r="AR1833">
            <v>0</v>
          </cell>
        </row>
        <row r="1834">
          <cell r="C1834" t="str">
            <v>EXP</v>
          </cell>
          <cell r="F1834" t="str">
            <v>RD114</v>
          </cell>
          <cell r="AR1834">
            <v>0</v>
          </cell>
        </row>
        <row r="1835">
          <cell r="C1835" t="str">
            <v>EXP</v>
          </cell>
          <cell r="F1835" t="str">
            <v>RD108</v>
          </cell>
          <cell r="Y1835">
            <v>45.152639999999998</v>
          </cell>
          <cell r="AR1835">
            <v>0</v>
          </cell>
        </row>
        <row r="1836">
          <cell r="C1836" t="str">
            <v>EXP</v>
          </cell>
          <cell r="F1836" t="str">
            <v>RD108</v>
          </cell>
          <cell r="Y1836">
            <v>5.6440799999999998</v>
          </cell>
          <cell r="AR1836">
            <v>0</v>
          </cell>
        </row>
        <row r="1837">
          <cell r="C1837" t="str">
            <v>EXP</v>
          </cell>
          <cell r="F1837" t="str">
            <v>RD108</v>
          </cell>
          <cell r="Y1837">
            <v>9.8771399999999989</v>
          </cell>
          <cell r="AR1837">
            <v>0</v>
          </cell>
        </row>
        <row r="1838">
          <cell r="C1838" t="str">
            <v>EXP</v>
          </cell>
          <cell r="F1838" t="str">
            <v>RD104</v>
          </cell>
          <cell r="AR1838">
            <v>0</v>
          </cell>
        </row>
        <row r="1839">
          <cell r="C1839" t="str">
            <v>EXP</v>
          </cell>
          <cell r="F1839" t="str">
            <v>RD103</v>
          </cell>
          <cell r="AR1839">
            <v>0</v>
          </cell>
        </row>
        <row r="1840">
          <cell r="C1840" t="str">
            <v>EXP</v>
          </cell>
          <cell r="F1840" t="str">
            <v>RD106</v>
          </cell>
          <cell r="AR1840">
            <v>0</v>
          </cell>
        </row>
        <row r="1841">
          <cell r="C1841" t="str">
            <v>EXP</v>
          </cell>
          <cell r="F1841" t="str">
            <v>RD107</v>
          </cell>
          <cell r="AR1841">
            <v>0</v>
          </cell>
        </row>
        <row r="1842">
          <cell r="C1842" t="str">
            <v>EXP</v>
          </cell>
          <cell r="F1842" t="str">
            <v>YDH184 IBC</v>
          </cell>
          <cell r="AR1842">
            <v>0</v>
          </cell>
        </row>
        <row r="1843">
          <cell r="C1843" t="str">
            <v>EXP</v>
          </cell>
          <cell r="F1843" t="str">
            <v>YDH184</v>
          </cell>
          <cell r="AR1843">
            <v>0</v>
          </cell>
        </row>
        <row r="1844">
          <cell r="C1844" t="str">
            <v>EXP</v>
          </cell>
          <cell r="F1844" t="str">
            <v>RD108</v>
          </cell>
          <cell r="Y1844">
            <v>19.097999999999999</v>
          </cell>
          <cell r="AR1844">
            <v>0</v>
          </cell>
        </row>
        <row r="1845">
          <cell r="C1845" t="str">
            <v>EXP</v>
          </cell>
          <cell r="F1845" t="str">
            <v>RD108</v>
          </cell>
          <cell r="AR1845">
            <v>0</v>
          </cell>
        </row>
        <row r="1846">
          <cell r="C1846" t="str">
            <v>EXP</v>
          </cell>
          <cell r="F1846" t="str">
            <v>RD108</v>
          </cell>
          <cell r="Y1846">
            <v>0.96587999999999985</v>
          </cell>
          <cell r="AR1846">
            <v>0</v>
          </cell>
        </row>
        <row r="1847">
          <cell r="C1847" t="str">
            <v>EXP</v>
          </cell>
          <cell r="F1847" t="str">
            <v>RD106</v>
          </cell>
          <cell r="AR1847">
            <v>0</v>
          </cell>
        </row>
        <row r="1848">
          <cell r="C1848" t="str">
            <v>EXP</v>
          </cell>
          <cell r="F1848" t="str">
            <v>RD107 IBC</v>
          </cell>
          <cell r="Y1848">
            <v>7</v>
          </cell>
          <cell r="AR1848">
            <v>23800</v>
          </cell>
        </row>
        <row r="1849">
          <cell r="C1849" t="str">
            <v>EXP</v>
          </cell>
          <cell r="F1849" t="str">
            <v>RD105 IBC</v>
          </cell>
          <cell r="Y1849">
            <v>20</v>
          </cell>
          <cell r="AR1849">
            <v>48960</v>
          </cell>
        </row>
        <row r="1850">
          <cell r="C1850" t="str">
            <v>EXP</v>
          </cell>
          <cell r="F1850" t="str">
            <v>RD108</v>
          </cell>
          <cell r="AR1850">
            <v>0</v>
          </cell>
        </row>
        <row r="1851">
          <cell r="C1851" t="str">
            <v>EXP</v>
          </cell>
          <cell r="F1851" t="str">
            <v>RD106 IBC</v>
          </cell>
          <cell r="AR1851">
            <v>0</v>
          </cell>
        </row>
        <row r="1852">
          <cell r="C1852" t="str">
            <v>EXP</v>
          </cell>
          <cell r="F1852" t="str">
            <v>RD104 IBC</v>
          </cell>
          <cell r="AR1852">
            <v>0</v>
          </cell>
        </row>
        <row r="1853">
          <cell r="C1853" t="str">
            <v>EXP</v>
          </cell>
          <cell r="F1853" t="str">
            <v>RD107</v>
          </cell>
          <cell r="AR1853">
            <v>0</v>
          </cell>
        </row>
        <row r="1854">
          <cell r="C1854" t="str">
            <v>EXP</v>
          </cell>
          <cell r="F1854" t="str">
            <v>RD108</v>
          </cell>
          <cell r="AR1854">
            <v>0</v>
          </cell>
        </row>
        <row r="1855">
          <cell r="C1855" t="str">
            <v>EXP</v>
          </cell>
          <cell r="F1855" t="str">
            <v>RD108</v>
          </cell>
          <cell r="Y1855">
            <v>8</v>
          </cell>
          <cell r="AR1855">
            <v>0</v>
          </cell>
        </row>
        <row r="1856">
          <cell r="C1856" t="str">
            <v>EXP</v>
          </cell>
          <cell r="F1856" t="str">
            <v>YDH184</v>
          </cell>
          <cell r="Y1856">
            <v>1</v>
          </cell>
          <cell r="AR1856">
            <v>0</v>
          </cell>
        </row>
        <row r="1857">
          <cell r="C1857" t="str">
            <v>EXP</v>
          </cell>
          <cell r="F1857" t="str">
            <v>RD105</v>
          </cell>
          <cell r="Y1857">
            <v>15</v>
          </cell>
          <cell r="AR1857">
            <v>0</v>
          </cell>
        </row>
        <row r="1858">
          <cell r="C1858" t="str">
            <v>EXP</v>
          </cell>
          <cell r="F1858" t="str">
            <v>RD107</v>
          </cell>
          <cell r="AR1858">
            <v>0</v>
          </cell>
        </row>
        <row r="1859">
          <cell r="C1859" t="str">
            <v>EXP</v>
          </cell>
          <cell r="F1859" t="str">
            <v>RD109</v>
          </cell>
          <cell r="AR1859">
            <v>0</v>
          </cell>
        </row>
        <row r="1860">
          <cell r="C1860" t="str">
            <v>EXP</v>
          </cell>
          <cell r="F1860" t="str">
            <v>YDH184 IBC</v>
          </cell>
          <cell r="Y1860">
            <v>40</v>
          </cell>
          <cell r="AR1860">
            <v>0</v>
          </cell>
        </row>
        <row r="1861">
          <cell r="C1861" t="str">
            <v>EXP</v>
          </cell>
          <cell r="F1861" t="str">
            <v>RD107</v>
          </cell>
          <cell r="Y1861">
            <v>50</v>
          </cell>
          <cell r="AR1861">
            <v>0</v>
          </cell>
        </row>
        <row r="1862">
          <cell r="C1862" t="str">
            <v>EXP</v>
          </cell>
          <cell r="F1862" t="str">
            <v>RD106</v>
          </cell>
          <cell r="Y1862">
            <v>30</v>
          </cell>
          <cell r="AR1862">
            <v>0</v>
          </cell>
        </row>
        <row r="1863">
          <cell r="C1863" t="str">
            <v>EXP</v>
          </cell>
          <cell r="F1863" t="str">
            <v>RD108</v>
          </cell>
          <cell r="Y1863">
            <v>70</v>
          </cell>
          <cell r="AR1863">
            <v>0</v>
          </cell>
        </row>
        <row r="1864">
          <cell r="C1864" t="str">
            <v>EXP</v>
          </cell>
          <cell r="F1864" t="str">
            <v>RD105</v>
          </cell>
          <cell r="Y1864">
            <v>50</v>
          </cell>
          <cell r="AR1864">
            <v>0</v>
          </cell>
        </row>
        <row r="1865">
          <cell r="C1865" t="str">
            <v>EXP</v>
          </cell>
          <cell r="F1865" t="str">
            <v>RD113SSP IBC</v>
          </cell>
          <cell r="Y1865">
            <v>100</v>
          </cell>
          <cell r="AR1865">
            <v>0</v>
          </cell>
        </row>
        <row r="1866">
          <cell r="C1866" t="str">
            <v>EXP</v>
          </cell>
          <cell r="F1866" t="str">
            <v>RD107</v>
          </cell>
          <cell r="Y1866">
            <v>30</v>
          </cell>
          <cell r="AR1866">
            <v>0</v>
          </cell>
        </row>
        <row r="1867">
          <cell r="C1867" t="str">
            <v>EXP</v>
          </cell>
          <cell r="F1867" t="str">
            <v>RD108</v>
          </cell>
          <cell r="Y1867">
            <v>50</v>
          </cell>
          <cell r="AR1867">
            <v>0</v>
          </cell>
        </row>
        <row r="1868">
          <cell r="C1868" t="str">
            <v>EXP</v>
          </cell>
          <cell r="F1868" t="str">
            <v>RD107</v>
          </cell>
          <cell r="AR1868">
            <v>0</v>
          </cell>
        </row>
        <row r="1869">
          <cell r="C1869" t="str">
            <v>EXP</v>
          </cell>
          <cell r="F1869" t="str">
            <v>RD105</v>
          </cell>
          <cell r="AR1869">
            <v>0</v>
          </cell>
        </row>
        <row r="1870">
          <cell r="C1870" t="str">
            <v>EXP</v>
          </cell>
          <cell r="F1870" t="str">
            <v>RD108</v>
          </cell>
          <cell r="AR1870">
            <v>0</v>
          </cell>
        </row>
        <row r="1871">
          <cell r="C1871" t="str">
            <v>EXP</v>
          </cell>
          <cell r="F1871" t="str">
            <v>RD105</v>
          </cell>
          <cell r="AR1871">
            <v>0</v>
          </cell>
        </row>
        <row r="1872">
          <cell r="C1872" t="str">
            <v>EXP</v>
          </cell>
          <cell r="F1872" t="str">
            <v>RD107</v>
          </cell>
          <cell r="AR1872">
            <v>0</v>
          </cell>
        </row>
        <row r="1873">
          <cell r="C1873" t="str">
            <v>EXP</v>
          </cell>
          <cell r="F1873" t="str">
            <v>RD108</v>
          </cell>
          <cell r="AR1873">
            <v>0</v>
          </cell>
        </row>
        <row r="1874">
          <cell r="C1874" t="str">
            <v>EXP</v>
          </cell>
          <cell r="F1874" t="str">
            <v>RD114</v>
          </cell>
          <cell r="AR1874">
            <v>0</v>
          </cell>
        </row>
        <row r="1875">
          <cell r="C1875" t="str">
            <v>EXP</v>
          </cell>
          <cell r="F1875" t="str">
            <v>RD107</v>
          </cell>
          <cell r="AR1875">
            <v>0</v>
          </cell>
        </row>
        <row r="1876">
          <cell r="C1876" t="str">
            <v>EXP</v>
          </cell>
          <cell r="F1876" t="str">
            <v>RD108</v>
          </cell>
          <cell r="Y1876">
            <v>30</v>
          </cell>
          <cell r="AR1876">
            <v>51000</v>
          </cell>
        </row>
        <row r="1877">
          <cell r="C1877" t="str">
            <v>EXP</v>
          </cell>
          <cell r="F1877" t="str">
            <v>RD108 IBC</v>
          </cell>
          <cell r="Y1877">
            <v>10</v>
          </cell>
          <cell r="AR1877">
            <v>22440</v>
          </cell>
        </row>
        <row r="1878">
          <cell r="C1878" t="str">
            <v>EXP</v>
          </cell>
          <cell r="F1878" t="str">
            <v>RD107 IBC</v>
          </cell>
          <cell r="AR1878">
            <v>0</v>
          </cell>
        </row>
        <row r="1879">
          <cell r="C1879" t="str">
            <v>EXP</v>
          </cell>
          <cell r="F1879" t="str">
            <v>RD108 IBC</v>
          </cell>
          <cell r="Y1879">
            <v>70</v>
          </cell>
          <cell r="AR1879">
            <v>0</v>
          </cell>
        </row>
        <row r="1880">
          <cell r="C1880" t="str">
            <v>EXP</v>
          </cell>
          <cell r="F1880" t="str">
            <v>RD107</v>
          </cell>
          <cell r="AR1880">
            <v>0</v>
          </cell>
        </row>
        <row r="1881">
          <cell r="C1881" t="str">
            <v>EXP</v>
          </cell>
          <cell r="F1881" t="str">
            <v>RD108</v>
          </cell>
          <cell r="AR1881">
            <v>0</v>
          </cell>
        </row>
        <row r="1882">
          <cell r="C1882" t="str">
            <v>EXP</v>
          </cell>
          <cell r="F1882" t="str">
            <v>RD108</v>
          </cell>
          <cell r="AR1882">
            <v>0</v>
          </cell>
        </row>
        <row r="1883">
          <cell r="C1883" t="str">
            <v>EXP</v>
          </cell>
          <cell r="F1883" t="str">
            <v>YDH184</v>
          </cell>
          <cell r="AR1883">
            <v>0</v>
          </cell>
        </row>
        <row r="1884">
          <cell r="C1884" t="str">
            <v>EXP</v>
          </cell>
          <cell r="F1884" t="str">
            <v>RD107</v>
          </cell>
          <cell r="AR1884">
            <v>0</v>
          </cell>
        </row>
        <row r="1885">
          <cell r="C1885" t="str">
            <v>EXP</v>
          </cell>
          <cell r="F1885" t="str">
            <v>RD108</v>
          </cell>
          <cell r="AR1885">
            <v>0</v>
          </cell>
        </row>
        <row r="1886">
          <cell r="C1886" t="str">
            <v>EXP</v>
          </cell>
          <cell r="F1886" t="str">
            <v>RD105</v>
          </cell>
          <cell r="AR1886">
            <v>0</v>
          </cell>
        </row>
        <row r="1887">
          <cell r="C1887" t="str">
            <v>EXP</v>
          </cell>
          <cell r="F1887" t="str">
            <v>RD108</v>
          </cell>
          <cell r="AR1887">
            <v>0</v>
          </cell>
        </row>
        <row r="1888">
          <cell r="C1888" t="str">
            <v>EXP</v>
          </cell>
          <cell r="F1888" t="str">
            <v>RD107</v>
          </cell>
          <cell r="AR1888">
            <v>0</v>
          </cell>
        </row>
        <row r="1889">
          <cell r="C1889" t="str">
            <v>EXP</v>
          </cell>
          <cell r="F1889" t="str">
            <v>RD105</v>
          </cell>
          <cell r="Y1889">
            <v>10</v>
          </cell>
          <cell r="AR1889">
            <v>0</v>
          </cell>
        </row>
        <row r="1890">
          <cell r="C1890" t="str">
            <v>EXP</v>
          </cell>
          <cell r="F1890" t="str">
            <v>RD107</v>
          </cell>
          <cell r="Y1890">
            <v>10</v>
          </cell>
          <cell r="AR1890">
            <v>0</v>
          </cell>
        </row>
        <row r="1891">
          <cell r="C1891" t="str">
            <v>EXP</v>
          </cell>
          <cell r="F1891" t="str">
            <v>RD108</v>
          </cell>
          <cell r="Y1891">
            <v>10</v>
          </cell>
          <cell r="AR1891">
            <v>0</v>
          </cell>
        </row>
        <row r="1892">
          <cell r="C1892" t="str">
            <v>EXP</v>
          </cell>
          <cell r="F1892" t="str">
            <v>RD108</v>
          </cell>
          <cell r="AR1892">
            <v>0</v>
          </cell>
        </row>
        <row r="1893">
          <cell r="C1893" t="str">
            <v>EXP</v>
          </cell>
          <cell r="F1893" t="str">
            <v>RD108</v>
          </cell>
          <cell r="Y1893">
            <v>20</v>
          </cell>
          <cell r="AR1893">
            <v>0</v>
          </cell>
        </row>
        <row r="1894">
          <cell r="C1894" t="str">
            <v>EXP</v>
          </cell>
          <cell r="F1894" t="str">
            <v>YDH184</v>
          </cell>
          <cell r="AR1894">
            <v>0</v>
          </cell>
        </row>
        <row r="1895">
          <cell r="C1895" t="str">
            <v>EXP</v>
          </cell>
          <cell r="F1895" t="str">
            <v>YDH184</v>
          </cell>
          <cell r="Y1895">
            <v>15</v>
          </cell>
          <cell r="AR1895">
            <v>0</v>
          </cell>
        </row>
        <row r="1896">
          <cell r="C1896" t="str">
            <v>EXP</v>
          </cell>
          <cell r="F1896" t="str">
            <v>RD108 ISO</v>
          </cell>
          <cell r="AR1896">
            <v>0</v>
          </cell>
        </row>
        <row r="1897">
          <cell r="C1897" t="str">
            <v>EXP</v>
          </cell>
          <cell r="F1897" t="str">
            <v>RD107</v>
          </cell>
          <cell r="AR1897">
            <v>0</v>
          </cell>
        </row>
        <row r="1898">
          <cell r="C1898" t="str">
            <v>EXP</v>
          </cell>
          <cell r="F1898" t="str">
            <v>RD108</v>
          </cell>
          <cell r="AR1898">
            <v>0</v>
          </cell>
        </row>
        <row r="1899">
          <cell r="C1899" t="str">
            <v>EXP</v>
          </cell>
          <cell r="F1899" t="str">
            <v>YDH184</v>
          </cell>
          <cell r="AR1899">
            <v>0</v>
          </cell>
        </row>
        <row r="1900">
          <cell r="C1900" t="str">
            <v>EXP</v>
          </cell>
          <cell r="F1900" t="str">
            <v>RD107</v>
          </cell>
          <cell r="AR1900">
            <v>0</v>
          </cell>
        </row>
        <row r="1901">
          <cell r="C1901" t="str">
            <v>EXP</v>
          </cell>
          <cell r="F1901" t="str">
            <v>RD108</v>
          </cell>
          <cell r="AR1901">
            <v>0</v>
          </cell>
        </row>
        <row r="1902">
          <cell r="C1902" t="str">
            <v>EXP</v>
          </cell>
          <cell r="F1902" t="str">
            <v>YDH184 IBC</v>
          </cell>
          <cell r="AR1902">
            <v>0</v>
          </cell>
        </row>
        <row r="1903">
          <cell r="C1903" t="str">
            <v>EXP</v>
          </cell>
          <cell r="F1903" t="str">
            <v>RD107 ISO</v>
          </cell>
          <cell r="Y1903">
            <v>50</v>
          </cell>
          <cell r="AR1903">
            <v>170000</v>
          </cell>
        </row>
        <row r="1904">
          <cell r="C1904" t="str">
            <v>EXP</v>
          </cell>
          <cell r="F1904" t="str">
            <v>RD105 ISO</v>
          </cell>
          <cell r="Y1904">
            <v>80</v>
          </cell>
          <cell r="AR1904">
            <v>195840</v>
          </cell>
        </row>
        <row r="1905">
          <cell r="C1905" t="str">
            <v>EXP</v>
          </cell>
          <cell r="F1905" t="str">
            <v>RD103</v>
          </cell>
          <cell r="Y1905">
            <v>7</v>
          </cell>
          <cell r="AR1905">
            <v>0</v>
          </cell>
        </row>
        <row r="1906">
          <cell r="C1906" t="str">
            <v>EXP</v>
          </cell>
          <cell r="F1906" t="str">
            <v>RD107</v>
          </cell>
          <cell r="Y1906">
            <v>10</v>
          </cell>
          <cell r="AR1906">
            <v>0</v>
          </cell>
        </row>
        <row r="1907">
          <cell r="C1907" t="str">
            <v>EXP</v>
          </cell>
          <cell r="F1907" t="str">
            <v>RD108</v>
          </cell>
          <cell r="Y1907">
            <v>20</v>
          </cell>
          <cell r="AR1907">
            <v>0</v>
          </cell>
        </row>
        <row r="1908">
          <cell r="C1908" t="str">
            <v>EXP</v>
          </cell>
          <cell r="F1908" t="str">
            <v>RD105</v>
          </cell>
          <cell r="Y1908">
            <v>35.200000000000003</v>
          </cell>
          <cell r="AR1908">
            <v>0</v>
          </cell>
        </row>
        <row r="1909">
          <cell r="C1909" t="str">
            <v>EXP</v>
          </cell>
          <cell r="F1909" t="str">
            <v>RD103</v>
          </cell>
          <cell r="AR1909">
            <v>0</v>
          </cell>
        </row>
        <row r="1910">
          <cell r="C1910" t="str">
            <v>EXP</v>
          </cell>
          <cell r="F1910" t="str">
            <v>RD108</v>
          </cell>
          <cell r="AR1910">
            <v>0</v>
          </cell>
        </row>
        <row r="1911">
          <cell r="C1911" t="str">
            <v>EXP</v>
          </cell>
          <cell r="F1911" t="str">
            <v>RD108</v>
          </cell>
          <cell r="AR1911">
            <v>0</v>
          </cell>
        </row>
        <row r="1912">
          <cell r="C1912" t="str">
            <v>EXP</v>
          </cell>
          <cell r="F1912" t="str">
            <v>RD103</v>
          </cell>
          <cell r="AR1912">
            <v>0</v>
          </cell>
        </row>
        <row r="1913">
          <cell r="C1913" t="str">
            <v>EXP</v>
          </cell>
          <cell r="F1913" t="str">
            <v>RD107</v>
          </cell>
          <cell r="AR1913">
            <v>0</v>
          </cell>
        </row>
        <row r="1914">
          <cell r="C1914" t="str">
            <v>EXP</v>
          </cell>
          <cell r="F1914" t="str">
            <v>RD103</v>
          </cell>
          <cell r="Y1914">
            <v>2</v>
          </cell>
          <cell r="AR1914">
            <v>0</v>
          </cell>
        </row>
        <row r="1915">
          <cell r="C1915" t="str">
            <v>EXP</v>
          </cell>
          <cell r="F1915" t="str">
            <v>RD108</v>
          </cell>
          <cell r="Y1915">
            <v>2</v>
          </cell>
          <cell r="AR1915">
            <v>0</v>
          </cell>
        </row>
        <row r="1916">
          <cell r="C1916" t="str">
            <v>EXP</v>
          </cell>
          <cell r="F1916" t="str">
            <v>RD113</v>
          </cell>
          <cell r="Y1916">
            <v>5</v>
          </cell>
          <cell r="AR1916">
            <v>0</v>
          </cell>
        </row>
        <row r="1917">
          <cell r="C1917" t="str">
            <v>EXP</v>
          </cell>
          <cell r="F1917" t="str">
            <v>RD108</v>
          </cell>
          <cell r="AR1917">
            <v>0</v>
          </cell>
        </row>
        <row r="1918">
          <cell r="C1918" t="str">
            <v>EXP</v>
          </cell>
          <cell r="F1918" t="str">
            <v>RD103</v>
          </cell>
          <cell r="AR1918">
            <v>0</v>
          </cell>
        </row>
        <row r="1919">
          <cell r="C1919" t="str">
            <v>EXP</v>
          </cell>
          <cell r="F1919" t="str">
            <v>RD108 IBC</v>
          </cell>
          <cell r="Y1919">
            <v>5</v>
          </cell>
          <cell r="AR1919">
            <v>0</v>
          </cell>
        </row>
        <row r="1920">
          <cell r="C1920" t="str">
            <v>EXP</v>
          </cell>
          <cell r="F1920" t="str">
            <v>RD113 IBC</v>
          </cell>
          <cell r="AR1920">
            <v>0</v>
          </cell>
        </row>
        <row r="1921">
          <cell r="C1921" t="str">
            <v>EXP</v>
          </cell>
          <cell r="F1921" t="str">
            <v>RD113SP</v>
          </cell>
          <cell r="AR1921">
            <v>0</v>
          </cell>
        </row>
        <row r="1922">
          <cell r="C1922" t="str">
            <v>EXP</v>
          </cell>
          <cell r="F1922" t="str">
            <v>RD108</v>
          </cell>
          <cell r="AR1922">
            <v>0</v>
          </cell>
        </row>
        <row r="1923">
          <cell r="C1923" t="str">
            <v>EXP</v>
          </cell>
          <cell r="F1923" t="str">
            <v>RD104 IBC</v>
          </cell>
          <cell r="AR1923">
            <v>0</v>
          </cell>
        </row>
        <row r="1924">
          <cell r="C1924" t="str">
            <v>EXP</v>
          </cell>
          <cell r="F1924" t="str">
            <v>RD105 IBC</v>
          </cell>
          <cell r="AR1924">
            <v>0</v>
          </cell>
        </row>
        <row r="1925">
          <cell r="C1925" t="str">
            <v>EXP</v>
          </cell>
          <cell r="F1925" t="str">
            <v>RD108</v>
          </cell>
          <cell r="Y1925">
            <v>10</v>
          </cell>
          <cell r="AR1925">
            <v>0</v>
          </cell>
        </row>
        <row r="1926">
          <cell r="C1926" t="str">
            <v>EXP</v>
          </cell>
          <cell r="F1926" t="str">
            <v>RD104</v>
          </cell>
          <cell r="Y1926">
            <v>10</v>
          </cell>
          <cell r="AR1926">
            <v>0</v>
          </cell>
        </row>
        <row r="1927">
          <cell r="C1927" t="str">
            <v>EXP</v>
          </cell>
          <cell r="F1927" t="str">
            <v>RD105</v>
          </cell>
          <cell r="AR1927">
            <v>0</v>
          </cell>
        </row>
        <row r="1928">
          <cell r="C1928" t="str">
            <v>EXP</v>
          </cell>
          <cell r="F1928" t="str">
            <v>RD103</v>
          </cell>
          <cell r="AR1928">
            <v>0</v>
          </cell>
        </row>
        <row r="1929">
          <cell r="C1929" t="str">
            <v>EXP</v>
          </cell>
          <cell r="F1929" t="str">
            <v>YDH184</v>
          </cell>
          <cell r="Y1929">
            <v>80</v>
          </cell>
          <cell r="AR1929">
            <v>0</v>
          </cell>
        </row>
        <row r="1930">
          <cell r="C1930" t="str">
            <v>EXP</v>
          </cell>
          <cell r="F1930" t="str">
            <v>RD105</v>
          </cell>
          <cell r="AR1930">
            <v>0</v>
          </cell>
        </row>
        <row r="1931">
          <cell r="C1931" t="str">
            <v>EXP</v>
          </cell>
          <cell r="F1931" t="str">
            <v>RD108</v>
          </cell>
          <cell r="AR1931">
            <v>0</v>
          </cell>
        </row>
        <row r="1932">
          <cell r="C1932" t="str">
            <v>EXP</v>
          </cell>
          <cell r="F1932" t="str">
            <v>RD119</v>
          </cell>
          <cell r="AR1932">
            <v>0</v>
          </cell>
        </row>
        <row r="1933">
          <cell r="C1933" t="str">
            <v>EXP</v>
          </cell>
          <cell r="F1933" t="str">
            <v>RD108</v>
          </cell>
          <cell r="AR1933">
            <v>0</v>
          </cell>
        </row>
        <row r="1934">
          <cell r="C1934" t="str">
            <v>EXP</v>
          </cell>
          <cell r="F1934" t="str">
            <v>RD108</v>
          </cell>
          <cell r="AR1934">
            <v>0</v>
          </cell>
        </row>
        <row r="1935">
          <cell r="C1935" t="str">
            <v>EXP</v>
          </cell>
          <cell r="F1935" t="str">
            <v>RD119</v>
          </cell>
          <cell r="AR1935">
            <v>0</v>
          </cell>
        </row>
        <row r="1936">
          <cell r="C1936" t="str">
            <v>EXP</v>
          </cell>
          <cell r="F1936" t="str">
            <v>RD108</v>
          </cell>
          <cell r="Y1936">
            <v>30</v>
          </cell>
          <cell r="AR1936">
            <v>0</v>
          </cell>
        </row>
        <row r="1937">
          <cell r="C1937" t="str">
            <v>EXP</v>
          </cell>
          <cell r="F1937" t="str">
            <v>YDH184</v>
          </cell>
          <cell r="Y1937">
            <v>10</v>
          </cell>
          <cell r="AR1937">
            <v>97580</v>
          </cell>
        </row>
        <row r="1938">
          <cell r="C1938" t="str">
            <v>EXP</v>
          </cell>
          <cell r="F1938" t="str">
            <v>RD103</v>
          </cell>
          <cell r="Y1938">
            <v>25</v>
          </cell>
          <cell r="AR1938">
            <v>0</v>
          </cell>
        </row>
        <row r="1939">
          <cell r="C1939" t="str">
            <v>EXP</v>
          </cell>
          <cell r="F1939" t="str">
            <v>RD108</v>
          </cell>
          <cell r="Y1939">
            <v>50</v>
          </cell>
          <cell r="AR1939">
            <v>0</v>
          </cell>
        </row>
        <row r="1940">
          <cell r="C1940" t="str">
            <v>EXP</v>
          </cell>
          <cell r="F1940" t="str">
            <v>RD108</v>
          </cell>
          <cell r="Y1940">
            <v>43.2</v>
          </cell>
          <cell r="AR1940">
            <v>0</v>
          </cell>
        </row>
        <row r="1941">
          <cell r="C1941" t="str">
            <v>EXP</v>
          </cell>
          <cell r="F1941" t="str">
            <v>RD103</v>
          </cell>
          <cell r="Y1941">
            <v>4.2</v>
          </cell>
          <cell r="AR1941">
            <v>0</v>
          </cell>
        </row>
        <row r="1942">
          <cell r="C1942" t="str">
            <v>EXP</v>
          </cell>
          <cell r="F1942" t="str">
            <v>RD108</v>
          </cell>
          <cell r="Y1942">
            <v>0.72</v>
          </cell>
          <cell r="AR1942">
            <v>0</v>
          </cell>
        </row>
        <row r="1943">
          <cell r="C1943" t="str">
            <v>EXP</v>
          </cell>
          <cell r="F1943" t="str">
            <v>RD108</v>
          </cell>
          <cell r="Y1943">
            <v>14.4</v>
          </cell>
          <cell r="AR1943">
            <v>14688</v>
          </cell>
        </row>
        <row r="1944">
          <cell r="C1944" t="str">
            <v>EXP</v>
          </cell>
          <cell r="F1944" t="str">
            <v>RD108</v>
          </cell>
          <cell r="AR1944">
            <v>0</v>
          </cell>
        </row>
        <row r="1945">
          <cell r="C1945" t="str">
            <v>EXP</v>
          </cell>
          <cell r="F1945" t="str">
            <v>RD105</v>
          </cell>
          <cell r="AR1945">
            <v>0</v>
          </cell>
        </row>
        <row r="1946">
          <cell r="C1946" t="str">
            <v>EXP</v>
          </cell>
          <cell r="F1946" t="str">
            <v>YDH184</v>
          </cell>
          <cell r="Y1946">
            <v>28.12</v>
          </cell>
          <cell r="AR1946">
            <v>95608</v>
          </cell>
        </row>
        <row r="1947">
          <cell r="C1947" t="str">
            <v>EXP</v>
          </cell>
          <cell r="F1947" t="str">
            <v>RD108</v>
          </cell>
          <cell r="AR1947">
            <v>0</v>
          </cell>
        </row>
        <row r="1948">
          <cell r="C1948" t="str">
            <v>EXP</v>
          </cell>
          <cell r="F1948" t="str">
            <v>YDH184</v>
          </cell>
          <cell r="Y1948">
            <v>8.8000000000000007</v>
          </cell>
          <cell r="AR1948">
            <v>0</v>
          </cell>
        </row>
        <row r="1949">
          <cell r="C1949" t="str">
            <v>EXP</v>
          </cell>
          <cell r="F1949" t="str">
            <v>RD108</v>
          </cell>
          <cell r="Y1949">
            <v>43.2</v>
          </cell>
          <cell r="AR1949">
            <v>0</v>
          </cell>
        </row>
        <row r="1950">
          <cell r="C1950" t="str">
            <v>EXP</v>
          </cell>
          <cell r="F1950" t="str">
            <v>YDH184</v>
          </cell>
          <cell r="AR1950">
            <v>0</v>
          </cell>
        </row>
        <row r="1951">
          <cell r="C1951" t="str">
            <v>EXP</v>
          </cell>
          <cell r="F1951" t="str">
            <v>RD119</v>
          </cell>
          <cell r="AR1951">
            <v>0</v>
          </cell>
        </row>
        <row r="1952">
          <cell r="C1952" t="str">
            <v>EXP</v>
          </cell>
          <cell r="F1952" t="str">
            <v>RD105</v>
          </cell>
          <cell r="AR1952">
            <v>0</v>
          </cell>
        </row>
        <row r="1953">
          <cell r="C1953" t="str">
            <v>EXP</v>
          </cell>
          <cell r="F1953" t="str">
            <v>RD119</v>
          </cell>
          <cell r="AR1953">
            <v>0</v>
          </cell>
        </row>
        <row r="1954">
          <cell r="C1954" t="str">
            <v>EXP</v>
          </cell>
          <cell r="F1954" t="str">
            <v>RD108</v>
          </cell>
          <cell r="AR1954">
            <v>0</v>
          </cell>
        </row>
        <row r="1955">
          <cell r="C1955" t="str">
            <v>EXP</v>
          </cell>
          <cell r="F1955" t="str">
            <v>YDH184</v>
          </cell>
          <cell r="AR1955">
            <v>0</v>
          </cell>
        </row>
        <row r="1956">
          <cell r="C1956" t="str">
            <v>EXP</v>
          </cell>
          <cell r="F1956" t="str">
            <v>YDH184</v>
          </cell>
          <cell r="Y1956">
            <v>0.88</v>
          </cell>
          <cell r="AR1956">
            <v>0</v>
          </cell>
        </row>
        <row r="1957">
          <cell r="C1957" t="str">
            <v>EXP</v>
          </cell>
          <cell r="F1957" t="str">
            <v>RD108</v>
          </cell>
          <cell r="Y1957">
            <v>14.04</v>
          </cell>
          <cell r="AR1957">
            <v>11934</v>
          </cell>
        </row>
        <row r="1958">
          <cell r="C1958" t="str">
            <v>EXP</v>
          </cell>
          <cell r="F1958" t="str">
            <v>VER</v>
          </cell>
          <cell r="Y1958">
            <v>500</v>
          </cell>
          <cell r="AR1958">
            <v>0</v>
          </cell>
        </row>
        <row r="1959">
          <cell r="C1959" t="str">
            <v>EXP</v>
          </cell>
          <cell r="F1959" t="str">
            <v>VER</v>
          </cell>
          <cell r="Y1959">
            <v>800</v>
          </cell>
          <cell r="AR1959">
            <v>0</v>
          </cell>
        </row>
        <row r="1960">
          <cell r="C1960" t="str">
            <v>EXP</v>
          </cell>
          <cell r="F1960" t="str">
            <v>VER</v>
          </cell>
          <cell r="AR1960">
            <v>0</v>
          </cell>
        </row>
        <row r="1961">
          <cell r="C1961" t="str">
            <v>EXP</v>
          </cell>
          <cell r="F1961" t="str">
            <v>VER</v>
          </cell>
          <cell r="Y1961">
            <v>500</v>
          </cell>
          <cell r="AR1961">
            <v>0</v>
          </cell>
        </row>
      </sheetData>
      <sheetData sheetId="28"/>
      <sheetData sheetId="29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y value drivers "/>
      <sheetName val="Sensitivity"/>
      <sheetName val="SUMMARY"/>
      <sheetName val="Regular"/>
      <sheetName val="Specialty"/>
      <sheetName val="New products"/>
      <sheetName val="Adhesives"/>
      <sheetName val="VER"/>
      <sheetName val="Volume &amp; Value-2011"/>
      <sheetName val="Prodn. Volume "/>
      <sheetName val="Fixed cost allocation"/>
      <sheetName val="Fixed cost per Ton"/>
      <sheetName val=" Utilities Cost"/>
      <sheetName val="Salary summary 2011"/>
      <sheetName val="2011 Budget-Repair&amp;Main"/>
      <sheetName val="OH Summary REF-BUDGET 2011"/>
      <sheetName val="INTEREST"/>
      <sheetName val="2010 Sale Budget"/>
      <sheetName val="ShipmentCost"/>
      <sheetName val="Package Cost per Ton"/>
    </sheetNames>
    <sheetDataSet>
      <sheetData sheetId="0" refreshError="1"/>
      <sheetData sheetId="1" refreshError="1"/>
      <sheetData sheetId="2">
        <row r="9">
          <cell r="J9">
            <v>43583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8">
          <cell r="AR38">
            <v>2430.4588954072087</v>
          </cell>
        </row>
      </sheetData>
      <sheetData sheetId="14">
        <row r="70">
          <cell r="G70">
            <v>551.23500000000001</v>
          </cell>
        </row>
      </sheetData>
      <sheetData sheetId="15">
        <row r="34">
          <cell r="I34">
            <v>240</v>
          </cell>
        </row>
      </sheetData>
      <sheetData sheetId="16">
        <row r="112">
          <cell r="R112">
            <v>400.64383561643831</v>
          </cell>
        </row>
      </sheetData>
      <sheetData sheetId="17">
        <row r="15">
          <cell r="I15" t="str">
            <v>NEW</v>
          </cell>
          <cell r="AJ15">
            <v>0</v>
          </cell>
          <cell r="AP15">
            <v>0</v>
          </cell>
        </row>
        <row r="16">
          <cell r="I16" t="str">
            <v>NEW</v>
          </cell>
          <cell r="AJ16">
            <v>351696.42</v>
          </cell>
          <cell r="AP16">
            <v>7719.2</v>
          </cell>
        </row>
        <row r="17">
          <cell r="I17" t="str">
            <v>NEW</v>
          </cell>
          <cell r="AJ17">
            <v>3864528.83</v>
          </cell>
          <cell r="AP17">
            <v>115788.05</v>
          </cell>
        </row>
        <row r="18">
          <cell r="I18" t="str">
            <v>NEW</v>
          </cell>
          <cell r="AJ18">
            <v>516460.51</v>
          </cell>
          <cell r="AP18">
            <v>19298.009999999998</v>
          </cell>
        </row>
        <row r="19">
          <cell r="I19" t="str">
            <v>NEW</v>
          </cell>
          <cell r="AJ19">
            <v>3615223.57</v>
          </cell>
          <cell r="AP19">
            <v>135086.06</v>
          </cell>
        </row>
        <row r="20">
          <cell r="I20" t="str">
            <v>NEW</v>
          </cell>
          <cell r="AJ20">
            <v>410788.41</v>
          </cell>
          <cell r="AP20">
            <v>7719.2</v>
          </cell>
        </row>
        <row r="21">
          <cell r="I21" t="str">
            <v>NEW</v>
          </cell>
          <cell r="AJ21">
            <v>1026971.02</v>
          </cell>
          <cell r="AP21">
            <v>19298.009999999998</v>
          </cell>
        </row>
        <row r="22">
          <cell r="I22" t="str">
            <v>REG</v>
          </cell>
          <cell r="AJ22">
            <v>7198519.5899999999</v>
          </cell>
          <cell r="AP22">
            <v>114227.78</v>
          </cell>
        </row>
        <row r="23">
          <cell r="I23" t="str">
            <v>REG</v>
          </cell>
          <cell r="AJ23">
            <v>5038963.71</v>
          </cell>
          <cell r="AP23">
            <v>79959.44</v>
          </cell>
        </row>
        <row r="24">
          <cell r="I24" t="str">
            <v>REG</v>
          </cell>
          <cell r="AJ24">
            <v>359925.98</v>
          </cell>
          <cell r="AP24">
            <v>5711.39</v>
          </cell>
        </row>
        <row r="25">
          <cell r="I25" t="str">
            <v>REG</v>
          </cell>
          <cell r="AJ25">
            <v>1799629.9</v>
          </cell>
          <cell r="AP25">
            <v>28556.94</v>
          </cell>
        </row>
        <row r="26">
          <cell r="I26" t="str">
            <v>REG</v>
          </cell>
          <cell r="AJ26">
            <v>359925.98</v>
          </cell>
          <cell r="AP26">
            <v>5711.39</v>
          </cell>
        </row>
        <row r="27">
          <cell r="I27" t="str">
            <v>REG</v>
          </cell>
          <cell r="AJ27">
            <v>575881.56999999995</v>
          </cell>
          <cell r="AP27">
            <v>9138.2199999999993</v>
          </cell>
        </row>
        <row r="28">
          <cell r="I28" t="str">
            <v>REG</v>
          </cell>
          <cell r="AJ28">
            <v>1439703.92</v>
          </cell>
          <cell r="AP28">
            <v>22845.56</v>
          </cell>
        </row>
        <row r="29">
          <cell r="I29" t="str">
            <v>REG</v>
          </cell>
          <cell r="AJ29">
            <v>2879407.84</v>
          </cell>
          <cell r="AP29">
            <v>45691.11</v>
          </cell>
        </row>
        <row r="30">
          <cell r="I30" t="str">
            <v>REG</v>
          </cell>
          <cell r="AJ30">
            <v>0</v>
          </cell>
          <cell r="AP30">
            <v>0</v>
          </cell>
        </row>
        <row r="31">
          <cell r="I31" t="str">
            <v>REG</v>
          </cell>
          <cell r="AJ31">
            <v>0</v>
          </cell>
          <cell r="AP31">
            <v>0</v>
          </cell>
        </row>
        <row r="32">
          <cell r="I32" t="str">
            <v>REG</v>
          </cell>
          <cell r="AJ32">
            <v>719851.96</v>
          </cell>
          <cell r="AP32">
            <v>11422.78</v>
          </cell>
        </row>
        <row r="33">
          <cell r="I33" t="str">
            <v>REG</v>
          </cell>
          <cell r="AJ33">
            <v>3599259.79</v>
          </cell>
          <cell r="AP33">
            <v>57113.89</v>
          </cell>
        </row>
        <row r="34">
          <cell r="I34" t="str">
            <v>REG</v>
          </cell>
          <cell r="AJ34">
            <v>51829341.039999999</v>
          </cell>
          <cell r="AP34">
            <v>822440</v>
          </cell>
        </row>
        <row r="35">
          <cell r="I35" t="str">
            <v>REG</v>
          </cell>
          <cell r="AJ35">
            <v>1439703.92</v>
          </cell>
          <cell r="AP35">
            <v>22845.56</v>
          </cell>
        </row>
        <row r="36">
          <cell r="I36" t="str">
            <v>REG</v>
          </cell>
          <cell r="AJ36">
            <v>2159555.88</v>
          </cell>
          <cell r="AP36">
            <v>34268.33</v>
          </cell>
        </row>
        <row r="37">
          <cell r="I37" t="str">
            <v>REG</v>
          </cell>
          <cell r="AJ37">
            <v>0</v>
          </cell>
          <cell r="AP37">
            <v>0</v>
          </cell>
        </row>
        <row r="38">
          <cell r="I38" t="str">
            <v>REG</v>
          </cell>
          <cell r="AJ38">
            <v>359925.98</v>
          </cell>
          <cell r="AP38">
            <v>5711.39</v>
          </cell>
        </row>
        <row r="39">
          <cell r="I39" t="str">
            <v>REG</v>
          </cell>
          <cell r="AJ39">
            <v>359925.98</v>
          </cell>
          <cell r="AP39">
            <v>5711.39</v>
          </cell>
        </row>
        <row r="40">
          <cell r="I40" t="str">
            <v>REG</v>
          </cell>
          <cell r="AJ40">
            <v>0</v>
          </cell>
          <cell r="AP40">
            <v>0</v>
          </cell>
        </row>
        <row r="41">
          <cell r="I41" t="str">
            <v>REG</v>
          </cell>
          <cell r="AJ41">
            <v>10797779.380000001</v>
          </cell>
          <cell r="AP41">
            <v>171341.67</v>
          </cell>
        </row>
        <row r="42">
          <cell r="I42" t="str">
            <v>REG</v>
          </cell>
          <cell r="AJ42">
            <v>14397039.18</v>
          </cell>
          <cell r="AP42">
            <v>228455.56</v>
          </cell>
        </row>
        <row r="43">
          <cell r="I43" t="str">
            <v>REG</v>
          </cell>
          <cell r="AJ43">
            <v>0</v>
          </cell>
          <cell r="AP43">
            <v>0</v>
          </cell>
        </row>
        <row r="44">
          <cell r="I44" t="str">
            <v>REG</v>
          </cell>
          <cell r="AJ44">
            <v>0</v>
          </cell>
          <cell r="AP44">
            <v>0</v>
          </cell>
        </row>
        <row r="45">
          <cell r="I45" t="str">
            <v>REG</v>
          </cell>
          <cell r="AJ45">
            <v>359925.98</v>
          </cell>
          <cell r="AP45">
            <v>5711.39</v>
          </cell>
        </row>
        <row r="46">
          <cell r="I46" t="str">
            <v>REG</v>
          </cell>
          <cell r="AJ46">
            <v>575881.56999999995</v>
          </cell>
          <cell r="AP46">
            <v>9138.2199999999993</v>
          </cell>
        </row>
        <row r="47">
          <cell r="I47" t="str">
            <v>REG</v>
          </cell>
          <cell r="AJ47">
            <v>1439703.92</v>
          </cell>
          <cell r="AP47">
            <v>22845.56</v>
          </cell>
        </row>
        <row r="48">
          <cell r="I48" t="str">
            <v>REG</v>
          </cell>
          <cell r="AJ48">
            <v>2879407.84</v>
          </cell>
          <cell r="AP48">
            <v>45691.11</v>
          </cell>
        </row>
        <row r="49">
          <cell r="I49" t="str">
            <v>REG</v>
          </cell>
          <cell r="AJ49">
            <v>4319111.75</v>
          </cell>
          <cell r="AP49">
            <v>68536.67</v>
          </cell>
        </row>
        <row r="50">
          <cell r="I50" t="str">
            <v>REG</v>
          </cell>
          <cell r="AJ50">
            <v>6478667.6299999999</v>
          </cell>
          <cell r="AP50">
            <v>102805</v>
          </cell>
        </row>
        <row r="51">
          <cell r="I51" t="str">
            <v>REG</v>
          </cell>
          <cell r="AJ51">
            <v>5758815.6699999999</v>
          </cell>
          <cell r="AP51">
            <v>91382.22</v>
          </cell>
        </row>
        <row r="52">
          <cell r="I52" t="str">
            <v>REG</v>
          </cell>
          <cell r="AJ52">
            <v>12237483.300000001</v>
          </cell>
          <cell r="AP52">
            <v>194187.22</v>
          </cell>
        </row>
        <row r="53">
          <cell r="I53" t="str">
            <v>REG</v>
          </cell>
          <cell r="AJ53">
            <v>215955.59</v>
          </cell>
          <cell r="AP53">
            <v>3426.83</v>
          </cell>
        </row>
        <row r="54">
          <cell r="I54" t="str">
            <v>REG</v>
          </cell>
          <cell r="AJ54">
            <v>0</v>
          </cell>
          <cell r="AP54">
            <v>0</v>
          </cell>
        </row>
        <row r="55">
          <cell r="I55" t="str">
            <v>REG</v>
          </cell>
          <cell r="AJ55">
            <v>0</v>
          </cell>
          <cell r="AP55">
            <v>0</v>
          </cell>
        </row>
        <row r="56">
          <cell r="I56" t="str">
            <v>REG</v>
          </cell>
          <cell r="AJ56">
            <v>0</v>
          </cell>
          <cell r="AP56">
            <v>0</v>
          </cell>
        </row>
        <row r="57">
          <cell r="I57" t="str">
            <v>REG</v>
          </cell>
          <cell r="AJ57">
            <v>0</v>
          </cell>
          <cell r="AP57">
            <v>0</v>
          </cell>
        </row>
        <row r="58">
          <cell r="I58" t="str">
            <v>REG</v>
          </cell>
          <cell r="AJ58">
            <v>0</v>
          </cell>
          <cell r="AP58">
            <v>0</v>
          </cell>
        </row>
        <row r="59">
          <cell r="I59" t="str">
            <v>REG</v>
          </cell>
          <cell r="AJ59">
            <v>0</v>
          </cell>
          <cell r="AP59">
            <v>0</v>
          </cell>
        </row>
        <row r="60">
          <cell r="I60" t="str">
            <v>REG</v>
          </cell>
          <cell r="AJ60">
            <v>3361303.41</v>
          </cell>
          <cell r="AP60">
            <v>192980.09</v>
          </cell>
        </row>
        <row r="61">
          <cell r="I61" t="str">
            <v>REG</v>
          </cell>
          <cell r="AJ61">
            <v>0</v>
          </cell>
          <cell r="AP61">
            <v>0</v>
          </cell>
        </row>
        <row r="62">
          <cell r="I62" t="str">
            <v>REG</v>
          </cell>
          <cell r="AJ62">
            <v>0</v>
          </cell>
          <cell r="AP62">
            <v>0</v>
          </cell>
        </row>
        <row r="63">
          <cell r="I63" t="str">
            <v>REG</v>
          </cell>
          <cell r="AJ63">
            <v>1344521.37</v>
          </cell>
          <cell r="AP63">
            <v>77192.039999999994</v>
          </cell>
        </row>
        <row r="64">
          <cell r="I64" t="str">
            <v>REG</v>
          </cell>
          <cell r="AJ64">
            <v>336130.34</v>
          </cell>
          <cell r="AP64">
            <v>19298.009999999998</v>
          </cell>
        </row>
        <row r="65">
          <cell r="I65" t="str">
            <v>REG</v>
          </cell>
          <cell r="AJ65">
            <v>0</v>
          </cell>
          <cell r="AP65">
            <v>0</v>
          </cell>
        </row>
        <row r="66">
          <cell r="I66" t="str">
            <v>REG</v>
          </cell>
          <cell r="AJ66">
            <v>2016782.05</v>
          </cell>
          <cell r="AP66">
            <v>115788.05</v>
          </cell>
        </row>
        <row r="67">
          <cell r="I67" t="str">
            <v>REG</v>
          </cell>
          <cell r="AJ67">
            <v>1263850.08</v>
          </cell>
          <cell r="AP67">
            <v>72560.509999999995</v>
          </cell>
        </row>
        <row r="68">
          <cell r="I68" t="str">
            <v>REG</v>
          </cell>
          <cell r="AJ68">
            <v>470582.48</v>
          </cell>
          <cell r="AP68">
            <v>27017.21</v>
          </cell>
        </row>
        <row r="69">
          <cell r="I69" t="str">
            <v>REG</v>
          </cell>
          <cell r="AJ69">
            <v>0</v>
          </cell>
          <cell r="AP69">
            <v>0</v>
          </cell>
        </row>
        <row r="70">
          <cell r="I70" t="str">
            <v>REG</v>
          </cell>
          <cell r="AJ70">
            <v>0</v>
          </cell>
          <cell r="AP70">
            <v>0</v>
          </cell>
        </row>
        <row r="71">
          <cell r="I71" t="str">
            <v>REG</v>
          </cell>
          <cell r="AJ71">
            <v>0</v>
          </cell>
          <cell r="AP71">
            <v>0</v>
          </cell>
        </row>
        <row r="72">
          <cell r="I72" t="str">
            <v>REG</v>
          </cell>
          <cell r="AJ72">
            <v>1344521.37</v>
          </cell>
          <cell r="AP72">
            <v>77192.039999999994</v>
          </cell>
        </row>
        <row r="73">
          <cell r="I73" t="str">
            <v>REG</v>
          </cell>
          <cell r="AJ73">
            <v>0</v>
          </cell>
          <cell r="AP73">
            <v>0</v>
          </cell>
        </row>
        <row r="74">
          <cell r="I74" t="str">
            <v>REG</v>
          </cell>
          <cell r="AJ74">
            <v>0</v>
          </cell>
          <cell r="AP74">
            <v>0</v>
          </cell>
        </row>
        <row r="75">
          <cell r="I75" t="str">
            <v>REG</v>
          </cell>
          <cell r="AJ75">
            <v>26890427.32</v>
          </cell>
          <cell r="AP75">
            <v>0</v>
          </cell>
        </row>
        <row r="76">
          <cell r="I76" t="str">
            <v>REG</v>
          </cell>
          <cell r="AJ76">
            <v>0</v>
          </cell>
          <cell r="AP76">
            <v>0</v>
          </cell>
        </row>
        <row r="77">
          <cell r="I77" t="str">
            <v>REG</v>
          </cell>
          <cell r="AJ77">
            <v>124368226.34999999</v>
          </cell>
          <cell r="AP77">
            <v>0</v>
          </cell>
        </row>
        <row r="78">
          <cell r="I78" t="str">
            <v>REG</v>
          </cell>
          <cell r="AJ78">
            <v>2016782.05</v>
          </cell>
          <cell r="AP78">
            <v>115788.05</v>
          </cell>
        </row>
        <row r="79">
          <cell r="I79" t="str">
            <v>REG</v>
          </cell>
          <cell r="AJ79">
            <v>0</v>
          </cell>
          <cell r="AP79">
            <v>0</v>
          </cell>
        </row>
        <row r="80">
          <cell r="I80" t="str">
            <v>REG</v>
          </cell>
          <cell r="AJ80">
            <v>1344521.37</v>
          </cell>
          <cell r="AP80">
            <v>77192.039999999994</v>
          </cell>
        </row>
        <row r="81">
          <cell r="I81" t="str">
            <v>REG</v>
          </cell>
          <cell r="AJ81">
            <v>1680651.71</v>
          </cell>
          <cell r="AP81">
            <v>96490.04</v>
          </cell>
        </row>
        <row r="82">
          <cell r="I82" t="str">
            <v>REG</v>
          </cell>
          <cell r="AJ82">
            <v>13445213.66</v>
          </cell>
          <cell r="AP82">
            <v>771920.36</v>
          </cell>
        </row>
        <row r="83">
          <cell r="I83" t="str">
            <v>REG</v>
          </cell>
          <cell r="AJ83">
            <v>2016782.05</v>
          </cell>
          <cell r="AP83">
            <v>115788.05</v>
          </cell>
        </row>
        <row r="84">
          <cell r="I84" t="str">
            <v>REG</v>
          </cell>
          <cell r="AJ84">
            <v>1008391.02</v>
          </cell>
          <cell r="AP84">
            <v>57894.03</v>
          </cell>
        </row>
        <row r="85">
          <cell r="I85" t="str">
            <v>REG</v>
          </cell>
          <cell r="AJ85">
            <v>0</v>
          </cell>
          <cell r="AP85">
            <v>0</v>
          </cell>
        </row>
        <row r="86">
          <cell r="I86" t="str">
            <v>REG</v>
          </cell>
          <cell r="AJ86">
            <v>0</v>
          </cell>
          <cell r="AP86">
            <v>0</v>
          </cell>
        </row>
        <row r="87">
          <cell r="I87" t="str">
            <v>REG</v>
          </cell>
          <cell r="AJ87">
            <v>0</v>
          </cell>
          <cell r="AP87">
            <v>0</v>
          </cell>
        </row>
        <row r="88">
          <cell r="I88" t="str">
            <v>REG</v>
          </cell>
          <cell r="AJ88">
            <v>0</v>
          </cell>
          <cell r="AP88">
            <v>0</v>
          </cell>
        </row>
        <row r="89">
          <cell r="I89" t="str">
            <v>REG</v>
          </cell>
          <cell r="AJ89">
            <v>4033564.1</v>
          </cell>
          <cell r="AP89">
            <v>231576.11</v>
          </cell>
        </row>
        <row r="90">
          <cell r="I90" t="str">
            <v>REG</v>
          </cell>
          <cell r="AJ90">
            <v>0</v>
          </cell>
          <cell r="AP90">
            <v>0</v>
          </cell>
        </row>
        <row r="91">
          <cell r="I91" t="str">
            <v>REG</v>
          </cell>
          <cell r="AJ91">
            <v>0</v>
          </cell>
          <cell r="AP91">
            <v>0</v>
          </cell>
        </row>
        <row r="92">
          <cell r="I92" t="str">
            <v>REG</v>
          </cell>
          <cell r="AJ92">
            <v>0</v>
          </cell>
          <cell r="AP92">
            <v>0</v>
          </cell>
        </row>
        <row r="93">
          <cell r="I93" t="str">
            <v>REG</v>
          </cell>
          <cell r="AJ93">
            <v>4705824.78</v>
          </cell>
          <cell r="AP93">
            <v>270172.12</v>
          </cell>
        </row>
        <row r="94">
          <cell r="I94" t="str">
            <v>REG</v>
          </cell>
          <cell r="AJ94">
            <v>4705824.78</v>
          </cell>
          <cell r="AP94">
            <v>0</v>
          </cell>
        </row>
        <row r="95">
          <cell r="I95" t="str">
            <v>REG</v>
          </cell>
          <cell r="AJ95">
            <v>1344521.37</v>
          </cell>
          <cell r="AP95">
            <v>77192.039999999994</v>
          </cell>
        </row>
        <row r="96">
          <cell r="I96" t="str">
            <v>REG</v>
          </cell>
          <cell r="AJ96">
            <v>3697433.76</v>
          </cell>
          <cell r="AP96">
            <v>212278.1</v>
          </cell>
        </row>
        <row r="97">
          <cell r="I97" t="str">
            <v>REG</v>
          </cell>
          <cell r="AJ97">
            <v>1008391.02</v>
          </cell>
          <cell r="AP97">
            <v>57894.03</v>
          </cell>
        </row>
        <row r="98">
          <cell r="I98" t="str">
            <v>REG</v>
          </cell>
          <cell r="AJ98">
            <v>0</v>
          </cell>
          <cell r="AP98">
            <v>0</v>
          </cell>
        </row>
        <row r="99">
          <cell r="I99" t="str">
            <v>REG</v>
          </cell>
          <cell r="AJ99">
            <v>3361303.41</v>
          </cell>
          <cell r="AP99">
            <v>192980.09</v>
          </cell>
        </row>
        <row r="100">
          <cell r="I100" t="str">
            <v>REG</v>
          </cell>
          <cell r="AJ100">
            <v>12436822.630000001</v>
          </cell>
          <cell r="AP100">
            <v>714026.33</v>
          </cell>
        </row>
        <row r="101">
          <cell r="I101" t="str">
            <v>REG</v>
          </cell>
          <cell r="AJ101">
            <v>19495559.809999999</v>
          </cell>
          <cell r="AP101">
            <v>1119284.52</v>
          </cell>
        </row>
        <row r="102">
          <cell r="I102" t="str">
            <v>REG</v>
          </cell>
          <cell r="AJ102">
            <v>3361303.41</v>
          </cell>
          <cell r="AP102">
            <v>192980.09</v>
          </cell>
        </row>
        <row r="103">
          <cell r="I103" t="str">
            <v>REG</v>
          </cell>
          <cell r="AJ103">
            <v>0</v>
          </cell>
          <cell r="AP103">
            <v>0</v>
          </cell>
        </row>
        <row r="104">
          <cell r="I104" t="str">
            <v>REG</v>
          </cell>
          <cell r="AJ104">
            <v>0</v>
          </cell>
          <cell r="AP104">
            <v>0</v>
          </cell>
        </row>
        <row r="105">
          <cell r="I105" t="str">
            <v>REG</v>
          </cell>
          <cell r="AJ105">
            <v>3697433.76</v>
          </cell>
          <cell r="AP105">
            <v>212278.1</v>
          </cell>
        </row>
        <row r="106">
          <cell r="I106" t="str">
            <v>REG</v>
          </cell>
          <cell r="AJ106">
            <v>0</v>
          </cell>
          <cell r="AP106">
            <v>0</v>
          </cell>
        </row>
        <row r="107">
          <cell r="I107" t="str">
            <v>REG</v>
          </cell>
          <cell r="AJ107">
            <v>0</v>
          </cell>
          <cell r="AP107">
            <v>0</v>
          </cell>
        </row>
        <row r="108">
          <cell r="I108" t="str">
            <v>REG</v>
          </cell>
          <cell r="AJ108">
            <v>2823494.87</v>
          </cell>
          <cell r="AP108">
            <v>162103.26999999999</v>
          </cell>
        </row>
        <row r="109">
          <cell r="I109" t="str">
            <v>REG</v>
          </cell>
          <cell r="AJ109">
            <v>0</v>
          </cell>
          <cell r="AP109">
            <v>0</v>
          </cell>
        </row>
        <row r="110">
          <cell r="I110" t="str">
            <v>REG</v>
          </cell>
          <cell r="AJ110">
            <v>0</v>
          </cell>
          <cell r="AP110">
            <v>0</v>
          </cell>
        </row>
        <row r="111">
          <cell r="I111" t="str">
            <v>REG</v>
          </cell>
          <cell r="AJ111">
            <v>0</v>
          </cell>
          <cell r="AP111">
            <v>0</v>
          </cell>
        </row>
        <row r="112">
          <cell r="I112" t="str">
            <v>REG</v>
          </cell>
          <cell r="AJ112">
            <v>128164</v>
          </cell>
          <cell r="AP112">
            <v>2284.56</v>
          </cell>
        </row>
        <row r="113">
          <cell r="I113" t="str">
            <v>REG</v>
          </cell>
          <cell r="AJ113">
            <v>1922460.06</v>
          </cell>
          <cell r="AP113">
            <v>34268.33</v>
          </cell>
        </row>
        <row r="114">
          <cell r="I114" t="str">
            <v>REG</v>
          </cell>
          <cell r="AJ114">
            <v>0</v>
          </cell>
          <cell r="AP114">
            <v>0</v>
          </cell>
        </row>
        <row r="115">
          <cell r="I115" t="str">
            <v>REG</v>
          </cell>
          <cell r="AJ115">
            <v>4806150.1500000004</v>
          </cell>
          <cell r="AP115">
            <v>85670.83</v>
          </cell>
        </row>
        <row r="116">
          <cell r="I116" t="str">
            <v>REG</v>
          </cell>
          <cell r="AJ116">
            <v>9612300.2899999991</v>
          </cell>
          <cell r="AP116">
            <v>171341.67</v>
          </cell>
        </row>
        <row r="117">
          <cell r="I117" t="str">
            <v>REG</v>
          </cell>
          <cell r="AJ117">
            <v>0</v>
          </cell>
          <cell r="AP117">
            <v>0</v>
          </cell>
        </row>
        <row r="118">
          <cell r="I118" t="str">
            <v>REG</v>
          </cell>
          <cell r="AJ118">
            <v>2563280.08</v>
          </cell>
          <cell r="AP118">
            <v>45691.11</v>
          </cell>
        </row>
        <row r="119">
          <cell r="I119" t="str">
            <v>REG</v>
          </cell>
          <cell r="AJ119">
            <v>0</v>
          </cell>
          <cell r="AP119">
            <v>0</v>
          </cell>
        </row>
        <row r="120">
          <cell r="I120" t="str">
            <v>REG</v>
          </cell>
          <cell r="AJ120">
            <v>0</v>
          </cell>
          <cell r="AP120">
            <v>0</v>
          </cell>
        </row>
        <row r="121">
          <cell r="I121" t="str">
            <v>REG</v>
          </cell>
          <cell r="AJ121">
            <v>961230.03</v>
          </cell>
          <cell r="AP121">
            <v>17134.169999999998</v>
          </cell>
        </row>
        <row r="122">
          <cell r="I122" t="str">
            <v>REG</v>
          </cell>
          <cell r="AJ122">
            <v>0</v>
          </cell>
          <cell r="AP122">
            <v>0</v>
          </cell>
        </row>
        <row r="123">
          <cell r="I123" t="str">
            <v>REG</v>
          </cell>
          <cell r="AJ123">
            <v>1281640.04</v>
          </cell>
          <cell r="AP123">
            <v>22845.56</v>
          </cell>
        </row>
        <row r="124">
          <cell r="I124" t="str">
            <v>REG</v>
          </cell>
          <cell r="AJ124">
            <v>1281640.04</v>
          </cell>
          <cell r="AP124">
            <v>22845.56</v>
          </cell>
        </row>
        <row r="125">
          <cell r="I125" t="str">
            <v>REG</v>
          </cell>
          <cell r="AJ125">
            <v>1922460.06</v>
          </cell>
          <cell r="AP125">
            <v>34268.33</v>
          </cell>
        </row>
        <row r="126">
          <cell r="I126" t="str">
            <v>REG</v>
          </cell>
          <cell r="AJ126">
            <v>3204100.1</v>
          </cell>
          <cell r="AP126">
            <v>57113.89</v>
          </cell>
        </row>
        <row r="127">
          <cell r="I127" t="str">
            <v>REG</v>
          </cell>
          <cell r="AJ127">
            <v>9612300.2899999991</v>
          </cell>
          <cell r="AP127">
            <v>171341.67</v>
          </cell>
        </row>
        <row r="128">
          <cell r="I128" t="str">
            <v>REG</v>
          </cell>
          <cell r="AJ128">
            <v>638256.74</v>
          </cell>
          <cell r="AP128">
            <v>11377.09</v>
          </cell>
        </row>
        <row r="129">
          <cell r="I129" t="str">
            <v>REG</v>
          </cell>
          <cell r="AJ129">
            <v>0</v>
          </cell>
          <cell r="AP129">
            <v>0</v>
          </cell>
        </row>
        <row r="130">
          <cell r="I130" t="str">
            <v>REG</v>
          </cell>
          <cell r="AJ130">
            <v>961230.03</v>
          </cell>
          <cell r="AP130">
            <v>17134.169999999998</v>
          </cell>
        </row>
        <row r="131">
          <cell r="I131" t="str">
            <v>REG</v>
          </cell>
          <cell r="AJ131">
            <v>8010250.2400000002</v>
          </cell>
          <cell r="AP131">
            <v>142784.72</v>
          </cell>
        </row>
        <row r="132">
          <cell r="I132" t="str">
            <v>REG</v>
          </cell>
          <cell r="AJ132">
            <v>768984.02</v>
          </cell>
          <cell r="AP132">
            <v>13707.33</v>
          </cell>
        </row>
        <row r="133">
          <cell r="I133" t="str">
            <v>REG</v>
          </cell>
          <cell r="AJ133">
            <v>0</v>
          </cell>
          <cell r="AP133">
            <v>0</v>
          </cell>
        </row>
        <row r="134">
          <cell r="I134" t="str">
            <v>REG</v>
          </cell>
          <cell r="AJ134">
            <v>0</v>
          </cell>
          <cell r="AP134">
            <v>0</v>
          </cell>
        </row>
        <row r="135">
          <cell r="I135" t="str">
            <v>REG</v>
          </cell>
          <cell r="AJ135">
            <v>0</v>
          </cell>
          <cell r="AP135">
            <v>0</v>
          </cell>
        </row>
        <row r="136">
          <cell r="I136" t="str">
            <v>REG</v>
          </cell>
          <cell r="AJ136">
            <v>317170.75</v>
          </cell>
          <cell r="AP136">
            <v>5711.39</v>
          </cell>
        </row>
        <row r="137">
          <cell r="I137" t="str">
            <v>REG</v>
          </cell>
          <cell r="AJ137">
            <v>507473.2</v>
          </cell>
          <cell r="AP137">
            <v>9138.2199999999993</v>
          </cell>
        </row>
        <row r="138">
          <cell r="I138" t="str">
            <v>REG</v>
          </cell>
          <cell r="AJ138">
            <v>14272683.859999999</v>
          </cell>
          <cell r="AP138">
            <v>257012.5</v>
          </cell>
        </row>
        <row r="139">
          <cell r="I139" t="str">
            <v>REG</v>
          </cell>
          <cell r="AJ139">
            <v>0</v>
          </cell>
          <cell r="AP139">
            <v>0</v>
          </cell>
        </row>
        <row r="140">
          <cell r="I140" t="str">
            <v>REG</v>
          </cell>
          <cell r="AJ140">
            <v>0</v>
          </cell>
          <cell r="AP140">
            <v>0</v>
          </cell>
        </row>
        <row r="141">
          <cell r="I141" t="str">
            <v>REG</v>
          </cell>
          <cell r="AJ141">
            <v>0</v>
          </cell>
          <cell r="AP141">
            <v>0</v>
          </cell>
        </row>
        <row r="142">
          <cell r="I142" t="str">
            <v>REG</v>
          </cell>
          <cell r="AJ142">
            <v>317170.75</v>
          </cell>
          <cell r="AP142">
            <v>5711.39</v>
          </cell>
        </row>
        <row r="143">
          <cell r="I143" t="str">
            <v>REG</v>
          </cell>
          <cell r="AJ143">
            <v>5074732.04</v>
          </cell>
          <cell r="AP143">
            <v>91382.22</v>
          </cell>
        </row>
        <row r="144">
          <cell r="I144" t="str">
            <v>REG</v>
          </cell>
          <cell r="AJ144">
            <v>0</v>
          </cell>
          <cell r="AP144">
            <v>0</v>
          </cell>
        </row>
        <row r="145">
          <cell r="I145" t="str">
            <v>REG</v>
          </cell>
          <cell r="AJ145">
            <v>634341.5</v>
          </cell>
          <cell r="AP145">
            <v>11422.78</v>
          </cell>
        </row>
        <row r="146">
          <cell r="I146" t="str">
            <v>REG</v>
          </cell>
          <cell r="AJ146">
            <v>7612098.0599999996</v>
          </cell>
          <cell r="AP146">
            <v>137073.32999999999</v>
          </cell>
        </row>
        <row r="147">
          <cell r="I147" t="str">
            <v>REG</v>
          </cell>
          <cell r="AJ147">
            <v>1268683.01</v>
          </cell>
          <cell r="AP147">
            <v>22845.56</v>
          </cell>
        </row>
        <row r="148">
          <cell r="I148" t="str">
            <v>REG</v>
          </cell>
          <cell r="AJ148">
            <v>11418147.09</v>
          </cell>
          <cell r="AP148">
            <v>205610</v>
          </cell>
        </row>
        <row r="149">
          <cell r="I149" t="str">
            <v>REG</v>
          </cell>
          <cell r="AJ149">
            <v>634341.5</v>
          </cell>
          <cell r="AP149">
            <v>11422.78</v>
          </cell>
        </row>
        <row r="150">
          <cell r="I150" t="str">
            <v>REG</v>
          </cell>
          <cell r="AJ150">
            <v>507473.2</v>
          </cell>
          <cell r="AP150">
            <v>9138.2199999999993</v>
          </cell>
        </row>
        <row r="151">
          <cell r="I151" t="str">
            <v>REG</v>
          </cell>
          <cell r="AJ151">
            <v>0</v>
          </cell>
          <cell r="AP151">
            <v>0</v>
          </cell>
        </row>
        <row r="152">
          <cell r="I152" t="str">
            <v>REG</v>
          </cell>
          <cell r="AJ152">
            <v>0</v>
          </cell>
          <cell r="AP152">
            <v>0</v>
          </cell>
        </row>
        <row r="153">
          <cell r="I153" t="str">
            <v>REG</v>
          </cell>
          <cell r="AJ153">
            <v>40597856.310000002</v>
          </cell>
          <cell r="AP153">
            <v>731057.78</v>
          </cell>
        </row>
        <row r="154">
          <cell r="I154" t="str">
            <v>REG</v>
          </cell>
          <cell r="AJ154">
            <v>0</v>
          </cell>
          <cell r="AP154">
            <v>0</v>
          </cell>
        </row>
        <row r="155">
          <cell r="I155" t="str">
            <v>REG</v>
          </cell>
          <cell r="AJ155">
            <v>126868.3</v>
          </cell>
          <cell r="AP155">
            <v>2284.56</v>
          </cell>
        </row>
        <row r="156">
          <cell r="I156" t="str">
            <v>REG</v>
          </cell>
          <cell r="AJ156">
            <v>0</v>
          </cell>
          <cell r="AP156">
            <v>0</v>
          </cell>
        </row>
        <row r="157">
          <cell r="I157" t="str">
            <v>REG</v>
          </cell>
          <cell r="AJ157">
            <v>0</v>
          </cell>
          <cell r="AP157">
            <v>0</v>
          </cell>
        </row>
        <row r="158">
          <cell r="I158" t="str">
            <v>REG</v>
          </cell>
          <cell r="AJ158">
            <v>0</v>
          </cell>
          <cell r="AP158">
            <v>0</v>
          </cell>
        </row>
        <row r="159">
          <cell r="I159" t="str">
            <v>REG</v>
          </cell>
          <cell r="AJ159">
            <v>0</v>
          </cell>
          <cell r="AP159">
            <v>0</v>
          </cell>
        </row>
        <row r="160">
          <cell r="I160" t="str">
            <v>REG</v>
          </cell>
          <cell r="AJ160">
            <v>0</v>
          </cell>
          <cell r="AP160">
            <v>0</v>
          </cell>
        </row>
        <row r="161">
          <cell r="I161" t="str">
            <v>REG</v>
          </cell>
          <cell r="AJ161">
            <v>0</v>
          </cell>
          <cell r="AP161">
            <v>0</v>
          </cell>
        </row>
        <row r="162">
          <cell r="I162" t="str">
            <v>REG</v>
          </cell>
          <cell r="AJ162">
            <v>1587204.88</v>
          </cell>
          <cell r="AP162">
            <v>96490.04</v>
          </cell>
        </row>
        <row r="163">
          <cell r="I163" t="str">
            <v>REG</v>
          </cell>
          <cell r="AJ163">
            <v>0</v>
          </cell>
          <cell r="AP163">
            <v>0</v>
          </cell>
        </row>
        <row r="164">
          <cell r="I164" t="str">
            <v>REG</v>
          </cell>
          <cell r="AJ164">
            <v>0</v>
          </cell>
          <cell r="AP164">
            <v>0</v>
          </cell>
        </row>
        <row r="165">
          <cell r="I165" t="str">
            <v>REG</v>
          </cell>
          <cell r="AJ165">
            <v>0</v>
          </cell>
          <cell r="AP165">
            <v>0</v>
          </cell>
        </row>
        <row r="166">
          <cell r="I166" t="str">
            <v>REG</v>
          </cell>
          <cell r="AJ166">
            <v>0</v>
          </cell>
          <cell r="AP166">
            <v>0</v>
          </cell>
        </row>
        <row r="167">
          <cell r="I167" t="str">
            <v>REG</v>
          </cell>
          <cell r="AJ167">
            <v>0</v>
          </cell>
          <cell r="AP167">
            <v>0</v>
          </cell>
        </row>
        <row r="168">
          <cell r="I168" t="str">
            <v>REG</v>
          </cell>
          <cell r="AJ168">
            <v>3174409.76</v>
          </cell>
          <cell r="AP168">
            <v>0</v>
          </cell>
        </row>
        <row r="169">
          <cell r="I169" t="str">
            <v>REG</v>
          </cell>
          <cell r="AJ169">
            <v>25395278.050000001</v>
          </cell>
          <cell r="AP169">
            <v>0</v>
          </cell>
        </row>
        <row r="170">
          <cell r="I170" t="str">
            <v>REG</v>
          </cell>
          <cell r="AJ170">
            <v>317440.98</v>
          </cell>
          <cell r="AP170">
            <v>19298.009999999998</v>
          </cell>
        </row>
        <row r="171">
          <cell r="I171" t="str">
            <v>REG</v>
          </cell>
          <cell r="AJ171">
            <v>12697639.02</v>
          </cell>
          <cell r="AP171">
            <v>0</v>
          </cell>
        </row>
        <row r="172">
          <cell r="I172" t="str">
            <v>REG</v>
          </cell>
          <cell r="AJ172">
            <v>6348819.5099999998</v>
          </cell>
          <cell r="AP172">
            <v>385960.18</v>
          </cell>
        </row>
        <row r="173">
          <cell r="I173" t="str">
            <v>REG</v>
          </cell>
          <cell r="AJ173">
            <v>1904645.85</v>
          </cell>
          <cell r="AP173">
            <v>115788.05</v>
          </cell>
        </row>
        <row r="174">
          <cell r="I174" t="str">
            <v>REG</v>
          </cell>
          <cell r="AJ174">
            <v>634881.94999999995</v>
          </cell>
          <cell r="AP174">
            <v>38596.019999999997</v>
          </cell>
        </row>
        <row r="175">
          <cell r="I175" t="str">
            <v>REG</v>
          </cell>
          <cell r="AJ175">
            <v>0</v>
          </cell>
          <cell r="AP175">
            <v>0</v>
          </cell>
        </row>
        <row r="176">
          <cell r="I176" t="str">
            <v>REG</v>
          </cell>
          <cell r="AJ176">
            <v>0</v>
          </cell>
          <cell r="AP176">
            <v>0</v>
          </cell>
        </row>
        <row r="177">
          <cell r="I177" t="str">
            <v>REG</v>
          </cell>
          <cell r="AJ177">
            <v>0</v>
          </cell>
          <cell r="AP177">
            <v>0</v>
          </cell>
        </row>
        <row r="178">
          <cell r="I178" t="str">
            <v>REG</v>
          </cell>
          <cell r="AJ178">
            <v>1269763.8999999999</v>
          </cell>
          <cell r="AP178">
            <v>77192.039999999994</v>
          </cell>
        </row>
        <row r="179">
          <cell r="I179" t="str">
            <v>REG</v>
          </cell>
          <cell r="AJ179">
            <v>2539527.7999999998</v>
          </cell>
          <cell r="AP179">
            <v>154384.07</v>
          </cell>
        </row>
        <row r="180">
          <cell r="I180" t="str">
            <v>REG</v>
          </cell>
          <cell r="AJ180">
            <v>1904645.85</v>
          </cell>
          <cell r="AP180">
            <v>115788.05</v>
          </cell>
        </row>
        <row r="181">
          <cell r="I181" t="str">
            <v>REG</v>
          </cell>
          <cell r="AJ181">
            <v>1904645.85</v>
          </cell>
          <cell r="AP181">
            <v>115788.05</v>
          </cell>
        </row>
        <row r="182">
          <cell r="I182" t="str">
            <v>REG</v>
          </cell>
          <cell r="AJ182">
            <v>0</v>
          </cell>
          <cell r="AP182">
            <v>0</v>
          </cell>
        </row>
        <row r="183">
          <cell r="I183" t="str">
            <v>REG</v>
          </cell>
          <cell r="AJ183">
            <v>5079055.6100000003</v>
          </cell>
          <cell r="AP183">
            <v>308768.14</v>
          </cell>
        </row>
        <row r="184">
          <cell r="I184" t="str">
            <v>REG</v>
          </cell>
          <cell r="AJ184">
            <v>15872048.779999999</v>
          </cell>
          <cell r="AP184">
            <v>964900.44</v>
          </cell>
        </row>
        <row r="185">
          <cell r="I185" t="str">
            <v>REG</v>
          </cell>
          <cell r="AJ185">
            <v>444417.37</v>
          </cell>
          <cell r="AP185">
            <v>27017.21</v>
          </cell>
        </row>
        <row r="186">
          <cell r="I186" t="str">
            <v>REG</v>
          </cell>
          <cell r="AJ186">
            <v>7936024.3899999997</v>
          </cell>
          <cell r="AP186">
            <v>482450.22</v>
          </cell>
        </row>
        <row r="187">
          <cell r="I187" t="str">
            <v>REG</v>
          </cell>
          <cell r="AJ187">
            <v>2222086.83</v>
          </cell>
          <cell r="AP187">
            <v>135086.06</v>
          </cell>
        </row>
        <row r="188">
          <cell r="I188" t="str">
            <v>REG</v>
          </cell>
          <cell r="AJ188">
            <v>3047433.37</v>
          </cell>
          <cell r="AP188">
            <v>185260.89</v>
          </cell>
        </row>
        <row r="189">
          <cell r="I189" t="str">
            <v>REG</v>
          </cell>
          <cell r="AJ189">
            <v>634881.94999999995</v>
          </cell>
          <cell r="AP189">
            <v>38596.019999999997</v>
          </cell>
        </row>
        <row r="190">
          <cell r="I190" t="str">
            <v>REG</v>
          </cell>
          <cell r="AJ190">
            <v>0</v>
          </cell>
          <cell r="AP190">
            <v>0</v>
          </cell>
        </row>
        <row r="191">
          <cell r="I191" t="str">
            <v>REG</v>
          </cell>
          <cell r="AJ191">
            <v>0</v>
          </cell>
          <cell r="AP191">
            <v>0</v>
          </cell>
        </row>
        <row r="192">
          <cell r="I192" t="str">
            <v>REG</v>
          </cell>
          <cell r="AJ192">
            <v>0</v>
          </cell>
          <cell r="AP192">
            <v>0</v>
          </cell>
        </row>
        <row r="193">
          <cell r="I193" t="str">
            <v>REG</v>
          </cell>
          <cell r="AJ193">
            <v>380929.17</v>
          </cell>
          <cell r="AP193">
            <v>23157.61</v>
          </cell>
        </row>
        <row r="194">
          <cell r="I194" t="str">
            <v>REG</v>
          </cell>
          <cell r="AJ194">
            <v>2222086.83</v>
          </cell>
          <cell r="AP194">
            <v>135086.06</v>
          </cell>
        </row>
        <row r="195">
          <cell r="I195" t="str">
            <v>SPL</v>
          </cell>
          <cell r="AJ195">
            <v>0</v>
          </cell>
          <cell r="AP195">
            <v>0</v>
          </cell>
        </row>
        <row r="196">
          <cell r="I196" t="str">
            <v>SPL</v>
          </cell>
          <cell r="AJ196">
            <v>0</v>
          </cell>
          <cell r="AP196">
            <v>0</v>
          </cell>
        </row>
        <row r="197">
          <cell r="I197" t="str">
            <v>SPL</v>
          </cell>
          <cell r="AJ197">
            <v>0</v>
          </cell>
          <cell r="AP197">
            <v>0</v>
          </cell>
        </row>
        <row r="198">
          <cell r="I198" t="str">
            <v>SPL</v>
          </cell>
          <cell r="AJ198">
            <v>0</v>
          </cell>
          <cell r="AP198">
            <v>0</v>
          </cell>
        </row>
        <row r="199">
          <cell r="I199" t="str">
            <v>SPL</v>
          </cell>
          <cell r="AJ199">
            <v>0</v>
          </cell>
          <cell r="AP199">
            <v>0</v>
          </cell>
        </row>
        <row r="200">
          <cell r="I200" t="str">
            <v>SPL</v>
          </cell>
          <cell r="AJ200">
            <v>2448724.92</v>
          </cell>
          <cell r="AP200">
            <v>77192.039999999994</v>
          </cell>
        </row>
        <row r="201">
          <cell r="I201" t="str">
            <v>SPL</v>
          </cell>
          <cell r="AJ201">
            <v>612181.23</v>
          </cell>
          <cell r="AP201">
            <v>19298.009999999998</v>
          </cell>
        </row>
        <row r="202">
          <cell r="I202" t="str">
            <v>SPL</v>
          </cell>
          <cell r="AJ202">
            <v>2238570.7200000002</v>
          </cell>
          <cell r="AP202">
            <v>57894.03</v>
          </cell>
        </row>
        <row r="203">
          <cell r="I203" t="str">
            <v>SPL</v>
          </cell>
          <cell r="AJ203">
            <v>2879261.41</v>
          </cell>
          <cell r="AP203">
            <v>57894.03</v>
          </cell>
        </row>
        <row r="204">
          <cell r="I204" t="str">
            <v>SPL</v>
          </cell>
          <cell r="AJ204">
            <v>3415297.45</v>
          </cell>
          <cell r="AP204">
            <v>57894.03</v>
          </cell>
        </row>
        <row r="205">
          <cell r="I205" t="str">
            <v>SPL</v>
          </cell>
          <cell r="AJ205">
            <v>2621453.6</v>
          </cell>
          <cell r="AP205">
            <v>57894.03</v>
          </cell>
        </row>
        <row r="206">
          <cell r="I206" t="str">
            <v>SPL</v>
          </cell>
          <cell r="AJ206">
            <v>14695800.6</v>
          </cell>
          <cell r="AP206">
            <v>308768.14</v>
          </cell>
        </row>
        <row r="207">
          <cell r="I207" t="str">
            <v>SPL</v>
          </cell>
          <cell r="AJ207">
            <v>0</v>
          </cell>
          <cell r="AP207">
            <v>0</v>
          </cell>
        </row>
        <row r="208">
          <cell r="I208" t="str">
            <v>SPL</v>
          </cell>
          <cell r="AJ208">
            <v>0</v>
          </cell>
          <cell r="AP208">
            <v>0</v>
          </cell>
        </row>
        <row r="209">
          <cell r="I209" t="str">
            <v>SPL</v>
          </cell>
          <cell r="AJ209">
            <v>0</v>
          </cell>
          <cell r="AP209">
            <v>0</v>
          </cell>
        </row>
        <row r="210">
          <cell r="I210" t="str">
            <v>SPL</v>
          </cell>
          <cell r="AJ210">
            <v>575852.28</v>
          </cell>
          <cell r="AP210">
            <v>11578.81</v>
          </cell>
        </row>
        <row r="211">
          <cell r="I211" t="str">
            <v>SPL</v>
          </cell>
          <cell r="AJ211">
            <v>0</v>
          </cell>
          <cell r="AP211">
            <v>0</v>
          </cell>
        </row>
        <row r="212">
          <cell r="I212" t="str">
            <v>SPL</v>
          </cell>
          <cell r="AJ212">
            <v>0</v>
          </cell>
          <cell r="AP212">
            <v>0</v>
          </cell>
        </row>
        <row r="213">
          <cell r="I213" t="str">
            <v>SPL</v>
          </cell>
          <cell r="AJ213">
            <v>0</v>
          </cell>
          <cell r="AP213">
            <v>0</v>
          </cell>
        </row>
        <row r="214">
          <cell r="I214" t="str">
            <v>SPL</v>
          </cell>
          <cell r="AJ214">
            <v>0</v>
          </cell>
          <cell r="AP214">
            <v>0</v>
          </cell>
        </row>
        <row r="215">
          <cell r="I215" t="str">
            <v>SPL</v>
          </cell>
          <cell r="AJ215">
            <v>0</v>
          </cell>
          <cell r="AP215">
            <v>0</v>
          </cell>
        </row>
        <row r="216">
          <cell r="I216" t="str">
            <v>SPL</v>
          </cell>
          <cell r="AJ216">
            <v>0</v>
          </cell>
          <cell r="AP216">
            <v>0</v>
          </cell>
        </row>
        <row r="217">
          <cell r="I217" t="str">
            <v>SPL</v>
          </cell>
          <cell r="AJ217">
            <v>1499457.91</v>
          </cell>
          <cell r="AP217">
            <v>29230.05</v>
          </cell>
        </row>
        <row r="218">
          <cell r="I218" t="str">
            <v>SPL</v>
          </cell>
          <cell r="AJ218">
            <v>0</v>
          </cell>
          <cell r="AP218">
            <v>0</v>
          </cell>
        </row>
        <row r="219">
          <cell r="I219" t="str">
            <v>SPL</v>
          </cell>
          <cell r="AJ219">
            <v>612181.23</v>
          </cell>
          <cell r="AP219">
            <v>19298.009999999998</v>
          </cell>
        </row>
        <row r="220">
          <cell r="I220" t="str">
            <v>SPL</v>
          </cell>
          <cell r="AJ220">
            <v>0</v>
          </cell>
          <cell r="AP220">
            <v>0</v>
          </cell>
        </row>
        <row r="221">
          <cell r="I221" t="str">
            <v>SPL</v>
          </cell>
          <cell r="AJ221">
            <v>0</v>
          </cell>
          <cell r="AP221">
            <v>0</v>
          </cell>
        </row>
        <row r="222">
          <cell r="I222" t="str">
            <v>SPL</v>
          </cell>
          <cell r="AJ222">
            <v>215604.41</v>
          </cell>
          <cell r="AP222">
            <v>3859.6</v>
          </cell>
        </row>
        <row r="223">
          <cell r="I223" t="str">
            <v>SPL</v>
          </cell>
          <cell r="AJ223">
            <v>198416.04</v>
          </cell>
          <cell r="AP223">
            <v>7719.2</v>
          </cell>
        </row>
        <row r="224">
          <cell r="I224" t="str">
            <v>SPL</v>
          </cell>
          <cell r="AJ224">
            <v>0</v>
          </cell>
          <cell r="AP224">
            <v>0</v>
          </cell>
        </row>
        <row r="225">
          <cell r="I225" t="str">
            <v>SPL</v>
          </cell>
          <cell r="AJ225">
            <v>201479.1</v>
          </cell>
          <cell r="AP225">
            <v>7719.2</v>
          </cell>
        </row>
        <row r="226">
          <cell r="I226" t="str">
            <v>SPL</v>
          </cell>
          <cell r="AJ226">
            <v>0</v>
          </cell>
          <cell r="AP226">
            <v>0</v>
          </cell>
        </row>
        <row r="227">
          <cell r="I227" t="str">
            <v>SPL</v>
          </cell>
          <cell r="AJ227">
            <v>0</v>
          </cell>
          <cell r="AP227">
            <v>0</v>
          </cell>
        </row>
        <row r="228">
          <cell r="I228" t="str">
            <v>SPL</v>
          </cell>
          <cell r="AJ228">
            <v>400578.2</v>
          </cell>
          <cell r="AP228">
            <v>7719.2</v>
          </cell>
        </row>
        <row r="229">
          <cell r="I229" t="str">
            <v>SPL</v>
          </cell>
          <cell r="AJ229">
            <v>563055.56000000006</v>
          </cell>
          <cell r="AP229">
            <v>11321.5</v>
          </cell>
        </row>
        <row r="230">
          <cell r="I230" t="str">
            <v>SPL</v>
          </cell>
          <cell r="AJ230">
            <v>1032178.78</v>
          </cell>
          <cell r="AP230">
            <v>17496.86</v>
          </cell>
        </row>
        <row r="231">
          <cell r="I231" t="str">
            <v>SPL</v>
          </cell>
          <cell r="AJ231">
            <v>400578.2</v>
          </cell>
          <cell r="AP231">
            <v>7719.2</v>
          </cell>
        </row>
        <row r="232">
          <cell r="I232" t="str">
            <v>SPL</v>
          </cell>
          <cell r="AJ232">
            <v>0</v>
          </cell>
          <cell r="AP232">
            <v>0</v>
          </cell>
        </row>
        <row r="233">
          <cell r="I233" t="str">
            <v>SPL</v>
          </cell>
          <cell r="AJ233">
            <v>0</v>
          </cell>
          <cell r="AP233">
            <v>0</v>
          </cell>
        </row>
        <row r="234">
          <cell r="I234" t="str">
            <v>SPL</v>
          </cell>
          <cell r="AJ234">
            <v>0</v>
          </cell>
          <cell r="AP234">
            <v>0</v>
          </cell>
        </row>
        <row r="235">
          <cell r="I235" t="str">
            <v>SPL</v>
          </cell>
          <cell r="AJ235">
            <v>1224362.46</v>
          </cell>
          <cell r="AP235">
            <v>38596.019999999997</v>
          </cell>
        </row>
        <row r="236">
          <cell r="I236" t="str">
            <v>SPL</v>
          </cell>
          <cell r="AJ236">
            <v>0</v>
          </cell>
          <cell r="AP236">
            <v>0</v>
          </cell>
        </row>
        <row r="237">
          <cell r="I237" t="str">
            <v>SPL</v>
          </cell>
          <cell r="AJ237">
            <v>0</v>
          </cell>
          <cell r="AP237">
            <v>0</v>
          </cell>
        </row>
        <row r="238">
          <cell r="I238" t="str">
            <v>SPL</v>
          </cell>
          <cell r="AJ238">
            <v>0</v>
          </cell>
          <cell r="AP238">
            <v>0</v>
          </cell>
        </row>
        <row r="239">
          <cell r="I239" t="str">
            <v>SPL</v>
          </cell>
          <cell r="AJ239">
            <v>0</v>
          </cell>
          <cell r="AP239">
            <v>0</v>
          </cell>
        </row>
        <row r="240">
          <cell r="I240" t="str">
            <v>SPL</v>
          </cell>
          <cell r="AJ240">
            <v>0</v>
          </cell>
          <cell r="AP240">
            <v>0</v>
          </cell>
        </row>
        <row r="241">
          <cell r="I241" t="str">
            <v>SPL</v>
          </cell>
          <cell r="AJ241">
            <v>612181.23</v>
          </cell>
          <cell r="AP241">
            <v>19298.009999999998</v>
          </cell>
        </row>
        <row r="242">
          <cell r="I242" t="str">
            <v>SPL</v>
          </cell>
          <cell r="AJ242">
            <v>0</v>
          </cell>
          <cell r="AP242">
            <v>0</v>
          </cell>
        </row>
        <row r="243">
          <cell r="I243" t="str">
            <v>SPL</v>
          </cell>
          <cell r="AJ243">
            <v>1224362.46</v>
          </cell>
          <cell r="AP243">
            <v>38596.019999999997</v>
          </cell>
        </row>
        <row r="244">
          <cell r="I244" t="str">
            <v>SPL</v>
          </cell>
          <cell r="AJ244">
            <v>1979918.02</v>
          </cell>
          <cell r="AP244">
            <v>38596.019999999997</v>
          </cell>
        </row>
        <row r="245">
          <cell r="I245" t="str">
            <v>SPL</v>
          </cell>
          <cell r="AJ245">
            <v>2276864.96</v>
          </cell>
          <cell r="AP245">
            <v>38596.019999999997</v>
          </cell>
        </row>
        <row r="246">
          <cell r="I246" t="str">
            <v>SPL</v>
          </cell>
          <cell r="AJ246">
            <v>472049.67</v>
          </cell>
          <cell r="AP246">
            <v>7719.2</v>
          </cell>
        </row>
        <row r="247">
          <cell r="I247" t="str">
            <v>SPL</v>
          </cell>
          <cell r="AJ247">
            <v>0</v>
          </cell>
          <cell r="AP247">
            <v>0</v>
          </cell>
        </row>
        <row r="248">
          <cell r="I248" t="str">
            <v>SPL</v>
          </cell>
          <cell r="AJ248">
            <v>0</v>
          </cell>
          <cell r="AP248">
            <v>0</v>
          </cell>
        </row>
        <row r="249">
          <cell r="I249" t="str">
            <v>SPL</v>
          </cell>
          <cell r="AJ249">
            <v>0</v>
          </cell>
          <cell r="AP249">
            <v>0</v>
          </cell>
        </row>
        <row r="250">
          <cell r="I250" t="str">
            <v>SPL</v>
          </cell>
          <cell r="AJ250">
            <v>612181.23</v>
          </cell>
          <cell r="AP250">
            <v>19298.009999999998</v>
          </cell>
        </row>
        <row r="251">
          <cell r="I251" t="str">
            <v>SPL</v>
          </cell>
          <cell r="AJ251">
            <v>0</v>
          </cell>
          <cell r="AP251">
            <v>0</v>
          </cell>
        </row>
        <row r="252">
          <cell r="I252" t="str">
            <v>SPL</v>
          </cell>
          <cell r="AJ252">
            <v>0</v>
          </cell>
          <cell r="AP252">
            <v>0</v>
          </cell>
        </row>
        <row r="253">
          <cell r="I253" t="str">
            <v>SPL</v>
          </cell>
          <cell r="AJ253">
            <v>2339810.06</v>
          </cell>
          <cell r="AP253">
            <v>96490.04</v>
          </cell>
        </row>
        <row r="254">
          <cell r="I254" t="str">
            <v>SPL</v>
          </cell>
          <cell r="AJ254">
            <v>0</v>
          </cell>
          <cell r="AP254">
            <v>0</v>
          </cell>
        </row>
        <row r="255">
          <cell r="I255" t="str">
            <v>SPL</v>
          </cell>
          <cell r="AJ255">
            <v>0</v>
          </cell>
          <cell r="AP255">
            <v>0</v>
          </cell>
        </row>
        <row r="256">
          <cell r="I256" t="str">
            <v>SPL</v>
          </cell>
          <cell r="AJ256">
            <v>489744.98</v>
          </cell>
          <cell r="AP256">
            <v>15438.41</v>
          </cell>
        </row>
        <row r="257">
          <cell r="I257" t="str">
            <v>SPL</v>
          </cell>
          <cell r="AJ257">
            <v>0</v>
          </cell>
          <cell r="AP257">
            <v>0</v>
          </cell>
        </row>
        <row r="258">
          <cell r="I258" t="str">
            <v>SPL</v>
          </cell>
          <cell r="AJ258">
            <v>0</v>
          </cell>
          <cell r="AP258">
            <v>0</v>
          </cell>
        </row>
        <row r="259">
          <cell r="I259" t="str">
            <v>SPL</v>
          </cell>
          <cell r="AJ259">
            <v>0</v>
          </cell>
          <cell r="AP259">
            <v>0</v>
          </cell>
        </row>
        <row r="260">
          <cell r="I260" t="str">
            <v>SPL</v>
          </cell>
          <cell r="AJ260">
            <v>0</v>
          </cell>
          <cell r="AP260">
            <v>0</v>
          </cell>
        </row>
        <row r="261">
          <cell r="I261" t="str">
            <v>SPL</v>
          </cell>
          <cell r="AJ261">
            <v>0</v>
          </cell>
          <cell r="AP261">
            <v>0</v>
          </cell>
        </row>
        <row r="262">
          <cell r="I262" t="str">
            <v>SPL</v>
          </cell>
          <cell r="AJ262">
            <v>1055388.25</v>
          </cell>
          <cell r="AP262">
            <v>23157.61</v>
          </cell>
        </row>
        <row r="263">
          <cell r="I263" t="str">
            <v>SPL</v>
          </cell>
          <cell r="AJ263">
            <v>0</v>
          </cell>
          <cell r="AP263">
            <v>0</v>
          </cell>
        </row>
        <row r="264">
          <cell r="I264" t="str">
            <v>SPL</v>
          </cell>
          <cell r="AJ264">
            <v>742050</v>
          </cell>
          <cell r="AP264">
            <v>19298.009999999998</v>
          </cell>
        </row>
        <row r="265">
          <cell r="I265" t="str">
            <v>SPL</v>
          </cell>
          <cell r="AJ265">
            <v>1758980.41</v>
          </cell>
          <cell r="AP265">
            <v>38596.019999999997</v>
          </cell>
        </row>
        <row r="266">
          <cell r="I266" t="str">
            <v>SPL</v>
          </cell>
          <cell r="AJ266">
            <v>0</v>
          </cell>
          <cell r="AP266">
            <v>0</v>
          </cell>
        </row>
        <row r="267">
          <cell r="I267" t="str">
            <v>SPL</v>
          </cell>
          <cell r="AJ267">
            <v>1889529.58</v>
          </cell>
          <cell r="AP267">
            <v>19298.009999999998</v>
          </cell>
        </row>
        <row r="268">
          <cell r="I268" t="str">
            <v>SPL</v>
          </cell>
          <cell r="AJ268">
            <v>1440484.53</v>
          </cell>
          <cell r="AP268">
            <v>19298.009999999998</v>
          </cell>
        </row>
        <row r="269">
          <cell r="I269" t="str">
            <v>SPL</v>
          </cell>
          <cell r="AJ269">
            <v>410788.41</v>
          </cell>
          <cell r="AP269">
            <v>7719.2</v>
          </cell>
        </row>
        <row r="270">
          <cell r="I270" t="str">
            <v>SPL</v>
          </cell>
          <cell r="AJ270">
            <v>836894.51</v>
          </cell>
          <cell r="AP270">
            <v>7719.2</v>
          </cell>
        </row>
        <row r="271">
          <cell r="I271" t="str">
            <v>SPL</v>
          </cell>
          <cell r="AJ271">
            <v>594572.18999999994</v>
          </cell>
          <cell r="AP271">
            <v>7719.2</v>
          </cell>
        </row>
        <row r="272">
          <cell r="I272" t="str">
            <v>SPL</v>
          </cell>
          <cell r="AJ272">
            <v>2768656.76</v>
          </cell>
          <cell r="AP272">
            <v>38596.019999999997</v>
          </cell>
        </row>
        <row r="273">
          <cell r="I273" t="str">
            <v>SPL</v>
          </cell>
          <cell r="AJ273">
            <v>5945721.9199999999</v>
          </cell>
          <cell r="AP273">
            <v>77192.039999999994</v>
          </cell>
        </row>
        <row r="274">
          <cell r="I274" t="str">
            <v>SPL</v>
          </cell>
          <cell r="AJ274">
            <v>0</v>
          </cell>
          <cell r="AP274">
            <v>0</v>
          </cell>
        </row>
        <row r="275">
          <cell r="I275" t="str">
            <v>SPL</v>
          </cell>
          <cell r="AJ275">
            <v>0</v>
          </cell>
          <cell r="AP275">
            <v>0</v>
          </cell>
        </row>
        <row r="276">
          <cell r="I276" t="str">
            <v>SPL</v>
          </cell>
          <cell r="AJ276">
            <v>0</v>
          </cell>
          <cell r="AP276">
            <v>0</v>
          </cell>
        </row>
        <row r="277">
          <cell r="I277" t="str">
            <v>SPL</v>
          </cell>
          <cell r="AJ277">
            <v>0</v>
          </cell>
          <cell r="AP277">
            <v>0</v>
          </cell>
        </row>
        <row r="278">
          <cell r="I278" t="str">
            <v>SPL</v>
          </cell>
          <cell r="AJ278">
            <v>446252.35</v>
          </cell>
          <cell r="AP278">
            <v>6175.36</v>
          </cell>
        </row>
        <row r="279">
          <cell r="I279" t="str">
            <v>SPL</v>
          </cell>
          <cell r="AJ279">
            <v>0</v>
          </cell>
          <cell r="AP279">
            <v>0</v>
          </cell>
        </row>
        <row r="280">
          <cell r="I280" t="str">
            <v>SPL</v>
          </cell>
          <cell r="AJ280">
            <v>0</v>
          </cell>
          <cell r="AP280">
            <v>0</v>
          </cell>
        </row>
        <row r="281">
          <cell r="I281" t="str">
            <v>SPL</v>
          </cell>
          <cell r="AJ281">
            <v>842680.3</v>
          </cell>
          <cell r="AP281">
            <v>7719.2</v>
          </cell>
        </row>
        <row r="282">
          <cell r="I282" t="str">
            <v>SPL</v>
          </cell>
          <cell r="AJ282">
            <v>515967.59</v>
          </cell>
          <cell r="AP282">
            <v>11321.5</v>
          </cell>
        </row>
        <row r="283">
          <cell r="I283" t="str">
            <v>SPL</v>
          </cell>
          <cell r="AJ283">
            <v>421340.15</v>
          </cell>
          <cell r="AP283">
            <v>3859.6</v>
          </cell>
        </row>
        <row r="284">
          <cell r="I284" t="str">
            <v>SPL</v>
          </cell>
          <cell r="AJ284">
            <v>791520</v>
          </cell>
          <cell r="AP284">
            <v>20584.54</v>
          </cell>
        </row>
        <row r="285">
          <cell r="I285" t="str">
            <v>SPL</v>
          </cell>
          <cell r="AJ285">
            <v>879490.21</v>
          </cell>
          <cell r="AP285">
            <v>19298.009999999998</v>
          </cell>
        </row>
        <row r="286">
          <cell r="I286" t="str">
            <v>SPL</v>
          </cell>
          <cell r="AJ286">
            <v>215009.41</v>
          </cell>
          <cell r="AP286">
            <v>1929.8</v>
          </cell>
        </row>
        <row r="287">
          <cell r="I287" t="str">
            <v>SPL</v>
          </cell>
          <cell r="AJ287">
            <v>742050</v>
          </cell>
          <cell r="AP287">
            <v>19298.009999999998</v>
          </cell>
        </row>
        <row r="288">
          <cell r="I288" t="str">
            <v>SPL</v>
          </cell>
          <cell r="AJ288">
            <v>0</v>
          </cell>
          <cell r="AP288">
            <v>0</v>
          </cell>
        </row>
        <row r="289">
          <cell r="I289" t="str">
            <v>SPL</v>
          </cell>
          <cell r="AJ289">
            <v>0</v>
          </cell>
          <cell r="AP289">
            <v>0</v>
          </cell>
        </row>
        <row r="290">
          <cell r="I290" t="str">
            <v>SPL</v>
          </cell>
          <cell r="AJ290">
            <v>198662.57</v>
          </cell>
          <cell r="AP290">
            <v>3216.33</v>
          </cell>
        </row>
        <row r="291">
          <cell r="I291" t="str">
            <v>SPL</v>
          </cell>
          <cell r="AJ291">
            <v>404499.02</v>
          </cell>
          <cell r="AP291">
            <v>3730.95</v>
          </cell>
        </row>
        <row r="292">
          <cell r="I292" t="str">
            <v>SPL</v>
          </cell>
          <cell r="AJ292">
            <v>0</v>
          </cell>
          <cell r="AP292">
            <v>0</v>
          </cell>
        </row>
        <row r="293">
          <cell r="I293" t="str">
            <v>SPL</v>
          </cell>
          <cell r="AJ293">
            <v>0</v>
          </cell>
          <cell r="AP293">
            <v>0</v>
          </cell>
        </row>
        <row r="294">
          <cell r="I294" t="str">
            <v>SPL</v>
          </cell>
          <cell r="AJ294">
            <v>742050</v>
          </cell>
          <cell r="AP294">
            <v>19298.009999999998</v>
          </cell>
        </row>
        <row r="295">
          <cell r="I295" t="str">
            <v>SPL</v>
          </cell>
          <cell r="AJ295">
            <v>1758980.41</v>
          </cell>
          <cell r="AP295">
            <v>38596.019999999997</v>
          </cell>
        </row>
        <row r="296">
          <cell r="I296" t="str">
            <v>SPL</v>
          </cell>
          <cell r="AJ296">
            <v>0</v>
          </cell>
          <cell r="AP296">
            <v>0</v>
          </cell>
        </row>
        <row r="297">
          <cell r="I297" t="str">
            <v>SPL</v>
          </cell>
          <cell r="AJ297">
            <v>0</v>
          </cell>
          <cell r="AP297">
            <v>0</v>
          </cell>
        </row>
        <row r="298">
          <cell r="I298" t="str">
            <v>SPL</v>
          </cell>
          <cell r="AJ298">
            <v>0</v>
          </cell>
          <cell r="AP298">
            <v>0</v>
          </cell>
        </row>
        <row r="299">
          <cell r="I299" t="str">
            <v>SPL</v>
          </cell>
          <cell r="AJ299">
            <v>0</v>
          </cell>
          <cell r="AP299">
            <v>0</v>
          </cell>
        </row>
        <row r="300">
          <cell r="I300" t="str">
            <v>SPL</v>
          </cell>
          <cell r="AJ300">
            <v>836894.51</v>
          </cell>
          <cell r="AP300">
            <v>7719.2</v>
          </cell>
        </row>
        <row r="301">
          <cell r="I301" t="str">
            <v>SPL</v>
          </cell>
          <cell r="AJ301">
            <v>742050</v>
          </cell>
          <cell r="AP301">
            <v>19298.009999999998</v>
          </cell>
        </row>
        <row r="302">
          <cell r="I302" t="str">
            <v>SPL</v>
          </cell>
          <cell r="AJ302">
            <v>1025950</v>
          </cell>
          <cell r="AP302">
            <v>19298.009999999998</v>
          </cell>
        </row>
        <row r="303">
          <cell r="I303" t="str">
            <v>SPL</v>
          </cell>
          <cell r="AJ303">
            <v>2638470.62</v>
          </cell>
          <cell r="AP303">
            <v>57894.03</v>
          </cell>
        </row>
        <row r="304">
          <cell r="I304" t="str">
            <v>SPL</v>
          </cell>
          <cell r="AJ304">
            <v>236024.83</v>
          </cell>
          <cell r="AP304">
            <v>3859.6</v>
          </cell>
        </row>
        <row r="305">
          <cell r="I305" t="str">
            <v>SPL</v>
          </cell>
          <cell r="AJ305">
            <v>1435094.46</v>
          </cell>
          <cell r="AP305">
            <v>23672.22</v>
          </cell>
        </row>
        <row r="306">
          <cell r="I306" t="str">
            <v>SPL</v>
          </cell>
          <cell r="AJ306">
            <v>2638470.62</v>
          </cell>
          <cell r="AP306">
            <v>57894.03</v>
          </cell>
        </row>
        <row r="307">
          <cell r="I307" t="str">
            <v>SPL</v>
          </cell>
          <cell r="AJ307">
            <v>0</v>
          </cell>
          <cell r="AP307">
            <v>0</v>
          </cell>
        </row>
        <row r="308">
          <cell r="I308" t="str">
            <v>SPL</v>
          </cell>
          <cell r="AJ308">
            <v>742050</v>
          </cell>
          <cell r="AP308">
            <v>19298.009999999998</v>
          </cell>
        </row>
        <row r="309">
          <cell r="I309" t="str">
            <v>SPL</v>
          </cell>
          <cell r="AJ309">
            <v>0</v>
          </cell>
          <cell r="AP309">
            <v>0</v>
          </cell>
        </row>
        <row r="310">
          <cell r="I310" t="str">
            <v>SPL</v>
          </cell>
          <cell r="AJ310">
            <v>0</v>
          </cell>
          <cell r="AP310">
            <v>0</v>
          </cell>
        </row>
        <row r="311">
          <cell r="I311" t="str">
            <v>SPL</v>
          </cell>
          <cell r="AJ311">
            <v>368983.51</v>
          </cell>
          <cell r="AP311">
            <v>15438.41</v>
          </cell>
        </row>
        <row r="312">
          <cell r="I312" t="str">
            <v>SPL</v>
          </cell>
          <cell r="AJ312">
            <v>0</v>
          </cell>
          <cell r="AP312">
            <v>0</v>
          </cell>
        </row>
        <row r="313">
          <cell r="I313" t="str">
            <v>SPL</v>
          </cell>
          <cell r="AJ313">
            <v>442780.21</v>
          </cell>
          <cell r="AP313">
            <v>18526.09</v>
          </cell>
        </row>
        <row r="314">
          <cell r="I314" t="str">
            <v>SPL</v>
          </cell>
          <cell r="AJ314">
            <v>354224.17</v>
          </cell>
          <cell r="AP314">
            <v>14820.87</v>
          </cell>
        </row>
        <row r="315">
          <cell r="I315" t="str">
            <v>SPL</v>
          </cell>
          <cell r="AJ315">
            <v>0</v>
          </cell>
          <cell r="AP315">
            <v>0</v>
          </cell>
        </row>
        <row r="316">
          <cell r="I316" t="str">
            <v>SPL</v>
          </cell>
          <cell r="AJ316">
            <v>515950</v>
          </cell>
          <cell r="AP316">
            <v>19298.009999999998</v>
          </cell>
        </row>
        <row r="317">
          <cell r="I317" t="str">
            <v>SPL</v>
          </cell>
          <cell r="AJ317">
            <v>2339827.9300000002</v>
          </cell>
          <cell r="AP317">
            <v>38596.019999999997</v>
          </cell>
        </row>
        <row r="318">
          <cell r="I318" t="str">
            <v>SPL</v>
          </cell>
          <cell r="AJ318">
            <v>663232.28</v>
          </cell>
          <cell r="AP318">
            <v>19298.009999999998</v>
          </cell>
        </row>
        <row r="319">
          <cell r="I319" t="str">
            <v>SPL</v>
          </cell>
          <cell r="AJ319">
            <v>1326464.56</v>
          </cell>
          <cell r="AP319">
            <v>38596.019999999997</v>
          </cell>
        </row>
        <row r="320">
          <cell r="I320" t="str">
            <v>VER</v>
          </cell>
          <cell r="AJ320">
            <v>1549833.33</v>
          </cell>
          <cell r="AP320">
            <v>77192.039999999994</v>
          </cell>
        </row>
        <row r="321">
          <cell r="I321" t="str">
            <v>VER</v>
          </cell>
          <cell r="AJ321">
            <v>1549833.33</v>
          </cell>
          <cell r="AP321">
            <v>77192.039999999994</v>
          </cell>
        </row>
        <row r="322">
          <cell r="I322" t="str">
            <v>VER</v>
          </cell>
          <cell r="AJ322">
            <v>387458.33</v>
          </cell>
          <cell r="AP322">
            <v>19298.009999999998</v>
          </cell>
        </row>
        <row r="323">
          <cell r="I323" t="str">
            <v>VER</v>
          </cell>
          <cell r="AJ323">
            <v>774916.67</v>
          </cell>
          <cell r="AP323">
            <v>38596.019999999997</v>
          </cell>
        </row>
        <row r="324">
          <cell r="I324" t="str">
            <v>VER</v>
          </cell>
          <cell r="AJ324">
            <v>542441.67000000004</v>
          </cell>
          <cell r="AP324">
            <v>27017.21</v>
          </cell>
        </row>
        <row r="325">
          <cell r="I325" t="str">
            <v>VER</v>
          </cell>
          <cell r="AJ325">
            <v>0</v>
          </cell>
          <cell r="AP325">
            <v>0</v>
          </cell>
        </row>
        <row r="326">
          <cell r="I326" t="str">
            <v>VER</v>
          </cell>
          <cell r="AJ326">
            <v>697425</v>
          </cell>
          <cell r="AP326">
            <v>34736.42</v>
          </cell>
        </row>
        <row r="327">
          <cell r="I327" t="str">
            <v>AD_SPL</v>
          </cell>
          <cell r="AJ327">
            <v>0</v>
          </cell>
          <cell r="AP327">
            <v>1675067.17</v>
          </cell>
        </row>
        <row r="328">
          <cell r="I328" t="str">
            <v>AD_SPL</v>
          </cell>
          <cell r="AJ328">
            <v>0</v>
          </cell>
          <cell r="AP328">
            <v>0</v>
          </cell>
        </row>
        <row r="329">
          <cell r="I329" t="str">
            <v>AD_SPL</v>
          </cell>
          <cell r="AJ329">
            <v>0</v>
          </cell>
          <cell r="AP329">
            <v>0</v>
          </cell>
        </row>
        <row r="330">
          <cell r="I330" t="str">
            <v>AD_SPL</v>
          </cell>
          <cell r="AJ330">
            <v>0</v>
          </cell>
          <cell r="AP330">
            <v>2315761.0699999998</v>
          </cell>
        </row>
        <row r="331">
          <cell r="I331" t="str">
            <v>AD_SPL</v>
          </cell>
          <cell r="AJ331">
            <v>0</v>
          </cell>
          <cell r="AP331">
            <v>0</v>
          </cell>
        </row>
        <row r="332">
          <cell r="I332" t="str">
            <v>AD_SPL</v>
          </cell>
          <cell r="AJ332">
            <v>0</v>
          </cell>
          <cell r="AP332">
            <v>77192.039999999994</v>
          </cell>
        </row>
        <row r="333">
          <cell r="I333" t="str">
            <v>AD_SPL</v>
          </cell>
          <cell r="AJ333">
            <v>0</v>
          </cell>
          <cell r="AP333">
            <v>306452.38</v>
          </cell>
        </row>
        <row r="334">
          <cell r="I334" t="str">
            <v>AD_SPL</v>
          </cell>
          <cell r="AJ334">
            <v>0</v>
          </cell>
          <cell r="AP334">
            <v>0</v>
          </cell>
        </row>
        <row r="335">
          <cell r="I335" t="str">
            <v>AD_SPL</v>
          </cell>
          <cell r="AJ335">
            <v>0</v>
          </cell>
          <cell r="AP335">
            <v>756481.95</v>
          </cell>
        </row>
        <row r="336">
          <cell r="I336" t="str">
            <v>AD_SPL</v>
          </cell>
          <cell r="AJ336">
            <v>0</v>
          </cell>
          <cell r="AP336">
            <v>0</v>
          </cell>
        </row>
        <row r="337">
          <cell r="I337" t="str">
            <v>AD_SPL</v>
          </cell>
          <cell r="AJ337">
            <v>0</v>
          </cell>
          <cell r="AP337">
            <v>0</v>
          </cell>
        </row>
        <row r="338">
          <cell r="I338" t="str">
            <v>AD_SPL</v>
          </cell>
          <cell r="AJ338">
            <v>0</v>
          </cell>
          <cell r="AP338">
            <v>1157880.53</v>
          </cell>
        </row>
        <row r="339">
          <cell r="I339" t="str">
            <v>AD_SPL</v>
          </cell>
          <cell r="AJ339">
            <v>0</v>
          </cell>
          <cell r="AP339">
            <v>0</v>
          </cell>
        </row>
        <row r="340">
          <cell r="I340" t="str">
            <v>AD_SPL</v>
          </cell>
          <cell r="AJ340">
            <v>0</v>
          </cell>
          <cell r="AP340">
            <v>38596.019999999997</v>
          </cell>
        </row>
        <row r="341">
          <cell r="I341" t="str">
            <v>AD_SPL</v>
          </cell>
          <cell r="AJ341">
            <v>0</v>
          </cell>
          <cell r="AP341">
            <v>131226.46</v>
          </cell>
        </row>
        <row r="342">
          <cell r="I342" t="str">
            <v>AD_SPL</v>
          </cell>
          <cell r="AJ342">
            <v>0</v>
          </cell>
          <cell r="AP342">
            <v>0</v>
          </cell>
        </row>
        <row r="343">
          <cell r="I343" t="str">
            <v>NEW</v>
          </cell>
          <cell r="AJ343">
            <v>0</v>
          </cell>
          <cell r="AP343">
            <v>57894.03</v>
          </cell>
        </row>
        <row r="344">
          <cell r="I344" t="str">
            <v>NEW</v>
          </cell>
          <cell r="AJ344">
            <v>0</v>
          </cell>
          <cell r="AP344">
            <v>0</v>
          </cell>
        </row>
        <row r="345">
          <cell r="I345" t="str">
            <v>NEW</v>
          </cell>
          <cell r="AJ345">
            <v>0</v>
          </cell>
          <cell r="AP345">
            <v>192980.09</v>
          </cell>
        </row>
        <row r="346">
          <cell r="I346" t="str">
            <v>NEW</v>
          </cell>
          <cell r="AJ346">
            <v>0</v>
          </cell>
          <cell r="AP346">
            <v>38596.019999999997</v>
          </cell>
        </row>
        <row r="347">
          <cell r="I347" t="str">
            <v>NEW</v>
          </cell>
          <cell r="AJ347">
            <v>0</v>
          </cell>
          <cell r="AP347">
            <v>0</v>
          </cell>
        </row>
        <row r="348">
          <cell r="I348" t="str">
            <v>NEW</v>
          </cell>
          <cell r="AJ348">
            <v>0</v>
          </cell>
          <cell r="AP348">
            <v>0</v>
          </cell>
        </row>
        <row r="349">
          <cell r="I349" t="str">
            <v>NEW</v>
          </cell>
          <cell r="AJ349">
            <v>0</v>
          </cell>
          <cell r="AP349">
            <v>0</v>
          </cell>
        </row>
        <row r="350">
          <cell r="I350" t="str">
            <v>NEW</v>
          </cell>
          <cell r="AJ350">
            <v>0</v>
          </cell>
          <cell r="AP350">
            <v>0</v>
          </cell>
        </row>
        <row r="351">
          <cell r="I351" t="str">
            <v>NEW</v>
          </cell>
          <cell r="AJ351">
            <v>0</v>
          </cell>
          <cell r="AP351">
            <v>0</v>
          </cell>
        </row>
        <row r="352">
          <cell r="I352" t="str">
            <v>NEW</v>
          </cell>
          <cell r="AJ352">
            <v>0</v>
          </cell>
          <cell r="AP352">
            <v>0</v>
          </cell>
        </row>
        <row r="353">
          <cell r="I353" t="str">
            <v>NEW</v>
          </cell>
          <cell r="AJ353">
            <v>0</v>
          </cell>
          <cell r="AP353">
            <v>0</v>
          </cell>
        </row>
        <row r="354">
          <cell r="I354" t="str">
            <v>NEW</v>
          </cell>
          <cell r="AJ354">
            <v>0</v>
          </cell>
          <cell r="AP354">
            <v>0</v>
          </cell>
        </row>
        <row r="355">
          <cell r="I355" t="str">
            <v>NEW</v>
          </cell>
          <cell r="AJ355">
            <v>0</v>
          </cell>
          <cell r="AP355">
            <v>0</v>
          </cell>
        </row>
        <row r="356">
          <cell r="I356" t="str">
            <v>NEW</v>
          </cell>
          <cell r="AJ356">
            <v>0</v>
          </cell>
          <cell r="AP356">
            <v>0</v>
          </cell>
        </row>
        <row r="357">
          <cell r="I357" t="str">
            <v>NEW</v>
          </cell>
          <cell r="AJ357">
            <v>0</v>
          </cell>
          <cell r="AP357">
            <v>0</v>
          </cell>
        </row>
        <row r="358">
          <cell r="I358" t="str">
            <v>NEW</v>
          </cell>
          <cell r="AJ358">
            <v>0</v>
          </cell>
          <cell r="AP358">
            <v>0</v>
          </cell>
        </row>
        <row r="359">
          <cell r="I359" t="str">
            <v>NEW</v>
          </cell>
          <cell r="AJ359">
            <v>0</v>
          </cell>
          <cell r="AP359">
            <v>0</v>
          </cell>
        </row>
        <row r="360">
          <cell r="I360" t="str">
            <v>NEW</v>
          </cell>
          <cell r="AJ360">
            <v>0</v>
          </cell>
          <cell r="AP360">
            <v>0</v>
          </cell>
        </row>
        <row r="361">
          <cell r="I361" t="str">
            <v>NEW</v>
          </cell>
          <cell r="AJ361">
            <v>0</v>
          </cell>
          <cell r="AP361">
            <v>0</v>
          </cell>
        </row>
        <row r="362">
          <cell r="I362" t="str">
            <v>NEW</v>
          </cell>
          <cell r="AJ362">
            <v>0</v>
          </cell>
          <cell r="AP362">
            <v>0</v>
          </cell>
        </row>
        <row r="363">
          <cell r="I363" t="str">
            <v>NEW</v>
          </cell>
          <cell r="AJ363">
            <v>0</v>
          </cell>
          <cell r="AP363">
            <v>0</v>
          </cell>
        </row>
        <row r="364">
          <cell r="I364" t="str">
            <v>NEW</v>
          </cell>
          <cell r="AJ364">
            <v>0</v>
          </cell>
          <cell r="AP364">
            <v>0</v>
          </cell>
        </row>
        <row r="365">
          <cell r="I365" t="str">
            <v>NEW</v>
          </cell>
          <cell r="AJ365">
            <v>0</v>
          </cell>
          <cell r="AP365">
            <v>0</v>
          </cell>
        </row>
        <row r="366">
          <cell r="I366" t="str">
            <v>NEW</v>
          </cell>
          <cell r="AJ366">
            <v>0</v>
          </cell>
          <cell r="AP366">
            <v>192980.09</v>
          </cell>
        </row>
        <row r="367">
          <cell r="I367" t="str">
            <v>NEW</v>
          </cell>
          <cell r="AJ367">
            <v>0</v>
          </cell>
          <cell r="AP367">
            <v>33964.5</v>
          </cell>
        </row>
        <row r="368">
          <cell r="I368" t="str">
            <v>NEW</v>
          </cell>
          <cell r="AJ368">
            <v>0</v>
          </cell>
          <cell r="AP368">
            <v>38596.019999999997</v>
          </cell>
        </row>
        <row r="369">
          <cell r="I369" t="str">
            <v>NEW</v>
          </cell>
          <cell r="AJ369">
            <v>0</v>
          </cell>
          <cell r="AP369">
            <v>192980.09</v>
          </cell>
        </row>
        <row r="370">
          <cell r="I370" t="str">
            <v>NEW</v>
          </cell>
          <cell r="AJ370">
            <v>0</v>
          </cell>
          <cell r="AP370">
            <v>0</v>
          </cell>
        </row>
        <row r="371">
          <cell r="I371" t="str">
            <v>NEW</v>
          </cell>
          <cell r="AJ371">
            <v>0</v>
          </cell>
          <cell r="AP371">
            <v>77192.039999999994</v>
          </cell>
        </row>
        <row r="372">
          <cell r="I372" t="str">
            <v>NEW</v>
          </cell>
          <cell r="AJ372">
            <v>0</v>
          </cell>
          <cell r="AP372">
            <v>0</v>
          </cell>
        </row>
        <row r="373">
          <cell r="I373" t="str">
            <v>NEW</v>
          </cell>
          <cell r="AJ373">
            <v>0</v>
          </cell>
          <cell r="AP373">
            <v>0</v>
          </cell>
        </row>
        <row r="374">
          <cell r="I374" t="str">
            <v>NEW</v>
          </cell>
          <cell r="AJ374">
            <v>0</v>
          </cell>
          <cell r="AP374">
            <v>0</v>
          </cell>
        </row>
        <row r="375">
          <cell r="I375" t="str">
            <v>NEW</v>
          </cell>
          <cell r="AJ375">
            <v>0</v>
          </cell>
          <cell r="AP375">
            <v>0</v>
          </cell>
        </row>
        <row r="376">
          <cell r="I376" t="str">
            <v>NEW</v>
          </cell>
          <cell r="AJ376">
            <v>0</v>
          </cell>
          <cell r="AP376">
            <v>0</v>
          </cell>
        </row>
        <row r="377">
          <cell r="I377" t="str">
            <v>NEW</v>
          </cell>
          <cell r="AJ377">
            <v>0</v>
          </cell>
          <cell r="AP377">
            <v>0</v>
          </cell>
        </row>
        <row r="378">
          <cell r="I378" t="str">
            <v>NEW</v>
          </cell>
          <cell r="AJ378">
            <v>0</v>
          </cell>
          <cell r="AP378">
            <v>0</v>
          </cell>
        </row>
        <row r="379">
          <cell r="I379" t="str">
            <v>NEW</v>
          </cell>
          <cell r="AJ379">
            <v>0</v>
          </cell>
          <cell r="AP379">
            <v>0</v>
          </cell>
        </row>
        <row r="380">
          <cell r="I380" t="str">
            <v>NEW</v>
          </cell>
          <cell r="AJ380">
            <v>0</v>
          </cell>
          <cell r="AP380">
            <v>63544.44</v>
          </cell>
        </row>
        <row r="381">
          <cell r="I381" t="str">
            <v>NEW</v>
          </cell>
          <cell r="AJ381">
            <v>0</v>
          </cell>
          <cell r="AP381">
            <v>0</v>
          </cell>
        </row>
        <row r="382">
          <cell r="I382" t="str">
            <v>NEW</v>
          </cell>
          <cell r="AJ382">
            <v>0</v>
          </cell>
          <cell r="AP382">
            <v>1588611.11</v>
          </cell>
        </row>
        <row r="383">
          <cell r="I383" t="str">
            <v>NEW</v>
          </cell>
          <cell r="AJ383">
            <v>0</v>
          </cell>
          <cell r="AP383">
            <v>0</v>
          </cell>
        </row>
        <row r="384">
          <cell r="I384" t="str">
            <v>NEW</v>
          </cell>
          <cell r="AJ384">
            <v>0</v>
          </cell>
          <cell r="AP384">
            <v>0</v>
          </cell>
        </row>
        <row r="385">
          <cell r="I385" t="str">
            <v>NEW</v>
          </cell>
          <cell r="AJ385">
            <v>0</v>
          </cell>
          <cell r="AP385">
            <v>63544.44</v>
          </cell>
        </row>
        <row r="386">
          <cell r="I386" t="str">
            <v>NEW</v>
          </cell>
          <cell r="AJ386">
            <v>0</v>
          </cell>
          <cell r="AP386">
            <v>0</v>
          </cell>
        </row>
        <row r="387">
          <cell r="I387" t="str">
            <v>NEW</v>
          </cell>
          <cell r="AJ387">
            <v>0</v>
          </cell>
          <cell r="AP387">
            <v>0</v>
          </cell>
        </row>
        <row r="388">
          <cell r="I388" t="str">
            <v>NEW</v>
          </cell>
          <cell r="AJ388">
            <v>0</v>
          </cell>
          <cell r="AP388">
            <v>0</v>
          </cell>
        </row>
        <row r="389">
          <cell r="I389" t="str">
            <v>NEW</v>
          </cell>
          <cell r="AJ389">
            <v>0</v>
          </cell>
          <cell r="AP389">
            <v>953166.67</v>
          </cell>
        </row>
        <row r="390">
          <cell r="I390" t="str">
            <v>NEW</v>
          </cell>
          <cell r="AJ390">
            <v>0</v>
          </cell>
          <cell r="AP390">
            <v>0</v>
          </cell>
        </row>
        <row r="391">
          <cell r="I391" t="str">
            <v>NEW</v>
          </cell>
          <cell r="AJ391">
            <v>0</v>
          </cell>
          <cell r="AP391">
            <v>31772.22</v>
          </cell>
        </row>
        <row r="392">
          <cell r="I392" t="str">
            <v>NEW</v>
          </cell>
          <cell r="AJ392">
            <v>0</v>
          </cell>
          <cell r="AP392">
            <v>0</v>
          </cell>
        </row>
        <row r="393">
          <cell r="I393" t="str">
            <v>NEW</v>
          </cell>
          <cell r="AJ393">
            <v>0</v>
          </cell>
          <cell r="AP393">
            <v>127088.89</v>
          </cell>
        </row>
        <row r="394">
          <cell r="I394" t="str">
            <v>NEW</v>
          </cell>
          <cell r="AJ394">
            <v>0</v>
          </cell>
          <cell r="AP394">
            <v>0</v>
          </cell>
        </row>
        <row r="395">
          <cell r="I395" t="str">
            <v>NEW</v>
          </cell>
          <cell r="AJ395">
            <v>0</v>
          </cell>
          <cell r="AP395">
            <v>444811.11</v>
          </cell>
        </row>
        <row r="396">
          <cell r="I396" t="str">
            <v>NEW</v>
          </cell>
          <cell r="AJ396">
            <v>0</v>
          </cell>
          <cell r="AP396">
            <v>0</v>
          </cell>
        </row>
        <row r="397">
          <cell r="I397" t="str">
            <v>NEW</v>
          </cell>
          <cell r="AJ397">
            <v>0</v>
          </cell>
          <cell r="AP397">
            <v>0</v>
          </cell>
        </row>
        <row r="398">
          <cell r="I398" t="str">
            <v>NEW</v>
          </cell>
          <cell r="AJ398">
            <v>0</v>
          </cell>
          <cell r="AP398">
            <v>0</v>
          </cell>
        </row>
        <row r="399">
          <cell r="I399" t="str">
            <v>NEW</v>
          </cell>
          <cell r="AJ399">
            <v>0</v>
          </cell>
          <cell r="AP399">
            <v>0</v>
          </cell>
        </row>
        <row r="400">
          <cell r="I400" t="str">
            <v>NEW</v>
          </cell>
          <cell r="AJ400">
            <v>0</v>
          </cell>
          <cell r="AP400">
            <v>0</v>
          </cell>
        </row>
        <row r="401">
          <cell r="I401" t="str">
            <v>NEW</v>
          </cell>
          <cell r="AJ401">
            <v>0</v>
          </cell>
          <cell r="AP401">
            <v>285950</v>
          </cell>
        </row>
        <row r="402">
          <cell r="I402" t="str">
            <v>NEW</v>
          </cell>
          <cell r="AJ402">
            <v>0</v>
          </cell>
          <cell r="AP402">
            <v>317722.21999999997</v>
          </cell>
        </row>
        <row r="403">
          <cell r="I403" t="str">
            <v>NEW</v>
          </cell>
          <cell r="AJ403">
            <v>0</v>
          </cell>
          <cell r="AP403">
            <v>223676.44</v>
          </cell>
        </row>
        <row r="404">
          <cell r="I404" t="str">
            <v>NEW</v>
          </cell>
          <cell r="AJ404">
            <v>0</v>
          </cell>
          <cell r="AP404">
            <v>0</v>
          </cell>
        </row>
        <row r="405">
          <cell r="I405" t="str">
            <v>NEW</v>
          </cell>
          <cell r="AJ405">
            <v>0</v>
          </cell>
          <cell r="AP405">
            <v>0</v>
          </cell>
        </row>
        <row r="406">
          <cell r="I406" t="str">
            <v>NEW</v>
          </cell>
          <cell r="AJ406">
            <v>0</v>
          </cell>
          <cell r="AP406">
            <v>38596.019999999997</v>
          </cell>
        </row>
        <row r="407">
          <cell r="I407" t="str">
            <v>NEW</v>
          </cell>
          <cell r="AJ407">
            <v>0</v>
          </cell>
          <cell r="AP407">
            <v>3859.6</v>
          </cell>
        </row>
        <row r="408">
          <cell r="I408" t="str">
            <v>NEW</v>
          </cell>
          <cell r="AJ408">
            <v>0</v>
          </cell>
          <cell r="AP408">
            <v>0</v>
          </cell>
        </row>
        <row r="409">
          <cell r="I409" t="str">
            <v>NEW</v>
          </cell>
          <cell r="AJ409">
            <v>0</v>
          </cell>
          <cell r="AP409">
            <v>0</v>
          </cell>
        </row>
        <row r="410">
          <cell r="I410" t="str">
            <v>NEW</v>
          </cell>
          <cell r="AJ410">
            <v>0</v>
          </cell>
          <cell r="AP410">
            <v>0</v>
          </cell>
        </row>
        <row r="411">
          <cell r="I411" t="str">
            <v>NEW</v>
          </cell>
          <cell r="AJ411">
            <v>0</v>
          </cell>
          <cell r="AP411">
            <v>115788.05</v>
          </cell>
        </row>
        <row r="412">
          <cell r="I412" t="str">
            <v>NEW</v>
          </cell>
          <cell r="AJ412">
            <v>0</v>
          </cell>
          <cell r="AP412">
            <v>317722.21999999997</v>
          </cell>
        </row>
        <row r="413">
          <cell r="I413" t="str">
            <v>NEW</v>
          </cell>
          <cell r="AJ413">
            <v>0</v>
          </cell>
          <cell r="AP413">
            <v>6354.44</v>
          </cell>
        </row>
        <row r="414">
          <cell r="I414" t="str">
            <v>NEW</v>
          </cell>
          <cell r="AJ414">
            <v>0</v>
          </cell>
          <cell r="AP414">
            <v>0</v>
          </cell>
        </row>
        <row r="415">
          <cell r="I415" t="str">
            <v>NEW</v>
          </cell>
          <cell r="AJ415">
            <v>0</v>
          </cell>
          <cell r="AP415">
            <v>0</v>
          </cell>
        </row>
        <row r="416">
          <cell r="I416" t="str">
            <v>NEW</v>
          </cell>
          <cell r="AJ416">
            <v>0</v>
          </cell>
          <cell r="AP416">
            <v>38596.019999999997</v>
          </cell>
        </row>
        <row r="417">
          <cell r="I417" t="str">
            <v>NEW</v>
          </cell>
          <cell r="AJ417">
            <v>0</v>
          </cell>
          <cell r="AP417">
            <v>0</v>
          </cell>
        </row>
        <row r="418">
          <cell r="I418" t="str">
            <v>NEW</v>
          </cell>
          <cell r="AJ418">
            <v>0</v>
          </cell>
          <cell r="AP418">
            <v>0</v>
          </cell>
        </row>
        <row r="419">
          <cell r="I419" t="str">
            <v>NEW</v>
          </cell>
          <cell r="AJ419">
            <v>0</v>
          </cell>
          <cell r="AP419">
            <v>4837.37</v>
          </cell>
        </row>
        <row r="420">
          <cell r="I420" t="str">
            <v>NEW</v>
          </cell>
          <cell r="AJ420">
            <v>0</v>
          </cell>
          <cell r="AP420">
            <v>138945.66</v>
          </cell>
        </row>
        <row r="421">
          <cell r="I421" t="str">
            <v>NEW</v>
          </cell>
          <cell r="AJ421">
            <v>0</v>
          </cell>
          <cell r="AP421">
            <v>0</v>
          </cell>
        </row>
        <row r="422">
          <cell r="I422" t="str">
            <v>NEW</v>
          </cell>
          <cell r="AJ422">
            <v>0</v>
          </cell>
          <cell r="AP422">
            <v>0</v>
          </cell>
        </row>
        <row r="423">
          <cell r="I423" t="str">
            <v>NEW</v>
          </cell>
          <cell r="AJ423">
            <v>0</v>
          </cell>
          <cell r="AP423">
            <v>0</v>
          </cell>
        </row>
        <row r="424">
          <cell r="I424" t="str">
            <v>NEW</v>
          </cell>
          <cell r="AJ424">
            <v>0</v>
          </cell>
          <cell r="AP424">
            <v>0</v>
          </cell>
        </row>
        <row r="425">
          <cell r="I425" t="str">
            <v>NEW</v>
          </cell>
          <cell r="AJ425">
            <v>0</v>
          </cell>
          <cell r="AP425">
            <v>0</v>
          </cell>
        </row>
        <row r="426">
          <cell r="I426" t="str">
            <v>NEW</v>
          </cell>
          <cell r="AJ426">
            <v>0</v>
          </cell>
          <cell r="AP426">
            <v>7256.05</v>
          </cell>
        </row>
        <row r="427">
          <cell r="I427" t="str">
            <v>NEW</v>
          </cell>
          <cell r="AJ427">
            <v>0</v>
          </cell>
          <cell r="AP427">
            <v>14512.1</v>
          </cell>
        </row>
        <row r="428">
          <cell r="I428" t="str">
            <v>NEW</v>
          </cell>
          <cell r="AJ428">
            <v>0</v>
          </cell>
          <cell r="AP428">
            <v>385960.18</v>
          </cell>
        </row>
        <row r="429">
          <cell r="I429" t="str">
            <v>NEW</v>
          </cell>
          <cell r="AJ429">
            <v>0</v>
          </cell>
          <cell r="AP429">
            <v>0</v>
          </cell>
        </row>
        <row r="430">
          <cell r="I430" t="str">
            <v>NEW</v>
          </cell>
          <cell r="AJ430">
            <v>0</v>
          </cell>
          <cell r="AP430">
            <v>0</v>
          </cell>
        </row>
        <row r="431">
          <cell r="I431" t="str">
            <v>NEW</v>
          </cell>
          <cell r="AJ431">
            <v>0</v>
          </cell>
          <cell r="AP431">
            <v>0</v>
          </cell>
        </row>
        <row r="432">
          <cell r="I432" t="str">
            <v>NEW</v>
          </cell>
          <cell r="AJ432">
            <v>0</v>
          </cell>
          <cell r="AP432">
            <v>0</v>
          </cell>
        </row>
        <row r="433">
          <cell r="I433" t="str">
            <v>NEW</v>
          </cell>
          <cell r="AJ433">
            <v>0</v>
          </cell>
          <cell r="AP433">
            <v>0</v>
          </cell>
        </row>
        <row r="434">
          <cell r="I434" t="str">
            <v>NEW</v>
          </cell>
          <cell r="AJ434">
            <v>0</v>
          </cell>
          <cell r="AP434">
            <v>0</v>
          </cell>
        </row>
        <row r="435">
          <cell r="I435" t="str">
            <v>NEW</v>
          </cell>
          <cell r="AJ435">
            <v>0</v>
          </cell>
          <cell r="AP435">
            <v>0</v>
          </cell>
        </row>
        <row r="436">
          <cell r="I436" t="str">
            <v>NEW</v>
          </cell>
          <cell r="AJ436">
            <v>0</v>
          </cell>
          <cell r="AP436">
            <v>0</v>
          </cell>
        </row>
        <row r="437">
          <cell r="I437" t="str">
            <v>NEW</v>
          </cell>
          <cell r="AJ437">
            <v>0</v>
          </cell>
          <cell r="AP437">
            <v>0</v>
          </cell>
        </row>
        <row r="438">
          <cell r="I438" t="str">
            <v>NEW</v>
          </cell>
          <cell r="AJ438">
            <v>0</v>
          </cell>
          <cell r="AP438">
            <v>0</v>
          </cell>
        </row>
        <row r="439">
          <cell r="I439" t="str">
            <v>NEW</v>
          </cell>
          <cell r="AJ439">
            <v>0</v>
          </cell>
          <cell r="AP439">
            <v>115788.05</v>
          </cell>
        </row>
        <row r="440">
          <cell r="I440" t="str">
            <v>NEW</v>
          </cell>
          <cell r="AJ440">
            <v>0</v>
          </cell>
          <cell r="AP440">
            <v>15406.3</v>
          </cell>
        </row>
        <row r="441">
          <cell r="I441" t="str">
            <v>NEW</v>
          </cell>
          <cell r="AJ441">
            <v>0</v>
          </cell>
          <cell r="AP441">
            <v>0</v>
          </cell>
        </row>
        <row r="442">
          <cell r="I442" t="str">
            <v>NEW</v>
          </cell>
          <cell r="AJ442">
            <v>0</v>
          </cell>
          <cell r="AP442">
            <v>96490.04</v>
          </cell>
        </row>
        <row r="443">
          <cell r="I443" t="str">
            <v>NEW</v>
          </cell>
          <cell r="AJ443">
            <v>0</v>
          </cell>
          <cell r="AP443">
            <v>0</v>
          </cell>
        </row>
        <row r="444">
          <cell r="I444" t="str">
            <v>NEW</v>
          </cell>
          <cell r="AJ444">
            <v>0</v>
          </cell>
          <cell r="AP444">
            <v>0</v>
          </cell>
        </row>
        <row r="445">
          <cell r="I445" t="str">
            <v>NEW</v>
          </cell>
          <cell r="AJ445">
            <v>0</v>
          </cell>
          <cell r="AP445">
            <v>0</v>
          </cell>
        </row>
        <row r="446">
          <cell r="I446" t="str">
            <v>NEW</v>
          </cell>
          <cell r="AJ446">
            <v>0</v>
          </cell>
          <cell r="AP446">
            <v>19298.009999999998</v>
          </cell>
        </row>
        <row r="447">
          <cell r="I447" t="str">
            <v>NEW</v>
          </cell>
          <cell r="AJ447">
            <v>0</v>
          </cell>
          <cell r="AP447">
            <v>0</v>
          </cell>
        </row>
        <row r="448">
          <cell r="I448" t="str">
            <v>NEW</v>
          </cell>
          <cell r="AJ448">
            <v>0</v>
          </cell>
          <cell r="AP448">
            <v>0</v>
          </cell>
        </row>
        <row r="449">
          <cell r="I449" t="str">
            <v>NEW</v>
          </cell>
          <cell r="AJ449">
            <v>0</v>
          </cell>
          <cell r="AP449">
            <v>0</v>
          </cell>
        </row>
        <row r="450">
          <cell r="I450" t="str">
            <v>NEW</v>
          </cell>
          <cell r="AJ450">
            <v>0</v>
          </cell>
          <cell r="AP450">
            <v>77192.039999999994</v>
          </cell>
        </row>
        <row r="451">
          <cell r="I451" t="str">
            <v>NEW</v>
          </cell>
          <cell r="AJ451">
            <v>0</v>
          </cell>
          <cell r="AP451">
            <v>38596.019999999997</v>
          </cell>
        </row>
        <row r="452">
          <cell r="I452" t="str">
            <v>NEW</v>
          </cell>
          <cell r="AJ452">
            <v>0</v>
          </cell>
          <cell r="AP452">
            <v>38596.019999999997</v>
          </cell>
        </row>
        <row r="453">
          <cell r="I453" t="str">
            <v>NEW</v>
          </cell>
          <cell r="AJ453">
            <v>0</v>
          </cell>
          <cell r="AP453">
            <v>0</v>
          </cell>
        </row>
        <row r="454">
          <cell r="I454" t="str">
            <v>NEW</v>
          </cell>
          <cell r="AJ454">
            <v>0</v>
          </cell>
          <cell r="AP454">
            <v>26626.31</v>
          </cell>
        </row>
        <row r="455">
          <cell r="I455" t="str">
            <v>NEW</v>
          </cell>
          <cell r="AJ455">
            <v>0</v>
          </cell>
          <cell r="AP455">
            <v>5925.02</v>
          </cell>
        </row>
        <row r="456">
          <cell r="I456" t="str">
            <v>NEW</v>
          </cell>
          <cell r="AJ456">
            <v>0</v>
          </cell>
          <cell r="AP456">
            <v>0</v>
          </cell>
        </row>
        <row r="457">
          <cell r="I457" t="str">
            <v>NEW</v>
          </cell>
          <cell r="AJ457">
            <v>0</v>
          </cell>
          <cell r="AP457">
            <v>4761.78</v>
          </cell>
        </row>
        <row r="458">
          <cell r="I458" t="str">
            <v>NEW</v>
          </cell>
          <cell r="AJ458">
            <v>0</v>
          </cell>
          <cell r="AP458">
            <v>0</v>
          </cell>
        </row>
        <row r="459">
          <cell r="I459" t="str">
            <v>NEW</v>
          </cell>
          <cell r="AJ459">
            <v>0</v>
          </cell>
          <cell r="AP459">
            <v>0</v>
          </cell>
        </row>
        <row r="460">
          <cell r="I460" t="str">
            <v>NEW</v>
          </cell>
          <cell r="AJ460">
            <v>0</v>
          </cell>
          <cell r="AP460">
            <v>0</v>
          </cell>
        </row>
        <row r="461">
          <cell r="I461" t="str">
            <v>NEW</v>
          </cell>
          <cell r="AJ461">
            <v>0</v>
          </cell>
          <cell r="AP461">
            <v>0</v>
          </cell>
        </row>
        <row r="462">
          <cell r="I462" t="str">
            <v>NEW</v>
          </cell>
          <cell r="AJ462">
            <v>0</v>
          </cell>
          <cell r="AP462">
            <v>38596.019999999997</v>
          </cell>
        </row>
        <row r="463">
          <cell r="I463" t="str">
            <v>NEW</v>
          </cell>
          <cell r="AJ463">
            <v>0</v>
          </cell>
          <cell r="AP463">
            <v>0</v>
          </cell>
        </row>
        <row r="464">
          <cell r="I464" t="str">
            <v>NEW</v>
          </cell>
          <cell r="AJ464">
            <v>0</v>
          </cell>
          <cell r="AP464">
            <v>38596.019999999997</v>
          </cell>
        </row>
        <row r="465">
          <cell r="I465" t="str">
            <v>NEW</v>
          </cell>
          <cell r="AJ465">
            <v>0</v>
          </cell>
          <cell r="AP465">
            <v>0</v>
          </cell>
        </row>
        <row r="466">
          <cell r="I466" t="str">
            <v>NEW</v>
          </cell>
          <cell r="AJ466">
            <v>0</v>
          </cell>
          <cell r="AP466">
            <v>0</v>
          </cell>
        </row>
        <row r="467">
          <cell r="I467" t="str">
            <v>NEW</v>
          </cell>
          <cell r="AJ467">
            <v>0</v>
          </cell>
          <cell r="AP467">
            <v>115788.05</v>
          </cell>
        </row>
        <row r="468">
          <cell r="I468" t="str">
            <v>NEW</v>
          </cell>
          <cell r="AJ468">
            <v>0</v>
          </cell>
          <cell r="AP468">
            <v>0</v>
          </cell>
        </row>
        <row r="469">
          <cell r="I469" t="str">
            <v>NEW</v>
          </cell>
          <cell r="AJ469">
            <v>0</v>
          </cell>
          <cell r="AP469">
            <v>0</v>
          </cell>
        </row>
        <row r="470">
          <cell r="I470" t="str">
            <v>NEW</v>
          </cell>
          <cell r="AJ470">
            <v>0</v>
          </cell>
          <cell r="AP470">
            <v>185260.89</v>
          </cell>
        </row>
        <row r="471">
          <cell r="I471" t="str">
            <v>NEW</v>
          </cell>
          <cell r="AJ471">
            <v>0</v>
          </cell>
          <cell r="AP471">
            <v>0</v>
          </cell>
        </row>
        <row r="472">
          <cell r="I472" t="str">
            <v>NEW</v>
          </cell>
          <cell r="AJ472">
            <v>0</v>
          </cell>
          <cell r="AP472">
            <v>0</v>
          </cell>
        </row>
        <row r="473">
          <cell r="I473" t="str">
            <v>NEW</v>
          </cell>
          <cell r="AJ473">
            <v>0</v>
          </cell>
          <cell r="AP473">
            <v>0</v>
          </cell>
        </row>
        <row r="474">
          <cell r="I474" t="str">
            <v>NEW</v>
          </cell>
          <cell r="AJ474">
            <v>0</v>
          </cell>
          <cell r="AP474">
            <v>0</v>
          </cell>
        </row>
        <row r="475">
          <cell r="I475" t="str">
            <v>NEW</v>
          </cell>
          <cell r="AJ475">
            <v>0</v>
          </cell>
          <cell r="AP475">
            <v>0</v>
          </cell>
        </row>
        <row r="476">
          <cell r="I476" t="str">
            <v>NEW</v>
          </cell>
          <cell r="AJ476">
            <v>0</v>
          </cell>
          <cell r="AP476">
            <v>7719.2</v>
          </cell>
        </row>
        <row r="477">
          <cell r="I477" t="str">
            <v>NEW</v>
          </cell>
          <cell r="AJ477">
            <v>0</v>
          </cell>
          <cell r="AP477">
            <v>192980.09</v>
          </cell>
        </row>
        <row r="478">
          <cell r="I478" t="str">
            <v>NEW</v>
          </cell>
          <cell r="AJ478">
            <v>0</v>
          </cell>
          <cell r="AP478">
            <v>0</v>
          </cell>
        </row>
        <row r="479">
          <cell r="I479" t="str">
            <v>NEW</v>
          </cell>
          <cell r="AJ479">
            <v>0</v>
          </cell>
          <cell r="AP479">
            <v>420171.69</v>
          </cell>
        </row>
        <row r="480">
          <cell r="I480" t="str">
            <v>NEW</v>
          </cell>
          <cell r="AJ480">
            <v>0</v>
          </cell>
          <cell r="AP480">
            <v>0</v>
          </cell>
        </row>
        <row r="481">
          <cell r="I481" t="str">
            <v>NEW</v>
          </cell>
          <cell r="AJ481">
            <v>0</v>
          </cell>
          <cell r="AP481">
            <v>7719.2</v>
          </cell>
        </row>
        <row r="482">
          <cell r="I482" t="str">
            <v>NEW</v>
          </cell>
          <cell r="AJ482">
            <v>0</v>
          </cell>
          <cell r="AP482">
            <v>0</v>
          </cell>
        </row>
        <row r="483">
          <cell r="I483" t="str">
            <v>NEW</v>
          </cell>
          <cell r="AJ483">
            <v>0</v>
          </cell>
          <cell r="AP483">
            <v>19298.009999999998</v>
          </cell>
        </row>
        <row r="484">
          <cell r="I484" t="str">
            <v>NEW</v>
          </cell>
          <cell r="AJ484">
            <v>0</v>
          </cell>
          <cell r="AP484">
            <v>0</v>
          </cell>
        </row>
        <row r="485">
          <cell r="I485" t="str">
            <v>NEW</v>
          </cell>
          <cell r="AJ485">
            <v>0</v>
          </cell>
          <cell r="AP485">
            <v>61753.63</v>
          </cell>
        </row>
        <row r="486">
          <cell r="I486" t="str">
            <v>NEW</v>
          </cell>
          <cell r="AJ486">
            <v>0</v>
          </cell>
          <cell r="AP486">
            <v>61753.63</v>
          </cell>
        </row>
        <row r="487">
          <cell r="I487" t="str">
            <v>NEW</v>
          </cell>
          <cell r="AJ487">
            <v>0</v>
          </cell>
          <cell r="AP487">
            <v>0</v>
          </cell>
        </row>
        <row r="488">
          <cell r="I488" t="str">
            <v>NEW</v>
          </cell>
          <cell r="AJ488">
            <v>0</v>
          </cell>
          <cell r="AP488">
            <v>123507.26</v>
          </cell>
        </row>
        <row r="489">
          <cell r="I489" t="str">
            <v>NEW</v>
          </cell>
          <cell r="AJ489">
            <v>0</v>
          </cell>
          <cell r="AP489">
            <v>0</v>
          </cell>
        </row>
        <row r="490">
          <cell r="I490" t="str">
            <v>NEW</v>
          </cell>
          <cell r="AJ490">
            <v>0</v>
          </cell>
          <cell r="AP490">
            <v>0</v>
          </cell>
        </row>
        <row r="491">
          <cell r="I491" t="str">
            <v>NEW</v>
          </cell>
          <cell r="AJ491">
            <v>0</v>
          </cell>
          <cell r="AP491">
            <v>0</v>
          </cell>
        </row>
        <row r="492">
          <cell r="I492" t="str">
            <v>NEW</v>
          </cell>
          <cell r="AJ492">
            <v>0</v>
          </cell>
          <cell r="AP492">
            <v>0</v>
          </cell>
        </row>
        <row r="493">
          <cell r="I493" t="str">
            <v>NEW</v>
          </cell>
          <cell r="AJ493">
            <v>0</v>
          </cell>
          <cell r="AP493">
            <v>77192.039999999994</v>
          </cell>
        </row>
        <row r="494">
          <cell r="I494" t="str">
            <v>NEW</v>
          </cell>
          <cell r="AJ494">
            <v>0</v>
          </cell>
          <cell r="AP494">
            <v>46315.22</v>
          </cell>
        </row>
        <row r="495">
          <cell r="I495" t="str">
            <v>NEW</v>
          </cell>
          <cell r="AJ495">
            <v>0</v>
          </cell>
          <cell r="AP495">
            <v>0</v>
          </cell>
        </row>
        <row r="496">
          <cell r="I496" t="str">
            <v>NEW</v>
          </cell>
          <cell r="AJ496">
            <v>0</v>
          </cell>
          <cell r="AP496">
            <v>0</v>
          </cell>
        </row>
        <row r="497">
          <cell r="I497" t="str">
            <v>NEW</v>
          </cell>
          <cell r="AJ497">
            <v>0</v>
          </cell>
          <cell r="AP497">
            <v>0</v>
          </cell>
        </row>
        <row r="498">
          <cell r="I498" t="str">
            <v>NEW</v>
          </cell>
          <cell r="AJ498">
            <v>0</v>
          </cell>
          <cell r="AP498">
            <v>38596.019999999997</v>
          </cell>
        </row>
        <row r="499">
          <cell r="I499" t="str">
            <v>NEW</v>
          </cell>
          <cell r="AJ499">
            <v>0</v>
          </cell>
          <cell r="AP499">
            <v>38596.019999999997</v>
          </cell>
        </row>
        <row r="500">
          <cell r="I500" t="str">
            <v>NEW</v>
          </cell>
          <cell r="AJ500">
            <v>0</v>
          </cell>
          <cell r="AP500">
            <v>7719.2</v>
          </cell>
        </row>
        <row r="501">
          <cell r="I501" t="str">
            <v>NEW</v>
          </cell>
          <cell r="AJ501">
            <v>0</v>
          </cell>
          <cell r="AP501">
            <v>7719.2</v>
          </cell>
        </row>
        <row r="502">
          <cell r="I502" t="str">
            <v>NEW</v>
          </cell>
          <cell r="AJ502">
            <v>0</v>
          </cell>
          <cell r="AP502">
            <v>77192.039999999994</v>
          </cell>
        </row>
        <row r="503">
          <cell r="I503" t="str">
            <v>NEW</v>
          </cell>
          <cell r="AJ503">
            <v>0</v>
          </cell>
          <cell r="AP503">
            <v>38596.019999999997</v>
          </cell>
        </row>
        <row r="504">
          <cell r="I504" t="str">
            <v>NEW</v>
          </cell>
          <cell r="AJ504">
            <v>0</v>
          </cell>
          <cell r="AP504">
            <v>0</v>
          </cell>
        </row>
        <row r="505">
          <cell r="I505" t="str">
            <v>NEW</v>
          </cell>
          <cell r="AJ505">
            <v>0</v>
          </cell>
          <cell r="AP505">
            <v>0</v>
          </cell>
        </row>
        <row r="506">
          <cell r="I506" t="str">
            <v>NEW</v>
          </cell>
          <cell r="AJ506">
            <v>0</v>
          </cell>
          <cell r="AP506">
            <v>0</v>
          </cell>
        </row>
        <row r="507">
          <cell r="I507" t="str">
            <v>NEW</v>
          </cell>
          <cell r="AJ507">
            <v>0</v>
          </cell>
          <cell r="AP507">
            <v>0</v>
          </cell>
        </row>
        <row r="508">
          <cell r="I508" t="str">
            <v>NEW</v>
          </cell>
          <cell r="AJ508">
            <v>0</v>
          </cell>
          <cell r="AP508">
            <v>635444.43999999994</v>
          </cell>
        </row>
        <row r="509">
          <cell r="I509" t="str">
            <v>NEW</v>
          </cell>
          <cell r="AJ509">
            <v>0</v>
          </cell>
          <cell r="AP509">
            <v>1270888.8899999999</v>
          </cell>
        </row>
        <row r="510">
          <cell r="I510" t="str">
            <v>NEW</v>
          </cell>
          <cell r="AJ510">
            <v>0</v>
          </cell>
          <cell r="AP510">
            <v>0</v>
          </cell>
        </row>
        <row r="511">
          <cell r="I511" t="str">
            <v>NEW</v>
          </cell>
          <cell r="AJ511">
            <v>0</v>
          </cell>
          <cell r="AP511">
            <v>0</v>
          </cell>
        </row>
        <row r="512">
          <cell r="I512" t="str">
            <v>NEW</v>
          </cell>
          <cell r="AJ512">
            <v>0</v>
          </cell>
          <cell r="AP512">
            <v>0</v>
          </cell>
        </row>
        <row r="513">
          <cell r="I513" t="str">
            <v>NEW</v>
          </cell>
          <cell r="AJ513">
            <v>0</v>
          </cell>
          <cell r="AP513">
            <v>0</v>
          </cell>
        </row>
        <row r="514">
          <cell r="I514" t="str">
            <v>NEW</v>
          </cell>
          <cell r="AJ514">
            <v>0</v>
          </cell>
          <cell r="AP514">
            <v>0</v>
          </cell>
        </row>
        <row r="515">
          <cell r="I515" t="str">
            <v>NEW</v>
          </cell>
          <cell r="AJ515">
            <v>0</v>
          </cell>
          <cell r="AP515">
            <v>0</v>
          </cell>
        </row>
        <row r="516">
          <cell r="I516" t="str">
            <v>NEW</v>
          </cell>
          <cell r="AJ516">
            <v>0</v>
          </cell>
          <cell r="AP516">
            <v>0</v>
          </cell>
        </row>
        <row r="517">
          <cell r="I517" t="str">
            <v>NEW</v>
          </cell>
          <cell r="AJ517">
            <v>0</v>
          </cell>
          <cell r="AP517">
            <v>0</v>
          </cell>
        </row>
        <row r="518">
          <cell r="I518" t="str">
            <v>NEW</v>
          </cell>
          <cell r="AJ518">
            <v>0</v>
          </cell>
          <cell r="AP518">
            <v>0</v>
          </cell>
        </row>
        <row r="519">
          <cell r="I519" t="str">
            <v>NEW</v>
          </cell>
          <cell r="AJ519">
            <v>0</v>
          </cell>
          <cell r="AP519">
            <v>0</v>
          </cell>
        </row>
        <row r="520">
          <cell r="I520" t="str">
            <v>NEW</v>
          </cell>
          <cell r="AJ520">
            <v>0</v>
          </cell>
          <cell r="AP520">
            <v>0</v>
          </cell>
        </row>
        <row r="521">
          <cell r="I521" t="str">
            <v>NEW</v>
          </cell>
          <cell r="AJ521">
            <v>0</v>
          </cell>
          <cell r="AP521">
            <v>0</v>
          </cell>
        </row>
        <row r="522">
          <cell r="I522" t="str">
            <v>NEW</v>
          </cell>
          <cell r="AJ522">
            <v>0</v>
          </cell>
          <cell r="AP522">
            <v>0</v>
          </cell>
        </row>
        <row r="523">
          <cell r="I523" t="str">
            <v>NEW</v>
          </cell>
          <cell r="AJ523">
            <v>0</v>
          </cell>
          <cell r="AP523">
            <v>0</v>
          </cell>
        </row>
        <row r="524">
          <cell r="I524" t="str">
            <v>NEW</v>
          </cell>
          <cell r="AJ524">
            <v>0</v>
          </cell>
          <cell r="AP524">
            <v>0</v>
          </cell>
        </row>
        <row r="525">
          <cell r="I525" t="str">
            <v>NEW</v>
          </cell>
          <cell r="AJ525">
            <v>0</v>
          </cell>
          <cell r="AP525">
            <v>0</v>
          </cell>
        </row>
        <row r="526">
          <cell r="I526" t="str">
            <v>NEW</v>
          </cell>
          <cell r="AJ526">
            <v>0</v>
          </cell>
          <cell r="AP526">
            <v>0</v>
          </cell>
        </row>
        <row r="527">
          <cell r="I527" t="str">
            <v>NEW</v>
          </cell>
          <cell r="AJ527">
            <v>0</v>
          </cell>
          <cell r="AP527">
            <v>0</v>
          </cell>
        </row>
        <row r="528">
          <cell r="I528" t="str">
            <v>NEW</v>
          </cell>
          <cell r="AJ528">
            <v>0</v>
          </cell>
          <cell r="AP528">
            <v>0</v>
          </cell>
        </row>
        <row r="529">
          <cell r="I529" t="str">
            <v>NEW</v>
          </cell>
          <cell r="AJ529">
            <v>0</v>
          </cell>
          <cell r="AP529">
            <v>0</v>
          </cell>
        </row>
        <row r="530">
          <cell r="I530" t="str">
            <v>NEW</v>
          </cell>
          <cell r="AJ530">
            <v>0</v>
          </cell>
          <cell r="AP530">
            <v>0</v>
          </cell>
        </row>
        <row r="531">
          <cell r="I531" t="str">
            <v>NEW</v>
          </cell>
          <cell r="AJ531">
            <v>0</v>
          </cell>
          <cell r="AP531">
            <v>7719.2</v>
          </cell>
        </row>
        <row r="532">
          <cell r="I532" t="str">
            <v>NEW</v>
          </cell>
          <cell r="AJ532">
            <v>0</v>
          </cell>
          <cell r="AP532">
            <v>0</v>
          </cell>
        </row>
        <row r="533">
          <cell r="I533" t="str">
            <v>NEW</v>
          </cell>
          <cell r="AJ533">
            <v>0</v>
          </cell>
          <cell r="AP533">
            <v>0</v>
          </cell>
        </row>
        <row r="534">
          <cell r="I534" t="str">
            <v>NEW</v>
          </cell>
          <cell r="AJ534">
            <v>0</v>
          </cell>
          <cell r="AP534">
            <v>0</v>
          </cell>
        </row>
        <row r="535">
          <cell r="I535" t="str">
            <v>NEW</v>
          </cell>
          <cell r="AJ535">
            <v>0</v>
          </cell>
          <cell r="AP535">
            <v>0</v>
          </cell>
        </row>
        <row r="536">
          <cell r="I536" t="str">
            <v>NEW</v>
          </cell>
          <cell r="AJ536">
            <v>0</v>
          </cell>
          <cell r="AP536">
            <v>0</v>
          </cell>
        </row>
        <row r="537">
          <cell r="I537" t="str">
            <v>NEW</v>
          </cell>
          <cell r="AJ537">
            <v>0</v>
          </cell>
          <cell r="AP537">
            <v>0</v>
          </cell>
        </row>
        <row r="538">
          <cell r="I538" t="str">
            <v>NEW</v>
          </cell>
          <cell r="AJ538">
            <v>0</v>
          </cell>
          <cell r="AP538">
            <v>0</v>
          </cell>
        </row>
        <row r="539">
          <cell r="I539" t="str">
            <v>NEW</v>
          </cell>
          <cell r="AJ539">
            <v>0</v>
          </cell>
          <cell r="AP539">
            <v>8240.25</v>
          </cell>
        </row>
        <row r="540">
          <cell r="I540" t="str">
            <v>NEW</v>
          </cell>
          <cell r="AJ540">
            <v>0</v>
          </cell>
          <cell r="AP540">
            <v>0</v>
          </cell>
        </row>
        <row r="541">
          <cell r="I541" t="str">
            <v>NEW</v>
          </cell>
          <cell r="AJ541">
            <v>0</v>
          </cell>
          <cell r="AP541">
            <v>0</v>
          </cell>
        </row>
        <row r="542">
          <cell r="I542" t="str">
            <v>NEW</v>
          </cell>
          <cell r="AJ542">
            <v>0</v>
          </cell>
          <cell r="AP542">
            <v>0</v>
          </cell>
        </row>
        <row r="543">
          <cell r="I543" t="str">
            <v>NEW</v>
          </cell>
          <cell r="AJ543">
            <v>0</v>
          </cell>
          <cell r="AP543">
            <v>0</v>
          </cell>
        </row>
        <row r="544">
          <cell r="I544" t="str">
            <v>NEW</v>
          </cell>
          <cell r="AJ544">
            <v>0</v>
          </cell>
          <cell r="AP544">
            <v>0</v>
          </cell>
        </row>
        <row r="545">
          <cell r="I545" t="str">
            <v>NEW</v>
          </cell>
          <cell r="AJ545">
            <v>0</v>
          </cell>
          <cell r="AP545">
            <v>0</v>
          </cell>
        </row>
        <row r="546">
          <cell r="I546" t="str">
            <v>NEW</v>
          </cell>
          <cell r="AJ546">
            <v>0</v>
          </cell>
          <cell r="AP546">
            <v>0</v>
          </cell>
        </row>
        <row r="547">
          <cell r="I547" t="str">
            <v>NEW</v>
          </cell>
          <cell r="AJ547">
            <v>0</v>
          </cell>
          <cell r="AP547">
            <v>0</v>
          </cell>
        </row>
        <row r="548">
          <cell r="I548" t="str">
            <v>NEW</v>
          </cell>
          <cell r="AJ548">
            <v>0</v>
          </cell>
          <cell r="AP548">
            <v>0</v>
          </cell>
        </row>
        <row r="549">
          <cell r="I549" t="str">
            <v>NEW</v>
          </cell>
          <cell r="AJ549">
            <v>0</v>
          </cell>
          <cell r="AP549">
            <v>0</v>
          </cell>
        </row>
        <row r="550">
          <cell r="I550" t="str">
            <v>NEW</v>
          </cell>
          <cell r="AJ550">
            <v>0</v>
          </cell>
          <cell r="AP550">
            <v>0</v>
          </cell>
        </row>
        <row r="551">
          <cell r="I551" t="str">
            <v>NEW</v>
          </cell>
          <cell r="AJ551">
            <v>0</v>
          </cell>
          <cell r="AP551">
            <v>0</v>
          </cell>
        </row>
        <row r="552">
          <cell r="I552" t="str">
            <v>NEW</v>
          </cell>
          <cell r="AJ552">
            <v>0</v>
          </cell>
          <cell r="AP552">
            <v>0</v>
          </cell>
        </row>
        <row r="553">
          <cell r="I553" t="str">
            <v>NEW</v>
          </cell>
          <cell r="AJ553">
            <v>0</v>
          </cell>
          <cell r="AP553">
            <v>38596.019999999997</v>
          </cell>
        </row>
        <row r="554">
          <cell r="I554" t="str">
            <v>NEW</v>
          </cell>
          <cell r="AJ554">
            <v>0</v>
          </cell>
          <cell r="AP554">
            <v>0</v>
          </cell>
        </row>
        <row r="555">
          <cell r="I555" t="str">
            <v>REG</v>
          </cell>
          <cell r="AJ555">
            <v>0</v>
          </cell>
          <cell r="AP555">
            <v>11422.78</v>
          </cell>
        </row>
        <row r="556">
          <cell r="I556" t="str">
            <v>REG</v>
          </cell>
          <cell r="AJ556">
            <v>0</v>
          </cell>
          <cell r="AP556">
            <v>0</v>
          </cell>
        </row>
        <row r="557">
          <cell r="I557" t="str">
            <v>REG</v>
          </cell>
          <cell r="AJ557">
            <v>0</v>
          </cell>
          <cell r="AP557">
            <v>0</v>
          </cell>
        </row>
        <row r="558">
          <cell r="I558" t="str">
            <v>REG</v>
          </cell>
          <cell r="AJ558">
            <v>0</v>
          </cell>
          <cell r="AP558">
            <v>0</v>
          </cell>
        </row>
        <row r="559">
          <cell r="I559" t="str">
            <v>REG</v>
          </cell>
          <cell r="AJ559">
            <v>0</v>
          </cell>
          <cell r="AP559">
            <v>0</v>
          </cell>
        </row>
        <row r="560">
          <cell r="I560" t="str">
            <v>REG</v>
          </cell>
          <cell r="AJ560">
            <v>0</v>
          </cell>
          <cell r="AP560">
            <v>0</v>
          </cell>
        </row>
        <row r="561">
          <cell r="I561" t="str">
            <v>REG</v>
          </cell>
          <cell r="AJ561">
            <v>0</v>
          </cell>
          <cell r="AP561">
            <v>1713.42</v>
          </cell>
        </row>
        <row r="562">
          <cell r="I562" t="str">
            <v>REG</v>
          </cell>
          <cell r="AJ562">
            <v>0</v>
          </cell>
          <cell r="AP562">
            <v>1713.42</v>
          </cell>
        </row>
        <row r="563">
          <cell r="I563" t="str">
            <v>REG</v>
          </cell>
          <cell r="AJ563">
            <v>0</v>
          </cell>
          <cell r="AP563">
            <v>21988.85</v>
          </cell>
        </row>
        <row r="564">
          <cell r="I564" t="str">
            <v>REG</v>
          </cell>
          <cell r="AJ564">
            <v>0</v>
          </cell>
          <cell r="AP564">
            <v>98949.81</v>
          </cell>
        </row>
        <row r="565">
          <cell r="I565" t="str">
            <v>REG</v>
          </cell>
          <cell r="AJ565">
            <v>0</v>
          </cell>
          <cell r="AP565">
            <v>19418.72</v>
          </cell>
        </row>
        <row r="566">
          <cell r="I566" t="str">
            <v>REG</v>
          </cell>
          <cell r="AJ566">
            <v>0</v>
          </cell>
          <cell r="AP566">
            <v>28556.94</v>
          </cell>
        </row>
        <row r="567">
          <cell r="I567" t="str">
            <v>REG</v>
          </cell>
          <cell r="AJ567">
            <v>0</v>
          </cell>
          <cell r="AP567">
            <v>62825.279999999999</v>
          </cell>
        </row>
        <row r="568">
          <cell r="I568" t="str">
            <v>REG</v>
          </cell>
          <cell r="AJ568">
            <v>0</v>
          </cell>
          <cell r="AP568">
            <v>0</v>
          </cell>
        </row>
        <row r="569">
          <cell r="I569" t="str">
            <v>REG</v>
          </cell>
          <cell r="AJ569">
            <v>0</v>
          </cell>
          <cell r="AP569">
            <v>0</v>
          </cell>
        </row>
        <row r="570">
          <cell r="I570" t="str">
            <v>REG</v>
          </cell>
          <cell r="AJ570">
            <v>0</v>
          </cell>
          <cell r="AP570">
            <v>0</v>
          </cell>
        </row>
        <row r="571">
          <cell r="I571" t="str">
            <v>REG</v>
          </cell>
          <cell r="AJ571">
            <v>0</v>
          </cell>
          <cell r="AP571">
            <v>40000</v>
          </cell>
        </row>
        <row r="572">
          <cell r="I572" t="str">
            <v>REG</v>
          </cell>
          <cell r="AJ572">
            <v>0</v>
          </cell>
          <cell r="AP572">
            <v>8567.08</v>
          </cell>
        </row>
        <row r="573">
          <cell r="I573" t="str">
            <v>REG</v>
          </cell>
          <cell r="AJ573">
            <v>0</v>
          </cell>
          <cell r="AP573">
            <v>22845.56</v>
          </cell>
        </row>
        <row r="574">
          <cell r="I574" t="str">
            <v>REG</v>
          </cell>
          <cell r="AJ574">
            <v>0</v>
          </cell>
          <cell r="AP574">
            <v>0</v>
          </cell>
        </row>
        <row r="575">
          <cell r="I575" t="str">
            <v>REG</v>
          </cell>
          <cell r="AJ575">
            <v>0</v>
          </cell>
          <cell r="AP575">
            <v>0</v>
          </cell>
        </row>
        <row r="576">
          <cell r="I576" t="str">
            <v>REG</v>
          </cell>
          <cell r="AJ576">
            <v>0</v>
          </cell>
          <cell r="AP576">
            <v>0</v>
          </cell>
        </row>
        <row r="577">
          <cell r="I577" t="str">
            <v>REG</v>
          </cell>
          <cell r="AJ577">
            <v>0</v>
          </cell>
          <cell r="AP577">
            <v>0</v>
          </cell>
        </row>
        <row r="578">
          <cell r="I578" t="str">
            <v>REG</v>
          </cell>
          <cell r="AJ578">
            <v>0</v>
          </cell>
          <cell r="AP578">
            <v>0</v>
          </cell>
        </row>
        <row r="579">
          <cell r="I579" t="str">
            <v>REG</v>
          </cell>
          <cell r="AJ579">
            <v>0</v>
          </cell>
          <cell r="AP579">
            <v>0</v>
          </cell>
        </row>
        <row r="580">
          <cell r="I580" t="str">
            <v>REG</v>
          </cell>
          <cell r="AJ580">
            <v>0</v>
          </cell>
          <cell r="AP580">
            <v>0</v>
          </cell>
        </row>
        <row r="581">
          <cell r="I581" t="str">
            <v>REG</v>
          </cell>
          <cell r="AJ581">
            <v>0</v>
          </cell>
          <cell r="AP581">
            <v>22845.56</v>
          </cell>
        </row>
        <row r="582">
          <cell r="I582" t="str">
            <v>REG</v>
          </cell>
          <cell r="AJ582">
            <v>0</v>
          </cell>
          <cell r="AP582">
            <v>0</v>
          </cell>
        </row>
        <row r="583">
          <cell r="I583" t="str">
            <v>REG</v>
          </cell>
          <cell r="AJ583">
            <v>0</v>
          </cell>
          <cell r="AP583">
            <v>68536.67</v>
          </cell>
        </row>
        <row r="584">
          <cell r="I584" t="str">
            <v>REG</v>
          </cell>
          <cell r="AJ584">
            <v>0</v>
          </cell>
          <cell r="AP584">
            <v>85670.83</v>
          </cell>
        </row>
        <row r="585">
          <cell r="I585" t="str">
            <v>REG</v>
          </cell>
          <cell r="AJ585">
            <v>0</v>
          </cell>
          <cell r="AP585">
            <v>0</v>
          </cell>
        </row>
        <row r="586">
          <cell r="I586" t="str">
            <v>REG</v>
          </cell>
          <cell r="AJ586">
            <v>0</v>
          </cell>
          <cell r="AP586">
            <v>41661.01</v>
          </cell>
        </row>
        <row r="587">
          <cell r="I587" t="str">
            <v>REG</v>
          </cell>
          <cell r="AJ587">
            <v>0</v>
          </cell>
          <cell r="AP587">
            <v>41585.269999999997</v>
          </cell>
        </row>
        <row r="588">
          <cell r="I588" t="str">
            <v>REG</v>
          </cell>
          <cell r="AJ588">
            <v>0</v>
          </cell>
          <cell r="AP588">
            <v>13336.99</v>
          </cell>
        </row>
        <row r="589">
          <cell r="I589" t="str">
            <v>REG</v>
          </cell>
          <cell r="AJ589">
            <v>0</v>
          </cell>
          <cell r="AP589">
            <v>15242.27</v>
          </cell>
        </row>
        <row r="590">
          <cell r="I590" t="str">
            <v>REG</v>
          </cell>
          <cell r="AJ590">
            <v>0</v>
          </cell>
          <cell r="AP590">
            <v>23244.46</v>
          </cell>
        </row>
        <row r="591">
          <cell r="I591" t="str">
            <v>REG</v>
          </cell>
          <cell r="AJ591">
            <v>0</v>
          </cell>
          <cell r="AP591">
            <v>18671.78</v>
          </cell>
        </row>
        <row r="592">
          <cell r="I592" t="str">
            <v>REG</v>
          </cell>
          <cell r="AJ592">
            <v>0</v>
          </cell>
          <cell r="AP592">
            <v>0</v>
          </cell>
        </row>
        <row r="593">
          <cell r="I593" t="str">
            <v>REG</v>
          </cell>
          <cell r="AJ593">
            <v>0</v>
          </cell>
          <cell r="AP593">
            <v>2286.34</v>
          </cell>
        </row>
        <row r="594">
          <cell r="I594" t="str">
            <v>REG</v>
          </cell>
          <cell r="AJ594">
            <v>0</v>
          </cell>
          <cell r="AP594">
            <v>5525.32</v>
          </cell>
        </row>
        <row r="595">
          <cell r="I595" t="str">
            <v>REG</v>
          </cell>
          <cell r="AJ595">
            <v>0</v>
          </cell>
          <cell r="AP595">
            <v>37724.620000000003</v>
          </cell>
        </row>
        <row r="596">
          <cell r="I596" t="str">
            <v>REG</v>
          </cell>
          <cell r="AJ596">
            <v>0</v>
          </cell>
          <cell r="AP596">
            <v>2286.34</v>
          </cell>
        </row>
        <row r="597">
          <cell r="I597" t="str">
            <v>REG</v>
          </cell>
          <cell r="AJ597">
            <v>0</v>
          </cell>
          <cell r="AP597">
            <v>0</v>
          </cell>
        </row>
        <row r="598">
          <cell r="I598" t="str">
            <v>REG</v>
          </cell>
          <cell r="AJ598">
            <v>0</v>
          </cell>
          <cell r="AP598">
            <v>0</v>
          </cell>
        </row>
        <row r="599">
          <cell r="I599" t="str">
            <v>REG</v>
          </cell>
          <cell r="AJ599">
            <v>0</v>
          </cell>
          <cell r="AP599">
            <v>0</v>
          </cell>
        </row>
        <row r="600">
          <cell r="I600" t="str">
            <v>REG</v>
          </cell>
          <cell r="AJ600">
            <v>0</v>
          </cell>
          <cell r="AP600">
            <v>13431.47</v>
          </cell>
        </row>
        <row r="601">
          <cell r="I601" t="str">
            <v>REG</v>
          </cell>
          <cell r="AJ601">
            <v>0</v>
          </cell>
          <cell r="AP601">
            <v>0</v>
          </cell>
        </row>
        <row r="602">
          <cell r="I602" t="str">
            <v>REG</v>
          </cell>
          <cell r="AJ602">
            <v>0</v>
          </cell>
          <cell r="AP602">
            <v>0</v>
          </cell>
        </row>
        <row r="603">
          <cell r="I603" t="str">
            <v>REG</v>
          </cell>
          <cell r="AJ603">
            <v>0</v>
          </cell>
          <cell r="AP603">
            <v>0</v>
          </cell>
        </row>
        <row r="604">
          <cell r="I604" t="str">
            <v>REG</v>
          </cell>
          <cell r="AJ604">
            <v>0</v>
          </cell>
          <cell r="AP604">
            <v>0</v>
          </cell>
        </row>
        <row r="605">
          <cell r="I605" t="str">
            <v>REG</v>
          </cell>
          <cell r="AJ605">
            <v>0</v>
          </cell>
          <cell r="AP605">
            <v>2272.42</v>
          </cell>
        </row>
        <row r="606">
          <cell r="I606" t="str">
            <v>REG</v>
          </cell>
          <cell r="AJ606">
            <v>0</v>
          </cell>
          <cell r="AP606">
            <v>5681.05</v>
          </cell>
        </row>
        <row r="607">
          <cell r="I607" t="str">
            <v>REG</v>
          </cell>
          <cell r="AJ607">
            <v>0</v>
          </cell>
          <cell r="AP607">
            <v>26511.55</v>
          </cell>
        </row>
        <row r="608">
          <cell r="I608" t="str">
            <v>REG</v>
          </cell>
          <cell r="AJ608">
            <v>0</v>
          </cell>
          <cell r="AP608">
            <v>33328.81</v>
          </cell>
        </row>
        <row r="609">
          <cell r="I609" t="str">
            <v>REG</v>
          </cell>
          <cell r="AJ609">
            <v>0</v>
          </cell>
          <cell r="AP609">
            <v>17775.439999999999</v>
          </cell>
        </row>
        <row r="610">
          <cell r="I610" t="str">
            <v>REG</v>
          </cell>
          <cell r="AJ610">
            <v>0</v>
          </cell>
          <cell r="AP610">
            <v>36010.589999999997</v>
          </cell>
        </row>
        <row r="611">
          <cell r="I611" t="str">
            <v>REG</v>
          </cell>
          <cell r="AJ611">
            <v>0</v>
          </cell>
          <cell r="AP611">
            <v>2298.5500000000002</v>
          </cell>
        </row>
        <row r="612">
          <cell r="I612" t="str">
            <v>REG</v>
          </cell>
          <cell r="AJ612">
            <v>0</v>
          </cell>
          <cell r="AP612">
            <v>7661.83</v>
          </cell>
        </row>
        <row r="613">
          <cell r="I613" t="str">
            <v>REG</v>
          </cell>
          <cell r="AJ613">
            <v>0</v>
          </cell>
          <cell r="AP613">
            <v>21070.03</v>
          </cell>
        </row>
        <row r="614">
          <cell r="I614" t="str">
            <v>REG</v>
          </cell>
          <cell r="AJ614">
            <v>0</v>
          </cell>
          <cell r="AP614">
            <v>4597.1000000000004</v>
          </cell>
        </row>
        <row r="615">
          <cell r="I615" t="str">
            <v>REG</v>
          </cell>
          <cell r="AJ615">
            <v>0</v>
          </cell>
          <cell r="AP615">
            <v>0</v>
          </cell>
        </row>
        <row r="616">
          <cell r="I616" t="str">
            <v>REG</v>
          </cell>
          <cell r="AJ616">
            <v>0</v>
          </cell>
          <cell r="AP616">
            <v>0</v>
          </cell>
        </row>
        <row r="617">
          <cell r="I617" t="str">
            <v>REG</v>
          </cell>
          <cell r="AJ617">
            <v>0</v>
          </cell>
          <cell r="AP617">
            <v>0</v>
          </cell>
        </row>
        <row r="618">
          <cell r="I618" t="str">
            <v>REG</v>
          </cell>
          <cell r="AJ618">
            <v>0</v>
          </cell>
          <cell r="AP618">
            <v>0</v>
          </cell>
        </row>
        <row r="619">
          <cell r="I619" t="str">
            <v>REG</v>
          </cell>
          <cell r="AJ619">
            <v>0</v>
          </cell>
          <cell r="AP619">
            <v>0</v>
          </cell>
        </row>
        <row r="620">
          <cell r="I620" t="str">
            <v>REG</v>
          </cell>
          <cell r="AJ620">
            <v>0</v>
          </cell>
          <cell r="AP620">
            <v>456911.11</v>
          </cell>
        </row>
        <row r="621">
          <cell r="I621" t="str">
            <v>REG</v>
          </cell>
          <cell r="AJ621">
            <v>0</v>
          </cell>
          <cell r="AP621">
            <v>0</v>
          </cell>
        </row>
        <row r="622">
          <cell r="I622" t="str">
            <v>REG</v>
          </cell>
          <cell r="AJ622">
            <v>0</v>
          </cell>
          <cell r="AP622">
            <v>0</v>
          </cell>
        </row>
        <row r="623">
          <cell r="I623" t="str">
            <v>REG</v>
          </cell>
          <cell r="AJ623">
            <v>0</v>
          </cell>
          <cell r="AP623">
            <v>0</v>
          </cell>
        </row>
        <row r="624">
          <cell r="I624" t="str">
            <v>REG</v>
          </cell>
          <cell r="AJ624">
            <v>0</v>
          </cell>
          <cell r="AP624">
            <v>15706.32</v>
          </cell>
        </row>
        <row r="625">
          <cell r="I625" t="str">
            <v>REG</v>
          </cell>
          <cell r="AJ625">
            <v>0</v>
          </cell>
          <cell r="AP625">
            <v>0</v>
          </cell>
        </row>
        <row r="626">
          <cell r="I626" t="str">
            <v>REG</v>
          </cell>
          <cell r="AJ626">
            <v>0</v>
          </cell>
          <cell r="AP626">
            <v>39979.72</v>
          </cell>
        </row>
        <row r="627">
          <cell r="I627" t="str">
            <v>REG</v>
          </cell>
          <cell r="AJ627">
            <v>0</v>
          </cell>
          <cell r="AP627">
            <v>0</v>
          </cell>
        </row>
        <row r="628">
          <cell r="I628" t="str">
            <v>REG</v>
          </cell>
          <cell r="AJ628">
            <v>0</v>
          </cell>
          <cell r="AP628">
            <v>0</v>
          </cell>
        </row>
        <row r="629">
          <cell r="I629" t="str">
            <v>REG</v>
          </cell>
          <cell r="AJ629">
            <v>0</v>
          </cell>
          <cell r="AP629">
            <v>0</v>
          </cell>
        </row>
        <row r="630">
          <cell r="I630" t="str">
            <v>REG</v>
          </cell>
          <cell r="AJ630">
            <v>0</v>
          </cell>
          <cell r="AP630">
            <v>34268.33</v>
          </cell>
        </row>
        <row r="631">
          <cell r="I631" t="str">
            <v>REG</v>
          </cell>
          <cell r="AJ631">
            <v>0</v>
          </cell>
          <cell r="AP631">
            <v>0</v>
          </cell>
        </row>
        <row r="632">
          <cell r="I632" t="str">
            <v>REG</v>
          </cell>
          <cell r="AJ632">
            <v>0</v>
          </cell>
          <cell r="AP632">
            <v>11422.78</v>
          </cell>
        </row>
        <row r="633">
          <cell r="I633" t="str">
            <v>REG</v>
          </cell>
          <cell r="AJ633">
            <v>0</v>
          </cell>
          <cell r="AP633">
            <v>34268.33</v>
          </cell>
        </row>
        <row r="634">
          <cell r="I634" t="str">
            <v>REG</v>
          </cell>
          <cell r="AJ634">
            <v>0</v>
          </cell>
          <cell r="AP634">
            <v>0</v>
          </cell>
        </row>
        <row r="635">
          <cell r="I635" t="str">
            <v>REG</v>
          </cell>
          <cell r="AJ635">
            <v>0</v>
          </cell>
          <cell r="AP635">
            <v>0</v>
          </cell>
        </row>
        <row r="636">
          <cell r="I636" t="str">
            <v>REG</v>
          </cell>
          <cell r="AJ636">
            <v>0</v>
          </cell>
          <cell r="AP636">
            <v>0</v>
          </cell>
        </row>
        <row r="637">
          <cell r="I637" t="str">
            <v>REG</v>
          </cell>
          <cell r="AJ637">
            <v>0</v>
          </cell>
          <cell r="AP637">
            <v>0</v>
          </cell>
        </row>
        <row r="638">
          <cell r="I638" t="str">
            <v>REG</v>
          </cell>
          <cell r="AJ638">
            <v>0</v>
          </cell>
          <cell r="AP638">
            <v>0</v>
          </cell>
        </row>
        <row r="639">
          <cell r="I639" t="str">
            <v>REG</v>
          </cell>
          <cell r="AJ639">
            <v>0</v>
          </cell>
          <cell r="AP639">
            <v>0</v>
          </cell>
        </row>
        <row r="640">
          <cell r="I640" t="str">
            <v>REG</v>
          </cell>
          <cell r="AJ640">
            <v>0</v>
          </cell>
          <cell r="AP640">
            <v>34268.33</v>
          </cell>
        </row>
        <row r="641">
          <cell r="I641" t="str">
            <v>REG</v>
          </cell>
          <cell r="AJ641">
            <v>0</v>
          </cell>
          <cell r="AP641">
            <v>0</v>
          </cell>
        </row>
        <row r="642">
          <cell r="I642" t="str">
            <v>REG</v>
          </cell>
          <cell r="AJ642">
            <v>0</v>
          </cell>
          <cell r="AP642">
            <v>2141.77</v>
          </cell>
        </row>
        <row r="643">
          <cell r="I643" t="str">
            <v>REG</v>
          </cell>
          <cell r="AJ643">
            <v>0</v>
          </cell>
          <cell r="AP643">
            <v>51402.5</v>
          </cell>
        </row>
        <row r="644">
          <cell r="I644" t="str">
            <v>REG</v>
          </cell>
          <cell r="AJ644">
            <v>0</v>
          </cell>
          <cell r="AP644">
            <v>0</v>
          </cell>
        </row>
        <row r="645">
          <cell r="I645" t="str">
            <v>REG</v>
          </cell>
          <cell r="AJ645">
            <v>0</v>
          </cell>
          <cell r="AP645">
            <v>62825.279999999999</v>
          </cell>
        </row>
        <row r="646">
          <cell r="I646" t="str">
            <v>REG</v>
          </cell>
          <cell r="AJ646">
            <v>0</v>
          </cell>
          <cell r="AP646">
            <v>11422.78</v>
          </cell>
        </row>
        <row r="647">
          <cell r="I647" t="str">
            <v>REG</v>
          </cell>
          <cell r="AJ647">
            <v>0</v>
          </cell>
          <cell r="AP647">
            <v>0</v>
          </cell>
        </row>
        <row r="648">
          <cell r="I648" t="str">
            <v>REG</v>
          </cell>
          <cell r="AJ648">
            <v>0</v>
          </cell>
          <cell r="AP648">
            <v>0</v>
          </cell>
        </row>
        <row r="649">
          <cell r="I649" t="str">
            <v>REG</v>
          </cell>
          <cell r="AJ649">
            <v>0</v>
          </cell>
          <cell r="AP649">
            <v>0</v>
          </cell>
        </row>
        <row r="650">
          <cell r="I650" t="str">
            <v>REG</v>
          </cell>
          <cell r="AJ650">
            <v>0</v>
          </cell>
          <cell r="AP650">
            <v>31412.639999999999</v>
          </cell>
        </row>
        <row r="651">
          <cell r="I651" t="str">
            <v>REG</v>
          </cell>
          <cell r="AJ651">
            <v>0</v>
          </cell>
          <cell r="AP651">
            <v>31412.639999999999</v>
          </cell>
        </row>
        <row r="652">
          <cell r="I652" t="str">
            <v>REG</v>
          </cell>
          <cell r="AJ652">
            <v>0</v>
          </cell>
          <cell r="AP652">
            <v>7539.03</v>
          </cell>
        </row>
        <row r="653">
          <cell r="I653" t="str">
            <v>REG</v>
          </cell>
          <cell r="AJ653">
            <v>0</v>
          </cell>
          <cell r="AP653">
            <v>15706.32</v>
          </cell>
        </row>
        <row r="654">
          <cell r="I654" t="str">
            <v>REG</v>
          </cell>
          <cell r="AJ654">
            <v>0</v>
          </cell>
          <cell r="AP654">
            <v>15706.32</v>
          </cell>
        </row>
        <row r="655">
          <cell r="I655" t="str">
            <v>REG</v>
          </cell>
          <cell r="AJ655">
            <v>0</v>
          </cell>
          <cell r="AP655">
            <v>385960.18</v>
          </cell>
        </row>
        <row r="656">
          <cell r="I656" t="str">
            <v>REG</v>
          </cell>
          <cell r="AJ656">
            <v>0</v>
          </cell>
          <cell r="AP656">
            <v>0</v>
          </cell>
        </row>
        <row r="657">
          <cell r="I657" t="str">
            <v>REG</v>
          </cell>
          <cell r="AJ657">
            <v>0</v>
          </cell>
          <cell r="AP657">
            <v>142805.26999999999</v>
          </cell>
        </row>
        <row r="658">
          <cell r="I658" t="str">
            <v>REG</v>
          </cell>
          <cell r="AJ658">
            <v>0</v>
          </cell>
          <cell r="AP658">
            <v>157214.45000000001</v>
          </cell>
        </row>
        <row r="659">
          <cell r="I659" t="str">
            <v>REG</v>
          </cell>
          <cell r="AJ659">
            <v>0</v>
          </cell>
          <cell r="AP659">
            <v>29024.21</v>
          </cell>
        </row>
        <row r="660">
          <cell r="I660" t="str">
            <v>REG</v>
          </cell>
          <cell r="AJ660">
            <v>0</v>
          </cell>
          <cell r="AP660">
            <v>2264.3000000000002</v>
          </cell>
        </row>
        <row r="661">
          <cell r="I661" t="str">
            <v>REG</v>
          </cell>
          <cell r="AJ661">
            <v>0</v>
          </cell>
          <cell r="AP661">
            <v>0</v>
          </cell>
        </row>
        <row r="662">
          <cell r="I662" t="str">
            <v>REG</v>
          </cell>
          <cell r="AJ662">
            <v>0</v>
          </cell>
          <cell r="AP662">
            <v>0</v>
          </cell>
        </row>
        <row r="663">
          <cell r="I663" t="str">
            <v>REG</v>
          </cell>
          <cell r="AJ663">
            <v>0</v>
          </cell>
          <cell r="AP663">
            <v>290242.05</v>
          </cell>
        </row>
        <row r="664">
          <cell r="I664" t="str">
            <v>REG</v>
          </cell>
          <cell r="AJ664">
            <v>0</v>
          </cell>
          <cell r="AP664">
            <v>0</v>
          </cell>
        </row>
        <row r="665">
          <cell r="I665" t="str">
            <v>REG</v>
          </cell>
          <cell r="AJ665">
            <v>0</v>
          </cell>
          <cell r="AP665">
            <v>135086.06</v>
          </cell>
        </row>
        <row r="666">
          <cell r="I666" t="str">
            <v>REG</v>
          </cell>
          <cell r="AJ666">
            <v>0</v>
          </cell>
          <cell r="AP666">
            <v>964900.44</v>
          </cell>
        </row>
        <row r="667">
          <cell r="I667" t="str">
            <v>REG</v>
          </cell>
          <cell r="AJ667">
            <v>0</v>
          </cell>
          <cell r="AP667">
            <v>0</v>
          </cell>
        </row>
        <row r="668">
          <cell r="I668" t="str">
            <v>REG</v>
          </cell>
          <cell r="AJ668">
            <v>0</v>
          </cell>
          <cell r="AP668">
            <v>0</v>
          </cell>
        </row>
        <row r="669">
          <cell r="I669" t="str">
            <v>REG</v>
          </cell>
          <cell r="AJ669">
            <v>0</v>
          </cell>
          <cell r="AP669">
            <v>0</v>
          </cell>
        </row>
        <row r="670">
          <cell r="I670" t="str">
            <v>REG</v>
          </cell>
          <cell r="AJ670">
            <v>0</v>
          </cell>
          <cell r="AP670">
            <v>0</v>
          </cell>
        </row>
        <row r="671">
          <cell r="I671" t="str">
            <v>REG</v>
          </cell>
          <cell r="AJ671">
            <v>0</v>
          </cell>
          <cell r="AP671">
            <v>0</v>
          </cell>
        </row>
        <row r="672">
          <cell r="I672" t="str">
            <v>REG</v>
          </cell>
          <cell r="AJ672">
            <v>0</v>
          </cell>
          <cell r="AP672">
            <v>217681.54</v>
          </cell>
        </row>
        <row r="673">
          <cell r="I673" t="str">
            <v>REG</v>
          </cell>
          <cell r="AJ673">
            <v>0</v>
          </cell>
          <cell r="AP673">
            <v>0</v>
          </cell>
        </row>
        <row r="674">
          <cell r="I674" t="str">
            <v>REG</v>
          </cell>
          <cell r="AJ674">
            <v>0</v>
          </cell>
          <cell r="AP674">
            <v>0</v>
          </cell>
        </row>
        <row r="675">
          <cell r="I675" t="str">
            <v>REG</v>
          </cell>
          <cell r="AJ675">
            <v>0</v>
          </cell>
          <cell r="AP675">
            <v>0</v>
          </cell>
        </row>
        <row r="676">
          <cell r="I676" t="str">
            <v>REG</v>
          </cell>
          <cell r="AJ676">
            <v>0</v>
          </cell>
          <cell r="AP676">
            <v>0</v>
          </cell>
        </row>
        <row r="677">
          <cell r="I677" t="str">
            <v>REG</v>
          </cell>
          <cell r="AJ677">
            <v>0</v>
          </cell>
          <cell r="AP677">
            <v>0</v>
          </cell>
        </row>
        <row r="678">
          <cell r="I678" t="str">
            <v>REG</v>
          </cell>
          <cell r="AJ678">
            <v>0</v>
          </cell>
          <cell r="AP678">
            <v>6792.9</v>
          </cell>
        </row>
        <row r="679">
          <cell r="I679" t="str">
            <v>REG</v>
          </cell>
          <cell r="AJ679">
            <v>0</v>
          </cell>
          <cell r="AP679">
            <v>0</v>
          </cell>
        </row>
        <row r="680">
          <cell r="I680" t="str">
            <v>REG</v>
          </cell>
          <cell r="AJ680">
            <v>0</v>
          </cell>
          <cell r="AP680">
            <v>87072.62</v>
          </cell>
        </row>
        <row r="681">
          <cell r="I681" t="str">
            <v>REG</v>
          </cell>
          <cell r="AJ681">
            <v>0</v>
          </cell>
          <cell r="AP681">
            <v>0</v>
          </cell>
        </row>
        <row r="682">
          <cell r="I682" t="str">
            <v>REG</v>
          </cell>
          <cell r="AJ682">
            <v>0</v>
          </cell>
          <cell r="AP682">
            <v>0</v>
          </cell>
        </row>
        <row r="683">
          <cell r="I683" t="str">
            <v>REG</v>
          </cell>
          <cell r="AJ683">
            <v>0</v>
          </cell>
          <cell r="AP683">
            <v>0</v>
          </cell>
        </row>
        <row r="684">
          <cell r="I684" t="str">
            <v>REG</v>
          </cell>
          <cell r="AJ684">
            <v>0</v>
          </cell>
          <cell r="AP684">
            <v>0</v>
          </cell>
        </row>
        <row r="685">
          <cell r="I685" t="str">
            <v>REG</v>
          </cell>
          <cell r="AJ685">
            <v>0</v>
          </cell>
          <cell r="AP685">
            <v>0</v>
          </cell>
        </row>
        <row r="686">
          <cell r="I686" t="str">
            <v>REG</v>
          </cell>
          <cell r="AJ686">
            <v>0</v>
          </cell>
          <cell r="AP686">
            <v>0</v>
          </cell>
        </row>
        <row r="687">
          <cell r="I687" t="str">
            <v>REG</v>
          </cell>
          <cell r="AJ687">
            <v>0</v>
          </cell>
          <cell r="AP687">
            <v>0</v>
          </cell>
        </row>
        <row r="688">
          <cell r="I688" t="str">
            <v>REG</v>
          </cell>
          <cell r="AJ688">
            <v>0</v>
          </cell>
          <cell r="AP688">
            <v>0</v>
          </cell>
        </row>
        <row r="689">
          <cell r="I689" t="str">
            <v>REG</v>
          </cell>
          <cell r="AJ689">
            <v>0</v>
          </cell>
          <cell r="AP689">
            <v>0</v>
          </cell>
        </row>
        <row r="690">
          <cell r="I690" t="str">
            <v>REG</v>
          </cell>
          <cell r="AJ690">
            <v>0</v>
          </cell>
          <cell r="AP690">
            <v>0</v>
          </cell>
        </row>
        <row r="691">
          <cell r="I691" t="str">
            <v>REG</v>
          </cell>
          <cell r="AJ691">
            <v>0</v>
          </cell>
          <cell r="AP691">
            <v>0</v>
          </cell>
        </row>
        <row r="692">
          <cell r="I692" t="str">
            <v>REG</v>
          </cell>
          <cell r="AJ692">
            <v>0</v>
          </cell>
          <cell r="AP692">
            <v>0</v>
          </cell>
        </row>
        <row r="693">
          <cell r="I693" t="str">
            <v>REG</v>
          </cell>
          <cell r="AJ693">
            <v>0</v>
          </cell>
          <cell r="AP693">
            <v>0</v>
          </cell>
        </row>
        <row r="694">
          <cell r="I694" t="str">
            <v>REG</v>
          </cell>
          <cell r="AJ694">
            <v>0</v>
          </cell>
          <cell r="AP694">
            <v>0</v>
          </cell>
        </row>
        <row r="695">
          <cell r="I695" t="str">
            <v>REG</v>
          </cell>
          <cell r="AJ695">
            <v>0</v>
          </cell>
          <cell r="AP695">
            <v>0</v>
          </cell>
        </row>
        <row r="696">
          <cell r="I696" t="str">
            <v>REG</v>
          </cell>
          <cell r="AJ696">
            <v>0</v>
          </cell>
          <cell r="AP696">
            <v>0</v>
          </cell>
        </row>
        <row r="697">
          <cell r="I697" t="str">
            <v>REG</v>
          </cell>
          <cell r="AJ697">
            <v>0</v>
          </cell>
          <cell r="AP697">
            <v>145121.03</v>
          </cell>
        </row>
        <row r="698">
          <cell r="I698" t="str">
            <v>REG</v>
          </cell>
          <cell r="AJ698">
            <v>0</v>
          </cell>
          <cell r="AP698">
            <v>298887.56</v>
          </cell>
        </row>
        <row r="699">
          <cell r="I699" t="str">
            <v>REG</v>
          </cell>
          <cell r="AJ699">
            <v>0</v>
          </cell>
          <cell r="AP699">
            <v>0</v>
          </cell>
        </row>
        <row r="700">
          <cell r="I700" t="str">
            <v>REG</v>
          </cell>
          <cell r="AJ700">
            <v>0</v>
          </cell>
          <cell r="AP700">
            <v>0</v>
          </cell>
        </row>
        <row r="701">
          <cell r="I701" t="str">
            <v>REG</v>
          </cell>
          <cell r="AJ701">
            <v>0</v>
          </cell>
          <cell r="AP701">
            <v>0</v>
          </cell>
        </row>
        <row r="702">
          <cell r="I702" t="str">
            <v>REG</v>
          </cell>
          <cell r="AJ702">
            <v>0</v>
          </cell>
          <cell r="AP702">
            <v>0</v>
          </cell>
        </row>
        <row r="703">
          <cell r="I703" t="str">
            <v>REG</v>
          </cell>
          <cell r="AJ703">
            <v>0</v>
          </cell>
          <cell r="AP703">
            <v>0</v>
          </cell>
        </row>
        <row r="704">
          <cell r="I704" t="str">
            <v>REG</v>
          </cell>
          <cell r="AJ704">
            <v>0</v>
          </cell>
          <cell r="AP704">
            <v>0</v>
          </cell>
        </row>
        <row r="705">
          <cell r="I705" t="str">
            <v>REG</v>
          </cell>
          <cell r="AJ705">
            <v>0</v>
          </cell>
          <cell r="AP705">
            <v>0</v>
          </cell>
        </row>
        <row r="706">
          <cell r="I706" t="str">
            <v>REG</v>
          </cell>
          <cell r="AJ706">
            <v>0</v>
          </cell>
          <cell r="AP706">
            <v>289470.13</v>
          </cell>
        </row>
        <row r="707">
          <cell r="I707" t="str">
            <v>REG</v>
          </cell>
          <cell r="AJ707">
            <v>0</v>
          </cell>
          <cell r="AP707">
            <v>0</v>
          </cell>
        </row>
        <row r="708">
          <cell r="I708" t="str">
            <v>REG</v>
          </cell>
          <cell r="AJ708">
            <v>0</v>
          </cell>
          <cell r="AP708">
            <v>0</v>
          </cell>
        </row>
        <row r="709">
          <cell r="I709" t="str">
            <v>REG</v>
          </cell>
          <cell r="AJ709">
            <v>0</v>
          </cell>
          <cell r="AP709">
            <v>0</v>
          </cell>
        </row>
        <row r="710">
          <cell r="I710" t="str">
            <v>REG</v>
          </cell>
          <cell r="AJ710">
            <v>0</v>
          </cell>
          <cell r="AP710">
            <v>0</v>
          </cell>
        </row>
        <row r="711">
          <cell r="I711" t="str">
            <v>REG</v>
          </cell>
          <cell r="AJ711">
            <v>0</v>
          </cell>
          <cell r="AP711">
            <v>0</v>
          </cell>
        </row>
        <row r="712">
          <cell r="I712" t="str">
            <v>REG</v>
          </cell>
          <cell r="AJ712">
            <v>0</v>
          </cell>
          <cell r="AP712">
            <v>0</v>
          </cell>
        </row>
        <row r="713">
          <cell r="I713" t="str">
            <v>REG</v>
          </cell>
          <cell r="AJ713">
            <v>0</v>
          </cell>
          <cell r="AP713">
            <v>0</v>
          </cell>
        </row>
        <row r="714">
          <cell r="I714" t="str">
            <v>REG</v>
          </cell>
          <cell r="AJ714">
            <v>0</v>
          </cell>
          <cell r="AP714">
            <v>1157880.53</v>
          </cell>
        </row>
        <row r="715">
          <cell r="I715" t="str">
            <v>REG</v>
          </cell>
          <cell r="AJ715">
            <v>0</v>
          </cell>
          <cell r="AP715">
            <v>463152.21</v>
          </cell>
        </row>
        <row r="716">
          <cell r="I716" t="str">
            <v>REG</v>
          </cell>
          <cell r="AJ716">
            <v>0</v>
          </cell>
          <cell r="AP716">
            <v>339644.96</v>
          </cell>
        </row>
        <row r="717">
          <cell r="I717" t="str">
            <v>REG</v>
          </cell>
          <cell r="AJ717">
            <v>0</v>
          </cell>
          <cell r="AP717">
            <v>0</v>
          </cell>
        </row>
        <row r="718">
          <cell r="I718" t="str">
            <v>REG</v>
          </cell>
          <cell r="AJ718">
            <v>0</v>
          </cell>
          <cell r="AP718">
            <v>0</v>
          </cell>
        </row>
        <row r="719">
          <cell r="I719" t="str">
            <v>REG</v>
          </cell>
          <cell r="AJ719">
            <v>0</v>
          </cell>
          <cell r="AP719">
            <v>192980.09</v>
          </cell>
        </row>
        <row r="720">
          <cell r="I720" t="str">
            <v>REG</v>
          </cell>
          <cell r="AJ720">
            <v>0</v>
          </cell>
          <cell r="AP720">
            <v>0</v>
          </cell>
        </row>
        <row r="721">
          <cell r="I721" t="str">
            <v>REG</v>
          </cell>
          <cell r="AJ721">
            <v>0</v>
          </cell>
          <cell r="AP721">
            <v>0</v>
          </cell>
        </row>
        <row r="722">
          <cell r="I722" t="str">
            <v>REG</v>
          </cell>
          <cell r="AJ722">
            <v>0</v>
          </cell>
          <cell r="AP722">
            <v>0</v>
          </cell>
        </row>
        <row r="723">
          <cell r="I723" t="str">
            <v>REG</v>
          </cell>
          <cell r="AJ723">
            <v>0</v>
          </cell>
          <cell r="AP723">
            <v>0</v>
          </cell>
        </row>
        <row r="724">
          <cell r="I724" t="str">
            <v>REG</v>
          </cell>
          <cell r="AJ724">
            <v>0</v>
          </cell>
          <cell r="AP724">
            <v>144735.07</v>
          </cell>
        </row>
        <row r="725">
          <cell r="I725" t="str">
            <v>REG</v>
          </cell>
          <cell r="AJ725">
            <v>0</v>
          </cell>
          <cell r="AP725">
            <v>0</v>
          </cell>
        </row>
        <row r="726">
          <cell r="I726" t="str">
            <v>REG</v>
          </cell>
          <cell r="AJ726">
            <v>0</v>
          </cell>
          <cell r="AP726">
            <v>385960.18</v>
          </cell>
        </row>
        <row r="727">
          <cell r="I727" t="str">
            <v>REG</v>
          </cell>
          <cell r="AJ727">
            <v>0</v>
          </cell>
          <cell r="AP727">
            <v>0</v>
          </cell>
        </row>
        <row r="728">
          <cell r="I728" t="str">
            <v>REG</v>
          </cell>
          <cell r="AJ728">
            <v>0</v>
          </cell>
          <cell r="AP728">
            <v>77192.039999999994</v>
          </cell>
        </row>
        <row r="729">
          <cell r="I729" t="str">
            <v>REG</v>
          </cell>
          <cell r="AJ729">
            <v>0</v>
          </cell>
          <cell r="AP729">
            <v>0</v>
          </cell>
        </row>
        <row r="730">
          <cell r="I730" t="str">
            <v>REG</v>
          </cell>
          <cell r="AJ730">
            <v>0</v>
          </cell>
          <cell r="AP730">
            <v>0</v>
          </cell>
        </row>
        <row r="731">
          <cell r="I731" t="str">
            <v>REG</v>
          </cell>
          <cell r="AJ731">
            <v>0</v>
          </cell>
          <cell r="AP731">
            <v>771920.36</v>
          </cell>
        </row>
        <row r="732">
          <cell r="I732" t="str">
            <v>REG</v>
          </cell>
          <cell r="AJ732">
            <v>0</v>
          </cell>
          <cell r="AP732">
            <v>0</v>
          </cell>
        </row>
        <row r="733">
          <cell r="I733" t="str">
            <v>REG</v>
          </cell>
          <cell r="AJ733">
            <v>0</v>
          </cell>
          <cell r="AP733">
            <v>0</v>
          </cell>
        </row>
        <row r="734">
          <cell r="I734" t="str">
            <v>REG</v>
          </cell>
          <cell r="AJ734">
            <v>0</v>
          </cell>
          <cell r="AP734">
            <v>826077.78</v>
          </cell>
        </row>
        <row r="735">
          <cell r="I735" t="str">
            <v>REG</v>
          </cell>
          <cell r="AJ735">
            <v>0</v>
          </cell>
          <cell r="AP735">
            <v>0</v>
          </cell>
        </row>
        <row r="736">
          <cell r="I736" t="str">
            <v>REG</v>
          </cell>
          <cell r="AJ736">
            <v>0</v>
          </cell>
          <cell r="AP736">
            <v>0</v>
          </cell>
        </row>
        <row r="737">
          <cell r="I737" t="str">
            <v>REG</v>
          </cell>
          <cell r="AJ737">
            <v>0</v>
          </cell>
          <cell r="AP737">
            <v>0</v>
          </cell>
        </row>
        <row r="738">
          <cell r="I738" t="str">
            <v>REG</v>
          </cell>
          <cell r="AJ738">
            <v>0</v>
          </cell>
          <cell r="AP738">
            <v>0</v>
          </cell>
        </row>
        <row r="739">
          <cell r="I739" t="str">
            <v>REG</v>
          </cell>
          <cell r="AJ739">
            <v>0</v>
          </cell>
          <cell r="AP739">
            <v>0</v>
          </cell>
        </row>
        <row r="740">
          <cell r="I740" t="str">
            <v>REG</v>
          </cell>
          <cell r="AJ740">
            <v>0</v>
          </cell>
          <cell r="AP740">
            <v>385960.18</v>
          </cell>
        </row>
        <row r="741">
          <cell r="I741" t="str">
            <v>REG</v>
          </cell>
          <cell r="AJ741">
            <v>0</v>
          </cell>
          <cell r="AP741">
            <v>521046.24</v>
          </cell>
        </row>
        <row r="742">
          <cell r="I742" t="str">
            <v>REG</v>
          </cell>
          <cell r="AJ742">
            <v>0</v>
          </cell>
          <cell r="AP742">
            <v>964900.44</v>
          </cell>
        </row>
        <row r="743">
          <cell r="I743" t="str">
            <v>REG</v>
          </cell>
          <cell r="AJ743">
            <v>0</v>
          </cell>
          <cell r="AP743">
            <v>0</v>
          </cell>
        </row>
        <row r="744">
          <cell r="I744" t="str">
            <v>REG</v>
          </cell>
          <cell r="AJ744">
            <v>0</v>
          </cell>
          <cell r="AP744">
            <v>0</v>
          </cell>
        </row>
        <row r="745">
          <cell r="I745" t="str">
            <v>REG</v>
          </cell>
          <cell r="AJ745">
            <v>0</v>
          </cell>
          <cell r="AP745">
            <v>0</v>
          </cell>
        </row>
        <row r="746">
          <cell r="I746" t="str">
            <v>REG</v>
          </cell>
          <cell r="AJ746">
            <v>0</v>
          </cell>
          <cell r="AP746">
            <v>0</v>
          </cell>
        </row>
        <row r="747">
          <cell r="I747" t="str">
            <v>REG</v>
          </cell>
          <cell r="AJ747">
            <v>0</v>
          </cell>
          <cell r="AP747">
            <v>2894701.33</v>
          </cell>
        </row>
        <row r="748">
          <cell r="I748" t="str">
            <v>REG</v>
          </cell>
          <cell r="AJ748">
            <v>0</v>
          </cell>
          <cell r="AP748">
            <v>0</v>
          </cell>
        </row>
        <row r="749">
          <cell r="I749" t="str">
            <v>REG</v>
          </cell>
          <cell r="AJ749">
            <v>0</v>
          </cell>
          <cell r="AP749">
            <v>0</v>
          </cell>
        </row>
        <row r="750">
          <cell r="I750" t="str">
            <v>REG</v>
          </cell>
          <cell r="AJ750">
            <v>0</v>
          </cell>
          <cell r="AP750">
            <v>0</v>
          </cell>
        </row>
        <row r="751">
          <cell r="I751" t="str">
            <v>REG</v>
          </cell>
          <cell r="AJ751">
            <v>0</v>
          </cell>
          <cell r="AP751">
            <v>385960.18</v>
          </cell>
        </row>
        <row r="752">
          <cell r="I752" t="str">
            <v>REG</v>
          </cell>
          <cell r="AJ752">
            <v>0</v>
          </cell>
          <cell r="AP752">
            <v>463152.21</v>
          </cell>
        </row>
        <row r="753">
          <cell r="I753" t="str">
            <v>REG</v>
          </cell>
          <cell r="AJ753">
            <v>0</v>
          </cell>
          <cell r="AP753">
            <v>231576.11</v>
          </cell>
        </row>
        <row r="754">
          <cell r="I754" t="str">
            <v>REG</v>
          </cell>
          <cell r="AJ754">
            <v>0</v>
          </cell>
          <cell r="AP754">
            <v>0</v>
          </cell>
        </row>
        <row r="755">
          <cell r="I755" t="str">
            <v>REG</v>
          </cell>
          <cell r="AJ755">
            <v>0</v>
          </cell>
          <cell r="AP755">
            <v>0</v>
          </cell>
        </row>
        <row r="756">
          <cell r="I756" t="str">
            <v>REG</v>
          </cell>
          <cell r="AJ756">
            <v>0</v>
          </cell>
          <cell r="AP756">
            <v>1381737.44</v>
          </cell>
        </row>
        <row r="757">
          <cell r="I757" t="str">
            <v>REG</v>
          </cell>
          <cell r="AJ757">
            <v>0</v>
          </cell>
          <cell r="AP757">
            <v>0</v>
          </cell>
        </row>
        <row r="758">
          <cell r="I758" t="str">
            <v>REG</v>
          </cell>
          <cell r="AJ758">
            <v>0</v>
          </cell>
          <cell r="AP758">
            <v>385960.18</v>
          </cell>
        </row>
        <row r="759">
          <cell r="I759" t="str">
            <v>REG</v>
          </cell>
          <cell r="AJ759">
            <v>0</v>
          </cell>
          <cell r="AP759">
            <v>0</v>
          </cell>
        </row>
        <row r="760">
          <cell r="I760" t="str">
            <v>REG</v>
          </cell>
          <cell r="AJ760">
            <v>0</v>
          </cell>
          <cell r="AP760">
            <v>0</v>
          </cell>
        </row>
        <row r="761">
          <cell r="I761" t="str">
            <v>REG</v>
          </cell>
          <cell r="AJ761">
            <v>0</v>
          </cell>
          <cell r="AP761">
            <v>0</v>
          </cell>
        </row>
        <row r="762">
          <cell r="I762" t="str">
            <v>REG</v>
          </cell>
          <cell r="AJ762">
            <v>0</v>
          </cell>
          <cell r="AP762">
            <v>0</v>
          </cell>
        </row>
        <row r="763">
          <cell r="I763" t="str">
            <v>REG</v>
          </cell>
          <cell r="AJ763">
            <v>0</v>
          </cell>
          <cell r="AP763">
            <v>0</v>
          </cell>
        </row>
        <row r="764">
          <cell r="I764" t="str">
            <v>REG</v>
          </cell>
          <cell r="AJ764">
            <v>0</v>
          </cell>
          <cell r="AP764">
            <v>1929800.89</v>
          </cell>
        </row>
        <row r="765">
          <cell r="I765" t="str">
            <v>REG</v>
          </cell>
          <cell r="AJ765">
            <v>0</v>
          </cell>
          <cell r="AP765">
            <v>0</v>
          </cell>
        </row>
        <row r="766">
          <cell r="I766" t="str">
            <v>REG</v>
          </cell>
          <cell r="AJ766">
            <v>0</v>
          </cell>
          <cell r="AP766">
            <v>0</v>
          </cell>
        </row>
        <row r="767">
          <cell r="I767" t="str">
            <v>REG</v>
          </cell>
          <cell r="AJ767">
            <v>0</v>
          </cell>
          <cell r="AP767">
            <v>0</v>
          </cell>
        </row>
        <row r="768">
          <cell r="I768" t="str">
            <v>REG</v>
          </cell>
          <cell r="AJ768">
            <v>0</v>
          </cell>
          <cell r="AP768">
            <v>0</v>
          </cell>
        </row>
        <row r="769">
          <cell r="I769" t="str">
            <v>REG</v>
          </cell>
          <cell r="AJ769">
            <v>0</v>
          </cell>
          <cell r="AP769">
            <v>0</v>
          </cell>
        </row>
        <row r="770">
          <cell r="I770" t="str">
            <v>REG</v>
          </cell>
          <cell r="AJ770">
            <v>0</v>
          </cell>
          <cell r="AP770">
            <v>0</v>
          </cell>
        </row>
        <row r="771">
          <cell r="I771" t="str">
            <v>REG</v>
          </cell>
          <cell r="AJ771">
            <v>0</v>
          </cell>
          <cell r="AP771">
            <v>0</v>
          </cell>
        </row>
        <row r="772">
          <cell r="I772" t="str">
            <v>REG</v>
          </cell>
          <cell r="AJ772">
            <v>0</v>
          </cell>
          <cell r="AP772">
            <v>653044.62</v>
          </cell>
        </row>
        <row r="773">
          <cell r="I773" t="str">
            <v>REG</v>
          </cell>
          <cell r="AJ773">
            <v>0</v>
          </cell>
          <cell r="AP773">
            <v>0</v>
          </cell>
        </row>
        <row r="774">
          <cell r="I774" t="str">
            <v>REG</v>
          </cell>
          <cell r="AJ774">
            <v>0</v>
          </cell>
          <cell r="AP774">
            <v>1350860.62</v>
          </cell>
        </row>
        <row r="775">
          <cell r="I775" t="str">
            <v>REG</v>
          </cell>
          <cell r="AJ775">
            <v>0</v>
          </cell>
          <cell r="AP775">
            <v>0</v>
          </cell>
        </row>
        <row r="776">
          <cell r="I776" t="str">
            <v>REG</v>
          </cell>
          <cell r="AJ776">
            <v>0</v>
          </cell>
          <cell r="AP776">
            <v>0</v>
          </cell>
        </row>
        <row r="777">
          <cell r="I777" t="str">
            <v>REG</v>
          </cell>
          <cell r="AJ777">
            <v>0</v>
          </cell>
          <cell r="AP777">
            <v>7719.2</v>
          </cell>
        </row>
        <row r="778">
          <cell r="I778" t="str">
            <v>REG</v>
          </cell>
          <cell r="AJ778">
            <v>0</v>
          </cell>
          <cell r="AP778">
            <v>1157880.53</v>
          </cell>
        </row>
        <row r="779">
          <cell r="I779" t="str">
            <v>REG</v>
          </cell>
          <cell r="AJ779">
            <v>0</v>
          </cell>
          <cell r="AP779">
            <v>0</v>
          </cell>
        </row>
        <row r="780">
          <cell r="I780" t="str">
            <v>REG</v>
          </cell>
          <cell r="AJ780">
            <v>0</v>
          </cell>
          <cell r="AP780">
            <v>0</v>
          </cell>
        </row>
        <row r="781">
          <cell r="I781" t="str">
            <v>REG</v>
          </cell>
          <cell r="AJ781">
            <v>0</v>
          </cell>
          <cell r="AP781">
            <v>77192.039999999994</v>
          </cell>
        </row>
        <row r="782">
          <cell r="I782" t="str">
            <v>REG</v>
          </cell>
          <cell r="AJ782">
            <v>0</v>
          </cell>
          <cell r="AP782">
            <v>1968396.91</v>
          </cell>
        </row>
        <row r="783">
          <cell r="I783" t="str">
            <v>REG</v>
          </cell>
          <cell r="AJ783">
            <v>0</v>
          </cell>
          <cell r="AP783">
            <v>0</v>
          </cell>
        </row>
        <row r="784">
          <cell r="I784" t="str">
            <v>REG</v>
          </cell>
          <cell r="AJ784">
            <v>0</v>
          </cell>
          <cell r="AP784">
            <v>964900.44</v>
          </cell>
        </row>
        <row r="785">
          <cell r="I785" t="str">
            <v>REG</v>
          </cell>
          <cell r="AJ785">
            <v>0</v>
          </cell>
          <cell r="AP785">
            <v>0</v>
          </cell>
        </row>
        <row r="786">
          <cell r="I786" t="str">
            <v>REG</v>
          </cell>
          <cell r="AJ786">
            <v>0</v>
          </cell>
          <cell r="AP786">
            <v>0</v>
          </cell>
        </row>
        <row r="787">
          <cell r="I787" t="str">
            <v>REG</v>
          </cell>
          <cell r="AJ787">
            <v>0</v>
          </cell>
          <cell r="AP787">
            <v>771920.36</v>
          </cell>
        </row>
        <row r="788">
          <cell r="I788" t="str">
            <v>REG</v>
          </cell>
          <cell r="AJ788">
            <v>0</v>
          </cell>
          <cell r="AP788">
            <v>0</v>
          </cell>
        </row>
        <row r="789">
          <cell r="I789" t="str">
            <v>REG</v>
          </cell>
          <cell r="AJ789">
            <v>0</v>
          </cell>
          <cell r="AP789">
            <v>0</v>
          </cell>
        </row>
        <row r="790">
          <cell r="I790" t="str">
            <v>REG</v>
          </cell>
          <cell r="AJ790">
            <v>0</v>
          </cell>
          <cell r="AP790">
            <v>0</v>
          </cell>
        </row>
        <row r="791">
          <cell r="I791" t="str">
            <v>REG</v>
          </cell>
          <cell r="AJ791">
            <v>0</v>
          </cell>
          <cell r="AP791">
            <v>385960.18</v>
          </cell>
        </row>
        <row r="792">
          <cell r="I792" t="str">
            <v>REG</v>
          </cell>
          <cell r="AJ792">
            <v>0</v>
          </cell>
          <cell r="AP792">
            <v>0</v>
          </cell>
        </row>
        <row r="793">
          <cell r="I793" t="str">
            <v>REG</v>
          </cell>
          <cell r="AJ793">
            <v>0</v>
          </cell>
          <cell r="AP793">
            <v>212157.87</v>
          </cell>
        </row>
        <row r="794">
          <cell r="I794" t="str">
            <v>REG</v>
          </cell>
          <cell r="AJ794">
            <v>0</v>
          </cell>
          <cell r="AP794">
            <v>114755.84</v>
          </cell>
        </row>
        <row r="795">
          <cell r="I795" t="str">
            <v>REG</v>
          </cell>
          <cell r="AJ795">
            <v>0</v>
          </cell>
          <cell r="AP795">
            <v>0</v>
          </cell>
        </row>
        <row r="796">
          <cell r="I796" t="str">
            <v>REG</v>
          </cell>
          <cell r="AJ796">
            <v>0</v>
          </cell>
          <cell r="AP796">
            <v>0</v>
          </cell>
        </row>
        <row r="797">
          <cell r="I797" t="str">
            <v>REG</v>
          </cell>
          <cell r="AJ797">
            <v>0</v>
          </cell>
          <cell r="AP797">
            <v>0</v>
          </cell>
        </row>
        <row r="798">
          <cell r="I798" t="str">
            <v>REG</v>
          </cell>
          <cell r="AJ798">
            <v>0</v>
          </cell>
          <cell r="AP798">
            <v>0</v>
          </cell>
        </row>
        <row r="799">
          <cell r="I799" t="str">
            <v>REG</v>
          </cell>
          <cell r="AJ799">
            <v>0</v>
          </cell>
          <cell r="AP799">
            <v>0</v>
          </cell>
        </row>
        <row r="800">
          <cell r="I800" t="str">
            <v>REG</v>
          </cell>
          <cell r="AJ800">
            <v>0</v>
          </cell>
          <cell r="AP800">
            <v>154916.70000000001</v>
          </cell>
        </row>
        <row r="801">
          <cell r="I801" t="str">
            <v>REG</v>
          </cell>
          <cell r="AJ801">
            <v>0</v>
          </cell>
          <cell r="AP801">
            <v>0</v>
          </cell>
        </row>
        <row r="802">
          <cell r="I802" t="str">
            <v>REG</v>
          </cell>
          <cell r="AJ802">
            <v>0</v>
          </cell>
          <cell r="AP802">
            <v>41149.75</v>
          </cell>
        </row>
        <row r="803">
          <cell r="I803" t="str">
            <v>REG</v>
          </cell>
          <cell r="AJ803">
            <v>0</v>
          </cell>
          <cell r="AP803">
            <v>0</v>
          </cell>
        </row>
        <row r="804">
          <cell r="I804" t="str">
            <v>REG</v>
          </cell>
          <cell r="AJ804">
            <v>0</v>
          </cell>
          <cell r="AP804">
            <v>0</v>
          </cell>
        </row>
        <row r="805">
          <cell r="I805" t="str">
            <v>REG</v>
          </cell>
          <cell r="AJ805">
            <v>0</v>
          </cell>
          <cell r="AP805">
            <v>0</v>
          </cell>
        </row>
        <row r="806">
          <cell r="I806" t="str">
            <v>REG</v>
          </cell>
          <cell r="AJ806">
            <v>0</v>
          </cell>
          <cell r="AP806">
            <v>4532.1400000000003</v>
          </cell>
        </row>
        <row r="807">
          <cell r="I807" t="str">
            <v>REG</v>
          </cell>
          <cell r="AJ807">
            <v>0</v>
          </cell>
          <cell r="AP807">
            <v>934341.32</v>
          </cell>
        </row>
        <row r="808">
          <cell r="I808" t="str">
            <v>REG</v>
          </cell>
          <cell r="AJ808">
            <v>0</v>
          </cell>
          <cell r="AP808">
            <v>0</v>
          </cell>
        </row>
        <row r="809">
          <cell r="I809" t="str">
            <v>REG</v>
          </cell>
          <cell r="AJ809">
            <v>0</v>
          </cell>
          <cell r="AP809">
            <v>96822.94</v>
          </cell>
        </row>
        <row r="810">
          <cell r="I810" t="str">
            <v>REG</v>
          </cell>
          <cell r="AJ810">
            <v>0</v>
          </cell>
          <cell r="AP810">
            <v>605658.36</v>
          </cell>
        </row>
        <row r="811">
          <cell r="I811" t="str">
            <v>REG</v>
          </cell>
          <cell r="AJ811">
            <v>0</v>
          </cell>
          <cell r="AP811">
            <v>0</v>
          </cell>
        </row>
        <row r="812">
          <cell r="I812" t="str">
            <v>REG</v>
          </cell>
          <cell r="AJ812">
            <v>0</v>
          </cell>
          <cell r="AP812">
            <v>0</v>
          </cell>
        </row>
        <row r="813">
          <cell r="I813" t="str">
            <v>REG</v>
          </cell>
          <cell r="AJ813">
            <v>0</v>
          </cell>
          <cell r="AP813">
            <v>9480.0300000000007</v>
          </cell>
        </row>
        <row r="814">
          <cell r="I814" t="str">
            <v>REG</v>
          </cell>
          <cell r="AJ814">
            <v>0</v>
          </cell>
          <cell r="AP814">
            <v>102112.04</v>
          </cell>
        </row>
        <row r="815">
          <cell r="I815" t="str">
            <v>REG</v>
          </cell>
          <cell r="AJ815">
            <v>0</v>
          </cell>
          <cell r="AP815">
            <v>28843.5</v>
          </cell>
        </row>
        <row r="816">
          <cell r="I816" t="str">
            <v>REG</v>
          </cell>
          <cell r="AJ816">
            <v>0</v>
          </cell>
          <cell r="AP816">
            <v>696782.28</v>
          </cell>
        </row>
        <row r="817">
          <cell r="I817" t="str">
            <v>REG</v>
          </cell>
          <cell r="AJ817">
            <v>0</v>
          </cell>
          <cell r="AP817">
            <v>35550.120000000003</v>
          </cell>
        </row>
        <row r="818">
          <cell r="I818" t="str">
            <v>REG</v>
          </cell>
          <cell r="AJ818">
            <v>0</v>
          </cell>
          <cell r="AP818">
            <v>0</v>
          </cell>
        </row>
        <row r="819">
          <cell r="I819" t="str">
            <v>REG</v>
          </cell>
          <cell r="AJ819">
            <v>0</v>
          </cell>
          <cell r="AP819">
            <v>0</v>
          </cell>
        </row>
        <row r="820">
          <cell r="I820" t="str">
            <v>REG</v>
          </cell>
          <cell r="AJ820">
            <v>0</v>
          </cell>
          <cell r="AP820">
            <v>68336.899999999994</v>
          </cell>
        </row>
        <row r="821">
          <cell r="I821" t="str">
            <v>REG</v>
          </cell>
          <cell r="AJ821">
            <v>0</v>
          </cell>
          <cell r="AP821">
            <v>102384.34</v>
          </cell>
        </row>
        <row r="822">
          <cell r="I822" t="str">
            <v>REG</v>
          </cell>
          <cell r="AJ822">
            <v>0</v>
          </cell>
          <cell r="AP822">
            <v>32171.59</v>
          </cell>
        </row>
        <row r="823">
          <cell r="I823" t="str">
            <v>REG</v>
          </cell>
          <cell r="AJ823">
            <v>0</v>
          </cell>
          <cell r="AP823">
            <v>35550.120000000003</v>
          </cell>
        </row>
        <row r="824">
          <cell r="I824" t="str">
            <v>REG</v>
          </cell>
          <cell r="AJ824">
            <v>0</v>
          </cell>
          <cell r="AP824">
            <v>0</v>
          </cell>
        </row>
        <row r="825">
          <cell r="I825" t="str">
            <v>REG</v>
          </cell>
          <cell r="AJ825">
            <v>0</v>
          </cell>
          <cell r="AP825">
            <v>94519.14</v>
          </cell>
        </row>
        <row r="826">
          <cell r="I826" t="str">
            <v>REG</v>
          </cell>
          <cell r="AJ826">
            <v>0</v>
          </cell>
          <cell r="AP826">
            <v>0</v>
          </cell>
        </row>
        <row r="827">
          <cell r="I827" t="str">
            <v>REG</v>
          </cell>
          <cell r="AJ827">
            <v>0</v>
          </cell>
          <cell r="AP827">
            <v>142650.88</v>
          </cell>
        </row>
        <row r="828">
          <cell r="I828" t="str">
            <v>REG</v>
          </cell>
          <cell r="AJ828">
            <v>0</v>
          </cell>
          <cell r="AP828">
            <v>0</v>
          </cell>
        </row>
        <row r="829">
          <cell r="I829" t="str">
            <v>REG</v>
          </cell>
          <cell r="AJ829">
            <v>0</v>
          </cell>
          <cell r="AP829">
            <v>152377.07999999999</v>
          </cell>
        </row>
        <row r="830">
          <cell r="I830" t="str">
            <v>REG</v>
          </cell>
          <cell r="AJ830">
            <v>0</v>
          </cell>
          <cell r="AP830">
            <v>95235.67</v>
          </cell>
        </row>
        <row r="831">
          <cell r="I831" t="str">
            <v>REG</v>
          </cell>
          <cell r="AJ831">
            <v>0</v>
          </cell>
          <cell r="AP831">
            <v>0</v>
          </cell>
        </row>
        <row r="832">
          <cell r="I832" t="str">
            <v>REG</v>
          </cell>
          <cell r="AJ832">
            <v>0</v>
          </cell>
          <cell r="AP832">
            <v>0</v>
          </cell>
        </row>
        <row r="833">
          <cell r="I833" t="str">
            <v>REG</v>
          </cell>
          <cell r="AJ833">
            <v>0</v>
          </cell>
          <cell r="AP833">
            <v>190471.35</v>
          </cell>
        </row>
        <row r="834">
          <cell r="I834" t="str">
            <v>REG</v>
          </cell>
          <cell r="AJ834">
            <v>0</v>
          </cell>
          <cell r="AP834">
            <v>0</v>
          </cell>
        </row>
        <row r="835">
          <cell r="I835" t="str">
            <v>REG</v>
          </cell>
          <cell r="AJ835">
            <v>0</v>
          </cell>
          <cell r="AP835">
            <v>0</v>
          </cell>
        </row>
        <row r="836">
          <cell r="I836" t="str">
            <v>REG</v>
          </cell>
          <cell r="AJ836">
            <v>0</v>
          </cell>
          <cell r="AP836">
            <v>0</v>
          </cell>
        </row>
        <row r="837">
          <cell r="I837" t="str">
            <v>REG</v>
          </cell>
          <cell r="AJ837">
            <v>0</v>
          </cell>
          <cell r="AP837">
            <v>1092248.8700000001</v>
          </cell>
        </row>
        <row r="838">
          <cell r="I838" t="str">
            <v>REG</v>
          </cell>
          <cell r="AJ838">
            <v>0</v>
          </cell>
          <cell r="AP838">
            <v>230960.11</v>
          </cell>
        </row>
        <row r="839">
          <cell r="I839" t="str">
            <v>REG</v>
          </cell>
          <cell r="AJ839">
            <v>0</v>
          </cell>
          <cell r="AP839">
            <v>0</v>
          </cell>
        </row>
        <row r="840">
          <cell r="I840" t="str">
            <v>REG</v>
          </cell>
          <cell r="AJ840">
            <v>0</v>
          </cell>
          <cell r="AP840">
            <v>96233.38</v>
          </cell>
        </row>
        <row r="841">
          <cell r="I841" t="str">
            <v>REG</v>
          </cell>
          <cell r="AJ841">
            <v>0</v>
          </cell>
          <cell r="AP841">
            <v>0</v>
          </cell>
        </row>
        <row r="842">
          <cell r="I842" t="str">
            <v>REG</v>
          </cell>
          <cell r="AJ842">
            <v>0</v>
          </cell>
          <cell r="AP842">
            <v>96233.38</v>
          </cell>
        </row>
        <row r="843">
          <cell r="I843" t="str">
            <v>REG</v>
          </cell>
          <cell r="AJ843">
            <v>0</v>
          </cell>
          <cell r="AP843">
            <v>0</v>
          </cell>
        </row>
        <row r="844">
          <cell r="I844" t="str">
            <v>REG</v>
          </cell>
          <cell r="AJ844">
            <v>0</v>
          </cell>
          <cell r="AP844">
            <v>33007.56</v>
          </cell>
        </row>
        <row r="845">
          <cell r="I845" t="str">
            <v>REG</v>
          </cell>
          <cell r="AJ845">
            <v>0</v>
          </cell>
          <cell r="AP845">
            <v>0</v>
          </cell>
        </row>
        <row r="846">
          <cell r="I846" t="str">
            <v>REG</v>
          </cell>
          <cell r="AJ846">
            <v>0</v>
          </cell>
          <cell r="AP846">
            <v>146009.89000000001</v>
          </cell>
        </row>
        <row r="847">
          <cell r="I847" t="str">
            <v>REG</v>
          </cell>
          <cell r="AJ847">
            <v>0</v>
          </cell>
          <cell r="AP847">
            <v>9733.99</v>
          </cell>
        </row>
        <row r="848">
          <cell r="I848" t="str">
            <v>REG</v>
          </cell>
          <cell r="AJ848">
            <v>0</v>
          </cell>
          <cell r="AP848">
            <v>0</v>
          </cell>
        </row>
        <row r="849">
          <cell r="I849" t="str">
            <v>REG</v>
          </cell>
          <cell r="AJ849">
            <v>0</v>
          </cell>
          <cell r="AP849">
            <v>0</v>
          </cell>
        </row>
        <row r="850">
          <cell r="I850" t="str">
            <v>REG</v>
          </cell>
          <cell r="AJ850">
            <v>0</v>
          </cell>
          <cell r="AP850">
            <v>0</v>
          </cell>
        </row>
        <row r="851">
          <cell r="I851" t="str">
            <v>REG</v>
          </cell>
          <cell r="AJ851">
            <v>0</v>
          </cell>
          <cell r="AP851">
            <v>0</v>
          </cell>
        </row>
        <row r="852">
          <cell r="I852" t="str">
            <v>REG</v>
          </cell>
          <cell r="AJ852">
            <v>0</v>
          </cell>
          <cell r="AP852">
            <v>889622.22</v>
          </cell>
        </row>
        <row r="853">
          <cell r="I853" t="str">
            <v>REG</v>
          </cell>
          <cell r="AJ853">
            <v>0</v>
          </cell>
          <cell r="AP853">
            <v>0</v>
          </cell>
        </row>
        <row r="854">
          <cell r="I854" t="str">
            <v>REG</v>
          </cell>
          <cell r="AJ854">
            <v>0</v>
          </cell>
          <cell r="AP854">
            <v>0</v>
          </cell>
        </row>
        <row r="855">
          <cell r="I855" t="str">
            <v>REG</v>
          </cell>
          <cell r="AJ855">
            <v>0</v>
          </cell>
          <cell r="AP855">
            <v>192980.09</v>
          </cell>
        </row>
        <row r="856">
          <cell r="I856" t="str">
            <v>REG</v>
          </cell>
          <cell r="AJ856">
            <v>0</v>
          </cell>
          <cell r="AP856">
            <v>0</v>
          </cell>
        </row>
        <row r="857">
          <cell r="I857" t="str">
            <v>REG</v>
          </cell>
          <cell r="AJ857">
            <v>0</v>
          </cell>
          <cell r="AP857">
            <v>0</v>
          </cell>
        </row>
        <row r="858">
          <cell r="I858" t="str">
            <v>REG</v>
          </cell>
          <cell r="AJ858">
            <v>0</v>
          </cell>
          <cell r="AP858">
            <v>0</v>
          </cell>
        </row>
        <row r="859">
          <cell r="I859" t="str">
            <v>REG</v>
          </cell>
          <cell r="AJ859">
            <v>0</v>
          </cell>
          <cell r="AP859">
            <v>38596.019999999997</v>
          </cell>
        </row>
        <row r="860">
          <cell r="I860" t="str">
            <v>REG</v>
          </cell>
          <cell r="AJ860">
            <v>0</v>
          </cell>
          <cell r="AP860">
            <v>0</v>
          </cell>
        </row>
        <row r="861">
          <cell r="I861" t="str">
            <v>REG</v>
          </cell>
          <cell r="AJ861">
            <v>0</v>
          </cell>
          <cell r="AP861">
            <v>0</v>
          </cell>
        </row>
        <row r="862">
          <cell r="I862" t="str">
            <v>REG</v>
          </cell>
          <cell r="AJ862">
            <v>0</v>
          </cell>
          <cell r="AP862">
            <v>0</v>
          </cell>
        </row>
        <row r="863">
          <cell r="I863" t="str">
            <v>REG</v>
          </cell>
          <cell r="AJ863">
            <v>0</v>
          </cell>
          <cell r="AP863">
            <v>289470.13</v>
          </cell>
        </row>
        <row r="864">
          <cell r="I864" t="str">
            <v>REG</v>
          </cell>
          <cell r="AJ864">
            <v>0</v>
          </cell>
          <cell r="AP864">
            <v>0</v>
          </cell>
        </row>
        <row r="865">
          <cell r="I865" t="str">
            <v>REG</v>
          </cell>
          <cell r="AJ865">
            <v>0</v>
          </cell>
          <cell r="AP865">
            <v>0</v>
          </cell>
        </row>
        <row r="866">
          <cell r="I866" t="str">
            <v>REG</v>
          </cell>
          <cell r="AJ866">
            <v>0</v>
          </cell>
          <cell r="AP866">
            <v>0</v>
          </cell>
        </row>
        <row r="867">
          <cell r="I867" t="str">
            <v>REG</v>
          </cell>
          <cell r="AJ867">
            <v>0</v>
          </cell>
          <cell r="AP867">
            <v>0</v>
          </cell>
        </row>
        <row r="868">
          <cell r="I868" t="str">
            <v>REG</v>
          </cell>
          <cell r="AJ868">
            <v>0</v>
          </cell>
          <cell r="AP868">
            <v>0</v>
          </cell>
        </row>
        <row r="869">
          <cell r="I869" t="str">
            <v>REG</v>
          </cell>
          <cell r="AJ869">
            <v>0</v>
          </cell>
          <cell r="AP869">
            <v>0</v>
          </cell>
        </row>
        <row r="870">
          <cell r="I870" t="str">
            <v>REG</v>
          </cell>
          <cell r="AJ870">
            <v>0</v>
          </cell>
          <cell r="AP870">
            <v>0</v>
          </cell>
        </row>
        <row r="871">
          <cell r="I871" t="str">
            <v>REG</v>
          </cell>
          <cell r="AJ871">
            <v>0</v>
          </cell>
          <cell r="AP871">
            <v>0</v>
          </cell>
        </row>
        <row r="872">
          <cell r="I872" t="str">
            <v>REG</v>
          </cell>
          <cell r="AJ872">
            <v>0</v>
          </cell>
          <cell r="AP872">
            <v>228760</v>
          </cell>
        </row>
        <row r="873">
          <cell r="I873" t="str">
            <v>REG</v>
          </cell>
          <cell r="AJ873">
            <v>0</v>
          </cell>
          <cell r="AP873">
            <v>0</v>
          </cell>
        </row>
        <row r="874">
          <cell r="I874" t="str">
            <v>REG</v>
          </cell>
          <cell r="AJ874">
            <v>0</v>
          </cell>
          <cell r="AP874">
            <v>0</v>
          </cell>
        </row>
        <row r="875">
          <cell r="I875" t="str">
            <v>REG</v>
          </cell>
          <cell r="AJ875">
            <v>0</v>
          </cell>
          <cell r="AP875">
            <v>0</v>
          </cell>
        </row>
        <row r="876">
          <cell r="I876" t="str">
            <v>REG</v>
          </cell>
          <cell r="AJ876">
            <v>0</v>
          </cell>
          <cell r="AP876">
            <v>0</v>
          </cell>
        </row>
        <row r="877">
          <cell r="I877" t="str">
            <v>REG</v>
          </cell>
          <cell r="AJ877">
            <v>0</v>
          </cell>
          <cell r="AP877">
            <v>0</v>
          </cell>
        </row>
        <row r="878">
          <cell r="I878" t="str">
            <v>REG</v>
          </cell>
          <cell r="AJ878">
            <v>0</v>
          </cell>
          <cell r="AP878">
            <v>0</v>
          </cell>
        </row>
        <row r="879">
          <cell r="I879" t="str">
            <v>REG</v>
          </cell>
          <cell r="AJ879">
            <v>0</v>
          </cell>
          <cell r="AP879">
            <v>0</v>
          </cell>
        </row>
        <row r="880">
          <cell r="I880" t="str">
            <v>REG</v>
          </cell>
          <cell r="AJ880">
            <v>0</v>
          </cell>
          <cell r="AP880">
            <v>0</v>
          </cell>
        </row>
        <row r="881">
          <cell r="I881" t="str">
            <v>REG</v>
          </cell>
          <cell r="AJ881">
            <v>0</v>
          </cell>
          <cell r="AP881">
            <v>0</v>
          </cell>
        </row>
        <row r="882">
          <cell r="I882" t="str">
            <v>REG</v>
          </cell>
          <cell r="AJ882">
            <v>0</v>
          </cell>
          <cell r="AP882">
            <v>0</v>
          </cell>
        </row>
        <row r="883">
          <cell r="I883" t="str">
            <v>REG</v>
          </cell>
          <cell r="AJ883">
            <v>0</v>
          </cell>
          <cell r="AP883">
            <v>0</v>
          </cell>
        </row>
        <row r="884">
          <cell r="I884" t="str">
            <v>REG</v>
          </cell>
          <cell r="AJ884">
            <v>0</v>
          </cell>
          <cell r="AP884">
            <v>0</v>
          </cell>
        </row>
        <row r="885">
          <cell r="I885" t="str">
            <v>REG</v>
          </cell>
          <cell r="AJ885">
            <v>0</v>
          </cell>
          <cell r="AP885">
            <v>0</v>
          </cell>
        </row>
        <row r="886">
          <cell r="I886" t="str">
            <v>REG</v>
          </cell>
          <cell r="AJ886">
            <v>0</v>
          </cell>
          <cell r="AP886">
            <v>0</v>
          </cell>
        </row>
        <row r="887">
          <cell r="I887" t="str">
            <v>REG</v>
          </cell>
          <cell r="AJ887">
            <v>0</v>
          </cell>
          <cell r="AP887">
            <v>0</v>
          </cell>
        </row>
        <row r="888">
          <cell r="I888" t="str">
            <v>REG</v>
          </cell>
          <cell r="AJ888">
            <v>0</v>
          </cell>
          <cell r="AP888">
            <v>463152.21</v>
          </cell>
        </row>
        <row r="889">
          <cell r="I889" t="str">
            <v>REG</v>
          </cell>
          <cell r="AJ889">
            <v>0</v>
          </cell>
          <cell r="AP889">
            <v>190633.33</v>
          </cell>
        </row>
        <row r="890">
          <cell r="I890" t="str">
            <v>REG</v>
          </cell>
          <cell r="AJ890">
            <v>0</v>
          </cell>
          <cell r="AP890">
            <v>0</v>
          </cell>
        </row>
        <row r="891">
          <cell r="I891" t="str">
            <v>REG</v>
          </cell>
          <cell r="AJ891">
            <v>0</v>
          </cell>
          <cell r="AP891">
            <v>762533.33</v>
          </cell>
        </row>
        <row r="892">
          <cell r="I892" t="str">
            <v>REG</v>
          </cell>
          <cell r="AJ892">
            <v>0</v>
          </cell>
          <cell r="AP892">
            <v>0</v>
          </cell>
        </row>
        <row r="893">
          <cell r="I893" t="str">
            <v>REG</v>
          </cell>
          <cell r="AJ893">
            <v>0</v>
          </cell>
          <cell r="AP893">
            <v>0</v>
          </cell>
        </row>
        <row r="894">
          <cell r="I894" t="str">
            <v>REG</v>
          </cell>
          <cell r="AJ894">
            <v>0</v>
          </cell>
          <cell r="AP894">
            <v>0</v>
          </cell>
        </row>
        <row r="895">
          <cell r="I895" t="str">
            <v>REG</v>
          </cell>
          <cell r="AJ895">
            <v>0</v>
          </cell>
          <cell r="AP895">
            <v>0</v>
          </cell>
        </row>
        <row r="896">
          <cell r="I896" t="str">
            <v>REG</v>
          </cell>
          <cell r="AJ896">
            <v>0</v>
          </cell>
          <cell r="AP896">
            <v>0</v>
          </cell>
        </row>
        <row r="897">
          <cell r="I897" t="str">
            <v>REG</v>
          </cell>
          <cell r="AJ897">
            <v>0</v>
          </cell>
          <cell r="AP897">
            <v>0</v>
          </cell>
        </row>
        <row r="898">
          <cell r="I898" t="str">
            <v>REG</v>
          </cell>
          <cell r="AJ898">
            <v>0</v>
          </cell>
          <cell r="AP898">
            <v>0</v>
          </cell>
        </row>
        <row r="899">
          <cell r="I899" t="str">
            <v>REG</v>
          </cell>
          <cell r="AJ899">
            <v>0</v>
          </cell>
          <cell r="AP899">
            <v>1080255.56</v>
          </cell>
        </row>
        <row r="900">
          <cell r="I900" t="str">
            <v>REG</v>
          </cell>
          <cell r="AJ900">
            <v>0</v>
          </cell>
          <cell r="AP900">
            <v>0</v>
          </cell>
        </row>
        <row r="901">
          <cell r="I901" t="str">
            <v>REG</v>
          </cell>
          <cell r="AJ901">
            <v>0</v>
          </cell>
          <cell r="AP901">
            <v>0</v>
          </cell>
        </row>
        <row r="902">
          <cell r="I902" t="str">
            <v>REG</v>
          </cell>
          <cell r="AJ902">
            <v>0</v>
          </cell>
          <cell r="AP902">
            <v>63544.44</v>
          </cell>
        </row>
        <row r="903">
          <cell r="I903" t="str">
            <v>REG</v>
          </cell>
          <cell r="AJ903">
            <v>0</v>
          </cell>
          <cell r="AP903">
            <v>0</v>
          </cell>
        </row>
        <row r="904">
          <cell r="I904" t="str">
            <v>REG</v>
          </cell>
          <cell r="AJ904">
            <v>0</v>
          </cell>
          <cell r="AP904">
            <v>0</v>
          </cell>
        </row>
        <row r="905">
          <cell r="I905" t="str">
            <v>REG</v>
          </cell>
          <cell r="AJ905">
            <v>0</v>
          </cell>
          <cell r="AP905">
            <v>0</v>
          </cell>
        </row>
        <row r="906">
          <cell r="I906" t="str">
            <v>REG</v>
          </cell>
          <cell r="AJ906">
            <v>0</v>
          </cell>
          <cell r="AP906">
            <v>0</v>
          </cell>
        </row>
        <row r="907">
          <cell r="I907" t="str">
            <v>REG</v>
          </cell>
          <cell r="AJ907">
            <v>0</v>
          </cell>
          <cell r="AP907">
            <v>0</v>
          </cell>
        </row>
        <row r="908">
          <cell r="I908" t="str">
            <v>REG</v>
          </cell>
          <cell r="AJ908">
            <v>0</v>
          </cell>
          <cell r="AP908">
            <v>1906333.33</v>
          </cell>
        </row>
        <row r="909">
          <cell r="I909" t="str">
            <v>REG</v>
          </cell>
          <cell r="AJ909">
            <v>0</v>
          </cell>
          <cell r="AP909">
            <v>95316.67</v>
          </cell>
        </row>
        <row r="910">
          <cell r="I910" t="str">
            <v>REG</v>
          </cell>
          <cell r="AJ910">
            <v>0</v>
          </cell>
          <cell r="AP910">
            <v>0</v>
          </cell>
        </row>
        <row r="911">
          <cell r="I911" t="str">
            <v>REG</v>
          </cell>
          <cell r="AJ911">
            <v>0</v>
          </cell>
          <cell r="AP911">
            <v>0</v>
          </cell>
        </row>
        <row r="912">
          <cell r="I912" t="str">
            <v>REG</v>
          </cell>
          <cell r="AJ912">
            <v>0</v>
          </cell>
          <cell r="AP912">
            <v>0</v>
          </cell>
        </row>
        <row r="913">
          <cell r="I913" t="str">
            <v>REG</v>
          </cell>
          <cell r="AJ913">
            <v>0</v>
          </cell>
          <cell r="AP913">
            <v>0</v>
          </cell>
        </row>
        <row r="914">
          <cell r="I914" t="str">
            <v>REG</v>
          </cell>
          <cell r="AJ914">
            <v>0</v>
          </cell>
          <cell r="AP914">
            <v>0</v>
          </cell>
        </row>
        <row r="915">
          <cell r="I915" t="str">
            <v>REG</v>
          </cell>
          <cell r="AJ915">
            <v>0</v>
          </cell>
          <cell r="AP915">
            <v>0</v>
          </cell>
        </row>
        <row r="916">
          <cell r="I916" t="str">
            <v>REG</v>
          </cell>
          <cell r="AJ916">
            <v>0</v>
          </cell>
          <cell r="AP916">
            <v>2224055.56</v>
          </cell>
        </row>
        <row r="917">
          <cell r="I917" t="str">
            <v>REG</v>
          </cell>
          <cell r="AJ917">
            <v>0</v>
          </cell>
          <cell r="AP917">
            <v>0</v>
          </cell>
        </row>
        <row r="918">
          <cell r="I918" t="str">
            <v>REG</v>
          </cell>
          <cell r="AJ918">
            <v>0</v>
          </cell>
          <cell r="AP918">
            <v>0</v>
          </cell>
        </row>
        <row r="919">
          <cell r="I919" t="str">
            <v>REG</v>
          </cell>
          <cell r="AJ919">
            <v>0</v>
          </cell>
          <cell r="AP919">
            <v>0</v>
          </cell>
        </row>
        <row r="920">
          <cell r="I920" t="str">
            <v>REG</v>
          </cell>
          <cell r="AJ920">
            <v>0</v>
          </cell>
          <cell r="AP920">
            <v>0</v>
          </cell>
        </row>
        <row r="921">
          <cell r="I921" t="str">
            <v>REG</v>
          </cell>
          <cell r="AJ921">
            <v>0</v>
          </cell>
          <cell r="AP921">
            <v>0</v>
          </cell>
        </row>
        <row r="922">
          <cell r="I922" t="str">
            <v>REG</v>
          </cell>
          <cell r="AJ922">
            <v>0</v>
          </cell>
          <cell r="AP922">
            <v>0</v>
          </cell>
        </row>
        <row r="923">
          <cell r="I923" t="str">
            <v>REG</v>
          </cell>
          <cell r="AJ923">
            <v>0</v>
          </cell>
          <cell r="AP923">
            <v>0</v>
          </cell>
        </row>
        <row r="924">
          <cell r="I924" t="str">
            <v>REG</v>
          </cell>
          <cell r="AJ924">
            <v>0</v>
          </cell>
          <cell r="AP924">
            <v>0</v>
          </cell>
        </row>
        <row r="925">
          <cell r="I925" t="str">
            <v>REG</v>
          </cell>
          <cell r="AJ925">
            <v>0</v>
          </cell>
          <cell r="AP925">
            <v>0</v>
          </cell>
        </row>
        <row r="926">
          <cell r="I926" t="str">
            <v>REG</v>
          </cell>
          <cell r="AJ926">
            <v>0</v>
          </cell>
          <cell r="AP926">
            <v>317722.21999999997</v>
          </cell>
        </row>
        <row r="927">
          <cell r="I927" t="str">
            <v>REG</v>
          </cell>
          <cell r="AJ927">
            <v>0</v>
          </cell>
          <cell r="AP927">
            <v>1270888.8899999999</v>
          </cell>
        </row>
        <row r="928">
          <cell r="I928" t="str">
            <v>REG</v>
          </cell>
          <cell r="AJ928">
            <v>0</v>
          </cell>
          <cell r="AP928">
            <v>0</v>
          </cell>
        </row>
        <row r="929">
          <cell r="I929" t="str">
            <v>REG</v>
          </cell>
          <cell r="AJ929">
            <v>0</v>
          </cell>
          <cell r="AP929">
            <v>0</v>
          </cell>
        </row>
        <row r="930">
          <cell r="I930" t="str">
            <v>REG</v>
          </cell>
          <cell r="AJ930">
            <v>0</v>
          </cell>
          <cell r="AP930">
            <v>0</v>
          </cell>
        </row>
        <row r="931">
          <cell r="I931" t="str">
            <v>REG</v>
          </cell>
          <cell r="AJ931">
            <v>0</v>
          </cell>
          <cell r="AP931">
            <v>317722.21999999997</v>
          </cell>
        </row>
        <row r="932">
          <cell r="I932" t="str">
            <v>REG</v>
          </cell>
          <cell r="AJ932">
            <v>0</v>
          </cell>
          <cell r="AP932">
            <v>204558.89</v>
          </cell>
        </row>
        <row r="933">
          <cell r="I933" t="str">
            <v>REG</v>
          </cell>
          <cell r="AJ933">
            <v>0</v>
          </cell>
          <cell r="AP933">
            <v>0</v>
          </cell>
        </row>
        <row r="934">
          <cell r="I934" t="str">
            <v>REG</v>
          </cell>
          <cell r="AJ934">
            <v>0</v>
          </cell>
          <cell r="AP934">
            <v>0</v>
          </cell>
        </row>
        <row r="935">
          <cell r="I935" t="str">
            <v>REG</v>
          </cell>
          <cell r="AJ935">
            <v>0</v>
          </cell>
          <cell r="AP935">
            <v>0</v>
          </cell>
        </row>
        <row r="936">
          <cell r="I936" t="str">
            <v>REG</v>
          </cell>
          <cell r="AJ936">
            <v>0</v>
          </cell>
          <cell r="AP936">
            <v>0</v>
          </cell>
        </row>
        <row r="937">
          <cell r="I937" t="str">
            <v>REG</v>
          </cell>
          <cell r="AJ937">
            <v>0</v>
          </cell>
          <cell r="AP937">
            <v>0</v>
          </cell>
        </row>
        <row r="938">
          <cell r="I938" t="str">
            <v>REG</v>
          </cell>
          <cell r="AJ938">
            <v>0</v>
          </cell>
          <cell r="AP938">
            <v>0</v>
          </cell>
        </row>
        <row r="939">
          <cell r="I939" t="str">
            <v>REG</v>
          </cell>
          <cell r="AJ939">
            <v>0</v>
          </cell>
          <cell r="AP939">
            <v>115788.05</v>
          </cell>
        </row>
        <row r="940">
          <cell r="I940" t="str">
            <v>REG</v>
          </cell>
          <cell r="AJ940">
            <v>0</v>
          </cell>
          <cell r="AP940">
            <v>308768.14</v>
          </cell>
        </row>
        <row r="941">
          <cell r="I941" t="str">
            <v>REG</v>
          </cell>
          <cell r="AJ941">
            <v>0</v>
          </cell>
          <cell r="AP941">
            <v>0</v>
          </cell>
        </row>
        <row r="942">
          <cell r="I942" t="str">
            <v>REG</v>
          </cell>
          <cell r="AJ942">
            <v>0</v>
          </cell>
          <cell r="AP942">
            <v>192980.09</v>
          </cell>
        </row>
        <row r="943">
          <cell r="I943" t="str">
            <v>REG</v>
          </cell>
          <cell r="AJ943">
            <v>0</v>
          </cell>
          <cell r="AP943">
            <v>0</v>
          </cell>
        </row>
        <row r="944">
          <cell r="I944" t="str">
            <v>REG</v>
          </cell>
          <cell r="AJ944">
            <v>0</v>
          </cell>
          <cell r="AP944">
            <v>0</v>
          </cell>
        </row>
        <row r="945">
          <cell r="I945" t="str">
            <v>REG</v>
          </cell>
          <cell r="AJ945">
            <v>0</v>
          </cell>
          <cell r="AP945">
            <v>0</v>
          </cell>
        </row>
        <row r="946">
          <cell r="I946" t="str">
            <v>REG</v>
          </cell>
          <cell r="AJ946">
            <v>0</v>
          </cell>
          <cell r="AP946">
            <v>0</v>
          </cell>
        </row>
        <row r="947">
          <cell r="I947" t="str">
            <v>REG</v>
          </cell>
          <cell r="AJ947">
            <v>0</v>
          </cell>
          <cell r="AP947">
            <v>0</v>
          </cell>
        </row>
        <row r="948">
          <cell r="I948" t="str">
            <v>REG</v>
          </cell>
          <cell r="AJ948">
            <v>0</v>
          </cell>
          <cell r="AP948">
            <v>0</v>
          </cell>
        </row>
        <row r="949">
          <cell r="I949" t="str">
            <v>REG</v>
          </cell>
          <cell r="AJ949">
            <v>0</v>
          </cell>
          <cell r="AP949">
            <v>0</v>
          </cell>
        </row>
        <row r="950">
          <cell r="I950" t="str">
            <v>REG</v>
          </cell>
          <cell r="AJ950">
            <v>0</v>
          </cell>
          <cell r="AP950">
            <v>0</v>
          </cell>
        </row>
        <row r="951">
          <cell r="I951" t="str">
            <v>REG</v>
          </cell>
          <cell r="AJ951">
            <v>0</v>
          </cell>
          <cell r="AP951">
            <v>0</v>
          </cell>
        </row>
        <row r="952">
          <cell r="I952" t="str">
            <v>REG</v>
          </cell>
          <cell r="AJ952">
            <v>0</v>
          </cell>
          <cell r="AP952">
            <v>72560.509999999995</v>
          </cell>
        </row>
        <row r="953">
          <cell r="I953" t="str">
            <v>REG</v>
          </cell>
          <cell r="AJ953">
            <v>0</v>
          </cell>
          <cell r="AP953">
            <v>2467057.46</v>
          </cell>
        </row>
        <row r="954">
          <cell r="I954" t="str">
            <v>REG</v>
          </cell>
          <cell r="AJ954">
            <v>0</v>
          </cell>
          <cell r="AP954">
            <v>0</v>
          </cell>
        </row>
        <row r="955">
          <cell r="I955" t="str">
            <v>REG</v>
          </cell>
          <cell r="AJ955">
            <v>0</v>
          </cell>
          <cell r="AP955">
            <v>290242.05</v>
          </cell>
        </row>
        <row r="956">
          <cell r="I956" t="str">
            <v>REG</v>
          </cell>
          <cell r="AJ956">
            <v>0</v>
          </cell>
          <cell r="AP956">
            <v>580484.11</v>
          </cell>
        </row>
        <row r="957">
          <cell r="I957" t="str">
            <v>REG</v>
          </cell>
          <cell r="AJ957">
            <v>0</v>
          </cell>
          <cell r="AP957">
            <v>290242.05</v>
          </cell>
        </row>
        <row r="958">
          <cell r="I958" t="str">
            <v>REG</v>
          </cell>
          <cell r="AJ958">
            <v>0</v>
          </cell>
          <cell r="AP958">
            <v>0</v>
          </cell>
        </row>
        <row r="959">
          <cell r="I959" t="str">
            <v>REG</v>
          </cell>
          <cell r="AJ959">
            <v>0</v>
          </cell>
          <cell r="AP959">
            <v>0</v>
          </cell>
        </row>
        <row r="960">
          <cell r="I960" t="str">
            <v>REG</v>
          </cell>
          <cell r="AJ960">
            <v>0</v>
          </cell>
          <cell r="AP960">
            <v>507923.59</v>
          </cell>
        </row>
        <row r="961">
          <cell r="I961" t="str">
            <v>REG</v>
          </cell>
          <cell r="AJ961">
            <v>0</v>
          </cell>
          <cell r="AP961">
            <v>0</v>
          </cell>
        </row>
        <row r="962">
          <cell r="I962" t="str">
            <v>REG</v>
          </cell>
          <cell r="AJ962">
            <v>0</v>
          </cell>
          <cell r="AP962">
            <v>0</v>
          </cell>
        </row>
        <row r="963">
          <cell r="I963" t="str">
            <v>REG</v>
          </cell>
          <cell r="AJ963">
            <v>0</v>
          </cell>
          <cell r="AP963">
            <v>0</v>
          </cell>
        </row>
        <row r="964">
          <cell r="I964" t="str">
            <v>REG</v>
          </cell>
          <cell r="AJ964">
            <v>0</v>
          </cell>
          <cell r="AP964">
            <v>435363.08</v>
          </cell>
        </row>
        <row r="965">
          <cell r="I965" t="str">
            <v>REG</v>
          </cell>
          <cell r="AJ965">
            <v>0</v>
          </cell>
          <cell r="AP965">
            <v>0</v>
          </cell>
        </row>
        <row r="966">
          <cell r="I966" t="str">
            <v>REG</v>
          </cell>
          <cell r="AJ966">
            <v>0</v>
          </cell>
          <cell r="AP966">
            <v>0</v>
          </cell>
        </row>
        <row r="967">
          <cell r="I967" t="str">
            <v>REG</v>
          </cell>
          <cell r="AJ967">
            <v>0</v>
          </cell>
          <cell r="AP967">
            <v>0</v>
          </cell>
        </row>
        <row r="968">
          <cell r="I968" t="str">
            <v>REG</v>
          </cell>
          <cell r="AJ968">
            <v>0</v>
          </cell>
          <cell r="AP968">
            <v>0</v>
          </cell>
        </row>
        <row r="969">
          <cell r="I969" t="str">
            <v>REG</v>
          </cell>
          <cell r="AJ969">
            <v>0</v>
          </cell>
          <cell r="AP969">
            <v>0</v>
          </cell>
        </row>
        <row r="970">
          <cell r="I970" t="str">
            <v>REG</v>
          </cell>
          <cell r="AJ970">
            <v>0</v>
          </cell>
          <cell r="AP970">
            <v>290242.05</v>
          </cell>
        </row>
        <row r="971">
          <cell r="I971" t="str">
            <v>REG</v>
          </cell>
          <cell r="AJ971">
            <v>0</v>
          </cell>
          <cell r="AP971">
            <v>290242.05</v>
          </cell>
        </row>
        <row r="972">
          <cell r="I972" t="str">
            <v>REG</v>
          </cell>
          <cell r="AJ972">
            <v>0</v>
          </cell>
          <cell r="AP972">
            <v>0</v>
          </cell>
        </row>
        <row r="973">
          <cell r="I973" t="str">
            <v>REG</v>
          </cell>
          <cell r="AJ973">
            <v>0</v>
          </cell>
          <cell r="AP973">
            <v>486309.82</v>
          </cell>
        </row>
        <row r="974">
          <cell r="I974" t="str">
            <v>REG</v>
          </cell>
          <cell r="AJ974">
            <v>0</v>
          </cell>
          <cell r="AP974">
            <v>72560.509999999995</v>
          </cell>
        </row>
        <row r="975">
          <cell r="I975" t="str">
            <v>REG</v>
          </cell>
          <cell r="AJ975">
            <v>0</v>
          </cell>
          <cell r="AP975">
            <v>0</v>
          </cell>
        </row>
        <row r="976">
          <cell r="I976" t="str">
            <v>REG</v>
          </cell>
          <cell r="AJ976">
            <v>0</v>
          </cell>
          <cell r="AP976">
            <v>72560.509999999995</v>
          </cell>
        </row>
        <row r="977">
          <cell r="I977" t="str">
            <v>REG</v>
          </cell>
          <cell r="AJ977">
            <v>0</v>
          </cell>
          <cell r="AP977">
            <v>0</v>
          </cell>
        </row>
        <row r="978">
          <cell r="I978" t="str">
            <v>REG</v>
          </cell>
          <cell r="AJ978">
            <v>0</v>
          </cell>
          <cell r="AP978">
            <v>0</v>
          </cell>
        </row>
        <row r="979">
          <cell r="I979" t="str">
            <v>REG</v>
          </cell>
          <cell r="AJ979">
            <v>0</v>
          </cell>
          <cell r="AP979">
            <v>580484.11</v>
          </cell>
        </row>
        <row r="980">
          <cell r="I980" t="str">
            <v>REG</v>
          </cell>
          <cell r="AJ980">
            <v>0</v>
          </cell>
          <cell r="AP980">
            <v>290242.05</v>
          </cell>
        </row>
        <row r="981">
          <cell r="I981" t="str">
            <v>REG</v>
          </cell>
          <cell r="AJ981">
            <v>0</v>
          </cell>
          <cell r="AP981">
            <v>0</v>
          </cell>
        </row>
        <row r="982">
          <cell r="I982" t="str">
            <v>REG</v>
          </cell>
          <cell r="AJ982">
            <v>0</v>
          </cell>
          <cell r="AP982">
            <v>0</v>
          </cell>
        </row>
        <row r="983">
          <cell r="I983" t="str">
            <v>REG</v>
          </cell>
          <cell r="AJ983">
            <v>0</v>
          </cell>
          <cell r="AP983">
            <v>0</v>
          </cell>
        </row>
        <row r="984">
          <cell r="I984" t="str">
            <v>REG</v>
          </cell>
          <cell r="AJ984">
            <v>0</v>
          </cell>
          <cell r="AP984">
            <v>290242.05</v>
          </cell>
        </row>
        <row r="985">
          <cell r="I985" t="str">
            <v>REG</v>
          </cell>
          <cell r="AJ985">
            <v>0</v>
          </cell>
          <cell r="AP985">
            <v>0</v>
          </cell>
        </row>
        <row r="986">
          <cell r="I986" t="str">
            <v>REG</v>
          </cell>
          <cell r="AJ986">
            <v>0</v>
          </cell>
          <cell r="AP986">
            <v>0</v>
          </cell>
        </row>
        <row r="987">
          <cell r="I987" t="str">
            <v>REG</v>
          </cell>
          <cell r="AJ987">
            <v>0</v>
          </cell>
          <cell r="AP987">
            <v>290242.05</v>
          </cell>
        </row>
        <row r="988">
          <cell r="I988" t="str">
            <v>REG</v>
          </cell>
          <cell r="AJ988">
            <v>0</v>
          </cell>
          <cell r="AP988">
            <v>0</v>
          </cell>
        </row>
        <row r="989">
          <cell r="I989" t="str">
            <v>REG</v>
          </cell>
          <cell r="AJ989">
            <v>0</v>
          </cell>
          <cell r="AP989">
            <v>0</v>
          </cell>
        </row>
        <row r="990">
          <cell r="I990" t="str">
            <v>REG</v>
          </cell>
          <cell r="AJ990">
            <v>0</v>
          </cell>
          <cell r="AP990">
            <v>145121.03</v>
          </cell>
        </row>
        <row r="991">
          <cell r="I991" t="str">
            <v>REG</v>
          </cell>
          <cell r="AJ991">
            <v>0</v>
          </cell>
          <cell r="AP991">
            <v>5117.3999999999996</v>
          </cell>
        </row>
        <row r="992">
          <cell r="I992" t="str">
            <v>REG</v>
          </cell>
          <cell r="AJ992">
            <v>0</v>
          </cell>
          <cell r="AP992">
            <v>0</v>
          </cell>
        </row>
        <row r="993">
          <cell r="I993" t="str">
            <v>REG</v>
          </cell>
          <cell r="AJ993">
            <v>0</v>
          </cell>
          <cell r="AP993">
            <v>0</v>
          </cell>
        </row>
        <row r="994">
          <cell r="I994" t="str">
            <v>REG</v>
          </cell>
          <cell r="AJ994">
            <v>0</v>
          </cell>
          <cell r="AP994">
            <v>0</v>
          </cell>
        </row>
        <row r="995">
          <cell r="I995" t="str">
            <v>REG</v>
          </cell>
          <cell r="AJ995">
            <v>0</v>
          </cell>
          <cell r="AP995">
            <v>0</v>
          </cell>
        </row>
        <row r="996">
          <cell r="I996" t="str">
            <v>REG</v>
          </cell>
          <cell r="AJ996">
            <v>0</v>
          </cell>
          <cell r="AP996">
            <v>0</v>
          </cell>
        </row>
        <row r="997">
          <cell r="I997" t="str">
            <v>REG</v>
          </cell>
          <cell r="AJ997">
            <v>0</v>
          </cell>
          <cell r="AP997">
            <v>0</v>
          </cell>
        </row>
        <row r="998">
          <cell r="I998" t="str">
            <v>REG</v>
          </cell>
          <cell r="AJ998">
            <v>0</v>
          </cell>
          <cell r="AP998">
            <v>0</v>
          </cell>
        </row>
        <row r="999">
          <cell r="I999" t="str">
            <v>REG</v>
          </cell>
          <cell r="AJ999">
            <v>0</v>
          </cell>
          <cell r="AP999">
            <v>0</v>
          </cell>
        </row>
        <row r="1000">
          <cell r="I1000" t="str">
            <v>REG</v>
          </cell>
          <cell r="AJ1000">
            <v>0</v>
          </cell>
          <cell r="AP1000">
            <v>33697.19</v>
          </cell>
        </row>
        <row r="1001">
          <cell r="I1001" t="str">
            <v>REG</v>
          </cell>
          <cell r="AJ1001">
            <v>0</v>
          </cell>
          <cell r="AP1001">
            <v>33697.19</v>
          </cell>
        </row>
        <row r="1002">
          <cell r="I1002" t="str">
            <v>REG</v>
          </cell>
          <cell r="AJ1002">
            <v>0</v>
          </cell>
          <cell r="AP1002">
            <v>0</v>
          </cell>
        </row>
        <row r="1003">
          <cell r="I1003" t="str">
            <v>REG</v>
          </cell>
          <cell r="AJ1003">
            <v>0</v>
          </cell>
          <cell r="AP1003">
            <v>67394.39</v>
          </cell>
        </row>
        <row r="1004">
          <cell r="I1004" t="str">
            <v>REG</v>
          </cell>
          <cell r="AJ1004">
            <v>0</v>
          </cell>
          <cell r="AP1004">
            <v>0</v>
          </cell>
        </row>
        <row r="1005">
          <cell r="I1005" t="str">
            <v>REG</v>
          </cell>
          <cell r="AJ1005">
            <v>0</v>
          </cell>
          <cell r="AP1005">
            <v>0</v>
          </cell>
        </row>
        <row r="1006">
          <cell r="I1006" t="str">
            <v>REG</v>
          </cell>
          <cell r="AJ1006">
            <v>0</v>
          </cell>
          <cell r="AP1006">
            <v>134788.78</v>
          </cell>
        </row>
        <row r="1007">
          <cell r="I1007" t="str">
            <v>REG</v>
          </cell>
          <cell r="AJ1007">
            <v>0</v>
          </cell>
          <cell r="AP1007">
            <v>0</v>
          </cell>
        </row>
        <row r="1008">
          <cell r="I1008" t="str">
            <v>REG</v>
          </cell>
          <cell r="AJ1008">
            <v>0</v>
          </cell>
          <cell r="AP1008">
            <v>0</v>
          </cell>
        </row>
        <row r="1009">
          <cell r="I1009" t="str">
            <v>REG</v>
          </cell>
          <cell r="AJ1009">
            <v>0</v>
          </cell>
          <cell r="AP1009">
            <v>5711.39</v>
          </cell>
        </row>
        <row r="1010">
          <cell r="I1010" t="str">
            <v>REG</v>
          </cell>
          <cell r="AJ1010">
            <v>0</v>
          </cell>
          <cell r="AP1010">
            <v>0</v>
          </cell>
        </row>
        <row r="1011">
          <cell r="I1011" t="str">
            <v>REG</v>
          </cell>
          <cell r="AJ1011">
            <v>0</v>
          </cell>
          <cell r="AP1011">
            <v>0</v>
          </cell>
        </row>
        <row r="1012">
          <cell r="I1012" t="str">
            <v>REG</v>
          </cell>
          <cell r="AJ1012">
            <v>0</v>
          </cell>
          <cell r="AP1012">
            <v>0</v>
          </cell>
        </row>
        <row r="1013">
          <cell r="I1013" t="str">
            <v>REG</v>
          </cell>
          <cell r="AJ1013">
            <v>0</v>
          </cell>
          <cell r="AP1013">
            <v>0</v>
          </cell>
        </row>
        <row r="1014">
          <cell r="I1014" t="str">
            <v>REG</v>
          </cell>
          <cell r="AJ1014">
            <v>0</v>
          </cell>
          <cell r="AP1014">
            <v>0</v>
          </cell>
        </row>
        <row r="1015">
          <cell r="I1015" t="str">
            <v>REG</v>
          </cell>
          <cell r="AJ1015">
            <v>0</v>
          </cell>
          <cell r="AP1015">
            <v>0</v>
          </cell>
        </row>
        <row r="1016">
          <cell r="I1016" t="str">
            <v>REG</v>
          </cell>
          <cell r="AJ1016">
            <v>0</v>
          </cell>
          <cell r="AP1016">
            <v>0</v>
          </cell>
        </row>
        <row r="1017">
          <cell r="I1017" t="str">
            <v>REG</v>
          </cell>
          <cell r="AJ1017">
            <v>0</v>
          </cell>
          <cell r="AP1017">
            <v>0</v>
          </cell>
        </row>
        <row r="1018">
          <cell r="I1018" t="str">
            <v>REG</v>
          </cell>
          <cell r="AJ1018">
            <v>0</v>
          </cell>
          <cell r="AP1018">
            <v>0</v>
          </cell>
        </row>
        <row r="1019">
          <cell r="I1019" t="str">
            <v>REG</v>
          </cell>
          <cell r="AJ1019">
            <v>0</v>
          </cell>
          <cell r="AP1019">
            <v>0</v>
          </cell>
        </row>
        <row r="1020">
          <cell r="I1020" t="str">
            <v>REG</v>
          </cell>
          <cell r="AJ1020">
            <v>0</v>
          </cell>
          <cell r="AP1020">
            <v>0</v>
          </cell>
        </row>
        <row r="1021">
          <cell r="I1021" t="str">
            <v>REG</v>
          </cell>
          <cell r="AJ1021">
            <v>0</v>
          </cell>
          <cell r="AP1021">
            <v>17134.169999999998</v>
          </cell>
        </row>
        <row r="1022">
          <cell r="I1022" t="str">
            <v>REG</v>
          </cell>
          <cell r="AJ1022">
            <v>0</v>
          </cell>
          <cell r="AP1022">
            <v>0</v>
          </cell>
        </row>
        <row r="1023">
          <cell r="I1023" t="str">
            <v>REG</v>
          </cell>
          <cell r="AJ1023">
            <v>0</v>
          </cell>
          <cell r="AP1023">
            <v>228455.56</v>
          </cell>
        </row>
        <row r="1024">
          <cell r="I1024" t="str">
            <v>REG</v>
          </cell>
          <cell r="AJ1024">
            <v>0</v>
          </cell>
          <cell r="AP1024">
            <v>289470.13</v>
          </cell>
        </row>
        <row r="1025">
          <cell r="I1025" t="str">
            <v>REG</v>
          </cell>
          <cell r="AJ1025">
            <v>0</v>
          </cell>
          <cell r="AP1025">
            <v>11422.78</v>
          </cell>
        </row>
        <row r="1026">
          <cell r="I1026" t="str">
            <v>REG</v>
          </cell>
          <cell r="AJ1026">
            <v>0</v>
          </cell>
          <cell r="AP1026">
            <v>5711.39</v>
          </cell>
        </row>
        <row r="1027">
          <cell r="I1027" t="str">
            <v>REG</v>
          </cell>
          <cell r="AJ1027">
            <v>0</v>
          </cell>
          <cell r="AP1027">
            <v>0</v>
          </cell>
        </row>
        <row r="1028">
          <cell r="I1028" t="str">
            <v>REG</v>
          </cell>
          <cell r="AJ1028">
            <v>0</v>
          </cell>
          <cell r="AP1028">
            <v>68536.67</v>
          </cell>
        </row>
        <row r="1029">
          <cell r="I1029" t="str">
            <v>REG</v>
          </cell>
          <cell r="AJ1029">
            <v>0</v>
          </cell>
          <cell r="AP1029">
            <v>0</v>
          </cell>
        </row>
        <row r="1030">
          <cell r="I1030" t="str">
            <v>REG</v>
          </cell>
          <cell r="AJ1030">
            <v>0</v>
          </cell>
          <cell r="AP1030">
            <v>202183.17</v>
          </cell>
        </row>
        <row r="1031">
          <cell r="I1031" t="str">
            <v>REG</v>
          </cell>
          <cell r="AJ1031">
            <v>0</v>
          </cell>
          <cell r="AP1031">
            <v>0</v>
          </cell>
        </row>
        <row r="1032">
          <cell r="I1032" t="str">
            <v>REG</v>
          </cell>
          <cell r="AJ1032">
            <v>0</v>
          </cell>
          <cell r="AP1032">
            <v>0</v>
          </cell>
        </row>
        <row r="1033">
          <cell r="I1033" t="str">
            <v>REG</v>
          </cell>
          <cell r="AJ1033">
            <v>0</v>
          </cell>
          <cell r="AP1033">
            <v>0</v>
          </cell>
        </row>
        <row r="1034">
          <cell r="I1034" t="str">
            <v>REG</v>
          </cell>
          <cell r="AJ1034">
            <v>0</v>
          </cell>
          <cell r="AP1034">
            <v>0</v>
          </cell>
        </row>
        <row r="1035">
          <cell r="I1035" t="str">
            <v>REG</v>
          </cell>
          <cell r="AJ1035">
            <v>0</v>
          </cell>
          <cell r="AP1035">
            <v>0</v>
          </cell>
        </row>
        <row r="1036">
          <cell r="I1036" t="str">
            <v>REG</v>
          </cell>
          <cell r="AJ1036">
            <v>0</v>
          </cell>
          <cell r="AP1036">
            <v>34268.33</v>
          </cell>
        </row>
        <row r="1037">
          <cell r="I1037" t="str">
            <v>REG</v>
          </cell>
          <cell r="AJ1037">
            <v>0</v>
          </cell>
          <cell r="AP1037">
            <v>67394.39</v>
          </cell>
        </row>
        <row r="1038">
          <cell r="I1038" t="str">
            <v>REG</v>
          </cell>
          <cell r="AJ1038">
            <v>0</v>
          </cell>
          <cell r="AP1038">
            <v>202183.17</v>
          </cell>
        </row>
        <row r="1039">
          <cell r="I1039" t="str">
            <v>REG</v>
          </cell>
          <cell r="AJ1039">
            <v>0</v>
          </cell>
          <cell r="AP1039">
            <v>102805</v>
          </cell>
        </row>
        <row r="1040">
          <cell r="I1040" t="str">
            <v>REG</v>
          </cell>
          <cell r="AJ1040">
            <v>0</v>
          </cell>
          <cell r="AP1040">
            <v>0</v>
          </cell>
        </row>
        <row r="1041">
          <cell r="I1041" t="str">
            <v>REG</v>
          </cell>
          <cell r="AJ1041">
            <v>0</v>
          </cell>
          <cell r="AP1041">
            <v>68536.67</v>
          </cell>
        </row>
        <row r="1042">
          <cell r="I1042" t="str">
            <v>REG</v>
          </cell>
          <cell r="AJ1042">
            <v>0</v>
          </cell>
          <cell r="AP1042">
            <v>0</v>
          </cell>
        </row>
        <row r="1043">
          <cell r="I1043" t="str">
            <v>REG</v>
          </cell>
          <cell r="AJ1043">
            <v>0</v>
          </cell>
          <cell r="AP1043">
            <v>0</v>
          </cell>
        </row>
        <row r="1044">
          <cell r="I1044" t="str">
            <v>REG</v>
          </cell>
          <cell r="AJ1044">
            <v>0</v>
          </cell>
          <cell r="AP1044">
            <v>34268.33</v>
          </cell>
        </row>
        <row r="1045">
          <cell r="I1045" t="str">
            <v>REG</v>
          </cell>
          <cell r="AJ1045">
            <v>0</v>
          </cell>
          <cell r="AP1045">
            <v>67394.39</v>
          </cell>
        </row>
        <row r="1046">
          <cell r="I1046" t="str">
            <v>REG</v>
          </cell>
          <cell r="AJ1046">
            <v>0</v>
          </cell>
          <cell r="AP1046">
            <v>171341.67</v>
          </cell>
        </row>
        <row r="1047">
          <cell r="I1047" t="str">
            <v>REG</v>
          </cell>
          <cell r="AJ1047">
            <v>0</v>
          </cell>
          <cell r="AP1047">
            <v>0</v>
          </cell>
        </row>
        <row r="1048">
          <cell r="I1048" t="str">
            <v>REG</v>
          </cell>
          <cell r="AJ1048">
            <v>0</v>
          </cell>
          <cell r="AP1048">
            <v>0</v>
          </cell>
        </row>
        <row r="1049">
          <cell r="I1049" t="str">
            <v>REG</v>
          </cell>
          <cell r="AJ1049">
            <v>0</v>
          </cell>
          <cell r="AP1049">
            <v>0</v>
          </cell>
        </row>
        <row r="1050">
          <cell r="I1050" t="str">
            <v>REG</v>
          </cell>
          <cell r="AJ1050">
            <v>0</v>
          </cell>
          <cell r="AP1050">
            <v>125650.56</v>
          </cell>
        </row>
        <row r="1051">
          <cell r="I1051" t="str">
            <v>REG</v>
          </cell>
          <cell r="AJ1051">
            <v>0</v>
          </cell>
          <cell r="AP1051">
            <v>0</v>
          </cell>
        </row>
        <row r="1052">
          <cell r="I1052" t="str">
            <v>REG</v>
          </cell>
          <cell r="AJ1052">
            <v>0</v>
          </cell>
          <cell r="AP1052">
            <v>0</v>
          </cell>
        </row>
        <row r="1053">
          <cell r="I1053" t="str">
            <v>REG</v>
          </cell>
          <cell r="AJ1053">
            <v>0</v>
          </cell>
          <cell r="AP1053">
            <v>51402.5</v>
          </cell>
        </row>
        <row r="1054">
          <cell r="I1054" t="str">
            <v>REG</v>
          </cell>
          <cell r="AJ1054">
            <v>0</v>
          </cell>
          <cell r="AP1054">
            <v>0</v>
          </cell>
        </row>
        <row r="1055">
          <cell r="I1055" t="str">
            <v>REG</v>
          </cell>
          <cell r="AJ1055">
            <v>0</v>
          </cell>
          <cell r="AP1055">
            <v>0</v>
          </cell>
        </row>
        <row r="1056">
          <cell r="I1056" t="str">
            <v>REG</v>
          </cell>
          <cell r="AJ1056">
            <v>0</v>
          </cell>
          <cell r="AP1056">
            <v>0</v>
          </cell>
        </row>
        <row r="1057">
          <cell r="I1057" t="str">
            <v>REG</v>
          </cell>
          <cell r="AJ1057">
            <v>0</v>
          </cell>
          <cell r="AP1057">
            <v>0</v>
          </cell>
        </row>
        <row r="1058">
          <cell r="I1058" t="str">
            <v>REG</v>
          </cell>
          <cell r="AJ1058">
            <v>0</v>
          </cell>
          <cell r="AP1058">
            <v>0</v>
          </cell>
        </row>
        <row r="1059">
          <cell r="I1059" t="str">
            <v>REG</v>
          </cell>
          <cell r="AJ1059">
            <v>0</v>
          </cell>
          <cell r="AP1059">
            <v>0</v>
          </cell>
        </row>
        <row r="1060">
          <cell r="I1060" t="str">
            <v>REG</v>
          </cell>
          <cell r="AJ1060">
            <v>0</v>
          </cell>
          <cell r="AP1060">
            <v>14368.89</v>
          </cell>
        </row>
        <row r="1061">
          <cell r="I1061" t="str">
            <v>REG</v>
          </cell>
          <cell r="AJ1061">
            <v>0</v>
          </cell>
          <cell r="AP1061">
            <v>22265.85</v>
          </cell>
        </row>
        <row r="1062">
          <cell r="I1062" t="str">
            <v>REG</v>
          </cell>
          <cell r="AJ1062">
            <v>0</v>
          </cell>
          <cell r="AP1062">
            <v>16699.39</v>
          </cell>
        </row>
        <row r="1063">
          <cell r="I1063" t="str">
            <v>REG</v>
          </cell>
          <cell r="AJ1063">
            <v>0</v>
          </cell>
          <cell r="AP1063">
            <v>0</v>
          </cell>
        </row>
        <row r="1064">
          <cell r="I1064" t="str">
            <v>REG</v>
          </cell>
          <cell r="AJ1064">
            <v>0</v>
          </cell>
          <cell r="AP1064">
            <v>0</v>
          </cell>
        </row>
        <row r="1065">
          <cell r="I1065" t="str">
            <v>REG</v>
          </cell>
          <cell r="AJ1065">
            <v>0</v>
          </cell>
          <cell r="AP1065">
            <v>0</v>
          </cell>
        </row>
        <row r="1066">
          <cell r="I1066" t="str">
            <v>REG</v>
          </cell>
          <cell r="AJ1066">
            <v>0</v>
          </cell>
          <cell r="AP1066">
            <v>0</v>
          </cell>
        </row>
        <row r="1067">
          <cell r="I1067" t="str">
            <v>REG</v>
          </cell>
          <cell r="AJ1067">
            <v>0</v>
          </cell>
          <cell r="AP1067">
            <v>0</v>
          </cell>
        </row>
        <row r="1068">
          <cell r="I1068" t="str">
            <v>REG</v>
          </cell>
          <cell r="AJ1068">
            <v>0</v>
          </cell>
          <cell r="AP1068">
            <v>0</v>
          </cell>
        </row>
        <row r="1069">
          <cell r="I1069" t="str">
            <v>REG</v>
          </cell>
          <cell r="AJ1069">
            <v>0</v>
          </cell>
          <cell r="AP1069">
            <v>19997.29</v>
          </cell>
        </row>
        <row r="1070">
          <cell r="I1070" t="str">
            <v>REG</v>
          </cell>
          <cell r="AJ1070">
            <v>0</v>
          </cell>
          <cell r="AP1070">
            <v>22482.35</v>
          </cell>
        </row>
        <row r="1071">
          <cell r="I1071" t="str">
            <v>REG</v>
          </cell>
          <cell r="AJ1071">
            <v>0</v>
          </cell>
          <cell r="AP1071">
            <v>188623.08</v>
          </cell>
        </row>
        <row r="1072">
          <cell r="I1072" t="str">
            <v>REG</v>
          </cell>
          <cell r="AJ1072">
            <v>0</v>
          </cell>
          <cell r="AP1072">
            <v>0</v>
          </cell>
        </row>
        <row r="1073">
          <cell r="I1073" t="str">
            <v>REG</v>
          </cell>
          <cell r="AJ1073">
            <v>0</v>
          </cell>
          <cell r="AP1073">
            <v>0</v>
          </cell>
        </row>
        <row r="1074">
          <cell r="I1074" t="str">
            <v>REG</v>
          </cell>
          <cell r="AJ1074">
            <v>0</v>
          </cell>
          <cell r="AP1074">
            <v>55253.23</v>
          </cell>
        </row>
        <row r="1075">
          <cell r="I1075" t="str">
            <v>REG</v>
          </cell>
          <cell r="AJ1075">
            <v>0</v>
          </cell>
          <cell r="AP1075">
            <v>0</v>
          </cell>
        </row>
        <row r="1076">
          <cell r="I1076" t="str">
            <v>REG</v>
          </cell>
          <cell r="AJ1076">
            <v>0</v>
          </cell>
          <cell r="AP1076">
            <v>1905.28</v>
          </cell>
        </row>
        <row r="1077">
          <cell r="I1077" t="str">
            <v>REG</v>
          </cell>
          <cell r="AJ1077">
            <v>0</v>
          </cell>
          <cell r="AP1077">
            <v>0</v>
          </cell>
        </row>
        <row r="1078">
          <cell r="I1078" t="str">
            <v>REG</v>
          </cell>
          <cell r="AJ1078">
            <v>0</v>
          </cell>
          <cell r="AP1078">
            <v>35220.31</v>
          </cell>
        </row>
        <row r="1079">
          <cell r="I1079" t="str">
            <v>REG</v>
          </cell>
          <cell r="AJ1079">
            <v>0</v>
          </cell>
          <cell r="AP1079">
            <v>0</v>
          </cell>
        </row>
        <row r="1080">
          <cell r="I1080" t="str">
            <v>REG</v>
          </cell>
          <cell r="AJ1080">
            <v>0</v>
          </cell>
          <cell r="AP1080">
            <v>0</v>
          </cell>
        </row>
        <row r="1081">
          <cell r="I1081" t="str">
            <v>REG</v>
          </cell>
          <cell r="AJ1081">
            <v>0</v>
          </cell>
          <cell r="AP1081">
            <v>0</v>
          </cell>
        </row>
        <row r="1082">
          <cell r="I1082" t="str">
            <v>REG</v>
          </cell>
          <cell r="AJ1082">
            <v>0</v>
          </cell>
          <cell r="AP1082">
            <v>18236.96</v>
          </cell>
        </row>
        <row r="1083">
          <cell r="I1083" t="str">
            <v>REG</v>
          </cell>
          <cell r="AJ1083">
            <v>0</v>
          </cell>
          <cell r="AP1083">
            <v>35817.26</v>
          </cell>
        </row>
        <row r="1084">
          <cell r="I1084" t="str">
            <v>REG</v>
          </cell>
          <cell r="AJ1084">
            <v>0</v>
          </cell>
          <cell r="AP1084">
            <v>1119.29</v>
          </cell>
        </row>
        <row r="1085">
          <cell r="I1085" t="str">
            <v>REG</v>
          </cell>
          <cell r="AJ1085">
            <v>0</v>
          </cell>
          <cell r="AP1085">
            <v>0</v>
          </cell>
        </row>
        <row r="1086">
          <cell r="I1086" t="str">
            <v>REG</v>
          </cell>
          <cell r="AJ1086">
            <v>0</v>
          </cell>
          <cell r="AP1086">
            <v>0</v>
          </cell>
        </row>
        <row r="1087">
          <cell r="I1087" t="str">
            <v>REG</v>
          </cell>
          <cell r="AJ1087">
            <v>0</v>
          </cell>
          <cell r="AP1087">
            <v>0</v>
          </cell>
        </row>
        <row r="1088">
          <cell r="I1088" t="str">
            <v>REG</v>
          </cell>
          <cell r="AJ1088">
            <v>0</v>
          </cell>
          <cell r="AP1088">
            <v>2638.66</v>
          </cell>
        </row>
        <row r="1089">
          <cell r="I1089" t="str">
            <v>REG</v>
          </cell>
          <cell r="AJ1089">
            <v>0</v>
          </cell>
          <cell r="AP1089">
            <v>0</v>
          </cell>
        </row>
        <row r="1090">
          <cell r="I1090" t="str">
            <v>REG</v>
          </cell>
          <cell r="AJ1090">
            <v>0</v>
          </cell>
          <cell r="AP1090">
            <v>0</v>
          </cell>
        </row>
        <row r="1091">
          <cell r="I1091" t="str">
            <v>REG</v>
          </cell>
          <cell r="AJ1091">
            <v>0</v>
          </cell>
          <cell r="AP1091">
            <v>22345.45</v>
          </cell>
        </row>
        <row r="1092">
          <cell r="I1092" t="str">
            <v>REG</v>
          </cell>
          <cell r="AJ1092">
            <v>0</v>
          </cell>
          <cell r="AP1092">
            <v>2840.52</v>
          </cell>
        </row>
        <row r="1093">
          <cell r="I1093" t="str">
            <v>REG</v>
          </cell>
          <cell r="AJ1093">
            <v>0</v>
          </cell>
          <cell r="AP1093">
            <v>108491.49</v>
          </cell>
        </row>
        <row r="1094">
          <cell r="I1094" t="str">
            <v>REG</v>
          </cell>
          <cell r="AJ1094">
            <v>0</v>
          </cell>
          <cell r="AP1094">
            <v>51242.31</v>
          </cell>
        </row>
        <row r="1095">
          <cell r="I1095" t="str">
            <v>REG</v>
          </cell>
          <cell r="AJ1095">
            <v>0</v>
          </cell>
          <cell r="AP1095">
            <v>35244.410000000003</v>
          </cell>
        </row>
        <row r="1096">
          <cell r="I1096" t="str">
            <v>REG</v>
          </cell>
          <cell r="AJ1096">
            <v>0</v>
          </cell>
          <cell r="AP1096">
            <v>0</v>
          </cell>
        </row>
        <row r="1097">
          <cell r="I1097" t="str">
            <v>REG</v>
          </cell>
          <cell r="AJ1097">
            <v>0</v>
          </cell>
          <cell r="AP1097">
            <v>3064.73</v>
          </cell>
        </row>
        <row r="1098">
          <cell r="I1098" t="str">
            <v>REG</v>
          </cell>
          <cell r="AJ1098">
            <v>0</v>
          </cell>
          <cell r="AP1098">
            <v>3371.2</v>
          </cell>
        </row>
        <row r="1099">
          <cell r="I1099" t="str">
            <v>REG</v>
          </cell>
          <cell r="AJ1099">
            <v>0</v>
          </cell>
          <cell r="AP1099">
            <v>13791.29</v>
          </cell>
        </row>
        <row r="1100">
          <cell r="I1100" t="str">
            <v>REG</v>
          </cell>
          <cell r="AJ1100">
            <v>0</v>
          </cell>
          <cell r="AP1100">
            <v>137073.32999999999</v>
          </cell>
        </row>
        <row r="1101">
          <cell r="I1101" t="str">
            <v>REG</v>
          </cell>
          <cell r="AJ1101">
            <v>0</v>
          </cell>
          <cell r="AP1101">
            <v>0</v>
          </cell>
        </row>
        <row r="1102">
          <cell r="I1102" t="str">
            <v>REG</v>
          </cell>
          <cell r="AJ1102">
            <v>0</v>
          </cell>
          <cell r="AP1102">
            <v>0</v>
          </cell>
        </row>
        <row r="1103">
          <cell r="I1103" t="str">
            <v>REG</v>
          </cell>
          <cell r="AJ1103">
            <v>0</v>
          </cell>
          <cell r="AP1103">
            <v>17134.169999999998</v>
          </cell>
        </row>
        <row r="1104">
          <cell r="I1104" t="str">
            <v>REG</v>
          </cell>
          <cell r="AJ1104">
            <v>0</v>
          </cell>
          <cell r="AP1104">
            <v>685366.67</v>
          </cell>
        </row>
        <row r="1105">
          <cell r="I1105" t="str">
            <v>REG</v>
          </cell>
          <cell r="AJ1105">
            <v>0</v>
          </cell>
          <cell r="AP1105">
            <v>114227.78</v>
          </cell>
        </row>
        <row r="1106">
          <cell r="I1106" t="str">
            <v>REG</v>
          </cell>
          <cell r="AJ1106">
            <v>0</v>
          </cell>
          <cell r="AP1106">
            <v>0</v>
          </cell>
        </row>
        <row r="1107">
          <cell r="I1107" t="str">
            <v>REG</v>
          </cell>
          <cell r="AJ1107">
            <v>0</v>
          </cell>
          <cell r="AP1107">
            <v>0</v>
          </cell>
        </row>
        <row r="1108">
          <cell r="I1108" t="str">
            <v>REG</v>
          </cell>
          <cell r="AJ1108">
            <v>0</v>
          </cell>
          <cell r="AP1108">
            <v>0</v>
          </cell>
        </row>
        <row r="1109">
          <cell r="I1109" t="str">
            <v>REG</v>
          </cell>
          <cell r="AJ1109">
            <v>0</v>
          </cell>
          <cell r="AP1109">
            <v>0</v>
          </cell>
        </row>
        <row r="1110">
          <cell r="I1110" t="str">
            <v>REG</v>
          </cell>
          <cell r="AJ1110">
            <v>0</v>
          </cell>
          <cell r="AP1110">
            <v>57113.89</v>
          </cell>
        </row>
        <row r="1111">
          <cell r="I1111" t="str">
            <v>REG</v>
          </cell>
          <cell r="AJ1111">
            <v>0</v>
          </cell>
          <cell r="AP1111">
            <v>16848.599999999999</v>
          </cell>
        </row>
        <row r="1112">
          <cell r="I1112" t="str">
            <v>REG</v>
          </cell>
          <cell r="AJ1112">
            <v>0</v>
          </cell>
          <cell r="AP1112">
            <v>0</v>
          </cell>
        </row>
        <row r="1113">
          <cell r="I1113" t="str">
            <v>REG</v>
          </cell>
          <cell r="AJ1113">
            <v>0</v>
          </cell>
          <cell r="AP1113">
            <v>0</v>
          </cell>
        </row>
        <row r="1114">
          <cell r="I1114" t="str">
            <v>REG</v>
          </cell>
          <cell r="AJ1114">
            <v>0</v>
          </cell>
          <cell r="AP1114">
            <v>0</v>
          </cell>
        </row>
        <row r="1115">
          <cell r="I1115" t="str">
            <v>REG</v>
          </cell>
          <cell r="AJ1115">
            <v>0</v>
          </cell>
          <cell r="AP1115">
            <v>0</v>
          </cell>
        </row>
        <row r="1116">
          <cell r="I1116" t="str">
            <v>REG</v>
          </cell>
          <cell r="AJ1116">
            <v>0</v>
          </cell>
          <cell r="AP1116">
            <v>0</v>
          </cell>
        </row>
        <row r="1117">
          <cell r="I1117" t="str">
            <v>REG</v>
          </cell>
          <cell r="AJ1117">
            <v>0</v>
          </cell>
          <cell r="AP1117">
            <v>0</v>
          </cell>
        </row>
        <row r="1118">
          <cell r="I1118" t="str">
            <v>REG</v>
          </cell>
          <cell r="AJ1118">
            <v>0</v>
          </cell>
          <cell r="AP1118">
            <v>0</v>
          </cell>
        </row>
        <row r="1119">
          <cell r="I1119" t="str">
            <v>REG</v>
          </cell>
          <cell r="AJ1119">
            <v>0</v>
          </cell>
          <cell r="AP1119">
            <v>0</v>
          </cell>
        </row>
        <row r="1120">
          <cell r="I1120" t="str">
            <v>REG</v>
          </cell>
          <cell r="AJ1120">
            <v>0</v>
          </cell>
          <cell r="AP1120">
            <v>42264.28</v>
          </cell>
        </row>
        <row r="1121">
          <cell r="I1121" t="str">
            <v>REG</v>
          </cell>
          <cell r="AJ1121">
            <v>0</v>
          </cell>
          <cell r="AP1121">
            <v>42264.28</v>
          </cell>
        </row>
        <row r="1122">
          <cell r="I1122" t="str">
            <v>REG</v>
          </cell>
          <cell r="AJ1122">
            <v>0</v>
          </cell>
          <cell r="AP1122">
            <v>0</v>
          </cell>
        </row>
        <row r="1123">
          <cell r="I1123" t="str">
            <v>REG</v>
          </cell>
          <cell r="AJ1123">
            <v>0</v>
          </cell>
          <cell r="AP1123">
            <v>0</v>
          </cell>
        </row>
        <row r="1124">
          <cell r="I1124" t="str">
            <v>REG</v>
          </cell>
          <cell r="AJ1124">
            <v>0</v>
          </cell>
          <cell r="AP1124">
            <v>0</v>
          </cell>
        </row>
        <row r="1125">
          <cell r="I1125" t="str">
            <v>REG</v>
          </cell>
          <cell r="AJ1125">
            <v>0</v>
          </cell>
          <cell r="AP1125">
            <v>0</v>
          </cell>
        </row>
        <row r="1126">
          <cell r="I1126" t="str">
            <v>REG</v>
          </cell>
          <cell r="AJ1126">
            <v>0</v>
          </cell>
          <cell r="AP1126">
            <v>0</v>
          </cell>
        </row>
        <row r="1127">
          <cell r="I1127" t="str">
            <v>REG</v>
          </cell>
          <cell r="AJ1127">
            <v>0</v>
          </cell>
          <cell r="AP1127">
            <v>0</v>
          </cell>
        </row>
        <row r="1128">
          <cell r="I1128" t="str">
            <v>REG</v>
          </cell>
          <cell r="AJ1128">
            <v>0</v>
          </cell>
          <cell r="AP1128">
            <v>0</v>
          </cell>
        </row>
        <row r="1129">
          <cell r="I1129" t="str">
            <v>REG</v>
          </cell>
          <cell r="AJ1129">
            <v>0</v>
          </cell>
          <cell r="AP1129">
            <v>84242.99</v>
          </cell>
        </row>
        <row r="1130">
          <cell r="I1130" t="str">
            <v>REG</v>
          </cell>
          <cell r="AJ1130">
            <v>0</v>
          </cell>
          <cell r="AP1130">
            <v>0</v>
          </cell>
        </row>
        <row r="1131">
          <cell r="I1131" t="str">
            <v>REG</v>
          </cell>
          <cell r="AJ1131">
            <v>0</v>
          </cell>
          <cell r="AP1131">
            <v>0</v>
          </cell>
        </row>
        <row r="1132">
          <cell r="I1132" t="str">
            <v>REG</v>
          </cell>
          <cell r="AJ1132">
            <v>0</v>
          </cell>
          <cell r="AP1132">
            <v>0</v>
          </cell>
        </row>
        <row r="1133">
          <cell r="I1133" t="str">
            <v>REG</v>
          </cell>
          <cell r="AJ1133">
            <v>0</v>
          </cell>
          <cell r="AP1133">
            <v>33697.19</v>
          </cell>
        </row>
        <row r="1134">
          <cell r="I1134" t="str">
            <v>REG</v>
          </cell>
          <cell r="AJ1134">
            <v>0</v>
          </cell>
          <cell r="AP1134">
            <v>0</v>
          </cell>
        </row>
        <row r="1135">
          <cell r="I1135" t="str">
            <v>REG</v>
          </cell>
          <cell r="AJ1135">
            <v>0</v>
          </cell>
          <cell r="AP1135">
            <v>0</v>
          </cell>
        </row>
        <row r="1136">
          <cell r="I1136" t="str">
            <v>REG</v>
          </cell>
          <cell r="AJ1136">
            <v>0</v>
          </cell>
          <cell r="AP1136">
            <v>0</v>
          </cell>
        </row>
        <row r="1137">
          <cell r="I1137" t="str">
            <v>REG</v>
          </cell>
          <cell r="AJ1137">
            <v>0</v>
          </cell>
          <cell r="AP1137">
            <v>0</v>
          </cell>
        </row>
        <row r="1138">
          <cell r="I1138" t="str">
            <v>REG</v>
          </cell>
          <cell r="AJ1138">
            <v>0</v>
          </cell>
          <cell r="AP1138">
            <v>0</v>
          </cell>
        </row>
        <row r="1139">
          <cell r="I1139" t="str">
            <v>REG</v>
          </cell>
          <cell r="AJ1139">
            <v>0</v>
          </cell>
          <cell r="AP1139">
            <v>50545.79</v>
          </cell>
        </row>
        <row r="1140">
          <cell r="I1140" t="str">
            <v>REG</v>
          </cell>
          <cell r="AJ1140">
            <v>0</v>
          </cell>
          <cell r="AP1140">
            <v>217681.54</v>
          </cell>
        </row>
        <row r="1141">
          <cell r="I1141" t="str">
            <v>REG</v>
          </cell>
          <cell r="AJ1141">
            <v>0</v>
          </cell>
          <cell r="AP1141">
            <v>0</v>
          </cell>
        </row>
        <row r="1142">
          <cell r="I1142" t="str">
            <v>REG</v>
          </cell>
          <cell r="AJ1142">
            <v>0</v>
          </cell>
          <cell r="AP1142">
            <v>0</v>
          </cell>
        </row>
        <row r="1143">
          <cell r="I1143" t="str">
            <v>REG</v>
          </cell>
          <cell r="AJ1143">
            <v>0</v>
          </cell>
          <cell r="AP1143">
            <v>171341.67</v>
          </cell>
        </row>
        <row r="1144">
          <cell r="I1144" t="str">
            <v>REG</v>
          </cell>
          <cell r="AJ1144">
            <v>0</v>
          </cell>
          <cell r="AP1144">
            <v>0</v>
          </cell>
        </row>
        <row r="1145">
          <cell r="I1145" t="str">
            <v>REG</v>
          </cell>
          <cell r="AJ1145">
            <v>0</v>
          </cell>
          <cell r="AP1145">
            <v>50545.79</v>
          </cell>
        </row>
        <row r="1146">
          <cell r="I1146" t="str">
            <v>REG</v>
          </cell>
          <cell r="AJ1146">
            <v>0</v>
          </cell>
          <cell r="AP1146">
            <v>0</v>
          </cell>
        </row>
        <row r="1147">
          <cell r="I1147" t="str">
            <v>REG</v>
          </cell>
          <cell r="AJ1147">
            <v>0</v>
          </cell>
          <cell r="AP1147">
            <v>0</v>
          </cell>
        </row>
        <row r="1148">
          <cell r="I1148" t="str">
            <v>REG</v>
          </cell>
          <cell r="AJ1148">
            <v>0</v>
          </cell>
          <cell r="AP1148">
            <v>0</v>
          </cell>
        </row>
        <row r="1149">
          <cell r="I1149" t="str">
            <v>REG</v>
          </cell>
          <cell r="AJ1149">
            <v>0</v>
          </cell>
          <cell r="AP1149">
            <v>0</v>
          </cell>
        </row>
        <row r="1150">
          <cell r="I1150" t="str">
            <v>REG</v>
          </cell>
          <cell r="AJ1150">
            <v>0</v>
          </cell>
          <cell r="AP1150">
            <v>0</v>
          </cell>
        </row>
        <row r="1151">
          <cell r="I1151" t="str">
            <v>REG</v>
          </cell>
          <cell r="AJ1151">
            <v>0</v>
          </cell>
          <cell r="AP1151">
            <v>0</v>
          </cell>
        </row>
        <row r="1152">
          <cell r="I1152" t="str">
            <v>REG</v>
          </cell>
          <cell r="AJ1152">
            <v>0</v>
          </cell>
          <cell r="AP1152">
            <v>0</v>
          </cell>
        </row>
        <row r="1153">
          <cell r="I1153" t="str">
            <v>REG</v>
          </cell>
          <cell r="AJ1153">
            <v>0</v>
          </cell>
          <cell r="AP1153">
            <v>33697.19</v>
          </cell>
        </row>
        <row r="1154">
          <cell r="I1154" t="str">
            <v>REG</v>
          </cell>
          <cell r="AJ1154">
            <v>0</v>
          </cell>
          <cell r="AP1154">
            <v>0</v>
          </cell>
        </row>
        <row r="1155">
          <cell r="I1155" t="str">
            <v>REG</v>
          </cell>
          <cell r="AJ1155">
            <v>0</v>
          </cell>
          <cell r="AP1155">
            <v>0</v>
          </cell>
        </row>
        <row r="1156">
          <cell r="I1156" t="str">
            <v>REG</v>
          </cell>
          <cell r="AJ1156">
            <v>0</v>
          </cell>
          <cell r="AP1156">
            <v>0</v>
          </cell>
        </row>
        <row r="1157">
          <cell r="I1157" t="str">
            <v>REG</v>
          </cell>
          <cell r="AJ1157">
            <v>0</v>
          </cell>
          <cell r="AP1157">
            <v>159918.89000000001</v>
          </cell>
        </row>
        <row r="1158">
          <cell r="I1158" t="str">
            <v>REG</v>
          </cell>
          <cell r="AJ1158">
            <v>0</v>
          </cell>
          <cell r="AP1158">
            <v>0</v>
          </cell>
        </row>
        <row r="1159">
          <cell r="I1159" t="str">
            <v>REG</v>
          </cell>
          <cell r="AJ1159">
            <v>0</v>
          </cell>
          <cell r="AP1159">
            <v>0</v>
          </cell>
        </row>
        <row r="1160">
          <cell r="I1160" t="str">
            <v>REG</v>
          </cell>
          <cell r="AJ1160">
            <v>0</v>
          </cell>
          <cell r="AP1160">
            <v>228455.56</v>
          </cell>
        </row>
        <row r="1161">
          <cell r="I1161" t="str">
            <v>REG</v>
          </cell>
          <cell r="AJ1161">
            <v>0</v>
          </cell>
          <cell r="AP1161">
            <v>296992.21999999997</v>
          </cell>
        </row>
        <row r="1162">
          <cell r="I1162" t="str">
            <v>REG</v>
          </cell>
          <cell r="AJ1162">
            <v>0</v>
          </cell>
          <cell r="AP1162">
            <v>0</v>
          </cell>
        </row>
        <row r="1163">
          <cell r="I1163" t="str">
            <v>REG</v>
          </cell>
          <cell r="AJ1163">
            <v>0</v>
          </cell>
          <cell r="AP1163">
            <v>0</v>
          </cell>
        </row>
        <row r="1164">
          <cell r="I1164" t="str">
            <v>REG</v>
          </cell>
          <cell r="AJ1164">
            <v>0</v>
          </cell>
          <cell r="AP1164">
            <v>20561</v>
          </cell>
        </row>
        <row r="1165">
          <cell r="I1165" t="str">
            <v>REG</v>
          </cell>
          <cell r="AJ1165">
            <v>0</v>
          </cell>
          <cell r="AP1165">
            <v>0</v>
          </cell>
        </row>
        <row r="1166">
          <cell r="I1166" t="str">
            <v>REG</v>
          </cell>
          <cell r="AJ1166">
            <v>0</v>
          </cell>
          <cell r="AP1166">
            <v>0</v>
          </cell>
        </row>
        <row r="1167">
          <cell r="I1167" t="str">
            <v>REG</v>
          </cell>
          <cell r="AJ1167">
            <v>0</v>
          </cell>
          <cell r="AP1167">
            <v>0</v>
          </cell>
        </row>
        <row r="1168">
          <cell r="I1168" t="str">
            <v>REG</v>
          </cell>
          <cell r="AJ1168">
            <v>0</v>
          </cell>
          <cell r="AP1168">
            <v>22845.56</v>
          </cell>
        </row>
        <row r="1169">
          <cell r="I1169" t="str">
            <v>REG</v>
          </cell>
          <cell r="AJ1169">
            <v>0</v>
          </cell>
          <cell r="AP1169">
            <v>57113.89</v>
          </cell>
        </row>
        <row r="1170">
          <cell r="I1170" t="str">
            <v>REG</v>
          </cell>
          <cell r="AJ1170">
            <v>0</v>
          </cell>
          <cell r="AP1170">
            <v>0</v>
          </cell>
        </row>
        <row r="1171">
          <cell r="I1171" t="str">
            <v>REG</v>
          </cell>
          <cell r="AJ1171">
            <v>0</v>
          </cell>
          <cell r="AP1171">
            <v>0</v>
          </cell>
        </row>
        <row r="1172">
          <cell r="I1172" t="str">
            <v>REG</v>
          </cell>
          <cell r="AJ1172">
            <v>0</v>
          </cell>
          <cell r="AP1172">
            <v>0</v>
          </cell>
        </row>
        <row r="1173">
          <cell r="I1173" t="str">
            <v>REG</v>
          </cell>
          <cell r="AJ1173">
            <v>0</v>
          </cell>
          <cell r="AP1173">
            <v>0</v>
          </cell>
        </row>
        <row r="1174">
          <cell r="I1174" t="str">
            <v>REG</v>
          </cell>
          <cell r="AJ1174">
            <v>0</v>
          </cell>
          <cell r="AP1174">
            <v>0</v>
          </cell>
        </row>
        <row r="1175">
          <cell r="I1175" t="str">
            <v>REG</v>
          </cell>
          <cell r="AJ1175">
            <v>0</v>
          </cell>
          <cell r="AP1175">
            <v>0</v>
          </cell>
        </row>
        <row r="1176">
          <cell r="I1176" t="str">
            <v>REG</v>
          </cell>
          <cell r="AJ1176">
            <v>0</v>
          </cell>
          <cell r="AP1176">
            <v>429831.99</v>
          </cell>
        </row>
        <row r="1177">
          <cell r="I1177" t="str">
            <v>REG</v>
          </cell>
          <cell r="AJ1177">
            <v>0</v>
          </cell>
          <cell r="AP1177">
            <v>0</v>
          </cell>
        </row>
        <row r="1178">
          <cell r="I1178" t="str">
            <v>REG</v>
          </cell>
          <cell r="AJ1178">
            <v>0</v>
          </cell>
          <cell r="AP1178">
            <v>0</v>
          </cell>
        </row>
        <row r="1179">
          <cell r="I1179" t="str">
            <v>REG</v>
          </cell>
          <cell r="AJ1179">
            <v>0</v>
          </cell>
          <cell r="AP1179">
            <v>0</v>
          </cell>
        </row>
        <row r="1180">
          <cell r="I1180" t="str">
            <v>REG</v>
          </cell>
          <cell r="AJ1180">
            <v>0</v>
          </cell>
          <cell r="AP1180">
            <v>0</v>
          </cell>
        </row>
        <row r="1181">
          <cell r="I1181" t="str">
            <v>REG</v>
          </cell>
          <cell r="AJ1181">
            <v>0</v>
          </cell>
          <cell r="AP1181">
            <v>1119.29</v>
          </cell>
        </row>
        <row r="1182">
          <cell r="I1182" t="str">
            <v>REG</v>
          </cell>
          <cell r="AJ1182">
            <v>0</v>
          </cell>
          <cell r="AP1182">
            <v>0</v>
          </cell>
        </row>
        <row r="1183">
          <cell r="I1183" t="str">
            <v>REG</v>
          </cell>
          <cell r="AJ1183">
            <v>0</v>
          </cell>
          <cell r="AP1183">
            <v>44227.57</v>
          </cell>
        </row>
        <row r="1184">
          <cell r="I1184" t="str">
            <v>REG</v>
          </cell>
          <cell r="AJ1184">
            <v>0</v>
          </cell>
          <cell r="AP1184">
            <v>0</v>
          </cell>
        </row>
        <row r="1185">
          <cell r="I1185" t="str">
            <v>REG</v>
          </cell>
          <cell r="AJ1185">
            <v>0</v>
          </cell>
          <cell r="AP1185">
            <v>7953.47</v>
          </cell>
        </row>
        <row r="1186">
          <cell r="I1186" t="str">
            <v>REG</v>
          </cell>
          <cell r="AJ1186">
            <v>0</v>
          </cell>
          <cell r="AP1186">
            <v>0</v>
          </cell>
        </row>
        <row r="1187">
          <cell r="I1187" t="str">
            <v>REG</v>
          </cell>
          <cell r="AJ1187">
            <v>0</v>
          </cell>
          <cell r="AP1187">
            <v>0</v>
          </cell>
        </row>
        <row r="1188">
          <cell r="I1188" t="str">
            <v>REG</v>
          </cell>
          <cell r="AJ1188">
            <v>0</v>
          </cell>
          <cell r="AP1188">
            <v>85429.38</v>
          </cell>
        </row>
        <row r="1189">
          <cell r="I1189" t="str">
            <v>REG</v>
          </cell>
          <cell r="AJ1189">
            <v>0</v>
          </cell>
          <cell r="AP1189">
            <v>203881.25</v>
          </cell>
        </row>
        <row r="1190">
          <cell r="I1190" t="str">
            <v>REG</v>
          </cell>
          <cell r="AJ1190">
            <v>0</v>
          </cell>
          <cell r="AP1190">
            <v>0</v>
          </cell>
        </row>
        <row r="1191">
          <cell r="I1191" t="str">
            <v>REG</v>
          </cell>
          <cell r="AJ1191">
            <v>0</v>
          </cell>
          <cell r="AP1191">
            <v>108491.49</v>
          </cell>
        </row>
        <row r="1192">
          <cell r="I1192" t="str">
            <v>REG</v>
          </cell>
          <cell r="AJ1192">
            <v>0</v>
          </cell>
          <cell r="AP1192">
            <v>22602.39</v>
          </cell>
        </row>
        <row r="1193">
          <cell r="I1193" t="str">
            <v>REG</v>
          </cell>
          <cell r="AJ1193">
            <v>0</v>
          </cell>
          <cell r="AP1193">
            <v>0</v>
          </cell>
        </row>
        <row r="1194">
          <cell r="I1194" t="str">
            <v>REG</v>
          </cell>
          <cell r="AJ1194">
            <v>0</v>
          </cell>
          <cell r="AP1194">
            <v>72404.28</v>
          </cell>
        </row>
        <row r="1195">
          <cell r="I1195" t="str">
            <v>REG</v>
          </cell>
          <cell r="AJ1195">
            <v>0</v>
          </cell>
          <cell r="AP1195">
            <v>86731.9</v>
          </cell>
        </row>
        <row r="1196">
          <cell r="I1196" t="str">
            <v>REG</v>
          </cell>
          <cell r="AJ1196">
            <v>0</v>
          </cell>
          <cell r="AP1196">
            <v>0</v>
          </cell>
        </row>
        <row r="1197">
          <cell r="I1197" t="str">
            <v>REG</v>
          </cell>
          <cell r="AJ1197">
            <v>0</v>
          </cell>
          <cell r="AP1197">
            <v>0</v>
          </cell>
        </row>
        <row r="1198">
          <cell r="I1198" t="str">
            <v>REG</v>
          </cell>
          <cell r="AJ1198">
            <v>0</v>
          </cell>
          <cell r="AP1198">
            <v>0</v>
          </cell>
        </row>
        <row r="1199">
          <cell r="I1199" t="str">
            <v>REG</v>
          </cell>
          <cell r="AJ1199">
            <v>0</v>
          </cell>
          <cell r="AP1199">
            <v>0</v>
          </cell>
        </row>
        <row r="1200">
          <cell r="I1200" t="str">
            <v>REG</v>
          </cell>
          <cell r="AJ1200">
            <v>0</v>
          </cell>
          <cell r="AP1200">
            <v>171341.67</v>
          </cell>
        </row>
        <row r="1201">
          <cell r="I1201" t="str">
            <v>REG</v>
          </cell>
          <cell r="AJ1201">
            <v>0</v>
          </cell>
          <cell r="AP1201">
            <v>0</v>
          </cell>
        </row>
        <row r="1202">
          <cell r="I1202" t="str">
            <v>REG</v>
          </cell>
          <cell r="AJ1202">
            <v>0</v>
          </cell>
          <cell r="AP1202">
            <v>0</v>
          </cell>
        </row>
        <row r="1203">
          <cell r="I1203" t="str">
            <v>REG</v>
          </cell>
          <cell r="AJ1203">
            <v>0</v>
          </cell>
          <cell r="AP1203">
            <v>228455.56</v>
          </cell>
        </row>
        <row r="1204">
          <cell r="I1204" t="str">
            <v>REG</v>
          </cell>
          <cell r="AJ1204">
            <v>0</v>
          </cell>
          <cell r="AP1204">
            <v>0</v>
          </cell>
        </row>
        <row r="1205">
          <cell r="I1205" t="str">
            <v>REG</v>
          </cell>
          <cell r="AJ1205">
            <v>0</v>
          </cell>
          <cell r="AP1205">
            <v>0</v>
          </cell>
        </row>
        <row r="1206">
          <cell r="I1206" t="str">
            <v>REG</v>
          </cell>
          <cell r="AJ1206">
            <v>0</v>
          </cell>
          <cell r="AP1206">
            <v>194187.22</v>
          </cell>
        </row>
        <row r="1207">
          <cell r="I1207" t="str">
            <v>REG</v>
          </cell>
          <cell r="AJ1207">
            <v>0</v>
          </cell>
          <cell r="AP1207">
            <v>0</v>
          </cell>
        </row>
        <row r="1208">
          <cell r="I1208" t="str">
            <v>REG</v>
          </cell>
          <cell r="AJ1208">
            <v>0</v>
          </cell>
          <cell r="AP1208">
            <v>274146.67</v>
          </cell>
        </row>
        <row r="1209">
          <cell r="I1209" t="str">
            <v>REG</v>
          </cell>
          <cell r="AJ1209">
            <v>0</v>
          </cell>
          <cell r="AP1209">
            <v>0</v>
          </cell>
        </row>
        <row r="1210">
          <cell r="I1210" t="str">
            <v>REG</v>
          </cell>
          <cell r="AJ1210">
            <v>0</v>
          </cell>
          <cell r="AP1210">
            <v>33697.19</v>
          </cell>
        </row>
        <row r="1211">
          <cell r="I1211" t="str">
            <v>REG</v>
          </cell>
          <cell r="AJ1211">
            <v>0</v>
          </cell>
          <cell r="AP1211">
            <v>57113.89</v>
          </cell>
        </row>
        <row r="1212">
          <cell r="I1212" t="str">
            <v>REG</v>
          </cell>
          <cell r="AJ1212">
            <v>0</v>
          </cell>
          <cell r="AP1212">
            <v>0</v>
          </cell>
        </row>
        <row r="1213">
          <cell r="I1213" t="str">
            <v>REG</v>
          </cell>
          <cell r="AJ1213">
            <v>0</v>
          </cell>
          <cell r="AP1213">
            <v>0</v>
          </cell>
        </row>
        <row r="1214">
          <cell r="I1214" t="str">
            <v>REG</v>
          </cell>
          <cell r="AJ1214">
            <v>0</v>
          </cell>
          <cell r="AP1214">
            <v>0</v>
          </cell>
        </row>
        <row r="1215">
          <cell r="I1215" t="str">
            <v>REG</v>
          </cell>
          <cell r="AJ1215">
            <v>0</v>
          </cell>
          <cell r="AP1215">
            <v>100000</v>
          </cell>
        </row>
        <row r="1216">
          <cell r="I1216" t="str">
            <v>REG</v>
          </cell>
          <cell r="AJ1216">
            <v>0</v>
          </cell>
          <cell r="AP1216">
            <v>0</v>
          </cell>
        </row>
        <row r="1217">
          <cell r="I1217" t="str">
            <v>REG</v>
          </cell>
          <cell r="AJ1217">
            <v>0</v>
          </cell>
          <cell r="AP1217">
            <v>0</v>
          </cell>
        </row>
        <row r="1218">
          <cell r="I1218" t="str">
            <v>REG</v>
          </cell>
          <cell r="AJ1218">
            <v>0</v>
          </cell>
          <cell r="AP1218">
            <v>11422.78</v>
          </cell>
        </row>
        <row r="1219">
          <cell r="I1219" t="str">
            <v>REG</v>
          </cell>
          <cell r="AJ1219">
            <v>0</v>
          </cell>
          <cell r="AP1219">
            <v>0</v>
          </cell>
        </row>
        <row r="1220">
          <cell r="I1220" t="str">
            <v>REG</v>
          </cell>
          <cell r="AJ1220">
            <v>0</v>
          </cell>
          <cell r="AP1220">
            <v>0</v>
          </cell>
        </row>
        <row r="1221">
          <cell r="I1221" t="str">
            <v>REG</v>
          </cell>
          <cell r="AJ1221">
            <v>0</v>
          </cell>
          <cell r="AP1221">
            <v>0</v>
          </cell>
        </row>
        <row r="1222">
          <cell r="I1222" t="str">
            <v>REG</v>
          </cell>
          <cell r="AJ1222">
            <v>0</v>
          </cell>
          <cell r="AP1222">
            <v>0</v>
          </cell>
        </row>
        <row r="1223">
          <cell r="I1223" t="str">
            <v>REG</v>
          </cell>
          <cell r="AJ1223">
            <v>0</v>
          </cell>
          <cell r="AP1223">
            <v>17134.169999999998</v>
          </cell>
        </row>
        <row r="1224">
          <cell r="I1224" t="str">
            <v>REG</v>
          </cell>
          <cell r="AJ1224">
            <v>0</v>
          </cell>
          <cell r="AP1224">
            <v>0</v>
          </cell>
        </row>
        <row r="1225">
          <cell r="I1225" t="str">
            <v>REG</v>
          </cell>
          <cell r="AJ1225">
            <v>0</v>
          </cell>
          <cell r="AP1225">
            <v>0</v>
          </cell>
        </row>
        <row r="1226">
          <cell r="I1226" t="str">
            <v>REG</v>
          </cell>
          <cell r="AJ1226">
            <v>0</v>
          </cell>
          <cell r="AP1226">
            <v>3997.97</v>
          </cell>
        </row>
        <row r="1227">
          <cell r="I1227" t="str">
            <v>REG</v>
          </cell>
          <cell r="AJ1227">
            <v>0</v>
          </cell>
          <cell r="AP1227">
            <v>0</v>
          </cell>
        </row>
        <row r="1228">
          <cell r="I1228" t="str">
            <v>REG</v>
          </cell>
          <cell r="AJ1228">
            <v>0</v>
          </cell>
          <cell r="AP1228">
            <v>2570.13</v>
          </cell>
        </row>
        <row r="1229">
          <cell r="I1229" t="str">
            <v>REG</v>
          </cell>
          <cell r="AJ1229">
            <v>0</v>
          </cell>
          <cell r="AP1229">
            <v>0</v>
          </cell>
        </row>
        <row r="1230">
          <cell r="I1230" t="str">
            <v>REG</v>
          </cell>
          <cell r="AJ1230">
            <v>0</v>
          </cell>
          <cell r="AP1230">
            <v>101091.58</v>
          </cell>
        </row>
        <row r="1231">
          <cell r="I1231" t="str">
            <v>REG</v>
          </cell>
          <cell r="AJ1231">
            <v>0</v>
          </cell>
          <cell r="AP1231">
            <v>0</v>
          </cell>
        </row>
        <row r="1232">
          <cell r="I1232" t="str">
            <v>REG</v>
          </cell>
          <cell r="AJ1232">
            <v>0</v>
          </cell>
          <cell r="AP1232">
            <v>0</v>
          </cell>
        </row>
        <row r="1233">
          <cell r="I1233" t="str">
            <v>REG</v>
          </cell>
          <cell r="AJ1233">
            <v>0</v>
          </cell>
          <cell r="AP1233">
            <v>0</v>
          </cell>
        </row>
        <row r="1234">
          <cell r="I1234" t="str">
            <v>REG</v>
          </cell>
          <cell r="AJ1234">
            <v>0</v>
          </cell>
          <cell r="AP1234">
            <v>50545.79</v>
          </cell>
        </row>
        <row r="1235">
          <cell r="I1235" t="str">
            <v>REG</v>
          </cell>
          <cell r="AJ1235">
            <v>0</v>
          </cell>
          <cell r="AP1235">
            <v>0</v>
          </cell>
        </row>
        <row r="1236">
          <cell r="I1236" t="str">
            <v>REG</v>
          </cell>
          <cell r="AJ1236">
            <v>0</v>
          </cell>
          <cell r="AP1236">
            <v>50545.79</v>
          </cell>
        </row>
        <row r="1237">
          <cell r="I1237" t="str">
            <v>REG</v>
          </cell>
          <cell r="AJ1237">
            <v>0</v>
          </cell>
          <cell r="AP1237">
            <v>0</v>
          </cell>
        </row>
        <row r="1238">
          <cell r="I1238" t="str">
            <v>REG</v>
          </cell>
          <cell r="AJ1238">
            <v>0</v>
          </cell>
          <cell r="AP1238">
            <v>0</v>
          </cell>
        </row>
        <row r="1239">
          <cell r="I1239" t="str">
            <v>REG</v>
          </cell>
          <cell r="AJ1239">
            <v>0</v>
          </cell>
          <cell r="AP1239">
            <v>67928.990000000005</v>
          </cell>
        </row>
        <row r="1240">
          <cell r="I1240" t="str">
            <v>REG</v>
          </cell>
          <cell r="AJ1240">
            <v>0</v>
          </cell>
          <cell r="AP1240">
            <v>40757.39</v>
          </cell>
        </row>
        <row r="1241">
          <cell r="I1241" t="str">
            <v>REG</v>
          </cell>
          <cell r="AJ1241">
            <v>0</v>
          </cell>
          <cell r="AP1241">
            <v>0</v>
          </cell>
        </row>
        <row r="1242">
          <cell r="I1242" t="str">
            <v>REG</v>
          </cell>
          <cell r="AJ1242">
            <v>0</v>
          </cell>
          <cell r="AP1242">
            <v>0</v>
          </cell>
        </row>
        <row r="1243">
          <cell r="I1243" t="str">
            <v>REG</v>
          </cell>
          <cell r="AJ1243">
            <v>0</v>
          </cell>
          <cell r="AP1243">
            <v>0</v>
          </cell>
        </row>
        <row r="1244">
          <cell r="I1244" t="str">
            <v>REG</v>
          </cell>
          <cell r="AJ1244">
            <v>0</v>
          </cell>
          <cell r="AP1244">
            <v>0</v>
          </cell>
        </row>
        <row r="1245">
          <cell r="I1245" t="str">
            <v>REG</v>
          </cell>
          <cell r="AJ1245">
            <v>0</v>
          </cell>
          <cell r="AP1245">
            <v>192980.09</v>
          </cell>
        </row>
        <row r="1246">
          <cell r="I1246" t="str">
            <v>REG</v>
          </cell>
          <cell r="AJ1246">
            <v>0</v>
          </cell>
          <cell r="AP1246">
            <v>192980.09</v>
          </cell>
        </row>
        <row r="1247">
          <cell r="I1247" t="str">
            <v>REG</v>
          </cell>
          <cell r="AJ1247">
            <v>0</v>
          </cell>
          <cell r="AP1247">
            <v>0</v>
          </cell>
        </row>
        <row r="1248">
          <cell r="I1248" t="str">
            <v>REG</v>
          </cell>
          <cell r="AJ1248">
            <v>0</v>
          </cell>
          <cell r="AP1248">
            <v>135857.98000000001</v>
          </cell>
        </row>
        <row r="1249">
          <cell r="I1249" t="str">
            <v>REG</v>
          </cell>
          <cell r="AJ1249">
            <v>0</v>
          </cell>
          <cell r="AP1249">
            <v>0</v>
          </cell>
        </row>
        <row r="1250">
          <cell r="I1250" t="str">
            <v>REG</v>
          </cell>
          <cell r="AJ1250">
            <v>0</v>
          </cell>
          <cell r="AP1250">
            <v>271715.96999999997</v>
          </cell>
        </row>
        <row r="1251">
          <cell r="I1251" t="str">
            <v>REG</v>
          </cell>
          <cell r="AJ1251">
            <v>0</v>
          </cell>
          <cell r="AP1251">
            <v>0</v>
          </cell>
        </row>
        <row r="1252">
          <cell r="I1252" t="str">
            <v>REG</v>
          </cell>
          <cell r="AJ1252">
            <v>0</v>
          </cell>
          <cell r="AP1252">
            <v>578940.27</v>
          </cell>
        </row>
        <row r="1253">
          <cell r="I1253" t="str">
            <v>REG</v>
          </cell>
          <cell r="AJ1253">
            <v>0</v>
          </cell>
          <cell r="AP1253">
            <v>271715.96999999997</v>
          </cell>
        </row>
        <row r="1254">
          <cell r="I1254" t="str">
            <v>REG</v>
          </cell>
          <cell r="AJ1254">
            <v>0</v>
          </cell>
          <cell r="AP1254">
            <v>0</v>
          </cell>
        </row>
        <row r="1255">
          <cell r="I1255" t="str">
            <v>REG</v>
          </cell>
          <cell r="AJ1255">
            <v>0</v>
          </cell>
          <cell r="AP1255">
            <v>271715.96999999997</v>
          </cell>
        </row>
        <row r="1256">
          <cell r="I1256" t="str">
            <v>REG</v>
          </cell>
          <cell r="AJ1256">
            <v>0</v>
          </cell>
          <cell r="AP1256">
            <v>1157880.53</v>
          </cell>
        </row>
        <row r="1257">
          <cell r="I1257" t="str">
            <v>REG</v>
          </cell>
          <cell r="AJ1257">
            <v>0</v>
          </cell>
          <cell r="AP1257">
            <v>0</v>
          </cell>
        </row>
        <row r="1258">
          <cell r="I1258" t="str">
            <v>REG</v>
          </cell>
          <cell r="AJ1258">
            <v>0</v>
          </cell>
          <cell r="AP1258">
            <v>0</v>
          </cell>
        </row>
        <row r="1259">
          <cell r="I1259" t="str">
            <v>REG</v>
          </cell>
          <cell r="AJ1259">
            <v>0</v>
          </cell>
          <cell r="AP1259">
            <v>0</v>
          </cell>
        </row>
        <row r="1260">
          <cell r="I1260" t="str">
            <v>REG</v>
          </cell>
          <cell r="AJ1260">
            <v>0</v>
          </cell>
          <cell r="AP1260">
            <v>0</v>
          </cell>
        </row>
        <row r="1261">
          <cell r="I1261" t="str">
            <v>REG</v>
          </cell>
          <cell r="AJ1261">
            <v>0</v>
          </cell>
          <cell r="AP1261">
            <v>0</v>
          </cell>
        </row>
        <row r="1262">
          <cell r="I1262" t="str">
            <v>REG</v>
          </cell>
          <cell r="AJ1262">
            <v>0</v>
          </cell>
          <cell r="AP1262">
            <v>271715.96999999997</v>
          </cell>
        </row>
        <row r="1263">
          <cell r="I1263" t="str">
            <v>REG</v>
          </cell>
          <cell r="AJ1263">
            <v>0</v>
          </cell>
          <cell r="AP1263">
            <v>0</v>
          </cell>
        </row>
        <row r="1264">
          <cell r="I1264" t="str">
            <v>REG</v>
          </cell>
          <cell r="AJ1264">
            <v>0</v>
          </cell>
          <cell r="AP1264">
            <v>135857.98000000001</v>
          </cell>
        </row>
        <row r="1265">
          <cell r="I1265" t="str">
            <v>REG</v>
          </cell>
          <cell r="AJ1265">
            <v>0</v>
          </cell>
          <cell r="AP1265">
            <v>203786.97</v>
          </cell>
        </row>
        <row r="1266">
          <cell r="I1266" t="str">
            <v>REG</v>
          </cell>
          <cell r="AJ1266">
            <v>0</v>
          </cell>
          <cell r="AP1266">
            <v>192980.09</v>
          </cell>
        </row>
        <row r="1267">
          <cell r="I1267" t="str">
            <v>REG</v>
          </cell>
          <cell r="AJ1267">
            <v>0</v>
          </cell>
          <cell r="AP1267">
            <v>38596.019999999997</v>
          </cell>
        </row>
        <row r="1268">
          <cell r="I1268" t="str">
            <v>REG</v>
          </cell>
          <cell r="AJ1268">
            <v>0</v>
          </cell>
          <cell r="AP1268">
            <v>0</v>
          </cell>
        </row>
        <row r="1269">
          <cell r="I1269" t="str">
            <v>REG</v>
          </cell>
          <cell r="AJ1269">
            <v>0</v>
          </cell>
          <cell r="AP1269">
            <v>0</v>
          </cell>
        </row>
        <row r="1270">
          <cell r="I1270" t="str">
            <v>REG</v>
          </cell>
          <cell r="AJ1270">
            <v>0</v>
          </cell>
          <cell r="AP1270">
            <v>271715.96999999997</v>
          </cell>
        </row>
        <row r="1271">
          <cell r="I1271" t="str">
            <v>REG</v>
          </cell>
          <cell r="AJ1271">
            <v>0</v>
          </cell>
          <cell r="AP1271">
            <v>0</v>
          </cell>
        </row>
        <row r="1272">
          <cell r="I1272" t="str">
            <v>REG</v>
          </cell>
          <cell r="AJ1272">
            <v>0</v>
          </cell>
          <cell r="AP1272">
            <v>0</v>
          </cell>
        </row>
        <row r="1273">
          <cell r="I1273" t="str">
            <v>REG</v>
          </cell>
          <cell r="AJ1273">
            <v>0</v>
          </cell>
          <cell r="AP1273">
            <v>0</v>
          </cell>
        </row>
        <row r="1274">
          <cell r="I1274" t="str">
            <v>REG</v>
          </cell>
          <cell r="AJ1274">
            <v>0</v>
          </cell>
          <cell r="AP1274">
            <v>0</v>
          </cell>
        </row>
        <row r="1275">
          <cell r="I1275" t="str">
            <v>REG</v>
          </cell>
          <cell r="AJ1275">
            <v>0</v>
          </cell>
          <cell r="AP1275">
            <v>66004.67</v>
          </cell>
        </row>
        <row r="1276">
          <cell r="I1276" t="str">
            <v>REG</v>
          </cell>
          <cell r="AJ1276">
            <v>0</v>
          </cell>
          <cell r="AP1276">
            <v>145884.29999999999</v>
          </cell>
        </row>
        <row r="1277">
          <cell r="I1277" t="str">
            <v>REG</v>
          </cell>
          <cell r="AJ1277">
            <v>0</v>
          </cell>
          <cell r="AP1277">
            <v>0</v>
          </cell>
        </row>
        <row r="1278">
          <cell r="I1278" t="str">
            <v>REG</v>
          </cell>
          <cell r="AJ1278">
            <v>0</v>
          </cell>
          <cell r="AP1278">
            <v>40789.24</v>
          </cell>
        </row>
        <row r="1279">
          <cell r="I1279" t="str">
            <v>REG</v>
          </cell>
          <cell r="AJ1279">
            <v>0</v>
          </cell>
          <cell r="AP1279">
            <v>0</v>
          </cell>
        </row>
        <row r="1280">
          <cell r="I1280" t="str">
            <v>REG</v>
          </cell>
          <cell r="AJ1280">
            <v>0</v>
          </cell>
          <cell r="AP1280">
            <v>446415.53</v>
          </cell>
        </row>
        <row r="1281">
          <cell r="I1281" t="str">
            <v>REG</v>
          </cell>
          <cell r="AJ1281">
            <v>0</v>
          </cell>
          <cell r="AP1281">
            <v>70999.38</v>
          </cell>
        </row>
        <row r="1282">
          <cell r="I1282" t="str">
            <v>REG</v>
          </cell>
          <cell r="AJ1282">
            <v>0</v>
          </cell>
          <cell r="AP1282">
            <v>0</v>
          </cell>
        </row>
        <row r="1283">
          <cell r="I1283" t="str">
            <v>REG</v>
          </cell>
          <cell r="AJ1283">
            <v>0</v>
          </cell>
          <cell r="AP1283">
            <v>229134.37</v>
          </cell>
        </row>
        <row r="1284">
          <cell r="I1284" t="str">
            <v>REG</v>
          </cell>
          <cell r="AJ1284">
            <v>0</v>
          </cell>
          <cell r="AP1284">
            <v>1109.3699999999999</v>
          </cell>
        </row>
        <row r="1285">
          <cell r="I1285" t="str">
            <v>REG</v>
          </cell>
          <cell r="AJ1285">
            <v>0</v>
          </cell>
          <cell r="AP1285">
            <v>55468.27</v>
          </cell>
        </row>
        <row r="1286">
          <cell r="I1286" t="str">
            <v>REG</v>
          </cell>
          <cell r="AJ1286">
            <v>0</v>
          </cell>
          <cell r="AP1286">
            <v>0</v>
          </cell>
        </row>
        <row r="1287">
          <cell r="I1287" t="str">
            <v>REG</v>
          </cell>
          <cell r="AJ1287">
            <v>0</v>
          </cell>
          <cell r="AP1287">
            <v>5546.83</v>
          </cell>
        </row>
        <row r="1288">
          <cell r="I1288" t="str">
            <v>REG</v>
          </cell>
          <cell r="AJ1288">
            <v>0</v>
          </cell>
          <cell r="AP1288">
            <v>0</v>
          </cell>
        </row>
        <row r="1289">
          <cell r="I1289" t="str">
            <v>REG</v>
          </cell>
          <cell r="AJ1289">
            <v>0</v>
          </cell>
          <cell r="AP1289">
            <v>89156.800000000003</v>
          </cell>
        </row>
        <row r="1290">
          <cell r="I1290" t="str">
            <v>REG</v>
          </cell>
          <cell r="AJ1290">
            <v>0</v>
          </cell>
          <cell r="AP1290">
            <v>0</v>
          </cell>
        </row>
        <row r="1291">
          <cell r="I1291" t="str">
            <v>REG</v>
          </cell>
          <cell r="AJ1291">
            <v>0</v>
          </cell>
          <cell r="AP1291">
            <v>0</v>
          </cell>
        </row>
        <row r="1292">
          <cell r="I1292" t="str">
            <v>REG</v>
          </cell>
          <cell r="AJ1292">
            <v>0</v>
          </cell>
          <cell r="AP1292">
            <v>0</v>
          </cell>
        </row>
        <row r="1293">
          <cell r="I1293" t="str">
            <v>REG</v>
          </cell>
          <cell r="AJ1293">
            <v>0</v>
          </cell>
          <cell r="AP1293">
            <v>89156.800000000003</v>
          </cell>
        </row>
        <row r="1294">
          <cell r="I1294" t="str">
            <v>REG</v>
          </cell>
          <cell r="AJ1294">
            <v>0</v>
          </cell>
          <cell r="AP1294">
            <v>71325.440000000002</v>
          </cell>
        </row>
        <row r="1295">
          <cell r="I1295" t="str">
            <v>REG</v>
          </cell>
          <cell r="AJ1295">
            <v>0</v>
          </cell>
          <cell r="AP1295">
            <v>72072.66</v>
          </cell>
        </row>
        <row r="1296">
          <cell r="I1296" t="str">
            <v>REG</v>
          </cell>
          <cell r="AJ1296">
            <v>0</v>
          </cell>
          <cell r="AP1296">
            <v>603608.53</v>
          </cell>
        </row>
        <row r="1297">
          <cell r="I1297" t="str">
            <v>REG</v>
          </cell>
          <cell r="AJ1297">
            <v>0</v>
          </cell>
          <cell r="AP1297">
            <v>0</v>
          </cell>
        </row>
        <row r="1298">
          <cell r="I1298" t="str">
            <v>REG</v>
          </cell>
          <cell r="AJ1298">
            <v>0</v>
          </cell>
          <cell r="AP1298">
            <v>0</v>
          </cell>
        </row>
        <row r="1299">
          <cell r="I1299" t="str">
            <v>REG</v>
          </cell>
          <cell r="AJ1299">
            <v>0</v>
          </cell>
          <cell r="AP1299">
            <v>0</v>
          </cell>
        </row>
        <row r="1300">
          <cell r="I1300" t="str">
            <v>REG</v>
          </cell>
          <cell r="AJ1300">
            <v>0</v>
          </cell>
          <cell r="AP1300">
            <v>0</v>
          </cell>
        </row>
        <row r="1301">
          <cell r="I1301" t="str">
            <v>REG</v>
          </cell>
          <cell r="AJ1301">
            <v>0</v>
          </cell>
          <cell r="AP1301">
            <v>90090.82</v>
          </cell>
        </row>
        <row r="1302">
          <cell r="I1302" t="str">
            <v>REG</v>
          </cell>
          <cell r="AJ1302">
            <v>0</v>
          </cell>
          <cell r="AP1302">
            <v>67568.12</v>
          </cell>
        </row>
        <row r="1303">
          <cell r="I1303" t="str">
            <v>REG</v>
          </cell>
          <cell r="AJ1303">
            <v>0</v>
          </cell>
          <cell r="AP1303">
            <v>11261.35</v>
          </cell>
        </row>
        <row r="1304">
          <cell r="I1304" t="str">
            <v>REG</v>
          </cell>
          <cell r="AJ1304">
            <v>0</v>
          </cell>
          <cell r="AP1304">
            <v>33784.06</v>
          </cell>
        </row>
        <row r="1305">
          <cell r="I1305" t="str">
            <v>REG</v>
          </cell>
          <cell r="AJ1305">
            <v>0</v>
          </cell>
          <cell r="AP1305">
            <v>414626.68</v>
          </cell>
        </row>
        <row r="1306">
          <cell r="I1306" t="str">
            <v>REG</v>
          </cell>
          <cell r="AJ1306">
            <v>0</v>
          </cell>
          <cell r="AP1306">
            <v>74040.479999999996</v>
          </cell>
        </row>
        <row r="1307">
          <cell r="I1307" t="str">
            <v>REG</v>
          </cell>
          <cell r="AJ1307">
            <v>0</v>
          </cell>
          <cell r="AP1307">
            <v>0</v>
          </cell>
        </row>
        <row r="1308">
          <cell r="I1308" t="str">
            <v>REG</v>
          </cell>
          <cell r="AJ1308">
            <v>0</v>
          </cell>
          <cell r="AP1308">
            <v>259711.21</v>
          </cell>
        </row>
        <row r="1309">
          <cell r="I1309" t="str">
            <v>REG</v>
          </cell>
          <cell r="AJ1309">
            <v>0</v>
          </cell>
          <cell r="AP1309">
            <v>11390.84</v>
          </cell>
        </row>
        <row r="1310">
          <cell r="I1310" t="str">
            <v>REG</v>
          </cell>
          <cell r="AJ1310">
            <v>0</v>
          </cell>
          <cell r="AP1310">
            <v>0</v>
          </cell>
        </row>
        <row r="1311">
          <cell r="I1311" t="str">
            <v>REG</v>
          </cell>
          <cell r="AJ1311">
            <v>0</v>
          </cell>
          <cell r="AP1311">
            <v>45563.37</v>
          </cell>
        </row>
        <row r="1312">
          <cell r="I1312" t="str">
            <v>REG</v>
          </cell>
          <cell r="AJ1312">
            <v>0</v>
          </cell>
          <cell r="AP1312">
            <v>91126.74</v>
          </cell>
        </row>
        <row r="1313">
          <cell r="I1313" t="str">
            <v>REG</v>
          </cell>
          <cell r="AJ1313">
            <v>0</v>
          </cell>
          <cell r="AP1313">
            <v>11390.84</v>
          </cell>
        </row>
        <row r="1314">
          <cell r="I1314" t="str">
            <v>REG</v>
          </cell>
          <cell r="AJ1314">
            <v>0</v>
          </cell>
          <cell r="AP1314">
            <v>79735.899999999994</v>
          </cell>
        </row>
        <row r="1315">
          <cell r="I1315" t="str">
            <v>REG</v>
          </cell>
          <cell r="AJ1315">
            <v>0</v>
          </cell>
          <cell r="AP1315">
            <v>0</v>
          </cell>
        </row>
        <row r="1316">
          <cell r="I1316" t="str">
            <v>REG</v>
          </cell>
          <cell r="AJ1316">
            <v>0</v>
          </cell>
          <cell r="AP1316">
            <v>77192.039999999994</v>
          </cell>
        </row>
        <row r="1317">
          <cell r="I1317" t="str">
            <v>REG</v>
          </cell>
          <cell r="AJ1317">
            <v>0</v>
          </cell>
          <cell r="AP1317">
            <v>0</v>
          </cell>
        </row>
        <row r="1318">
          <cell r="I1318" t="str">
            <v>REG</v>
          </cell>
          <cell r="AJ1318">
            <v>0</v>
          </cell>
          <cell r="AP1318">
            <v>0</v>
          </cell>
        </row>
        <row r="1319">
          <cell r="I1319" t="str">
            <v>REG</v>
          </cell>
          <cell r="AJ1319">
            <v>0</v>
          </cell>
          <cell r="AP1319">
            <v>385960.18</v>
          </cell>
        </row>
        <row r="1320">
          <cell r="I1320" t="str">
            <v>REG</v>
          </cell>
          <cell r="AJ1320">
            <v>0</v>
          </cell>
          <cell r="AP1320">
            <v>0</v>
          </cell>
        </row>
        <row r="1321">
          <cell r="I1321" t="str">
            <v>REG</v>
          </cell>
          <cell r="AJ1321">
            <v>0</v>
          </cell>
          <cell r="AP1321">
            <v>0</v>
          </cell>
        </row>
        <row r="1322">
          <cell r="I1322" t="str">
            <v>REG</v>
          </cell>
          <cell r="AJ1322">
            <v>0</v>
          </cell>
          <cell r="AP1322">
            <v>0</v>
          </cell>
        </row>
        <row r="1323">
          <cell r="I1323" t="str">
            <v>REG</v>
          </cell>
          <cell r="AJ1323">
            <v>0</v>
          </cell>
          <cell r="AP1323">
            <v>385960.18</v>
          </cell>
        </row>
        <row r="1324">
          <cell r="I1324" t="str">
            <v>REG</v>
          </cell>
          <cell r="AJ1324">
            <v>0</v>
          </cell>
          <cell r="AP1324">
            <v>0</v>
          </cell>
        </row>
        <row r="1325">
          <cell r="I1325" t="str">
            <v>REG</v>
          </cell>
          <cell r="AJ1325">
            <v>0</v>
          </cell>
          <cell r="AP1325">
            <v>0</v>
          </cell>
        </row>
        <row r="1326">
          <cell r="I1326" t="str">
            <v>REG</v>
          </cell>
          <cell r="AJ1326">
            <v>0</v>
          </cell>
          <cell r="AP1326">
            <v>0</v>
          </cell>
        </row>
        <row r="1327">
          <cell r="I1327" t="str">
            <v>REG</v>
          </cell>
          <cell r="AJ1327">
            <v>0</v>
          </cell>
          <cell r="AP1327">
            <v>308768.14</v>
          </cell>
        </row>
        <row r="1328">
          <cell r="I1328" t="str">
            <v>REG</v>
          </cell>
          <cell r="AJ1328">
            <v>0</v>
          </cell>
          <cell r="AP1328">
            <v>0</v>
          </cell>
        </row>
        <row r="1329">
          <cell r="I1329" t="str">
            <v>REG</v>
          </cell>
          <cell r="AJ1329">
            <v>0</v>
          </cell>
          <cell r="AP1329">
            <v>0</v>
          </cell>
        </row>
        <row r="1330">
          <cell r="I1330" t="str">
            <v>REG</v>
          </cell>
          <cell r="AJ1330">
            <v>0</v>
          </cell>
          <cell r="AP1330">
            <v>0</v>
          </cell>
        </row>
        <row r="1331">
          <cell r="I1331" t="str">
            <v>REG</v>
          </cell>
          <cell r="AJ1331">
            <v>0</v>
          </cell>
          <cell r="AP1331">
            <v>77192.039999999994</v>
          </cell>
        </row>
        <row r="1332">
          <cell r="I1332" t="str">
            <v>REG</v>
          </cell>
          <cell r="AJ1332">
            <v>0</v>
          </cell>
          <cell r="AP1332">
            <v>0</v>
          </cell>
        </row>
        <row r="1333">
          <cell r="I1333" t="str">
            <v>REG</v>
          </cell>
          <cell r="AJ1333">
            <v>0</v>
          </cell>
          <cell r="AP1333">
            <v>204558.89</v>
          </cell>
        </row>
        <row r="1334">
          <cell r="I1334" t="str">
            <v>REG</v>
          </cell>
          <cell r="AJ1334">
            <v>0</v>
          </cell>
          <cell r="AP1334">
            <v>77192.039999999994</v>
          </cell>
        </row>
        <row r="1335">
          <cell r="I1335" t="str">
            <v>REG</v>
          </cell>
          <cell r="AJ1335">
            <v>0</v>
          </cell>
          <cell r="AP1335">
            <v>0</v>
          </cell>
        </row>
        <row r="1336">
          <cell r="I1336" t="str">
            <v>REG</v>
          </cell>
          <cell r="AJ1336">
            <v>0</v>
          </cell>
          <cell r="AP1336">
            <v>0</v>
          </cell>
        </row>
        <row r="1337">
          <cell r="I1337" t="str">
            <v>REG</v>
          </cell>
          <cell r="AJ1337">
            <v>0</v>
          </cell>
          <cell r="AP1337">
            <v>0</v>
          </cell>
        </row>
        <row r="1338">
          <cell r="I1338" t="str">
            <v>REG</v>
          </cell>
          <cell r="AJ1338">
            <v>0</v>
          </cell>
          <cell r="AP1338">
            <v>0</v>
          </cell>
        </row>
        <row r="1339">
          <cell r="I1339" t="str">
            <v>REG</v>
          </cell>
          <cell r="AJ1339">
            <v>0</v>
          </cell>
          <cell r="AP1339">
            <v>0</v>
          </cell>
        </row>
        <row r="1340">
          <cell r="I1340" t="str">
            <v>REG</v>
          </cell>
          <cell r="AJ1340">
            <v>0</v>
          </cell>
          <cell r="AP1340">
            <v>271715.96999999997</v>
          </cell>
        </row>
        <row r="1341">
          <cell r="I1341" t="str">
            <v>REG</v>
          </cell>
          <cell r="AJ1341">
            <v>0</v>
          </cell>
          <cell r="AP1341">
            <v>0</v>
          </cell>
        </row>
        <row r="1342">
          <cell r="I1342" t="str">
            <v>REG</v>
          </cell>
          <cell r="AJ1342">
            <v>0</v>
          </cell>
          <cell r="AP1342">
            <v>0</v>
          </cell>
        </row>
        <row r="1343">
          <cell r="I1343" t="str">
            <v>REG</v>
          </cell>
          <cell r="AJ1343">
            <v>0</v>
          </cell>
          <cell r="AP1343">
            <v>271715.96999999997</v>
          </cell>
        </row>
        <row r="1344">
          <cell r="I1344" t="str">
            <v>REG</v>
          </cell>
          <cell r="AJ1344">
            <v>0</v>
          </cell>
          <cell r="AP1344">
            <v>0</v>
          </cell>
        </row>
        <row r="1345">
          <cell r="I1345" t="str">
            <v>REG</v>
          </cell>
          <cell r="AJ1345">
            <v>0</v>
          </cell>
          <cell r="AP1345">
            <v>0</v>
          </cell>
        </row>
        <row r="1346">
          <cell r="I1346" t="str">
            <v>REG</v>
          </cell>
          <cell r="AJ1346">
            <v>0</v>
          </cell>
          <cell r="AP1346">
            <v>0</v>
          </cell>
        </row>
        <row r="1347">
          <cell r="I1347" t="str">
            <v>REG</v>
          </cell>
          <cell r="AJ1347">
            <v>0</v>
          </cell>
          <cell r="AP1347">
            <v>77192.039999999994</v>
          </cell>
        </row>
        <row r="1348">
          <cell r="I1348" t="str">
            <v>REG</v>
          </cell>
          <cell r="AJ1348">
            <v>0</v>
          </cell>
          <cell r="AP1348">
            <v>108840.77</v>
          </cell>
        </row>
        <row r="1349">
          <cell r="I1349" t="str">
            <v>REG</v>
          </cell>
          <cell r="AJ1349">
            <v>0</v>
          </cell>
          <cell r="AP1349">
            <v>0</v>
          </cell>
        </row>
        <row r="1350">
          <cell r="I1350" t="str">
            <v>REG</v>
          </cell>
          <cell r="AJ1350">
            <v>0</v>
          </cell>
          <cell r="AP1350">
            <v>1358579.83</v>
          </cell>
        </row>
        <row r="1351">
          <cell r="I1351" t="str">
            <v>REG</v>
          </cell>
          <cell r="AJ1351">
            <v>0</v>
          </cell>
          <cell r="AP1351">
            <v>271715.96999999997</v>
          </cell>
        </row>
        <row r="1352">
          <cell r="I1352" t="str">
            <v>REG</v>
          </cell>
          <cell r="AJ1352">
            <v>0</v>
          </cell>
          <cell r="AP1352">
            <v>0</v>
          </cell>
        </row>
        <row r="1353">
          <cell r="I1353" t="str">
            <v>REG</v>
          </cell>
          <cell r="AJ1353">
            <v>0</v>
          </cell>
          <cell r="AP1353">
            <v>169822.48</v>
          </cell>
        </row>
        <row r="1354">
          <cell r="I1354" t="str">
            <v>REG</v>
          </cell>
          <cell r="AJ1354">
            <v>0</v>
          </cell>
          <cell r="AP1354">
            <v>0</v>
          </cell>
        </row>
        <row r="1355">
          <cell r="I1355" t="str">
            <v>REG</v>
          </cell>
          <cell r="AJ1355">
            <v>0</v>
          </cell>
          <cell r="AP1355">
            <v>129065.08</v>
          </cell>
        </row>
        <row r="1356">
          <cell r="I1356" t="str">
            <v>REG</v>
          </cell>
          <cell r="AJ1356">
            <v>0</v>
          </cell>
          <cell r="AP1356">
            <v>203786.97</v>
          </cell>
        </row>
        <row r="1357">
          <cell r="I1357" t="str">
            <v>SPL</v>
          </cell>
          <cell r="AJ1357">
            <v>0</v>
          </cell>
          <cell r="AP1357">
            <v>289470.13</v>
          </cell>
        </row>
        <row r="1358">
          <cell r="I1358" t="str">
            <v>SPL</v>
          </cell>
          <cell r="AJ1358">
            <v>0</v>
          </cell>
          <cell r="AP1358">
            <v>771920.36</v>
          </cell>
        </row>
        <row r="1359">
          <cell r="I1359" t="str">
            <v>SPL</v>
          </cell>
          <cell r="AJ1359">
            <v>0</v>
          </cell>
          <cell r="AP1359">
            <v>135086.06</v>
          </cell>
        </row>
        <row r="1360">
          <cell r="I1360" t="str">
            <v>SPL</v>
          </cell>
          <cell r="AJ1360">
            <v>0</v>
          </cell>
          <cell r="AP1360">
            <v>77192.039999999994</v>
          </cell>
        </row>
        <row r="1361">
          <cell r="I1361" t="str">
            <v>SPL</v>
          </cell>
          <cell r="AJ1361">
            <v>0</v>
          </cell>
          <cell r="AP1361">
            <v>135086.06</v>
          </cell>
        </row>
        <row r="1362">
          <cell r="I1362" t="str">
            <v>SPL</v>
          </cell>
          <cell r="AJ1362">
            <v>0</v>
          </cell>
          <cell r="AP1362">
            <v>0</v>
          </cell>
        </row>
        <row r="1363">
          <cell r="I1363" t="str">
            <v>SPL</v>
          </cell>
          <cell r="AJ1363">
            <v>0</v>
          </cell>
          <cell r="AP1363">
            <v>0</v>
          </cell>
        </row>
        <row r="1364">
          <cell r="I1364" t="str">
            <v>SPL</v>
          </cell>
          <cell r="AJ1364">
            <v>0</v>
          </cell>
          <cell r="AP1364">
            <v>0</v>
          </cell>
        </row>
        <row r="1365">
          <cell r="I1365" t="str">
            <v>SPL</v>
          </cell>
          <cell r="AJ1365">
            <v>0</v>
          </cell>
          <cell r="AP1365">
            <v>0</v>
          </cell>
        </row>
        <row r="1366">
          <cell r="I1366" t="str">
            <v>SPL</v>
          </cell>
          <cell r="AJ1366">
            <v>0</v>
          </cell>
          <cell r="AP1366">
            <v>0</v>
          </cell>
        </row>
        <row r="1367">
          <cell r="I1367" t="str">
            <v>SPL</v>
          </cell>
          <cell r="AJ1367">
            <v>0</v>
          </cell>
          <cell r="AP1367">
            <v>0</v>
          </cell>
        </row>
        <row r="1368">
          <cell r="I1368" t="str">
            <v>SPL</v>
          </cell>
          <cell r="AJ1368">
            <v>0</v>
          </cell>
          <cell r="AP1368">
            <v>135086.06</v>
          </cell>
        </row>
        <row r="1369">
          <cell r="I1369" t="str">
            <v>SPL</v>
          </cell>
          <cell r="AJ1369">
            <v>0</v>
          </cell>
          <cell r="AP1369">
            <v>0</v>
          </cell>
        </row>
        <row r="1370">
          <cell r="I1370" t="str">
            <v>SPL</v>
          </cell>
          <cell r="AJ1370">
            <v>0</v>
          </cell>
          <cell r="AP1370">
            <v>192980.09</v>
          </cell>
        </row>
        <row r="1371">
          <cell r="I1371" t="str">
            <v>SPL</v>
          </cell>
          <cell r="AJ1371">
            <v>0</v>
          </cell>
          <cell r="AP1371">
            <v>0</v>
          </cell>
        </row>
        <row r="1372">
          <cell r="I1372" t="str">
            <v>SPL</v>
          </cell>
          <cell r="AJ1372">
            <v>0</v>
          </cell>
          <cell r="AP1372">
            <v>0</v>
          </cell>
        </row>
        <row r="1373">
          <cell r="I1373" t="str">
            <v>SPL</v>
          </cell>
          <cell r="AJ1373">
            <v>0</v>
          </cell>
          <cell r="AP1373">
            <v>0</v>
          </cell>
        </row>
        <row r="1374">
          <cell r="I1374" t="str">
            <v>SPL</v>
          </cell>
          <cell r="AJ1374">
            <v>0</v>
          </cell>
          <cell r="AP1374">
            <v>0</v>
          </cell>
        </row>
        <row r="1375">
          <cell r="I1375" t="str">
            <v>SPL</v>
          </cell>
          <cell r="AJ1375">
            <v>0</v>
          </cell>
          <cell r="AP1375">
            <v>0</v>
          </cell>
        </row>
        <row r="1376">
          <cell r="I1376" t="str">
            <v>SPL</v>
          </cell>
          <cell r="AJ1376">
            <v>0</v>
          </cell>
          <cell r="AP1376">
            <v>231576.11</v>
          </cell>
        </row>
        <row r="1377">
          <cell r="I1377" t="str">
            <v>SPL</v>
          </cell>
          <cell r="AJ1377">
            <v>0</v>
          </cell>
          <cell r="AP1377">
            <v>96490.04</v>
          </cell>
        </row>
        <row r="1378">
          <cell r="I1378" t="str">
            <v>SPL</v>
          </cell>
          <cell r="AJ1378">
            <v>0</v>
          </cell>
          <cell r="AP1378">
            <v>11578.81</v>
          </cell>
        </row>
        <row r="1379">
          <cell r="I1379" t="str">
            <v>SPL</v>
          </cell>
          <cell r="AJ1379">
            <v>0</v>
          </cell>
          <cell r="AP1379">
            <v>0</v>
          </cell>
        </row>
        <row r="1380">
          <cell r="I1380" t="str">
            <v>SPL</v>
          </cell>
          <cell r="AJ1380">
            <v>0</v>
          </cell>
          <cell r="AP1380">
            <v>0</v>
          </cell>
        </row>
        <row r="1381">
          <cell r="I1381" t="str">
            <v>SPL</v>
          </cell>
          <cell r="AJ1381">
            <v>0</v>
          </cell>
          <cell r="AP1381">
            <v>0</v>
          </cell>
        </row>
        <row r="1382">
          <cell r="I1382" t="str">
            <v>SPL</v>
          </cell>
          <cell r="AJ1382">
            <v>0</v>
          </cell>
          <cell r="AP1382">
            <v>0</v>
          </cell>
        </row>
        <row r="1383">
          <cell r="I1383" t="str">
            <v>SPL</v>
          </cell>
          <cell r="AJ1383">
            <v>0</v>
          </cell>
          <cell r="AP1383">
            <v>0</v>
          </cell>
        </row>
        <row r="1384">
          <cell r="I1384" t="str">
            <v>SPL</v>
          </cell>
          <cell r="AJ1384">
            <v>0</v>
          </cell>
          <cell r="AP1384">
            <v>77192.039999999994</v>
          </cell>
        </row>
        <row r="1385">
          <cell r="I1385" t="str">
            <v>SPL</v>
          </cell>
          <cell r="AJ1385">
            <v>0</v>
          </cell>
          <cell r="AP1385">
            <v>0</v>
          </cell>
        </row>
        <row r="1386">
          <cell r="I1386" t="str">
            <v>SPL</v>
          </cell>
          <cell r="AJ1386">
            <v>0</v>
          </cell>
          <cell r="AP1386">
            <v>0</v>
          </cell>
        </row>
        <row r="1387">
          <cell r="I1387" t="str">
            <v>SPL</v>
          </cell>
          <cell r="AJ1387">
            <v>0</v>
          </cell>
          <cell r="AP1387">
            <v>0</v>
          </cell>
        </row>
        <row r="1388">
          <cell r="I1388" t="str">
            <v>SPL</v>
          </cell>
          <cell r="AJ1388">
            <v>0</v>
          </cell>
          <cell r="AP1388">
            <v>0</v>
          </cell>
        </row>
        <row r="1389">
          <cell r="I1389" t="str">
            <v>SPL</v>
          </cell>
          <cell r="AJ1389">
            <v>0</v>
          </cell>
          <cell r="AP1389">
            <v>0</v>
          </cell>
        </row>
        <row r="1390">
          <cell r="I1390" t="str">
            <v>SPL</v>
          </cell>
          <cell r="AJ1390">
            <v>0</v>
          </cell>
          <cell r="AP1390">
            <v>8578500</v>
          </cell>
        </row>
        <row r="1391">
          <cell r="I1391" t="str">
            <v>SPL</v>
          </cell>
          <cell r="AJ1391">
            <v>0</v>
          </cell>
          <cell r="AP1391">
            <v>0</v>
          </cell>
        </row>
        <row r="1392">
          <cell r="I1392" t="str">
            <v>SPL</v>
          </cell>
          <cell r="AJ1392">
            <v>0</v>
          </cell>
          <cell r="AP1392">
            <v>385960.18</v>
          </cell>
        </row>
        <row r="1393">
          <cell r="I1393" t="str">
            <v>SPL</v>
          </cell>
          <cell r="AJ1393">
            <v>0</v>
          </cell>
          <cell r="AP1393">
            <v>0</v>
          </cell>
        </row>
        <row r="1394">
          <cell r="I1394" t="str">
            <v>SPL</v>
          </cell>
          <cell r="AJ1394">
            <v>0</v>
          </cell>
          <cell r="AP1394">
            <v>0</v>
          </cell>
        </row>
        <row r="1395">
          <cell r="I1395" t="str">
            <v>SPL</v>
          </cell>
          <cell r="AJ1395">
            <v>0</v>
          </cell>
          <cell r="AP1395">
            <v>0</v>
          </cell>
        </row>
        <row r="1396">
          <cell r="I1396" t="str">
            <v>SPL</v>
          </cell>
          <cell r="AJ1396">
            <v>0</v>
          </cell>
          <cell r="AP1396">
            <v>1157880.53</v>
          </cell>
        </row>
        <row r="1397">
          <cell r="I1397" t="str">
            <v>SPL</v>
          </cell>
          <cell r="AJ1397">
            <v>0</v>
          </cell>
          <cell r="AP1397">
            <v>0</v>
          </cell>
        </row>
        <row r="1398">
          <cell r="I1398" t="str">
            <v>SPL</v>
          </cell>
          <cell r="AJ1398">
            <v>0</v>
          </cell>
          <cell r="AP1398">
            <v>115788.05</v>
          </cell>
        </row>
        <row r="1399">
          <cell r="I1399" t="str">
            <v>SPL</v>
          </cell>
          <cell r="AJ1399">
            <v>0</v>
          </cell>
          <cell r="AP1399">
            <v>57894.03</v>
          </cell>
        </row>
        <row r="1400">
          <cell r="I1400" t="str">
            <v>SPL</v>
          </cell>
          <cell r="AJ1400">
            <v>0</v>
          </cell>
          <cell r="AP1400">
            <v>0</v>
          </cell>
        </row>
        <row r="1401">
          <cell r="I1401" t="str">
            <v>SPL</v>
          </cell>
          <cell r="AJ1401">
            <v>0</v>
          </cell>
          <cell r="AP1401">
            <v>0</v>
          </cell>
        </row>
        <row r="1402">
          <cell r="I1402" t="str">
            <v>SPL</v>
          </cell>
          <cell r="AJ1402">
            <v>0</v>
          </cell>
          <cell r="AP1402">
            <v>0</v>
          </cell>
        </row>
        <row r="1403">
          <cell r="I1403" t="str">
            <v>SPL</v>
          </cell>
          <cell r="AJ1403">
            <v>0</v>
          </cell>
          <cell r="AP1403">
            <v>0</v>
          </cell>
        </row>
        <row r="1404">
          <cell r="I1404" t="str">
            <v>SPL</v>
          </cell>
          <cell r="AJ1404">
            <v>0</v>
          </cell>
          <cell r="AP1404">
            <v>0</v>
          </cell>
        </row>
        <row r="1405">
          <cell r="I1405" t="str">
            <v>SPL</v>
          </cell>
          <cell r="AJ1405">
            <v>0</v>
          </cell>
          <cell r="AP1405">
            <v>0</v>
          </cell>
        </row>
        <row r="1406">
          <cell r="I1406" t="str">
            <v>SPL</v>
          </cell>
          <cell r="AJ1406">
            <v>0</v>
          </cell>
          <cell r="AP1406">
            <v>0</v>
          </cell>
        </row>
        <row r="1407">
          <cell r="I1407" t="str">
            <v>SPL</v>
          </cell>
          <cell r="AJ1407">
            <v>0</v>
          </cell>
          <cell r="AP1407">
            <v>0</v>
          </cell>
        </row>
        <row r="1408">
          <cell r="I1408" t="str">
            <v>SPL</v>
          </cell>
          <cell r="AJ1408">
            <v>0</v>
          </cell>
          <cell r="AP1408">
            <v>0</v>
          </cell>
        </row>
        <row r="1409">
          <cell r="I1409" t="str">
            <v>SPL</v>
          </cell>
          <cell r="AJ1409">
            <v>0</v>
          </cell>
          <cell r="AP1409">
            <v>0</v>
          </cell>
        </row>
        <row r="1410">
          <cell r="I1410" t="str">
            <v>SPL</v>
          </cell>
          <cell r="AJ1410">
            <v>0</v>
          </cell>
          <cell r="AP1410">
            <v>11330.34</v>
          </cell>
        </row>
        <row r="1411">
          <cell r="I1411" t="str">
            <v>SPL</v>
          </cell>
          <cell r="AJ1411">
            <v>0</v>
          </cell>
          <cell r="AP1411">
            <v>2060.06</v>
          </cell>
        </row>
        <row r="1412">
          <cell r="I1412" t="str">
            <v>SPL</v>
          </cell>
          <cell r="AJ1412">
            <v>0</v>
          </cell>
          <cell r="AP1412">
            <v>2060.06</v>
          </cell>
        </row>
        <row r="1413">
          <cell r="I1413" t="str">
            <v>SPL</v>
          </cell>
          <cell r="AJ1413">
            <v>0</v>
          </cell>
          <cell r="AP1413">
            <v>0</v>
          </cell>
        </row>
        <row r="1414">
          <cell r="I1414" t="str">
            <v>SPL</v>
          </cell>
          <cell r="AJ1414">
            <v>0</v>
          </cell>
          <cell r="AP1414">
            <v>0</v>
          </cell>
        </row>
        <row r="1415">
          <cell r="I1415" t="str">
            <v>SPL</v>
          </cell>
          <cell r="AJ1415">
            <v>0</v>
          </cell>
          <cell r="AP1415">
            <v>25212.85</v>
          </cell>
        </row>
        <row r="1416">
          <cell r="I1416" t="str">
            <v>SPL</v>
          </cell>
          <cell r="AJ1416">
            <v>0</v>
          </cell>
          <cell r="AP1416">
            <v>33280.959999999999</v>
          </cell>
        </row>
        <row r="1417">
          <cell r="I1417" t="str">
            <v>SPL</v>
          </cell>
          <cell r="AJ1417">
            <v>0</v>
          </cell>
          <cell r="AP1417">
            <v>0</v>
          </cell>
        </row>
        <row r="1418">
          <cell r="I1418" t="str">
            <v>SPL</v>
          </cell>
          <cell r="AJ1418">
            <v>0</v>
          </cell>
          <cell r="AP1418">
            <v>0</v>
          </cell>
        </row>
        <row r="1419">
          <cell r="I1419" t="str">
            <v>SPL</v>
          </cell>
          <cell r="AJ1419">
            <v>0</v>
          </cell>
          <cell r="AP1419">
            <v>2218.73</v>
          </cell>
        </row>
        <row r="1420">
          <cell r="I1420" t="str">
            <v>SPL</v>
          </cell>
          <cell r="AJ1420">
            <v>0</v>
          </cell>
          <cell r="AP1420">
            <v>0</v>
          </cell>
        </row>
        <row r="1421">
          <cell r="I1421" t="str">
            <v>SPL</v>
          </cell>
          <cell r="AJ1421">
            <v>0</v>
          </cell>
          <cell r="AP1421">
            <v>16590.05</v>
          </cell>
        </row>
        <row r="1422">
          <cell r="I1422" t="str">
            <v>SPL</v>
          </cell>
          <cell r="AJ1422">
            <v>0</v>
          </cell>
          <cell r="AP1422">
            <v>0</v>
          </cell>
        </row>
        <row r="1423">
          <cell r="I1423" t="str">
            <v>SPL</v>
          </cell>
          <cell r="AJ1423">
            <v>0</v>
          </cell>
          <cell r="AP1423">
            <v>0</v>
          </cell>
        </row>
        <row r="1424">
          <cell r="I1424" t="str">
            <v>SPL</v>
          </cell>
          <cell r="AJ1424">
            <v>0</v>
          </cell>
          <cell r="AP1424">
            <v>0</v>
          </cell>
        </row>
        <row r="1425">
          <cell r="I1425" t="str">
            <v>SPL</v>
          </cell>
          <cell r="AJ1425">
            <v>0</v>
          </cell>
          <cell r="AP1425">
            <v>73756.990000000005</v>
          </cell>
        </row>
        <row r="1426">
          <cell r="I1426" t="str">
            <v>SPL</v>
          </cell>
          <cell r="AJ1426">
            <v>0</v>
          </cell>
          <cell r="AP1426">
            <v>4052.58</v>
          </cell>
        </row>
        <row r="1427">
          <cell r="I1427" t="str">
            <v>SPL</v>
          </cell>
          <cell r="AJ1427">
            <v>0</v>
          </cell>
          <cell r="AP1427">
            <v>0</v>
          </cell>
        </row>
        <row r="1428">
          <cell r="I1428" t="str">
            <v>SPL</v>
          </cell>
          <cell r="AJ1428">
            <v>0</v>
          </cell>
          <cell r="AP1428">
            <v>0</v>
          </cell>
        </row>
        <row r="1429">
          <cell r="I1429" t="str">
            <v>SPL</v>
          </cell>
          <cell r="AJ1429">
            <v>0</v>
          </cell>
          <cell r="AP1429">
            <v>283786.09999999998</v>
          </cell>
        </row>
        <row r="1430">
          <cell r="I1430" t="str">
            <v>SPL</v>
          </cell>
          <cell r="AJ1430">
            <v>0</v>
          </cell>
          <cell r="AP1430">
            <v>0</v>
          </cell>
        </row>
        <row r="1431">
          <cell r="I1431" t="str">
            <v>SPL</v>
          </cell>
          <cell r="AJ1431">
            <v>0</v>
          </cell>
          <cell r="AP1431">
            <v>0</v>
          </cell>
        </row>
        <row r="1432">
          <cell r="I1432" t="str">
            <v>SPL</v>
          </cell>
          <cell r="AJ1432">
            <v>0</v>
          </cell>
          <cell r="AP1432">
            <v>74775.38</v>
          </cell>
        </row>
        <row r="1433">
          <cell r="I1433" t="str">
            <v>SPL</v>
          </cell>
          <cell r="AJ1433">
            <v>0</v>
          </cell>
          <cell r="AP1433">
            <v>0</v>
          </cell>
        </row>
        <row r="1434">
          <cell r="I1434" t="str">
            <v>SPL</v>
          </cell>
          <cell r="AJ1434">
            <v>0</v>
          </cell>
          <cell r="AP1434">
            <v>29616.19</v>
          </cell>
        </row>
        <row r="1435">
          <cell r="I1435" t="str">
            <v>SPL</v>
          </cell>
          <cell r="AJ1435">
            <v>0</v>
          </cell>
          <cell r="AP1435">
            <v>0</v>
          </cell>
        </row>
        <row r="1436">
          <cell r="I1436" t="str">
            <v>SPL</v>
          </cell>
          <cell r="AJ1436">
            <v>0</v>
          </cell>
          <cell r="AP1436">
            <v>0</v>
          </cell>
        </row>
        <row r="1437">
          <cell r="I1437" t="str">
            <v>SPL</v>
          </cell>
          <cell r="AJ1437">
            <v>0</v>
          </cell>
          <cell r="AP1437">
            <v>0</v>
          </cell>
        </row>
        <row r="1438">
          <cell r="I1438" t="str">
            <v>SPL</v>
          </cell>
          <cell r="AJ1438">
            <v>0</v>
          </cell>
          <cell r="AP1438">
            <v>0</v>
          </cell>
        </row>
        <row r="1439">
          <cell r="I1439" t="str">
            <v>SPL</v>
          </cell>
          <cell r="AJ1439">
            <v>0</v>
          </cell>
          <cell r="AP1439">
            <v>0</v>
          </cell>
        </row>
        <row r="1440">
          <cell r="I1440" t="str">
            <v>SPL</v>
          </cell>
          <cell r="AJ1440">
            <v>0</v>
          </cell>
          <cell r="AP1440">
            <v>0</v>
          </cell>
        </row>
        <row r="1441">
          <cell r="I1441" t="str">
            <v>SPL</v>
          </cell>
          <cell r="AJ1441">
            <v>0</v>
          </cell>
          <cell r="AP1441">
            <v>154384.07</v>
          </cell>
        </row>
        <row r="1442">
          <cell r="I1442" t="str">
            <v>SPL</v>
          </cell>
          <cell r="AJ1442">
            <v>0</v>
          </cell>
          <cell r="AP1442">
            <v>0</v>
          </cell>
        </row>
        <row r="1443">
          <cell r="I1443" t="str">
            <v>SPL</v>
          </cell>
          <cell r="AJ1443">
            <v>0</v>
          </cell>
          <cell r="AP1443">
            <v>0</v>
          </cell>
        </row>
        <row r="1444">
          <cell r="I1444" t="str">
            <v>SPL</v>
          </cell>
          <cell r="AJ1444">
            <v>0</v>
          </cell>
          <cell r="AP1444">
            <v>0</v>
          </cell>
        </row>
        <row r="1445">
          <cell r="I1445" t="str">
            <v>SPL</v>
          </cell>
          <cell r="AJ1445">
            <v>0</v>
          </cell>
          <cell r="AP1445">
            <v>0</v>
          </cell>
        </row>
        <row r="1446">
          <cell r="I1446" t="str">
            <v>SPL</v>
          </cell>
          <cell r="AJ1446">
            <v>0</v>
          </cell>
          <cell r="AP1446">
            <v>38596.019999999997</v>
          </cell>
        </row>
        <row r="1447">
          <cell r="I1447" t="str">
            <v>SPL</v>
          </cell>
          <cell r="AJ1447">
            <v>0</v>
          </cell>
          <cell r="AP1447">
            <v>23157.61</v>
          </cell>
        </row>
        <row r="1448">
          <cell r="I1448" t="str">
            <v>SPL</v>
          </cell>
          <cell r="AJ1448">
            <v>0</v>
          </cell>
          <cell r="AP1448">
            <v>0</v>
          </cell>
        </row>
        <row r="1449">
          <cell r="I1449" t="str">
            <v>SPL</v>
          </cell>
          <cell r="AJ1449">
            <v>0</v>
          </cell>
          <cell r="AP1449">
            <v>0</v>
          </cell>
        </row>
        <row r="1450">
          <cell r="I1450" t="str">
            <v>SPL</v>
          </cell>
          <cell r="AJ1450">
            <v>0</v>
          </cell>
          <cell r="AP1450">
            <v>154384.07</v>
          </cell>
        </row>
        <row r="1451">
          <cell r="I1451" t="str">
            <v>SPL</v>
          </cell>
          <cell r="AJ1451">
            <v>0</v>
          </cell>
          <cell r="AP1451">
            <v>0</v>
          </cell>
        </row>
        <row r="1452">
          <cell r="I1452" t="str">
            <v>SPL</v>
          </cell>
          <cell r="AJ1452">
            <v>0</v>
          </cell>
          <cell r="AP1452">
            <v>0</v>
          </cell>
        </row>
        <row r="1453">
          <cell r="I1453" t="str">
            <v>SPL</v>
          </cell>
          <cell r="AJ1453">
            <v>0</v>
          </cell>
          <cell r="AP1453">
            <v>0</v>
          </cell>
        </row>
        <row r="1454">
          <cell r="I1454" t="str">
            <v>SPL</v>
          </cell>
          <cell r="AJ1454">
            <v>0</v>
          </cell>
          <cell r="AP1454">
            <v>0</v>
          </cell>
        </row>
        <row r="1455">
          <cell r="I1455" t="str">
            <v>SPL</v>
          </cell>
          <cell r="AJ1455">
            <v>0</v>
          </cell>
          <cell r="AP1455">
            <v>0</v>
          </cell>
        </row>
        <row r="1456">
          <cell r="I1456" t="str">
            <v>SPL</v>
          </cell>
          <cell r="AJ1456">
            <v>0</v>
          </cell>
          <cell r="AP1456">
            <v>463152.21</v>
          </cell>
        </row>
        <row r="1457">
          <cell r="I1457" t="str">
            <v>SPL</v>
          </cell>
          <cell r="AJ1457">
            <v>0</v>
          </cell>
          <cell r="AP1457">
            <v>19298.009999999998</v>
          </cell>
        </row>
        <row r="1458">
          <cell r="I1458" t="str">
            <v>SPL</v>
          </cell>
          <cell r="AJ1458">
            <v>0</v>
          </cell>
          <cell r="AP1458">
            <v>192980.09</v>
          </cell>
        </row>
        <row r="1459">
          <cell r="I1459" t="str">
            <v>SPL</v>
          </cell>
          <cell r="AJ1459">
            <v>0</v>
          </cell>
          <cell r="AP1459">
            <v>1157880.53</v>
          </cell>
        </row>
        <row r="1460">
          <cell r="I1460" t="str">
            <v>SPL</v>
          </cell>
          <cell r="AJ1460">
            <v>0</v>
          </cell>
          <cell r="AP1460">
            <v>0</v>
          </cell>
        </row>
        <row r="1461">
          <cell r="I1461" t="str">
            <v>SPL</v>
          </cell>
          <cell r="AJ1461">
            <v>0</v>
          </cell>
          <cell r="AP1461">
            <v>0</v>
          </cell>
        </row>
        <row r="1462">
          <cell r="I1462" t="str">
            <v>SPL</v>
          </cell>
          <cell r="AJ1462">
            <v>0</v>
          </cell>
          <cell r="AP1462">
            <v>0</v>
          </cell>
        </row>
        <row r="1463">
          <cell r="I1463" t="str">
            <v>SPL</v>
          </cell>
          <cell r="AJ1463">
            <v>0</v>
          </cell>
          <cell r="AP1463">
            <v>0</v>
          </cell>
        </row>
        <row r="1464">
          <cell r="I1464" t="str">
            <v>SPL</v>
          </cell>
          <cell r="AJ1464">
            <v>0</v>
          </cell>
          <cell r="AP1464">
            <v>0</v>
          </cell>
        </row>
        <row r="1465">
          <cell r="I1465" t="str">
            <v>SPL</v>
          </cell>
          <cell r="AJ1465">
            <v>0</v>
          </cell>
          <cell r="AP1465">
            <v>0</v>
          </cell>
        </row>
        <row r="1466">
          <cell r="I1466" t="str">
            <v>SPL</v>
          </cell>
          <cell r="AJ1466">
            <v>0</v>
          </cell>
          <cell r="AP1466">
            <v>135086.06</v>
          </cell>
        </row>
        <row r="1467">
          <cell r="I1467" t="str">
            <v>SPL</v>
          </cell>
          <cell r="AJ1467">
            <v>0</v>
          </cell>
          <cell r="AP1467">
            <v>0</v>
          </cell>
        </row>
        <row r="1468">
          <cell r="I1468" t="str">
            <v>SPL</v>
          </cell>
          <cell r="AJ1468">
            <v>0</v>
          </cell>
          <cell r="AP1468">
            <v>0</v>
          </cell>
        </row>
        <row r="1469">
          <cell r="I1469" t="str">
            <v>SPL</v>
          </cell>
          <cell r="AJ1469">
            <v>0</v>
          </cell>
          <cell r="AP1469">
            <v>0</v>
          </cell>
        </row>
        <row r="1470">
          <cell r="I1470" t="str">
            <v>SPL</v>
          </cell>
          <cell r="AJ1470">
            <v>0</v>
          </cell>
          <cell r="AP1470">
            <v>0</v>
          </cell>
        </row>
        <row r="1471">
          <cell r="I1471" t="str">
            <v>SPL</v>
          </cell>
          <cell r="AJ1471">
            <v>0</v>
          </cell>
          <cell r="AP1471">
            <v>0</v>
          </cell>
        </row>
        <row r="1472">
          <cell r="I1472" t="str">
            <v>SPL</v>
          </cell>
          <cell r="AJ1472">
            <v>0</v>
          </cell>
          <cell r="AP1472">
            <v>44481.11</v>
          </cell>
        </row>
        <row r="1473">
          <cell r="I1473" t="str">
            <v>SPL</v>
          </cell>
          <cell r="AJ1473">
            <v>0</v>
          </cell>
          <cell r="AP1473">
            <v>3177222.22</v>
          </cell>
        </row>
        <row r="1474">
          <cell r="I1474" t="str">
            <v>SPL</v>
          </cell>
          <cell r="AJ1474">
            <v>0</v>
          </cell>
          <cell r="AP1474">
            <v>0</v>
          </cell>
        </row>
        <row r="1475">
          <cell r="I1475" t="str">
            <v>SPL</v>
          </cell>
          <cell r="AJ1475">
            <v>0</v>
          </cell>
          <cell r="AP1475">
            <v>0</v>
          </cell>
        </row>
        <row r="1476">
          <cell r="I1476" t="str">
            <v>SPL</v>
          </cell>
          <cell r="AJ1476">
            <v>0</v>
          </cell>
          <cell r="AP1476">
            <v>0</v>
          </cell>
        </row>
        <row r="1477">
          <cell r="I1477" t="str">
            <v>SPL</v>
          </cell>
          <cell r="AJ1477">
            <v>0</v>
          </cell>
          <cell r="AP1477">
            <v>0</v>
          </cell>
        </row>
        <row r="1478">
          <cell r="I1478" t="str">
            <v>SPL</v>
          </cell>
          <cell r="AJ1478">
            <v>0</v>
          </cell>
          <cell r="AP1478">
            <v>55919.11</v>
          </cell>
        </row>
        <row r="1479">
          <cell r="I1479" t="str">
            <v>SPL</v>
          </cell>
          <cell r="AJ1479">
            <v>0</v>
          </cell>
          <cell r="AP1479">
            <v>0</v>
          </cell>
        </row>
        <row r="1480">
          <cell r="I1480" t="str">
            <v>SPL</v>
          </cell>
          <cell r="AJ1480">
            <v>0</v>
          </cell>
          <cell r="AP1480">
            <v>336785.56</v>
          </cell>
        </row>
        <row r="1481">
          <cell r="I1481" t="str">
            <v>SPL</v>
          </cell>
          <cell r="AJ1481">
            <v>0</v>
          </cell>
          <cell r="AP1481">
            <v>0</v>
          </cell>
        </row>
        <row r="1482">
          <cell r="I1482" t="str">
            <v>SPL</v>
          </cell>
          <cell r="AJ1482">
            <v>0</v>
          </cell>
          <cell r="AP1482">
            <v>0</v>
          </cell>
        </row>
        <row r="1483">
          <cell r="I1483" t="str">
            <v>SPL</v>
          </cell>
          <cell r="AJ1483">
            <v>0</v>
          </cell>
          <cell r="AP1483">
            <v>0</v>
          </cell>
        </row>
        <row r="1484">
          <cell r="I1484" t="str">
            <v>SPL</v>
          </cell>
          <cell r="AJ1484">
            <v>0</v>
          </cell>
          <cell r="AP1484">
            <v>0</v>
          </cell>
        </row>
        <row r="1485">
          <cell r="I1485" t="str">
            <v>SPL</v>
          </cell>
          <cell r="AJ1485">
            <v>0</v>
          </cell>
          <cell r="AP1485">
            <v>0</v>
          </cell>
        </row>
        <row r="1486">
          <cell r="I1486" t="str">
            <v>SPL</v>
          </cell>
          <cell r="AJ1486">
            <v>0</v>
          </cell>
          <cell r="AP1486">
            <v>63544.44</v>
          </cell>
        </row>
        <row r="1487">
          <cell r="I1487" t="str">
            <v>SPL</v>
          </cell>
          <cell r="AJ1487">
            <v>0</v>
          </cell>
          <cell r="AP1487">
            <v>223676.44</v>
          </cell>
        </row>
        <row r="1488">
          <cell r="I1488" t="str">
            <v>SPL</v>
          </cell>
          <cell r="AJ1488">
            <v>0</v>
          </cell>
          <cell r="AP1488">
            <v>0</v>
          </cell>
        </row>
        <row r="1489">
          <cell r="I1489" t="str">
            <v>SPL</v>
          </cell>
          <cell r="AJ1489">
            <v>0</v>
          </cell>
          <cell r="AP1489">
            <v>0</v>
          </cell>
        </row>
        <row r="1490">
          <cell r="I1490" t="str">
            <v>SPL</v>
          </cell>
          <cell r="AJ1490">
            <v>0</v>
          </cell>
          <cell r="AP1490">
            <v>63544.44</v>
          </cell>
        </row>
        <row r="1491">
          <cell r="I1491" t="str">
            <v>SPL</v>
          </cell>
          <cell r="AJ1491">
            <v>0</v>
          </cell>
          <cell r="AP1491">
            <v>0</v>
          </cell>
        </row>
        <row r="1492">
          <cell r="I1492" t="str">
            <v>SPL</v>
          </cell>
          <cell r="AJ1492">
            <v>0</v>
          </cell>
          <cell r="AP1492">
            <v>0</v>
          </cell>
        </row>
        <row r="1493">
          <cell r="I1493" t="str">
            <v>SPL</v>
          </cell>
          <cell r="AJ1493">
            <v>0</v>
          </cell>
          <cell r="AP1493">
            <v>0</v>
          </cell>
        </row>
        <row r="1494">
          <cell r="I1494" t="str">
            <v>SPL</v>
          </cell>
          <cell r="AJ1494">
            <v>0</v>
          </cell>
          <cell r="AP1494">
            <v>0</v>
          </cell>
        </row>
        <row r="1495">
          <cell r="I1495" t="str">
            <v>SPL</v>
          </cell>
          <cell r="AJ1495">
            <v>0</v>
          </cell>
          <cell r="AP1495">
            <v>0</v>
          </cell>
        </row>
        <row r="1496">
          <cell r="I1496" t="str">
            <v>SPL</v>
          </cell>
          <cell r="AJ1496">
            <v>0</v>
          </cell>
          <cell r="AP1496">
            <v>0</v>
          </cell>
        </row>
        <row r="1497">
          <cell r="I1497" t="str">
            <v>SPL</v>
          </cell>
          <cell r="AJ1497">
            <v>0</v>
          </cell>
          <cell r="AP1497">
            <v>0</v>
          </cell>
        </row>
        <row r="1498">
          <cell r="I1498" t="str">
            <v>SPL</v>
          </cell>
          <cell r="AJ1498">
            <v>0</v>
          </cell>
          <cell r="AP1498">
            <v>0</v>
          </cell>
        </row>
        <row r="1499">
          <cell r="I1499" t="str">
            <v>SPL</v>
          </cell>
          <cell r="AJ1499">
            <v>0</v>
          </cell>
          <cell r="AP1499">
            <v>0</v>
          </cell>
        </row>
        <row r="1500">
          <cell r="I1500" t="str">
            <v>SPL</v>
          </cell>
          <cell r="AJ1500">
            <v>0</v>
          </cell>
          <cell r="AP1500">
            <v>0</v>
          </cell>
        </row>
        <row r="1501">
          <cell r="I1501" t="str">
            <v>SPL</v>
          </cell>
          <cell r="AJ1501">
            <v>0</v>
          </cell>
          <cell r="AP1501">
            <v>0</v>
          </cell>
        </row>
        <row r="1502">
          <cell r="I1502" t="str">
            <v>SPL</v>
          </cell>
          <cell r="AJ1502">
            <v>0</v>
          </cell>
          <cell r="AP1502">
            <v>0</v>
          </cell>
        </row>
        <row r="1503">
          <cell r="I1503" t="str">
            <v>SPL</v>
          </cell>
          <cell r="AJ1503">
            <v>0</v>
          </cell>
          <cell r="AP1503">
            <v>1906333.33</v>
          </cell>
        </row>
        <row r="1504">
          <cell r="I1504" t="str">
            <v>SPL</v>
          </cell>
          <cell r="AJ1504">
            <v>0</v>
          </cell>
          <cell r="AP1504">
            <v>0</v>
          </cell>
        </row>
        <row r="1505">
          <cell r="I1505" t="str">
            <v>SPL</v>
          </cell>
          <cell r="AJ1505">
            <v>0</v>
          </cell>
          <cell r="AP1505">
            <v>381266.67</v>
          </cell>
        </row>
        <row r="1506">
          <cell r="I1506" t="str">
            <v>SPL</v>
          </cell>
          <cell r="AJ1506">
            <v>0</v>
          </cell>
          <cell r="AP1506">
            <v>0</v>
          </cell>
        </row>
        <row r="1507">
          <cell r="I1507" t="str">
            <v>SPL</v>
          </cell>
          <cell r="AJ1507">
            <v>0</v>
          </cell>
          <cell r="AP1507">
            <v>95316.67</v>
          </cell>
        </row>
        <row r="1508">
          <cell r="I1508" t="str">
            <v>SPL</v>
          </cell>
          <cell r="AJ1508">
            <v>0</v>
          </cell>
          <cell r="AP1508">
            <v>0</v>
          </cell>
        </row>
        <row r="1509">
          <cell r="I1509" t="str">
            <v>SPL</v>
          </cell>
          <cell r="AJ1509">
            <v>0</v>
          </cell>
          <cell r="AP1509">
            <v>0</v>
          </cell>
        </row>
        <row r="1510">
          <cell r="I1510" t="str">
            <v>SPL</v>
          </cell>
          <cell r="AJ1510">
            <v>0</v>
          </cell>
          <cell r="AP1510">
            <v>0</v>
          </cell>
        </row>
        <row r="1511">
          <cell r="I1511" t="str">
            <v>SPL</v>
          </cell>
          <cell r="AJ1511">
            <v>0</v>
          </cell>
          <cell r="AP1511">
            <v>0</v>
          </cell>
        </row>
        <row r="1512">
          <cell r="I1512" t="str">
            <v>SPL</v>
          </cell>
          <cell r="AJ1512">
            <v>0</v>
          </cell>
          <cell r="AP1512">
            <v>0</v>
          </cell>
        </row>
        <row r="1513">
          <cell r="I1513" t="str">
            <v>SPL</v>
          </cell>
          <cell r="AJ1513">
            <v>0</v>
          </cell>
          <cell r="AP1513">
            <v>1270888.8899999999</v>
          </cell>
        </row>
        <row r="1514">
          <cell r="I1514" t="str">
            <v>SPL</v>
          </cell>
          <cell r="AJ1514">
            <v>0</v>
          </cell>
          <cell r="AP1514">
            <v>0</v>
          </cell>
        </row>
        <row r="1515">
          <cell r="I1515" t="str">
            <v>SPL</v>
          </cell>
          <cell r="AJ1515">
            <v>0</v>
          </cell>
          <cell r="AP1515">
            <v>1328078.8899999999</v>
          </cell>
        </row>
        <row r="1516">
          <cell r="I1516" t="str">
            <v>SPL</v>
          </cell>
          <cell r="AJ1516">
            <v>0</v>
          </cell>
          <cell r="AP1516">
            <v>25417.78</v>
          </cell>
        </row>
        <row r="1517">
          <cell r="I1517" t="str">
            <v>SPL</v>
          </cell>
          <cell r="AJ1517">
            <v>0</v>
          </cell>
          <cell r="AP1517">
            <v>0</v>
          </cell>
        </row>
        <row r="1518">
          <cell r="I1518" t="str">
            <v>SPL</v>
          </cell>
          <cell r="AJ1518">
            <v>0</v>
          </cell>
          <cell r="AP1518">
            <v>0</v>
          </cell>
        </row>
        <row r="1519">
          <cell r="I1519" t="str">
            <v>SPL</v>
          </cell>
          <cell r="AJ1519">
            <v>0</v>
          </cell>
          <cell r="AP1519">
            <v>381266.67</v>
          </cell>
        </row>
        <row r="1520">
          <cell r="I1520" t="str">
            <v>SPL</v>
          </cell>
          <cell r="AJ1520">
            <v>0</v>
          </cell>
          <cell r="AP1520">
            <v>0</v>
          </cell>
        </row>
        <row r="1521">
          <cell r="I1521" t="str">
            <v>SPL</v>
          </cell>
          <cell r="AJ1521">
            <v>0</v>
          </cell>
          <cell r="AP1521">
            <v>11578.81</v>
          </cell>
        </row>
        <row r="1522">
          <cell r="I1522" t="str">
            <v>SPL</v>
          </cell>
          <cell r="AJ1522">
            <v>0</v>
          </cell>
          <cell r="AP1522">
            <v>57894.03</v>
          </cell>
        </row>
        <row r="1523">
          <cell r="I1523" t="str">
            <v>SPL</v>
          </cell>
          <cell r="AJ1523">
            <v>0</v>
          </cell>
          <cell r="AP1523">
            <v>0</v>
          </cell>
        </row>
        <row r="1524">
          <cell r="I1524" t="str">
            <v>SPL</v>
          </cell>
          <cell r="AJ1524">
            <v>0</v>
          </cell>
          <cell r="AP1524">
            <v>0</v>
          </cell>
        </row>
        <row r="1525">
          <cell r="I1525" t="str">
            <v>SPL</v>
          </cell>
          <cell r="AJ1525">
            <v>0</v>
          </cell>
          <cell r="AP1525">
            <v>0</v>
          </cell>
        </row>
        <row r="1526">
          <cell r="I1526" t="str">
            <v>SPL</v>
          </cell>
          <cell r="AJ1526">
            <v>0</v>
          </cell>
          <cell r="AP1526">
            <v>0</v>
          </cell>
        </row>
        <row r="1527">
          <cell r="I1527" t="str">
            <v>SPL</v>
          </cell>
          <cell r="AJ1527">
            <v>0</v>
          </cell>
          <cell r="AP1527">
            <v>0</v>
          </cell>
        </row>
        <row r="1528">
          <cell r="I1528" t="str">
            <v>SPL</v>
          </cell>
          <cell r="AJ1528">
            <v>0</v>
          </cell>
          <cell r="AP1528">
            <v>38596.019999999997</v>
          </cell>
        </row>
        <row r="1529">
          <cell r="I1529" t="str">
            <v>SPL</v>
          </cell>
          <cell r="AJ1529">
            <v>0</v>
          </cell>
          <cell r="AP1529">
            <v>0</v>
          </cell>
        </row>
        <row r="1530">
          <cell r="I1530" t="str">
            <v>SPL</v>
          </cell>
          <cell r="AJ1530">
            <v>0</v>
          </cell>
          <cell r="AP1530">
            <v>135857.98000000001</v>
          </cell>
        </row>
        <row r="1531">
          <cell r="I1531" t="str">
            <v>SPL</v>
          </cell>
          <cell r="AJ1531">
            <v>0</v>
          </cell>
          <cell r="AP1531">
            <v>3859.6</v>
          </cell>
        </row>
        <row r="1532">
          <cell r="I1532" t="str">
            <v>SPL</v>
          </cell>
          <cell r="AJ1532">
            <v>0</v>
          </cell>
          <cell r="AP1532">
            <v>0</v>
          </cell>
        </row>
        <row r="1533">
          <cell r="I1533" t="str">
            <v>SPL</v>
          </cell>
          <cell r="AJ1533">
            <v>0</v>
          </cell>
          <cell r="AP1533">
            <v>0</v>
          </cell>
        </row>
        <row r="1534">
          <cell r="I1534" t="str">
            <v>SPL</v>
          </cell>
          <cell r="AJ1534">
            <v>0</v>
          </cell>
          <cell r="AP1534">
            <v>38596.019999999997</v>
          </cell>
        </row>
        <row r="1535">
          <cell r="I1535" t="str">
            <v>SPL</v>
          </cell>
          <cell r="AJ1535">
            <v>0</v>
          </cell>
          <cell r="AP1535">
            <v>0</v>
          </cell>
        </row>
        <row r="1536">
          <cell r="I1536" t="str">
            <v>SPL</v>
          </cell>
          <cell r="AJ1536">
            <v>0</v>
          </cell>
          <cell r="AP1536">
            <v>0</v>
          </cell>
        </row>
        <row r="1537">
          <cell r="I1537" t="str">
            <v>SPL</v>
          </cell>
          <cell r="AJ1537">
            <v>0</v>
          </cell>
          <cell r="AP1537">
            <v>0</v>
          </cell>
        </row>
        <row r="1538">
          <cell r="I1538" t="str">
            <v>SPL</v>
          </cell>
          <cell r="AJ1538">
            <v>0</v>
          </cell>
          <cell r="AP1538">
            <v>135857.98000000001</v>
          </cell>
        </row>
        <row r="1539">
          <cell r="I1539" t="str">
            <v>SPL</v>
          </cell>
          <cell r="AJ1539">
            <v>0</v>
          </cell>
          <cell r="AP1539">
            <v>135857.98000000001</v>
          </cell>
        </row>
        <row r="1540">
          <cell r="I1540" t="str">
            <v>SPL</v>
          </cell>
          <cell r="AJ1540">
            <v>0</v>
          </cell>
          <cell r="AP1540">
            <v>0</v>
          </cell>
        </row>
        <row r="1541">
          <cell r="I1541" t="str">
            <v>SPL</v>
          </cell>
          <cell r="AJ1541">
            <v>0</v>
          </cell>
          <cell r="AP1541">
            <v>0</v>
          </cell>
        </row>
        <row r="1542">
          <cell r="I1542" t="str">
            <v>SPL</v>
          </cell>
          <cell r="AJ1542">
            <v>0</v>
          </cell>
          <cell r="AP1542">
            <v>0</v>
          </cell>
        </row>
        <row r="1543">
          <cell r="I1543" t="str">
            <v>SPL</v>
          </cell>
          <cell r="AJ1543">
            <v>0</v>
          </cell>
          <cell r="AP1543">
            <v>0</v>
          </cell>
        </row>
        <row r="1544">
          <cell r="I1544" t="str">
            <v>SPL</v>
          </cell>
          <cell r="AJ1544">
            <v>0</v>
          </cell>
          <cell r="AP1544">
            <v>0</v>
          </cell>
        </row>
        <row r="1545">
          <cell r="I1545" t="str">
            <v>SPL</v>
          </cell>
          <cell r="AJ1545">
            <v>0</v>
          </cell>
          <cell r="AP1545">
            <v>0</v>
          </cell>
        </row>
        <row r="1546">
          <cell r="I1546" t="str">
            <v>SPL</v>
          </cell>
          <cell r="AJ1546">
            <v>0</v>
          </cell>
          <cell r="AP1546">
            <v>0</v>
          </cell>
        </row>
        <row r="1547">
          <cell r="I1547" t="str">
            <v>SPL</v>
          </cell>
          <cell r="AJ1547">
            <v>0</v>
          </cell>
          <cell r="AP1547">
            <v>0</v>
          </cell>
        </row>
        <row r="1548">
          <cell r="I1548" t="str">
            <v>SPL</v>
          </cell>
          <cell r="AJ1548">
            <v>0</v>
          </cell>
          <cell r="AP1548">
            <v>247014.51</v>
          </cell>
        </row>
        <row r="1549">
          <cell r="I1549" t="str">
            <v>SPL</v>
          </cell>
          <cell r="AJ1549">
            <v>0</v>
          </cell>
          <cell r="AP1549">
            <v>0</v>
          </cell>
        </row>
        <row r="1550">
          <cell r="I1550" t="str">
            <v>SPL</v>
          </cell>
          <cell r="AJ1550">
            <v>0</v>
          </cell>
          <cell r="AP1550">
            <v>3859.6</v>
          </cell>
        </row>
        <row r="1551">
          <cell r="I1551" t="str">
            <v>SPL</v>
          </cell>
          <cell r="AJ1551">
            <v>0</v>
          </cell>
          <cell r="AP1551">
            <v>15438.41</v>
          </cell>
        </row>
        <row r="1552">
          <cell r="I1552" t="str">
            <v>SPL</v>
          </cell>
          <cell r="AJ1552">
            <v>0</v>
          </cell>
          <cell r="AP1552">
            <v>7719.2</v>
          </cell>
        </row>
        <row r="1553">
          <cell r="I1553" t="str">
            <v>SPL</v>
          </cell>
          <cell r="AJ1553">
            <v>0</v>
          </cell>
          <cell r="AP1553">
            <v>27017.21</v>
          </cell>
        </row>
        <row r="1554">
          <cell r="I1554" t="str">
            <v>SPL</v>
          </cell>
          <cell r="AJ1554">
            <v>0</v>
          </cell>
          <cell r="AP1554">
            <v>15438.41</v>
          </cell>
        </row>
        <row r="1555">
          <cell r="I1555" t="str">
            <v>SPL</v>
          </cell>
          <cell r="AJ1555">
            <v>0</v>
          </cell>
          <cell r="AP1555">
            <v>231576.11</v>
          </cell>
        </row>
        <row r="1556">
          <cell r="I1556" t="str">
            <v>SPL</v>
          </cell>
          <cell r="AJ1556">
            <v>0</v>
          </cell>
          <cell r="AP1556">
            <v>0</v>
          </cell>
        </row>
        <row r="1557">
          <cell r="I1557" t="str">
            <v>SPL</v>
          </cell>
          <cell r="AJ1557">
            <v>0</v>
          </cell>
          <cell r="AP1557">
            <v>0</v>
          </cell>
        </row>
        <row r="1558">
          <cell r="I1558" t="str">
            <v>SPL</v>
          </cell>
          <cell r="AJ1558">
            <v>0</v>
          </cell>
          <cell r="AP1558">
            <v>0</v>
          </cell>
        </row>
        <row r="1559">
          <cell r="I1559" t="str">
            <v>SPL</v>
          </cell>
          <cell r="AJ1559">
            <v>0</v>
          </cell>
          <cell r="AP1559">
            <v>0</v>
          </cell>
        </row>
        <row r="1560">
          <cell r="I1560" t="str">
            <v>SPL</v>
          </cell>
          <cell r="AJ1560">
            <v>0</v>
          </cell>
          <cell r="AP1560">
            <v>0</v>
          </cell>
        </row>
        <row r="1561">
          <cell r="I1561" t="str">
            <v>SPL</v>
          </cell>
          <cell r="AJ1561">
            <v>0</v>
          </cell>
          <cell r="AP1561">
            <v>0</v>
          </cell>
        </row>
        <row r="1562">
          <cell r="I1562" t="str">
            <v>SPL</v>
          </cell>
          <cell r="AJ1562">
            <v>0</v>
          </cell>
          <cell r="AP1562">
            <v>0</v>
          </cell>
        </row>
        <row r="1563">
          <cell r="I1563" t="str">
            <v>SPL</v>
          </cell>
          <cell r="AJ1563">
            <v>0</v>
          </cell>
          <cell r="AP1563">
            <v>0</v>
          </cell>
        </row>
        <row r="1564">
          <cell r="I1564" t="str">
            <v>SPL</v>
          </cell>
          <cell r="AJ1564">
            <v>0</v>
          </cell>
          <cell r="AP1564">
            <v>0</v>
          </cell>
        </row>
        <row r="1565">
          <cell r="I1565" t="str">
            <v>SPL</v>
          </cell>
          <cell r="AJ1565">
            <v>0</v>
          </cell>
          <cell r="AP1565">
            <v>0</v>
          </cell>
        </row>
        <row r="1566">
          <cell r="I1566" t="str">
            <v>SPL</v>
          </cell>
          <cell r="AJ1566">
            <v>0</v>
          </cell>
          <cell r="AP1566">
            <v>2135093.33</v>
          </cell>
        </row>
        <row r="1567">
          <cell r="I1567" t="str">
            <v>SPL</v>
          </cell>
          <cell r="AJ1567">
            <v>0</v>
          </cell>
          <cell r="AP1567">
            <v>559191.11</v>
          </cell>
        </row>
        <row r="1568">
          <cell r="I1568" t="str">
            <v>SPL</v>
          </cell>
          <cell r="AJ1568">
            <v>0</v>
          </cell>
          <cell r="AP1568">
            <v>0</v>
          </cell>
        </row>
        <row r="1569">
          <cell r="I1569" t="str">
            <v>SPL</v>
          </cell>
          <cell r="AJ1569">
            <v>0</v>
          </cell>
          <cell r="AP1569">
            <v>0</v>
          </cell>
        </row>
        <row r="1570">
          <cell r="I1570" t="str">
            <v>SPL</v>
          </cell>
          <cell r="AJ1570">
            <v>0</v>
          </cell>
          <cell r="AP1570">
            <v>0</v>
          </cell>
        </row>
        <row r="1571">
          <cell r="I1571" t="str">
            <v>SPL</v>
          </cell>
          <cell r="AJ1571">
            <v>0</v>
          </cell>
          <cell r="AP1571">
            <v>0</v>
          </cell>
        </row>
        <row r="1572">
          <cell r="I1572" t="str">
            <v>SPL</v>
          </cell>
          <cell r="AJ1572">
            <v>0</v>
          </cell>
          <cell r="AP1572">
            <v>38596.019999999997</v>
          </cell>
        </row>
        <row r="1573">
          <cell r="I1573" t="str">
            <v>SPL</v>
          </cell>
          <cell r="AJ1573">
            <v>0</v>
          </cell>
          <cell r="AP1573">
            <v>38596.019999999997</v>
          </cell>
        </row>
        <row r="1574">
          <cell r="I1574" t="str">
            <v>SPL</v>
          </cell>
          <cell r="AJ1574">
            <v>0</v>
          </cell>
          <cell r="AP1574">
            <v>38596.019999999997</v>
          </cell>
        </row>
        <row r="1575">
          <cell r="I1575" t="str">
            <v>SPL</v>
          </cell>
          <cell r="AJ1575">
            <v>0</v>
          </cell>
          <cell r="AP1575">
            <v>57894.03</v>
          </cell>
        </row>
        <row r="1576">
          <cell r="I1576" t="str">
            <v>SPL</v>
          </cell>
          <cell r="AJ1576">
            <v>0</v>
          </cell>
          <cell r="AP1576">
            <v>0</v>
          </cell>
        </row>
        <row r="1577">
          <cell r="I1577" t="str">
            <v>SPL</v>
          </cell>
          <cell r="AJ1577">
            <v>0</v>
          </cell>
          <cell r="AP1577">
            <v>0</v>
          </cell>
        </row>
        <row r="1578">
          <cell r="I1578" t="str">
            <v>SPL</v>
          </cell>
          <cell r="AJ1578">
            <v>0</v>
          </cell>
          <cell r="AP1578">
            <v>0</v>
          </cell>
        </row>
        <row r="1579">
          <cell r="I1579" t="str">
            <v>SPL</v>
          </cell>
          <cell r="AJ1579">
            <v>0</v>
          </cell>
          <cell r="AP1579">
            <v>0</v>
          </cell>
        </row>
        <row r="1580">
          <cell r="I1580" t="str">
            <v>SPL</v>
          </cell>
          <cell r="AJ1580">
            <v>0</v>
          </cell>
          <cell r="AP1580">
            <v>2224055.56</v>
          </cell>
        </row>
        <row r="1581">
          <cell r="I1581" t="str">
            <v>SPL</v>
          </cell>
          <cell r="AJ1581">
            <v>0</v>
          </cell>
          <cell r="AP1581">
            <v>0</v>
          </cell>
        </row>
        <row r="1582">
          <cell r="I1582" t="str">
            <v>SPL</v>
          </cell>
          <cell r="AJ1582">
            <v>0</v>
          </cell>
          <cell r="AP1582">
            <v>0</v>
          </cell>
        </row>
        <row r="1583">
          <cell r="I1583" t="str">
            <v>SPL</v>
          </cell>
          <cell r="AJ1583">
            <v>0</v>
          </cell>
          <cell r="AP1583">
            <v>0</v>
          </cell>
        </row>
        <row r="1584">
          <cell r="I1584" t="str">
            <v>SPL</v>
          </cell>
          <cell r="AJ1584">
            <v>0</v>
          </cell>
          <cell r="AP1584">
            <v>0</v>
          </cell>
        </row>
        <row r="1585">
          <cell r="I1585" t="str">
            <v>SPL</v>
          </cell>
          <cell r="AJ1585">
            <v>0</v>
          </cell>
          <cell r="AP1585">
            <v>0</v>
          </cell>
        </row>
        <row r="1586">
          <cell r="I1586" t="str">
            <v>SPL</v>
          </cell>
          <cell r="AJ1586">
            <v>0</v>
          </cell>
          <cell r="AP1586">
            <v>0</v>
          </cell>
        </row>
        <row r="1587">
          <cell r="I1587" t="str">
            <v>SPL</v>
          </cell>
          <cell r="AJ1587">
            <v>0</v>
          </cell>
          <cell r="AP1587">
            <v>103</v>
          </cell>
        </row>
        <row r="1588">
          <cell r="I1588" t="str">
            <v>SPL</v>
          </cell>
          <cell r="AJ1588">
            <v>0</v>
          </cell>
          <cell r="AP1588">
            <v>8240.25</v>
          </cell>
        </row>
        <row r="1589">
          <cell r="I1589" t="str">
            <v>SPL</v>
          </cell>
          <cell r="AJ1589">
            <v>0</v>
          </cell>
          <cell r="AP1589">
            <v>0</v>
          </cell>
        </row>
        <row r="1590">
          <cell r="I1590" t="str">
            <v>SPL</v>
          </cell>
          <cell r="AJ1590">
            <v>0</v>
          </cell>
          <cell r="AP1590">
            <v>0</v>
          </cell>
        </row>
        <row r="1591">
          <cell r="I1591" t="str">
            <v>SPL</v>
          </cell>
          <cell r="AJ1591">
            <v>0</v>
          </cell>
          <cell r="AP1591">
            <v>2060.06</v>
          </cell>
        </row>
        <row r="1592">
          <cell r="I1592" t="str">
            <v>SPL</v>
          </cell>
          <cell r="AJ1592">
            <v>0</v>
          </cell>
          <cell r="AP1592">
            <v>0</v>
          </cell>
        </row>
        <row r="1593">
          <cell r="I1593" t="str">
            <v>SPL</v>
          </cell>
          <cell r="AJ1593">
            <v>0</v>
          </cell>
          <cell r="AP1593">
            <v>14943.75</v>
          </cell>
        </row>
        <row r="1594">
          <cell r="I1594" t="str">
            <v>SPL</v>
          </cell>
          <cell r="AJ1594">
            <v>0</v>
          </cell>
          <cell r="AP1594">
            <v>15773.96</v>
          </cell>
        </row>
        <row r="1595">
          <cell r="I1595" t="str">
            <v>SPL</v>
          </cell>
          <cell r="AJ1595">
            <v>0</v>
          </cell>
          <cell r="AP1595">
            <v>0</v>
          </cell>
        </row>
        <row r="1596">
          <cell r="I1596" t="str">
            <v>SPL</v>
          </cell>
          <cell r="AJ1596">
            <v>0</v>
          </cell>
          <cell r="AP1596">
            <v>0</v>
          </cell>
        </row>
        <row r="1597">
          <cell r="I1597" t="str">
            <v>SPL</v>
          </cell>
          <cell r="AJ1597">
            <v>0</v>
          </cell>
          <cell r="AP1597">
            <v>0</v>
          </cell>
        </row>
        <row r="1598">
          <cell r="I1598" t="str">
            <v>SPL</v>
          </cell>
          <cell r="AJ1598">
            <v>0</v>
          </cell>
          <cell r="AP1598">
            <v>0</v>
          </cell>
        </row>
        <row r="1599">
          <cell r="I1599" t="str">
            <v>SPL</v>
          </cell>
          <cell r="AJ1599">
            <v>0</v>
          </cell>
          <cell r="AP1599">
            <v>2017.03</v>
          </cell>
        </row>
        <row r="1600">
          <cell r="I1600" t="str">
            <v>SPL</v>
          </cell>
          <cell r="AJ1600">
            <v>0</v>
          </cell>
          <cell r="AP1600">
            <v>0</v>
          </cell>
        </row>
        <row r="1601">
          <cell r="I1601" t="str">
            <v>SPL</v>
          </cell>
          <cell r="AJ1601">
            <v>0</v>
          </cell>
          <cell r="AP1601">
            <v>7059.6</v>
          </cell>
        </row>
        <row r="1602">
          <cell r="I1602" t="str">
            <v>SPL</v>
          </cell>
          <cell r="AJ1602">
            <v>0</v>
          </cell>
          <cell r="AP1602">
            <v>0</v>
          </cell>
        </row>
        <row r="1603">
          <cell r="I1603" t="str">
            <v>SPL</v>
          </cell>
          <cell r="AJ1603">
            <v>0</v>
          </cell>
          <cell r="AP1603">
            <v>0</v>
          </cell>
        </row>
        <row r="1604">
          <cell r="I1604" t="str">
            <v>SPL</v>
          </cell>
          <cell r="AJ1604">
            <v>0</v>
          </cell>
          <cell r="AP1604">
            <v>0</v>
          </cell>
        </row>
        <row r="1605">
          <cell r="I1605" t="str">
            <v>SPL</v>
          </cell>
          <cell r="AJ1605">
            <v>0</v>
          </cell>
          <cell r="AP1605">
            <v>0</v>
          </cell>
        </row>
        <row r="1606">
          <cell r="I1606" t="str">
            <v>SPL</v>
          </cell>
          <cell r="AJ1606">
            <v>0</v>
          </cell>
          <cell r="AP1606">
            <v>0</v>
          </cell>
        </row>
        <row r="1607">
          <cell r="I1607" t="str">
            <v>SPL</v>
          </cell>
          <cell r="AJ1607">
            <v>0</v>
          </cell>
          <cell r="AP1607">
            <v>0</v>
          </cell>
        </row>
        <row r="1608">
          <cell r="I1608" t="str">
            <v>SPL</v>
          </cell>
          <cell r="AJ1608">
            <v>0</v>
          </cell>
          <cell r="AP1608">
            <v>6078.87</v>
          </cell>
        </row>
        <row r="1609">
          <cell r="I1609" t="str">
            <v>SPL</v>
          </cell>
          <cell r="AJ1609">
            <v>0</v>
          </cell>
          <cell r="AP1609">
            <v>3039.44</v>
          </cell>
        </row>
        <row r="1610">
          <cell r="I1610" t="str">
            <v>SPL</v>
          </cell>
          <cell r="AJ1610">
            <v>0</v>
          </cell>
          <cell r="AP1610">
            <v>0</v>
          </cell>
        </row>
        <row r="1611">
          <cell r="I1611" t="str">
            <v>SPL</v>
          </cell>
          <cell r="AJ1611">
            <v>0</v>
          </cell>
          <cell r="AP1611">
            <v>0</v>
          </cell>
        </row>
        <row r="1612">
          <cell r="I1612" t="str">
            <v>SPL</v>
          </cell>
          <cell r="AJ1612">
            <v>0</v>
          </cell>
          <cell r="AP1612">
            <v>0</v>
          </cell>
        </row>
        <row r="1613">
          <cell r="I1613" t="str">
            <v>SPL</v>
          </cell>
          <cell r="AJ1613">
            <v>0</v>
          </cell>
          <cell r="AP1613">
            <v>0</v>
          </cell>
        </row>
        <row r="1614">
          <cell r="I1614" t="str">
            <v>SPL</v>
          </cell>
          <cell r="AJ1614">
            <v>0</v>
          </cell>
          <cell r="AP1614">
            <v>0</v>
          </cell>
        </row>
        <row r="1615">
          <cell r="I1615" t="str">
            <v>SPL</v>
          </cell>
          <cell r="AJ1615">
            <v>0</v>
          </cell>
          <cell r="AP1615">
            <v>0</v>
          </cell>
        </row>
        <row r="1616">
          <cell r="I1616" t="str">
            <v>SPL</v>
          </cell>
          <cell r="AJ1616">
            <v>0</v>
          </cell>
          <cell r="AP1616">
            <v>0</v>
          </cell>
        </row>
        <row r="1617">
          <cell r="I1617" t="str">
            <v>SPL</v>
          </cell>
          <cell r="AJ1617">
            <v>0</v>
          </cell>
          <cell r="AP1617">
            <v>0</v>
          </cell>
        </row>
        <row r="1618">
          <cell r="I1618" t="str">
            <v>SPL</v>
          </cell>
          <cell r="AJ1618">
            <v>0</v>
          </cell>
          <cell r="AP1618">
            <v>0</v>
          </cell>
        </row>
        <row r="1619">
          <cell r="I1619" t="str">
            <v>SPL</v>
          </cell>
          <cell r="AJ1619">
            <v>0</v>
          </cell>
          <cell r="AP1619">
            <v>0</v>
          </cell>
        </row>
        <row r="1620">
          <cell r="I1620" t="str">
            <v>SPL</v>
          </cell>
          <cell r="AJ1620">
            <v>0</v>
          </cell>
          <cell r="AP1620">
            <v>0</v>
          </cell>
        </row>
        <row r="1621">
          <cell r="I1621" t="str">
            <v>SPL</v>
          </cell>
          <cell r="AJ1621">
            <v>0</v>
          </cell>
          <cell r="AP1621">
            <v>0</v>
          </cell>
        </row>
        <row r="1622">
          <cell r="I1622" t="str">
            <v>SPL</v>
          </cell>
          <cell r="AJ1622">
            <v>0</v>
          </cell>
          <cell r="AP1622">
            <v>17604.03</v>
          </cell>
        </row>
        <row r="1623">
          <cell r="I1623" t="str">
            <v>SPL</v>
          </cell>
          <cell r="AJ1623">
            <v>0</v>
          </cell>
          <cell r="AP1623">
            <v>25758.84</v>
          </cell>
        </row>
        <row r="1624">
          <cell r="I1624" t="str">
            <v>SPL</v>
          </cell>
          <cell r="AJ1624">
            <v>0</v>
          </cell>
          <cell r="AP1624">
            <v>10355.31</v>
          </cell>
        </row>
        <row r="1625">
          <cell r="I1625" t="str">
            <v>SPL</v>
          </cell>
          <cell r="AJ1625">
            <v>0</v>
          </cell>
          <cell r="AP1625">
            <v>2071.06</v>
          </cell>
        </row>
        <row r="1626">
          <cell r="I1626" t="str">
            <v>SPL</v>
          </cell>
          <cell r="AJ1626">
            <v>0</v>
          </cell>
          <cell r="AP1626">
            <v>0</v>
          </cell>
        </row>
        <row r="1627">
          <cell r="I1627" t="str">
            <v>SPL</v>
          </cell>
          <cell r="AJ1627">
            <v>0</v>
          </cell>
          <cell r="AP1627">
            <v>0</v>
          </cell>
        </row>
        <row r="1628">
          <cell r="I1628" t="str">
            <v>SPL</v>
          </cell>
          <cell r="AJ1628">
            <v>0</v>
          </cell>
          <cell r="AP1628">
            <v>0</v>
          </cell>
        </row>
        <row r="1629">
          <cell r="I1629" t="str">
            <v>SPL</v>
          </cell>
          <cell r="AJ1629">
            <v>0</v>
          </cell>
          <cell r="AP1629">
            <v>0</v>
          </cell>
        </row>
        <row r="1630">
          <cell r="I1630" t="str">
            <v>SPL</v>
          </cell>
          <cell r="AJ1630">
            <v>0</v>
          </cell>
          <cell r="AP1630">
            <v>115788.05</v>
          </cell>
        </row>
        <row r="1631">
          <cell r="I1631" t="str">
            <v>SPL</v>
          </cell>
          <cell r="AJ1631">
            <v>0</v>
          </cell>
          <cell r="AP1631">
            <v>19298.009999999998</v>
          </cell>
        </row>
        <row r="1632">
          <cell r="I1632" t="str">
            <v>SPL</v>
          </cell>
          <cell r="AJ1632">
            <v>0</v>
          </cell>
          <cell r="AP1632">
            <v>0</v>
          </cell>
        </row>
        <row r="1633">
          <cell r="I1633" t="str">
            <v>SPL</v>
          </cell>
          <cell r="AJ1633">
            <v>0</v>
          </cell>
          <cell r="AP1633">
            <v>0</v>
          </cell>
        </row>
        <row r="1634">
          <cell r="I1634" t="str">
            <v>SPL</v>
          </cell>
          <cell r="AJ1634">
            <v>0</v>
          </cell>
          <cell r="AP1634">
            <v>21613.77</v>
          </cell>
        </row>
        <row r="1635">
          <cell r="I1635" t="str">
            <v>SPL</v>
          </cell>
          <cell r="AJ1635">
            <v>0</v>
          </cell>
          <cell r="AP1635">
            <v>123507.26</v>
          </cell>
        </row>
        <row r="1636">
          <cell r="I1636" t="str">
            <v>SPL</v>
          </cell>
          <cell r="AJ1636">
            <v>0</v>
          </cell>
          <cell r="AP1636">
            <v>0</v>
          </cell>
        </row>
        <row r="1637">
          <cell r="I1637" t="str">
            <v>SPL</v>
          </cell>
          <cell r="AJ1637">
            <v>0</v>
          </cell>
          <cell r="AP1637">
            <v>0</v>
          </cell>
        </row>
        <row r="1638">
          <cell r="I1638" t="str">
            <v>SPL</v>
          </cell>
          <cell r="AJ1638">
            <v>0</v>
          </cell>
          <cell r="AP1638">
            <v>38596.019999999997</v>
          </cell>
        </row>
        <row r="1639">
          <cell r="I1639" t="str">
            <v>SPL</v>
          </cell>
          <cell r="AJ1639">
            <v>0</v>
          </cell>
          <cell r="AP1639">
            <v>0</v>
          </cell>
        </row>
        <row r="1640">
          <cell r="I1640" t="str">
            <v>SPL</v>
          </cell>
          <cell r="AJ1640">
            <v>0</v>
          </cell>
          <cell r="AP1640">
            <v>154384.07</v>
          </cell>
        </row>
        <row r="1641">
          <cell r="I1641" t="str">
            <v>SPL</v>
          </cell>
          <cell r="AJ1641">
            <v>0</v>
          </cell>
          <cell r="AP1641">
            <v>115788.05</v>
          </cell>
        </row>
        <row r="1642">
          <cell r="I1642" t="str">
            <v>SPL</v>
          </cell>
          <cell r="AJ1642">
            <v>0</v>
          </cell>
          <cell r="AP1642">
            <v>0</v>
          </cell>
        </row>
        <row r="1643">
          <cell r="I1643" t="str">
            <v>SPL</v>
          </cell>
          <cell r="AJ1643">
            <v>0</v>
          </cell>
          <cell r="AP1643">
            <v>0</v>
          </cell>
        </row>
        <row r="1644">
          <cell r="I1644" t="str">
            <v>SPL</v>
          </cell>
          <cell r="AJ1644">
            <v>0</v>
          </cell>
          <cell r="AP1644">
            <v>0</v>
          </cell>
        </row>
        <row r="1645">
          <cell r="I1645" t="str">
            <v>SPL</v>
          </cell>
          <cell r="AJ1645">
            <v>0</v>
          </cell>
          <cell r="AP1645">
            <v>0</v>
          </cell>
        </row>
        <row r="1646">
          <cell r="I1646" t="str">
            <v>SPL</v>
          </cell>
          <cell r="AJ1646">
            <v>0</v>
          </cell>
          <cell r="AP1646">
            <v>0</v>
          </cell>
        </row>
        <row r="1647">
          <cell r="I1647" t="str">
            <v>SPL</v>
          </cell>
          <cell r="AJ1647">
            <v>0</v>
          </cell>
          <cell r="AP1647">
            <v>0</v>
          </cell>
        </row>
        <row r="1648">
          <cell r="I1648" t="str">
            <v>SPL</v>
          </cell>
          <cell r="AJ1648">
            <v>0</v>
          </cell>
          <cell r="AP1648">
            <v>0</v>
          </cell>
        </row>
        <row r="1649">
          <cell r="I1649" t="str">
            <v>SPL</v>
          </cell>
          <cell r="AJ1649">
            <v>0</v>
          </cell>
          <cell r="AP1649">
            <v>0</v>
          </cell>
        </row>
        <row r="1650">
          <cell r="I1650" t="str">
            <v>SPL</v>
          </cell>
          <cell r="AJ1650">
            <v>0</v>
          </cell>
          <cell r="AP1650">
            <v>0</v>
          </cell>
        </row>
        <row r="1651">
          <cell r="I1651" t="str">
            <v>SPL</v>
          </cell>
          <cell r="AJ1651">
            <v>0</v>
          </cell>
          <cell r="AP1651">
            <v>0</v>
          </cell>
        </row>
        <row r="1652">
          <cell r="I1652" t="str">
            <v>SPL</v>
          </cell>
          <cell r="AJ1652">
            <v>0</v>
          </cell>
          <cell r="AP1652">
            <v>1270888.8899999999</v>
          </cell>
        </row>
        <row r="1653">
          <cell r="I1653" t="str">
            <v>SPL</v>
          </cell>
          <cell r="AJ1653">
            <v>0</v>
          </cell>
          <cell r="AP1653">
            <v>0</v>
          </cell>
        </row>
        <row r="1654">
          <cell r="I1654" t="str">
            <v>SPL</v>
          </cell>
          <cell r="AJ1654">
            <v>0</v>
          </cell>
          <cell r="AP1654">
            <v>0</v>
          </cell>
        </row>
        <row r="1655">
          <cell r="I1655" t="str">
            <v>SPL</v>
          </cell>
          <cell r="AJ1655">
            <v>0</v>
          </cell>
          <cell r="AP1655">
            <v>0</v>
          </cell>
        </row>
        <row r="1656">
          <cell r="I1656" t="str">
            <v>SPL</v>
          </cell>
          <cell r="AJ1656">
            <v>0</v>
          </cell>
          <cell r="AP1656">
            <v>0</v>
          </cell>
        </row>
        <row r="1657">
          <cell r="I1657" t="str">
            <v>SPL</v>
          </cell>
          <cell r="AJ1657">
            <v>0</v>
          </cell>
          <cell r="AP1657">
            <v>0</v>
          </cell>
        </row>
        <row r="1658">
          <cell r="I1658" t="str">
            <v>SPL</v>
          </cell>
          <cell r="AJ1658">
            <v>0</v>
          </cell>
          <cell r="AP1658">
            <v>0</v>
          </cell>
        </row>
        <row r="1659">
          <cell r="I1659" t="str">
            <v>SPL</v>
          </cell>
          <cell r="AJ1659">
            <v>0</v>
          </cell>
          <cell r="AP1659">
            <v>0</v>
          </cell>
        </row>
        <row r="1660">
          <cell r="I1660" t="str">
            <v>SPL</v>
          </cell>
          <cell r="AJ1660">
            <v>0</v>
          </cell>
          <cell r="AP1660">
            <v>0</v>
          </cell>
        </row>
        <row r="1661">
          <cell r="I1661" t="str">
            <v>SPL</v>
          </cell>
          <cell r="AJ1661">
            <v>0</v>
          </cell>
          <cell r="AP1661">
            <v>0</v>
          </cell>
        </row>
        <row r="1662">
          <cell r="I1662" t="str">
            <v>SPL</v>
          </cell>
          <cell r="AJ1662">
            <v>0</v>
          </cell>
          <cell r="AP1662">
            <v>0</v>
          </cell>
        </row>
        <row r="1663">
          <cell r="I1663" t="str">
            <v>SPL</v>
          </cell>
          <cell r="AJ1663">
            <v>0</v>
          </cell>
          <cell r="AP1663">
            <v>0</v>
          </cell>
        </row>
        <row r="1664">
          <cell r="I1664" t="str">
            <v>SPL</v>
          </cell>
          <cell r="AJ1664">
            <v>0</v>
          </cell>
          <cell r="AP1664">
            <v>0</v>
          </cell>
        </row>
        <row r="1665">
          <cell r="I1665" t="str">
            <v>SPL</v>
          </cell>
          <cell r="AJ1665">
            <v>0</v>
          </cell>
          <cell r="AP1665">
            <v>0</v>
          </cell>
        </row>
        <row r="1666">
          <cell r="I1666" t="str">
            <v>SPL</v>
          </cell>
          <cell r="AJ1666">
            <v>0</v>
          </cell>
          <cell r="AP1666">
            <v>0</v>
          </cell>
        </row>
        <row r="1667">
          <cell r="I1667" t="str">
            <v>SPL</v>
          </cell>
          <cell r="AJ1667">
            <v>0</v>
          </cell>
          <cell r="AP1667">
            <v>0</v>
          </cell>
        </row>
        <row r="1668">
          <cell r="I1668" t="str">
            <v>SPL</v>
          </cell>
          <cell r="AJ1668">
            <v>0</v>
          </cell>
          <cell r="AP1668">
            <v>0</v>
          </cell>
        </row>
        <row r="1669">
          <cell r="I1669" t="str">
            <v>SPL</v>
          </cell>
          <cell r="AJ1669">
            <v>0</v>
          </cell>
          <cell r="AP1669">
            <v>0</v>
          </cell>
        </row>
        <row r="1670">
          <cell r="I1670" t="str">
            <v>SPL</v>
          </cell>
          <cell r="AJ1670">
            <v>0</v>
          </cell>
          <cell r="AP1670">
            <v>508355.56</v>
          </cell>
        </row>
        <row r="1671">
          <cell r="I1671" t="str">
            <v>SPL</v>
          </cell>
          <cell r="AJ1671">
            <v>0</v>
          </cell>
          <cell r="AP1671">
            <v>0</v>
          </cell>
        </row>
        <row r="1672">
          <cell r="I1672" t="str">
            <v>SPL</v>
          </cell>
          <cell r="AJ1672">
            <v>0</v>
          </cell>
          <cell r="AP1672">
            <v>127088.89</v>
          </cell>
        </row>
        <row r="1673">
          <cell r="I1673" t="str">
            <v>SPL</v>
          </cell>
          <cell r="AJ1673">
            <v>0</v>
          </cell>
          <cell r="AP1673">
            <v>3859.6</v>
          </cell>
        </row>
        <row r="1674">
          <cell r="I1674" t="str">
            <v>SPL</v>
          </cell>
          <cell r="AJ1674">
            <v>0</v>
          </cell>
          <cell r="AP1674">
            <v>3859.6</v>
          </cell>
        </row>
        <row r="1675">
          <cell r="I1675" t="str">
            <v>SPL</v>
          </cell>
          <cell r="AJ1675">
            <v>0</v>
          </cell>
          <cell r="AP1675">
            <v>3859.6</v>
          </cell>
        </row>
        <row r="1676">
          <cell r="I1676" t="str">
            <v>SPL</v>
          </cell>
          <cell r="AJ1676">
            <v>0</v>
          </cell>
          <cell r="AP1676">
            <v>0</v>
          </cell>
        </row>
        <row r="1677">
          <cell r="I1677" t="str">
            <v>SPL</v>
          </cell>
          <cell r="AJ1677">
            <v>0</v>
          </cell>
          <cell r="AP1677">
            <v>0</v>
          </cell>
        </row>
        <row r="1678">
          <cell r="I1678" t="str">
            <v>SPL</v>
          </cell>
          <cell r="AJ1678">
            <v>0</v>
          </cell>
          <cell r="AP1678">
            <v>0</v>
          </cell>
        </row>
        <row r="1679">
          <cell r="I1679" t="str">
            <v>SPL</v>
          </cell>
          <cell r="AJ1679">
            <v>0</v>
          </cell>
          <cell r="AP1679">
            <v>0</v>
          </cell>
        </row>
        <row r="1680">
          <cell r="I1680" t="str">
            <v>SPL</v>
          </cell>
          <cell r="AJ1680">
            <v>0</v>
          </cell>
          <cell r="AP1680">
            <v>508355.56</v>
          </cell>
        </row>
        <row r="1681">
          <cell r="I1681" t="str">
            <v>SPL</v>
          </cell>
          <cell r="AJ1681">
            <v>0</v>
          </cell>
          <cell r="AP1681">
            <v>0</v>
          </cell>
        </row>
        <row r="1682">
          <cell r="I1682" t="str">
            <v>SPL</v>
          </cell>
          <cell r="AJ1682">
            <v>0</v>
          </cell>
          <cell r="AP1682">
            <v>95316.67</v>
          </cell>
        </row>
        <row r="1683">
          <cell r="I1683" t="str">
            <v>SPL</v>
          </cell>
          <cell r="AJ1683">
            <v>0</v>
          </cell>
          <cell r="AP1683">
            <v>863569</v>
          </cell>
        </row>
        <row r="1684">
          <cell r="I1684" t="str">
            <v>SPL</v>
          </cell>
          <cell r="AJ1684">
            <v>0</v>
          </cell>
          <cell r="AP1684">
            <v>6947.28</v>
          </cell>
        </row>
        <row r="1685">
          <cell r="I1685" t="str">
            <v>SPL</v>
          </cell>
          <cell r="AJ1685">
            <v>0</v>
          </cell>
          <cell r="AP1685">
            <v>0</v>
          </cell>
        </row>
        <row r="1686">
          <cell r="I1686" t="str">
            <v>SPL</v>
          </cell>
          <cell r="AJ1686">
            <v>0</v>
          </cell>
          <cell r="AP1686">
            <v>0</v>
          </cell>
        </row>
        <row r="1687">
          <cell r="I1687" t="str">
            <v>SPL</v>
          </cell>
          <cell r="AJ1687">
            <v>0</v>
          </cell>
          <cell r="AP1687">
            <v>127088.89</v>
          </cell>
        </row>
        <row r="1688">
          <cell r="I1688" t="str">
            <v>SPL</v>
          </cell>
          <cell r="AJ1688">
            <v>0</v>
          </cell>
          <cell r="AP1688">
            <v>63544.44</v>
          </cell>
        </row>
        <row r="1689">
          <cell r="I1689" t="str">
            <v>SPL</v>
          </cell>
          <cell r="AJ1689">
            <v>0</v>
          </cell>
          <cell r="AP1689">
            <v>77192.039999999994</v>
          </cell>
        </row>
        <row r="1690">
          <cell r="I1690" t="str">
            <v>SPL</v>
          </cell>
          <cell r="AJ1690">
            <v>0</v>
          </cell>
          <cell r="AP1690">
            <v>0</v>
          </cell>
        </row>
        <row r="1691">
          <cell r="I1691" t="str">
            <v>SPL</v>
          </cell>
          <cell r="AJ1691">
            <v>0</v>
          </cell>
          <cell r="AP1691">
            <v>30876.81</v>
          </cell>
        </row>
        <row r="1692">
          <cell r="I1692" t="str">
            <v>SPL</v>
          </cell>
          <cell r="AJ1692">
            <v>0</v>
          </cell>
          <cell r="AP1692">
            <v>0</v>
          </cell>
        </row>
        <row r="1693">
          <cell r="I1693" t="str">
            <v>SPL</v>
          </cell>
          <cell r="AJ1693">
            <v>0</v>
          </cell>
          <cell r="AP1693">
            <v>31417.16</v>
          </cell>
        </row>
        <row r="1694">
          <cell r="I1694" t="str">
            <v>SPL</v>
          </cell>
          <cell r="AJ1694">
            <v>0</v>
          </cell>
          <cell r="AP1694">
            <v>30876.81</v>
          </cell>
        </row>
        <row r="1695">
          <cell r="I1695" t="str">
            <v>SPL</v>
          </cell>
          <cell r="AJ1695">
            <v>0</v>
          </cell>
          <cell r="AP1695">
            <v>0</v>
          </cell>
        </row>
        <row r="1696">
          <cell r="I1696" t="str">
            <v>SPL</v>
          </cell>
          <cell r="AJ1696">
            <v>0</v>
          </cell>
          <cell r="AP1696">
            <v>0</v>
          </cell>
        </row>
        <row r="1697">
          <cell r="I1697" t="str">
            <v>SPL</v>
          </cell>
          <cell r="AJ1697">
            <v>0</v>
          </cell>
          <cell r="AP1697">
            <v>0</v>
          </cell>
        </row>
        <row r="1698">
          <cell r="I1698" t="str">
            <v>SPL</v>
          </cell>
          <cell r="AJ1698">
            <v>0</v>
          </cell>
          <cell r="AP1698">
            <v>0</v>
          </cell>
        </row>
        <row r="1699">
          <cell r="I1699" t="str">
            <v>SPL</v>
          </cell>
          <cell r="AJ1699">
            <v>0</v>
          </cell>
          <cell r="AP1699">
            <v>247014.51</v>
          </cell>
        </row>
        <row r="1700">
          <cell r="I1700" t="str">
            <v>SPL</v>
          </cell>
          <cell r="AJ1700">
            <v>0</v>
          </cell>
          <cell r="AP1700">
            <v>0</v>
          </cell>
        </row>
        <row r="1701">
          <cell r="I1701" t="str">
            <v>SPL</v>
          </cell>
          <cell r="AJ1701">
            <v>0</v>
          </cell>
          <cell r="AP1701">
            <v>0</v>
          </cell>
        </row>
        <row r="1702">
          <cell r="I1702" t="str">
            <v>SPL</v>
          </cell>
          <cell r="AJ1702">
            <v>0</v>
          </cell>
          <cell r="AP1702">
            <v>0</v>
          </cell>
        </row>
        <row r="1703">
          <cell r="I1703" t="str">
            <v>SPL</v>
          </cell>
          <cell r="AJ1703">
            <v>0</v>
          </cell>
          <cell r="AP1703">
            <v>0</v>
          </cell>
        </row>
        <row r="1704">
          <cell r="I1704" t="str">
            <v>SPL</v>
          </cell>
          <cell r="AJ1704">
            <v>0</v>
          </cell>
          <cell r="AP1704">
            <v>771920.36</v>
          </cell>
        </row>
        <row r="1705">
          <cell r="I1705" t="str">
            <v>SPL</v>
          </cell>
          <cell r="AJ1705">
            <v>0</v>
          </cell>
          <cell r="AP1705">
            <v>0</v>
          </cell>
        </row>
        <row r="1706">
          <cell r="I1706" t="str">
            <v>SPL</v>
          </cell>
          <cell r="AJ1706">
            <v>0</v>
          </cell>
          <cell r="AP1706">
            <v>38596.019999999997</v>
          </cell>
        </row>
        <row r="1707">
          <cell r="I1707" t="str">
            <v>SPL</v>
          </cell>
          <cell r="AJ1707">
            <v>0</v>
          </cell>
          <cell r="AP1707">
            <v>231576.11</v>
          </cell>
        </row>
        <row r="1708">
          <cell r="I1708" t="str">
            <v>SPL</v>
          </cell>
          <cell r="AJ1708">
            <v>0</v>
          </cell>
          <cell r="AP1708">
            <v>3705.22</v>
          </cell>
        </row>
        <row r="1709">
          <cell r="I1709" t="str">
            <v>SPL</v>
          </cell>
          <cell r="AJ1709">
            <v>0</v>
          </cell>
          <cell r="AP1709">
            <v>0</v>
          </cell>
        </row>
        <row r="1710">
          <cell r="I1710" t="str">
            <v>SPL</v>
          </cell>
          <cell r="AJ1710">
            <v>0</v>
          </cell>
          <cell r="AP1710">
            <v>77192.039999999994</v>
          </cell>
        </row>
        <row r="1711">
          <cell r="I1711" t="str">
            <v>SPL</v>
          </cell>
          <cell r="AJ1711">
            <v>0</v>
          </cell>
          <cell r="AP1711">
            <v>7719.2</v>
          </cell>
        </row>
        <row r="1712">
          <cell r="I1712" t="str">
            <v>SPL</v>
          </cell>
          <cell r="AJ1712">
            <v>0</v>
          </cell>
          <cell r="AP1712">
            <v>0</v>
          </cell>
        </row>
        <row r="1713">
          <cell r="I1713" t="str">
            <v>SPL</v>
          </cell>
          <cell r="AJ1713">
            <v>0</v>
          </cell>
          <cell r="AP1713">
            <v>0</v>
          </cell>
        </row>
        <row r="1714">
          <cell r="I1714" t="str">
            <v>SPL</v>
          </cell>
          <cell r="AJ1714">
            <v>0</v>
          </cell>
          <cell r="AP1714">
            <v>0</v>
          </cell>
        </row>
        <row r="1715">
          <cell r="I1715" t="str">
            <v>SPL</v>
          </cell>
          <cell r="AJ1715">
            <v>0</v>
          </cell>
          <cell r="AP1715">
            <v>0</v>
          </cell>
        </row>
        <row r="1716">
          <cell r="I1716" t="str">
            <v>SPL</v>
          </cell>
          <cell r="AJ1716">
            <v>0</v>
          </cell>
          <cell r="AP1716">
            <v>77192.039999999994</v>
          </cell>
        </row>
        <row r="1717">
          <cell r="I1717" t="str">
            <v>SPL</v>
          </cell>
          <cell r="AJ1717">
            <v>0</v>
          </cell>
          <cell r="AP1717">
            <v>154384.07</v>
          </cell>
        </row>
        <row r="1718">
          <cell r="I1718" t="str">
            <v>SPL</v>
          </cell>
          <cell r="AJ1718">
            <v>0</v>
          </cell>
          <cell r="AP1718">
            <v>154384.07</v>
          </cell>
        </row>
        <row r="1719">
          <cell r="I1719" t="str">
            <v>SPL</v>
          </cell>
          <cell r="AJ1719">
            <v>0</v>
          </cell>
          <cell r="AP1719">
            <v>0</v>
          </cell>
        </row>
        <row r="1720">
          <cell r="I1720" t="str">
            <v>SPL</v>
          </cell>
          <cell r="AJ1720">
            <v>0</v>
          </cell>
          <cell r="AP1720">
            <v>0</v>
          </cell>
        </row>
        <row r="1721">
          <cell r="I1721" t="str">
            <v>SPL</v>
          </cell>
          <cell r="AJ1721">
            <v>0</v>
          </cell>
          <cell r="AP1721">
            <v>6792.9</v>
          </cell>
        </row>
        <row r="1722">
          <cell r="I1722" t="str">
            <v>SPL</v>
          </cell>
          <cell r="AJ1722">
            <v>0</v>
          </cell>
          <cell r="AP1722">
            <v>6792.9</v>
          </cell>
        </row>
        <row r="1723">
          <cell r="I1723" t="str">
            <v>SPL</v>
          </cell>
          <cell r="AJ1723">
            <v>0</v>
          </cell>
          <cell r="AP1723">
            <v>5866.59</v>
          </cell>
        </row>
        <row r="1724">
          <cell r="I1724" t="str">
            <v>SPL</v>
          </cell>
          <cell r="AJ1724">
            <v>0</v>
          </cell>
          <cell r="AP1724">
            <v>5743.09</v>
          </cell>
        </row>
        <row r="1725">
          <cell r="I1725" t="str">
            <v>SPL</v>
          </cell>
          <cell r="AJ1725">
            <v>0</v>
          </cell>
          <cell r="AP1725">
            <v>27171.599999999999</v>
          </cell>
        </row>
        <row r="1726">
          <cell r="I1726" t="str">
            <v>SPL</v>
          </cell>
          <cell r="AJ1726">
            <v>0</v>
          </cell>
          <cell r="AP1726">
            <v>27171.599999999999</v>
          </cell>
        </row>
        <row r="1727">
          <cell r="I1727" t="str">
            <v>SPL</v>
          </cell>
          <cell r="AJ1727">
            <v>0</v>
          </cell>
          <cell r="AP1727">
            <v>25936.52</v>
          </cell>
        </row>
        <row r="1728">
          <cell r="I1728" t="str">
            <v>SPL</v>
          </cell>
          <cell r="AJ1728">
            <v>0</v>
          </cell>
          <cell r="AP1728">
            <v>0</v>
          </cell>
        </row>
        <row r="1729">
          <cell r="I1729" t="str">
            <v>SPL</v>
          </cell>
          <cell r="AJ1729">
            <v>0</v>
          </cell>
          <cell r="AP1729">
            <v>0</v>
          </cell>
        </row>
        <row r="1730">
          <cell r="I1730" t="str">
            <v>SPL</v>
          </cell>
          <cell r="AJ1730">
            <v>0</v>
          </cell>
          <cell r="AP1730">
            <v>0</v>
          </cell>
        </row>
        <row r="1731">
          <cell r="I1731" t="str">
            <v>SPL</v>
          </cell>
          <cell r="AJ1731">
            <v>0</v>
          </cell>
          <cell r="AP1731">
            <v>135086.06</v>
          </cell>
        </row>
        <row r="1732">
          <cell r="I1732" t="str">
            <v>SPL</v>
          </cell>
          <cell r="AJ1732">
            <v>0</v>
          </cell>
          <cell r="AP1732">
            <v>0</v>
          </cell>
        </row>
        <row r="1733">
          <cell r="I1733" t="str">
            <v>SPL</v>
          </cell>
          <cell r="AJ1733">
            <v>0</v>
          </cell>
          <cell r="AP1733">
            <v>0</v>
          </cell>
        </row>
        <row r="1734">
          <cell r="I1734" t="str">
            <v>SPL</v>
          </cell>
          <cell r="AJ1734">
            <v>0</v>
          </cell>
          <cell r="AP1734">
            <v>0</v>
          </cell>
        </row>
        <row r="1735">
          <cell r="I1735" t="str">
            <v>SPL</v>
          </cell>
          <cell r="AJ1735">
            <v>0</v>
          </cell>
          <cell r="AP1735">
            <v>0</v>
          </cell>
        </row>
        <row r="1736">
          <cell r="I1736" t="str">
            <v>SPL</v>
          </cell>
          <cell r="AJ1736">
            <v>0</v>
          </cell>
          <cell r="AP1736">
            <v>0</v>
          </cell>
        </row>
        <row r="1737">
          <cell r="I1737" t="str">
            <v>SPL</v>
          </cell>
          <cell r="AJ1737">
            <v>0</v>
          </cell>
          <cell r="AP1737">
            <v>0</v>
          </cell>
        </row>
        <row r="1738">
          <cell r="I1738" t="str">
            <v>SPL</v>
          </cell>
          <cell r="AJ1738">
            <v>0</v>
          </cell>
          <cell r="AP1738">
            <v>0</v>
          </cell>
        </row>
        <row r="1739">
          <cell r="I1739" t="str">
            <v>SPL</v>
          </cell>
          <cell r="AJ1739">
            <v>0</v>
          </cell>
          <cell r="AP1739">
            <v>0</v>
          </cell>
        </row>
        <row r="1740">
          <cell r="I1740" t="str">
            <v>SPL</v>
          </cell>
          <cell r="AJ1740">
            <v>0</v>
          </cell>
          <cell r="AP1740">
            <v>0</v>
          </cell>
        </row>
        <row r="1741">
          <cell r="I1741" t="str">
            <v>SPL</v>
          </cell>
          <cell r="AJ1741">
            <v>0</v>
          </cell>
          <cell r="AP1741">
            <v>0</v>
          </cell>
        </row>
        <row r="1742">
          <cell r="I1742" t="str">
            <v>SPL</v>
          </cell>
          <cell r="AJ1742">
            <v>0</v>
          </cell>
          <cell r="AP1742">
            <v>0</v>
          </cell>
        </row>
        <row r="1743">
          <cell r="I1743" t="str">
            <v>SPL</v>
          </cell>
          <cell r="AJ1743">
            <v>0</v>
          </cell>
          <cell r="AP1743">
            <v>0</v>
          </cell>
        </row>
        <row r="1744">
          <cell r="I1744" t="str">
            <v>SPL</v>
          </cell>
          <cell r="AJ1744">
            <v>0</v>
          </cell>
          <cell r="AP1744">
            <v>0</v>
          </cell>
        </row>
        <row r="1745">
          <cell r="I1745" t="str">
            <v>SPL</v>
          </cell>
          <cell r="AJ1745">
            <v>0</v>
          </cell>
          <cell r="AP1745">
            <v>196839.69</v>
          </cell>
        </row>
        <row r="1746">
          <cell r="I1746" t="str">
            <v>SPL</v>
          </cell>
          <cell r="AJ1746">
            <v>0</v>
          </cell>
          <cell r="AP1746">
            <v>0</v>
          </cell>
        </row>
        <row r="1747">
          <cell r="I1747" t="str">
            <v>SPL</v>
          </cell>
          <cell r="AJ1747">
            <v>0</v>
          </cell>
          <cell r="AP1747">
            <v>0</v>
          </cell>
        </row>
        <row r="1748">
          <cell r="I1748" t="str">
            <v>SPL</v>
          </cell>
          <cell r="AJ1748">
            <v>0</v>
          </cell>
          <cell r="AP1748">
            <v>0</v>
          </cell>
        </row>
        <row r="1749">
          <cell r="I1749" t="str">
            <v>SPL</v>
          </cell>
          <cell r="AJ1749">
            <v>0</v>
          </cell>
          <cell r="AP1749">
            <v>0</v>
          </cell>
        </row>
        <row r="1750">
          <cell r="I1750" t="str">
            <v>SPL</v>
          </cell>
          <cell r="AJ1750">
            <v>0</v>
          </cell>
          <cell r="AP1750">
            <v>0</v>
          </cell>
        </row>
        <row r="1751">
          <cell r="I1751" t="str">
            <v>SPL</v>
          </cell>
          <cell r="AJ1751">
            <v>0</v>
          </cell>
          <cell r="AP1751">
            <v>0</v>
          </cell>
        </row>
        <row r="1752">
          <cell r="I1752" t="str">
            <v>SPL</v>
          </cell>
          <cell r="AJ1752">
            <v>0</v>
          </cell>
          <cell r="AP1752">
            <v>0</v>
          </cell>
        </row>
        <row r="1753">
          <cell r="I1753" t="str">
            <v>SPL</v>
          </cell>
          <cell r="AJ1753">
            <v>0</v>
          </cell>
          <cell r="AP1753">
            <v>0</v>
          </cell>
        </row>
        <row r="1754">
          <cell r="I1754" t="str">
            <v>SPL</v>
          </cell>
          <cell r="AJ1754">
            <v>0</v>
          </cell>
          <cell r="AP1754">
            <v>0</v>
          </cell>
        </row>
        <row r="1755">
          <cell r="I1755" t="str">
            <v>SPL</v>
          </cell>
          <cell r="AJ1755">
            <v>0</v>
          </cell>
          <cell r="AP1755">
            <v>0</v>
          </cell>
        </row>
        <row r="1756">
          <cell r="I1756" t="str">
            <v>SPL</v>
          </cell>
          <cell r="AJ1756">
            <v>0</v>
          </cell>
          <cell r="AP1756">
            <v>0</v>
          </cell>
        </row>
        <row r="1757">
          <cell r="I1757" t="str">
            <v>SPL</v>
          </cell>
          <cell r="AJ1757">
            <v>0</v>
          </cell>
          <cell r="AP1757">
            <v>0</v>
          </cell>
        </row>
        <row r="1758">
          <cell r="I1758" t="str">
            <v>SPL</v>
          </cell>
          <cell r="AJ1758">
            <v>0</v>
          </cell>
          <cell r="AP1758">
            <v>0</v>
          </cell>
        </row>
        <row r="1759">
          <cell r="I1759" t="str">
            <v>SPL</v>
          </cell>
          <cell r="AJ1759">
            <v>0</v>
          </cell>
          <cell r="AP1759">
            <v>154384.07</v>
          </cell>
        </row>
        <row r="1760">
          <cell r="I1760" t="str">
            <v>SPL</v>
          </cell>
          <cell r="AJ1760">
            <v>0</v>
          </cell>
          <cell r="AP1760">
            <v>61753.63</v>
          </cell>
        </row>
        <row r="1761">
          <cell r="I1761" t="str">
            <v>SPL</v>
          </cell>
          <cell r="AJ1761">
            <v>0</v>
          </cell>
          <cell r="AP1761">
            <v>55578.27</v>
          </cell>
        </row>
        <row r="1762">
          <cell r="I1762" t="str">
            <v>SPL</v>
          </cell>
          <cell r="AJ1762">
            <v>0</v>
          </cell>
          <cell r="AP1762">
            <v>6792.9</v>
          </cell>
        </row>
        <row r="1763">
          <cell r="I1763" t="str">
            <v>SPL</v>
          </cell>
          <cell r="AJ1763">
            <v>0</v>
          </cell>
          <cell r="AP1763">
            <v>6792.9</v>
          </cell>
        </row>
        <row r="1764">
          <cell r="I1764" t="str">
            <v>SPL</v>
          </cell>
          <cell r="AJ1764">
            <v>0</v>
          </cell>
          <cell r="AP1764">
            <v>0</v>
          </cell>
        </row>
        <row r="1765">
          <cell r="I1765" t="str">
            <v>SPL</v>
          </cell>
          <cell r="AJ1765">
            <v>0</v>
          </cell>
          <cell r="AP1765">
            <v>0</v>
          </cell>
        </row>
        <row r="1766">
          <cell r="I1766" t="str">
            <v>SPL</v>
          </cell>
          <cell r="AJ1766">
            <v>0</v>
          </cell>
          <cell r="AP1766">
            <v>0</v>
          </cell>
        </row>
        <row r="1767">
          <cell r="I1767" t="str">
            <v>SPL</v>
          </cell>
          <cell r="AJ1767">
            <v>0</v>
          </cell>
          <cell r="AP1767">
            <v>0</v>
          </cell>
        </row>
        <row r="1768">
          <cell r="I1768" t="str">
            <v>SPL</v>
          </cell>
          <cell r="AJ1768">
            <v>0</v>
          </cell>
          <cell r="AP1768">
            <v>0</v>
          </cell>
        </row>
        <row r="1769">
          <cell r="I1769" t="str">
            <v>SPL</v>
          </cell>
          <cell r="AJ1769">
            <v>0</v>
          </cell>
          <cell r="AP1769">
            <v>38596.019999999997</v>
          </cell>
        </row>
        <row r="1770">
          <cell r="I1770" t="str">
            <v>SPL</v>
          </cell>
          <cell r="AJ1770">
            <v>0</v>
          </cell>
          <cell r="AP1770">
            <v>0</v>
          </cell>
        </row>
        <row r="1771">
          <cell r="I1771" t="str">
            <v>SPL</v>
          </cell>
          <cell r="AJ1771">
            <v>0</v>
          </cell>
          <cell r="AP1771">
            <v>0</v>
          </cell>
        </row>
        <row r="1772">
          <cell r="I1772" t="str">
            <v>SPL</v>
          </cell>
          <cell r="AJ1772">
            <v>0</v>
          </cell>
          <cell r="AP1772">
            <v>0</v>
          </cell>
        </row>
        <row r="1773">
          <cell r="I1773" t="str">
            <v>SPL</v>
          </cell>
          <cell r="AJ1773">
            <v>0</v>
          </cell>
          <cell r="AP1773">
            <v>0</v>
          </cell>
        </row>
        <row r="1774">
          <cell r="I1774" t="str">
            <v>SPL</v>
          </cell>
          <cell r="AJ1774">
            <v>0</v>
          </cell>
          <cell r="AP1774">
            <v>0</v>
          </cell>
        </row>
        <row r="1775">
          <cell r="I1775" t="str">
            <v>SPL</v>
          </cell>
          <cell r="AJ1775">
            <v>0</v>
          </cell>
          <cell r="AP1775">
            <v>0</v>
          </cell>
        </row>
        <row r="1776">
          <cell r="I1776" t="str">
            <v>SPL</v>
          </cell>
          <cell r="AJ1776">
            <v>0</v>
          </cell>
          <cell r="AP1776">
            <v>0</v>
          </cell>
        </row>
        <row r="1777">
          <cell r="I1777" t="str">
            <v>SPL</v>
          </cell>
          <cell r="AJ1777">
            <v>0</v>
          </cell>
          <cell r="AP1777">
            <v>0</v>
          </cell>
        </row>
        <row r="1778">
          <cell r="I1778" t="str">
            <v>SPL</v>
          </cell>
          <cell r="AJ1778">
            <v>0</v>
          </cell>
          <cell r="AP1778">
            <v>0</v>
          </cell>
        </row>
        <row r="1779">
          <cell r="I1779" t="str">
            <v>SPL</v>
          </cell>
          <cell r="AJ1779">
            <v>0</v>
          </cell>
          <cell r="AP1779">
            <v>0</v>
          </cell>
        </row>
        <row r="1780">
          <cell r="I1780" t="str">
            <v>SPL</v>
          </cell>
          <cell r="AJ1780">
            <v>0</v>
          </cell>
          <cell r="AP1780">
            <v>0</v>
          </cell>
        </row>
        <row r="1781">
          <cell r="I1781" t="str">
            <v>SPL</v>
          </cell>
          <cell r="AJ1781">
            <v>0</v>
          </cell>
          <cell r="AP1781">
            <v>0</v>
          </cell>
        </row>
        <row r="1782">
          <cell r="I1782" t="str">
            <v>SPL</v>
          </cell>
          <cell r="AJ1782">
            <v>0</v>
          </cell>
          <cell r="AP1782">
            <v>0</v>
          </cell>
        </row>
        <row r="1783">
          <cell r="I1783" t="str">
            <v>SPL</v>
          </cell>
          <cell r="AJ1783">
            <v>0</v>
          </cell>
          <cell r="AP1783">
            <v>0</v>
          </cell>
        </row>
        <row r="1784">
          <cell r="I1784" t="str">
            <v>SPL</v>
          </cell>
          <cell r="AJ1784">
            <v>0</v>
          </cell>
          <cell r="AP1784">
            <v>0</v>
          </cell>
        </row>
        <row r="1785">
          <cell r="I1785" t="str">
            <v>SPL</v>
          </cell>
          <cell r="AJ1785">
            <v>0</v>
          </cell>
          <cell r="AP1785">
            <v>0</v>
          </cell>
        </row>
        <row r="1786">
          <cell r="I1786" t="str">
            <v>SPL</v>
          </cell>
          <cell r="AJ1786">
            <v>0</v>
          </cell>
          <cell r="AP1786">
            <v>0</v>
          </cell>
        </row>
        <row r="1787">
          <cell r="I1787" t="str">
            <v>SPL</v>
          </cell>
          <cell r="AJ1787">
            <v>0</v>
          </cell>
          <cell r="AP1787">
            <v>0</v>
          </cell>
        </row>
        <row r="1788">
          <cell r="I1788" t="str">
            <v>SPL</v>
          </cell>
          <cell r="AJ1788">
            <v>0</v>
          </cell>
          <cell r="AP1788">
            <v>0</v>
          </cell>
        </row>
        <row r="1789">
          <cell r="I1789" t="str">
            <v>SPL</v>
          </cell>
          <cell r="AJ1789">
            <v>0</v>
          </cell>
          <cell r="AP1789">
            <v>0</v>
          </cell>
        </row>
        <row r="1790">
          <cell r="I1790" t="str">
            <v>SPL</v>
          </cell>
          <cell r="AJ1790">
            <v>0</v>
          </cell>
          <cell r="AP1790">
            <v>38596.019999999997</v>
          </cell>
        </row>
        <row r="1791">
          <cell r="I1791" t="str">
            <v>SPL</v>
          </cell>
          <cell r="AJ1791">
            <v>0</v>
          </cell>
          <cell r="AP1791">
            <v>38596.019999999997</v>
          </cell>
        </row>
        <row r="1792">
          <cell r="I1792" t="str">
            <v>SPL</v>
          </cell>
          <cell r="AJ1792">
            <v>0</v>
          </cell>
          <cell r="AP1792">
            <v>38596.019999999997</v>
          </cell>
        </row>
        <row r="1793">
          <cell r="I1793" t="str">
            <v>SPL</v>
          </cell>
          <cell r="AJ1793">
            <v>0</v>
          </cell>
          <cell r="AP1793">
            <v>0</v>
          </cell>
        </row>
        <row r="1794">
          <cell r="I1794" t="str">
            <v>SPL</v>
          </cell>
          <cell r="AJ1794">
            <v>0</v>
          </cell>
          <cell r="AP1794">
            <v>0</v>
          </cell>
        </row>
        <row r="1795">
          <cell r="I1795" t="str">
            <v>SPL</v>
          </cell>
          <cell r="AJ1795">
            <v>0</v>
          </cell>
          <cell r="AP1795">
            <v>0</v>
          </cell>
        </row>
        <row r="1796">
          <cell r="I1796" t="str">
            <v>SPL</v>
          </cell>
          <cell r="AJ1796">
            <v>0</v>
          </cell>
          <cell r="AP1796">
            <v>0</v>
          </cell>
        </row>
        <row r="1797">
          <cell r="I1797" t="str">
            <v>SPL</v>
          </cell>
          <cell r="AJ1797">
            <v>0</v>
          </cell>
          <cell r="AP1797">
            <v>0</v>
          </cell>
        </row>
        <row r="1798">
          <cell r="I1798" t="str">
            <v>SPL</v>
          </cell>
          <cell r="AJ1798">
            <v>0</v>
          </cell>
          <cell r="AP1798">
            <v>0</v>
          </cell>
        </row>
        <row r="1799">
          <cell r="I1799" t="str">
            <v>SPL</v>
          </cell>
          <cell r="AJ1799">
            <v>0</v>
          </cell>
          <cell r="AP1799">
            <v>0</v>
          </cell>
        </row>
        <row r="1800">
          <cell r="I1800" t="str">
            <v>SPL</v>
          </cell>
          <cell r="AJ1800">
            <v>0</v>
          </cell>
          <cell r="AP1800">
            <v>0</v>
          </cell>
        </row>
        <row r="1801">
          <cell r="I1801" t="str">
            <v>SPL</v>
          </cell>
          <cell r="AJ1801">
            <v>0</v>
          </cell>
          <cell r="AP1801">
            <v>0</v>
          </cell>
        </row>
        <row r="1802">
          <cell r="I1802" t="str">
            <v>SPL</v>
          </cell>
          <cell r="AJ1802">
            <v>0</v>
          </cell>
          <cell r="AP1802">
            <v>57894.03</v>
          </cell>
        </row>
        <row r="1803">
          <cell r="I1803" t="str">
            <v>SPL</v>
          </cell>
          <cell r="AJ1803">
            <v>0</v>
          </cell>
          <cell r="AP1803">
            <v>57894.03</v>
          </cell>
        </row>
        <row r="1804">
          <cell r="I1804" t="str">
            <v>SPL</v>
          </cell>
          <cell r="AJ1804">
            <v>0</v>
          </cell>
          <cell r="AP1804">
            <v>57894.03</v>
          </cell>
        </row>
        <row r="1805">
          <cell r="I1805" t="str">
            <v>SPL</v>
          </cell>
          <cell r="AJ1805">
            <v>0</v>
          </cell>
          <cell r="AP1805">
            <v>111156.53</v>
          </cell>
        </row>
        <row r="1806">
          <cell r="I1806" t="str">
            <v>SPL</v>
          </cell>
          <cell r="AJ1806">
            <v>0</v>
          </cell>
          <cell r="AP1806">
            <v>27017.21</v>
          </cell>
        </row>
        <row r="1807">
          <cell r="I1807" t="str">
            <v>SPL</v>
          </cell>
          <cell r="AJ1807">
            <v>0</v>
          </cell>
          <cell r="AP1807">
            <v>0</v>
          </cell>
        </row>
        <row r="1808">
          <cell r="I1808" t="str">
            <v>SPL</v>
          </cell>
          <cell r="AJ1808">
            <v>0</v>
          </cell>
          <cell r="AP1808">
            <v>0</v>
          </cell>
        </row>
        <row r="1809">
          <cell r="I1809" t="str">
            <v>SPL</v>
          </cell>
          <cell r="AJ1809">
            <v>0</v>
          </cell>
          <cell r="AP1809">
            <v>0</v>
          </cell>
        </row>
        <row r="1810">
          <cell r="I1810" t="str">
            <v>SPL</v>
          </cell>
          <cell r="AJ1810">
            <v>0</v>
          </cell>
          <cell r="AP1810">
            <v>0</v>
          </cell>
        </row>
        <row r="1811">
          <cell r="I1811" t="str">
            <v>SPL</v>
          </cell>
          <cell r="AJ1811">
            <v>0</v>
          </cell>
          <cell r="AP1811">
            <v>0</v>
          </cell>
        </row>
        <row r="1812">
          <cell r="I1812" t="str">
            <v>SPL</v>
          </cell>
          <cell r="AJ1812">
            <v>0</v>
          </cell>
          <cell r="AP1812">
            <v>0</v>
          </cell>
        </row>
        <row r="1813">
          <cell r="I1813" t="str">
            <v>SPL</v>
          </cell>
          <cell r="AJ1813">
            <v>0</v>
          </cell>
          <cell r="AP1813">
            <v>0</v>
          </cell>
        </row>
        <row r="1814">
          <cell r="I1814" t="str">
            <v>SPL</v>
          </cell>
          <cell r="AJ1814">
            <v>0</v>
          </cell>
          <cell r="AP1814">
            <v>0</v>
          </cell>
        </row>
        <row r="1815">
          <cell r="I1815" t="str">
            <v>SPL</v>
          </cell>
          <cell r="AJ1815">
            <v>0</v>
          </cell>
          <cell r="AP1815">
            <v>0</v>
          </cell>
        </row>
        <row r="1816">
          <cell r="I1816" t="str">
            <v>SPL</v>
          </cell>
          <cell r="AJ1816">
            <v>0</v>
          </cell>
          <cell r="AP1816">
            <v>0</v>
          </cell>
        </row>
        <row r="1817">
          <cell r="I1817" t="str">
            <v>SPL</v>
          </cell>
          <cell r="AJ1817">
            <v>0</v>
          </cell>
          <cell r="AP1817">
            <v>46315.22</v>
          </cell>
        </row>
        <row r="1818">
          <cell r="I1818" t="str">
            <v>SPL</v>
          </cell>
          <cell r="AJ1818">
            <v>0</v>
          </cell>
          <cell r="AP1818">
            <v>46315.22</v>
          </cell>
        </row>
        <row r="1819">
          <cell r="I1819" t="str">
            <v>SPL</v>
          </cell>
          <cell r="AJ1819">
            <v>0</v>
          </cell>
          <cell r="AP1819">
            <v>57894.03</v>
          </cell>
        </row>
        <row r="1820">
          <cell r="I1820" t="str">
            <v>SPL</v>
          </cell>
          <cell r="AJ1820">
            <v>0</v>
          </cell>
          <cell r="AP1820">
            <v>0</v>
          </cell>
        </row>
        <row r="1821">
          <cell r="I1821" t="str">
            <v>SPL</v>
          </cell>
          <cell r="AJ1821">
            <v>0</v>
          </cell>
          <cell r="AP1821">
            <v>0</v>
          </cell>
        </row>
        <row r="1822">
          <cell r="I1822" t="str">
            <v>SPL</v>
          </cell>
          <cell r="AJ1822">
            <v>0</v>
          </cell>
          <cell r="AP1822">
            <v>0</v>
          </cell>
        </row>
        <row r="1823">
          <cell r="I1823" t="str">
            <v>SPL</v>
          </cell>
          <cell r="AJ1823">
            <v>0</v>
          </cell>
          <cell r="AP1823">
            <v>0</v>
          </cell>
        </row>
        <row r="1824">
          <cell r="I1824" t="str">
            <v>SPL</v>
          </cell>
          <cell r="AJ1824">
            <v>0</v>
          </cell>
          <cell r="AP1824">
            <v>364730.98</v>
          </cell>
        </row>
        <row r="1825">
          <cell r="I1825" t="str">
            <v>SPL</v>
          </cell>
          <cell r="AJ1825">
            <v>0</v>
          </cell>
          <cell r="AP1825">
            <v>104724.74</v>
          </cell>
        </row>
        <row r="1826">
          <cell r="I1826" t="str">
            <v>SPL</v>
          </cell>
          <cell r="AJ1826">
            <v>0</v>
          </cell>
          <cell r="AP1826">
            <v>0</v>
          </cell>
        </row>
        <row r="1827">
          <cell r="I1827" t="str">
            <v>SPL</v>
          </cell>
          <cell r="AJ1827">
            <v>0</v>
          </cell>
          <cell r="AP1827">
            <v>0</v>
          </cell>
        </row>
        <row r="1828">
          <cell r="I1828" t="str">
            <v>SPL</v>
          </cell>
          <cell r="AJ1828">
            <v>0</v>
          </cell>
          <cell r="AP1828">
            <v>2266.0700000000002</v>
          </cell>
        </row>
        <row r="1829">
          <cell r="I1829" t="str">
            <v>SPL</v>
          </cell>
          <cell r="AJ1829">
            <v>0</v>
          </cell>
          <cell r="AP1829">
            <v>0</v>
          </cell>
        </row>
        <row r="1830">
          <cell r="I1830" t="str">
            <v>SPL</v>
          </cell>
          <cell r="AJ1830">
            <v>0</v>
          </cell>
          <cell r="AP1830">
            <v>9270.2800000000007</v>
          </cell>
        </row>
        <row r="1831">
          <cell r="I1831" t="str">
            <v>SPL</v>
          </cell>
          <cell r="AJ1831">
            <v>0</v>
          </cell>
          <cell r="AP1831">
            <v>3399.1</v>
          </cell>
        </row>
        <row r="1832">
          <cell r="I1832" t="str">
            <v>SPL</v>
          </cell>
          <cell r="AJ1832">
            <v>0</v>
          </cell>
          <cell r="AP1832">
            <v>78797.39</v>
          </cell>
        </row>
        <row r="1833">
          <cell r="I1833" t="str">
            <v>SPL</v>
          </cell>
          <cell r="AJ1833">
            <v>0</v>
          </cell>
          <cell r="AP1833">
            <v>0</v>
          </cell>
        </row>
        <row r="1834">
          <cell r="I1834" t="str">
            <v>SPL</v>
          </cell>
          <cell r="AJ1834">
            <v>0</v>
          </cell>
          <cell r="AP1834">
            <v>0</v>
          </cell>
        </row>
        <row r="1835">
          <cell r="I1835" t="str">
            <v>SPL</v>
          </cell>
          <cell r="AJ1835">
            <v>0</v>
          </cell>
          <cell r="AP1835">
            <v>174271.21</v>
          </cell>
        </row>
        <row r="1836">
          <cell r="I1836" t="str">
            <v>SPL</v>
          </cell>
          <cell r="AJ1836">
            <v>0</v>
          </cell>
          <cell r="AP1836">
            <v>21783.9</v>
          </cell>
        </row>
        <row r="1837">
          <cell r="I1837" t="str">
            <v>SPL</v>
          </cell>
          <cell r="AJ1837">
            <v>0</v>
          </cell>
          <cell r="AP1837">
            <v>38121.83</v>
          </cell>
        </row>
        <row r="1838">
          <cell r="I1838" t="str">
            <v>SPL</v>
          </cell>
          <cell r="AJ1838">
            <v>0</v>
          </cell>
          <cell r="AP1838">
            <v>0</v>
          </cell>
        </row>
        <row r="1839">
          <cell r="I1839" t="str">
            <v>SPL</v>
          </cell>
          <cell r="AJ1839">
            <v>0</v>
          </cell>
          <cell r="AP1839">
            <v>0</v>
          </cell>
        </row>
        <row r="1840">
          <cell r="I1840" t="str">
            <v>SPL</v>
          </cell>
          <cell r="AJ1840">
            <v>0</v>
          </cell>
          <cell r="AP1840">
            <v>0</v>
          </cell>
        </row>
        <row r="1841">
          <cell r="I1841" t="str">
            <v>SPL</v>
          </cell>
          <cell r="AJ1841">
            <v>0</v>
          </cell>
          <cell r="AP1841">
            <v>0</v>
          </cell>
        </row>
        <row r="1842">
          <cell r="I1842" t="str">
            <v>SPL</v>
          </cell>
          <cell r="AJ1842">
            <v>0</v>
          </cell>
          <cell r="AP1842">
            <v>0</v>
          </cell>
        </row>
        <row r="1843">
          <cell r="I1843" t="str">
            <v>SPL</v>
          </cell>
          <cell r="AJ1843">
            <v>0</v>
          </cell>
          <cell r="AP1843">
            <v>0</v>
          </cell>
        </row>
        <row r="1844">
          <cell r="I1844" t="str">
            <v>SPL</v>
          </cell>
          <cell r="AJ1844">
            <v>0</v>
          </cell>
          <cell r="AP1844">
            <v>73710.67</v>
          </cell>
        </row>
        <row r="1845">
          <cell r="I1845" t="str">
            <v>SPL</v>
          </cell>
          <cell r="AJ1845">
            <v>0</v>
          </cell>
          <cell r="AP1845">
            <v>0</v>
          </cell>
        </row>
        <row r="1846">
          <cell r="I1846" t="str">
            <v>SPL</v>
          </cell>
          <cell r="AJ1846">
            <v>0</v>
          </cell>
          <cell r="AP1846">
            <v>3727.91</v>
          </cell>
        </row>
        <row r="1847">
          <cell r="I1847" t="str">
            <v>SPL</v>
          </cell>
          <cell r="AJ1847">
            <v>0</v>
          </cell>
          <cell r="AP1847">
            <v>0</v>
          </cell>
        </row>
        <row r="1848">
          <cell r="I1848" t="str">
            <v>SPL</v>
          </cell>
          <cell r="AJ1848">
            <v>0</v>
          </cell>
          <cell r="AP1848">
            <v>44481.11</v>
          </cell>
        </row>
        <row r="1849">
          <cell r="I1849" t="str">
            <v>SPL</v>
          </cell>
          <cell r="AJ1849">
            <v>0</v>
          </cell>
          <cell r="AP1849">
            <v>127088.89</v>
          </cell>
        </row>
        <row r="1850">
          <cell r="I1850" t="str">
            <v>SPL</v>
          </cell>
          <cell r="AJ1850">
            <v>0</v>
          </cell>
          <cell r="AP1850">
            <v>0</v>
          </cell>
        </row>
        <row r="1851">
          <cell r="I1851" t="str">
            <v>SPL</v>
          </cell>
          <cell r="AJ1851">
            <v>0</v>
          </cell>
          <cell r="AP1851">
            <v>0</v>
          </cell>
        </row>
        <row r="1852">
          <cell r="I1852" t="str">
            <v>SPL</v>
          </cell>
          <cell r="AJ1852">
            <v>0</v>
          </cell>
          <cell r="AP1852">
            <v>0</v>
          </cell>
        </row>
        <row r="1853">
          <cell r="I1853" t="str">
            <v>SPL</v>
          </cell>
          <cell r="AJ1853">
            <v>0</v>
          </cell>
          <cell r="AP1853">
            <v>0</v>
          </cell>
        </row>
        <row r="1854">
          <cell r="I1854" t="str">
            <v>SPL</v>
          </cell>
          <cell r="AJ1854">
            <v>0</v>
          </cell>
          <cell r="AP1854">
            <v>0</v>
          </cell>
        </row>
        <row r="1855">
          <cell r="I1855" t="str">
            <v>SPL</v>
          </cell>
          <cell r="AJ1855">
            <v>0</v>
          </cell>
          <cell r="AP1855">
            <v>50835.56</v>
          </cell>
        </row>
        <row r="1856">
          <cell r="I1856" t="str">
            <v>SPL</v>
          </cell>
          <cell r="AJ1856">
            <v>0</v>
          </cell>
          <cell r="AP1856">
            <v>6354.44</v>
          </cell>
        </row>
        <row r="1857">
          <cell r="I1857" t="str">
            <v>SPL</v>
          </cell>
          <cell r="AJ1857">
            <v>0</v>
          </cell>
          <cell r="AP1857">
            <v>95316.67</v>
          </cell>
        </row>
        <row r="1858">
          <cell r="I1858" t="str">
            <v>SPL</v>
          </cell>
          <cell r="AJ1858">
            <v>0</v>
          </cell>
          <cell r="AP1858">
            <v>0</v>
          </cell>
        </row>
        <row r="1859">
          <cell r="I1859" t="str">
            <v>SPL</v>
          </cell>
          <cell r="AJ1859">
            <v>0</v>
          </cell>
          <cell r="AP1859">
            <v>0</v>
          </cell>
        </row>
        <row r="1860">
          <cell r="I1860" t="str">
            <v>SPL</v>
          </cell>
          <cell r="AJ1860">
            <v>0</v>
          </cell>
          <cell r="AP1860">
            <v>254177.78</v>
          </cell>
        </row>
        <row r="1861">
          <cell r="I1861" t="str">
            <v>SPL</v>
          </cell>
          <cell r="AJ1861">
            <v>0</v>
          </cell>
          <cell r="AP1861">
            <v>317722.21999999997</v>
          </cell>
        </row>
        <row r="1862">
          <cell r="I1862" t="str">
            <v>SPL</v>
          </cell>
          <cell r="AJ1862">
            <v>0</v>
          </cell>
          <cell r="AP1862">
            <v>190633.33</v>
          </cell>
        </row>
        <row r="1863">
          <cell r="I1863" t="str">
            <v>SPL</v>
          </cell>
          <cell r="AJ1863">
            <v>0</v>
          </cell>
          <cell r="AP1863">
            <v>444811.11</v>
          </cell>
        </row>
        <row r="1864">
          <cell r="I1864" t="str">
            <v>SPL</v>
          </cell>
          <cell r="AJ1864">
            <v>0</v>
          </cell>
          <cell r="AP1864">
            <v>317722.21999999997</v>
          </cell>
        </row>
        <row r="1865">
          <cell r="I1865" t="str">
            <v>SPL</v>
          </cell>
          <cell r="AJ1865">
            <v>0</v>
          </cell>
          <cell r="AP1865">
            <v>0</v>
          </cell>
        </row>
        <row r="1866">
          <cell r="I1866" t="str">
            <v>SPL</v>
          </cell>
          <cell r="AJ1866">
            <v>0</v>
          </cell>
          <cell r="AP1866">
            <v>190633.33</v>
          </cell>
        </row>
        <row r="1867">
          <cell r="I1867" t="str">
            <v>SPL</v>
          </cell>
          <cell r="AJ1867">
            <v>0</v>
          </cell>
          <cell r="AP1867">
            <v>317722.21999999997</v>
          </cell>
        </row>
        <row r="1868">
          <cell r="I1868" t="str">
            <v>SPL</v>
          </cell>
          <cell r="AJ1868">
            <v>0</v>
          </cell>
          <cell r="AP1868">
            <v>0</v>
          </cell>
        </row>
        <row r="1869">
          <cell r="I1869" t="str">
            <v>SPL</v>
          </cell>
          <cell r="AJ1869">
            <v>0</v>
          </cell>
          <cell r="AP1869">
            <v>0</v>
          </cell>
        </row>
        <row r="1870">
          <cell r="I1870" t="str">
            <v>SPL</v>
          </cell>
          <cell r="AJ1870">
            <v>0</v>
          </cell>
          <cell r="AP1870">
            <v>0</v>
          </cell>
        </row>
        <row r="1871">
          <cell r="I1871" t="str">
            <v>SPL</v>
          </cell>
          <cell r="AJ1871">
            <v>0</v>
          </cell>
          <cell r="AP1871">
            <v>0</v>
          </cell>
        </row>
        <row r="1872">
          <cell r="I1872" t="str">
            <v>SPL</v>
          </cell>
          <cell r="AJ1872">
            <v>0</v>
          </cell>
          <cell r="AP1872">
            <v>0</v>
          </cell>
        </row>
        <row r="1873">
          <cell r="I1873" t="str">
            <v>SPL</v>
          </cell>
          <cell r="AJ1873">
            <v>0</v>
          </cell>
          <cell r="AP1873">
            <v>0</v>
          </cell>
        </row>
        <row r="1874">
          <cell r="I1874" t="str">
            <v>SPL</v>
          </cell>
          <cell r="AJ1874">
            <v>0</v>
          </cell>
          <cell r="AP1874">
            <v>0</v>
          </cell>
        </row>
        <row r="1875">
          <cell r="I1875" t="str">
            <v>SPL</v>
          </cell>
          <cell r="AJ1875">
            <v>0</v>
          </cell>
          <cell r="AP1875">
            <v>0</v>
          </cell>
        </row>
        <row r="1876">
          <cell r="I1876" t="str">
            <v>SPL</v>
          </cell>
          <cell r="AJ1876">
            <v>0</v>
          </cell>
          <cell r="AP1876">
            <v>115788.05</v>
          </cell>
        </row>
        <row r="1877">
          <cell r="I1877" t="str">
            <v>SPL</v>
          </cell>
          <cell r="AJ1877">
            <v>0</v>
          </cell>
          <cell r="AP1877">
            <v>63544.44</v>
          </cell>
        </row>
        <row r="1878">
          <cell r="I1878" t="str">
            <v>SPL</v>
          </cell>
          <cell r="AJ1878">
            <v>0</v>
          </cell>
          <cell r="AP1878">
            <v>0</v>
          </cell>
        </row>
        <row r="1879">
          <cell r="I1879" t="str">
            <v>SPL</v>
          </cell>
          <cell r="AJ1879">
            <v>0</v>
          </cell>
          <cell r="AP1879">
            <v>444811.11</v>
          </cell>
        </row>
        <row r="1880">
          <cell r="I1880" t="str">
            <v>SPL</v>
          </cell>
          <cell r="AJ1880">
            <v>0</v>
          </cell>
          <cell r="AP1880">
            <v>0</v>
          </cell>
        </row>
        <row r="1881">
          <cell r="I1881" t="str">
            <v>SPL</v>
          </cell>
          <cell r="AJ1881">
            <v>0</v>
          </cell>
          <cell r="AP1881">
            <v>0</v>
          </cell>
        </row>
        <row r="1882">
          <cell r="I1882" t="str">
            <v>SPL</v>
          </cell>
          <cell r="AJ1882">
            <v>0</v>
          </cell>
          <cell r="AP1882">
            <v>0</v>
          </cell>
        </row>
        <row r="1883">
          <cell r="I1883" t="str">
            <v>SPL</v>
          </cell>
          <cell r="AJ1883">
            <v>0</v>
          </cell>
          <cell r="AP1883">
            <v>0</v>
          </cell>
        </row>
        <row r="1884">
          <cell r="I1884" t="str">
            <v>SPL</v>
          </cell>
          <cell r="AJ1884">
            <v>0</v>
          </cell>
          <cell r="AP1884">
            <v>0</v>
          </cell>
        </row>
        <row r="1885">
          <cell r="I1885" t="str">
            <v>SPL</v>
          </cell>
          <cell r="AJ1885">
            <v>0</v>
          </cell>
          <cell r="AP1885">
            <v>0</v>
          </cell>
        </row>
        <row r="1886">
          <cell r="I1886" t="str">
            <v>SPL</v>
          </cell>
          <cell r="AJ1886">
            <v>0</v>
          </cell>
          <cell r="AP1886">
            <v>0</v>
          </cell>
        </row>
        <row r="1887">
          <cell r="I1887" t="str">
            <v>SPL</v>
          </cell>
          <cell r="AJ1887">
            <v>0</v>
          </cell>
          <cell r="AP1887">
            <v>0</v>
          </cell>
        </row>
        <row r="1888">
          <cell r="I1888" t="str">
            <v>SPL</v>
          </cell>
          <cell r="AJ1888">
            <v>0</v>
          </cell>
          <cell r="AP1888">
            <v>0</v>
          </cell>
        </row>
        <row r="1889">
          <cell r="I1889" t="str">
            <v>SPL</v>
          </cell>
          <cell r="AJ1889">
            <v>0</v>
          </cell>
          <cell r="AP1889">
            <v>63544.44</v>
          </cell>
        </row>
        <row r="1890">
          <cell r="I1890" t="str">
            <v>SPL</v>
          </cell>
          <cell r="AJ1890">
            <v>0</v>
          </cell>
          <cell r="AP1890">
            <v>63544.44</v>
          </cell>
        </row>
        <row r="1891">
          <cell r="I1891" t="str">
            <v>SPL</v>
          </cell>
          <cell r="AJ1891">
            <v>0</v>
          </cell>
          <cell r="AP1891">
            <v>63544.44</v>
          </cell>
        </row>
        <row r="1892">
          <cell r="I1892" t="str">
            <v>SPL</v>
          </cell>
          <cell r="AJ1892">
            <v>0</v>
          </cell>
          <cell r="AP1892">
            <v>0</v>
          </cell>
        </row>
        <row r="1893">
          <cell r="I1893" t="str">
            <v>SPL</v>
          </cell>
          <cell r="AJ1893">
            <v>0</v>
          </cell>
          <cell r="AP1893">
            <v>127088.89</v>
          </cell>
        </row>
        <row r="1894">
          <cell r="I1894" t="str">
            <v>SPL</v>
          </cell>
          <cell r="AJ1894">
            <v>0</v>
          </cell>
          <cell r="AP1894">
            <v>0</v>
          </cell>
        </row>
        <row r="1895">
          <cell r="I1895" t="str">
            <v>SPL</v>
          </cell>
          <cell r="AJ1895">
            <v>0</v>
          </cell>
          <cell r="AP1895">
            <v>95316.67</v>
          </cell>
        </row>
        <row r="1896">
          <cell r="I1896" t="str">
            <v>SPL</v>
          </cell>
          <cell r="AJ1896">
            <v>0</v>
          </cell>
          <cell r="AP1896">
            <v>0</v>
          </cell>
        </row>
        <row r="1897">
          <cell r="I1897" t="str">
            <v>SPL</v>
          </cell>
          <cell r="AJ1897">
            <v>0</v>
          </cell>
          <cell r="AP1897">
            <v>0</v>
          </cell>
        </row>
        <row r="1898">
          <cell r="I1898" t="str">
            <v>SPL</v>
          </cell>
          <cell r="AJ1898">
            <v>0</v>
          </cell>
          <cell r="AP1898">
            <v>0</v>
          </cell>
        </row>
        <row r="1899">
          <cell r="I1899" t="str">
            <v>SPL</v>
          </cell>
          <cell r="AJ1899">
            <v>0</v>
          </cell>
          <cell r="AP1899">
            <v>0</v>
          </cell>
        </row>
        <row r="1900">
          <cell r="I1900" t="str">
            <v>SPL</v>
          </cell>
          <cell r="AJ1900">
            <v>0</v>
          </cell>
          <cell r="AP1900">
            <v>0</v>
          </cell>
        </row>
        <row r="1901">
          <cell r="I1901" t="str">
            <v>SPL</v>
          </cell>
          <cell r="AJ1901">
            <v>0</v>
          </cell>
          <cell r="AP1901">
            <v>0</v>
          </cell>
        </row>
        <row r="1902">
          <cell r="I1902" t="str">
            <v>SPL</v>
          </cell>
          <cell r="AJ1902">
            <v>0</v>
          </cell>
          <cell r="AP1902">
            <v>0</v>
          </cell>
        </row>
        <row r="1903">
          <cell r="I1903" t="str">
            <v>SPL</v>
          </cell>
          <cell r="AJ1903">
            <v>0</v>
          </cell>
          <cell r="AP1903">
            <v>0</v>
          </cell>
        </row>
        <row r="1904">
          <cell r="I1904" t="str">
            <v>SPL</v>
          </cell>
          <cell r="AJ1904">
            <v>0</v>
          </cell>
          <cell r="AP1904">
            <v>0</v>
          </cell>
        </row>
        <row r="1905">
          <cell r="I1905" t="str">
            <v>SPL</v>
          </cell>
          <cell r="AJ1905">
            <v>0</v>
          </cell>
          <cell r="AP1905">
            <v>44481.11</v>
          </cell>
        </row>
        <row r="1906">
          <cell r="I1906" t="str">
            <v>SPL</v>
          </cell>
          <cell r="AJ1906">
            <v>0</v>
          </cell>
          <cell r="AP1906">
            <v>63544.44</v>
          </cell>
        </row>
        <row r="1907">
          <cell r="I1907" t="str">
            <v>SPL</v>
          </cell>
          <cell r="AJ1907">
            <v>0</v>
          </cell>
          <cell r="AP1907">
            <v>127088.89</v>
          </cell>
        </row>
        <row r="1908">
          <cell r="I1908" t="str">
            <v>SPL</v>
          </cell>
          <cell r="AJ1908">
            <v>0</v>
          </cell>
          <cell r="AP1908">
            <v>223676.44</v>
          </cell>
        </row>
        <row r="1909">
          <cell r="I1909" t="str">
            <v>SPL</v>
          </cell>
          <cell r="AJ1909">
            <v>0</v>
          </cell>
          <cell r="AP1909">
            <v>0</v>
          </cell>
        </row>
        <row r="1910">
          <cell r="I1910" t="str">
            <v>SPL</v>
          </cell>
          <cell r="AJ1910">
            <v>0</v>
          </cell>
          <cell r="AP1910">
            <v>0</v>
          </cell>
        </row>
        <row r="1911">
          <cell r="I1911" t="str">
            <v>SPL</v>
          </cell>
          <cell r="AJ1911">
            <v>0</v>
          </cell>
          <cell r="AP1911">
            <v>0</v>
          </cell>
        </row>
        <row r="1912">
          <cell r="I1912" t="str">
            <v>SPL</v>
          </cell>
          <cell r="AJ1912">
            <v>0</v>
          </cell>
          <cell r="AP1912">
            <v>0</v>
          </cell>
        </row>
        <row r="1913">
          <cell r="I1913" t="str">
            <v>SPL</v>
          </cell>
          <cell r="AJ1913">
            <v>0</v>
          </cell>
          <cell r="AP1913">
            <v>0</v>
          </cell>
        </row>
        <row r="1914">
          <cell r="I1914" t="str">
            <v>SPL</v>
          </cell>
          <cell r="AJ1914">
            <v>0</v>
          </cell>
          <cell r="AP1914">
            <v>12708.89</v>
          </cell>
        </row>
        <row r="1915">
          <cell r="I1915" t="str">
            <v>SPL</v>
          </cell>
          <cell r="AJ1915">
            <v>0</v>
          </cell>
          <cell r="AP1915">
            <v>12708.89</v>
          </cell>
        </row>
        <row r="1916">
          <cell r="I1916" t="str">
            <v>SPL</v>
          </cell>
          <cell r="AJ1916">
            <v>0</v>
          </cell>
          <cell r="AP1916">
            <v>31772.22</v>
          </cell>
        </row>
        <row r="1917">
          <cell r="I1917" t="str">
            <v>SPL</v>
          </cell>
          <cell r="AJ1917">
            <v>0</v>
          </cell>
          <cell r="AP1917">
            <v>0</v>
          </cell>
        </row>
        <row r="1918">
          <cell r="I1918" t="str">
            <v>SPL</v>
          </cell>
          <cell r="AJ1918">
            <v>0</v>
          </cell>
          <cell r="AP1918">
            <v>0</v>
          </cell>
        </row>
        <row r="1919">
          <cell r="I1919" t="str">
            <v>SPL</v>
          </cell>
          <cell r="AJ1919">
            <v>0</v>
          </cell>
          <cell r="AP1919">
            <v>31772.22</v>
          </cell>
        </row>
        <row r="1920">
          <cell r="I1920" t="str">
            <v>SPL</v>
          </cell>
          <cell r="AJ1920">
            <v>0</v>
          </cell>
          <cell r="AP1920">
            <v>0</v>
          </cell>
        </row>
        <row r="1921">
          <cell r="I1921" t="str">
            <v>SPL</v>
          </cell>
          <cell r="AJ1921">
            <v>0</v>
          </cell>
          <cell r="AP1921">
            <v>0</v>
          </cell>
        </row>
        <row r="1922">
          <cell r="I1922" t="str">
            <v>SPL</v>
          </cell>
          <cell r="AJ1922">
            <v>0</v>
          </cell>
          <cell r="AP1922">
            <v>0</v>
          </cell>
        </row>
        <row r="1923">
          <cell r="I1923" t="str">
            <v>SPL</v>
          </cell>
          <cell r="AJ1923">
            <v>0</v>
          </cell>
          <cell r="AP1923">
            <v>0</v>
          </cell>
        </row>
        <row r="1924">
          <cell r="I1924" t="str">
            <v>SPL</v>
          </cell>
          <cell r="AJ1924">
            <v>0</v>
          </cell>
          <cell r="AP1924">
            <v>0</v>
          </cell>
        </row>
        <row r="1925">
          <cell r="I1925" t="str">
            <v>SPL</v>
          </cell>
          <cell r="AJ1925">
            <v>0</v>
          </cell>
          <cell r="AP1925">
            <v>63544.44</v>
          </cell>
        </row>
        <row r="1926">
          <cell r="I1926" t="str">
            <v>SPL</v>
          </cell>
          <cell r="AJ1926">
            <v>0</v>
          </cell>
          <cell r="AP1926">
            <v>63544.44</v>
          </cell>
        </row>
        <row r="1927">
          <cell r="I1927" t="str">
            <v>SPL</v>
          </cell>
          <cell r="AJ1927">
            <v>0</v>
          </cell>
          <cell r="AP1927">
            <v>0</v>
          </cell>
        </row>
        <row r="1928">
          <cell r="I1928" t="str">
            <v>SPL</v>
          </cell>
          <cell r="AJ1928">
            <v>0</v>
          </cell>
          <cell r="AP1928">
            <v>0</v>
          </cell>
        </row>
        <row r="1929">
          <cell r="I1929" t="str">
            <v>SPL</v>
          </cell>
          <cell r="AJ1929">
            <v>0</v>
          </cell>
          <cell r="AP1929">
            <v>508355.56</v>
          </cell>
        </row>
        <row r="1930">
          <cell r="I1930" t="str">
            <v>SPL</v>
          </cell>
          <cell r="AJ1930">
            <v>0</v>
          </cell>
          <cell r="AP1930">
            <v>0</v>
          </cell>
        </row>
        <row r="1931">
          <cell r="I1931" t="str">
            <v>SPL</v>
          </cell>
          <cell r="AJ1931">
            <v>0</v>
          </cell>
          <cell r="AP1931">
            <v>0</v>
          </cell>
        </row>
        <row r="1932">
          <cell r="I1932" t="str">
            <v>SPL</v>
          </cell>
          <cell r="AJ1932">
            <v>0</v>
          </cell>
          <cell r="AP1932">
            <v>0</v>
          </cell>
        </row>
        <row r="1933">
          <cell r="I1933" t="str">
            <v>SPL</v>
          </cell>
          <cell r="AJ1933">
            <v>0</v>
          </cell>
          <cell r="AP1933">
            <v>0</v>
          </cell>
        </row>
        <row r="1934">
          <cell r="I1934" t="str">
            <v>SPL</v>
          </cell>
          <cell r="AJ1934">
            <v>0</v>
          </cell>
          <cell r="AP1934">
            <v>0</v>
          </cell>
        </row>
        <row r="1935">
          <cell r="I1935" t="str">
            <v>SPL</v>
          </cell>
          <cell r="AJ1935">
            <v>0</v>
          </cell>
          <cell r="AP1935">
            <v>0</v>
          </cell>
        </row>
        <row r="1936">
          <cell r="I1936" t="str">
            <v>SPL</v>
          </cell>
          <cell r="AJ1936">
            <v>0</v>
          </cell>
          <cell r="AP1936">
            <v>190633.33</v>
          </cell>
        </row>
        <row r="1937">
          <cell r="I1937" t="str">
            <v>SPL</v>
          </cell>
          <cell r="AJ1937">
            <v>0</v>
          </cell>
          <cell r="AP1937">
            <v>63544.44</v>
          </cell>
        </row>
        <row r="1938">
          <cell r="I1938" t="str">
            <v>SPL</v>
          </cell>
          <cell r="AJ1938">
            <v>0</v>
          </cell>
          <cell r="AP1938">
            <v>96490.04</v>
          </cell>
        </row>
        <row r="1939">
          <cell r="I1939" t="str">
            <v>SPL</v>
          </cell>
          <cell r="AJ1939">
            <v>0</v>
          </cell>
          <cell r="AP1939">
            <v>192980.09</v>
          </cell>
        </row>
        <row r="1940">
          <cell r="I1940" t="str">
            <v>SPL</v>
          </cell>
          <cell r="AJ1940">
            <v>0</v>
          </cell>
          <cell r="AP1940">
            <v>166734.79999999999</v>
          </cell>
        </row>
        <row r="1941">
          <cell r="I1941" t="str">
            <v>SPL</v>
          </cell>
          <cell r="AJ1941">
            <v>0</v>
          </cell>
          <cell r="AP1941">
            <v>16210.33</v>
          </cell>
        </row>
        <row r="1942">
          <cell r="I1942" t="str">
            <v>SPL</v>
          </cell>
          <cell r="AJ1942">
            <v>0</v>
          </cell>
          <cell r="AP1942">
            <v>2778.91</v>
          </cell>
        </row>
        <row r="1943">
          <cell r="I1943" t="str">
            <v>SPL</v>
          </cell>
          <cell r="AJ1943">
            <v>0</v>
          </cell>
          <cell r="AP1943">
            <v>55578.27</v>
          </cell>
        </row>
        <row r="1944">
          <cell r="I1944" t="str">
            <v>SPL</v>
          </cell>
          <cell r="AJ1944">
            <v>0</v>
          </cell>
          <cell r="AP1944">
            <v>0</v>
          </cell>
        </row>
        <row r="1945">
          <cell r="I1945" t="str">
            <v>SPL</v>
          </cell>
          <cell r="AJ1945">
            <v>0</v>
          </cell>
          <cell r="AP1945">
            <v>0</v>
          </cell>
        </row>
        <row r="1946">
          <cell r="I1946" t="str">
            <v>SPL</v>
          </cell>
          <cell r="AJ1946">
            <v>0</v>
          </cell>
          <cell r="AP1946">
            <v>108532</v>
          </cell>
        </row>
        <row r="1947">
          <cell r="I1947" t="str">
            <v>SPL</v>
          </cell>
          <cell r="AJ1947">
            <v>0</v>
          </cell>
          <cell r="AP1947">
            <v>0</v>
          </cell>
        </row>
        <row r="1948">
          <cell r="I1948" t="str">
            <v>SPL</v>
          </cell>
          <cell r="AJ1948">
            <v>0</v>
          </cell>
          <cell r="AP1948">
            <v>33964.5</v>
          </cell>
        </row>
        <row r="1949">
          <cell r="I1949" t="str">
            <v>SPL</v>
          </cell>
          <cell r="AJ1949">
            <v>0</v>
          </cell>
          <cell r="AP1949">
            <v>166734.79999999999</v>
          </cell>
        </row>
        <row r="1950">
          <cell r="I1950" t="str">
            <v>SPL</v>
          </cell>
          <cell r="AJ1950">
            <v>0</v>
          </cell>
          <cell r="AP1950">
            <v>0</v>
          </cell>
        </row>
        <row r="1951">
          <cell r="I1951" t="str">
            <v>SPL</v>
          </cell>
          <cell r="AJ1951">
            <v>0</v>
          </cell>
          <cell r="AP1951">
            <v>0</v>
          </cell>
        </row>
        <row r="1952">
          <cell r="I1952" t="str">
            <v>SPL</v>
          </cell>
          <cell r="AJ1952">
            <v>0</v>
          </cell>
          <cell r="AP1952">
            <v>0</v>
          </cell>
        </row>
        <row r="1953">
          <cell r="I1953" t="str">
            <v>SPL</v>
          </cell>
          <cell r="AJ1953">
            <v>0</v>
          </cell>
          <cell r="AP1953">
            <v>0</v>
          </cell>
        </row>
        <row r="1954">
          <cell r="I1954" t="str">
            <v>SPL</v>
          </cell>
          <cell r="AJ1954">
            <v>0</v>
          </cell>
          <cell r="AP1954">
            <v>0</v>
          </cell>
        </row>
        <row r="1955">
          <cell r="I1955" t="str">
            <v>SPL</v>
          </cell>
          <cell r="AJ1955">
            <v>0</v>
          </cell>
          <cell r="AP1955">
            <v>0</v>
          </cell>
        </row>
        <row r="1956">
          <cell r="I1956" t="str">
            <v>SPL</v>
          </cell>
          <cell r="AJ1956">
            <v>0</v>
          </cell>
          <cell r="AP1956">
            <v>3396.45</v>
          </cell>
        </row>
        <row r="1957">
          <cell r="I1957" t="str">
            <v>SPL</v>
          </cell>
          <cell r="AJ1957">
            <v>0</v>
          </cell>
          <cell r="AP1957">
            <v>54188.81</v>
          </cell>
        </row>
        <row r="1958">
          <cell r="I1958" t="str">
            <v>VER</v>
          </cell>
          <cell r="AJ1958">
            <v>0</v>
          </cell>
          <cell r="AP1958">
            <v>1929800.89</v>
          </cell>
        </row>
        <row r="1959">
          <cell r="I1959" t="str">
            <v>VER</v>
          </cell>
          <cell r="AJ1959">
            <v>0</v>
          </cell>
          <cell r="AP1959">
            <v>3087681.42</v>
          </cell>
        </row>
        <row r="1960">
          <cell r="I1960" t="str">
            <v>VER</v>
          </cell>
          <cell r="AJ1960">
            <v>0</v>
          </cell>
          <cell r="AP1960">
            <v>0</v>
          </cell>
        </row>
        <row r="1961">
          <cell r="I1961" t="str">
            <v>VER</v>
          </cell>
          <cell r="AJ1961">
            <v>0</v>
          </cell>
          <cell r="AP1961">
            <v>1929800.89</v>
          </cell>
        </row>
      </sheetData>
      <sheetData sheetId="18">
        <row r="32">
          <cell r="K32" t="str">
            <v>HD</v>
          </cell>
          <cell r="L32" t="str">
            <v>SPL</v>
          </cell>
          <cell r="M32">
            <v>200</v>
          </cell>
          <cell r="S32" t="str">
            <v>P</v>
          </cell>
          <cell r="T32">
            <v>125.75</v>
          </cell>
          <cell r="AE32" t="str">
            <v>L</v>
          </cell>
          <cell r="AK32" t="str">
            <v>P</v>
          </cell>
          <cell r="AL32">
            <v>742.0575</v>
          </cell>
          <cell r="AT32" t="str">
            <v>L</v>
          </cell>
        </row>
        <row r="33">
          <cell r="K33" t="str">
            <v>FR</v>
          </cell>
          <cell r="L33" t="str">
            <v>SPL</v>
          </cell>
          <cell r="M33">
            <v>600</v>
          </cell>
          <cell r="S33" t="str">
            <v>P</v>
          </cell>
          <cell r="T33">
            <v>377.25</v>
          </cell>
          <cell r="AE33" t="str">
            <v>L</v>
          </cell>
          <cell r="AK33" t="str">
            <v>P</v>
          </cell>
          <cell r="AL33">
            <v>2226.1725000000001</v>
          </cell>
          <cell r="AT33" t="str">
            <v>L</v>
          </cell>
        </row>
        <row r="34">
          <cell r="K34" t="str">
            <v>HD</v>
          </cell>
          <cell r="L34" t="str">
            <v>SPL</v>
          </cell>
          <cell r="M34">
            <v>1400</v>
          </cell>
          <cell r="S34" t="str">
            <v>P</v>
          </cell>
          <cell r="T34">
            <v>110.03125</v>
          </cell>
          <cell r="AE34" t="str">
            <v>L</v>
          </cell>
          <cell r="AK34" t="str">
            <v>L</v>
          </cell>
          <cell r="AT34" t="str">
            <v>L</v>
          </cell>
        </row>
        <row r="35">
          <cell r="K35" t="str">
            <v>FR</v>
          </cell>
          <cell r="L35" t="str">
            <v>SPL</v>
          </cell>
          <cell r="M35">
            <v>5000</v>
          </cell>
          <cell r="S35" t="str">
            <v>P</v>
          </cell>
          <cell r="T35">
            <v>392.96875</v>
          </cell>
          <cell r="AE35" t="str">
            <v>L</v>
          </cell>
          <cell r="AK35" t="str">
            <v>L</v>
          </cell>
          <cell r="AT35" t="str">
            <v>L</v>
          </cell>
        </row>
        <row r="36">
          <cell r="K36" t="str">
            <v>HD</v>
          </cell>
          <cell r="L36" t="str">
            <v>SPL</v>
          </cell>
          <cell r="M36">
            <v>1000</v>
          </cell>
          <cell r="S36" t="str">
            <v>P</v>
          </cell>
          <cell r="T36">
            <v>125.75</v>
          </cell>
          <cell r="AE36" t="str">
            <v>L</v>
          </cell>
          <cell r="AK36" t="str">
            <v>L</v>
          </cell>
          <cell r="AT36" t="str">
            <v>L</v>
          </cell>
        </row>
        <row r="37">
          <cell r="K37" t="str">
            <v>FR</v>
          </cell>
          <cell r="L37" t="str">
            <v>SPL</v>
          </cell>
          <cell r="M37">
            <v>3000</v>
          </cell>
          <cell r="S37" t="str">
            <v>P</v>
          </cell>
          <cell r="T37">
            <v>377.25</v>
          </cell>
          <cell r="AE37" t="str">
            <v>L</v>
          </cell>
          <cell r="AK37" t="str">
            <v>L</v>
          </cell>
          <cell r="AT37" t="str">
            <v>L</v>
          </cell>
        </row>
        <row r="38">
          <cell r="K38" t="str">
            <v>HD</v>
          </cell>
          <cell r="L38" t="str">
            <v>SPL</v>
          </cell>
          <cell r="M38">
            <v>1400</v>
          </cell>
          <cell r="S38" t="str">
            <v>P</v>
          </cell>
          <cell r="T38">
            <v>113.58064516129032</v>
          </cell>
          <cell r="AE38" t="str">
            <v>L</v>
          </cell>
          <cell r="AK38" t="str">
            <v>L</v>
          </cell>
          <cell r="AT38" t="str">
            <v>L</v>
          </cell>
        </row>
        <row r="39">
          <cell r="K39" t="str">
            <v>FR</v>
          </cell>
          <cell r="L39" t="str">
            <v>SPL</v>
          </cell>
          <cell r="M39">
            <v>4800</v>
          </cell>
          <cell r="S39" t="str">
            <v>P</v>
          </cell>
          <cell r="T39">
            <v>389.41935483870969</v>
          </cell>
          <cell r="AE39" t="str">
            <v>L</v>
          </cell>
          <cell r="AK39" t="str">
            <v>L</v>
          </cell>
          <cell r="AT39" t="str">
            <v>L</v>
          </cell>
        </row>
        <row r="40">
          <cell r="K40" t="str">
            <v>HD</v>
          </cell>
          <cell r="L40" t="str">
            <v>SPL</v>
          </cell>
          <cell r="M40">
            <v>400</v>
          </cell>
          <cell r="S40" t="str">
            <v>P</v>
          </cell>
          <cell r="T40">
            <v>143.71428571428572</v>
          </cell>
          <cell r="AE40" t="str">
            <v>L</v>
          </cell>
          <cell r="AK40" t="str">
            <v>L</v>
          </cell>
          <cell r="AT40" t="str">
            <v>P</v>
          </cell>
          <cell r="AU40">
            <v>20119.71</v>
          </cell>
        </row>
        <row r="41">
          <cell r="K41" t="str">
            <v>FR</v>
          </cell>
          <cell r="L41" t="str">
            <v>SPL</v>
          </cell>
          <cell r="M41">
            <v>1000</v>
          </cell>
          <cell r="S41" t="str">
            <v>P</v>
          </cell>
          <cell r="T41">
            <v>359.28571428571428</v>
          </cell>
          <cell r="AE41" t="str">
            <v>L</v>
          </cell>
          <cell r="AK41" t="str">
            <v>L</v>
          </cell>
          <cell r="AT41" t="str">
            <v>P</v>
          </cell>
          <cell r="AU41">
            <v>50299.285714285703</v>
          </cell>
        </row>
        <row r="42">
          <cell r="K42" t="str">
            <v>HD</v>
          </cell>
          <cell r="L42" t="str">
            <v>SPL</v>
          </cell>
          <cell r="M42">
            <v>1400</v>
          </cell>
          <cell r="S42" t="str">
            <v>P</v>
          </cell>
          <cell r="T42">
            <v>103.55882352941177</v>
          </cell>
          <cell r="AE42" t="str">
            <v>L</v>
          </cell>
          <cell r="AK42" t="str">
            <v>L</v>
          </cell>
          <cell r="AT42" t="str">
            <v>L</v>
          </cell>
        </row>
        <row r="43">
          <cell r="K43" t="str">
            <v>FR</v>
          </cell>
          <cell r="L43" t="str">
            <v>SPL</v>
          </cell>
          <cell r="M43">
            <v>5400</v>
          </cell>
          <cell r="S43" t="str">
            <v>P</v>
          </cell>
          <cell r="T43">
            <v>399.44117647058823</v>
          </cell>
          <cell r="AE43" t="str">
            <v>L</v>
          </cell>
          <cell r="AK43" t="str">
            <v>L</v>
          </cell>
          <cell r="AT43" t="str">
            <v>L</v>
          </cell>
        </row>
        <row r="44">
          <cell r="K44" t="str">
            <v>HD</v>
          </cell>
          <cell r="L44" t="str">
            <v>SPL</v>
          </cell>
          <cell r="M44">
            <v>1400</v>
          </cell>
          <cell r="S44" t="str">
            <v>P</v>
          </cell>
          <cell r="T44">
            <v>110.03125</v>
          </cell>
          <cell r="AE44" t="str">
            <v>L</v>
          </cell>
          <cell r="AK44" t="str">
            <v>L</v>
          </cell>
          <cell r="AT44" t="str">
            <v>L</v>
          </cell>
        </row>
        <row r="45">
          <cell r="K45" t="str">
            <v>FR</v>
          </cell>
          <cell r="L45" t="str">
            <v>SPL</v>
          </cell>
          <cell r="M45">
            <v>5000</v>
          </cell>
          <cell r="S45" t="str">
            <v>P</v>
          </cell>
          <cell r="T45">
            <v>392.96875</v>
          </cell>
          <cell r="AE45" t="str">
            <v>L</v>
          </cell>
          <cell r="AK45" t="str">
            <v>L</v>
          </cell>
          <cell r="AT45" t="str">
            <v>L</v>
          </cell>
        </row>
        <row r="46">
          <cell r="K46" t="str">
            <v>LQ</v>
          </cell>
          <cell r="L46" t="str">
            <v>REG</v>
          </cell>
          <cell r="M46">
            <v>16920</v>
          </cell>
          <cell r="S46" t="str">
            <v>P</v>
          </cell>
          <cell r="T46">
            <v>452.7</v>
          </cell>
          <cell r="AE46" t="str">
            <v>P</v>
          </cell>
          <cell r="AF46">
            <v>697.5</v>
          </cell>
          <cell r="AK46" t="str">
            <v>L</v>
          </cell>
          <cell r="AT46" t="str">
            <v>P</v>
          </cell>
          <cell r="AU46">
            <v>20169.45</v>
          </cell>
        </row>
        <row r="47">
          <cell r="K47" t="str">
            <v>EN</v>
          </cell>
          <cell r="L47" t="str">
            <v>NEW</v>
          </cell>
          <cell r="M47">
            <v>1880</v>
          </cell>
          <cell r="S47" t="str">
            <v>P</v>
          </cell>
          <cell r="T47">
            <v>50.3</v>
          </cell>
          <cell r="AE47" t="str">
            <v>P</v>
          </cell>
          <cell r="AF47">
            <v>77.5</v>
          </cell>
          <cell r="AK47" t="str">
            <v>L</v>
          </cell>
          <cell r="AT47" t="str">
            <v>P</v>
          </cell>
          <cell r="AU47">
            <v>2241.0500000000002</v>
          </cell>
        </row>
        <row r="48">
          <cell r="K48" t="str">
            <v>VE</v>
          </cell>
          <cell r="L48" t="str">
            <v>VER</v>
          </cell>
          <cell r="M48">
            <v>1100</v>
          </cell>
          <cell r="S48" t="str">
            <v>P</v>
          </cell>
          <cell r="T48">
            <v>0</v>
          </cell>
          <cell r="AE48" t="str">
            <v>P</v>
          </cell>
          <cell r="AF48">
            <v>1201</v>
          </cell>
          <cell r="AK48" t="str">
            <v>P</v>
          </cell>
          <cell r="AL48">
            <v>0</v>
          </cell>
          <cell r="AT48" t="str">
            <v>P</v>
          </cell>
          <cell r="AU48">
            <v>0</v>
          </cell>
        </row>
        <row r="49">
          <cell r="K49" t="str">
            <v>RD</v>
          </cell>
          <cell r="L49" t="str">
            <v>SPL</v>
          </cell>
          <cell r="M49">
            <v>1980</v>
          </cell>
          <cell r="S49" t="str">
            <v>P</v>
          </cell>
          <cell r="T49">
            <v>503</v>
          </cell>
          <cell r="AE49" t="str">
            <v>P</v>
          </cell>
          <cell r="AF49">
            <v>1201</v>
          </cell>
          <cell r="AK49" t="str">
            <v>P</v>
          </cell>
          <cell r="AL49">
            <v>4200</v>
          </cell>
          <cell r="AT49" t="str">
            <v>P</v>
          </cell>
          <cell r="AU49">
            <v>4501.71</v>
          </cell>
        </row>
        <row r="50">
          <cell r="K50" t="str">
            <v>PI</v>
          </cell>
          <cell r="L50" t="str">
            <v>REG</v>
          </cell>
          <cell r="M50">
            <v>14750</v>
          </cell>
          <cell r="S50" t="str">
            <v>P</v>
          </cell>
          <cell r="T50">
            <v>503</v>
          </cell>
          <cell r="AE50" t="str">
            <v>P</v>
          </cell>
          <cell r="AF50">
            <v>775</v>
          </cell>
          <cell r="AK50" t="str">
            <v>p</v>
          </cell>
          <cell r="AL50">
            <v>2921.5</v>
          </cell>
          <cell r="AT50" t="str">
            <v>P</v>
          </cell>
          <cell r="AU50">
            <v>24364</v>
          </cell>
        </row>
        <row r="51">
          <cell r="K51" t="str">
            <v>PI</v>
          </cell>
          <cell r="L51" t="str">
            <v>REG</v>
          </cell>
          <cell r="M51">
            <v>14750</v>
          </cell>
          <cell r="S51" t="str">
            <v>P</v>
          </cell>
          <cell r="T51">
            <v>503</v>
          </cell>
          <cell r="AE51" t="str">
            <v>P</v>
          </cell>
          <cell r="AF51">
            <v>775</v>
          </cell>
          <cell r="AK51" t="str">
            <v>p</v>
          </cell>
          <cell r="AL51">
            <v>2968.23</v>
          </cell>
          <cell r="AT51" t="str">
            <v>P</v>
          </cell>
          <cell r="AU51">
            <v>24364</v>
          </cell>
        </row>
        <row r="52">
          <cell r="K52" t="str">
            <v>VE</v>
          </cell>
          <cell r="L52" t="str">
            <v>VER</v>
          </cell>
          <cell r="M52">
            <v>440</v>
          </cell>
          <cell r="S52" t="str">
            <v>P</v>
          </cell>
          <cell r="T52">
            <v>0</v>
          </cell>
          <cell r="AE52" t="str">
            <v>P</v>
          </cell>
          <cell r="AF52">
            <v>41.875</v>
          </cell>
          <cell r="AK52" t="str">
            <v>P</v>
          </cell>
          <cell r="AL52">
            <v>73.037499999999994</v>
          </cell>
          <cell r="AT52" t="str">
            <v>P</v>
          </cell>
          <cell r="AU52">
            <v>1051.3675000000001</v>
          </cell>
        </row>
        <row r="53">
          <cell r="K53" t="str">
            <v>VE</v>
          </cell>
          <cell r="L53" t="str">
            <v>VER</v>
          </cell>
          <cell r="M53">
            <v>17160</v>
          </cell>
          <cell r="S53" t="str">
            <v>P</v>
          </cell>
          <cell r="T53">
            <v>0</v>
          </cell>
          <cell r="AE53" t="str">
            <v>P</v>
          </cell>
          <cell r="AF53">
            <v>1633.125</v>
          </cell>
          <cell r="AK53" t="str">
            <v>P</v>
          </cell>
          <cell r="AL53">
            <v>2848.4625000000001</v>
          </cell>
          <cell r="AT53" t="str">
            <v>P</v>
          </cell>
          <cell r="AU53">
            <v>41003.332499999997</v>
          </cell>
        </row>
        <row r="54">
          <cell r="K54" t="str">
            <v>LQ</v>
          </cell>
          <cell r="L54" t="str">
            <v>REG</v>
          </cell>
          <cell r="M54">
            <v>18000</v>
          </cell>
          <cell r="S54" t="str">
            <v>P</v>
          </cell>
          <cell r="T54">
            <v>505</v>
          </cell>
          <cell r="AE54" t="str">
            <v>P</v>
          </cell>
          <cell r="AF54">
            <v>775</v>
          </cell>
          <cell r="AK54" t="str">
            <v>P</v>
          </cell>
          <cell r="AL54">
            <v>2921.5</v>
          </cell>
          <cell r="AT54" t="str">
            <v>P</v>
          </cell>
          <cell r="AU54">
            <v>24314.65</v>
          </cell>
        </row>
        <row r="55">
          <cell r="K55" t="str">
            <v>PI</v>
          </cell>
          <cell r="L55" t="str">
            <v>REG</v>
          </cell>
          <cell r="M55">
            <v>14960</v>
          </cell>
          <cell r="S55" t="str">
            <v>P</v>
          </cell>
          <cell r="T55">
            <v>503</v>
          </cell>
          <cell r="AE55" t="str">
            <v>P</v>
          </cell>
          <cell r="AF55">
            <v>775</v>
          </cell>
          <cell r="AK55" t="str">
            <v>P</v>
          </cell>
          <cell r="AL55">
            <v>2921.5</v>
          </cell>
          <cell r="AT55" t="str">
            <v>P</v>
          </cell>
          <cell r="AU55">
            <v>20990</v>
          </cell>
        </row>
        <row r="56">
          <cell r="K56" t="str">
            <v>HD</v>
          </cell>
          <cell r="L56" t="str">
            <v>SPL</v>
          </cell>
          <cell r="M56">
            <v>16200</v>
          </cell>
          <cell r="S56" t="str">
            <v>P</v>
          </cell>
          <cell r="T56">
            <v>1107</v>
          </cell>
          <cell r="AE56" t="str">
            <v>P</v>
          </cell>
          <cell r="AF56">
            <v>775</v>
          </cell>
          <cell r="AK56" t="str">
            <v>P</v>
          </cell>
          <cell r="AL56">
            <v>2921.5</v>
          </cell>
          <cell r="AT56" t="str">
            <v>P</v>
          </cell>
          <cell r="AU56">
            <v>28026</v>
          </cell>
        </row>
        <row r="57">
          <cell r="K57" t="str">
            <v>FR</v>
          </cell>
          <cell r="L57" t="str">
            <v>SPL</v>
          </cell>
          <cell r="M57">
            <v>17600</v>
          </cell>
          <cell r="S57" t="str">
            <v>P</v>
          </cell>
          <cell r="T57">
            <v>598</v>
          </cell>
          <cell r="AE57" t="str">
            <v>P</v>
          </cell>
          <cell r="AF57">
            <v>775</v>
          </cell>
          <cell r="AK57" t="str">
            <v>P</v>
          </cell>
          <cell r="AL57">
            <v>2968.23</v>
          </cell>
          <cell r="AT57" t="str">
            <v>P</v>
          </cell>
          <cell r="AU57">
            <v>20990</v>
          </cell>
        </row>
        <row r="58">
          <cell r="K58" t="str">
            <v>FR</v>
          </cell>
          <cell r="L58" t="str">
            <v>SPL</v>
          </cell>
          <cell r="M58">
            <v>17600</v>
          </cell>
          <cell r="S58" t="str">
            <v>P</v>
          </cell>
          <cell r="T58">
            <v>598</v>
          </cell>
          <cell r="AE58" t="str">
            <v>P</v>
          </cell>
          <cell r="AF58">
            <v>775</v>
          </cell>
          <cell r="AK58" t="str">
            <v>P</v>
          </cell>
          <cell r="AL58">
            <v>2968.23</v>
          </cell>
          <cell r="AT58" t="str">
            <v>P</v>
          </cell>
          <cell r="AU58">
            <v>20990</v>
          </cell>
        </row>
        <row r="59">
          <cell r="K59" t="str">
            <v>LQ</v>
          </cell>
          <cell r="L59" t="str">
            <v>REG</v>
          </cell>
          <cell r="M59">
            <v>23000</v>
          </cell>
          <cell r="S59" t="str">
            <v>P</v>
          </cell>
          <cell r="T59">
            <v>735</v>
          </cell>
          <cell r="AE59" t="str">
            <v>P</v>
          </cell>
          <cell r="AF59">
            <v>775</v>
          </cell>
          <cell r="AK59" t="str">
            <v>P</v>
          </cell>
          <cell r="AL59">
            <v>0</v>
          </cell>
          <cell r="AT59" t="str">
            <v>P</v>
          </cell>
          <cell r="AU59">
            <v>184170</v>
          </cell>
        </row>
        <row r="60">
          <cell r="K60" t="str">
            <v>LQ</v>
          </cell>
          <cell r="L60" t="str">
            <v>REG</v>
          </cell>
          <cell r="M60">
            <v>24800</v>
          </cell>
          <cell r="S60" t="str">
            <v>P</v>
          </cell>
          <cell r="T60">
            <v>658</v>
          </cell>
          <cell r="AE60" t="str">
            <v>P</v>
          </cell>
          <cell r="AF60">
            <v>775</v>
          </cell>
          <cell r="AK60" t="str">
            <v>P</v>
          </cell>
          <cell r="AL60">
            <v>0</v>
          </cell>
          <cell r="AT60" t="str">
            <v>P</v>
          </cell>
          <cell r="AU60">
            <v>158660</v>
          </cell>
        </row>
        <row r="61">
          <cell r="K61" t="str">
            <v>FR</v>
          </cell>
          <cell r="L61" t="str">
            <v>SPL</v>
          </cell>
          <cell r="M61">
            <v>18000</v>
          </cell>
          <cell r="S61" t="str">
            <v>P</v>
          </cell>
          <cell r="T61">
            <v>648</v>
          </cell>
          <cell r="AE61" t="str">
            <v>P</v>
          </cell>
          <cell r="AF61">
            <v>775</v>
          </cell>
          <cell r="AK61" t="str">
            <v>P</v>
          </cell>
          <cell r="AL61">
            <v>2968.23</v>
          </cell>
          <cell r="AT61" t="str">
            <v>P</v>
          </cell>
          <cell r="AU61">
            <v>93473.5</v>
          </cell>
        </row>
        <row r="62">
          <cell r="K62" t="str">
            <v>FR</v>
          </cell>
          <cell r="L62" t="str">
            <v>SPL</v>
          </cell>
          <cell r="M62">
            <v>17600</v>
          </cell>
          <cell r="S62" t="str">
            <v>P</v>
          </cell>
          <cell r="T62">
            <v>641</v>
          </cell>
          <cell r="AE62" t="str">
            <v>P</v>
          </cell>
          <cell r="AF62">
            <v>775</v>
          </cell>
          <cell r="AK62" t="str">
            <v>P</v>
          </cell>
          <cell r="AL62">
            <v>2968.23</v>
          </cell>
          <cell r="AT62" t="str">
            <v>P</v>
          </cell>
          <cell r="AU62">
            <v>22848.03</v>
          </cell>
        </row>
        <row r="63">
          <cell r="K63" t="str">
            <v>FR</v>
          </cell>
          <cell r="L63" t="str">
            <v>SPL</v>
          </cell>
          <cell r="M63">
            <v>54000</v>
          </cell>
          <cell r="S63" t="str">
            <v>P</v>
          </cell>
          <cell r="T63">
            <v>2315</v>
          </cell>
          <cell r="AE63" t="str">
            <v>P</v>
          </cell>
          <cell r="AF63">
            <v>2325</v>
          </cell>
          <cell r="AK63" t="str">
            <v>P</v>
          </cell>
          <cell r="AL63">
            <v>8857.9599999999991</v>
          </cell>
          <cell r="AT63" t="str">
            <v>P</v>
          </cell>
          <cell r="AU63">
            <v>61370</v>
          </cell>
        </row>
        <row r="64">
          <cell r="K64" t="str">
            <v>PI</v>
          </cell>
          <cell r="L64" t="str">
            <v>REG</v>
          </cell>
          <cell r="M64">
            <v>14750</v>
          </cell>
          <cell r="S64" t="str">
            <v>P</v>
          </cell>
          <cell r="T64">
            <v>0</v>
          </cell>
          <cell r="AE64" t="str">
            <v>P</v>
          </cell>
          <cell r="AF64">
            <v>775</v>
          </cell>
          <cell r="AK64" t="str">
            <v>P</v>
          </cell>
          <cell r="AL64">
            <v>2921.5</v>
          </cell>
          <cell r="AT64" t="str">
            <v>P</v>
          </cell>
          <cell r="AU64">
            <v>47125</v>
          </cell>
        </row>
        <row r="65">
          <cell r="K65" t="str">
            <v>PI</v>
          </cell>
          <cell r="L65" t="str">
            <v>REG</v>
          </cell>
          <cell r="M65">
            <v>29500</v>
          </cell>
          <cell r="S65" t="str">
            <v>P</v>
          </cell>
          <cell r="T65">
            <v>665</v>
          </cell>
          <cell r="AE65" t="str">
            <v>P</v>
          </cell>
          <cell r="AF65">
            <v>1550</v>
          </cell>
          <cell r="AK65" t="str">
            <v>P</v>
          </cell>
          <cell r="AL65">
            <v>5843</v>
          </cell>
          <cell r="AT65" t="str">
            <v>P</v>
          </cell>
          <cell r="AU65">
            <v>45862.2</v>
          </cell>
        </row>
        <row r="66">
          <cell r="K66" t="str">
            <v>RD</v>
          </cell>
          <cell r="L66" t="str">
            <v>SPL</v>
          </cell>
          <cell r="M66">
            <v>14400</v>
          </cell>
          <cell r="S66" t="str">
            <v>P</v>
          </cell>
          <cell r="T66">
            <v>503</v>
          </cell>
          <cell r="AE66" t="str">
            <v>P</v>
          </cell>
          <cell r="AF66">
            <v>775</v>
          </cell>
          <cell r="AK66" t="str">
            <v>P</v>
          </cell>
          <cell r="AL66">
            <v>2921.5</v>
          </cell>
          <cell r="AT66" t="str">
            <v>P</v>
          </cell>
          <cell r="AU66">
            <v>27956</v>
          </cell>
        </row>
        <row r="67">
          <cell r="K67" t="str">
            <v>CN</v>
          </cell>
          <cell r="L67" t="str">
            <v>REG</v>
          </cell>
          <cell r="M67">
            <v>13750</v>
          </cell>
          <cell r="S67" t="str">
            <v>P</v>
          </cell>
          <cell r="T67">
            <v>503</v>
          </cell>
          <cell r="AE67" t="str">
            <v>P</v>
          </cell>
          <cell r="AF67">
            <v>775</v>
          </cell>
          <cell r="AK67" t="str">
            <v>P</v>
          </cell>
          <cell r="AL67">
            <v>2921.5</v>
          </cell>
          <cell r="AT67" t="str">
            <v>P</v>
          </cell>
          <cell r="AU67">
            <v>87002.2</v>
          </cell>
        </row>
        <row r="68">
          <cell r="K68" t="str">
            <v>LQ</v>
          </cell>
          <cell r="L68" t="str">
            <v>REG</v>
          </cell>
          <cell r="M68">
            <v>23780</v>
          </cell>
          <cell r="S68" t="str">
            <v>P</v>
          </cell>
          <cell r="T68">
            <v>717</v>
          </cell>
          <cell r="AE68" t="str">
            <v>P</v>
          </cell>
          <cell r="AF68">
            <v>775</v>
          </cell>
          <cell r="AK68" t="str">
            <v>P</v>
          </cell>
          <cell r="AL68">
            <v>0</v>
          </cell>
          <cell r="AT68" t="str">
            <v>P</v>
          </cell>
          <cell r="AU68">
            <v>159537</v>
          </cell>
        </row>
        <row r="69">
          <cell r="K69" t="str">
            <v>HD</v>
          </cell>
          <cell r="L69" t="str">
            <v>SPL</v>
          </cell>
          <cell r="M69">
            <v>6400</v>
          </cell>
          <cell r="S69" t="str">
            <v>P</v>
          </cell>
          <cell r="T69">
            <v>250.8</v>
          </cell>
          <cell r="AE69" t="str">
            <v>P</v>
          </cell>
          <cell r="AF69">
            <v>310</v>
          </cell>
          <cell r="AK69" t="str">
            <v>P</v>
          </cell>
          <cell r="AL69">
            <v>1168.5999999999999</v>
          </cell>
          <cell r="AT69" t="str">
            <v>P</v>
          </cell>
          <cell r="AU69">
            <v>11068</v>
          </cell>
        </row>
        <row r="70">
          <cell r="K70" t="str">
            <v>HD</v>
          </cell>
          <cell r="L70" t="str">
            <v>SPL</v>
          </cell>
          <cell r="M70">
            <v>1600</v>
          </cell>
          <cell r="S70" t="str">
            <v>P</v>
          </cell>
          <cell r="T70">
            <v>62.7</v>
          </cell>
          <cell r="AE70" t="str">
            <v>P</v>
          </cell>
          <cell r="AF70">
            <v>77.5</v>
          </cell>
          <cell r="AK70" t="str">
            <v>P</v>
          </cell>
          <cell r="AL70">
            <v>292.14999999999998</v>
          </cell>
          <cell r="AT70" t="str">
            <v>P</v>
          </cell>
          <cell r="AU70">
            <v>2767</v>
          </cell>
        </row>
        <row r="71">
          <cell r="K71" t="str">
            <v>FR</v>
          </cell>
          <cell r="L71" t="str">
            <v>SPL</v>
          </cell>
          <cell r="M71">
            <v>8000</v>
          </cell>
          <cell r="S71" t="str">
            <v>P</v>
          </cell>
          <cell r="T71">
            <v>313.5</v>
          </cell>
          <cell r="AE71" t="str">
            <v>P</v>
          </cell>
          <cell r="AF71">
            <v>387.5</v>
          </cell>
          <cell r="AK71" t="str">
            <v>P</v>
          </cell>
          <cell r="AL71">
            <v>1460.75</v>
          </cell>
          <cell r="AT71" t="str">
            <v>P</v>
          </cell>
          <cell r="AU71">
            <v>13835</v>
          </cell>
        </row>
        <row r="72">
          <cell r="K72" t="str">
            <v>LQ</v>
          </cell>
          <cell r="L72" t="str">
            <v>REG</v>
          </cell>
          <cell r="M72">
            <v>18800</v>
          </cell>
          <cell r="S72" t="str">
            <v>P</v>
          </cell>
          <cell r="T72">
            <v>549</v>
          </cell>
          <cell r="AE72" t="str">
            <v>P</v>
          </cell>
          <cell r="AF72">
            <v>775</v>
          </cell>
          <cell r="AK72" t="str">
            <v>p</v>
          </cell>
          <cell r="AL72">
            <v>2968.23</v>
          </cell>
          <cell r="AT72" t="str">
            <v>P</v>
          </cell>
          <cell r="AU72">
            <v>20625</v>
          </cell>
        </row>
        <row r="73">
          <cell r="K73" t="str">
            <v>PI</v>
          </cell>
          <cell r="L73" t="str">
            <v>REG</v>
          </cell>
          <cell r="M73">
            <v>14750</v>
          </cell>
          <cell r="S73" t="str">
            <v>P</v>
          </cell>
          <cell r="T73">
            <v>503</v>
          </cell>
          <cell r="AE73" t="str">
            <v>P</v>
          </cell>
          <cell r="AF73">
            <v>775</v>
          </cell>
          <cell r="AK73" t="str">
            <v>P</v>
          </cell>
          <cell r="AL73">
            <v>2968.23</v>
          </cell>
          <cell r="AT73" t="str">
            <v>P</v>
          </cell>
          <cell r="AU73">
            <v>24442</v>
          </cell>
        </row>
        <row r="74">
          <cell r="K74" t="str">
            <v>PI</v>
          </cell>
          <cell r="L74" t="str">
            <v>REG</v>
          </cell>
          <cell r="M74">
            <v>14750</v>
          </cell>
          <cell r="S74" t="str">
            <v>P</v>
          </cell>
          <cell r="T74">
            <v>503</v>
          </cell>
          <cell r="AE74" t="str">
            <v>P</v>
          </cell>
          <cell r="AF74">
            <v>775</v>
          </cell>
          <cell r="AK74" t="str">
            <v>P</v>
          </cell>
          <cell r="AL74">
            <v>2921.5</v>
          </cell>
          <cell r="AT74" t="str">
            <v>P</v>
          </cell>
          <cell r="AU74">
            <v>24442</v>
          </cell>
        </row>
        <row r="75">
          <cell r="K75" t="str">
            <v>AD_HD</v>
          </cell>
          <cell r="L75" t="str">
            <v>AD_SPL</v>
          </cell>
          <cell r="M75">
            <v>4200</v>
          </cell>
          <cell r="S75" t="str">
            <v>P</v>
          </cell>
          <cell r="T75">
            <v>262.19117647058823</v>
          </cell>
          <cell r="AE75" t="str">
            <v>P</v>
          </cell>
          <cell r="AF75">
            <v>239.33823529411765</v>
          </cell>
          <cell r="AK75" t="str">
            <v>P</v>
          </cell>
          <cell r="AL75">
            <v>902.22794117647061</v>
          </cell>
          <cell r="AT75" t="str">
            <v>P</v>
          </cell>
          <cell r="AU75">
            <v>12393.526764705883</v>
          </cell>
        </row>
        <row r="76">
          <cell r="K76" t="str">
            <v>AD_FR</v>
          </cell>
          <cell r="L76" t="str">
            <v>AD_SPL</v>
          </cell>
          <cell r="M76">
            <v>9400</v>
          </cell>
          <cell r="S76" t="str">
            <v>P</v>
          </cell>
          <cell r="T76">
            <v>586.80882352941171</v>
          </cell>
          <cell r="AE76" t="str">
            <v>P</v>
          </cell>
          <cell r="AF76">
            <v>535.66176470588232</v>
          </cell>
          <cell r="AK76" t="str">
            <v>P</v>
          </cell>
          <cell r="AL76">
            <v>2019.2720588235295</v>
          </cell>
          <cell r="AT76" t="str">
            <v>P</v>
          </cell>
          <cell r="AU76">
            <v>27737.893235294119</v>
          </cell>
        </row>
        <row r="77">
          <cell r="K77" t="str">
            <v>PI</v>
          </cell>
          <cell r="L77" t="str">
            <v>REG</v>
          </cell>
          <cell r="M77">
            <v>14750</v>
          </cell>
          <cell r="S77" t="str">
            <v>P</v>
          </cell>
          <cell r="T77">
            <v>503</v>
          </cell>
          <cell r="AE77" t="str">
            <v>P</v>
          </cell>
          <cell r="AF77">
            <v>775</v>
          </cell>
          <cell r="AK77" t="str">
            <v>P</v>
          </cell>
          <cell r="AL77">
            <v>2968.23</v>
          </cell>
          <cell r="AT77" t="str">
            <v>P</v>
          </cell>
          <cell r="AU77">
            <v>20190.400000000001</v>
          </cell>
        </row>
        <row r="78">
          <cell r="K78" t="str">
            <v>LQ</v>
          </cell>
          <cell r="L78" t="str">
            <v>REG</v>
          </cell>
          <cell r="M78">
            <v>18800</v>
          </cell>
          <cell r="S78" t="str">
            <v>P</v>
          </cell>
          <cell r="T78">
            <v>503</v>
          </cell>
          <cell r="AE78" t="str">
            <v>P</v>
          </cell>
          <cell r="AF78">
            <v>775</v>
          </cell>
          <cell r="AK78" t="str">
            <v>P</v>
          </cell>
          <cell r="AL78">
            <v>5843</v>
          </cell>
          <cell r="AT78" t="str">
            <v>P</v>
          </cell>
          <cell r="AU78">
            <v>24905.7</v>
          </cell>
        </row>
        <row r="79">
          <cell r="K79" t="str">
            <v>PW</v>
          </cell>
          <cell r="L79" t="str">
            <v>REG</v>
          </cell>
          <cell r="M79">
            <v>14750</v>
          </cell>
          <cell r="S79" t="str">
            <v>P</v>
          </cell>
          <cell r="T79">
            <v>503</v>
          </cell>
          <cell r="AE79" t="str">
            <v>P</v>
          </cell>
          <cell r="AF79">
            <v>775</v>
          </cell>
          <cell r="AK79" t="str">
            <v>P</v>
          </cell>
          <cell r="AL79">
            <v>2921.5</v>
          </cell>
          <cell r="AT79" t="str">
            <v>P</v>
          </cell>
          <cell r="AU79">
            <v>120784</v>
          </cell>
        </row>
        <row r="80">
          <cell r="K80" t="str">
            <v>LQ</v>
          </cell>
          <cell r="L80" t="str">
            <v>REG</v>
          </cell>
          <cell r="M80">
            <v>20140</v>
          </cell>
          <cell r="S80" t="str">
            <v>P</v>
          </cell>
          <cell r="T80">
            <v>0</v>
          </cell>
          <cell r="AE80" t="str">
            <v>P</v>
          </cell>
          <cell r="AF80">
            <v>775</v>
          </cell>
          <cell r="AK80" t="str">
            <v>P</v>
          </cell>
          <cell r="AL80">
            <v>0</v>
          </cell>
          <cell r="AT80" t="str">
            <v>P</v>
          </cell>
          <cell r="AU80">
            <v>0</v>
          </cell>
        </row>
        <row r="81">
          <cell r="K81" t="str">
            <v>LQ</v>
          </cell>
          <cell r="L81" t="str">
            <v>REG</v>
          </cell>
          <cell r="M81">
            <v>22450</v>
          </cell>
          <cell r="S81" t="str">
            <v>P</v>
          </cell>
          <cell r="T81">
            <v>772</v>
          </cell>
          <cell r="AE81" t="str">
            <v>P</v>
          </cell>
          <cell r="AF81">
            <v>775</v>
          </cell>
          <cell r="AK81" t="str">
            <v>P</v>
          </cell>
          <cell r="AL81">
            <v>0</v>
          </cell>
          <cell r="AT81" t="str">
            <v>P</v>
          </cell>
          <cell r="AU81">
            <v>215557.5</v>
          </cell>
        </row>
        <row r="82">
          <cell r="K82" t="str">
            <v>LQ</v>
          </cell>
          <cell r="L82" t="str">
            <v>REG</v>
          </cell>
          <cell r="M82">
            <v>24780</v>
          </cell>
          <cell r="S82" t="str">
            <v>P</v>
          </cell>
          <cell r="T82">
            <v>649</v>
          </cell>
          <cell r="AE82" t="str">
            <v>P</v>
          </cell>
          <cell r="AF82">
            <v>775</v>
          </cell>
          <cell r="AK82" t="str">
            <v>P</v>
          </cell>
          <cell r="AL82">
            <v>0</v>
          </cell>
          <cell r="AT82" t="str">
            <v>P</v>
          </cell>
          <cell r="AU82">
            <v>158210</v>
          </cell>
        </row>
        <row r="83">
          <cell r="K83" t="str">
            <v>HD</v>
          </cell>
          <cell r="L83" t="str">
            <v>SPL</v>
          </cell>
          <cell r="M83">
            <v>16200</v>
          </cell>
          <cell r="S83" t="str">
            <v>P</v>
          </cell>
          <cell r="T83">
            <v>1103</v>
          </cell>
          <cell r="AE83" t="str">
            <v>P</v>
          </cell>
          <cell r="AF83">
            <v>775</v>
          </cell>
          <cell r="AK83" t="str">
            <v>P</v>
          </cell>
          <cell r="AL83">
            <v>2921.5</v>
          </cell>
          <cell r="AT83" t="str">
            <v>P</v>
          </cell>
          <cell r="AU83">
            <v>28633.66</v>
          </cell>
        </row>
        <row r="84">
          <cell r="K84" t="str">
            <v>RD</v>
          </cell>
          <cell r="L84" t="str">
            <v>SPL</v>
          </cell>
          <cell r="M84">
            <v>3600</v>
          </cell>
          <cell r="S84" t="str">
            <v>P</v>
          </cell>
          <cell r="T84">
            <v>102.30508474576271</v>
          </cell>
          <cell r="AE84" t="str">
            <v>P</v>
          </cell>
          <cell r="AF84">
            <v>157.62711864406779</v>
          </cell>
          <cell r="AK84" t="str">
            <v>P</v>
          </cell>
          <cell r="AL84">
            <v>594.20338983050851</v>
          </cell>
          <cell r="AT84" t="str">
            <v>P</v>
          </cell>
          <cell r="AU84">
            <v>7055.593220338983</v>
          </cell>
        </row>
        <row r="85">
          <cell r="K85" t="str">
            <v>LQ</v>
          </cell>
          <cell r="L85" t="str">
            <v>REG</v>
          </cell>
          <cell r="M85">
            <v>14100</v>
          </cell>
          <cell r="S85" t="str">
            <v>P</v>
          </cell>
          <cell r="T85">
            <v>400.69491525423729</v>
          </cell>
          <cell r="AE85" t="str">
            <v>P</v>
          </cell>
          <cell r="AF85">
            <v>617.37288135593224</v>
          </cell>
          <cell r="AK85" t="str">
            <v>P</v>
          </cell>
          <cell r="AL85">
            <v>2327.2966101694915</v>
          </cell>
          <cell r="AT85" t="str">
            <v>P</v>
          </cell>
          <cell r="AU85">
            <v>27634.406779661018</v>
          </cell>
        </row>
        <row r="86">
          <cell r="K86" t="str">
            <v>PI</v>
          </cell>
          <cell r="L86" t="str">
            <v>REG</v>
          </cell>
          <cell r="M86">
            <v>14750</v>
          </cell>
          <cell r="S86" t="str">
            <v>P</v>
          </cell>
          <cell r="T86">
            <v>0</v>
          </cell>
          <cell r="AE86" t="str">
            <v>P</v>
          </cell>
          <cell r="AF86">
            <v>775</v>
          </cell>
          <cell r="AK86" t="str">
            <v>P</v>
          </cell>
          <cell r="AL86">
            <v>2968.23</v>
          </cell>
          <cell r="AT86" t="str">
            <v>P</v>
          </cell>
          <cell r="AU86">
            <v>35539.75</v>
          </cell>
        </row>
        <row r="87">
          <cell r="K87" t="str">
            <v>EN</v>
          </cell>
          <cell r="L87" t="str">
            <v>NEW</v>
          </cell>
          <cell r="M87">
            <v>18144</v>
          </cell>
          <cell r="S87" t="str">
            <v>P</v>
          </cell>
          <cell r="T87">
            <v>843</v>
          </cell>
          <cell r="AE87" t="str">
            <v>P</v>
          </cell>
          <cell r="AF87">
            <v>775</v>
          </cell>
          <cell r="AK87" t="str">
            <v>P</v>
          </cell>
          <cell r="AL87">
            <v>2968.23</v>
          </cell>
          <cell r="AT87" t="str">
            <v>P</v>
          </cell>
          <cell r="AU87">
            <v>110226.25</v>
          </cell>
        </row>
        <row r="88">
          <cell r="K88" t="str">
            <v>LQ</v>
          </cell>
          <cell r="L88" t="str">
            <v>REG</v>
          </cell>
          <cell r="M88">
            <v>43720</v>
          </cell>
          <cell r="S88" t="str">
            <v>P</v>
          </cell>
          <cell r="T88">
            <v>1183</v>
          </cell>
          <cell r="AE88" t="str">
            <v>P</v>
          </cell>
          <cell r="AF88">
            <v>1550</v>
          </cell>
          <cell r="AK88" t="str">
            <v>P</v>
          </cell>
          <cell r="AL88">
            <v>0</v>
          </cell>
          <cell r="AT88" t="str">
            <v>P</v>
          </cell>
          <cell r="AU88">
            <v>277000</v>
          </cell>
        </row>
        <row r="89">
          <cell r="K89" t="str">
            <v>LQ</v>
          </cell>
          <cell r="L89" t="str">
            <v>REG</v>
          </cell>
          <cell r="M89">
            <v>18800</v>
          </cell>
          <cell r="S89" t="str">
            <v>P</v>
          </cell>
          <cell r="T89">
            <v>503</v>
          </cell>
          <cell r="AE89" t="str">
            <v>P</v>
          </cell>
          <cell r="AF89">
            <v>775</v>
          </cell>
          <cell r="AK89" t="str">
            <v>P</v>
          </cell>
          <cell r="AL89">
            <v>2921.5</v>
          </cell>
          <cell r="AT89" t="str">
            <v>P</v>
          </cell>
          <cell r="AU89">
            <v>15636.16</v>
          </cell>
        </row>
        <row r="90">
          <cell r="K90" t="str">
            <v>VE</v>
          </cell>
          <cell r="L90" t="str">
            <v>VER</v>
          </cell>
          <cell r="M90">
            <v>17600</v>
          </cell>
          <cell r="S90" t="str">
            <v>P</v>
          </cell>
          <cell r="T90">
            <v>0</v>
          </cell>
          <cell r="AE90" t="str">
            <v>P</v>
          </cell>
          <cell r="AF90">
            <v>775</v>
          </cell>
          <cell r="AK90" t="str">
            <v>P</v>
          </cell>
          <cell r="AL90">
            <v>2921.5</v>
          </cell>
          <cell r="AT90" t="str">
            <v>P</v>
          </cell>
          <cell r="AU90">
            <v>35200.6</v>
          </cell>
        </row>
        <row r="91">
          <cell r="K91" t="str">
            <v>LQ</v>
          </cell>
          <cell r="L91" t="str">
            <v>REG</v>
          </cell>
          <cell r="M91">
            <v>17600</v>
          </cell>
          <cell r="S91" t="str">
            <v>P</v>
          </cell>
          <cell r="T91">
            <v>503</v>
          </cell>
          <cell r="AE91" t="str">
            <v>P</v>
          </cell>
          <cell r="AF91">
            <v>775</v>
          </cell>
          <cell r="AK91" t="str">
            <v>P</v>
          </cell>
          <cell r="AL91">
            <v>2921.5</v>
          </cell>
          <cell r="AT91" t="str">
            <v>P</v>
          </cell>
          <cell r="AU91">
            <v>12936.4</v>
          </cell>
        </row>
        <row r="92">
          <cell r="K92" t="str">
            <v>PI</v>
          </cell>
          <cell r="L92" t="str">
            <v>REG</v>
          </cell>
          <cell r="M92">
            <v>13750</v>
          </cell>
          <cell r="S92" t="str">
            <v>P</v>
          </cell>
          <cell r="T92">
            <v>503</v>
          </cell>
          <cell r="AE92" t="str">
            <v>P</v>
          </cell>
          <cell r="AF92">
            <v>775</v>
          </cell>
          <cell r="AK92" t="str">
            <v>P</v>
          </cell>
          <cell r="AL92">
            <v>2921.5</v>
          </cell>
          <cell r="AT92" t="str">
            <v>P</v>
          </cell>
          <cell r="AU92">
            <v>13287.7</v>
          </cell>
        </row>
        <row r="93">
          <cell r="K93" t="str">
            <v>LQ</v>
          </cell>
          <cell r="L93" t="str">
            <v>REG</v>
          </cell>
          <cell r="M93">
            <v>20400</v>
          </cell>
          <cell r="S93" t="str">
            <v>P</v>
          </cell>
          <cell r="T93">
            <v>601</v>
          </cell>
          <cell r="AE93" t="str">
            <v>P</v>
          </cell>
          <cell r="AF93">
            <v>775</v>
          </cell>
          <cell r="AK93" t="str">
            <v>P</v>
          </cell>
          <cell r="AL93">
            <v>0</v>
          </cell>
          <cell r="AT93" t="str">
            <v>P</v>
          </cell>
          <cell r="AU93">
            <v>236587.51</v>
          </cell>
        </row>
        <row r="94">
          <cell r="K94" t="str">
            <v>FR</v>
          </cell>
          <cell r="L94" t="str">
            <v>SPL</v>
          </cell>
          <cell r="M94">
            <v>21950</v>
          </cell>
          <cell r="S94" t="str">
            <v>P</v>
          </cell>
          <cell r="T94">
            <v>699</v>
          </cell>
          <cell r="AE94" t="str">
            <v>P</v>
          </cell>
          <cell r="AF94">
            <v>775</v>
          </cell>
          <cell r="AK94" t="str">
            <v>P</v>
          </cell>
          <cell r="AL94">
            <v>0</v>
          </cell>
          <cell r="AT94" t="str">
            <v>P</v>
          </cell>
          <cell r="AU94">
            <v>165593.75</v>
          </cell>
        </row>
        <row r="95">
          <cell r="K95" t="str">
            <v>LQ</v>
          </cell>
          <cell r="L95" t="str">
            <v>REG</v>
          </cell>
          <cell r="M95">
            <v>18800</v>
          </cell>
          <cell r="S95" t="str">
            <v>P</v>
          </cell>
          <cell r="T95">
            <v>503</v>
          </cell>
          <cell r="AE95" t="str">
            <v>P</v>
          </cell>
          <cell r="AF95">
            <v>775</v>
          </cell>
          <cell r="AK95" t="str">
            <v>P</v>
          </cell>
          <cell r="AL95">
            <v>3268.23</v>
          </cell>
          <cell r="AT95" t="str">
            <v>P</v>
          </cell>
          <cell r="AU95">
            <v>38440</v>
          </cell>
        </row>
        <row r="96">
          <cell r="K96" t="str">
            <v>HD</v>
          </cell>
          <cell r="L96" t="str">
            <v>SPL</v>
          </cell>
          <cell r="M96">
            <v>5400</v>
          </cell>
          <cell r="S96" t="str">
            <v>P</v>
          </cell>
          <cell r="T96">
            <v>241.13793103448276</v>
          </cell>
          <cell r="AE96" t="str">
            <v>P</v>
          </cell>
          <cell r="AF96">
            <v>240.51724137931035</v>
          </cell>
          <cell r="AK96" t="str">
            <v>P</v>
          </cell>
          <cell r="AL96">
            <v>956.12727272727273</v>
          </cell>
          <cell r="AT96" t="str">
            <v>P</v>
          </cell>
          <cell r="AU96">
            <v>12476.246896551724</v>
          </cell>
        </row>
        <row r="97">
          <cell r="K97" t="str">
            <v>FR</v>
          </cell>
          <cell r="L97" t="str">
            <v>SPL</v>
          </cell>
          <cell r="M97">
            <v>12000</v>
          </cell>
          <cell r="S97" t="str">
            <v>P</v>
          </cell>
          <cell r="T97">
            <v>535.86206896551721</v>
          </cell>
          <cell r="AE97" t="str">
            <v>P</v>
          </cell>
          <cell r="AF97">
            <v>534.48275862068965</v>
          </cell>
          <cell r="AK97" t="str">
            <v>P</v>
          </cell>
          <cell r="AL97">
            <v>2124.7272727272725</v>
          </cell>
          <cell r="AT97" t="str">
            <v>P</v>
          </cell>
          <cell r="AU97">
            <v>27724.993103448276</v>
          </cell>
        </row>
        <row r="98">
          <cell r="K98" t="str">
            <v>HD</v>
          </cell>
          <cell r="L98" t="str">
            <v>SPL</v>
          </cell>
          <cell r="M98">
            <v>48600</v>
          </cell>
          <cell r="S98" t="str">
            <v>P</v>
          </cell>
          <cell r="T98">
            <v>2821</v>
          </cell>
          <cell r="AE98" t="str">
            <v>P</v>
          </cell>
          <cell r="AF98">
            <v>2325</v>
          </cell>
          <cell r="AK98" t="str">
            <v>P</v>
          </cell>
          <cell r="AL98">
            <v>8605.1454545454544</v>
          </cell>
          <cell r="AT98" t="str">
            <v>P</v>
          </cell>
          <cell r="AU98">
            <v>119003.72</v>
          </cell>
        </row>
        <row r="99">
          <cell r="K99" t="str">
            <v>FR</v>
          </cell>
          <cell r="L99" t="str">
            <v>SPL</v>
          </cell>
          <cell r="M99">
            <v>144000</v>
          </cell>
          <cell r="S99" t="str">
            <v>P</v>
          </cell>
          <cell r="T99">
            <v>5552</v>
          </cell>
          <cell r="AE99" t="str">
            <v>P</v>
          </cell>
          <cell r="AF99">
            <v>6200</v>
          </cell>
          <cell r="AK99" t="str">
            <v>P</v>
          </cell>
          <cell r="AL99">
            <v>23372</v>
          </cell>
          <cell r="AT99" t="str">
            <v>P</v>
          </cell>
          <cell r="AU99">
            <v>273951.37</v>
          </cell>
        </row>
        <row r="100">
          <cell r="K100" t="str">
            <v>RD</v>
          </cell>
          <cell r="L100" t="str">
            <v>SPL</v>
          </cell>
          <cell r="M100">
            <v>1440</v>
          </cell>
          <cell r="S100" t="str">
            <v>P</v>
          </cell>
          <cell r="T100">
            <v>53.751152073732719</v>
          </cell>
          <cell r="AE100" t="str">
            <v>P</v>
          </cell>
          <cell r="AF100">
            <v>64.285714285714292</v>
          </cell>
          <cell r="AK100" t="str">
            <v>P</v>
          </cell>
          <cell r="AL100">
            <v>242.33640552995391</v>
          </cell>
          <cell r="AT100" t="str">
            <v>P</v>
          </cell>
          <cell r="AU100">
            <v>3492.8419354838711</v>
          </cell>
        </row>
        <row r="101">
          <cell r="K101" t="str">
            <v>RD</v>
          </cell>
          <cell r="L101" t="str">
            <v>SPL</v>
          </cell>
          <cell r="M101">
            <v>8400</v>
          </cell>
          <cell r="S101" t="str">
            <v>P</v>
          </cell>
          <cell r="T101">
            <v>313.54838709677421</v>
          </cell>
          <cell r="AE101" t="str">
            <v>P</v>
          </cell>
          <cell r="AF101">
            <v>375</v>
          </cell>
          <cell r="AK101" t="str">
            <v>P</v>
          </cell>
          <cell r="AL101">
            <v>1413.6290322580646</v>
          </cell>
          <cell r="AT101" t="str">
            <v>P</v>
          </cell>
          <cell r="AU101">
            <v>20374.91129032258</v>
          </cell>
        </row>
        <row r="102">
          <cell r="K102" t="str">
            <v>LQ</v>
          </cell>
          <cell r="L102" t="str">
            <v>REG</v>
          </cell>
          <cell r="M102">
            <v>7520</v>
          </cell>
          <cell r="S102" t="str">
            <v>P</v>
          </cell>
          <cell r="T102">
            <v>280.70046082949307</v>
          </cell>
          <cell r="AE102" t="str">
            <v>P</v>
          </cell>
          <cell r="AF102">
            <v>335.71428571428572</v>
          </cell>
          <cell r="AK102" t="str">
            <v>P</v>
          </cell>
          <cell r="AL102">
            <v>1265.5345622119817</v>
          </cell>
          <cell r="AT102" t="str">
            <v>P</v>
          </cell>
          <cell r="AU102">
            <v>18240.396774193548</v>
          </cell>
        </row>
        <row r="103">
          <cell r="K103" t="str">
            <v>FR</v>
          </cell>
          <cell r="L103" t="str">
            <v>SPL</v>
          </cell>
          <cell r="M103">
            <v>54000</v>
          </cell>
          <cell r="S103" t="str">
            <v>P</v>
          </cell>
          <cell r="T103">
            <v>2309</v>
          </cell>
          <cell r="AE103" t="str">
            <v>P</v>
          </cell>
          <cell r="AF103">
            <v>2325</v>
          </cell>
          <cell r="AK103" t="str">
            <v>P</v>
          </cell>
          <cell r="AL103">
            <v>8857.9599999999991</v>
          </cell>
          <cell r="AT103" t="str">
            <v>P</v>
          </cell>
          <cell r="AU103">
            <v>59718.87</v>
          </cell>
        </row>
        <row r="104">
          <cell r="K104" t="str">
            <v>SN</v>
          </cell>
          <cell r="L104" t="str">
            <v>REG</v>
          </cell>
          <cell r="M104">
            <v>17600</v>
          </cell>
          <cell r="S104" t="str">
            <v>P</v>
          </cell>
          <cell r="T104">
            <v>503</v>
          </cell>
          <cell r="AE104" t="str">
            <v>P</v>
          </cell>
          <cell r="AF104">
            <v>775</v>
          </cell>
          <cell r="AK104" t="str">
            <v>P</v>
          </cell>
          <cell r="AL104">
            <v>2921.5</v>
          </cell>
          <cell r="AT104" t="str">
            <v>P</v>
          </cell>
          <cell r="AU104">
            <v>29776</v>
          </cell>
        </row>
        <row r="105">
          <cell r="K105" t="str">
            <v>BF</v>
          </cell>
          <cell r="L105" t="str">
            <v>NEW</v>
          </cell>
          <cell r="M105">
            <v>22000</v>
          </cell>
          <cell r="S105" t="str">
            <v>P</v>
          </cell>
          <cell r="T105">
            <v>795</v>
          </cell>
          <cell r="AE105" t="str">
            <v>P</v>
          </cell>
          <cell r="AF105">
            <v>775</v>
          </cell>
          <cell r="AK105" t="str">
            <v>P</v>
          </cell>
          <cell r="AL105">
            <v>0</v>
          </cell>
          <cell r="AT105" t="str">
            <v>P</v>
          </cell>
          <cell r="AU105">
            <v>164276.25</v>
          </cell>
        </row>
        <row r="106">
          <cell r="K106" t="str">
            <v>CN</v>
          </cell>
          <cell r="L106" t="str">
            <v>REG</v>
          </cell>
          <cell r="M106">
            <v>27500</v>
          </cell>
          <cell r="S106" t="str">
            <v>P</v>
          </cell>
          <cell r="T106">
            <v>853</v>
          </cell>
          <cell r="AE106" t="str">
            <v>P</v>
          </cell>
          <cell r="AF106">
            <v>1550</v>
          </cell>
          <cell r="AK106" t="str">
            <v>P</v>
          </cell>
          <cell r="AL106">
            <v>5843</v>
          </cell>
          <cell r="AT106" t="str">
            <v>P</v>
          </cell>
          <cell r="AU106">
            <v>43331.9</v>
          </cell>
        </row>
        <row r="107">
          <cell r="K107" t="str">
            <v>PI</v>
          </cell>
          <cell r="L107" t="str">
            <v>REG</v>
          </cell>
          <cell r="M107">
            <v>29500</v>
          </cell>
          <cell r="S107" t="str">
            <v>P</v>
          </cell>
          <cell r="T107">
            <v>645</v>
          </cell>
          <cell r="AE107" t="str">
            <v>P</v>
          </cell>
          <cell r="AF107">
            <v>1550</v>
          </cell>
          <cell r="AK107" t="str">
            <v>P</v>
          </cell>
          <cell r="AL107">
            <v>5843</v>
          </cell>
          <cell r="AT107" t="str">
            <v>P</v>
          </cell>
          <cell r="AU107">
            <v>34040</v>
          </cell>
        </row>
        <row r="108">
          <cell r="K108" t="str">
            <v>BF</v>
          </cell>
          <cell r="L108" t="str">
            <v>NEW</v>
          </cell>
          <cell r="M108">
            <v>22400</v>
          </cell>
          <cell r="S108" t="str">
            <v>P</v>
          </cell>
          <cell r="T108">
            <v>1050</v>
          </cell>
          <cell r="AE108" t="str">
            <v>P</v>
          </cell>
          <cell r="AF108">
            <v>775</v>
          </cell>
          <cell r="AK108" t="str">
            <v>P</v>
          </cell>
          <cell r="AL108">
            <v>0</v>
          </cell>
          <cell r="AT108" t="str">
            <v>P</v>
          </cell>
          <cell r="AU108">
            <v>181208.5</v>
          </cell>
        </row>
        <row r="109">
          <cell r="K109" t="str">
            <v>LQ</v>
          </cell>
          <cell r="L109" t="str">
            <v>REG</v>
          </cell>
          <cell r="M109">
            <v>22600</v>
          </cell>
          <cell r="S109" t="str">
            <v>P</v>
          </cell>
          <cell r="T109">
            <v>777</v>
          </cell>
          <cell r="AE109" t="str">
            <v>P</v>
          </cell>
          <cell r="AF109">
            <v>775</v>
          </cell>
          <cell r="AK109" t="str">
            <v>P</v>
          </cell>
          <cell r="AL109">
            <v>0</v>
          </cell>
          <cell r="AT109" t="str">
            <v>P</v>
          </cell>
          <cell r="AU109">
            <v>215557.5</v>
          </cell>
        </row>
        <row r="110">
          <cell r="K110" t="str">
            <v>LQ</v>
          </cell>
          <cell r="L110" t="str">
            <v>REG</v>
          </cell>
          <cell r="M110">
            <v>16920</v>
          </cell>
          <cell r="S110" t="str">
            <v>P</v>
          </cell>
          <cell r="T110">
            <v>462.03908794788276</v>
          </cell>
          <cell r="AE110" t="str">
            <v>P</v>
          </cell>
          <cell r="AF110">
            <v>711.88925081433229</v>
          </cell>
          <cell r="AK110" t="str">
            <v>P</v>
          </cell>
          <cell r="AL110">
            <v>2726.5174592833878</v>
          </cell>
          <cell r="AT110" t="str">
            <v>P</v>
          </cell>
          <cell r="AU110">
            <v>25673.02280130293</v>
          </cell>
        </row>
        <row r="111">
          <cell r="K111" t="str">
            <v>PI</v>
          </cell>
          <cell r="L111" t="str">
            <v>REG</v>
          </cell>
          <cell r="M111">
            <v>1500</v>
          </cell>
          <cell r="S111" t="str">
            <v>P</v>
          </cell>
          <cell r="T111">
            <v>40.960912052117266</v>
          </cell>
          <cell r="AE111" t="str">
            <v>P</v>
          </cell>
          <cell r="AF111">
            <v>63.11074918566775</v>
          </cell>
          <cell r="AK111" t="str">
            <v>P</v>
          </cell>
          <cell r="AL111">
            <v>241.71254071661238</v>
          </cell>
          <cell r="AT111" t="str">
            <v>P</v>
          </cell>
          <cell r="AU111">
            <v>2275.9771986970686</v>
          </cell>
        </row>
        <row r="112">
          <cell r="K112" t="str">
            <v>PW</v>
          </cell>
          <cell r="L112" t="str">
            <v>REG</v>
          </cell>
          <cell r="M112">
            <v>1850</v>
          </cell>
          <cell r="S112" t="str">
            <v>P</v>
          </cell>
          <cell r="T112">
            <v>65.996453900709213</v>
          </cell>
          <cell r="AE112" t="str">
            <v>P</v>
          </cell>
          <cell r="AF112">
            <v>101.68439716312056</v>
          </cell>
          <cell r="AK112" t="str">
            <v>P</v>
          </cell>
          <cell r="AL112">
            <v>389.44861702127662</v>
          </cell>
          <cell r="AT112" t="str">
            <v>P</v>
          </cell>
          <cell r="AU112">
            <v>1366.3758865248226</v>
          </cell>
        </row>
        <row r="113">
          <cell r="K113" t="str">
            <v>CN</v>
          </cell>
          <cell r="L113" t="str">
            <v>REG</v>
          </cell>
          <cell r="M113">
            <v>9750</v>
          </cell>
          <cell r="S113" t="str">
            <v>P</v>
          </cell>
          <cell r="T113">
            <v>347.81914893617022</v>
          </cell>
          <cell r="AE113" t="str">
            <v>P</v>
          </cell>
          <cell r="AF113">
            <v>535.90425531914889</v>
          </cell>
          <cell r="AK113" t="str">
            <v>P</v>
          </cell>
          <cell r="AL113">
            <v>2052.4994680851064</v>
          </cell>
          <cell r="AT113" t="str">
            <v>P</v>
          </cell>
          <cell r="AU113">
            <v>7201.1702127659573</v>
          </cell>
        </row>
        <row r="114">
          <cell r="K114" t="str">
            <v>CN</v>
          </cell>
          <cell r="L114" t="str">
            <v>REG</v>
          </cell>
          <cell r="M114">
            <v>2500</v>
          </cell>
          <cell r="S114" t="str">
            <v>P</v>
          </cell>
          <cell r="T114">
            <v>89.184397163120565</v>
          </cell>
          <cell r="AE114" t="str">
            <v>P</v>
          </cell>
          <cell r="AF114">
            <v>137.41134751773049</v>
          </cell>
          <cell r="AK114" t="str">
            <v>P</v>
          </cell>
          <cell r="AL114">
            <v>526.281914893617</v>
          </cell>
          <cell r="AT114" t="str">
            <v>P</v>
          </cell>
          <cell r="AU114">
            <v>1846.4539007092199</v>
          </cell>
        </row>
        <row r="115">
          <cell r="K115" t="str">
            <v>LQ</v>
          </cell>
          <cell r="L115" t="str">
            <v>REG</v>
          </cell>
          <cell r="M115">
            <v>20300</v>
          </cell>
          <cell r="S115" t="str">
            <v>P</v>
          </cell>
          <cell r="T115">
            <v>599</v>
          </cell>
          <cell r="AE115" t="str">
            <v>P</v>
          </cell>
          <cell r="AF115">
            <v>775</v>
          </cell>
          <cell r="AK115" t="str">
            <v>L</v>
          </cell>
          <cell r="AT115" t="str">
            <v>P</v>
          </cell>
          <cell r="AU115">
            <v>236587.51</v>
          </cell>
        </row>
        <row r="116">
          <cell r="K116" t="str">
            <v>LQ</v>
          </cell>
          <cell r="L116" t="str">
            <v>REG</v>
          </cell>
          <cell r="M116">
            <v>17600</v>
          </cell>
          <cell r="S116" t="str">
            <v>P</v>
          </cell>
          <cell r="T116">
            <v>0</v>
          </cell>
          <cell r="AE116" t="str">
            <v>P</v>
          </cell>
          <cell r="AF116">
            <v>775</v>
          </cell>
          <cell r="AK116" t="str">
            <v>P</v>
          </cell>
          <cell r="AL116">
            <v>2968.23</v>
          </cell>
          <cell r="AT116" t="str">
            <v>P</v>
          </cell>
          <cell r="AU116">
            <v>26195.5</v>
          </cell>
        </row>
        <row r="117">
          <cell r="K117" t="str">
            <v>RD</v>
          </cell>
          <cell r="L117" t="str">
            <v>SPL</v>
          </cell>
          <cell r="M117">
            <v>3520</v>
          </cell>
          <cell r="S117" t="str">
            <v>P</v>
          </cell>
          <cell r="T117">
            <v>125.54401805869074</v>
          </cell>
          <cell r="AE117" t="str">
            <v>P</v>
          </cell>
          <cell r="AF117">
            <v>153.95033860045146</v>
          </cell>
          <cell r="AK117" t="str">
            <v>P</v>
          </cell>
          <cell r="AL117">
            <v>580.34311512415354</v>
          </cell>
          <cell r="AT117" t="str">
            <v>P</v>
          </cell>
          <cell r="AU117">
            <v>5905.8130925507903</v>
          </cell>
        </row>
        <row r="118">
          <cell r="K118" t="str">
            <v>RD</v>
          </cell>
          <cell r="L118" t="str">
            <v>SPL</v>
          </cell>
          <cell r="M118">
            <v>2160</v>
          </cell>
          <cell r="S118" t="str">
            <v>P</v>
          </cell>
          <cell r="T118">
            <v>77.038374717832951</v>
          </cell>
          <cell r="AE118" t="str">
            <v>P</v>
          </cell>
          <cell r="AF118">
            <v>94.469525959367942</v>
          </cell>
          <cell r="AK118" t="str">
            <v>P</v>
          </cell>
          <cell r="AL118">
            <v>356.11963882618511</v>
          </cell>
          <cell r="AT118" t="str">
            <v>P</v>
          </cell>
          <cell r="AU118">
            <v>3624.0216704288937</v>
          </cell>
        </row>
        <row r="119">
          <cell r="K119" t="str">
            <v>SN</v>
          </cell>
          <cell r="L119" t="str">
            <v>REG</v>
          </cell>
          <cell r="M119">
            <v>7040</v>
          </cell>
          <cell r="S119" t="str">
            <v>P</v>
          </cell>
          <cell r="T119">
            <v>251.08803611738148</v>
          </cell>
          <cell r="AE119" t="str">
            <v>P</v>
          </cell>
          <cell r="AF119">
            <v>307.90067720090292</v>
          </cell>
          <cell r="AK119" t="str">
            <v>P</v>
          </cell>
          <cell r="AL119">
            <v>1160.6862302483071</v>
          </cell>
          <cell r="AT119" t="str">
            <v>P</v>
          </cell>
          <cell r="AU119">
            <v>11811.626185101581</v>
          </cell>
        </row>
        <row r="120">
          <cell r="K120" t="str">
            <v>FR</v>
          </cell>
          <cell r="L120" t="str">
            <v>SPL</v>
          </cell>
          <cell r="M120">
            <v>5000</v>
          </cell>
          <cell r="S120" t="str">
            <v>P</v>
          </cell>
          <cell r="T120">
            <v>178.32957110609482</v>
          </cell>
          <cell r="AE120" t="str">
            <v>P</v>
          </cell>
          <cell r="AF120">
            <v>218.67945823927766</v>
          </cell>
          <cell r="AK120" t="str">
            <v>P</v>
          </cell>
          <cell r="AL120">
            <v>824.35101580135438</v>
          </cell>
          <cell r="AT120" t="str">
            <v>P</v>
          </cell>
          <cell r="AU120">
            <v>8388.9390519187364</v>
          </cell>
        </row>
        <row r="121">
          <cell r="K121" t="str">
            <v>LQ</v>
          </cell>
          <cell r="L121" t="str">
            <v>REG</v>
          </cell>
          <cell r="M121">
            <v>18800</v>
          </cell>
          <cell r="S121" t="str">
            <v>P</v>
          </cell>
          <cell r="T121">
            <v>503</v>
          </cell>
          <cell r="AE121" t="str">
            <v>P</v>
          </cell>
          <cell r="AF121">
            <v>775</v>
          </cell>
          <cell r="AK121" t="str">
            <v>P</v>
          </cell>
          <cell r="AL121">
            <v>2968.23</v>
          </cell>
          <cell r="AT121" t="str">
            <v>P</v>
          </cell>
          <cell r="AU121">
            <v>17968.75</v>
          </cell>
        </row>
        <row r="122">
          <cell r="K122" t="str">
            <v>SN</v>
          </cell>
          <cell r="L122" t="str">
            <v>REG</v>
          </cell>
          <cell r="M122">
            <v>17600</v>
          </cell>
          <cell r="S122" t="str">
            <v>P</v>
          </cell>
          <cell r="T122">
            <v>503</v>
          </cell>
          <cell r="AE122" t="str">
            <v>P</v>
          </cell>
          <cell r="AF122">
            <v>775</v>
          </cell>
          <cell r="AK122" t="str">
            <v>P</v>
          </cell>
          <cell r="AL122">
            <v>2921.5</v>
          </cell>
          <cell r="AT122" t="str">
            <v>P</v>
          </cell>
          <cell r="AU122">
            <v>34285.599999999999</v>
          </cell>
        </row>
        <row r="123">
          <cell r="K123" t="str">
            <v>VE</v>
          </cell>
          <cell r="L123" t="str">
            <v>VER</v>
          </cell>
          <cell r="M123">
            <v>70400</v>
          </cell>
          <cell r="S123" t="str">
            <v>P</v>
          </cell>
          <cell r="T123">
            <v>0</v>
          </cell>
          <cell r="AE123" t="str">
            <v>P</v>
          </cell>
          <cell r="AF123">
            <v>3100</v>
          </cell>
          <cell r="AK123" t="str">
            <v>P</v>
          </cell>
          <cell r="AL123">
            <v>11686</v>
          </cell>
          <cell r="AT123" t="str">
            <v>P</v>
          </cell>
          <cell r="AU123">
            <v>151320</v>
          </cell>
        </row>
        <row r="124">
          <cell r="K124" t="str">
            <v>LQ</v>
          </cell>
          <cell r="L124" t="str">
            <v>REG</v>
          </cell>
          <cell r="M124">
            <v>23750</v>
          </cell>
          <cell r="S124" t="str">
            <v>P</v>
          </cell>
          <cell r="T124">
            <v>543</v>
          </cell>
          <cell r="AE124" t="str">
            <v>P</v>
          </cell>
          <cell r="AF124">
            <v>775</v>
          </cell>
          <cell r="AK124" t="str">
            <v>P</v>
          </cell>
          <cell r="AL124">
            <v>0</v>
          </cell>
          <cell r="AT124" t="str">
            <v>P</v>
          </cell>
          <cell r="AU124">
            <v>155630.75</v>
          </cell>
        </row>
        <row r="125">
          <cell r="K125" t="str">
            <v>PI</v>
          </cell>
          <cell r="L125" t="str">
            <v>REG</v>
          </cell>
          <cell r="M125">
            <v>14750</v>
          </cell>
          <cell r="S125" t="str">
            <v>P</v>
          </cell>
          <cell r="T125">
            <v>0</v>
          </cell>
          <cell r="AE125" t="str">
            <v>P</v>
          </cell>
          <cell r="AF125">
            <v>775</v>
          </cell>
          <cell r="AK125" t="str">
            <v>P</v>
          </cell>
          <cell r="AL125">
            <v>2968.23</v>
          </cell>
          <cell r="AT125" t="str">
            <v>P</v>
          </cell>
          <cell r="AU125">
            <v>35502.75</v>
          </cell>
        </row>
        <row r="126">
          <cell r="K126" t="str">
            <v>RD</v>
          </cell>
          <cell r="L126" t="str">
            <v>SPL</v>
          </cell>
          <cell r="M126">
            <v>5040</v>
          </cell>
          <cell r="S126" t="str">
            <v>P</v>
          </cell>
          <cell r="T126">
            <v>168.20314389359129</v>
          </cell>
          <cell r="AE126" t="str">
            <v>P</v>
          </cell>
          <cell r="AF126">
            <v>236.15477629987907</v>
          </cell>
          <cell r="AK126" t="str">
            <v>P</v>
          </cell>
          <cell r="AL126">
            <v>890.2273276904474</v>
          </cell>
          <cell r="AT126" t="str">
            <v>P</v>
          </cell>
          <cell r="AU126">
            <v>10174.797097944378</v>
          </cell>
        </row>
        <row r="127">
          <cell r="K127" t="str">
            <v>LQ</v>
          </cell>
          <cell r="L127" t="str">
            <v>REG</v>
          </cell>
          <cell r="M127">
            <v>940</v>
          </cell>
          <cell r="S127" t="str">
            <v>P</v>
          </cell>
          <cell r="T127">
            <v>31.371221281741235</v>
          </cell>
          <cell r="AE127" t="str">
            <v>P</v>
          </cell>
          <cell r="AF127">
            <v>44.044740024183795</v>
          </cell>
          <cell r="AK127" t="str">
            <v>P</v>
          </cell>
          <cell r="AL127">
            <v>166.03446191051995</v>
          </cell>
          <cell r="AT127" t="str">
            <v>P</v>
          </cell>
          <cell r="AU127">
            <v>1897.6804111245465</v>
          </cell>
        </row>
        <row r="128">
          <cell r="K128" t="str">
            <v>FR</v>
          </cell>
          <cell r="L128" t="str">
            <v>SPL</v>
          </cell>
          <cell r="M128">
            <v>4400</v>
          </cell>
          <cell r="S128" t="str">
            <v>P</v>
          </cell>
          <cell r="T128">
            <v>146.8440145102781</v>
          </cell>
          <cell r="AE128" t="str">
            <v>P</v>
          </cell>
          <cell r="AF128">
            <v>206.16686819830713</v>
          </cell>
          <cell r="AK128" t="str">
            <v>P</v>
          </cell>
          <cell r="AL128">
            <v>777.18258766626366</v>
          </cell>
          <cell r="AT128" t="str">
            <v>P</v>
          </cell>
          <cell r="AU128">
            <v>8882.759371221282</v>
          </cell>
        </row>
        <row r="129">
          <cell r="K129" t="str">
            <v>BF</v>
          </cell>
          <cell r="L129" t="str">
            <v>NEW</v>
          </cell>
          <cell r="M129">
            <v>880</v>
          </cell>
          <cell r="S129" t="str">
            <v>P</v>
          </cell>
          <cell r="T129">
            <v>29.368802902055624</v>
          </cell>
          <cell r="AE129" t="str">
            <v>P</v>
          </cell>
          <cell r="AF129">
            <v>41.23337363966143</v>
          </cell>
          <cell r="AK129" t="str">
            <v>P</v>
          </cell>
          <cell r="AL129">
            <v>155.43651753325273</v>
          </cell>
          <cell r="AT129" t="str">
            <v>P</v>
          </cell>
          <cell r="AU129">
            <v>1776.5518742442564</v>
          </cell>
        </row>
        <row r="130">
          <cell r="K130" t="str">
            <v>FR</v>
          </cell>
          <cell r="L130" t="str">
            <v>SPL</v>
          </cell>
          <cell r="M130">
            <v>5280</v>
          </cell>
          <cell r="S130" t="str">
            <v>P</v>
          </cell>
          <cell r="T130">
            <v>176.21281741233375</v>
          </cell>
          <cell r="AE130" t="str">
            <v>P</v>
          </cell>
          <cell r="AF130">
            <v>247.40024183796857</v>
          </cell>
          <cell r="AK130" t="str">
            <v>P</v>
          </cell>
          <cell r="AL130">
            <v>932.6191051995163</v>
          </cell>
          <cell r="AT130" t="str">
            <v>P</v>
          </cell>
          <cell r="AU130">
            <v>10659.311245465538</v>
          </cell>
        </row>
        <row r="131">
          <cell r="K131" t="str">
            <v>SN</v>
          </cell>
          <cell r="L131" t="str">
            <v>REG</v>
          </cell>
          <cell r="M131">
            <v>17600</v>
          </cell>
          <cell r="S131" t="str">
            <v>P</v>
          </cell>
          <cell r="T131">
            <v>0</v>
          </cell>
          <cell r="AE131" t="str">
            <v>P</v>
          </cell>
          <cell r="AF131">
            <v>775</v>
          </cell>
          <cell r="AK131" t="str">
            <v>P</v>
          </cell>
          <cell r="AL131">
            <v>2921.5</v>
          </cell>
          <cell r="AT131" t="str">
            <v>P</v>
          </cell>
          <cell r="AU131">
            <v>29702.5</v>
          </cell>
        </row>
        <row r="132">
          <cell r="K132" t="str">
            <v>FR</v>
          </cell>
          <cell r="L132" t="str">
            <v>SPL</v>
          </cell>
          <cell r="M132">
            <v>144000</v>
          </cell>
          <cell r="S132" t="str">
            <v>P</v>
          </cell>
          <cell r="T132">
            <v>5551</v>
          </cell>
          <cell r="AE132" t="str">
            <v>P</v>
          </cell>
          <cell r="AF132">
            <v>6200</v>
          </cell>
          <cell r="AK132" t="str">
            <v>P</v>
          </cell>
          <cell r="AL132">
            <v>23372</v>
          </cell>
          <cell r="AT132" t="str">
            <v>P</v>
          </cell>
          <cell r="AU132">
            <v>226974.17</v>
          </cell>
        </row>
        <row r="133">
          <cell r="K133" t="str">
            <v>HD</v>
          </cell>
          <cell r="L133" t="str">
            <v>SPL</v>
          </cell>
          <cell r="M133">
            <v>48600</v>
          </cell>
          <cell r="S133" t="str">
            <v>P</v>
          </cell>
          <cell r="T133">
            <v>2820</v>
          </cell>
          <cell r="AE133" t="str">
            <v>P</v>
          </cell>
          <cell r="AF133">
            <v>2325</v>
          </cell>
          <cell r="AK133" t="str">
            <v>P</v>
          </cell>
          <cell r="AL133">
            <v>8764.5</v>
          </cell>
          <cell r="AT133" t="str">
            <v>P</v>
          </cell>
          <cell r="AU133">
            <v>104551.51</v>
          </cell>
        </row>
        <row r="134">
          <cell r="K134" t="str">
            <v>AD_HD</v>
          </cell>
          <cell r="L134" t="str">
            <v>AD_SPL</v>
          </cell>
          <cell r="M134">
            <v>2200</v>
          </cell>
          <cell r="S134" t="str">
            <v>P</v>
          </cell>
          <cell r="T134">
            <v>162.73529411764707</v>
          </cell>
          <cell r="AE134" t="str">
            <v>P</v>
          </cell>
          <cell r="AF134">
            <v>250.73529411764707</v>
          </cell>
          <cell r="AK134" t="str">
            <v>P</v>
          </cell>
          <cell r="AL134">
            <v>945.19117647058829</v>
          </cell>
          <cell r="AT134" t="str">
            <v>P</v>
          </cell>
          <cell r="AU134">
            <v>11383.003823529412</v>
          </cell>
        </row>
        <row r="135">
          <cell r="K135" t="str">
            <v>AD_FR</v>
          </cell>
          <cell r="L135" t="str">
            <v>AD_SPL</v>
          </cell>
          <cell r="M135">
            <v>4600</v>
          </cell>
          <cell r="S135" t="str">
            <v>P</v>
          </cell>
          <cell r="T135">
            <v>340.26470588235293</v>
          </cell>
          <cell r="AE135" t="str">
            <v>P</v>
          </cell>
          <cell r="AF135">
            <v>524.26470588235293</v>
          </cell>
          <cell r="AK135" t="str">
            <v>P</v>
          </cell>
          <cell r="AL135">
            <v>1976.3088235294117</v>
          </cell>
          <cell r="AT135" t="str">
            <v>P</v>
          </cell>
          <cell r="AU135">
            <v>23800.826176470589</v>
          </cell>
        </row>
        <row r="136">
          <cell r="K136" t="str">
            <v>HD</v>
          </cell>
          <cell r="L136" t="str">
            <v>SPL</v>
          </cell>
          <cell r="M136">
            <v>5400</v>
          </cell>
          <cell r="S136" t="str">
            <v>P</v>
          </cell>
          <cell r="T136">
            <v>240.82758620689654</v>
          </cell>
          <cell r="AE136" t="str">
            <v>P</v>
          </cell>
          <cell r="AF136">
            <v>240.51724137931035</v>
          </cell>
          <cell r="AK136" t="str">
            <v>P</v>
          </cell>
          <cell r="AL136">
            <v>906.67241379310349</v>
          </cell>
          <cell r="AT136" t="str">
            <v>P</v>
          </cell>
          <cell r="AU136">
            <v>10919.119655172413</v>
          </cell>
        </row>
        <row r="137">
          <cell r="K137" t="str">
            <v>FR</v>
          </cell>
          <cell r="L137" t="str">
            <v>SPL</v>
          </cell>
          <cell r="M137">
            <v>12000</v>
          </cell>
          <cell r="S137" t="str">
            <v>P</v>
          </cell>
          <cell r="T137">
            <v>535.17241379310349</v>
          </cell>
          <cell r="AE137" t="str">
            <v>P</v>
          </cell>
          <cell r="AF137">
            <v>534.48275862068965</v>
          </cell>
          <cell r="AK137" t="str">
            <v>P</v>
          </cell>
          <cell r="AL137">
            <v>2014.8275862068965</v>
          </cell>
          <cell r="AT137" t="str">
            <v>P</v>
          </cell>
          <cell r="AU137">
            <v>24264.710344827585</v>
          </cell>
        </row>
        <row r="138">
          <cell r="K138" t="str">
            <v>LQ</v>
          </cell>
          <cell r="L138" t="str">
            <v>REG</v>
          </cell>
          <cell r="M138">
            <v>75200</v>
          </cell>
          <cell r="S138" t="str">
            <v>P</v>
          </cell>
          <cell r="T138">
            <v>1695</v>
          </cell>
          <cell r="AE138" t="str">
            <v>P</v>
          </cell>
          <cell r="AF138">
            <v>5351</v>
          </cell>
          <cell r="AK138" t="str">
            <v>P</v>
          </cell>
          <cell r="AL138">
            <v>11686</v>
          </cell>
          <cell r="AT138" t="str">
            <v>P</v>
          </cell>
          <cell r="AU138">
            <v>144892.96</v>
          </cell>
        </row>
        <row r="139">
          <cell r="K139" t="str">
            <v>LQ</v>
          </cell>
          <cell r="L139" t="str">
            <v>REG</v>
          </cell>
          <cell r="M139">
            <v>18330</v>
          </cell>
          <cell r="S139" t="str">
            <v>P</v>
          </cell>
          <cell r="T139">
            <v>503</v>
          </cell>
          <cell r="AE139" t="str">
            <v>P</v>
          </cell>
          <cell r="AF139">
            <v>775</v>
          </cell>
          <cell r="AK139" t="str">
            <v>P</v>
          </cell>
          <cell r="AL139">
            <v>5968.23</v>
          </cell>
          <cell r="AT139" t="str">
            <v>P</v>
          </cell>
          <cell r="AU139">
            <v>16715.2</v>
          </cell>
        </row>
        <row r="140">
          <cell r="K140" t="str">
            <v>PI</v>
          </cell>
          <cell r="L140" t="str">
            <v>REG</v>
          </cell>
          <cell r="M140">
            <v>9000</v>
          </cell>
          <cell r="S140" t="str">
            <v>P</v>
          </cell>
          <cell r="T140">
            <v>503</v>
          </cell>
          <cell r="AE140" t="str">
            <v>P</v>
          </cell>
          <cell r="AF140">
            <v>775</v>
          </cell>
          <cell r="AK140" t="str">
            <v>P</v>
          </cell>
          <cell r="AL140">
            <v>2968.23</v>
          </cell>
          <cell r="AT140" t="str">
            <v>P</v>
          </cell>
          <cell r="AU140">
            <v>10406</v>
          </cell>
        </row>
        <row r="141">
          <cell r="K141" t="str">
            <v>FR</v>
          </cell>
          <cell r="L141" t="str">
            <v>SPL</v>
          </cell>
          <cell r="M141">
            <v>14750</v>
          </cell>
          <cell r="S141" t="str">
            <v>P</v>
          </cell>
          <cell r="T141">
            <v>503</v>
          </cell>
          <cell r="AE141" t="str">
            <v>P</v>
          </cell>
          <cell r="AF141">
            <v>775</v>
          </cell>
          <cell r="AK141" t="str">
            <v>P</v>
          </cell>
          <cell r="AL141">
            <v>2921.5</v>
          </cell>
          <cell r="AT141" t="str">
            <v>P</v>
          </cell>
          <cell r="AU141">
            <v>17996.25</v>
          </cell>
        </row>
        <row r="142">
          <cell r="K142" t="str">
            <v>PI</v>
          </cell>
          <cell r="L142" t="str">
            <v>REG</v>
          </cell>
          <cell r="M142">
            <v>750</v>
          </cell>
          <cell r="S142" t="str">
            <v>P</v>
          </cell>
          <cell r="T142">
            <v>503</v>
          </cell>
          <cell r="AE142" t="str">
            <v>P</v>
          </cell>
          <cell r="AF142">
            <v>3695</v>
          </cell>
          <cell r="AK142" t="str">
            <v>P</v>
          </cell>
          <cell r="AL142">
            <v>2500</v>
          </cell>
          <cell r="AT142" t="str">
            <v>P</v>
          </cell>
          <cell r="AU142">
            <v>149115</v>
          </cell>
        </row>
        <row r="143">
          <cell r="K143" t="str">
            <v>LQ</v>
          </cell>
          <cell r="L143" t="str">
            <v>REG</v>
          </cell>
          <cell r="M143">
            <v>18800</v>
          </cell>
          <cell r="S143" t="str">
            <v>P</v>
          </cell>
          <cell r="T143">
            <v>503</v>
          </cell>
          <cell r="AE143" t="str">
            <v>P</v>
          </cell>
          <cell r="AF143">
            <v>775</v>
          </cell>
          <cell r="AK143" t="str">
            <v>P</v>
          </cell>
          <cell r="AL143">
            <v>2968.23</v>
          </cell>
          <cell r="AT143" t="str">
            <v>P</v>
          </cell>
          <cell r="AU143">
            <v>17992</v>
          </cell>
        </row>
        <row r="144">
          <cell r="K144" t="str">
            <v>PI</v>
          </cell>
          <cell r="L144" t="str">
            <v>REG</v>
          </cell>
          <cell r="M144">
            <v>14750</v>
          </cell>
          <cell r="S144" t="str">
            <v>P</v>
          </cell>
          <cell r="T144">
            <v>503</v>
          </cell>
          <cell r="AE144" t="str">
            <v>P</v>
          </cell>
          <cell r="AF144">
            <v>775</v>
          </cell>
          <cell r="AK144" t="str">
            <v>P</v>
          </cell>
          <cell r="AL144">
            <v>2968.23</v>
          </cell>
          <cell r="AT144" t="str">
            <v>P</v>
          </cell>
          <cell r="AU144">
            <v>103439.21</v>
          </cell>
        </row>
        <row r="145">
          <cell r="K145" t="str">
            <v>PI</v>
          </cell>
          <cell r="L145" t="str">
            <v>REG</v>
          </cell>
          <cell r="M145">
            <v>44250</v>
          </cell>
          <cell r="S145" t="str">
            <v>P</v>
          </cell>
          <cell r="T145">
            <v>1002</v>
          </cell>
          <cell r="AE145" t="str">
            <v>P</v>
          </cell>
          <cell r="AF145">
            <v>1550</v>
          </cell>
          <cell r="AK145" t="str">
            <v>P</v>
          </cell>
          <cell r="AL145">
            <v>8811.23</v>
          </cell>
          <cell r="AT145" t="str">
            <v>P</v>
          </cell>
          <cell r="AU145">
            <v>55616.02</v>
          </cell>
        </row>
        <row r="146">
          <cell r="K146" t="str">
            <v>PI</v>
          </cell>
          <cell r="L146" t="str">
            <v>REG</v>
          </cell>
          <cell r="M146">
            <v>29500</v>
          </cell>
          <cell r="S146" t="str">
            <v>P</v>
          </cell>
          <cell r="T146">
            <v>688</v>
          </cell>
          <cell r="AE146" t="str">
            <v>P</v>
          </cell>
          <cell r="AF146">
            <v>1550</v>
          </cell>
          <cell r="AK146" t="str">
            <v>P</v>
          </cell>
          <cell r="AL146">
            <v>5843</v>
          </cell>
          <cell r="AT146" t="str">
            <v>P</v>
          </cell>
          <cell r="AU146">
            <v>58260</v>
          </cell>
        </row>
        <row r="147">
          <cell r="K147" t="str">
            <v>PI</v>
          </cell>
          <cell r="L147" t="str">
            <v>REG</v>
          </cell>
          <cell r="M147">
            <v>14750</v>
          </cell>
          <cell r="S147" t="str">
            <v>P</v>
          </cell>
          <cell r="T147">
            <v>503</v>
          </cell>
          <cell r="AE147" t="str">
            <v>P</v>
          </cell>
          <cell r="AF147">
            <v>775</v>
          </cell>
          <cell r="AK147" t="str">
            <v>P</v>
          </cell>
          <cell r="AL147">
            <v>2968.23</v>
          </cell>
          <cell r="AT147" t="str">
            <v>P</v>
          </cell>
          <cell r="AU147">
            <v>13909</v>
          </cell>
        </row>
        <row r="148">
          <cell r="K148" t="str">
            <v>LQ</v>
          </cell>
          <cell r="L148" t="str">
            <v>REG</v>
          </cell>
          <cell r="M148">
            <v>17600</v>
          </cell>
          <cell r="S148" t="str">
            <v>P</v>
          </cell>
          <cell r="T148">
            <v>503</v>
          </cell>
          <cell r="AE148" t="str">
            <v>P</v>
          </cell>
          <cell r="AF148">
            <v>775</v>
          </cell>
          <cell r="AK148" t="str">
            <v>P</v>
          </cell>
          <cell r="AL148">
            <v>2921.5</v>
          </cell>
          <cell r="AT148" t="str">
            <v>P</v>
          </cell>
          <cell r="AU148">
            <v>12914</v>
          </cell>
        </row>
        <row r="149">
          <cell r="K149" t="str">
            <v>PW</v>
          </cell>
          <cell r="L149" t="str">
            <v>REG</v>
          </cell>
          <cell r="M149">
            <v>14750</v>
          </cell>
          <cell r="S149" t="str">
            <v>P</v>
          </cell>
          <cell r="T149">
            <v>503</v>
          </cell>
          <cell r="AE149" t="str">
            <v>P</v>
          </cell>
          <cell r="AF149">
            <v>775</v>
          </cell>
          <cell r="AK149" t="str">
            <v>P</v>
          </cell>
          <cell r="AL149">
            <v>2921.5</v>
          </cell>
          <cell r="AT149" t="str">
            <v>P</v>
          </cell>
          <cell r="AU149">
            <v>21620.799999999999</v>
          </cell>
        </row>
        <row r="150">
          <cell r="K150" t="str">
            <v>RD</v>
          </cell>
          <cell r="L150" t="str">
            <v>SPL</v>
          </cell>
          <cell r="M150">
            <v>720</v>
          </cell>
          <cell r="S150" t="str">
            <v>P</v>
          </cell>
          <cell r="T150">
            <v>21.055813953488371</v>
          </cell>
          <cell r="AE150" t="str">
            <v>P</v>
          </cell>
          <cell r="AF150">
            <v>32.441860465116278</v>
          </cell>
          <cell r="AK150" t="str">
            <v>P</v>
          </cell>
          <cell r="AL150">
            <v>124.25148837209304</v>
          </cell>
          <cell r="AT150" t="str">
            <v>P</v>
          </cell>
          <cell r="AU150">
            <v>794.86116279069756</v>
          </cell>
        </row>
        <row r="151">
          <cell r="K151" t="str">
            <v>PI</v>
          </cell>
          <cell r="L151" t="str">
            <v>REG</v>
          </cell>
          <cell r="M151">
            <v>4500</v>
          </cell>
          <cell r="S151" t="str">
            <v>P</v>
          </cell>
          <cell r="T151">
            <v>131.59883720930233</v>
          </cell>
          <cell r="AE151" t="str">
            <v>P</v>
          </cell>
          <cell r="AF151">
            <v>202.76162790697674</v>
          </cell>
          <cell r="AK151" t="str">
            <v>P</v>
          </cell>
          <cell r="AL151">
            <v>776.57180232558142</v>
          </cell>
          <cell r="AT151" t="str">
            <v>P</v>
          </cell>
          <cell r="AU151">
            <v>4967.8822674418607</v>
          </cell>
        </row>
        <row r="152">
          <cell r="K152" t="str">
            <v>SN</v>
          </cell>
          <cell r="L152" t="str">
            <v>REG</v>
          </cell>
          <cell r="M152">
            <v>3520</v>
          </cell>
          <cell r="S152" t="str">
            <v>P</v>
          </cell>
          <cell r="T152">
            <v>102.93953488372092</v>
          </cell>
          <cell r="AE152" t="str">
            <v>P</v>
          </cell>
          <cell r="AF152">
            <v>158.6046511627907</v>
          </cell>
          <cell r="AK152" t="str">
            <v>P</v>
          </cell>
          <cell r="AL152">
            <v>607.45172093023257</v>
          </cell>
          <cell r="AT152" t="str">
            <v>P</v>
          </cell>
          <cell r="AU152">
            <v>3885.9879069767439</v>
          </cell>
        </row>
        <row r="153">
          <cell r="K153" t="str">
            <v>LQ</v>
          </cell>
          <cell r="L153" t="str">
            <v>REG</v>
          </cell>
          <cell r="M153">
            <v>4700</v>
          </cell>
          <cell r="S153" t="str">
            <v>P</v>
          </cell>
          <cell r="T153">
            <v>137.44767441860466</v>
          </cell>
          <cell r="AE153" t="str">
            <v>P</v>
          </cell>
          <cell r="AF153">
            <v>211.77325581395348</v>
          </cell>
          <cell r="AK153" t="str">
            <v>P</v>
          </cell>
          <cell r="AL153">
            <v>811.08610465116283</v>
          </cell>
          <cell r="AT153" t="str">
            <v>P</v>
          </cell>
          <cell r="AU153">
            <v>5188.6770348837208</v>
          </cell>
        </row>
        <row r="154">
          <cell r="K154" t="str">
            <v>LQ</v>
          </cell>
          <cell r="L154" t="str">
            <v>REG</v>
          </cell>
          <cell r="M154">
            <v>3760</v>
          </cell>
          <cell r="S154" t="str">
            <v>P</v>
          </cell>
          <cell r="T154">
            <v>109.95813953488373</v>
          </cell>
          <cell r="AE154" t="str">
            <v>P</v>
          </cell>
          <cell r="AF154">
            <v>169.41860465116278</v>
          </cell>
          <cell r="AK154" t="str">
            <v>P</v>
          </cell>
          <cell r="AL154">
            <v>648.86888372093028</v>
          </cell>
          <cell r="AT154" t="str">
            <v>P</v>
          </cell>
          <cell r="AU154">
            <v>4150.9416279069765</v>
          </cell>
        </row>
        <row r="155">
          <cell r="K155" t="str">
            <v>SN</v>
          </cell>
          <cell r="L155" t="str">
            <v>REG</v>
          </cell>
          <cell r="M155">
            <v>17600</v>
          </cell>
          <cell r="S155" t="str">
            <v>P</v>
          </cell>
          <cell r="T155">
            <v>503</v>
          </cell>
          <cell r="AE155" t="str">
            <v>P</v>
          </cell>
          <cell r="AF155">
            <v>775</v>
          </cell>
          <cell r="AK155" t="str">
            <v>P</v>
          </cell>
          <cell r="AL155">
            <v>2968.23</v>
          </cell>
          <cell r="AT155" t="str">
            <v>P</v>
          </cell>
          <cell r="AU155">
            <v>17412</v>
          </cell>
        </row>
        <row r="156">
          <cell r="K156" t="str">
            <v>FR</v>
          </cell>
          <cell r="L156" t="str">
            <v>SPL</v>
          </cell>
          <cell r="M156">
            <v>72000</v>
          </cell>
          <cell r="S156" t="str">
            <v>P</v>
          </cell>
          <cell r="T156">
            <v>2618</v>
          </cell>
          <cell r="AE156" t="str">
            <v>P</v>
          </cell>
          <cell r="AF156">
            <v>4650</v>
          </cell>
          <cell r="AK156" t="str">
            <v>P</v>
          </cell>
          <cell r="AL156">
            <v>11732.73</v>
          </cell>
          <cell r="AT156" t="str">
            <v>P</v>
          </cell>
          <cell r="AU156">
            <v>102252.02</v>
          </cell>
        </row>
        <row r="157">
          <cell r="K157" t="str">
            <v>PW</v>
          </cell>
          <cell r="L157" t="str">
            <v>REG</v>
          </cell>
          <cell r="M157">
            <v>14750</v>
          </cell>
          <cell r="S157" t="str">
            <v>P</v>
          </cell>
          <cell r="T157">
            <v>503</v>
          </cell>
          <cell r="AE157" t="str">
            <v>P</v>
          </cell>
          <cell r="AF157">
            <v>775</v>
          </cell>
          <cell r="AK157" t="str">
            <v>P</v>
          </cell>
          <cell r="AL157">
            <v>2921.5</v>
          </cell>
          <cell r="AT157" t="str">
            <v>P</v>
          </cell>
          <cell r="AU157">
            <v>17996.25</v>
          </cell>
        </row>
        <row r="158">
          <cell r="K158" t="str">
            <v>PW</v>
          </cell>
          <cell r="L158" t="str">
            <v>REG</v>
          </cell>
          <cell r="M158">
            <v>14750</v>
          </cell>
          <cell r="S158" t="str">
            <v>P</v>
          </cell>
          <cell r="T158">
            <v>503</v>
          </cell>
          <cell r="AE158" t="str">
            <v>P</v>
          </cell>
          <cell r="AF158">
            <v>775</v>
          </cell>
          <cell r="AK158" t="str">
            <v>P</v>
          </cell>
          <cell r="AL158">
            <v>2921.5</v>
          </cell>
          <cell r="AT158" t="str">
            <v>P</v>
          </cell>
          <cell r="AU158">
            <v>26182.5</v>
          </cell>
        </row>
        <row r="159">
          <cell r="K159" t="str">
            <v>AD_HD</v>
          </cell>
          <cell r="L159" t="str">
            <v>AD_SPL</v>
          </cell>
          <cell r="M159">
            <v>16800</v>
          </cell>
          <cell r="S159" t="str">
            <v>P</v>
          </cell>
          <cell r="T159">
            <v>1059.2647058823529</v>
          </cell>
          <cell r="AE159" t="str">
            <v>P</v>
          </cell>
          <cell r="AF159">
            <v>957.35294117647061</v>
          </cell>
          <cell r="AK159" t="str">
            <v>P</v>
          </cell>
          <cell r="AL159">
            <v>3608.9117647058824</v>
          </cell>
          <cell r="AT159" t="str">
            <v>P</v>
          </cell>
          <cell r="AU159">
            <v>43052.13705882353</v>
          </cell>
        </row>
        <row r="160">
          <cell r="K160" t="str">
            <v>AD_FR</v>
          </cell>
          <cell r="L160" t="str">
            <v>AD_SPL</v>
          </cell>
          <cell r="M160">
            <v>10400</v>
          </cell>
          <cell r="S160" t="str">
            <v>P</v>
          </cell>
          <cell r="T160">
            <v>655.73529411764707</v>
          </cell>
          <cell r="AE160" t="str">
            <v>P</v>
          </cell>
          <cell r="AF160">
            <v>592.64705882352939</v>
          </cell>
          <cell r="AK160" t="str">
            <v>P</v>
          </cell>
          <cell r="AL160">
            <v>2234.0882352941176</v>
          </cell>
          <cell r="AT160" t="str">
            <v>P</v>
          </cell>
          <cell r="AU160">
            <v>26651.322941176473</v>
          </cell>
        </row>
        <row r="161">
          <cell r="K161" t="str">
            <v>SN</v>
          </cell>
          <cell r="L161" t="str">
            <v>REG</v>
          </cell>
          <cell r="M161">
            <v>15400</v>
          </cell>
          <cell r="S161" t="str">
            <v>P</v>
          </cell>
          <cell r="T161">
            <v>440.125</v>
          </cell>
          <cell r="AE161" t="str">
            <v>P</v>
          </cell>
          <cell r="AF161">
            <v>678.125</v>
          </cell>
          <cell r="AK161" t="str">
            <v>P</v>
          </cell>
          <cell r="AL161">
            <v>2556.3125</v>
          </cell>
          <cell r="AT161" t="str">
            <v>P</v>
          </cell>
          <cell r="AU161">
            <v>11557.35</v>
          </cell>
        </row>
        <row r="162">
          <cell r="K162" t="str">
            <v>SN</v>
          </cell>
          <cell r="L162" t="str">
            <v>REG</v>
          </cell>
          <cell r="M162">
            <v>2200</v>
          </cell>
          <cell r="S162" t="str">
            <v>P</v>
          </cell>
          <cell r="T162">
            <v>62.875</v>
          </cell>
          <cell r="AE162" t="str">
            <v>P</v>
          </cell>
          <cell r="AF162">
            <v>96.875</v>
          </cell>
          <cell r="AK162" t="str">
            <v>P</v>
          </cell>
          <cell r="AL162">
            <v>365.1875</v>
          </cell>
          <cell r="AT162" t="str">
            <v>P</v>
          </cell>
          <cell r="AU162">
            <v>1651.05</v>
          </cell>
        </row>
        <row r="163">
          <cell r="K163" t="str">
            <v>LQ</v>
          </cell>
          <cell r="L163" t="str">
            <v>REG</v>
          </cell>
          <cell r="M163">
            <v>18800</v>
          </cell>
          <cell r="S163" t="str">
            <v>P</v>
          </cell>
          <cell r="T163">
            <v>503</v>
          </cell>
          <cell r="AE163" t="str">
            <v>P</v>
          </cell>
          <cell r="AF163">
            <v>775</v>
          </cell>
          <cell r="AK163" t="str">
            <v>P</v>
          </cell>
          <cell r="AL163">
            <v>2921.5</v>
          </cell>
          <cell r="AT163" t="str">
            <v>P</v>
          </cell>
          <cell r="AU163">
            <v>17996.25</v>
          </cell>
        </row>
        <row r="164">
          <cell r="K164" t="str">
            <v>LQ</v>
          </cell>
          <cell r="L164" t="str">
            <v>REG</v>
          </cell>
          <cell r="M164">
            <v>18800</v>
          </cell>
          <cell r="S164" t="str">
            <v>P</v>
          </cell>
          <cell r="T164">
            <v>503</v>
          </cell>
          <cell r="AE164" t="str">
            <v>P</v>
          </cell>
          <cell r="AF164">
            <v>775</v>
          </cell>
          <cell r="AK164" t="str">
            <v>P</v>
          </cell>
          <cell r="AL164">
            <v>2968.23</v>
          </cell>
          <cell r="AT164" t="str">
            <v>P</v>
          </cell>
          <cell r="AU164">
            <v>9712.6</v>
          </cell>
        </row>
        <row r="165">
          <cell r="K165" t="str">
            <v>HD</v>
          </cell>
          <cell r="L165" t="str">
            <v>SPL</v>
          </cell>
          <cell r="M165">
            <v>32400</v>
          </cell>
          <cell r="S165" t="str">
            <v>P</v>
          </cell>
          <cell r="T165">
            <v>1885</v>
          </cell>
          <cell r="AE165" t="str">
            <v>P</v>
          </cell>
          <cell r="AF165">
            <v>1550</v>
          </cell>
          <cell r="AK165" t="str">
            <v>P</v>
          </cell>
          <cell r="AL165">
            <v>5843</v>
          </cell>
          <cell r="AT165" t="str">
            <v>P</v>
          </cell>
          <cell r="AU165">
            <v>39638.400000000001</v>
          </cell>
        </row>
        <row r="166">
          <cell r="K166" t="str">
            <v>PI</v>
          </cell>
          <cell r="L166" t="str">
            <v>REG</v>
          </cell>
          <cell r="M166">
            <v>14750</v>
          </cell>
          <cell r="S166" t="str">
            <v>P</v>
          </cell>
          <cell r="T166">
            <v>503</v>
          </cell>
          <cell r="AE166" t="str">
            <v>P</v>
          </cell>
          <cell r="AF166">
            <v>775</v>
          </cell>
          <cell r="AK166" t="str">
            <v>P</v>
          </cell>
          <cell r="AL166">
            <v>2921.5</v>
          </cell>
          <cell r="AT166" t="str">
            <v>P</v>
          </cell>
          <cell r="AU166">
            <v>17996.25</v>
          </cell>
        </row>
        <row r="167">
          <cell r="K167" t="str">
            <v>HD</v>
          </cell>
          <cell r="L167" t="str">
            <v>SPL</v>
          </cell>
          <cell r="M167">
            <v>8000</v>
          </cell>
          <cell r="S167" t="str">
            <v>P</v>
          </cell>
          <cell r="T167">
            <v>387</v>
          </cell>
          <cell r="AE167" t="str">
            <v>P</v>
          </cell>
          <cell r="AF167">
            <v>387.5</v>
          </cell>
          <cell r="AK167" t="str">
            <v>P</v>
          </cell>
          <cell r="AL167">
            <v>1460.75</v>
          </cell>
          <cell r="AT167" t="str">
            <v>P</v>
          </cell>
          <cell r="AU167">
            <v>17550.865000000002</v>
          </cell>
        </row>
        <row r="168">
          <cell r="K168" t="str">
            <v>FR</v>
          </cell>
          <cell r="L168" t="str">
            <v>SPL</v>
          </cell>
          <cell r="M168">
            <v>8000</v>
          </cell>
          <cell r="S168" t="str">
            <v>P</v>
          </cell>
          <cell r="T168">
            <v>387</v>
          </cell>
          <cell r="AE168" t="str">
            <v>P</v>
          </cell>
          <cell r="AF168">
            <v>387.5</v>
          </cell>
          <cell r="AK168" t="str">
            <v>P</v>
          </cell>
          <cell r="AL168">
            <v>1460.75</v>
          </cell>
          <cell r="AT168" t="str">
            <v>P</v>
          </cell>
          <cell r="AU168">
            <v>17550.865000000002</v>
          </cell>
        </row>
        <row r="169">
          <cell r="K169" t="str">
            <v>PI</v>
          </cell>
          <cell r="L169" t="str">
            <v>REG</v>
          </cell>
          <cell r="M169">
            <v>14750</v>
          </cell>
          <cell r="S169" t="str">
            <v>P</v>
          </cell>
          <cell r="T169">
            <v>503</v>
          </cell>
          <cell r="AE169" t="str">
            <v>P</v>
          </cell>
          <cell r="AF169">
            <v>775</v>
          </cell>
          <cell r="AK169" t="str">
            <v>P</v>
          </cell>
          <cell r="AL169">
            <v>2921.5</v>
          </cell>
          <cell r="AT169" t="str">
            <v>P</v>
          </cell>
          <cell r="AU169">
            <v>114859</v>
          </cell>
        </row>
        <row r="170">
          <cell r="K170" t="str">
            <v>PI</v>
          </cell>
          <cell r="L170" t="str">
            <v>REG</v>
          </cell>
          <cell r="M170">
            <v>14750</v>
          </cell>
          <cell r="S170" t="str">
            <v>P</v>
          </cell>
          <cell r="T170">
            <v>503</v>
          </cell>
          <cell r="AE170" t="str">
            <v>P</v>
          </cell>
          <cell r="AF170">
            <v>775</v>
          </cell>
          <cell r="AK170" t="str">
            <v>P</v>
          </cell>
          <cell r="AL170">
            <v>3221.5</v>
          </cell>
          <cell r="AT170" t="str">
            <v>P</v>
          </cell>
          <cell r="AU170">
            <v>18863.5</v>
          </cell>
        </row>
        <row r="171">
          <cell r="K171" t="str">
            <v>LQ</v>
          </cell>
          <cell r="L171" t="str">
            <v>REG</v>
          </cell>
          <cell r="M171">
            <v>1880</v>
          </cell>
          <cell r="S171" t="str">
            <v>P</v>
          </cell>
          <cell r="T171">
            <v>503</v>
          </cell>
          <cell r="AE171" t="str">
            <v>P</v>
          </cell>
          <cell r="AF171">
            <v>93.577392421323054</v>
          </cell>
          <cell r="AK171" t="str">
            <v>P</v>
          </cell>
          <cell r="AL171">
            <v>352.75658317276816</v>
          </cell>
          <cell r="AT171" t="str">
            <v>P</v>
          </cell>
          <cell r="AU171">
            <v>2172.4444444444443</v>
          </cell>
        </row>
        <row r="172">
          <cell r="K172" t="str">
            <v>PI</v>
          </cell>
          <cell r="L172" t="str">
            <v>REG</v>
          </cell>
          <cell r="M172">
            <v>12750</v>
          </cell>
          <cell r="S172" t="str">
            <v>L</v>
          </cell>
          <cell r="AE172" t="str">
            <v>P</v>
          </cell>
          <cell r="AF172">
            <v>634.63391136801545</v>
          </cell>
          <cell r="AK172" t="str">
            <v>P</v>
          </cell>
          <cell r="AL172">
            <v>2392.3651252408476</v>
          </cell>
          <cell r="AT172" t="str">
            <v>P</v>
          </cell>
          <cell r="AU172">
            <v>14733.333333333334</v>
          </cell>
        </row>
        <row r="173">
          <cell r="K173" t="str">
            <v>EN</v>
          </cell>
          <cell r="L173" t="str">
            <v>NEW</v>
          </cell>
          <cell r="M173">
            <v>940</v>
          </cell>
          <cell r="S173" t="str">
            <v>L</v>
          </cell>
          <cell r="AE173" t="str">
            <v>P</v>
          </cell>
          <cell r="AF173">
            <v>46.788696210661527</v>
          </cell>
          <cell r="AK173" t="str">
            <v>P</v>
          </cell>
          <cell r="AL173">
            <v>176.37829158638408</v>
          </cell>
          <cell r="AT173" t="str">
            <v>P</v>
          </cell>
          <cell r="AU173">
            <v>1086.2222222222222</v>
          </cell>
        </row>
        <row r="174">
          <cell r="K174" t="str">
            <v>AD_FR</v>
          </cell>
          <cell r="L174" t="str">
            <v>AD_SPL</v>
          </cell>
          <cell r="M174">
            <v>27200</v>
          </cell>
          <cell r="S174" t="str">
            <v>P</v>
          </cell>
          <cell r="T174">
            <v>1715</v>
          </cell>
          <cell r="AE174" t="str">
            <v>P</v>
          </cell>
          <cell r="AF174">
            <v>3050</v>
          </cell>
          <cell r="AK174" t="str">
            <v>P</v>
          </cell>
          <cell r="AL174">
            <v>5843</v>
          </cell>
          <cell r="AT174" t="str">
            <v>P</v>
          </cell>
          <cell r="AU174">
            <v>56986.96</v>
          </cell>
        </row>
        <row r="175">
          <cell r="K175" t="str">
            <v>LQ</v>
          </cell>
          <cell r="L175" t="str">
            <v>REG</v>
          </cell>
          <cell r="M175">
            <v>18800</v>
          </cell>
          <cell r="S175" t="str">
            <v>P</v>
          </cell>
          <cell r="T175">
            <v>503</v>
          </cell>
          <cell r="AE175" t="str">
            <v>P</v>
          </cell>
          <cell r="AF175">
            <v>775</v>
          </cell>
          <cell r="AK175" t="str">
            <v>P</v>
          </cell>
          <cell r="AL175">
            <v>2921.5</v>
          </cell>
          <cell r="AT175" t="str">
            <v>P</v>
          </cell>
          <cell r="AU175">
            <v>36607.800000000003</v>
          </cell>
        </row>
        <row r="176">
          <cell r="K176" t="str">
            <v>SN</v>
          </cell>
          <cell r="L176" t="str">
            <v>REG</v>
          </cell>
          <cell r="M176">
            <v>17600</v>
          </cell>
          <cell r="S176" t="str">
            <v>P</v>
          </cell>
          <cell r="T176">
            <v>503</v>
          </cell>
          <cell r="AE176" t="str">
            <v>P</v>
          </cell>
          <cell r="AF176">
            <v>775</v>
          </cell>
          <cell r="AK176" t="str">
            <v>P</v>
          </cell>
          <cell r="AL176">
            <v>2921.5</v>
          </cell>
          <cell r="AT176" t="str">
            <v>P</v>
          </cell>
          <cell r="AU176">
            <v>48665</v>
          </cell>
        </row>
        <row r="177">
          <cell r="K177" t="str">
            <v>LQ</v>
          </cell>
          <cell r="L177" t="str">
            <v>REG</v>
          </cell>
          <cell r="M177">
            <v>37600</v>
          </cell>
          <cell r="S177" t="str">
            <v>P</v>
          </cell>
          <cell r="T177">
            <v>0</v>
          </cell>
          <cell r="AE177" t="str">
            <v>P</v>
          </cell>
          <cell r="AF177">
            <v>1550</v>
          </cell>
          <cell r="AK177" t="str">
            <v>P</v>
          </cell>
          <cell r="AL177">
            <v>5889.73</v>
          </cell>
          <cell r="AT177" t="str">
            <v>P</v>
          </cell>
          <cell r="AU177">
            <v>69326</v>
          </cell>
        </row>
        <row r="178">
          <cell r="K178" t="str">
            <v>SN</v>
          </cell>
          <cell r="L178" t="str">
            <v>REG</v>
          </cell>
          <cell r="M178">
            <v>13200</v>
          </cell>
          <cell r="S178" t="str">
            <v>P</v>
          </cell>
          <cell r="T178">
            <v>370.92737430167597</v>
          </cell>
          <cell r="AE178" t="str">
            <v>P</v>
          </cell>
          <cell r="AF178">
            <v>571.50837988826811</v>
          </cell>
          <cell r="AK178" t="str">
            <v>P</v>
          </cell>
          <cell r="AL178">
            <v>2154.4022346368715</v>
          </cell>
          <cell r="AT178" t="str">
            <v>P</v>
          </cell>
          <cell r="AU178">
            <v>32386.31061452514</v>
          </cell>
        </row>
        <row r="179">
          <cell r="K179" t="str">
            <v>LQ</v>
          </cell>
          <cell r="L179" t="str">
            <v>REG</v>
          </cell>
          <cell r="M179">
            <v>4700</v>
          </cell>
          <cell r="S179" t="str">
            <v>P</v>
          </cell>
          <cell r="T179">
            <v>132.07262569832403</v>
          </cell>
          <cell r="AE179" t="str">
            <v>P</v>
          </cell>
          <cell r="AF179">
            <v>203.49162011173183</v>
          </cell>
          <cell r="AK179" t="str">
            <v>P</v>
          </cell>
          <cell r="AL179">
            <v>767.09776536312847</v>
          </cell>
          <cell r="AT179" t="str">
            <v>P</v>
          </cell>
          <cell r="AU179">
            <v>11531.489385474861</v>
          </cell>
        </row>
        <row r="180">
          <cell r="K180" t="str">
            <v>RD</v>
          </cell>
          <cell r="L180" t="str">
            <v>SPL</v>
          </cell>
          <cell r="M180">
            <v>18000</v>
          </cell>
          <cell r="S180" t="str">
            <v>P</v>
          </cell>
          <cell r="T180">
            <v>688</v>
          </cell>
          <cell r="AE180" t="str">
            <v>P</v>
          </cell>
          <cell r="AF180">
            <v>775</v>
          </cell>
          <cell r="AK180" t="str">
            <v>P</v>
          </cell>
          <cell r="AL180">
            <v>2921.5</v>
          </cell>
          <cell r="AT180" t="str">
            <v>P</v>
          </cell>
          <cell r="AU180">
            <v>19163.5</v>
          </cell>
        </row>
        <row r="181">
          <cell r="K181" t="str">
            <v>HD</v>
          </cell>
          <cell r="L181" t="str">
            <v>SPL</v>
          </cell>
          <cell r="M181">
            <v>1000</v>
          </cell>
          <cell r="S181" t="str">
            <v>P</v>
          </cell>
          <cell r="T181">
            <v>125.75</v>
          </cell>
          <cell r="AE181" t="str">
            <v>P</v>
          </cell>
          <cell r="AF181">
            <v>193.75</v>
          </cell>
          <cell r="AK181" t="str">
            <v>P</v>
          </cell>
          <cell r="AL181">
            <v>730.375</v>
          </cell>
          <cell r="AT181" t="str">
            <v>P</v>
          </cell>
          <cell r="AU181">
            <v>6987.25</v>
          </cell>
        </row>
        <row r="182">
          <cell r="K182" t="str">
            <v>FR</v>
          </cell>
          <cell r="L182" t="str">
            <v>SPL</v>
          </cell>
          <cell r="M182">
            <v>3000</v>
          </cell>
          <cell r="S182" t="str">
            <v>P</v>
          </cell>
          <cell r="T182">
            <v>377.25</v>
          </cell>
          <cell r="AE182" t="str">
            <v>P</v>
          </cell>
          <cell r="AF182">
            <v>581.25</v>
          </cell>
          <cell r="AK182" t="str">
            <v>P</v>
          </cell>
          <cell r="AL182">
            <v>2191.125</v>
          </cell>
          <cell r="AT182" t="str">
            <v>P</v>
          </cell>
          <cell r="AU182">
            <v>20961.75</v>
          </cell>
        </row>
        <row r="183">
          <cell r="K183" t="str">
            <v>RD</v>
          </cell>
          <cell r="L183" t="str">
            <v>SPL</v>
          </cell>
          <cell r="M183">
            <v>440</v>
          </cell>
          <cell r="S183" t="str">
            <v>P</v>
          </cell>
          <cell r="T183">
            <v>12.574999999999999</v>
          </cell>
          <cell r="AE183" t="str">
            <v>P</v>
          </cell>
          <cell r="AF183">
            <v>19.375</v>
          </cell>
          <cell r="AK183" t="str">
            <v>L</v>
          </cell>
          <cell r="AT183" t="str">
            <v>P</v>
          </cell>
          <cell r="AU183">
            <v>171.41649999999998</v>
          </cell>
        </row>
        <row r="184">
          <cell r="K184" t="str">
            <v>LQ</v>
          </cell>
          <cell r="L184" t="str">
            <v>REG</v>
          </cell>
          <cell r="M184">
            <v>16720</v>
          </cell>
          <cell r="S184" t="str">
            <v>P</v>
          </cell>
          <cell r="T184">
            <v>477.85</v>
          </cell>
          <cell r="AE184" t="str">
            <v>P</v>
          </cell>
          <cell r="AF184">
            <v>736.25</v>
          </cell>
          <cell r="AK184" t="str">
            <v>L</v>
          </cell>
          <cell r="AT184" t="str">
            <v>P</v>
          </cell>
          <cell r="AU184">
            <v>6513.8270000000002</v>
          </cell>
        </row>
        <row r="185">
          <cell r="K185" t="str">
            <v>BF</v>
          </cell>
          <cell r="L185" t="str">
            <v>NEW</v>
          </cell>
          <cell r="M185">
            <v>440</v>
          </cell>
          <cell r="S185" t="str">
            <v>P</v>
          </cell>
          <cell r="T185">
            <v>12.574999999999999</v>
          </cell>
          <cell r="AE185" t="str">
            <v>P</v>
          </cell>
          <cell r="AF185">
            <v>19.375</v>
          </cell>
          <cell r="AK185" t="str">
            <v>L</v>
          </cell>
          <cell r="AT185" t="str">
            <v>P</v>
          </cell>
          <cell r="AU185">
            <v>171.41649999999998</v>
          </cell>
        </row>
        <row r="186">
          <cell r="K186" t="str">
            <v>PI</v>
          </cell>
          <cell r="L186" t="str">
            <v>REG</v>
          </cell>
          <cell r="M186">
            <v>14750</v>
          </cell>
          <cell r="S186" t="str">
            <v>P</v>
          </cell>
          <cell r="T186">
            <v>503</v>
          </cell>
          <cell r="AE186" t="str">
            <v>P</v>
          </cell>
          <cell r="AF186">
            <v>775</v>
          </cell>
          <cell r="AK186" t="str">
            <v>P</v>
          </cell>
          <cell r="AL186">
            <v>2968.23</v>
          </cell>
          <cell r="AT186" t="str">
            <v>P</v>
          </cell>
          <cell r="AU186">
            <v>31156</v>
          </cell>
        </row>
        <row r="187">
          <cell r="K187" t="str">
            <v>HD</v>
          </cell>
          <cell r="L187" t="str">
            <v>SPL</v>
          </cell>
          <cell r="M187">
            <v>8140</v>
          </cell>
          <cell r="S187" t="str">
            <v>P</v>
          </cell>
          <cell r="T187">
            <v>0</v>
          </cell>
          <cell r="AE187" t="str">
            <v>P</v>
          </cell>
          <cell r="AF187">
            <v>362.34922458357266</v>
          </cell>
          <cell r="AK187" t="str">
            <v>P</v>
          </cell>
          <cell r="AL187">
            <v>1387.788179207352</v>
          </cell>
          <cell r="AT187" t="str">
            <v>P</v>
          </cell>
          <cell r="AU187">
            <v>12552.151177484204</v>
          </cell>
        </row>
        <row r="188">
          <cell r="K188" t="str">
            <v>HD</v>
          </cell>
          <cell r="L188" t="str">
            <v>SPL</v>
          </cell>
          <cell r="M188">
            <v>200</v>
          </cell>
          <cell r="S188" t="str">
            <v>P</v>
          </cell>
          <cell r="T188">
            <v>0</v>
          </cell>
          <cell r="AE188" t="str">
            <v>P</v>
          </cell>
          <cell r="AF188">
            <v>8.9029293509477316</v>
          </cell>
          <cell r="AK188" t="str">
            <v>P</v>
          </cell>
          <cell r="AL188">
            <v>34.097989661114305</v>
          </cell>
          <cell r="AT188" t="str">
            <v>P</v>
          </cell>
          <cell r="AU188">
            <v>308.40666283744974</v>
          </cell>
        </row>
        <row r="189">
          <cell r="K189" t="str">
            <v>FR</v>
          </cell>
          <cell r="L189" t="str">
            <v>SPL</v>
          </cell>
          <cell r="M189">
            <v>220</v>
          </cell>
          <cell r="S189" t="str">
            <v>P</v>
          </cell>
          <cell r="T189">
            <v>0</v>
          </cell>
          <cell r="AE189" t="str">
            <v>P</v>
          </cell>
          <cell r="AF189">
            <v>9.7932222860425036</v>
          </cell>
          <cell r="AK189" t="str">
            <v>P</v>
          </cell>
          <cell r="AL189">
            <v>37.507788627225729</v>
          </cell>
          <cell r="AT189" t="str">
            <v>P</v>
          </cell>
          <cell r="AU189">
            <v>339.2473291211947</v>
          </cell>
        </row>
        <row r="190">
          <cell r="K190" t="str">
            <v>RD</v>
          </cell>
          <cell r="L190" t="str">
            <v>SPL</v>
          </cell>
          <cell r="M190">
            <v>8800</v>
          </cell>
          <cell r="S190" t="str">
            <v>P</v>
          </cell>
          <cell r="T190">
            <v>0</v>
          </cell>
          <cell r="AE190" t="str">
            <v>P</v>
          </cell>
          <cell r="AF190">
            <v>391.72889144170017</v>
          </cell>
          <cell r="AK190" t="str">
            <v>P</v>
          </cell>
          <cell r="AL190">
            <v>1500.3115450890293</v>
          </cell>
          <cell r="AT190" t="str">
            <v>P</v>
          </cell>
          <cell r="AU190">
            <v>13569.893164847788</v>
          </cell>
        </row>
        <row r="191">
          <cell r="K191" t="str">
            <v>EN</v>
          </cell>
          <cell r="L191" t="str">
            <v>NEW</v>
          </cell>
          <cell r="M191">
            <v>50</v>
          </cell>
          <cell r="S191" t="str">
            <v>P</v>
          </cell>
          <cell r="T191">
            <v>0</v>
          </cell>
          <cell r="AE191" t="str">
            <v>P</v>
          </cell>
          <cell r="AF191">
            <v>2.2257323377369329</v>
          </cell>
          <cell r="AK191" t="str">
            <v>P</v>
          </cell>
          <cell r="AL191">
            <v>8.5244974152785762</v>
          </cell>
          <cell r="AT191" t="str">
            <v>P</v>
          </cell>
          <cell r="AU191">
            <v>77.101665709362436</v>
          </cell>
        </row>
        <row r="192">
          <cell r="K192" t="str">
            <v>VE</v>
          </cell>
          <cell r="L192" t="str">
            <v>VER</v>
          </cell>
          <cell r="M192">
            <v>52800</v>
          </cell>
          <cell r="S192" t="str">
            <v>P</v>
          </cell>
          <cell r="T192">
            <v>0</v>
          </cell>
          <cell r="AE192" t="str">
            <v>P</v>
          </cell>
          <cell r="AF192">
            <v>2325</v>
          </cell>
          <cell r="AK192" t="str">
            <v>P</v>
          </cell>
          <cell r="AL192">
            <v>8964.5</v>
          </cell>
          <cell r="AT192" t="str">
            <v>P</v>
          </cell>
          <cell r="AU192">
            <v>103947.44</v>
          </cell>
        </row>
        <row r="193">
          <cell r="K193" t="str">
            <v>LQ</v>
          </cell>
          <cell r="L193" t="str">
            <v>REG</v>
          </cell>
          <cell r="M193">
            <v>18000</v>
          </cell>
          <cell r="S193" t="str">
            <v>P</v>
          </cell>
          <cell r="T193">
            <v>503</v>
          </cell>
          <cell r="AE193" t="str">
            <v>P</v>
          </cell>
          <cell r="AF193">
            <v>775</v>
          </cell>
          <cell r="AK193" t="str">
            <v>P</v>
          </cell>
          <cell r="AL193">
            <v>3621.5</v>
          </cell>
          <cell r="AT193" t="str">
            <v>P</v>
          </cell>
          <cell r="AU193">
            <v>24369.279999999999</v>
          </cell>
        </row>
        <row r="194">
          <cell r="K194" t="str">
            <v>HD</v>
          </cell>
          <cell r="L194" t="str">
            <v>SPL</v>
          </cell>
          <cell r="M194">
            <v>200</v>
          </cell>
          <cell r="S194" t="str">
            <v>P</v>
          </cell>
          <cell r="T194">
            <v>41.570247933884296</v>
          </cell>
          <cell r="AE194" t="str">
            <v>P</v>
          </cell>
          <cell r="AF194">
            <v>490.04958677685948</v>
          </cell>
          <cell r="AK194" t="str">
            <v>P</v>
          </cell>
          <cell r="AL194">
            <v>330.57851239669424</v>
          </cell>
          <cell r="AT194" t="str">
            <v>P</v>
          </cell>
          <cell r="AU194">
            <v>70.11239669421488</v>
          </cell>
        </row>
        <row r="195">
          <cell r="K195" t="str">
            <v>PI</v>
          </cell>
          <cell r="L195" t="str">
            <v>REG</v>
          </cell>
          <cell r="M195">
            <v>2000</v>
          </cell>
          <cell r="S195" t="str">
            <v>P</v>
          </cell>
          <cell r="T195">
            <v>415.70247933884298</v>
          </cell>
          <cell r="AE195" t="str">
            <v>P</v>
          </cell>
          <cell r="AF195">
            <v>640.49586776859508</v>
          </cell>
          <cell r="AK195" t="str">
            <v>P</v>
          </cell>
          <cell r="AL195">
            <v>3305.7851239669421</v>
          </cell>
          <cell r="AT195" t="str">
            <v>P</v>
          </cell>
          <cell r="AU195">
            <v>701.12396694214874</v>
          </cell>
        </row>
        <row r="196">
          <cell r="K196" t="str">
            <v>FR</v>
          </cell>
          <cell r="L196" t="str">
            <v>SPL</v>
          </cell>
          <cell r="M196">
            <v>220</v>
          </cell>
          <cell r="S196" t="str">
            <v>P</v>
          </cell>
          <cell r="T196">
            <v>45.727272727272727</v>
          </cell>
          <cell r="AE196" t="str">
            <v>P</v>
          </cell>
          <cell r="AF196">
            <v>70.454545454545453</v>
          </cell>
          <cell r="AK196" t="str">
            <v>P</v>
          </cell>
          <cell r="AL196">
            <v>363.63636363636363</v>
          </cell>
          <cell r="AT196" t="str">
            <v>P</v>
          </cell>
          <cell r="AU196">
            <v>77.123636363636365</v>
          </cell>
        </row>
        <row r="197">
          <cell r="K197" t="str">
            <v>FR</v>
          </cell>
          <cell r="L197" t="str">
            <v>SPL</v>
          </cell>
          <cell r="M197">
            <v>21580</v>
          </cell>
          <cell r="S197" t="str">
            <v>P</v>
          </cell>
          <cell r="T197">
            <v>687</v>
          </cell>
          <cell r="AE197" t="str">
            <v>P</v>
          </cell>
          <cell r="AF197">
            <v>775</v>
          </cell>
          <cell r="AK197" t="str">
            <v>P</v>
          </cell>
          <cell r="AL197">
            <v>0</v>
          </cell>
          <cell r="AT197" t="str">
            <v>P</v>
          </cell>
          <cell r="AU197">
            <v>157635</v>
          </cell>
        </row>
        <row r="198">
          <cell r="K198" t="str">
            <v>BF</v>
          </cell>
          <cell r="L198" t="str">
            <v>NEW</v>
          </cell>
          <cell r="M198">
            <v>19730</v>
          </cell>
          <cell r="S198" t="str">
            <v>P</v>
          </cell>
          <cell r="T198">
            <v>924</v>
          </cell>
          <cell r="AE198" t="str">
            <v>P</v>
          </cell>
          <cell r="AF198">
            <v>775</v>
          </cell>
          <cell r="AK198" t="str">
            <v>P</v>
          </cell>
          <cell r="AL198">
            <v>0</v>
          </cell>
          <cell r="AT198" t="str">
            <v>P</v>
          </cell>
          <cell r="AU198">
            <v>181208.51</v>
          </cell>
        </row>
        <row r="199">
          <cell r="K199" t="str">
            <v>VE</v>
          </cell>
          <cell r="L199" t="str">
            <v>VER</v>
          </cell>
          <cell r="M199">
            <v>35200</v>
          </cell>
          <cell r="S199" t="str">
            <v>P</v>
          </cell>
          <cell r="T199">
            <v>0</v>
          </cell>
          <cell r="AE199" t="str">
            <v>P</v>
          </cell>
          <cell r="AF199">
            <v>1550</v>
          </cell>
          <cell r="AK199" t="str">
            <v>P</v>
          </cell>
          <cell r="AL199">
            <v>5963</v>
          </cell>
          <cell r="AT199" t="str">
            <v>P</v>
          </cell>
          <cell r="AU199">
            <v>69673.679999999993</v>
          </cell>
        </row>
        <row r="200">
          <cell r="K200" t="str">
            <v>RD</v>
          </cell>
          <cell r="L200" t="str">
            <v>SPL</v>
          </cell>
          <cell r="M200">
            <v>3600</v>
          </cell>
          <cell r="S200" t="str">
            <v>L</v>
          </cell>
          <cell r="AE200" t="str">
            <v>P</v>
          </cell>
          <cell r="AF200">
            <v>185.50531914893617</v>
          </cell>
          <cell r="AK200" t="str">
            <v>P</v>
          </cell>
          <cell r="AL200">
            <v>699.29521276595744</v>
          </cell>
          <cell r="AT200" t="str">
            <v>P</v>
          </cell>
          <cell r="AU200">
            <v>7801.0611702127662</v>
          </cell>
        </row>
        <row r="201">
          <cell r="K201" t="str">
            <v>PI</v>
          </cell>
          <cell r="L201" t="str">
            <v>REG</v>
          </cell>
          <cell r="M201">
            <v>11440</v>
          </cell>
          <cell r="S201" t="str">
            <v>P</v>
          </cell>
          <cell r="T201">
            <v>503</v>
          </cell>
          <cell r="AE201" t="str">
            <v>P</v>
          </cell>
          <cell r="AF201">
            <v>589.49468085106378</v>
          </cell>
          <cell r="AK201" t="str">
            <v>P</v>
          </cell>
          <cell r="AL201">
            <v>2222.2047872340427</v>
          </cell>
          <cell r="AT201" t="str">
            <v>P</v>
          </cell>
          <cell r="AU201">
            <v>24790.038829787234</v>
          </cell>
        </row>
        <row r="202">
          <cell r="K202" t="str">
            <v>LQ</v>
          </cell>
          <cell r="L202" t="str">
            <v>REG</v>
          </cell>
          <cell r="M202">
            <v>5640</v>
          </cell>
          <cell r="S202" t="str">
            <v>P</v>
          </cell>
          <cell r="T202">
            <v>0</v>
          </cell>
          <cell r="AE202" t="str">
            <v>P</v>
          </cell>
          <cell r="AF202">
            <v>285.31331592689293</v>
          </cell>
          <cell r="AK202" t="str">
            <v>P</v>
          </cell>
          <cell r="AL202">
            <v>1075.5391644908616</v>
          </cell>
          <cell r="AT202" t="str">
            <v>P</v>
          </cell>
          <cell r="AU202">
            <v>1251.6971279373367</v>
          </cell>
        </row>
        <row r="203">
          <cell r="K203" t="str">
            <v>FR</v>
          </cell>
          <cell r="L203" t="str">
            <v>SPL</v>
          </cell>
          <cell r="M203">
            <v>2640</v>
          </cell>
          <cell r="S203" t="str">
            <v>P</v>
          </cell>
          <cell r="T203">
            <v>0</v>
          </cell>
          <cell r="AE203" t="str">
            <v>P</v>
          </cell>
          <cell r="AF203">
            <v>133.5509138381201</v>
          </cell>
          <cell r="AK203" t="str">
            <v>P</v>
          </cell>
          <cell r="AL203">
            <v>503.44386422976504</v>
          </cell>
          <cell r="AT203" t="str">
            <v>P</v>
          </cell>
          <cell r="AU203">
            <v>585.90078328981724</v>
          </cell>
        </row>
        <row r="204">
          <cell r="K204" t="str">
            <v>RD</v>
          </cell>
          <cell r="L204" t="str">
            <v>SPL</v>
          </cell>
          <cell r="M204">
            <v>7040</v>
          </cell>
          <cell r="S204" t="str">
            <v>P</v>
          </cell>
          <cell r="T204">
            <v>0</v>
          </cell>
          <cell r="AE204" t="str">
            <v>P</v>
          </cell>
          <cell r="AF204">
            <v>356.13577023498692</v>
          </cell>
          <cell r="AK204" t="str">
            <v>P</v>
          </cell>
          <cell r="AL204">
            <v>1342.5169712793734</v>
          </cell>
          <cell r="AT204" t="str">
            <v>P</v>
          </cell>
          <cell r="AU204">
            <v>1562.4020887728459</v>
          </cell>
        </row>
        <row r="205">
          <cell r="K205" t="str">
            <v>LQ</v>
          </cell>
          <cell r="L205" t="str">
            <v>REG</v>
          </cell>
          <cell r="M205">
            <v>23750</v>
          </cell>
          <cell r="S205" t="str">
            <v>P</v>
          </cell>
          <cell r="T205">
            <v>1033</v>
          </cell>
          <cell r="AE205" t="str">
            <v>P</v>
          </cell>
          <cell r="AF205">
            <v>775</v>
          </cell>
          <cell r="AK205" t="str">
            <v>P</v>
          </cell>
          <cell r="AL205">
            <v>0</v>
          </cell>
          <cell r="AT205" t="str">
            <v>P</v>
          </cell>
          <cell r="AU205">
            <v>155852</v>
          </cell>
        </row>
        <row r="206">
          <cell r="K206" t="str">
            <v>LQ</v>
          </cell>
          <cell r="L206" t="str">
            <v>REG</v>
          </cell>
          <cell r="M206">
            <v>19720</v>
          </cell>
          <cell r="S206" t="str">
            <v>P</v>
          </cell>
          <cell r="T206">
            <v>568</v>
          </cell>
          <cell r="AE206" t="str">
            <v>P</v>
          </cell>
          <cell r="AF206">
            <v>775</v>
          </cell>
          <cell r="AK206" t="str">
            <v>L</v>
          </cell>
          <cell r="AT206" t="str">
            <v>P</v>
          </cell>
          <cell r="AU206">
            <v>181208.51</v>
          </cell>
        </row>
        <row r="207">
          <cell r="K207" t="str">
            <v>BF</v>
          </cell>
          <cell r="L207" t="str">
            <v>NEW</v>
          </cell>
          <cell r="M207">
            <v>22000</v>
          </cell>
          <cell r="S207" t="str">
            <v>P</v>
          </cell>
          <cell r="T207">
            <v>768</v>
          </cell>
          <cell r="AE207" t="str">
            <v>P</v>
          </cell>
          <cell r="AF207">
            <v>775</v>
          </cell>
          <cell r="AK207" t="str">
            <v>P</v>
          </cell>
          <cell r="AL207">
            <v>0</v>
          </cell>
          <cell r="AT207" t="str">
            <v>P</v>
          </cell>
          <cell r="AU207">
            <v>155852</v>
          </cell>
        </row>
        <row r="208">
          <cell r="K208" t="str">
            <v>EN</v>
          </cell>
          <cell r="L208" t="str">
            <v>NEW</v>
          </cell>
          <cell r="M208">
            <v>18144</v>
          </cell>
          <cell r="S208" t="str">
            <v>P</v>
          </cell>
          <cell r="T208">
            <v>841</v>
          </cell>
          <cell r="AE208" t="str">
            <v>P</v>
          </cell>
          <cell r="AF208">
            <v>775</v>
          </cell>
          <cell r="AK208" t="str">
            <v>P</v>
          </cell>
          <cell r="AL208">
            <v>2968.23</v>
          </cell>
          <cell r="AT208" t="str">
            <v>P</v>
          </cell>
          <cell r="AU208">
            <v>110407.76</v>
          </cell>
        </row>
        <row r="209">
          <cell r="K209" t="str">
            <v>LQ</v>
          </cell>
          <cell r="L209" t="str">
            <v>REG</v>
          </cell>
          <cell r="M209">
            <v>17830</v>
          </cell>
          <cell r="S209" t="str">
            <v>P</v>
          </cell>
          <cell r="T209">
            <v>533</v>
          </cell>
          <cell r="AE209" t="str">
            <v>P</v>
          </cell>
          <cell r="AF209">
            <v>775</v>
          </cell>
          <cell r="AK209" t="str">
            <v>P</v>
          </cell>
          <cell r="AL209">
            <v>0</v>
          </cell>
          <cell r="AT209" t="str">
            <v>P</v>
          </cell>
          <cell r="AU209">
            <v>188264</v>
          </cell>
        </row>
        <row r="210">
          <cell r="K210" t="str">
            <v>PI</v>
          </cell>
          <cell r="L210" t="str">
            <v>REG</v>
          </cell>
          <cell r="M210">
            <v>0</v>
          </cell>
          <cell r="S210" t="str">
            <v>P</v>
          </cell>
          <cell r="T210">
            <v>0</v>
          </cell>
          <cell r="AE210" t="str">
            <v>P</v>
          </cell>
          <cell r="AF210">
            <v>0</v>
          </cell>
          <cell r="AK210" t="str">
            <v>P</v>
          </cell>
          <cell r="AL210">
            <v>0</v>
          </cell>
          <cell r="AT210" t="str">
            <v>P</v>
          </cell>
          <cell r="AU210">
            <v>0</v>
          </cell>
        </row>
        <row r="211">
          <cell r="K211" t="str">
            <v>HD</v>
          </cell>
          <cell r="L211" t="str">
            <v>SPL</v>
          </cell>
          <cell r="M211">
            <v>4800</v>
          </cell>
          <cell r="S211" t="str">
            <v>P</v>
          </cell>
          <cell r="T211">
            <v>159.80629539951573</v>
          </cell>
          <cell r="AE211" t="str">
            <v>P</v>
          </cell>
          <cell r="AF211">
            <v>225.18159806295401</v>
          </cell>
          <cell r="AK211" t="str">
            <v>P</v>
          </cell>
          <cell r="AL211">
            <v>848.86198547215497</v>
          </cell>
          <cell r="AT211" t="str">
            <v>P</v>
          </cell>
          <cell r="AU211">
            <v>13554.973365617434</v>
          </cell>
        </row>
        <row r="212">
          <cell r="K212" t="str">
            <v>HD</v>
          </cell>
          <cell r="L212" t="str">
            <v>SPL</v>
          </cell>
          <cell r="M212">
            <v>800</v>
          </cell>
          <cell r="S212" t="str">
            <v>P</v>
          </cell>
          <cell r="T212">
            <v>26.634382566585955</v>
          </cell>
          <cell r="AE212" t="str">
            <v>P</v>
          </cell>
          <cell r="AF212">
            <v>37.530266343825666</v>
          </cell>
          <cell r="AK212" t="str">
            <v>P</v>
          </cell>
          <cell r="AL212">
            <v>141.4769975786925</v>
          </cell>
          <cell r="AT212" t="str">
            <v>P</v>
          </cell>
          <cell r="AU212">
            <v>2259.1622276029057</v>
          </cell>
        </row>
        <row r="213">
          <cell r="K213" t="str">
            <v>FR</v>
          </cell>
          <cell r="L213" t="str">
            <v>SPL</v>
          </cell>
          <cell r="M213">
            <v>10120</v>
          </cell>
          <cell r="S213" t="str">
            <v>P</v>
          </cell>
          <cell r="T213">
            <v>336.92493946731236</v>
          </cell>
          <cell r="AE213" t="str">
            <v>P</v>
          </cell>
          <cell r="AF213">
            <v>474.75786924939467</v>
          </cell>
          <cell r="AK213" t="str">
            <v>P</v>
          </cell>
          <cell r="AL213">
            <v>1789.68401937046</v>
          </cell>
          <cell r="AT213" t="str">
            <v>P</v>
          </cell>
          <cell r="AU213">
            <v>28578.402179176755</v>
          </cell>
        </row>
        <row r="214">
          <cell r="K214" t="str">
            <v>FR</v>
          </cell>
          <cell r="L214" t="str">
            <v>SPL</v>
          </cell>
          <cell r="M214">
            <v>800</v>
          </cell>
          <cell r="S214" t="str">
            <v>P</v>
          </cell>
          <cell r="T214">
            <v>26.634382566585955</v>
          </cell>
          <cell r="AE214" t="str">
            <v>P</v>
          </cell>
          <cell r="AF214">
            <v>37.530266343825666</v>
          </cell>
          <cell r="AK214" t="str">
            <v>P</v>
          </cell>
          <cell r="AL214">
            <v>141.4769975786925</v>
          </cell>
          <cell r="AT214" t="str">
            <v>P</v>
          </cell>
          <cell r="AU214">
            <v>2259.1622276029057</v>
          </cell>
        </row>
        <row r="215">
          <cell r="K215" t="str">
            <v>LQ</v>
          </cell>
          <cell r="L215" t="str">
            <v>REG</v>
          </cell>
          <cell r="M215">
            <v>40630</v>
          </cell>
          <cell r="S215" t="str">
            <v>P</v>
          </cell>
          <cell r="T215">
            <v>0</v>
          </cell>
          <cell r="AE215" t="str">
            <v>P</v>
          </cell>
          <cell r="AF215">
            <v>1550</v>
          </cell>
          <cell r="AK215" t="str">
            <v>P</v>
          </cell>
          <cell r="AL215">
            <v>0</v>
          </cell>
          <cell r="AT215" t="str">
            <v>P</v>
          </cell>
          <cell r="AU215">
            <v>0</v>
          </cell>
        </row>
        <row r="216">
          <cell r="K216" t="str">
            <v>FR</v>
          </cell>
          <cell r="L216" t="str">
            <v>SPL</v>
          </cell>
          <cell r="M216">
            <v>16000</v>
          </cell>
          <cell r="S216" t="str">
            <v>P</v>
          </cell>
          <cell r="T216">
            <v>802</v>
          </cell>
          <cell r="AE216" t="str">
            <v>P</v>
          </cell>
          <cell r="AF216">
            <v>1550</v>
          </cell>
          <cell r="AK216" t="str">
            <v>P</v>
          </cell>
          <cell r="AL216">
            <v>5281.5</v>
          </cell>
          <cell r="AT216" t="str">
            <v>P</v>
          </cell>
          <cell r="AU216">
            <v>28787.34</v>
          </cell>
        </row>
        <row r="217">
          <cell r="K217" t="str">
            <v>PI</v>
          </cell>
          <cell r="L217" t="str">
            <v>REG</v>
          </cell>
          <cell r="M217">
            <v>14750</v>
          </cell>
          <cell r="S217" t="str">
            <v>P</v>
          </cell>
          <cell r="T217">
            <v>503</v>
          </cell>
          <cell r="AE217" t="str">
            <v>P</v>
          </cell>
          <cell r="AF217">
            <v>775</v>
          </cell>
          <cell r="AK217" t="str">
            <v>P</v>
          </cell>
          <cell r="AL217">
            <v>2981.5</v>
          </cell>
          <cell r="AT217" t="str">
            <v>P</v>
          </cell>
          <cell r="AU217">
            <v>127898.51</v>
          </cell>
        </row>
        <row r="218">
          <cell r="K218" t="str">
            <v>VE</v>
          </cell>
          <cell r="L218" t="str">
            <v>VER</v>
          </cell>
          <cell r="M218">
            <v>4400</v>
          </cell>
          <cell r="S218" t="str">
            <v>P</v>
          </cell>
          <cell r="T218">
            <v>0</v>
          </cell>
          <cell r="AE218" t="str">
            <v>P</v>
          </cell>
          <cell r="AF218">
            <v>775</v>
          </cell>
          <cell r="AK218" t="str">
            <v>P</v>
          </cell>
          <cell r="AL218">
            <v>4800</v>
          </cell>
          <cell r="AT218" t="str">
            <v>P</v>
          </cell>
          <cell r="AU218">
            <v>44478.79</v>
          </cell>
        </row>
        <row r="219">
          <cell r="K219" t="str">
            <v>LQ</v>
          </cell>
          <cell r="L219" t="str">
            <v>REG</v>
          </cell>
          <cell r="M219">
            <v>18800</v>
          </cell>
          <cell r="S219" t="str">
            <v>P</v>
          </cell>
          <cell r="T219">
            <v>0</v>
          </cell>
          <cell r="AE219" t="str">
            <v>P</v>
          </cell>
          <cell r="AF219">
            <v>775</v>
          </cell>
          <cell r="AK219" t="str">
            <v>P</v>
          </cell>
          <cell r="AL219">
            <v>3028.23</v>
          </cell>
          <cell r="AT219" t="str">
            <v>P</v>
          </cell>
          <cell r="AU219">
            <v>20935</v>
          </cell>
        </row>
        <row r="220">
          <cell r="K220" t="str">
            <v>PI</v>
          </cell>
          <cell r="L220" t="str">
            <v>REG</v>
          </cell>
          <cell r="M220">
            <v>14750</v>
          </cell>
          <cell r="S220" t="str">
            <v>P</v>
          </cell>
          <cell r="T220">
            <v>503</v>
          </cell>
          <cell r="AE220" t="str">
            <v>P</v>
          </cell>
          <cell r="AF220">
            <v>775</v>
          </cell>
          <cell r="AK220" t="str">
            <v>P</v>
          </cell>
          <cell r="AL220">
            <v>2981.5</v>
          </cell>
          <cell r="AT220" t="str">
            <v>P</v>
          </cell>
          <cell r="AU220">
            <v>127898.5</v>
          </cell>
        </row>
        <row r="221">
          <cell r="K221" t="str">
            <v>RD</v>
          </cell>
          <cell r="L221" t="str">
            <v>SPL</v>
          </cell>
          <cell r="M221">
            <v>2520</v>
          </cell>
          <cell r="S221" t="str">
            <v>P</v>
          </cell>
          <cell r="T221">
            <v>72.848275862068959</v>
          </cell>
          <cell r="AE221" t="str">
            <v>P</v>
          </cell>
          <cell r="AF221">
            <v>112.24137931034483</v>
          </cell>
          <cell r="AK221" t="str">
            <v>P</v>
          </cell>
          <cell r="AL221">
            <v>431.80344827586208</v>
          </cell>
          <cell r="AT221" t="str">
            <v>P</v>
          </cell>
          <cell r="AU221">
            <v>15105.980689655173</v>
          </cell>
        </row>
        <row r="222">
          <cell r="K222" t="str">
            <v>SN</v>
          </cell>
          <cell r="L222" t="str">
            <v>REG</v>
          </cell>
          <cell r="M222">
            <v>8800</v>
          </cell>
          <cell r="S222" t="str">
            <v>P</v>
          </cell>
          <cell r="T222">
            <v>254.39080459770116</v>
          </cell>
          <cell r="AE222" t="str">
            <v>P</v>
          </cell>
          <cell r="AF222">
            <v>391.95402298850576</v>
          </cell>
          <cell r="AK222" t="str">
            <v>P</v>
          </cell>
          <cell r="AL222">
            <v>1507.8850574712644</v>
          </cell>
          <cell r="AT222" t="str">
            <v>P</v>
          </cell>
          <cell r="AU222">
            <v>52751.043678160917</v>
          </cell>
        </row>
        <row r="223">
          <cell r="K223" t="str">
            <v>LQ</v>
          </cell>
          <cell r="L223" t="str">
            <v>REG</v>
          </cell>
          <cell r="M223">
            <v>5640</v>
          </cell>
          <cell r="S223" t="str">
            <v>P</v>
          </cell>
          <cell r="T223">
            <v>163.04137931034484</v>
          </cell>
          <cell r="AE223" t="str">
            <v>P</v>
          </cell>
          <cell r="AF223">
            <v>251.20689655172413</v>
          </cell>
          <cell r="AK223" t="str">
            <v>P</v>
          </cell>
          <cell r="AL223">
            <v>966.41724137931033</v>
          </cell>
          <cell r="AT223" t="str">
            <v>P</v>
          </cell>
          <cell r="AU223">
            <v>33808.623448275859</v>
          </cell>
        </row>
        <row r="224">
          <cell r="K224" t="str">
            <v>BF</v>
          </cell>
          <cell r="L224" t="str">
            <v>NEW</v>
          </cell>
          <cell r="M224">
            <v>440</v>
          </cell>
          <cell r="S224" t="str">
            <v>P</v>
          </cell>
          <cell r="T224">
            <v>12.719540229885057</v>
          </cell>
          <cell r="AE224" t="str">
            <v>P</v>
          </cell>
          <cell r="AF224">
            <v>19.597701149425287</v>
          </cell>
          <cell r="AK224" t="str">
            <v>P</v>
          </cell>
          <cell r="AL224">
            <v>75.394252873563218</v>
          </cell>
          <cell r="AT224" t="str">
            <v>P</v>
          </cell>
          <cell r="AU224">
            <v>2637.5521839080461</v>
          </cell>
        </row>
        <row r="225">
          <cell r="K225" t="str">
            <v>RD</v>
          </cell>
          <cell r="L225" t="str">
            <v>SPL</v>
          </cell>
          <cell r="M225">
            <v>18000</v>
          </cell>
          <cell r="S225" t="str">
            <v>P</v>
          </cell>
          <cell r="T225">
            <v>689</v>
          </cell>
          <cell r="AE225" t="str">
            <v>P</v>
          </cell>
          <cell r="AF225">
            <v>775</v>
          </cell>
          <cell r="AK225" t="str">
            <v>P</v>
          </cell>
          <cell r="AL225">
            <v>3028.23</v>
          </cell>
          <cell r="AT225" t="str">
            <v>P</v>
          </cell>
          <cell r="AU225">
            <v>19181.5</v>
          </cell>
        </row>
        <row r="226">
          <cell r="K226" t="str">
            <v>SN</v>
          </cell>
          <cell r="L226" t="str">
            <v>REG</v>
          </cell>
          <cell r="M226">
            <v>3520</v>
          </cell>
          <cell r="S226" t="str">
            <v>P</v>
          </cell>
          <cell r="T226">
            <v>119.875423155044</v>
          </cell>
          <cell r="AE226" t="str">
            <v>P</v>
          </cell>
          <cell r="AF226">
            <v>184.69871360866622</v>
          </cell>
          <cell r="AK226" t="str">
            <v>P</v>
          </cell>
          <cell r="AL226">
            <v>710.55382532159786</v>
          </cell>
          <cell r="AT226" t="str">
            <v>P</v>
          </cell>
          <cell r="AU226">
            <v>5408.416844955992</v>
          </cell>
        </row>
        <row r="227">
          <cell r="K227" t="str">
            <v>CN</v>
          </cell>
          <cell r="L227" t="str">
            <v>REG</v>
          </cell>
          <cell r="M227">
            <v>1875</v>
          </cell>
          <cell r="S227" t="str">
            <v>P</v>
          </cell>
          <cell r="T227">
            <v>63.854096140826002</v>
          </cell>
          <cell r="AE227" t="str">
            <v>P</v>
          </cell>
          <cell r="AF227">
            <v>98.383547731888967</v>
          </cell>
          <cell r="AK227" t="str">
            <v>P</v>
          </cell>
          <cell r="AL227">
            <v>378.49102911306704</v>
          </cell>
          <cell r="AT227" t="str">
            <v>P</v>
          </cell>
          <cell r="AU227">
            <v>2880.9038591740014</v>
          </cell>
        </row>
        <row r="228">
          <cell r="K228" t="str">
            <v>CN</v>
          </cell>
          <cell r="L228" t="str">
            <v>REG</v>
          </cell>
          <cell r="M228">
            <v>9375</v>
          </cell>
          <cell r="S228" t="str">
            <v>P</v>
          </cell>
          <cell r="T228">
            <v>319.27048070412997</v>
          </cell>
          <cell r="AE228" t="str">
            <v>P</v>
          </cell>
          <cell r="AF228">
            <v>491.91773865944481</v>
          </cell>
          <cell r="AK228" t="str">
            <v>P</v>
          </cell>
          <cell r="AL228">
            <v>1892.4551455653352</v>
          </cell>
          <cell r="AT228" t="str">
            <v>P</v>
          </cell>
          <cell r="AU228">
            <v>14404.519295870006</v>
          </cell>
        </row>
        <row r="229">
          <cell r="K229" t="str">
            <v>LQ</v>
          </cell>
          <cell r="L229" t="str">
            <v>REG</v>
          </cell>
          <cell r="M229">
            <v>22610</v>
          </cell>
          <cell r="S229" t="str">
            <v>P</v>
          </cell>
          <cell r="T229">
            <v>725</v>
          </cell>
          <cell r="AE229" t="str">
            <v>P</v>
          </cell>
          <cell r="AF229">
            <v>775</v>
          </cell>
          <cell r="AK229" t="str">
            <v>P</v>
          </cell>
          <cell r="AL229">
            <v>0</v>
          </cell>
          <cell r="AT229" t="str">
            <v>P</v>
          </cell>
          <cell r="AU229">
            <v>219187.5</v>
          </cell>
        </row>
        <row r="230">
          <cell r="K230" t="str">
            <v>PI</v>
          </cell>
          <cell r="L230" t="str">
            <v>REG</v>
          </cell>
          <cell r="M230">
            <v>4600</v>
          </cell>
          <cell r="S230" t="str">
            <v>P</v>
          </cell>
          <cell r="T230">
            <v>168.27636363636364</v>
          </cell>
          <cell r="AE230" t="str">
            <v>P</v>
          </cell>
          <cell r="AF230">
            <v>259.27272727272725</v>
          </cell>
          <cell r="AK230" t="str">
            <v>P</v>
          </cell>
          <cell r="AL230">
            <v>997.44727272727278</v>
          </cell>
          <cell r="AT230" t="str">
            <v>P</v>
          </cell>
          <cell r="AU230">
            <v>2293.8644363636363</v>
          </cell>
        </row>
        <row r="231">
          <cell r="K231" t="str">
            <v>CN</v>
          </cell>
          <cell r="L231" t="str">
            <v>REG</v>
          </cell>
          <cell r="M231">
            <v>9150</v>
          </cell>
          <cell r="S231" t="str">
            <v>P</v>
          </cell>
          <cell r="T231">
            <v>334.72363636363639</v>
          </cell>
          <cell r="AE231" t="str">
            <v>P</v>
          </cell>
          <cell r="AF231">
            <v>515.72727272727275</v>
          </cell>
          <cell r="AK231" t="str">
            <v>P</v>
          </cell>
          <cell r="AL231">
            <v>1984.0527272727272</v>
          </cell>
          <cell r="AT231" t="str">
            <v>P</v>
          </cell>
          <cell r="AU231">
            <v>4562.795563636364</v>
          </cell>
        </row>
        <row r="232">
          <cell r="K232" t="str">
            <v>FR</v>
          </cell>
          <cell r="L232" t="str">
            <v>SPL</v>
          </cell>
          <cell r="M232">
            <v>14750</v>
          </cell>
          <cell r="S232" t="str">
            <v>P</v>
          </cell>
          <cell r="T232">
            <v>503</v>
          </cell>
          <cell r="AE232" t="str">
            <v>P</v>
          </cell>
          <cell r="AF232">
            <v>775</v>
          </cell>
          <cell r="AK232" t="str">
            <v>P</v>
          </cell>
          <cell r="AL232">
            <v>2981.5</v>
          </cell>
          <cell r="AT232" t="str">
            <v>P</v>
          </cell>
          <cell r="AU232">
            <v>18013.25</v>
          </cell>
        </row>
        <row r="233">
          <cell r="K233" t="str">
            <v>HD</v>
          </cell>
          <cell r="L233" t="str">
            <v>SPL</v>
          </cell>
          <cell r="M233">
            <v>10800</v>
          </cell>
          <cell r="S233" t="str">
            <v>P</v>
          </cell>
          <cell r="T233">
            <v>629</v>
          </cell>
          <cell r="AE233" t="str">
            <v>P</v>
          </cell>
          <cell r="AF233">
            <v>775</v>
          </cell>
          <cell r="AK233" t="str">
            <v>P</v>
          </cell>
          <cell r="AL233">
            <v>3781.5</v>
          </cell>
          <cell r="AT233" t="str">
            <v>P</v>
          </cell>
          <cell r="AU233">
            <v>19962.400000000001</v>
          </cell>
        </row>
        <row r="234">
          <cell r="K234" t="str">
            <v>VE</v>
          </cell>
          <cell r="L234" t="str">
            <v>VER</v>
          </cell>
          <cell r="M234">
            <v>17600</v>
          </cell>
          <cell r="S234" t="str">
            <v>P</v>
          </cell>
          <cell r="T234">
            <v>0</v>
          </cell>
          <cell r="AE234" t="str">
            <v>P</v>
          </cell>
          <cell r="AF234">
            <v>775</v>
          </cell>
          <cell r="AK234" t="str">
            <v>P</v>
          </cell>
          <cell r="AL234">
            <v>2981.5</v>
          </cell>
          <cell r="AT234" t="str">
            <v>P</v>
          </cell>
          <cell r="AU234">
            <v>35026</v>
          </cell>
        </row>
        <row r="235">
          <cell r="K235" t="str">
            <v>HD</v>
          </cell>
          <cell r="L235" t="str">
            <v>SPL</v>
          </cell>
          <cell r="M235">
            <v>16200</v>
          </cell>
          <cell r="S235" t="str">
            <v>P</v>
          </cell>
          <cell r="T235">
            <v>942</v>
          </cell>
          <cell r="AE235" t="str">
            <v>P</v>
          </cell>
          <cell r="AF235">
            <v>775</v>
          </cell>
          <cell r="AK235" t="str">
            <v>P</v>
          </cell>
          <cell r="AL235">
            <v>3781.5</v>
          </cell>
          <cell r="AT235" t="str">
            <v>P</v>
          </cell>
          <cell r="AU235">
            <v>19962.400000000001</v>
          </cell>
        </row>
        <row r="236">
          <cell r="K236" t="str">
            <v>PI</v>
          </cell>
          <cell r="L236" t="str">
            <v>REG</v>
          </cell>
          <cell r="M236">
            <v>14960</v>
          </cell>
          <cell r="S236" t="str">
            <v>P</v>
          </cell>
          <cell r="T236">
            <v>503</v>
          </cell>
          <cell r="AE236" t="str">
            <v>P</v>
          </cell>
          <cell r="AF236">
            <v>775</v>
          </cell>
          <cell r="AK236" t="str">
            <v>P</v>
          </cell>
          <cell r="AL236">
            <v>3028.23</v>
          </cell>
          <cell r="AT236" t="str">
            <v>P</v>
          </cell>
          <cell r="AU236">
            <v>18013.25</v>
          </cell>
        </row>
        <row r="237">
          <cell r="K237" t="str">
            <v>LQ</v>
          </cell>
          <cell r="L237" t="str">
            <v>REG</v>
          </cell>
          <cell r="M237">
            <v>18800</v>
          </cell>
          <cell r="S237" t="str">
            <v>P</v>
          </cell>
          <cell r="T237">
            <v>503</v>
          </cell>
          <cell r="AE237" t="str">
            <v>P</v>
          </cell>
          <cell r="AF237">
            <v>775</v>
          </cell>
          <cell r="AK237" t="str">
            <v>P</v>
          </cell>
          <cell r="AL237">
            <v>3028.23</v>
          </cell>
          <cell r="AT237" t="str">
            <v>P</v>
          </cell>
          <cell r="AU237">
            <v>15674.5</v>
          </cell>
        </row>
        <row r="238">
          <cell r="K238" t="str">
            <v>LQ</v>
          </cell>
          <cell r="L238" t="str">
            <v>REG</v>
          </cell>
          <cell r="M238">
            <v>16000</v>
          </cell>
          <cell r="S238" t="str">
            <v>P</v>
          </cell>
          <cell r="T238">
            <v>503</v>
          </cell>
          <cell r="AE238" t="str">
            <v>P</v>
          </cell>
          <cell r="AF238">
            <v>775</v>
          </cell>
          <cell r="AK238" t="str">
            <v>P</v>
          </cell>
          <cell r="AL238">
            <v>3028.23</v>
          </cell>
          <cell r="AT238" t="str">
            <v>P</v>
          </cell>
          <cell r="AU238">
            <v>16730.400000000001</v>
          </cell>
        </row>
        <row r="239">
          <cell r="K239" t="str">
            <v>LQ</v>
          </cell>
          <cell r="L239" t="str">
            <v>REG</v>
          </cell>
          <cell r="M239">
            <v>43830</v>
          </cell>
          <cell r="S239" t="str">
            <v>P</v>
          </cell>
          <cell r="T239">
            <v>1186</v>
          </cell>
          <cell r="AE239" t="str">
            <v>P</v>
          </cell>
          <cell r="AF239">
            <v>3100</v>
          </cell>
          <cell r="AK239" t="str">
            <v>P</v>
          </cell>
          <cell r="AL239">
            <v>0</v>
          </cell>
          <cell r="AT239" t="str">
            <v>P</v>
          </cell>
          <cell r="AU239">
            <v>282473</v>
          </cell>
        </row>
        <row r="240">
          <cell r="K240" t="str">
            <v>LQ</v>
          </cell>
          <cell r="L240" t="str">
            <v>REG</v>
          </cell>
          <cell r="M240">
            <v>440</v>
          </cell>
          <cell r="S240" t="str">
            <v>P</v>
          </cell>
          <cell r="T240">
            <v>251.5</v>
          </cell>
          <cell r="AE240" t="str">
            <v>P</v>
          </cell>
          <cell r="AF240">
            <v>387.5</v>
          </cell>
          <cell r="AK240" t="str">
            <v>L</v>
          </cell>
          <cell r="AT240" t="str">
            <v>P</v>
          </cell>
          <cell r="AU240">
            <v>15547.684999999999</v>
          </cell>
        </row>
        <row r="241">
          <cell r="K241" t="str">
            <v>FR</v>
          </cell>
          <cell r="L241" t="str">
            <v>SPL</v>
          </cell>
          <cell r="M241">
            <v>440</v>
          </cell>
          <cell r="S241" t="str">
            <v>P</v>
          </cell>
          <cell r="T241">
            <v>251.5</v>
          </cell>
          <cell r="AE241" t="str">
            <v>P</v>
          </cell>
          <cell r="AF241">
            <v>387.5</v>
          </cell>
          <cell r="AK241" t="str">
            <v>L</v>
          </cell>
          <cell r="AT241" t="str">
            <v>P</v>
          </cell>
          <cell r="AU241">
            <v>15547.684999999999</v>
          </cell>
        </row>
        <row r="242">
          <cell r="K242" t="str">
            <v>HD</v>
          </cell>
          <cell r="L242" t="str">
            <v>SPL</v>
          </cell>
          <cell r="M242">
            <v>400</v>
          </cell>
          <cell r="S242" t="str">
            <v>P</v>
          </cell>
          <cell r="T242">
            <v>11.018619934282585</v>
          </cell>
          <cell r="AE242" t="str">
            <v>P</v>
          </cell>
          <cell r="AF242">
            <v>16.577540106951872</v>
          </cell>
          <cell r="AK242" t="str">
            <v>P</v>
          </cell>
          <cell r="AL242">
            <v>63.775401069518715</v>
          </cell>
          <cell r="AT242" t="str">
            <v>P</v>
          </cell>
          <cell r="AU242">
            <v>908.16684491978606</v>
          </cell>
        </row>
        <row r="243">
          <cell r="K243" t="str">
            <v>LQ</v>
          </cell>
          <cell r="L243" t="str">
            <v>REG</v>
          </cell>
          <cell r="M243">
            <v>17860</v>
          </cell>
          <cell r="S243" t="str">
            <v>P</v>
          </cell>
          <cell r="T243">
            <v>491.98138006571742</v>
          </cell>
          <cell r="AE243" t="str">
            <v>P</v>
          </cell>
          <cell r="AF243">
            <v>740.18716577540101</v>
          </cell>
          <cell r="AK243" t="str">
            <v>P</v>
          </cell>
          <cell r="AL243">
            <v>2847.5716577540106</v>
          </cell>
          <cell r="AT243" t="str">
            <v>P</v>
          </cell>
          <cell r="AU243">
            <v>40549.649625668448</v>
          </cell>
        </row>
        <row r="244">
          <cell r="K244" t="str">
            <v>RD</v>
          </cell>
          <cell r="L244" t="str">
            <v>SPL</v>
          </cell>
          <cell r="M244">
            <v>440</v>
          </cell>
          <cell r="S244" t="str">
            <v>L</v>
          </cell>
          <cell r="AE244" t="str">
            <v>P</v>
          </cell>
          <cell r="AF244">
            <v>18.235294117647058</v>
          </cell>
          <cell r="AK244" t="str">
            <v>P</v>
          </cell>
          <cell r="AL244">
            <v>70.152941176470591</v>
          </cell>
          <cell r="AT244" t="str">
            <v>P</v>
          </cell>
          <cell r="AU244">
            <v>998.98352941176472</v>
          </cell>
        </row>
        <row r="245">
          <cell r="K245" t="str">
            <v>FR</v>
          </cell>
          <cell r="L245" t="str">
            <v>SPL</v>
          </cell>
          <cell r="M245">
            <v>17600</v>
          </cell>
          <cell r="S245" t="str">
            <v>P</v>
          </cell>
          <cell r="T245">
            <v>503</v>
          </cell>
          <cell r="AE245" t="str">
            <v>P</v>
          </cell>
          <cell r="AF245">
            <v>2175</v>
          </cell>
          <cell r="AK245" t="str">
            <v>P</v>
          </cell>
          <cell r="AL245">
            <v>2981.5</v>
          </cell>
          <cell r="AT245" t="str">
            <v>P</v>
          </cell>
          <cell r="AU245">
            <v>52282</v>
          </cell>
        </row>
        <row r="246">
          <cell r="K246" t="str">
            <v>LQ</v>
          </cell>
          <cell r="L246" t="str">
            <v>REG</v>
          </cell>
          <cell r="M246">
            <v>40800</v>
          </cell>
          <cell r="S246" t="str">
            <v>P</v>
          </cell>
          <cell r="T246">
            <v>0</v>
          </cell>
          <cell r="AE246" t="str">
            <v>P</v>
          </cell>
          <cell r="AF246">
            <v>1550</v>
          </cell>
          <cell r="AK246" t="str">
            <v>P</v>
          </cell>
          <cell r="AL246">
            <v>0</v>
          </cell>
          <cell r="AT246" t="str">
            <v>P</v>
          </cell>
          <cell r="AU246">
            <v>0</v>
          </cell>
        </row>
        <row r="247">
          <cell r="K247" t="str">
            <v>SN</v>
          </cell>
          <cell r="L247" t="str">
            <v>REG</v>
          </cell>
          <cell r="M247">
            <v>3520</v>
          </cell>
          <cell r="S247" t="str">
            <v>P</v>
          </cell>
          <cell r="T247">
            <v>95.396551724137936</v>
          </cell>
          <cell r="AE247" t="str">
            <v>P</v>
          </cell>
          <cell r="AF247">
            <v>146.98275862068965</v>
          </cell>
          <cell r="AK247" t="str">
            <v>P</v>
          </cell>
          <cell r="AL247">
            <v>565.45689655172418</v>
          </cell>
          <cell r="AT247" t="str">
            <v>P</v>
          </cell>
          <cell r="AU247">
            <v>3306.0689655172414</v>
          </cell>
        </row>
        <row r="248">
          <cell r="K248" t="str">
            <v>LQ</v>
          </cell>
          <cell r="L248" t="str">
            <v>REG</v>
          </cell>
          <cell r="M248">
            <v>15040</v>
          </cell>
          <cell r="S248" t="str">
            <v>P</v>
          </cell>
          <cell r="T248">
            <v>407.60344827586209</v>
          </cell>
          <cell r="AE248" t="str">
            <v>P</v>
          </cell>
          <cell r="AF248">
            <v>628.01724137931035</v>
          </cell>
          <cell r="AK248" t="str">
            <v>P</v>
          </cell>
          <cell r="AL248">
            <v>2416.0431034482758</v>
          </cell>
          <cell r="AT248" t="str">
            <v>P</v>
          </cell>
          <cell r="AU248">
            <v>14125.931034482759</v>
          </cell>
        </row>
        <row r="249">
          <cell r="K249" t="str">
            <v>VE</v>
          </cell>
          <cell r="L249" t="str">
            <v>VER</v>
          </cell>
          <cell r="M249">
            <v>35200</v>
          </cell>
          <cell r="S249" t="str">
            <v>P</v>
          </cell>
          <cell r="T249">
            <v>0</v>
          </cell>
          <cell r="AE249" t="str">
            <v>P</v>
          </cell>
          <cell r="AF249">
            <v>1550</v>
          </cell>
          <cell r="AK249" t="str">
            <v>P</v>
          </cell>
          <cell r="AL249">
            <v>9009.73</v>
          </cell>
          <cell r="AT249" t="str">
            <v>P</v>
          </cell>
          <cell r="AU249">
            <v>51590.87</v>
          </cell>
        </row>
        <row r="250">
          <cell r="K250" t="str">
            <v>RD</v>
          </cell>
          <cell r="L250" t="str">
            <v>SPL</v>
          </cell>
          <cell r="M250">
            <v>1440</v>
          </cell>
          <cell r="S250" t="str">
            <v>P</v>
          </cell>
          <cell r="T250">
            <v>44.821782178217823</v>
          </cell>
          <cell r="AE250" t="str">
            <v>P</v>
          </cell>
          <cell r="AF250">
            <v>69.059405940594061</v>
          </cell>
          <cell r="AK250" t="str">
            <v>P</v>
          </cell>
          <cell r="AL250">
            <v>269.84227722772278</v>
          </cell>
          <cell r="AT250" t="str">
            <v>P</v>
          </cell>
          <cell r="AU250">
            <v>2116.0158415841584</v>
          </cell>
        </row>
        <row r="251">
          <cell r="K251" t="str">
            <v>RC</v>
          </cell>
          <cell r="L251" t="str">
            <v>NEW</v>
          </cell>
          <cell r="M251">
            <v>800</v>
          </cell>
          <cell r="S251" t="str">
            <v>P</v>
          </cell>
          <cell r="T251">
            <v>24.900990099009903</v>
          </cell>
          <cell r="AE251" t="str">
            <v>P</v>
          </cell>
          <cell r="AF251">
            <v>38.366336633663366</v>
          </cell>
          <cell r="AK251" t="str">
            <v>P</v>
          </cell>
          <cell r="AL251">
            <v>149.91237623762376</v>
          </cell>
          <cell r="AT251" t="str">
            <v>P</v>
          </cell>
          <cell r="AU251">
            <v>1175.5643564356435</v>
          </cell>
        </row>
        <row r="252">
          <cell r="K252" t="str">
            <v>SN</v>
          </cell>
          <cell r="L252" t="str">
            <v>REG</v>
          </cell>
          <cell r="M252">
            <v>7920</v>
          </cell>
          <cell r="S252" t="str">
            <v>P</v>
          </cell>
          <cell r="T252">
            <v>246.51980198019803</v>
          </cell>
          <cell r="AE252" t="str">
            <v>P</v>
          </cell>
          <cell r="AF252">
            <v>379.82673267326732</v>
          </cell>
          <cell r="AK252" t="str">
            <v>P</v>
          </cell>
          <cell r="AL252">
            <v>1484.1325247524753</v>
          </cell>
          <cell r="AT252" t="str">
            <v>P</v>
          </cell>
          <cell r="AU252">
            <v>11638.087128712872</v>
          </cell>
        </row>
        <row r="253">
          <cell r="K253" t="str">
            <v>PI</v>
          </cell>
          <cell r="L253" t="str">
            <v>REG</v>
          </cell>
          <cell r="M253">
            <v>4500</v>
          </cell>
          <cell r="S253" t="str">
            <v>P</v>
          </cell>
          <cell r="T253">
            <v>140.06806930693068</v>
          </cell>
          <cell r="AE253" t="str">
            <v>P</v>
          </cell>
          <cell r="AF253">
            <v>215.81064356435644</v>
          </cell>
          <cell r="AK253" t="str">
            <v>P</v>
          </cell>
          <cell r="AL253">
            <v>843.25711633663366</v>
          </cell>
          <cell r="AT253" t="str">
            <v>P</v>
          </cell>
          <cell r="AU253">
            <v>6612.5495049504952</v>
          </cell>
        </row>
        <row r="254">
          <cell r="K254" t="str">
            <v>FR</v>
          </cell>
          <cell r="L254" t="str">
            <v>SPL</v>
          </cell>
          <cell r="M254">
            <v>1500</v>
          </cell>
          <cell r="S254" t="str">
            <v>P</v>
          </cell>
          <cell r="T254">
            <v>46.689356435643568</v>
          </cell>
          <cell r="AE254" t="str">
            <v>P</v>
          </cell>
          <cell r="AF254">
            <v>71.936881188118818</v>
          </cell>
          <cell r="AK254" t="str">
            <v>P</v>
          </cell>
          <cell r="AL254">
            <v>281.08570544554453</v>
          </cell>
          <cell r="AT254" t="str">
            <v>P</v>
          </cell>
          <cell r="AU254">
            <v>2204.1831683168316</v>
          </cell>
        </row>
        <row r="255">
          <cell r="K255" t="str">
            <v>PW</v>
          </cell>
          <cell r="L255" t="str">
            <v>REG</v>
          </cell>
          <cell r="M255">
            <v>14750</v>
          </cell>
          <cell r="S255" t="str">
            <v>P</v>
          </cell>
          <cell r="T255">
            <v>0</v>
          </cell>
          <cell r="AE255" t="str">
            <v>P</v>
          </cell>
          <cell r="AF255">
            <v>775</v>
          </cell>
          <cell r="AK255" t="str">
            <v>P</v>
          </cell>
          <cell r="AL255">
            <v>2981.5</v>
          </cell>
          <cell r="AT255" t="str">
            <v>P</v>
          </cell>
          <cell r="AU255">
            <v>19981.5</v>
          </cell>
        </row>
        <row r="256">
          <cell r="K256" t="str">
            <v>PI</v>
          </cell>
          <cell r="L256" t="str">
            <v>REG</v>
          </cell>
          <cell r="M256">
            <v>14750</v>
          </cell>
          <cell r="S256" t="str">
            <v>P</v>
          </cell>
          <cell r="T256">
            <v>503</v>
          </cell>
          <cell r="AE256" t="str">
            <v>P</v>
          </cell>
          <cell r="AF256">
            <v>775</v>
          </cell>
          <cell r="AK256" t="str">
            <v>P</v>
          </cell>
          <cell r="AL256">
            <v>3016.5</v>
          </cell>
          <cell r="AT256" t="str">
            <v>P</v>
          </cell>
          <cell r="AU256">
            <v>17974.8</v>
          </cell>
        </row>
        <row r="257">
          <cell r="K257" t="str">
            <v>PI</v>
          </cell>
          <cell r="L257" t="str">
            <v>REG</v>
          </cell>
          <cell r="M257">
            <v>14750</v>
          </cell>
          <cell r="S257" t="str">
            <v>P</v>
          </cell>
          <cell r="T257">
            <v>503</v>
          </cell>
          <cell r="AE257" t="str">
            <v>P</v>
          </cell>
          <cell r="AF257">
            <v>775</v>
          </cell>
          <cell r="AK257" t="str">
            <v>P</v>
          </cell>
          <cell r="AL257">
            <v>2993.23</v>
          </cell>
          <cell r="AT257" t="str">
            <v>P</v>
          </cell>
          <cell r="AU257">
            <v>17974.8</v>
          </cell>
        </row>
        <row r="258">
          <cell r="K258" t="str">
            <v>PI</v>
          </cell>
          <cell r="L258" t="str">
            <v>REG</v>
          </cell>
          <cell r="M258">
            <v>10000</v>
          </cell>
          <cell r="S258" t="str">
            <v>P</v>
          </cell>
          <cell r="T258">
            <v>503</v>
          </cell>
          <cell r="AE258" t="str">
            <v>P</v>
          </cell>
          <cell r="AF258">
            <v>525.42372881355936</v>
          </cell>
          <cell r="AK258" t="str">
            <v>P</v>
          </cell>
          <cell r="AL258">
            <v>2053.0372881355934</v>
          </cell>
          <cell r="AT258" t="str">
            <v>P</v>
          </cell>
          <cell r="AU258">
            <v>11625.437288135594</v>
          </cell>
        </row>
        <row r="259">
          <cell r="K259" t="str">
            <v>FR</v>
          </cell>
          <cell r="L259" t="str">
            <v>SPL</v>
          </cell>
          <cell r="M259">
            <v>4750</v>
          </cell>
          <cell r="S259" t="str">
            <v>L</v>
          </cell>
          <cell r="AE259" t="str">
            <v>P</v>
          </cell>
          <cell r="AF259">
            <v>249.57627118644066</v>
          </cell>
          <cell r="AK259" t="str">
            <v>P</v>
          </cell>
          <cell r="AL259">
            <v>975.19271186440676</v>
          </cell>
          <cell r="AT259" t="str">
            <v>P</v>
          </cell>
          <cell r="AU259">
            <v>5522.0827118644065</v>
          </cell>
        </row>
        <row r="260">
          <cell r="K260" t="str">
            <v>LQ</v>
          </cell>
          <cell r="L260" t="str">
            <v>REG</v>
          </cell>
          <cell r="M260">
            <v>17600</v>
          </cell>
          <cell r="S260" t="str">
            <v>P</v>
          </cell>
          <cell r="T260">
            <v>503</v>
          </cell>
          <cell r="AE260" t="str">
            <v>P</v>
          </cell>
          <cell r="AF260">
            <v>775</v>
          </cell>
          <cell r="AK260" t="str">
            <v>P</v>
          </cell>
          <cell r="AL260">
            <v>2981.5</v>
          </cell>
          <cell r="AT260" t="str">
            <v>P</v>
          </cell>
          <cell r="AU260">
            <v>12933.6</v>
          </cell>
        </row>
        <row r="261">
          <cell r="K261" t="str">
            <v>RD</v>
          </cell>
          <cell r="L261" t="str">
            <v>SPL</v>
          </cell>
          <cell r="M261">
            <v>720</v>
          </cell>
          <cell r="S261" t="str">
            <v>P</v>
          </cell>
          <cell r="T261">
            <v>23.357626572073524</v>
          </cell>
          <cell r="AE261" t="str">
            <v>P</v>
          </cell>
          <cell r="AF261">
            <v>35.988390841663978</v>
          </cell>
          <cell r="AK261" t="str">
            <v>P</v>
          </cell>
          <cell r="AL261">
            <v>140.62080619155111</v>
          </cell>
          <cell r="AT261" t="str">
            <v>P</v>
          </cell>
          <cell r="AU261">
            <v>765.83295711060953</v>
          </cell>
        </row>
        <row r="262">
          <cell r="K262" t="str">
            <v>SN</v>
          </cell>
          <cell r="L262" t="str">
            <v>REG</v>
          </cell>
          <cell r="M262">
            <v>3520</v>
          </cell>
          <cell r="S262" t="str">
            <v>P</v>
          </cell>
          <cell r="T262">
            <v>114.19284101902612</v>
          </cell>
          <cell r="AE262" t="str">
            <v>P</v>
          </cell>
          <cell r="AF262">
            <v>175.94324411480167</v>
          </cell>
          <cell r="AK262" t="str">
            <v>P</v>
          </cell>
          <cell r="AL262">
            <v>687.47949693647206</v>
          </cell>
          <cell r="AT262" t="str">
            <v>P</v>
          </cell>
          <cell r="AU262">
            <v>3744.0722347629799</v>
          </cell>
        </row>
        <row r="263">
          <cell r="K263" t="str">
            <v>CN</v>
          </cell>
          <cell r="L263" t="str">
            <v>REG</v>
          </cell>
          <cell r="M263">
            <v>625</v>
          </cell>
          <cell r="S263" t="str">
            <v>P</v>
          </cell>
          <cell r="T263">
            <v>20.27571751048049</v>
          </cell>
          <cell r="AE263" t="str">
            <v>P</v>
          </cell>
          <cell r="AF263">
            <v>31.239922605611092</v>
          </cell>
          <cell r="AK263" t="str">
            <v>P</v>
          </cell>
          <cell r="AL263">
            <v>122.066672041277</v>
          </cell>
          <cell r="AT263" t="str">
            <v>P</v>
          </cell>
          <cell r="AU263">
            <v>664.78555304740405</v>
          </cell>
        </row>
        <row r="264">
          <cell r="K264" t="str">
            <v>CN</v>
          </cell>
          <cell r="L264" t="str">
            <v>REG</v>
          </cell>
          <cell r="M264">
            <v>3750</v>
          </cell>
          <cell r="S264" t="str">
            <v>P</v>
          </cell>
          <cell r="T264">
            <v>121.65430506288294</v>
          </cell>
          <cell r="AE264" t="str">
            <v>P</v>
          </cell>
          <cell r="AF264">
            <v>187.43953563366657</v>
          </cell>
          <cell r="AK264" t="str">
            <v>P</v>
          </cell>
          <cell r="AL264">
            <v>732.40003224766201</v>
          </cell>
          <cell r="AT264" t="str">
            <v>P</v>
          </cell>
          <cell r="AU264">
            <v>3988.7133182844245</v>
          </cell>
        </row>
        <row r="265">
          <cell r="K265" t="str">
            <v>LQ</v>
          </cell>
          <cell r="L265" t="str">
            <v>REG</v>
          </cell>
          <cell r="M265">
            <v>4700</v>
          </cell>
          <cell r="S265" t="str">
            <v>P</v>
          </cell>
          <cell r="T265">
            <v>152.47339567881329</v>
          </cell>
          <cell r="AE265" t="str">
            <v>P</v>
          </cell>
          <cell r="AF265">
            <v>234.92421799419543</v>
          </cell>
          <cell r="AK265" t="str">
            <v>P</v>
          </cell>
          <cell r="AL265">
            <v>917.94137375040305</v>
          </cell>
          <cell r="AT265" t="str">
            <v>P</v>
          </cell>
          <cell r="AU265">
            <v>4999.1873589164788</v>
          </cell>
        </row>
        <row r="266">
          <cell r="K266" t="str">
            <v>PI</v>
          </cell>
          <cell r="L266" t="str">
            <v>REG</v>
          </cell>
          <cell r="M266">
            <v>1250</v>
          </cell>
          <cell r="S266" t="str">
            <v>P</v>
          </cell>
          <cell r="T266">
            <v>40.55143502096098</v>
          </cell>
          <cell r="AE266" t="str">
            <v>P</v>
          </cell>
          <cell r="AF266">
            <v>62.479845211222184</v>
          </cell>
          <cell r="AK266" t="str">
            <v>P</v>
          </cell>
          <cell r="AL266">
            <v>244.133344082554</v>
          </cell>
          <cell r="AT266" t="str">
            <v>P</v>
          </cell>
          <cell r="AU266">
            <v>1329.5711060948081</v>
          </cell>
        </row>
        <row r="267">
          <cell r="K267" t="str">
            <v>EN</v>
          </cell>
          <cell r="L267" t="str">
            <v>NEW</v>
          </cell>
          <cell r="M267">
            <v>940</v>
          </cell>
          <cell r="S267" t="str">
            <v>P</v>
          </cell>
          <cell r="T267">
            <v>30.494679135762656</v>
          </cell>
          <cell r="AE267" t="str">
            <v>P</v>
          </cell>
          <cell r="AF267">
            <v>46.984843598839085</v>
          </cell>
          <cell r="AK267" t="str">
            <v>P</v>
          </cell>
          <cell r="AL267">
            <v>183.58827475008064</v>
          </cell>
          <cell r="AT267" t="str">
            <v>P</v>
          </cell>
          <cell r="AU267">
            <v>999.83747178329565</v>
          </cell>
        </row>
        <row r="268">
          <cell r="K268" t="str">
            <v>LQ</v>
          </cell>
          <cell r="L268" t="str">
            <v>REG</v>
          </cell>
          <cell r="M268">
            <v>72000</v>
          </cell>
          <cell r="S268" t="str">
            <v>P</v>
          </cell>
          <cell r="T268">
            <v>1595</v>
          </cell>
          <cell r="AE268" t="str">
            <v>P</v>
          </cell>
          <cell r="AF268">
            <v>3100</v>
          </cell>
          <cell r="AK268" t="str">
            <v>P</v>
          </cell>
          <cell r="AL268">
            <v>11926</v>
          </cell>
          <cell r="AT268" t="str">
            <v>P</v>
          </cell>
          <cell r="AU268">
            <v>112748</v>
          </cell>
        </row>
        <row r="269">
          <cell r="K269" t="str">
            <v>LQ</v>
          </cell>
          <cell r="L269" t="str">
            <v>REG</v>
          </cell>
          <cell r="M269">
            <v>18800</v>
          </cell>
          <cell r="S269" t="str">
            <v>P</v>
          </cell>
          <cell r="T269">
            <v>507</v>
          </cell>
          <cell r="AE269" t="str">
            <v>P</v>
          </cell>
          <cell r="AF269">
            <v>775</v>
          </cell>
          <cell r="AK269" t="str">
            <v>P</v>
          </cell>
          <cell r="AL269">
            <v>2981.5</v>
          </cell>
          <cell r="AT269" t="str">
            <v>P</v>
          </cell>
          <cell r="AU269">
            <v>30224.17</v>
          </cell>
        </row>
        <row r="270">
          <cell r="K270" t="str">
            <v>SN</v>
          </cell>
          <cell r="L270" t="str">
            <v>REG</v>
          </cell>
          <cell r="M270">
            <v>35200</v>
          </cell>
          <cell r="S270" t="str">
            <v>P</v>
          </cell>
          <cell r="T270">
            <v>699</v>
          </cell>
          <cell r="AE270" t="str">
            <v>P</v>
          </cell>
          <cell r="AF270">
            <v>1550</v>
          </cell>
          <cell r="AK270" t="str">
            <v>P</v>
          </cell>
          <cell r="AL270">
            <v>6009.73</v>
          </cell>
          <cell r="AT270" t="str">
            <v>P</v>
          </cell>
          <cell r="AU270">
            <v>53763.199999999997</v>
          </cell>
        </row>
        <row r="271">
          <cell r="K271" t="str">
            <v>HD</v>
          </cell>
          <cell r="L271" t="str">
            <v>SPL</v>
          </cell>
          <cell r="M271">
            <v>16000</v>
          </cell>
          <cell r="S271" t="str">
            <v>P</v>
          </cell>
          <cell r="T271">
            <v>938</v>
          </cell>
          <cell r="AE271" t="str">
            <v>P</v>
          </cell>
          <cell r="AF271">
            <v>775</v>
          </cell>
          <cell r="AK271" t="str">
            <v>P</v>
          </cell>
          <cell r="AL271">
            <v>2981.5</v>
          </cell>
          <cell r="AT271" t="str">
            <v>P</v>
          </cell>
          <cell r="AU271">
            <v>26228</v>
          </cell>
        </row>
        <row r="272">
          <cell r="K272" t="str">
            <v>PI</v>
          </cell>
          <cell r="L272" t="str">
            <v>REG</v>
          </cell>
          <cell r="M272">
            <v>44250</v>
          </cell>
          <cell r="S272" t="str">
            <v>P</v>
          </cell>
          <cell r="T272">
            <v>1011</v>
          </cell>
          <cell r="AE272" t="str">
            <v>P</v>
          </cell>
          <cell r="AF272">
            <v>2325</v>
          </cell>
          <cell r="AK272" t="str">
            <v>P</v>
          </cell>
          <cell r="AL272">
            <v>8944.5</v>
          </cell>
          <cell r="AT272" t="str">
            <v>P</v>
          </cell>
          <cell r="AU272">
            <v>55712</v>
          </cell>
        </row>
        <row r="273">
          <cell r="K273" t="str">
            <v>LQ</v>
          </cell>
          <cell r="L273" t="str">
            <v>REG</v>
          </cell>
          <cell r="M273">
            <v>17600</v>
          </cell>
          <cell r="S273" t="str">
            <v>P</v>
          </cell>
          <cell r="T273">
            <v>503</v>
          </cell>
          <cell r="AE273" t="str">
            <v>P</v>
          </cell>
          <cell r="AF273">
            <v>775</v>
          </cell>
          <cell r="AK273" t="str">
            <v>P</v>
          </cell>
          <cell r="AL273">
            <v>2981.5</v>
          </cell>
          <cell r="AT273" t="str">
            <v>P</v>
          </cell>
          <cell r="AU273">
            <v>7619.2</v>
          </cell>
        </row>
        <row r="274">
          <cell r="K274" t="str">
            <v>RD</v>
          </cell>
          <cell r="L274" t="str">
            <v>SPL</v>
          </cell>
          <cell r="M274">
            <v>14400</v>
          </cell>
          <cell r="S274" t="str">
            <v>P</v>
          </cell>
          <cell r="T274">
            <v>503</v>
          </cell>
          <cell r="AE274" t="str">
            <v>P</v>
          </cell>
          <cell r="AF274">
            <v>775</v>
          </cell>
          <cell r="AK274" t="str">
            <v>P</v>
          </cell>
          <cell r="AL274">
            <v>2981.5</v>
          </cell>
          <cell r="AT274" t="str">
            <v>P</v>
          </cell>
          <cell r="AU274">
            <v>9674.66</v>
          </cell>
        </row>
        <row r="275">
          <cell r="K275" t="str">
            <v>FR</v>
          </cell>
          <cell r="L275" t="str">
            <v>SPL</v>
          </cell>
          <cell r="M275">
            <v>22000</v>
          </cell>
          <cell r="S275" t="str">
            <v>P</v>
          </cell>
          <cell r="T275">
            <v>681</v>
          </cell>
          <cell r="AE275" t="str">
            <v>P</v>
          </cell>
          <cell r="AF275">
            <v>775</v>
          </cell>
          <cell r="AK275" t="str">
            <v>P</v>
          </cell>
          <cell r="AL275">
            <v>0</v>
          </cell>
          <cell r="AT275" t="str">
            <v>P</v>
          </cell>
          <cell r="AU275">
            <v>158805</v>
          </cell>
        </row>
        <row r="276">
          <cell r="K276" t="str">
            <v>PI</v>
          </cell>
          <cell r="L276" t="str">
            <v>REG</v>
          </cell>
          <cell r="M276">
            <v>14750</v>
          </cell>
          <cell r="S276" t="str">
            <v>P</v>
          </cell>
          <cell r="T276">
            <v>503</v>
          </cell>
          <cell r="AE276" t="str">
            <v>P</v>
          </cell>
          <cell r="AF276">
            <v>775</v>
          </cell>
          <cell r="AK276" t="str">
            <v>P</v>
          </cell>
          <cell r="AL276">
            <v>3028.23</v>
          </cell>
          <cell r="AT276" t="str">
            <v>P</v>
          </cell>
          <cell r="AU276">
            <v>101995.75</v>
          </cell>
        </row>
        <row r="277">
          <cell r="K277" t="str">
            <v>RD</v>
          </cell>
          <cell r="L277" t="str">
            <v>SPL</v>
          </cell>
          <cell r="M277">
            <v>720</v>
          </cell>
          <cell r="S277" t="str">
            <v>P</v>
          </cell>
          <cell r="T277">
            <v>28.736357896635699</v>
          </cell>
          <cell r="AE277" t="str">
            <v>P</v>
          </cell>
          <cell r="AF277">
            <v>31.455758997023541</v>
          </cell>
          <cell r="AK277" t="str">
            <v>P</v>
          </cell>
          <cell r="AL277">
            <v>121.01334896725895</v>
          </cell>
          <cell r="AT277" t="str">
            <v>P</v>
          </cell>
          <cell r="AU277">
            <v>1239.5760800938035</v>
          </cell>
        </row>
        <row r="278">
          <cell r="K278" t="str">
            <v>LQ</v>
          </cell>
          <cell r="L278" t="str">
            <v>REG</v>
          </cell>
          <cell r="M278">
            <v>7040</v>
          </cell>
          <cell r="S278" t="str">
            <v>P</v>
          </cell>
          <cell r="T278">
            <v>280.97772165599349</v>
          </cell>
          <cell r="AE278" t="str">
            <v>P</v>
          </cell>
          <cell r="AF278">
            <v>307.56742130423015</v>
          </cell>
          <cell r="AK278" t="str">
            <v>P</v>
          </cell>
          <cell r="AL278">
            <v>1183.241634346532</v>
          </cell>
          <cell r="AT278" t="str">
            <v>P</v>
          </cell>
          <cell r="AU278">
            <v>12120.299449806078</v>
          </cell>
        </row>
        <row r="279">
          <cell r="K279" t="str">
            <v>EN</v>
          </cell>
          <cell r="L279" t="str">
            <v>NEW</v>
          </cell>
          <cell r="M279">
            <v>9979.2000000000007</v>
          </cell>
          <cell r="S279" t="str">
            <v>P</v>
          </cell>
          <cell r="T279">
            <v>398.28592044737081</v>
          </cell>
          <cell r="AE279" t="str">
            <v>P</v>
          </cell>
          <cell r="AF279">
            <v>435.97681969874634</v>
          </cell>
          <cell r="AK279" t="str">
            <v>P</v>
          </cell>
          <cell r="AL279">
            <v>1677.2450166862091</v>
          </cell>
          <cell r="AT279" t="str">
            <v>P</v>
          </cell>
          <cell r="AU279">
            <v>17180.524470100117</v>
          </cell>
        </row>
        <row r="280">
          <cell r="K280" t="str">
            <v>VE</v>
          </cell>
          <cell r="L280" t="str">
            <v>VER</v>
          </cell>
          <cell r="M280">
            <v>880</v>
          </cell>
          <cell r="S280" t="str">
            <v>P</v>
          </cell>
          <cell r="T280">
            <v>0</v>
          </cell>
          <cell r="AE280" t="str">
            <v>P</v>
          </cell>
          <cell r="AF280">
            <v>775</v>
          </cell>
          <cell r="AK280" t="str">
            <v>P</v>
          </cell>
          <cell r="AL280">
            <v>2971.2</v>
          </cell>
          <cell r="AT280" t="str">
            <v>P</v>
          </cell>
          <cell r="AU280">
            <v>12162.02</v>
          </cell>
        </row>
        <row r="281">
          <cell r="K281" t="str">
            <v>LQ</v>
          </cell>
          <cell r="L281" t="str">
            <v>REG</v>
          </cell>
          <cell r="M281">
            <v>18800</v>
          </cell>
          <cell r="S281" t="str">
            <v>P</v>
          </cell>
          <cell r="T281">
            <v>503</v>
          </cell>
          <cell r="AE281" t="str">
            <v>P</v>
          </cell>
          <cell r="AF281">
            <v>775</v>
          </cell>
          <cell r="AK281" t="str">
            <v>P</v>
          </cell>
          <cell r="AL281">
            <v>6009.73</v>
          </cell>
          <cell r="AT281" t="str">
            <v>P</v>
          </cell>
          <cell r="AU281">
            <v>17147.52</v>
          </cell>
        </row>
        <row r="282">
          <cell r="K282" t="str">
            <v>PW</v>
          </cell>
          <cell r="L282" t="str">
            <v>REG</v>
          </cell>
          <cell r="M282">
            <v>14750</v>
          </cell>
          <cell r="S282" t="str">
            <v>P</v>
          </cell>
          <cell r="T282">
            <v>503</v>
          </cell>
          <cell r="AE282" t="str">
            <v>P</v>
          </cell>
          <cell r="AF282">
            <v>775</v>
          </cell>
          <cell r="AK282" t="str">
            <v>P</v>
          </cell>
          <cell r="AL282">
            <v>2981.5</v>
          </cell>
          <cell r="AT282" t="str">
            <v>P</v>
          </cell>
          <cell r="AU282">
            <v>17147.52</v>
          </cell>
        </row>
        <row r="283">
          <cell r="K283" t="str">
            <v>FR</v>
          </cell>
          <cell r="L283" t="str">
            <v>SPL</v>
          </cell>
          <cell r="M283">
            <v>48000</v>
          </cell>
          <cell r="S283" t="str">
            <v>P</v>
          </cell>
          <cell r="T283">
            <v>1875</v>
          </cell>
          <cell r="AE283" t="str">
            <v>P</v>
          </cell>
          <cell r="AF283">
            <v>2325</v>
          </cell>
          <cell r="AK283" t="str">
            <v>L</v>
          </cell>
          <cell r="AT283" t="str">
            <v>P</v>
          </cell>
          <cell r="AU283">
            <v>56012</v>
          </cell>
        </row>
        <row r="284">
          <cell r="K284" t="str">
            <v>LQ</v>
          </cell>
          <cell r="L284" t="str">
            <v>REG</v>
          </cell>
          <cell r="M284">
            <v>18800</v>
          </cell>
          <cell r="S284" t="str">
            <v>P</v>
          </cell>
          <cell r="T284">
            <v>503</v>
          </cell>
          <cell r="AE284" t="str">
            <v>P</v>
          </cell>
          <cell r="AF284">
            <v>775</v>
          </cell>
          <cell r="AK284" t="str">
            <v>L</v>
          </cell>
          <cell r="AT284" t="str">
            <v>P</v>
          </cell>
          <cell r="AU284">
            <v>17147.52</v>
          </cell>
        </row>
        <row r="285">
          <cell r="K285" t="str">
            <v>PI</v>
          </cell>
          <cell r="L285" t="str">
            <v>REG</v>
          </cell>
          <cell r="M285">
            <v>29500</v>
          </cell>
          <cell r="S285" t="str">
            <v>P</v>
          </cell>
          <cell r="T285">
            <v>529</v>
          </cell>
          <cell r="AE285" t="str">
            <v>P</v>
          </cell>
          <cell r="AF285">
            <v>1550</v>
          </cell>
          <cell r="AK285" t="str">
            <v>P</v>
          </cell>
          <cell r="AL285">
            <v>15554.23</v>
          </cell>
          <cell r="AT285" t="str">
            <v>P</v>
          </cell>
          <cell r="AU285">
            <v>37317</v>
          </cell>
        </row>
        <row r="286">
          <cell r="K286" t="str">
            <v>SN</v>
          </cell>
          <cell r="L286" t="str">
            <v>REG</v>
          </cell>
          <cell r="M286">
            <v>17600</v>
          </cell>
          <cell r="S286" t="str">
            <v>P</v>
          </cell>
          <cell r="T286">
            <v>0</v>
          </cell>
          <cell r="AE286" t="str">
            <v>P</v>
          </cell>
          <cell r="AF286">
            <v>775</v>
          </cell>
          <cell r="AK286" t="str">
            <v>P</v>
          </cell>
          <cell r="AL286">
            <v>2981.5</v>
          </cell>
          <cell r="AT286" t="str">
            <v>P</v>
          </cell>
          <cell r="AU286">
            <v>36821</v>
          </cell>
        </row>
        <row r="287">
          <cell r="K287" t="str">
            <v>LQ</v>
          </cell>
          <cell r="L287" t="str">
            <v>REG</v>
          </cell>
          <cell r="M287">
            <v>40700</v>
          </cell>
          <cell r="S287" t="str">
            <v>P</v>
          </cell>
          <cell r="T287">
            <v>0</v>
          </cell>
          <cell r="AE287" t="str">
            <v>P</v>
          </cell>
          <cell r="AF287">
            <v>1550</v>
          </cell>
          <cell r="AK287" t="str">
            <v>P</v>
          </cell>
          <cell r="AL287">
            <v>0</v>
          </cell>
          <cell r="AT287" t="str">
            <v>P</v>
          </cell>
          <cell r="AU287">
            <v>0</v>
          </cell>
        </row>
        <row r="288">
          <cell r="K288" t="str">
            <v>VE</v>
          </cell>
          <cell r="L288" t="str">
            <v>VER</v>
          </cell>
          <cell r="M288">
            <v>17600</v>
          </cell>
          <cell r="S288" t="str">
            <v>P</v>
          </cell>
          <cell r="T288">
            <v>0</v>
          </cell>
          <cell r="AE288" t="str">
            <v>P</v>
          </cell>
          <cell r="AF288">
            <v>775</v>
          </cell>
          <cell r="AK288" t="str">
            <v>P</v>
          </cell>
          <cell r="AL288">
            <v>2981.5</v>
          </cell>
          <cell r="AT288" t="str">
            <v>P</v>
          </cell>
          <cell r="AU288">
            <v>29740</v>
          </cell>
        </row>
        <row r="289">
          <cell r="K289" t="str">
            <v>VE</v>
          </cell>
          <cell r="L289" t="str">
            <v>VER</v>
          </cell>
          <cell r="M289">
            <v>35200</v>
          </cell>
          <cell r="S289" t="str">
            <v>P</v>
          </cell>
          <cell r="T289">
            <v>0</v>
          </cell>
          <cell r="AE289" t="str">
            <v>P</v>
          </cell>
          <cell r="AF289">
            <v>1550</v>
          </cell>
          <cell r="AK289" t="str">
            <v>P</v>
          </cell>
          <cell r="AL289">
            <v>5963</v>
          </cell>
          <cell r="AT289" t="str">
            <v>P</v>
          </cell>
          <cell r="AU289">
            <v>59192.160000000003</v>
          </cell>
        </row>
        <row r="290">
          <cell r="K290" t="str">
            <v>FR</v>
          </cell>
          <cell r="L290" t="str">
            <v>SPL</v>
          </cell>
          <cell r="M290">
            <v>17600</v>
          </cell>
          <cell r="S290" t="str">
            <v>P</v>
          </cell>
          <cell r="T290">
            <v>573</v>
          </cell>
          <cell r="AE290" t="str">
            <v>P</v>
          </cell>
          <cell r="AF290">
            <v>775</v>
          </cell>
          <cell r="AK290" t="str">
            <v>P</v>
          </cell>
          <cell r="AL290">
            <v>3028.23</v>
          </cell>
          <cell r="AT290" t="str">
            <v>P</v>
          </cell>
          <cell r="AU290">
            <v>16862.2</v>
          </cell>
        </row>
        <row r="291">
          <cell r="K291" t="str">
            <v>PI</v>
          </cell>
          <cell r="L291" t="str">
            <v>REG</v>
          </cell>
          <cell r="M291">
            <v>14750</v>
          </cell>
          <cell r="S291" t="str">
            <v>P</v>
          </cell>
          <cell r="T291">
            <v>503</v>
          </cell>
          <cell r="AE291" t="str">
            <v>P</v>
          </cell>
          <cell r="AF291">
            <v>775</v>
          </cell>
          <cell r="AK291" t="str">
            <v>P</v>
          </cell>
          <cell r="AL291">
            <v>2981.5</v>
          </cell>
          <cell r="AT291" t="str">
            <v>P</v>
          </cell>
          <cell r="AU291">
            <v>22853.5</v>
          </cell>
        </row>
        <row r="292">
          <cell r="K292" t="str">
            <v>LQ</v>
          </cell>
          <cell r="L292" t="str">
            <v>REG</v>
          </cell>
          <cell r="M292">
            <v>17600</v>
          </cell>
          <cell r="S292" t="str">
            <v>P</v>
          </cell>
          <cell r="T292">
            <v>503</v>
          </cell>
          <cell r="AE292" t="str">
            <v>P</v>
          </cell>
          <cell r="AF292">
            <v>775</v>
          </cell>
          <cell r="AK292" t="str">
            <v>P</v>
          </cell>
          <cell r="AL292">
            <v>2981.5</v>
          </cell>
          <cell r="AT292" t="str">
            <v>P</v>
          </cell>
          <cell r="AU292">
            <v>22853.5</v>
          </cell>
        </row>
        <row r="293">
          <cell r="K293" t="str">
            <v>VE</v>
          </cell>
          <cell r="L293" t="str">
            <v>VER</v>
          </cell>
          <cell r="M293">
            <v>13200</v>
          </cell>
          <cell r="S293" t="str">
            <v>P</v>
          </cell>
          <cell r="T293">
            <v>0</v>
          </cell>
          <cell r="AE293" t="str">
            <v>P</v>
          </cell>
          <cell r="AF293">
            <v>581.25</v>
          </cell>
          <cell r="AK293" t="str">
            <v>P</v>
          </cell>
          <cell r="AL293">
            <v>2271.1725000000001</v>
          </cell>
          <cell r="AT293" t="str">
            <v>P</v>
          </cell>
          <cell r="AU293">
            <v>9826.5</v>
          </cell>
        </row>
        <row r="294">
          <cell r="K294" t="str">
            <v>VE</v>
          </cell>
          <cell r="L294" t="str">
            <v>VER</v>
          </cell>
          <cell r="M294">
            <v>4400</v>
          </cell>
          <cell r="S294" t="str">
            <v>P</v>
          </cell>
          <cell r="T294">
            <v>0</v>
          </cell>
          <cell r="AE294" t="str">
            <v>P</v>
          </cell>
          <cell r="AF294">
            <v>193.75</v>
          </cell>
          <cell r="AK294" t="str">
            <v>P</v>
          </cell>
          <cell r="AL294">
            <v>757.0575</v>
          </cell>
          <cell r="AT294" t="str">
            <v>P</v>
          </cell>
          <cell r="AU294">
            <v>3275.5</v>
          </cell>
        </row>
        <row r="295">
          <cell r="K295" t="str">
            <v>FR</v>
          </cell>
          <cell r="L295" t="str">
            <v>SPL</v>
          </cell>
          <cell r="M295">
            <v>17600</v>
          </cell>
          <cell r="S295" t="str">
            <v>P</v>
          </cell>
          <cell r="T295">
            <v>503</v>
          </cell>
          <cell r="AE295" t="str">
            <v>P</v>
          </cell>
          <cell r="AF295">
            <v>775</v>
          </cell>
          <cell r="AK295" t="str">
            <v>P</v>
          </cell>
          <cell r="AL295">
            <v>2981.5</v>
          </cell>
          <cell r="AT295" t="str">
            <v>P</v>
          </cell>
          <cell r="AU295">
            <v>19210.48</v>
          </cell>
        </row>
        <row r="296">
          <cell r="K296" t="str">
            <v>LQ</v>
          </cell>
          <cell r="L296" t="str">
            <v>REG</v>
          </cell>
          <cell r="M296">
            <v>18800</v>
          </cell>
          <cell r="S296" t="str">
            <v>P</v>
          </cell>
          <cell r="T296">
            <v>503</v>
          </cell>
          <cell r="AE296" t="str">
            <v>P</v>
          </cell>
          <cell r="AF296">
            <v>775</v>
          </cell>
          <cell r="AK296" t="str">
            <v>P</v>
          </cell>
          <cell r="AL296">
            <v>2981.5</v>
          </cell>
          <cell r="AT296" t="str">
            <v>P</v>
          </cell>
          <cell r="AU296">
            <v>19276</v>
          </cell>
        </row>
        <row r="297">
          <cell r="K297" t="str">
            <v>RD</v>
          </cell>
          <cell r="L297" t="str">
            <v>SPL</v>
          </cell>
          <cell r="M297">
            <v>14400</v>
          </cell>
          <cell r="S297" t="str">
            <v>P</v>
          </cell>
          <cell r="T297">
            <v>503</v>
          </cell>
          <cell r="AE297" t="str">
            <v>P</v>
          </cell>
          <cell r="AF297">
            <v>775</v>
          </cell>
          <cell r="AK297" t="str">
            <v>P</v>
          </cell>
          <cell r="AL297">
            <v>2981.5</v>
          </cell>
          <cell r="AT297" t="str">
            <v>P</v>
          </cell>
          <cell r="AU297">
            <v>15779.5</v>
          </cell>
        </row>
        <row r="298">
          <cell r="K298" t="str">
            <v>LQ</v>
          </cell>
          <cell r="L298" t="str">
            <v>REG</v>
          </cell>
          <cell r="M298">
            <v>18800</v>
          </cell>
          <cell r="S298" t="str">
            <v>P</v>
          </cell>
          <cell r="T298">
            <v>503</v>
          </cell>
          <cell r="AE298" t="str">
            <v>L</v>
          </cell>
          <cell r="AK298" t="str">
            <v>P</v>
          </cell>
          <cell r="AL298">
            <v>0</v>
          </cell>
          <cell r="AT298" t="str">
            <v>P</v>
          </cell>
          <cell r="AU298">
            <v>162790.48000000001</v>
          </cell>
        </row>
        <row r="299">
          <cell r="K299" t="str">
            <v>HD</v>
          </cell>
          <cell r="L299" t="str">
            <v>SPL</v>
          </cell>
          <cell r="M299">
            <v>20</v>
          </cell>
          <cell r="S299" t="str">
            <v>P</v>
          </cell>
          <cell r="T299">
            <v>0.61491442542787289</v>
          </cell>
          <cell r="AE299" t="str">
            <v>P</v>
          </cell>
          <cell r="AF299">
            <v>0.94743276283618583</v>
          </cell>
          <cell r="AK299" t="str">
            <v>P</v>
          </cell>
          <cell r="AL299">
            <v>3.7019926650366748</v>
          </cell>
          <cell r="AT299" t="str">
            <v>P</v>
          </cell>
          <cell r="AU299">
            <v>34.210268948655255</v>
          </cell>
        </row>
        <row r="300">
          <cell r="K300" t="str">
            <v>HD</v>
          </cell>
          <cell r="L300" t="str">
            <v>SPL</v>
          </cell>
          <cell r="M300">
            <v>600</v>
          </cell>
          <cell r="S300" t="str">
            <v>P</v>
          </cell>
          <cell r="T300">
            <v>18.447432762836186</v>
          </cell>
          <cell r="AE300" t="str">
            <v>P</v>
          </cell>
          <cell r="AF300">
            <v>28.422982885085574</v>
          </cell>
          <cell r="AK300" t="str">
            <v>P</v>
          </cell>
          <cell r="AL300">
            <v>111.05977995110024</v>
          </cell>
          <cell r="AT300" t="str">
            <v>P</v>
          </cell>
          <cell r="AU300">
            <v>1026.3080684596578</v>
          </cell>
        </row>
        <row r="301">
          <cell r="K301" t="str">
            <v>HD</v>
          </cell>
          <cell r="L301" t="str">
            <v>SPL</v>
          </cell>
          <cell r="M301">
            <v>100</v>
          </cell>
          <cell r="S301" t="str">
            <v>P</v>
          </cell>
          <cell r="T301">
            <v>3.0745721271393642</v>
          </cell>
          <cell r="AE301" t="str">
            <v>P</v>
          </cell>
          <cell r="AF301">
            <v>4.7371638141809287</v>
          </cell>
          <cell r="AK301" t="str">
            <v>P</v>
          </cell>
          <cell r="AL301">
            <v>18.509963325183374</v>
          </cell>
          <cell r="AT301" t="str">
            <v>P</v>
          </cell>
          <cell r="AU301">
            <v>171.05134474327627</v>
          </cell>
        </row>
        <row r="302">
          <cell r="K302" t="str">
            <v>LQ</v>
          </cell>
          <cell r="L302" t="str">
            <v>REG</v>
          </cell>
          <cell r="M302">
            <v>15040</v>
          </cell>
          <cell r="S302" t="str">
            <v>P</v>
          </cell>
          <cell r="T302">
            <v>462.41564792176041</v>
          </cell>
          <cell r="AE302" t="str">
            <v>P</v>
          </cell>
          <cell r="AF302">
            <v>712.46943765281173</v>
          </cell>
          <cell r="AK302" t="str">
            <v>P</v>
          </cell>
          <cell r="AL302">
            <v>2783.8984841075799</v>
          </cell>
          <cell r="AT302" t="str">
            <v>P</v>
          </cell>
          <cell r="AU302">
            <v>25726.122249388754</v>
          </cell>
        </row>
        <row r="303">
          <cell r="K303" t="str">
            <v>FR</v>
          </cell>
          <cell r="L303" t="str">
            <v>SPL</v>
          </cell>
          <cell r="M303">
            <v>600</v>
          </cell>
          <cell r="S303" t="str">
            <v>P</v>
          </cell>
          <cell r="T303">
            <v>18.447432762836186</v>
          </cell>
          <cell r="AE303" t="str">
            <v>P</v>
          </cell>
          <cell r="AF303">
            <v>28.422982885085574</v>
          </cell>
          <cell r="AK303" t="str">
            <v>P</v>
          </cell>
          <cell r="AL303">
            <v>111.05977995110024</v>
          </cell>
          <cell r="AT303" t="str">
            <v>P</v>
          </cell>
          <cell r="AU303">
            <v>1026.3080684596578</v>
          </cell>
        </row>
        <row r="304">
          <cell r="K304" t="str">
            <v>LQ</v>
          </cell>
          <cell r="L304" t="str">
            <v>REG</v>
          </cell>
          <cell r="M304">
            <v>18800</v>
          </cell>
          <cell r="S304" t="str">
            <v>P</v>
          </cell>
          <cell r="T304">
            <v>503</v>
          </cell>
          <cell r="AE304" t="str">
            <v>P</v>
          </cell>
          <cell r="AF304">
            <v>775</v>
          </cell>
          <cell r="AK304" t="str">
            <v>P</v>
          </cell>
          <cell r="AL304">
            <v>3028.23</v>
          </cell>
          <cell r="AT304" t="str">
            <v>P</v>
          </cell>
          <cell r="AU304">
            <v>17147.52</v>
          </cell>
        </row>
        <row r="305">
          <cell r="K305" t="str">
            <v>RD</v>
          </cell>
          <cell r="L305" t="str">
            <v>SPL</v>
          </cell>
          <cell r="M305">
            <v>19710</v>
          </cell>
          <cell r="S305" t="str">
            <v>P</v>
          </cell>
          <cell r="T305">
            <v>1054</v>
          </cell>
          <cell r="AE305" t="str">
            <v>P</v>
          </cell>
          <cell r="AF305">
            <v>775</v>
          </cell>
          <cell r="AK305" t="str">
            <v>P</v>
          </cell>
          <cell r="AL305">
            <v>0</v>
          </cell>
          <cell r="AT305" t="str">
            <v>P</v>
          </cell>
          <cell r="AU305">
            <v>180244</v>
          </cell>
        </row>
        <row r="306">
          <cell r="K306" t="str">
            <v>RD</v>
          </cell>
          <cell r="L306" t="str">
            <v>SPL</v>
          </cell>
          <cell r="M306">
            <v>2340</v>
          </cell>
          <cell r="S306" t="str">
            <v>P</v>
          </cell>
          <cell r="T306">
            <v>503</v>
          </cell>
          <cell r="AE306" t="str">
            <v>P</v>
          </cell>
          <cell r="AF306">
            <v>855</v>
          </cell>
          <cell r="AK306" t="str">
            <v>P</v>
          </cell>
          <cell r="AL306">
            <v>2962.0253164556962</v>
          </cell>
          <cell r="AT306" t="str">
            <v>P</v>
          </cell>
          <cell r="AU306">
            <v>4423.21</v>
          </cell>
        </row>
        <row r="307">
          <cell r="K307" t="str">
            <v>HD</v>
          </cell>
          <cell r="L307" t="str">
            <v>SPL</v>
          </cell>
          <cell r="M307">
            <v>100</v>
          </cell>
          <cell r="S307" t="str">
            <v>P</v>
          </cell>
          <cell r="T307">
            <v>223.55555555555554</v>
          </cell>
          <cell r="AE307" t="str">
            <v>P</v>
          </cell>
          <cell r="AF307">
            <v>609.944444444444</v>
          </cell>
          <cell r="AK307" t="str">
            <v>P</v>
          </cell>
          <cell r="AL307">
            <v>126.58227848101266</v>
          </cell>
          <cell r="AT307" t="str">
            <v>P</v>
          </cell>
          <cell r="AU307">
            <v>78.444444444444443</v>
          </cell>
        </row>
        <row r="308">
          <cell r="K308" t="str">
            <v>HD</v>
          </cell>
          <cell r="L308" t="str">
            <v>SPL</v>
          </cell>
          <cell r="M308">
            <v>125</v>
          </cell>
          <cell r="S308" t="str">
            <v>P</v>
          </cell>
          <cell r="T308">
            <v>279.44444444444446</v>
          </cell>
          <cell r="AE308" t="str">
            <v>P</v>
          </cell>
          <cell r="AF308">
            <v>430.55555555555554</v>
          </cell>
          <cell r="AK308" t="str">
            <v>P</v>
          </cell>
          <cell r="AL308">
            <v>158.22784810126583</v>
          </cell>
          <cell r="AT308" t="str">
            <v>P</v>
          </cell>
          <cell r="AU308">
            <v>98.055555555555557</v>
          </cell>
        </row>
        <row r="309">
          <cell r="K309" t="str">
            <v>RD</v>
          </cell>
          <cell r="L309" t="str">
            <v>SPL</v>
          </cell>
          <cell r="M309">
            <v>3360</v>
          </cell>
          <cell r="S309" t="str">
            <v>P</v>
          </cell>
          <cell r="T309">
            <v>503</v>
          </cell>
          <cell r="AE309" t="str">
            <v>P</v>
          </cell>
          <cell r="AF309">
            <v>1201</v>
          </cell>
          <cell r="AK309" t="str">
            <v>P</v>
          </cell>
          <cell r="AL309">
            <v>4253.164556962025</v>
          </cell>
          <cell r="AT309" t="str">
            <v>P</v>
          </cell>
          <cell r="AU309">
            <v>4423.21</v>
          </cell>
        </row>
        <row r="310">
          <cell r="K310" t="str">
            <v>LQ</v>
          </cell>
          <cell r="L310" t="str">
            <v>REG</v>
          </cell>
          <cell r="M310">
            <v>18800</v>
          </cell>
          <cell r="S310" t="str">
            <v>P</v>
          </cell>
          <cell r="T310">
            <v>0</v>
          </cell>
          <cell r="AE310" t="str">
            <v>P</v>
          </cell>
          <cell r="AF310">
            <v>775</v>
          </cell>
          <cell r="AK310" t="str">
            <v>P</v>
          </cell>
          <cell r="AL310">
            <v>3028.23</v>
          </cell>
          <cell r="AT310" t="str">
            <v>P</v>
          </cell>
          <cell r="AU310">
            <v>24280</v>
          </cell>
        </row>
        <row r="311">
          <cell r="K311" t="str">
            <v>PI</v>
          </cell>
          <cell r="L311" t="str">
            <v>REG</v>
          </cell>
          <cell r="M311">
            <v>14750</v>
          </cell>
          <cell r="S311" t="str">
            <v>P</v>
          </cell>
          <cell r="T311">
            <v>503</v>
          </cell>
          <cell r="AE311" t="str">
            <v>P</v>
          </cell>
          <cell r="AF311">
            <v>775</v>
          </cell>
          <cell r="AK311" t="str">
            <v>P</v>
          </cell>
          <cell r="AL311">
            <v>3028.23</v>
          </cell>
          <cell r="AT311" t="str">
            <v>P</v>
          </cell>
          <cell r="AU311">
            <v>18169.849999999999</v>
          </cell>
        </row>
        <row r="312">
          <cell r="K312" t="str">
            <v>PI</v>
          </cell>
          <cell r="L312" t="str">
            <v>REG</v>
          </cell>
          <cell r="M312">
            <v>14750</v>
          </cell>
          <cell r="S312" t="str">
            <v>P</v>
          </cell>
          <cell r="T312">
            <v>503</v>
          </cell>
          <cell r="AE312" t="str">
            <v>P</v>
          </cell>
          <cell r="AF312">
            <v>775</v>
          </cell>
          <cell r="AK312" t="str">
            <v>P</v>
          </cell>
          <cell r="AL312">
            <v>2981.5</v>
          </cell>
          <cell r="AT312" t="str">
            <v>P</v>
          </cell>
          <cell r="AU312">
            <v>18169.849999999999</v>
          </cell>
        </row>
        <row r="313">
          <cell r="K313" t="str">
            <v>PI</v>
          </cell>
          <cell r="L313" t="str">
            <v>REG</v>
          </cell>
          <cell r="M313">
            <v>14750</v>
          </cell>
          <cell r="S313" t="str">
            <v>P</v>
          </cell>
          <cell r="T313">
            <v>503</v>
          </cell>
          <cell r="AE313" t="str">
            <v>P</v>
          </cell>
          <cell r="AF313">
            <v>775</v>
          </cell>
          <cell r="AK313" t="str">
            <v>P</v>
          </cell>
          <cell r="AL313">
            <v>3028.23</v>
          </cell>
          <cell r="AT313" t="str">
            <v>P</v>
          </cell>
          <cell r="AU313">
            <v>18347.8</v>
          </cell>
        </row>
        <row r="314">
          <cell r="K314" t="str">
            <v>PW</v>
          </cell>
          <cell r="L314" t="str">
            <v>REG</v>
          </cell>
          <cell r="M314">
            <v>14750</v>
          </cell>
          <cell r="S314" t="str">
            <v>P</v>
          </cell>
          <cell r="T314">
            <v>503</v>
          </cell>
          <cell r="AE314" t="str">
            <v>P</v>
          </cell>
          <cell r="AF314">
            <v>775</v>
          </cell>
          <cell r="AK314" t="str">
            <v>P</v>
          </cell>
          <cell r="AL314">
            <v>2981.5</v>
          </cell>
          <cell r="AT314" t="str">
            <v>P</v>
          </cell>
          <cell r="AU314">
            <v>24545.31</v>
          </cell>
        </row>
        <row r="315">
          <cell r="K315" t="str">
            <v>SN</v>
          </cell>
          <cell r="L315" t="str">
            <v>REG</v>
          </cell>
          <cell r="M315">
            <v>17600</v>
          </cell>
          <cell r="S315" t="str">
            <v>P</v>
          </cell>
          <cell r="T315">
            <v>503</v>
          </cell>
          <cell r="AE315" t="str">
            <v>P</v>
          </cell>
          <cell r="AF315">
            <v>775</v>
          </cell>
          <cell r="AK315" t="str">
            <v>P</v>
          </cell>
          <cell r="AL315">
            <v>2981.5</v>
          </cell>
          <cell r="AT315" t="str">
            <v>P</v>
          </cell>
          <cell r="AU315">
            <v>29897.5</v>
          </cell>
        </row>
        <row r="316">
          <cell r="K316" t="str">
            <v>SN</v>
          </cell>
          <cell r="L316" t="str">
            <v>REG</v>
          </cell>
          <cell r="M316">
            <v>17600</v>
          </cell>
          <cell r="S316" t="str">
            <v>P</v>
          </cell>
          <cell r="T316">
            <v>503</v>
          </cell>
          <cell r="AE316" t="str">
            <v>P</v>
          </cell>
          <cell r="AF316">
            <v>775</v>
          </cell>
          <cell r="AK316" t="str">
            <v>P</v>
          </cell>
          <cell r="AL316">
            <v>2981.5</v>
          </cell>
          <cell r="AT316" t="str">
            <v>P</v>
          </cell>
          <cell r="AU316">
            <v>29897.5</v>
          </cell>
        </row>
        <row r="317">
          <cell r="K317" t="str">
            <v>SN</v>
          </cell>
          <cell r="L317" t="str">
            <v>REG</v>
          </cell>
          <cell r="M317">
            <v>17600</v>
          </cell>
          <cell r="S317" t="str">
            <v>P</v>
          </cell>
          <cell r="T317">
            <v>503</v>
          </cell>
          <cell r="AE317" t="str">
            <v>P</v>
          </cell>
          <cell r="AF317">
            <v>775</v>
          </cell>
          <cell r="AK317" t="str">
            <v>P</v>
          </cell>
          <cell r="AL317">
            <v>2981.5</v>
          </cell>
          <cell r="AT317" t="str">
            <v>P</v>
          </cell>
          <cell r="AU317">
            <v>23791.66</v>
          </cell>
        </row>
        <row r="318">
          <cell r="K318" t="str">
            <v>FR</v>
          </cell>
          <cell r="L318" t="str">
            <v>SPL</v>
          </cell>
          <cell r="M318">
            <v>17600</v>
          </cell>
          <cell r="S318" t="str">
            <v>P</v>
          </cell>
          <cell r="T318">
            <v>503</v>
          </cell>
          <cell r="AE318" t="str">
            <v>P</v>
          </cell>
          <cell r="AF318">
            <v>775</v>
          </cell>
          <cell r="AK318" t="str">
            <v>P</v>
          </cell>
          <cell r="AL318">
            <v>2981.5</v>
          </cell>
          <cell r="AT318" t="str">
            <v>P</v>
          </cell>
          <cell r="AU318">
            <v>38770</v>
          </cell>
        </row>
        <row r="319">
          <cell r="K319" t="str">
            <v>PI</v>
          </cell>
          <cell r="L319" t="str">
            <v>REG</v>
          </cell>
          <cell r="M319">
            <v>14750</v>
          </cell>
          <cell r="S319" t="str">
            <v>P</v>
          </cell>
          <cell r="T319">
            <v>321</v>
          </cell>
          <cell r="AE319" t="str">
            <v>P</v>
          </cell>
          <cell r="AF319">
            <v>775</v>
          </cell>
          <cell r="AK319" t="str">
            <v>P</v>
          </cell>
          <cell r="AL319">
            <v>3028.23</v>
          </cell>
          <cell r="AT319" t="str">
            <v>P</v>
          </cell>
          <cell r="AU319">
            <v>27560</v>
          </cell>
        </row>
        <row r="320">
          <cell r="K320" t="str">
            <v>PI</v>
          </cell>
          <cell r="L320" t="str">
            <v>REG</v>
          </cell>
          <cell r="M320">
            <v>14750</v>
          </cell>
          <cell r="S320" t="str">
            <v>P</v>
          </cell>
          <cell r="T320">
            <v>321</v>
          </cell>
          <cell r="AE320" t="str">
            <v>P</v>
          </cell>
          <cell r="AF320">
            <v>775</v>
          </cell>
          <cell r="AK320" t="str">
            <v>P</v>
          </cell>
          <cell r="AL320">
            <v>3028.23</v>
          </cell>
          <cell r="AT320" t="str">
            <v>P</v>
          </cell>
          <cell r="AU320">
            <v>27560</v>
          </cell>
        </row>
        <row r="321">
          <cell r="K321" t="str">
            <v>PI</v>
          </cell>
          <cell r="L321" t="str">
            <v>REG</v>
          </cell>
          <cell r="M321">
            <v>14750</v>
          </cell>
          <cell r="S321" t="str">
            <v>P</v>
          </cell>
          <cell r="T321">
            <v>503</v>
          </cell>
          <cell r="AE321" t="str">
            <v>P</v>
          </cell>
          <cell r="AF321">
            <v>1575</v>
          </cell>
          <cell r="AK321" t="str">
            <v>P</v>
          </cell>
          <cell r="AL321">
            <v>3028.23</v>
          </cell>
          <cell r="AT321" t="str">
            <v>P</v>
          </cell>
          <cell r="AU321">
            <v>27810</v>
          </cell>
        </row>
        <row r="322">
          <cell r="K322" t="str">
            <v>HD</v>
          </cell>
          <cell r="L322" t="str">
            <v>SPL</v>
          </cell>
          <cell r="M322">
            <v>2000</v>
          </cell>
          <cell r="S322" t="str">
            <v>P</v>
          </cell>
          <cell r="T322">
            <v>57.816091954022987</v>
          </cell>
          <cell r="AE322" t="str">
            <v>P</v>
          </cell>
          <cell r="AF322">
            <v>89.080459770114942</v>
          </cell>
          <cell r="AK322" t="str">
            <v>P</v>
          </cell>
          <cell r="AL322">
            <v>348.07241379310346</v>
          </cell>
          <cell r="AT322" t="str">
            <v>P</v>
          </cell>
          <cell r="AU322">
            <v>3162.3908045977009</v>
          </cell>
        </row>
        <row r="323">
          <cell r="K323" t="str">
            <v>SN</v>
          </cell>
          <cell r="L323" t="str">
            <v>REG</v>
          </cell>
          <cell r="M323">
            <v>9680</v>
          </cell>
          <cell r="S323" t="str">
            <v>P</v>
          </cell>
          <cell r="T323">
            <v>279.82988505747124</v>
          </cell>
          <cell r="AE323" t="str">
            <v>P</v>
          </cell>
          <cell r="AF323">
            <v>431.14942528735634</v>
          </cell>
          <cell r="AK323" t="str">
            <v>P</v>
          </cell>
          <cell r="AL323">
            <v>1684.6704827586207</v>
          </cell>
          <cell r="AT323" t="str">
            <v>P</v>
          </cell>
          <cell r="AU323">
            <v>15305.971494252874</v>
          </cell>
        </row>
        <row r="324">
          <cell r="K324" t="str">
            <v>FR</v>
          </cell>
          <cell r="L324" t="str">
            <v>SPL</v>
          </cell>
          <cell r="M324">
            <v>5720</v>
          </cell>
          <cell r="S324" t="str">
            <v>P</v>
          </cell>
          <cell r="T324">
            <v>165.35402298850576</v>
          </cell>
          <cell r="AE324" t="str">
            <v>P</v>
          </cell>
          <cell r="AF324">
            <v>254.77011494252875</v>
          </cell>
          <cell r="AK324" t="str">
            <v>P</v>
          </cell>
          <cell r="AL324">
            <v>995.487103448276</v>
          </cell>
          <cell r="AT324" t="str">
            <v>P</v>
          </cell>
          <cell r="AU324">
            <v>9044.4377011494253</v>
          </cell>
        </row>
        <row r="325">
          <cell r="K325" t="str">
            <v>LQ</v>
          </cell>
          <cell r="L325" t="str">
            <v>REG</v>
          </cell>
          <cell r="M325">
            <v>22660</v>
          </cell>
          <cell r="S325" t="str">
            <v>P</v>
          </cell>
          <cell r="T325">
            <v>688</v>
          </cell>
          <cell r="AE325" t="str">
            <v>P</v>
          </cell>
          <cell r="AF325">
            <v>775</v>
          </cell>
          <cell r="AK325" t="str">
            <v>P</v>
          </cell>
          <cell r="AL325">
            <v>0</v>
          </cell>
          <cell r="AT325" t="str">
            <v>P</v>
          </cell>
          <cell r="AU325">
            <v>185284.34</v>
          </cell>
        </row>
        <row r="326">
          <cell r="K326" t="str">
            <v>LQ</v>
          </cell>
          <cell r="L326" t="str">
            <v>REG</v>
          </cell>
          <cell r="M326">
            <v>21920</v>
          </cell>
          <cell r="S326" t="str">
            <v>P</v>
          </cell>
          <cell r="T326">
            <v>598</v>
          </cell>
          <cell r="AE326" t="str">
            <v>P</v>
          </cell>
          <cell r="AF326">
            <v>2175</v>
          </cell>
          <cell r="AK326" t="str">
            <v>P</v>
          </cell>
          <cell r="AL326">
            <v>0</v>
          </cell>
          <cell r="AT326" t="str">
            <v>P</v>
          </cell>
          <cell r="AU326">
            <v>176963.64</v>
          </cell>
        </row>
        <row r="327">
          <cell r="K327" t="str">
            <v>RD</v>
          </cell>
          <cell r="L327" t="str">
            <v>SPL</v>
          </cell>
          <cell r="M327">
            <v>2640</v>
          </cell>
          <cell r="S327" t="str">
            <v>P</v>
          </cell>
          <cell r="T327">
            <v>76.936268829663959</v>
          </cell>
          <cell r="AE327" t="str">
            <v>P</v>
          </cell>
          <cell r="AF327">
            <v>118.53997682502897</v>
          </cell>
          <cell r="AK327" t="str">
            <v>P</v>
          </cell>
          <cell r="AL327">
            <v>912.06952491309391</v>
          </cell>
          <cell r="AT327" t="str">
            <v>P</v>
          </cell>
          <cell r="AU327">
            <v>4581.1188876013903</v>
          </cell>
        </row>
        <row r="328">
          <cell r="K328" t="str">
            <v>RD</v>
          </cell>
          <cell r="L328" t="str">
            <v>SPL</v>
          </cell>
          <cell r="M328">
            <v>2880</v>
          </cell>
          <cell r="S328" t="str">
            <v>P</v>
          </cell>
          <cell r="T328">
            <v>83.930475086906142</v>
          </cell>
          <cell r="AE328" t="str">
            <v>P</v>
          </cell>
          <cell r="AF328">
            <v>129.31633835457706</v>
          </cell>
          <cell r="AK328" t="str">
            <v>P</v>
          </cell>
          <cell r="AL328">
            <v>994.98493626882964</v>
          </cell>
          <cell r="AT328" t="str">
            <v>P</v>
          </cell>
          <cell r="AU328">
            <v>4997.5842410196983</v>
          </cell>
        </row>
        <row r="329">
          <cell r="K329" t="str">
            <v>SN</v>
          </cell>
          <cell r="L329" t="str">
            <v>REG</v>
          </cell>
          <cell r="M329">
            <v>7040</v>
          </cell>
          <cell r="S329" t="str">
            <v>P</v>
          </cell>
          <cell r="T329">
            <v>205.16338354577056</v>
          </cell>
          <cell r="AE329" t="str">
            <v>P</v>
          </cell>
          <cell r="AF329">
            <v>316.10660486674391</v>
          </cell>
          <cell r="AK329" t="str">
            <v>P</v>
          </cell>
          <cell r="AL329">
            <v>2432.1853997682501</v>
          </cell>
          <cell r="AT329" t="str">
            <v>P</v>
          </cell>
          <cell r="AU329">
            <v>12216.317033603707</v>
          </cell>
        </row>
        <row r="330">
          <cell r="K330" t="str">
            <v>LQ</v>
          </cell>
          <cell r="L330" t="str">
            <v>REG</v>
          </cell>
          <cell r="M330">
            <v>4700</v>
          </cell>
          <cell r="S330" t="str">
            <v>P</v>
          </cell>
          <cell r="T330">
            <v>136.96987253765934</v>
          </cell>
          <cell r="AE330" t="str">
            <v>P</v>
          </cell>
          <cell r="AF330">
            <v>211.03707995365005</v>
          </cell>
          <cell r="AK330" t="str">
            <v>P</v>
          </cell>
          <cell r="AL330">
            <v>1623.7601390498262</v>
          </cell>
          <cell r="AT330" t="str">
            <v>P</v>
          </cell>
          <cell r="AU330">
            <v>8155.7798377752024</v>
          </cell>
        </row>
        <row r="331">
          <cell r="K331" t="str">
            <v>FR</v>
          </cell>
          <cell r="L331" t="str">
            <v>SPL</v>
          </cell>
          <cell r="M331">
            <v>17600</v>
          </cell>
          <cell r="S331" t="str">
            <v>P</v>
          </cell>
          <cell r="T331">
            <v>503</v>
          </cell>
          <cell r="AE331" t="str">
            <v>P</v>
          </cell>
          <cell r="AF331">
            <v>775</v>
          </cell>
          <cell r="AK331" t="str">
            <v>P</v>
          </cell>
          <cell r="AL331">
            <v>2981.5</v>
          </cell>
          <cell r="AT331" t="str">
            <v>P</v>
          </cell>
          <cell r="AU331">
            <v>38770</v>
          </cell>
        </row>
        <row r="332">
          <cell r="K332" t="str">
            <v>FR</v>
          </cell>
          <cell r="L332" t="str">
            <v>SPL</v>
          </cell>
          <cell r="M332">
            <v>17600</v>
          </cell>
          <cell r="S332" t="str">
            <v>P</v>
          </cell>
          <cell r="T332">
            <v>573</v>
          </cell>
          <cell r="AE332" t="str">
            <v>P</v>
          </cell>
          <cell r="AF332">
            <v>775</v>
          </cell>
          <cell r="AK332" t="str">
            <v>P</v>
          </cell>
          <cell r="AL332">
            <v>2981.5</v>
          </cell>
          <cell r="AT332" t="str">
            <v>P</v>
          </cell>
          <cell r="AU332">
            <v>16870.900000000001</v>
          </cell>
        </row>
        <row r="333">
          <cell r="K333" t="str">
            <v>BF</v>
          </cell>
          <cell r="L333" t="str">
            <v>NEW</v>
          </cell>
          <cell r="M333">
            <v>19830</v>
          </cell>
          <cell r="S333" t="str">
            <v>P</v>
          </cell>
          <cell r="T333">
            <v>949</v>
          </cell>
          <cell r="AE333" t="str">
            <v>P</v>
          </cell>
          <cell r="AF333">
            <v>775</v>
          </cell>
          <cell r="AK333" t="str">
            <v>P</v>
          </cell>
          <cell r="AL333">
            <v>0</v>
          </cell>
          <cell r="AT333" t="str">
            <v>P</v>
          </cell>
          <cell r="AU333">
            <v>194602</v>
          </cell>
        </row>
        <row r="334">
          <cell r="K334" t="str">
            <v>LQ</v>
          </cell>
          <cell r="L334" t="str">
            <v>REG</v>
          </cell>
          <cell r="M334">
            <v>18000</v>
          </cell>
          <cell r="S334" t="str">
            <v>P</v>
          </cell>
          <cell r="T334">
            <v>503</v>
          </cell>
          <cell r="AE334" t="str">
            <v>P</v>
          </cell>
          <cell r="AF334">
            <v>775</v>
          </cell>
          <cell r="AK334" t="str">
            <v>P</v>
          </cell>
          <cell r="AL334">
            <v>2981.5</v>
          </cell>
          <cell r="AT334" t="str">
            <v>P</v>
          </cell>
          <cell r="AU334">
            <v>24545.31</v>
          </cell>
        </row>
        <row r="335">
          <cell r="K335" t="str">
            <v>SN</v>
          </cell>
          <cell r="L335" t="str">
            <v>REG</v>
          </cell>
          <cell r="M335">
            <v>17600</v>
          </cell>
          <cell r="S335" t="str">
            <v>P</v>
          </cell>
          <cell r="T335">
            <v>503</v>
          </cell>
          <cell r="AE335" t="str">
            <v>P</v>
          </cell>
          <cell r="AF335">
            <v>775</v>
          </cell>
          <cell r="AK335" t="str">
            <v>P</v>
          </cell>
          <cell r="AL335">
            <v>2981.5</v>
          </cell>
          <cell r="AT335" t="str">
            <v>P</v>
          </cell>
          <cell r="AU335">
            <v>23791.66</v>
          </cell>
        </row>
        <row r="336">
          <cell r="K336" t="str">
            <v>RD</v>
          </cell>
          <cell r="L336" t="str">
            <v>SPL</v>
          </cell>
          <cell r="M336">
            <v>3000</v>
          </cell>
          <cell r="S336" t="str">
            <v>P</v>
          </cell>
          <cell r="T336">
            <v>93.17647058823529</v>
          </cell>
          <cell r="AE336" t="str">
            <v>P</v>
          </cell>
          <cell r="AF336">
            <v>277.94117647058823</v>
          </cell>
          <cell r="AK336" t="str">
            <v>L</v>
          </cell>
          <cell r="AT336" t="str">
            <v>P</v>
          </cell>
          <cell r="AU336">
            <v>5036.0470588235294</v>
          </cell>
        </row>
        <row r="337">
          <cell r="K337" t="str">
            <v>RD</v>
          </cell>
          <cell r="L337" t="str">
            <v>SPL</v>
          </cell>
          <cell r="M337">
            <v>5000</v>
          </cell>
          <cell r="S337" t="str">
            <v>P</v>
          </cell>
          <cell r="T337">
            <v>155.29411764705881</v>
          </cell>
          <cell r="AE337" t="str">
            <v>P</v>
          </cell>
          <cell r="AF337">
            <v>463.23529411764707</v>
          </cell>
          <cell r="AK337" t="str">
            <v>L</v>
          </cell>
          <cell r="AT337" t="str">
            <v>P</v>
          </cell>
          <cell r="AU337">
            <v>8393.4117647058829</v>
          </cell>
        </row>
        <row r="338">
          <cell r="K338" t="str">
            <v>RD</v>
          </cell>
          <cell r="L338" t="str">
            <v>SPL</v>
          </cell>
          <cell r="M338">
            <v>9000</v>
          </cell>
          <cell r="S338" t="str">
            <v>P</v>
          </cell>
          <cell r="T338">
            <v>279.52941176470586</v>
          </cell>
          <cell r="AE338" t="str">
            <v>P</v>
          </cell>
          <cell r="AF338">
            <v>833.82352941176475</v>
          </cell>
          <cell r="AK338" t="str">
            <v>L</v>
          </cell>
          <cell r="AT338" t="str">
            <v>P</v>
          </cell>
          <cell r="AU338">
            <v>15108.141176470588</v>
          </cell>
        </row>
        <row r="339">
          <cell r="K339" t="str">
            <v>LQ</v>
          </cell>
          <cell r="L339" t="str">
            <v>REG</v>
          </cell>
          <cell r="M339">
            <v>40890</v>
          </cell>
          <cell r="S339" t="str">
            <v>P</v>
          </cell>
          <cell r="T339">
            <v>0</v>
          </cell>
          <cell r="AE339" t="str">
            <v>P</v>
          </cell>
          <cell r="AF339">
            <v>1550</v>
          </cell>
          <cell r="AK339" t="str">
            <v>P</v>
          </cell>
          <cell r="AL339">
            <v>0</v>
          </cell>
          <cell r="AT339" t="str">
            <v>P</v>
          </cell>
          <cell r="AU339">
            <v>0</v>
          </cell>
        </row>
        <row r="340">
          <cell r="K340" t="str">
            <v>PI</v>
          </cell>
          <cell r="L340" t="str">
            <v>REG</v>
          </cell>
          <cell r="M340">
            <v>14750</v>
          </cell>
          <cell r="S340" t="str">
            <v>P</v>
          </cell>
          <cell r="T340">
            <v>503</v>
          </cell>
          <cell r="AE340" t="str">
            <v>P</v>
          </cell>
          <cell r="AF340">
            <v>775</v>
          </cell>
          <cell r="AK340" t="str">
            <v>P</v>
          </cell>
          <cell r="AL340">
            <v>2981.5</v>
          </cell>
          <cell r="AT340" t="str">
            <v>P</v>
          </cell>
          <cell r="AU340">
            <v>23106.5</v>
          </cell>
        </row>
        <row r="341">
          <cell r="K341" t="str">
            <v>LQ</v>
          </cell>
          <cell r="L341" t="str">
            <v>REG</v>
          </cell>
          <cell r="M341">
            <v>18800</v>
          </cell>
          <cell r="S341" t="str">
            <v>P</v>
          </cell>
          <cell r="T341">
            <v>503</v>
          </cell>
          <cell r="AE341" t="str">
            <v>P</v>
          </cell>
          <cell r="AF341">
            <v>775</v>
          </cell>
          <cell r="AK341" t="str">
            <v>P</v>
          </cell>
          <cell r="AL341">
            <v>3028.23</v>
          </cell>
          <cell r="AT341" t="str">
            <v>P</v>
          </cell>
          <cell r="AU341">
            <v>16867.740000000002</v>
          </cell>
        </row>
        <row r="342">
          <cell r="K342" t="str">
            <v>CN</v>
          </cell>
          <cell r="L342" t="str">
            <v>REG</v>
          </cell>
          <cell r="M342">
            <v>3750</v>
          </cell>
          <cell r="S342" t="str">
            <v>P</v>
          </cell>
          <cell r="T342">
            <v>137.18181818181819</v>
          </cell>
          <cell r="AE342" t="str">
            <v>P</v>
          </cell>
          <cell r="AF342">
            <v>211.36363636363637</v>
          </cell>
          <cell r="AK342" t="str">
            <v>P</v>
          </cell>
          <cell r="AL342">
            <v>813.13636363636363</v>
          </cell>
          <cell r="AT342" t="str">
            <v>P</v>
          </cell>
          <cell r="AU342">
            <v>4600.2927272727275</v>
          </cell>
        </row>
        <row r="343">
          <cell r="K343" t="str">
            <v>CN</v>
          </cell>
          <cell r="L343" t="str">
            <v>REG</v>
          </cell>
          <cell r="M343">
            <v>10000</v>
          </cell>
          <cell r="S343" t="str">
            <v>P</v>
          </cell>
          <cell r="T343">
            <v>365.81818181818181</v>
          </cell>
          <cell r="AE343" t="str">
            <v>P</v>
          </cell>
          <cell r="AF343">
            <v>563.63636363636363</v>
          </cell>
          <cell r="AK343" t="str">
            <v>P</v>
          </cell>
          <cell r="AL343">
            <v>2168.3636363636365</v>
          </cell>
          <cell r="AT343" t="str">
            <v>P</v>
          </cell>
          <cell r="AU343">
            <v>12267.447272727275</v>
          </cell>
        </row>
        <row r="344">
          <cell r="K344" t="str">
            <v>FR</v>
          </cell>
          <cell r="L344" t="str">
            <v>SPL</v>
          </cell>
          <cell r="M344">
            <v>72000</v>
          </cell>
          <cell r="S344" t="str">
            <v>P</v>
          </cell>
          <cell r="T344">
            <v>2871</v>
          </cell>
          <cell r="AE344" t="str">
            <v>P</v>
          </cell>
          <cell r="AF344">
            <v>3100</v>
          </cell>
          <cell r="AK344" t="str">
            <v>P</v>
          </cell>
          <cell r="AL344">
            <v>11926</v>
          </cell>
          <cell r="AT344" t="str">
            <v>P</v>
          </cell>
          <cell r="AU344">
            <v>67094.8</v>
          </cell>
        </row>
        <row r="345">
          <cell r="K345" t="str">
            <v>LQ</v>
          </cell>
          <cell r="L345" t="str">
            <v>REG</v>
          </cell>
          <cell r="M345">
            <v>18800</v>
          </cell>
          <cell r="S345" t="str">
            <v>P</v>
          </cell>
          <cell r="T345">
            <v>503</v>
          </cell>
          <cell r="AE345" t="str">
            <v>P</v>
          </cell>
          <cell r="AF345">
            <v>775</v>
          </cell>
          <cell r="AK345" t="str">
            <v>P</v>
          </cell>
          <cell r="AL345">
            <v>2981.5</v>
          </cell>
          <cell r="AT345" t="str">
            <v>P</v>
          </cell>
          <cell r="AU345">
            <v>10553.73</v>
          </cell>
        </row>
        <row r="346">
          <cell r="K346" t="str">
            <v>RD</v>
          </cell>
          <cell r="L346" t="str">
            <v>SPL</v>
          </cell>
          <cell r="M346">
            <v>18000</v>
          </cell>
          <cell r="S346" t="str">
            <v>P</v>
          </cell>
          <cell r="T346">
            <v>802</v>
          </cell>
          <cell r="AE346" t="str">
            <v>P</v>
          </cell>
          <cell r="AF346">
            <v>775</v>
          </cell>
          <cell r="AK346" t="str">
            <v>P</v>
          </cell>
          <cell r="AL346">
            <v>2981.5</v>
          </cell>
          <cell r="AT346" t="str">
            <v>P</v>
          </cell>
          <cell r="AU346">
            <v>19483</v>
          </cell>
        </row>
        <row r="347">
          <cell r="K347" t="str">
            <v>PW</v>
          </cell>
          <cell r="L347" t="str">
            <v>REG</v>
          </cell>
          <cell r="M347">
            <v>12000</v>
          </cell>
          <cell r="S347" t="str">
            <v>P</v>
          </cell>
          <cell r="T347">
            <v>388.91752577319585</v>
          </cell>
          <cell r="AE347" t="str">
            <v>P</v>
          </cell>
          <cell r="AF347">
            <v>599.2268041237113</v>
          </cell>
          <cell r="AK347" t="str">
            <v>P</v>
          </cell>
          <cell r="AL347">
            <v>2305.283505154639</v>
          </cell>
          <cell r="AT347" t="str">
            <v>P</v>
          </cell>
          <cell r="AU347">
            <v>17213.427835051545</v>
          </cell>
        </row>
        <row r="348">
          <cell r="K348" t="str">
            <v>SN</v>
          </cell>
          <cell r="L348" t="str">
            <v>REG</v>
          </cell>
          <cell r="M348">
            <v>3520</v>
          </cell>
          <cell r="S348" t="str">
            <v>P</v>
          </cell>
          <cell r="T348">
            <v>114.08247422680412</v>
          </cell>
          <cell r="AE348" t="str">
            <v>P</v>
          </cell>
          <cell r="AF348">
            <v>175.77319587628867</v>
          </cell>
          <cell r="AK348" t="str">
            <v>P</v>
          </cell>
          <cell r="AL348">
            <v>676.21649484536078</v>
          </cell>
          <cell r="AT348" t="str">
            <v>P</v>
          </cell>
          <cell r="AU348">
            <v>5049.2721649484538</v>
          </cell>
        </row>
        <row r="349">
          <cell r="K349" t="str">
            <v>PW</v>
          </cell>
          <cell r="L349" t="str">
            <v>REG</v>
          </cell>
          <cell r="M349">
            <v>14750</v>
          </cell>
          <cell r="S349" t="str">
            <v>P</v>
          </cell>
          <cell r="T349">
            <v>0</v>
          </cell>
          <cell r="AE349" t="str">
            <v>P</v>
          </cell>
          <cell r="AF349">
            <v>775</v>
          </cell>
          <cell r="AK349" t="str">
            <v>P</v>
          </cell>
          <cell r="AL349">
            <v>2981.5</v>
          </cell>
          <cell r="AT349" t="str">
            <v>P</v>
          </cell>
          <cell r="AU349">
            <v>19523.5</v>
          </cell>
        </row>
        <row r="350">
          <cell r="K350" t="str">
            <v>CN</v>
          </cell>
          <cell r="L350" t="str">
            <v>REG</v>
          </cell>
          <cell r="M350">
            <v>13750</v>
          </cell>
          <cell r="S350" t="str">
            <v>P</v>
          </cell>
          <cell r="T350">
            <v>503</v>
          </cell>
          <cell r="AE350" t="str">
            <v>P</v>
          </cell>
          <cell r="AF350">
            <v>775</v>
          </cell>
          <cell r="AK350" t="str">
            <v>P</v>
          </cell>
          <cell r="AL350">
            <v>5963</v>
          </cell>
          <cell r="AT350" t="str">
            <v>P</v>
          </cell>
          <cell r="AU350">
            <v>17336</v>
          </cell>
        </row>
        <row r="351">
          <cell r="K351" t="str">
            <v>LQ</v>
          </cell>
          <cell r="L351" t="str">
            <v>REG</v>
          </cell>
          <cell r="M351">
            <v>18800</v>
          </cell>
          <cell r="S351" t="str">
            <v>P</v>
          </cell>
          <cell r="T351">
            <v>503</v>
          </cell>
          <cell r="AE351" t="str">
            <v>P</v>
          </cell>
          <cell r="AF351">
            <v>775</v>
          </cell>
          <cell r="AK351" t="str">
            <v>P</v>
          </cell>
          <cell r="AL351">
            <v>3328.23</v>
          </cell>
          <cell r="AT351" t="str">
            <v>P</v>
          </cell>
          <cell r="AU351">
            <v>24928</v>
          </cell>
        </row>
        <row r="352">
          <cell r="K352" t="str">
            <v>PW</v>
          </cell>
          <cell r="L352" t="str">
            <v>REG</v>
          </cell>
          <cell r="M352">
            <v>14750</v>
          </cell>
          <cell r="S352" t="str">
            <v>P</v>
          </cell>
          <cell r="T352">
            <v>503</v>
          </cell>
          <cell r="AE352" t="str">
            <v>P</v>
          </cell>
          <cell r="AF352">
            <v>775</v>
          </cell>
          <cell r="AK352" t="str">
            <v>P</v>
          </cell>
          <cell r="AL352">
            <v>2981.5</v>
          </cell>
          <cell r="AT352" t="str">
            <v>L</v>
          </cell>
        </row>
        <row r="353">
          <cell r="K353" t="str">
            <v>LQ</v>
          </cell>
          <cell r="L353" t="str">
            <v>REG</v>
          </cell>
          <cell r="M353">
            <v>18800</v>
          </cell>
          <cell r="S353" t="str">
            <v>P</v>
          </cell>
          <cell r="T353">
            <v>503</v>
          </cell>
          <cell r="AE353" t="str">
            <v>P</v>
          </cell>
          <cell r="AF353">
            <v>775</v>
          </cell>
          <cell r="AK353" t="str">
            <v>P</v>
          </cell>
          <cell r="AL353">
            <v>5481.5</v>
          </cell>
          <cell r="AT353" t="str">
            <v>P</v>
          </cell>
          <cell r="AU353">
            <v>17373.7</v>
          </cell>
        </row>
        <row r="354">
          <cell r="K354" t="str">
            <v>LQ</v>
          </cell>
          <cell r="L354" t="str">
            <v>REG</v>
          </cell>
          <cell r="M354">
            <v>18800</v>
          </cell>
          <cell r="S354" t="str">
            <v>P</v>
          </cell>
          <cell r="T354">
            <v>503</v>
          </cell>
          <cell r="AE354" t="str">
            <v>P</v>
          </cell>
          <cell r="AF354">
            <v>775</v>
          </cell>
          <cell r="AK354" t="str">
            <v>P</v>
          </cell>
          <cell r="AL354">
            <v>2981.5</v>
          </cell>
          <cell r="AT354" t="str">
            <v>P</v>
          </cell>
          <cell r="AU354">
            <v>17373.7</v>
          </cell>
        </row>
        <row r="355">
          <cell r="K355" t="str">
            <v>SN</v>
          </cell>
          <cell r="L355" t="str">
            <v>REG</v>
          </cell>
          <cell r="M355">
            <v>2640</v>
          </cell>
          <cell r="S355" t="str">
            <v>P</v>
          </cell>
          <cell r="T355">
            <v>74.351623740201575</v>
          </cell>
          <cell r="AE355" t="str">
            <v>P</v>
          </cell>
          <cell r="AF355">
            <v>114.55767077267637</v>
          </cell>
          <cell r="AK355" t="str">
            <v>P</v>
          </cell>
          <cell r="AL355">
            <v>447.62190369540872</v>
          </cell>
          <cell r="AT355" t="str">
            <v>P</v>
          </cell>
          <cell r="AU355">
            <v>4469.2273236282199</v>
          </cell>
        </row>
        <row r="356">
          <cell r="K356" t="str">
            <v>LQ</v>
          </cell>
          <cell r="L356" t="str">
            <v>REG</v>
          </cell>
          <cell r="M356">
            <v>12220</v>
          </cell>
          <cell r="S356" t="str">
            <v>P</v>
          </cell>
          <cell r="T356">
            <v>344.15789473684208</v>
          </cell>
          <cell r="AE356" t="str">
            <v>P</v>
          </cell>
          <cell r="AF356">
            <v>530.26315789473688</v>
          </cell>
          <cell r="AK356" t="str">
            <v>P</v>
          </cell>
          <cell r="AL356">
            <v>2071.9468421052634</v>
          </cell>
          <cell r="AT356" t="str">
            <v>P</v>
          </cell>
          <cell r="AU356">
            <v>20687.105263157893</v>
          </cell>
        </row>
        <row r="357">
          <cell r="K357" t="str">
            <v>PI</v>
          </cell>
          <cell r="L357" t="str">
            <v>REG</v>
          </cell>
          <cell r="M357">
            <v>3000</v>
          </cell>
          <cell r="S357" t="str">
            <v>P</v>
          </cell>
          <cell r="T357">
            <v>84.49048152295633</v>
          </cell>
          <cell r="AE357" t="str">
            <v>P</v>
          </cell>
          <cell r="AF357">
            <v>130.17917133258678</v>
          </cell>
          <cell r="AK357" t="str">
            <v>P</v>
          </cell>
          <cell r="AL357">
            <v>508.66125419932808</v>
          </cell>
          <cell r="AT357" t="str">
            <v>P</v>
          </cell>
          <cell r="AU357">
            <v>5078.667413213886</v>
          </cell>
        </row>
        <row r="358">
          <cell r="K358" t="str">
            <v>PW</v>
          </cell>
          <cell r="L358" t="str">
            <v>REG</v>
          </cell>
          <cell r="M358">
            <v>14750</v>
          </cell>
          <cell r="S358" t="str">
            <v>P</v>
          </cell>
          <cell r="T358">
            <v>273.01788375558868</v>
          </cell>
          <cell r="AE358" t="str">
            <v>P</v>
          </cell>
          <cell r="AF358">
            <v>681.44560357675107</v>
          </cell>
          <cell r="AK358" t="str">
            <v>P</v>
          </cell>
          <cell r="AL358">
            <v>2621.5871833084948</v>
          </cell>
          <cell r="AT358" t="str">
            <v>P</v>
          </cell>
          <cell r="AU358">
            <v>13686.065573770491</v>
          </cell>
        </row>
        <row r="359">
          <cell r="K359" t="str">
            <v>LQ</v>
          </cell>
          <cell r="L359" t="str">
            <v>REG</v>
          </cell>
          <cell r="M359">
            <v>18800</v>
          </cell>
          <cell r="S359" t="str">
            <v>P</v>
          </cell>
          <cell r="T359">
            <v>347.98211624441132</v>
          </cell>
          <cell r="AE359" t="str">
            <v>P</v>
          </cell>
          <cell r="AF359">
            <v>868.55439642324893</v>
          </cell>
          <cell r="AK359" t="str">
            <v>P</v>
          </cell>
          <cell r="AL359">
            <v>3341.4128166915052</v>
          </cell>
          <cell r="AT359" t="str">
            <v>P</v>
          </cell>
          <cell r="AU359">
            <v>17443.934426229509</v>
          </cell>
        </row>
        <row r="360">
          <cell r="K360" t="str">
            <v>LQ</v>
          </cell>
          <cell r="L360" t="str">
            <v>REG</v>
          </cell>
          <cell r="M360">
            <v>18800</v>
          </cell>
          <cell r="S360" t="str">
            <v>P</v>
          </cell>
          <cell r="T360">
            <v>503</v>
          </cell>
          <cell r="AE360" t="str">
            <v>P</v>
          </cell>
          <cell r="AF360">
            <v>775</v>
          </cell>
          <cell r="AK360" t="str">
            <v>P</v>
          </cell>
          <cell r="AL360">
            <v>3028.23</v>
          </cell>
          <cell r="AT360" t="str">
            <v>P</v>
          </cell>
          <cell r="AU360">
            <v>35566</v>
          </cell>
        </row>
        <row r="361">
          <cell r="K361" t="str">
            <v>RD</v>
          </cell>
          <cell r="L361" t="str">
            <v>SPL</v>
          </cell>
          <cell r="M361">
            <v>8880</v>
          </cell>
          <cell r="S361" t="str">
            <v>P</v>
          </cell>
          <cell r="T361">
            <v>378.903743315508</v>
          </cell>
          <cell r="AE361" t="str">
            <v>P</v>
          </cell>
          <cell r="AF361">
            <v>383.35561497326205</v>
          </cell>
          <cell r="AK361" t="str">
            <v>P</v>
          </cell>
          <cell r="AL361">
            <v>1497.9212566844919</v>
          </cell>
          <cell r="AT361" t="str">
            <v>P</v>
          </cell>
          <cell r="AU361">
            <v>51136.423796791445</v>
          </cell>
        </row>
        <row r="362">
          <cell r="K362" t="str">
            <v>EN</v>
          </cell>
          <cell r="L362" t="str">
            <v>NEW</v>
          </cell>
          <cell r="M362">
            <v>9072</v>
          </cell>
          <cell r="S362" t="str">
            <v>P</v>
          </cell>
          <cell r="T362">
            <v>387.096256684492</v>
          </cell>
          <cell r="AE362" t="str">
            <v>P</v>
          </cell>
          <cell r="AF362">
            <v>391.64438502673795</v>
          </cell>
          <cell r="AK362" t="str">
            <v>P</v>
          </cell>
          <cell r="AL362">
            <v>1530.3087433155079</v>
          </cell>
          <cell r="AT362" t="str">
            <v>P</v>
          </cell>
          <cell r="AU362">
            <v>52242.076203208555</v>
          </cell>
        </row>
        <row r="363">
          <cell r="K363" t="str">
            <v>SN</v>
          </cell>
          <cell r="L363" t="str">
            <v>REG</v>
          </cell>
          <cell r="M363">
            <v>3520</v>
          </cell>
          <cell r="S363" t="str">
            <v>P</v>
          </cell>
          <cell r="T363">
            <v>95.396551724137936</v>
          </cell>
          <cell r="AE363" t="str">
            <v>P</v>
          </cell>
          <cell r="AF363">
            <v>146.98275862068965</v>
          </cell>
          <cell r="AK363" t="str">
            <v>L</v>
          </cell>
          <cell r="AT363" t="str">
            <v>P</v>
          </cell>
          <cell r="AU363">
            <v>5650.0551724137931</v>
          </cell>
        </row>
        <row r="364">
          <cell r="K364" t="str">
            <v>LQ</v>
          </cell>
          <cell r="L364" t="str">
            <v>REG</v>
          </cell>
          <cell r="M364">
            <v>15040</v>
          </cell>
          <cell r="S364" t="str">
            <v>P</v>
          </cell>
          <cell r="T364">
            <v>407.60344827586209</v>
          </cell>
          <cell r="AE364" t="str">
            <v>P</v>
          </cell>
          <cell r="AF364">
            <v>628.01724137931035</v>
          </cell>
          <cell r="AK364" t="str">
            <v>L</v>
          </cell>
          <cell r="AT364" t="str">
            <v>P</v>
          </cell>
          <cell r="AU364">
            <v>24141.144827586206</v>
          </cell>
        </row>
        <row r="365">
          <cell r="K365" t="str">
            <v>FR</v>
          </cell>
          <cell r="L365" t="str">
            <v>SPL</v>
          </cell>
          <cell r="M365">
            <v>17600</v>
          </cell>
          <cell r="S365" t="str">
            <v>P</v>
          </cell>
          <cell r="T365">
            <v>503</v>
          </cell>
          <cell r="AE365" t="str">
            <v>P</v>
          </cell>
          <cell r="AF365">
            <v>775</v>
          </cell>
          <cell r="AK365" t="str">
            <v>P</v>
          </cell>
          <cell r="AL365">
            <v>2981.5</v>
          </cell>
          <cell r="AT365" t="str">
            <v>P</v>
          </cell>
          <cell r="AU365">
            <v>19420.240000000002</v>
          </cell>
        </row>
        <row r="366">
          <cell r="K366" t="str">
            <v>PI</v>
          </cell>
          <cell r="L366" t="str">
            <v>REG</v>
          </cell>
          <cell r="M366">
            <v>29500</v>
          </cell>
          <cell r="S366" t="str">
            <v>P</v>
          </cell>
          <cell r="T366">
            <v>687</v>
          </cell>
          <cell r="AE366" t="str">
            <v>P</v>
          </cell>
          <cell r="AF366">
            <v>1550</v>
          </cell>
          <cell r="AK366" t="str">
            <v>P</v>
          </cell>
          <cell r="AL366">
            <v>6056.46</v>
          </cell>
          <cell r="AT366" t="str">
            <v>P</v>
          </cell>
          <cell r="AU366">
            <v>53037.9</v>
          </cell>
        </row>
        <row r="367">
          <cell r="K367" t="str">
            <v>LQ</v>
          </cell>
          <cell r="L367" t="str">
            <v>REG</v>
          </cell>
          <cell r="M367">
            <v>16920</v>
          </cell>
          <cell r="S367" t="str">
            <v>P</v>
          </cell>
          <cell r="T367">
            <v>462.03908794788276</v>
          </cell>
          <cell r="AE367" t="str">
            <v>P</v>
          </cell>
          <cell r="AF367">
            <v>711.88925081433229</v>
          </cell>
          <cell r="AK367" t="str">
            <v>P</v>
          </cell>
          <cell r="AL367">
            <v>2738.7068403908793</v>
          </cell>
          <cell r="AT367" t="str">
            <v>P</v>
          </cell>
          <cell r="AU367">
            <v>24894.078175895764</v>
          </cell>
        </row>
        <row r="368">
          <cell r="K368" t="str">
            <v>FR</v>
          </cell>
          <cell r="L368" t="str">
            <v>SPL</v>
          </cell>
          <cell r="M368">
            <v>1500</v>
          </cell>
          <cell r="S368" t="str">
            <v>P</v>
          </cell>
          <cell r="T368">
            <v>40.960912052117266</v>
          </cell>
          <cell r="AE368" t="str">
            <v>P</v>
          </cell>
          <cell r="AF368">
            <v>63.11074918566775</v>
          </cell>
          <cell r="AK368" t="str">
            <v>P</v>
          </cell>
          <cell r="AL368">
            <v>242.79315960912052</v>
          </cell>
          <cell r="AT368" t="str">
            <v>P</v>
          </cell>
          <cell r="AU368">
            <v>2206.9218241042345</v>
          </cell>
        </row>
        <row r="369">
          <cell r="K369" t="str">
            <v>EN</v>
          </cell>
          <cell r="L369" t="str">
            <v>NEW</v>
          </cell>
          <cell r="M369">
            <v>18144</v>
          </cell>
          <cell r="S369" t="str">
            <v>P</v>
          </cell>
          <cell r="T369">
            <v>873</v>
          </cell>
          <cell r="AE369" t="str">
            <v>P</v>
          </cell>
          <cell r="AF369">
            <v>775</v>
          </cell>
          <cell r="AK369" t="str">
            <v>P</v>
          </cell>
          <cell r="AL369">
            <v>7494.96</v>
          </cell>
          <cell r="AT369" t="str">
            <v>P</v>
          </cell>
          <cell r="AU369">
            <v>104294.25</v>
          </cell>
        </row>
        <row r="370">
          <cell r="K370" t="str">
            <v>SN</v>
          </cell>
          <cell r="L370" t="str">
            <v>REG</v>
          </cell>
          <cell r="M370">
            <v>17600</v>
          </cell>
          <cell r="S370" t="str">
            <v>P</v>
          </cell>
          <cell r="T370">
            <v>503</v>
          </cell>
          <cell r="AE370" t="str">
            <v>P</v>
          </cell>
          <cell r="AF370">
            <v>775</v>
          </cell>
          <cell r="AK370" t="str">
            <v>P</v>
          </cell>
          <cell r="AL370">
            <v>4481.5</v>
          </cell>
          <cell r="AT370" t="str">
            <v>P</v>
          </cell>
          <cell r="AU370">
            <v>24181.4</v>
          </cell>
        </row>
        <row r="371">
          <cell r="K371" t="str">
            <v>HD</v>
          </cell>
          <cell r="L371" t="str">
            <v>SPL</v>
          </cell>
          <cell r="M371">
            <v>10800</v>
          </cell>
          <cell r="S371" t="str">
            <v>P</v>
          </cell>
          <cell r="T371">
            <v>572.78571428571433</v>
          </cell>
          <cell r="AE371" t="str">
            <v>P</v>
          </cell>
          <cell r="AF371">
            <v>498.21428571428572</v>
          </cell>
          <cell r="AK371" t="str">
            <v>P</v>
          </cell>
          <cell r="AL371">
            <v>2880.9642857142858</v>
          </cell>
          <cell r="AT371" t="str">
            <v>P</v>
          </cell>
          <cell r="AU371">
            <v>15945.185714285701</v>
          </cell>
        </row>
        <row r="372">
          <cell r="K372" t="str">
            <v>FR</v>
          </cell>
          <cell r="L372" t="str">
            <v>SPL</v>
          </cell>
          <cell r="M372">
            <v>6000</v>
          </cell>
          <cell r="S372" t="str">
            <v>P</v>
          </cell>
          <cell r="T372">
            <v>318.21428571428572</v>
          </cell>
          <cell r="AE372" t="str">
            <v>P</v>
          </cell>
          <cell r="AF372">
            <v>276.78571428571428</v>
          </cell>
          <cell r="AK372" t="str">
            <v>P</v>
          </cell>
          <cell r="AL372">
            <v>1600.5357142857142</v>
          </cell>
          <cell r="AT372" t="str">
            <v>P</v>
          </cell>
          <cell r="AU372">
            <v>9036.2142857142899</v>
          </cell>
        </row>
        <row r="373">
          <cell r="K373" t="str">
            <v>HD</v>
          </cell>
          <cell r="L373" t="str">
            <v>SPL</v>
          </cell>
          <cell r="M373">
            <v>16200</v>
          </cell>
          <cell r="S373" t="str">
            <v>P</v>
          </cell>
          <cell r="T373">
            <v>975</v>
          </cell>
          <cell r="AE373" t="str">
            <v>P</v>
          </cell>
          <cell r="AF373">
            <v>775</v>
          </cell>
          <cell r="AK373" t="str">
            <v>P</v>
          </cell>
          <cell r="AL373">
            <v>4481.5</v>
          </cell>
          <cell r="AT373" t="str">
            <v>P</v>
          </cell>
          <cell r="AU373">
            <v>24981.4</v>
          </cell>
        </row>
        <row r="374">
          <cell r="K374" t="str">
            <v>LQ</v>
          </cell>
          <cell r="L374" t="str">
            <v>REG</v>
          </cell>
          <cell r="M374">
            <v>18800</v>
          </cell>
          <cell r="S374" t="str">
            <v>P</v>
          </cell>
          <cell r="T374">
            <v>503</v>
          </cell>
          <cell r="AE374" t="str">
            <v>P</v>
          </cell>
          <cell r="AF374">
            <v>775</v>
          </cell>
          <cell r="AK374" t="str">
            <v>P</v>
          </cell>
          <cell r="AL374">
            <v>2981.5</v>
          </cell>
          <cell r="AT374" t="str">
            <v>P</v>
          </cell>
          <cell r="AU374">
            <v>17373.7</v>
          </cell>
        </row>
        <row r="375">
          <cell r="K375" t="str">
            <v>LQ</v>
          </cell>
          <cell r="L375" t="str">
            <v>REG</v>
          </cell>
          <cell r="M375">
            <v>18800</v>
          </cell>
          <cell r="S375" t="str">
            <v>P</v>
          </cell>
          <cell r="T375">
            <v>503</v>
          </cell>
          <cell r="AE375" t="str">
            <v>P</v>
          </cell>
          <cell r="AF375">
            <v>775</v>
          </cell>
          <cell r="AK375" t="str">
            <v>P</v>
          </cell>
          <cell r="AL375">
            <v>3028.23</v>
          </cell>
          <cell r="AT375" t="str">
            <v>P</v>
          </cell>
          <cell r="AU375">
            <v>35566</v>
          </cell>
        </row>
        <row r="376">
          <cell r="K376" t="str">
            <v>LQ</v>
          </cell>
          <cell r="L376" t="str">
            <v>REG</v>
          </cell>
          <cell r="M376">
            <v>18800</v>
          </cell>
          <cell r="S376" t="str">
            <v>P</v>
          </cell>
          <cell r="T376">
            <v>503</v>
          </cell>
          <cell r="AE376" t="str">
            <v>P</v>
          </cell>
          <cell r="AF376">
            <v>775</v>
          </cell>
          <cell r="AK376" t="str">
            <v>P</v>
          </cell>
          <cell r="AL376">
            <v>2981.5</v>
          </cell>
          <cell r="AT376" t="str">
            <v>P</v>
          </cell>
          <cell r="AU376">
            <v>17373.7</v>
          </cell>
        </row>
        <row r="377">
          <cell r="K377" t="str">
            <v>RD</v>
          </cell>
          <cell r="L377" t="str">
            <v>SPL</v>
          </cell>
          <cell r="M377">
            <v>1470</v>
          </cell>
          <cell r="S377" t="str">
            <v>P</v>
          </cell>
          <cell r="T377">
            <v>503</v>
          </cell>
          <cell r="AE377" t="str">
            <v>P</v>
          </cell>
          <cell r="AF377">
            <v>775</v>
          </cell>
          <cell r="AK377" t="str">
            <v>P</v>
          </cell>
          <cell r="AL377">
            <v>2263.8603696098562</v>
          </cell>
          <cell r="AT377" t="str">
            <v>P</v>
          </cell>
          <cell r="AU377">
            <v>1852.13</v>
          </cell>
        </row>
        <row r="378">
          <cell r="K378" t="str">
            <v>CN</v>
          </cell>
          <cell r="L378" t="str">
            <v>REG</v>
          </cell>
          <cell r="M378">
            <v>1500</v>
          </cell>
          <cell r="S378" t="str">
            <v>P</v>
          </cell>
          <cell r="T378">
            <v>503</v>
          </cell>
          <cell r="AE378" t="str">
            <v>P</v>
          </cell>
          <cell r="AF378">
            <v>775</v>
          </cell>
          <cell r="AK378" t="str">
            <v>P</v>
          </cell>
          <cell r="AL378">
            <v>2310.0616016427107</v>
          </cell>
          <cell r="AT378" t="str">
            <v>P</v>
          </cell>
          <cell r="AU378">
            <v>1911.69</v>
          </cell>
        </row>
        <row r="379">
          <cell r="K379" t="str">
            <v>LQ</v>
          </cell>
          <cell r="L379" t="str">
            <v>REG</v>
          </cell>
          <cell r="M379">
            <v>18800</v>
          </cell>
          <cell r="S379" t="str">
            <v>P</v>
          </cell>
          <cell r="T379">
            <v>503</v>
          </cell>
          <cell r="AE379" t="str">
            <v>P</v>
          </cell>
          <cell r="AF379">
            <v>775</v>
          </cell>
          <cell r="AK379" t="str">
            <v>P</v>
          </cell>
          <cell r="AL379">
            <v>2981.5</v>
          </cell>
          <cell r="AT379" t="str">
            <v>P</v>
          </cell>
          <cell r="AU379">
            <v>18173.7</v>
          </cell>
        </row>
        <row r="380">
          <cell r="K380" t="str">
            <v>LQ</v>
          </cell>
          <cell r="L380" t="str">
            <v>REG</v>
          </cell>
          <cell r="M380">
            <v>18800</v>
          </cell>
          <cell r="S380" t="str">
            <v>P</v>
          </cell>
          <cell r="T380">
            <v>503</v>
          </cell>
          <cell r="AE380" t="str">
            <v>P</v>
          </cell>
          <cell r="AF380">
            <v>775</v>
          </cell>
          <cell r="AK380" t="str">
            <v>P</v>
          </cell>
          <cell r="AL380">
            <v>2981.5</v>
          </cell>
          <cell r="AT380" t="str">
            <v>P</v>
          </cell>
          <cell r="AU380">
            <v>17373.7</v>
          </cell>
        </row>
        <row r="381">
          <cell r="K381" t="str">
            <v>LQ</v>
          </cell>
          <cell r="L381" t="str">
            <v>REG</v>
          </cell>
          <cell r="M381">
            <v>18800</v>
          </cell>
          <cell r="S381" t="str">
            <v>P</v>
          </cell>
          <cell r="T381">
            <v>503</v>
          </cell>
          <cell r="AE381" t="str">
            <v>P</v>
          </cell>
          <cell r="AF381">
            <v>775</v>
          </cell>
          <cell r="AK381" t="str">
            <v>P</v>
          </cell>
          <cell r="AL381">
            <v>2981.5</v>
          </cell>
          <cell r="AT381" t="str">
            <v>P</v>
          </cell>
          <cell r="AU381">
            <v>17373.7</v>
          </cell>
        </row>
        <row r="382">
          <cell r="K382" t="str">
            <v>SN</v>
          </cell>
          <cell r="L382" t="str">
            <v>REG</v>
          </cell>
          <cell r="M382">
            <v>17600</v>
          </cell>
          <cell r="S382" t="str">
            <v>P</v>
          </cell>
          <cell r="T382">
            <v>503</v>
          </cell>
          <cell r="AE382" t="str">
            <v>P</v>
          </cell>
          <cell r="AF382">
            <v>775</v>
          </cell>
          <cell r="AK382" t="str">
            <v>P</v>
          </cell>
          <cell r="AL382">
            <v>4481.5</v>
          </cell>
          <cell r="AT382" t="str">
            <v>P</v>
          </cell>
          <cell r="AU382">
            <v>24181.4</v>
          </cell>
        </row>
        <row r="383">
          <cell r="K383" t="str">
            <v>HD</v>
          </cell>
          <cell r="L383" t="str">
            <v>SPL</v>
          </cell>
          <cell r="M383">
            <v>400</v>
          </cell>
          <cell r="S383" t="str">
            <v>P</v>
          </cell>
          <cell r="T383">
            <v>105.89473684210526</v>
          </cell>
          <cell r="AE383" t="str">
            <v>P</v>
          </cell>
          <cell r="AF383">
            <v>163.15789473684211</v>
          </cell>
          <cell r="AK383" t="str">
            <v>P</v>
          </cell>
          <cell r="AL383">
            <v>616.01642710472277</v>
          </cell>
          <cell r="AT383" t="str">
            <v>P</v>
          </cell>
          <cell r="AU383">
            <v>872.53052631578964</v>
          </cell>
        </row>
        <row r="384">
          <cell r="K384" t="str">
            <v>FR</v>
          </cell>
          <cell r="L384" t="str">
            <v>SPL</v>
          </cell>
          <cell r="M384">
            <v>1500</v>
          </cell>
          <cell r="S384" t="str">
            <v>P</v>
          </cell>
          <cell r="T384">
            <v>397.10526315789474</v>
          </cell>
          <cell r="AE384" t="str">
            <v>P</v>
          </cell>
          <cell r="AF384">
            <v>611.84210526315792</v>
          </cell>
          <cell r="AK384" t="str">
            <v>P</v>
          </cell>
          <cell r="AL384">
            <v>2310.0616016427107</v>
          </cell>
          <cell r="AT384" t="str">
            <v>P</v>
          </cell>
          <cell r="AU384">
            <v>3271.9894736842111</v>
          </cell>
        </row>
        <row r="385">
          <cell r="K385" t="str">
            <v>EN</v>
          </cell>
          <cell r="L385" t="str">
            <v>NEW</v>
          </cell>
          <cell r="M385">
            <v>18144</v>
          </cell>
          <cell r="S385" t="str">
            <v>P</v>
          </cell>
          <cell r="T385">
            <v>736</v>
          </cell>
          <cell r="AE385" t="str">
            <v>P</v>
          </cell>
          <cell r="AF385">
            <v>775</v>
          </cell>
          <cell r="AK385" t="str">
            <v>P</v>
          </cell>
          <cell r="AL385">
            <v>3074.96</v>
          </cell>
          <cell r="AT385" t="str">
            <v>P</v>
          </cell>
          <cell r="AU385">
            <v>34214.400000000001</v>
          </cell>
        </row>
        <row r="386">
          <cell r="K386" t="str">
            <v>LQ</v>
          </cell>
          <cell r="L386" t="str">
            <v>REG</v>
          </cell>
          <cell r="M386">
            <v>72000</v>
          </cell>
          <cell r="S386" t="str">
            <v>P</v>
          </cell>
          <cell r="T386">
            <v>1609</v>
          </cell>
          <cell r="AE386" t="str">
            <v>P</v>
          </cell>
          <cell r="AF386">
            <v>3100</v>
          </cell>
          <cell r="AK386" t="str">
            <v>P</v>
          </cell>
          <cell r="AL386">
            <v>11926</v>
          </cell>
          <cell r="AT386" t="str">
            <v>P</v>
          </cell>
          <cell r="AU386">
            <v>109680.4</v>
          </cell>
        </row>
        <row r="387">
          <cell r="K387" t="str">
            <v>SN</v>
          </cell>
          <cell r="L387" t="str">
            <v>REG</v>
          </cell>
          <cell r="M387">
            <v>17600</v>
          </cell>
          <cell r="S387" t="str">
            <v>P</v>
          </cell>
          <cell r="T387">
            <v>503</v>
          </cell>
          <cell r="AE387" t="str">
            <v>P</v>
          </cell>
          <cell r="AF387">
            <v>775</v>
          </cell>
          <cell r="AK387" t="str">
            <v>P</v>
          </cell>
          <cell r="AL387">
            <v>2981.5</v>
          </cell>
          <cell r="AT387" t="str">
            <v>P</v>
          </cell>
          <cell r="AU387">
            <v>30242.5</v>
          </cell>
        </row>
        <row r="388">
          <cell r="K388" t="str">
            <v>LQ</v>
          </cell>
          <cell r="L388" t="str">
            <v>REG</v>
          </cell>
          <cell r="M388">
            <v>20000</v>
          </cell>
          <cell r="S388" t="str">
            <v>P</v>
          </cell>
          <cell r="T388">
            <v>554</v>
          </cell>
          <cell r="AE388" t="str">
            <v>P</v>
          </cell>
          <cell r="AF388">
            <v>775</v>
          </cell>
          <cell r="AK388" t="str">
            <v>P</v>
          </cell>
          <cell r="AL388">
            <v>0</v>
          </cell>
          <cell r="AT388" t="str">
            <v>P</v>
          </cell>
          <cell r="AU388">
            <v>203522</v>
          </cell>
        </row>
        <row r="389">
          <cell r="K389" t="str">
            <v>LQ</v>
          </cell>
          <cell r="L389" t="str">
            <v>REG</v>
          </cell>
          <cell r="M389">
            <v>18800</v>
          </cell>
          <cell r="S389" t="str">
            <v>P</v>
          </cell>
          <cell r="T389">
            <v>503</v>
          </cell>
          <cell r="AE389" t="str">
            <v>P</v>
          </cell>
          <cell r="AF389">
            <v>775</v>
          </cell>
          <cell r="AK389" t="str">
            <v>P</v>
          </cell>
          <cell r="AL389">
            <v>2981.5</v>
          </cell>
          <cell r="AT389" t="str">
            <v>P</v>
          </cell>
          <cell r="AU389">
            <v>14257</v>
          </cell>
        </row>
        <row r="390">
          <cell r="K390" t="str">
            <v>RD</v>
          </cell>
          <cell r="L390" t="str">
            <v>SPL</v>
          </cell>
          <cell r="M390">
            <v>1760</v>
          </cell>
          <cell r="S390" t="str">
            <v>P</v>
          </cell>
          <cell r="T390">
            <v>63.234285714285711</v>
          </cell>
          <cell r="AE390" t="str">
            <v>P</v>
          </cell>
          <cell r="AF390">
            <v>97.428571428571431</v>
          </cell>
          <cell r="AK390" t="str">
            <v>P</v>
          </cell>
          <cell r="AL390">
            <v>380.69177142857143</v>
          </cell>
          <cell r="AT390" t="str">
            <v>P</v>
          </cell>
          <cell r="AU390">
            <v>3467.86</v>
          </cell>
        </row>
        <row r="391">
          <cell r="K391" t="str">
            <v>RD</v>
          </cell>
          <cell r="L391" t="str">
            <v>SPL</v>
          </cell>
          <cell r="M391">
            <v>2640</v>
          </cell>
          <cell r="S391" t="str">
            <v>P</v>
          </cell>
          <cell r="T391">
            <v>94.851428571428571</v>
          </cell>
          <cell r="AE391" t="str">
            <v>P</v>
          </cell>
          <cell r="AF391">
            <v>146.14285714285714</v>
          </cell>
          <cell r="AK391" t="str">
            <v>P</v>
          </cell>
          <cell r="AL391">
            <v>571.03765714285714</v>
          </cell>
          <cell r="AT391" t="str">
            <v>P</v>
          </cell>
          <cell r="AU391">
            <v>5201.79</v>
          </cell>
        </row>
        <row r="392">
          <cell r="K392" t="str">
            <v>RD</v>
          </cell>
          <cell r="L392" t="str">
            <v>SPL</v>
          </cell>
          <cell r="M392">
            <v>2160</v>
          </cell>
          <cell r="S392" t="str">
            <v>P</v>
          </cell>
          <cell r="T392">
            <v>77.605714285714285</v>
          </cell>
          <cell r="AE392" t="str">
            <v>P</v>
          </cell>
          <cell r="AF392">
            <v>119.57142857142857</v>
          </cell>
          <cell r="AK392" t="str">
            <v>P</v>
          </cell>
          <cell r="AL392">
            <v>467.21262857142858</v>
          </cell>
          <cell r="AT392" t="str">
            <v>P</v>
          </cell>
          <cell r="AU392">
            <v>4256.01</v>
          </cell>
        </row>
        <row r="393">
          <cell r="K393" t="str">
            <v>HD</v>
          </cell>
          <cell r="L393" t="str">
            <v>SPL</v>
          </cell>
          <cell r="M393">
            <v>1600</v>
          </cell>
          <cell r="S393" t="str">
            <v>P</v>
          </cell>
          <cell r="T393">
            <v>57.485714285714288</v>
          </cell>
          <cell r="AE393" t="str">
            <v>P</v>
          </cell>
          <cell r="AF393">
            <v>88.571428571428569</v>
          </cell>
          <cell r="AK393" t="str">
            <v>P</v>
          </cell>
          <cell r="AL393">
            <v>346.08342857142856</v>
          </cell>
          <cell r="AT393" t="str">
            <v>P</v>
          </cell>
          <cell r="AU393">
            <v>3152.6</v>
          </cell>
        </row>
        <row r="394">
          <cell r="K394" t="str">
            <v>LQ</v>
          </cell>
          <cell r="L394" t="str">
            <v>REG</v>
          </cell>
          <cell r="M394">
            <v>940</v>
          </cell>
          <cell r="S394" t="str">
            <v>P</v>
          </cell>
          <cell r="T394">
            <v>33.772857142857141</v>
          </cell>
          <cell r="AE394" t="str">
            <v>P</v>
          </cell>
          <cell r="AF394">
            <v>52.035714285714285</v>
          </cell>
          <cell r="AK394" t="str">
            <v>P</v>
          </cell>
          <cell r="AL394">
            <v>203.3240142857143</v>
          </cell>
          <cell r="AT394" t="str">
            <v>P</v>
          </cell>
          <cell r="AU394">
            <v>1852.1524999999999</v>
          </cell>
        </row>
        <row r="395">
          <cell r="K395" t="str">
            <v>PI</v>
          </cell>
          <cell r="L395" t="str">
            <v>REG</v>
          </cell>
          <cell r="M395">
            <v>3750</v>
          </cell>
          <cell r="S395" t="str">
            <v>P</v>
          </cell>
          <cell r="T395">
            <v>134.73214285714286</v>
          </cell>
          <cell r="AE395" t="str">
            <v>P</v>
          </cell>
          <cell r="AF395">
            <v>207.58928571428572</v>
          </cell>
          <cell r="AK395" t="str">
            <v>P</v>
          </cell>
          <cell r="AL395">
            <v>811.13303571428571</v>
          </cell>
          <cell r="AT395" t="str">
            <v>P</v>
          </cell>
          <cell r="AU395">
            <v>7388.90625</v>
          </cell>
        </row>
        <row r="396">
          <cell r="K396" t="str">
            <v>PI</v>
          </cell>
          <cell r="L396" t="str">
            <v>REG</v>
          </cell>
          <cell r="M396">
            <v>750</v>
          </cell>
          <cell r="S396" t="str">
            <v>P</v>
          </cell>
          <cell r="T396">
            <v>26.946428571428573</v>
          </cell>
          <cell r="AE396" t="str">
            <v>P</v>
          </cell>
          <cell r="AF396">
            <v>41.517857142857146</v>
          </cell>
          <cell r="AK396" t="str">
            <v>P</v>
          </cell>
          <cell r="AL396">
            <v>162.22660714285715</v>
          </cell>
          <cell r="AT396" t="str">
            <v>P</v>
          </cell>
          <cell r="AU396">
            <v>1477.78125</v>
          </cell>
        </row>
        <row r="397">
          <cell r="K397" t="str">
            <v>FR</v>
          </cell>
          <cell r="L397" t="str">
            <v>SPL</v>
          </cell>
          <cell r="M397">
            <v>400</v>
          </cell>
          <cell r="S397" t="str">
            <v>P</v>
          </cell>
          <cell r="T397">
            <v>14.371428571428572</v>
          </cell>
          <cell r="AE397" t="str">
            <v>P</v>
          </cell>
          <cell r="AF397">
            <v>22.142857142857142</v>
          </cell>
          <cell r="AK397" t="str">
            <v>P</v>
          </cell>
          <cell r="AL397">
            <v>86.520857142857139</v>
          </cell>
          <cell r="AT397" t="str">
            <v>P</v>
          </cell>
          <cell r="AU397">
            <v>788.15</v>
          </cell>
        </row>
        <row r="398">
          <cell r="K398" t="str">
            <v>LQ</v>
          </cell>
          <cell r="L398" t="str">
            <v>REG</v>
          </cell>
          <cell r="M398">
            <v>17600</v>
          </cell>
          <cell r="S398" t="str">
            <v>P</v>
          </cell>
          <cell r="T398">
            <v>0</v>
          </cell>
          <cell r="AE398" t="str">
            <v>P</v>
          </cell>
          <cell r="AF398">
            <v>775</v>
          </cell>
          <cell r="AK398" t="str">
            <v>P</v>
          </cell>
          <cell r="AL398">
            <v>2981.5</v>
          </cell>
          <cell r="AT398" t="str">
            <v>P</v>
          </cell>
          <cell r="AU398">
            <v>39230</v>
          </cell>
        </row>
        <row r="399">
          <cell r="K399" t="str">
            <v>SN</v>
          </cell>
          <cell r="L399" t="str">
            <v>REG</v>
          </cell>
          <cell r="M399">
            <v>1760</v>
          </cell>
          <cell r="S399" t="str">
            <v>P</v>
          </cell>
          <cell r="T399">
            <v>47.391862955032117</v>
          </cell>
          <cell r="AE399" t="str">
            <v>P</v>
          </cell>
          <cell r="AF399">
            <v>73.019271948608136</v>
          </cell>
          <cell r="AK399" t="str">
            <v>P</v>
          </cell>
          <cell r="AL399">
            <v>280.91220556745179</v>
          </cell>
          <cell r="AT399" t="str">
            <v>P</v>
          </cell>
          <cell r="AU399">
            <v>1770.3357601713062</v>
          </cell>
        </row>
        <row r="400">
          <cell r="K400" t="str">
            <v>LQ</v>
          </cell>
          <cell r="L400" t="str">
            <v>REG</v>
          </cell>
          <cell r="M400">
            <v>10340</v>
          </cell>
          <cell r="S400" t="str">
            <v>P</v>
          </cell>
          <cell r="T400">
            <v>278.4271948608137</v>
          </cell>
          <cell r="AE400" t="str">
            <v>P</v>
          </cell>
          <cell r="AF400">
            <v>428.98822269807283</v>
          </cell>
          <cell r="AK400" t="str">
            <v>P</v>
          </cell>
          <cell r="AL400">
            <v>1650.3592077087794</v>
          </cell>
          <cell r="AT400" t="str">
            <v>P</v>
          </cell>
          <cell r="AU400">
            <v>10400.722591006424</v>
          </cell>
        </row>
        <row r="401">
          <cell r="K401" t="str">
            <v>LQ</v>
          </cell>
          <cell r="L401" t="str">
            <v>REG</v>
          </cell>
          <cell r="M401">
            <v>6580</v>
          </cell>
          <cell r="S401" t="str">
            <v>P</v>
          </cell>
          <cell r="T401">
            <v>177.18094218415416</v>
          </cell>
          <cell r="AE401" t="str">
            <v>P</v>
          </cell>
          <cell r="AF401">
            <v>272.99250535331907</v>
          </cell>
          <cell r="AK401" t="str">
            <v>P</v>
          </cell>
          <cell r="AL401">
            <v>1050.2285867237688</v>
          </cell>
          <cell r="AT401" t="str">
            <v>P</v>
          </cell>
          <cell r="AU401">
            <v>6618.6416488222694</v>
          </cell>
        </row>
        <row r="402">
          <cell r="K402" t="str">
            <v>PI</v>
          </cell>
          <cell r="L402" t="str">
            <v>REG</v>
          </cell>
          <cell r="M402">
            <v>12000</v>
          </cell>
          <cell r="S402" t="str">
            <v>P</v>
          </cell>
          <cell r="T402">
            <v>382.994923857868</v>
          </cell>
          <cell r="AE402" t="str">
            <v>P</v>
          </cell>
          <cell r="AF402">
            <v>590.10152284263961</v>
          </cell>
          <cell r="AK402" t="str">
            <v>P</v>
          </cell>
          <cell r="AL402">
            <v>2270.1776649746193</v>
          </cell>
          <cell r="AT402" t="str">
            <v>P</v>
          </cell>
          <cell r="AU402">
            <v>18372.335025380711</v>
          </cell>
        </row>
        <row r="403">
          <cell r="K403" t="str">
            <v>LQ</v>
          </cell>
          <cell r="L403" t="str">
            <v>REG</v>
          </cell>
          <cell r="M403">
            <v>3760</v>
          </cell>
          <cell r="S403" t="str">
            <v>P</v>
          </cell>
          <cell r="T403">
            <v>120.00507614213198</v>
          </cell>
          <cell r="AE403" t="str">
            <v>P</v>
          </cell>
          <cell r="AF403">
            <v>184.89847715736042</v>
          </cell>
          <cell r="AK403" t="str">
            <v>P</v>
          </cell>
          <cell r="AL403">
            <v>711.32233502538077</v>
          </cell>
          <cell r="AT403" t="str">
            <v>P</v>
          </cell>
          <cell r="AU403">
            <v>5756.6649746192898</v>
          </cell>
        </row>
        <row r="404">
          <cell r="K404" t="str">
            <v>PI</v>
          </cell>
          <cell r="L404" t="str">
            <v>REG</v>
          </cell>
          <cell r="M404">
            <v>14750</v>
          </cell>
          <cell r="S404" t="str">
            <v>P</v>
          </cell>
          <cell r="T404">
            <v>503</v>
          </cell>
          <cell r="AE404" t="str">
            <v>P</v>
          </cell>
          <cell r="AF404">
            <v>775</v>
          </cell>
          <cell r="AK404" t="str">
            <v>P</v>
          </cell>
          <cell r="AL404">
            <v>3028.23</v>
          </cell>
          <cell r="AT404" t="str">
            <v>P</v>
          </cell>
          <cell r="AU404">
            <v>100969.35</v>
          </cell>
        </row>
        <row r="405">
          <cell r="K405" t="str">
            <v>RD</v>
          </cell>
          <cell r="L405" t="str">
            <v>SPL</v>
          </cell>
          <cell r="M405">
            <v>360</v>
          </cell>
          <cell r="S405" t="str">
            <v>P</v>
          </cell>
          <cell r="T405">
            <v>11.25925925925926</v>
          </cell>
          <cell r="AE405" t="str">
            <v>P</v>
          </cell>
          <cell r="AF405">
            <v>16.402116402116402</v>
          </cell>
          <cell r="AK405" t="str">
            <v>P</v>
          </cell>
          <cell r="AL405">
            <v>64.089523809523811</v>
          </cell>
          <cell r="AT405" t="str">
            <v>P</v>
          </cell>
          <cell r="AU405">
            <v>1537.5691005291005</v>
          </cell>
        </row>
        <row r="406">
          <cell r="K406" t="str">
            <v>CN</v>
          </cell>
          <cell r="L406" t="str">
            <v>REG</v>
          </cell>
          <cell r="M406">
            <v>3000</v>
          </cell>
          <cell r="S406" t="str">
            <v>P</v>
          </cell>
          <cell r="T406">
            <v>93.827160493827165</v>
          </cell>
          <cell r="AE406" t="str">
            <v>P</v>
          </cell>
          <cell r="AF406">
            <v>136.68430335097003</v>
          </cell>
          <cell r="AK406" t="str">
            <v>P</v>
          </cell>
          <cell r="AL406">
            <v>534.07936507936506</v>
          </cell>
          <cell r="AT406" t="str">
            <v>P</v>
          </cell>
          <cell r="AU406">
            <v>12813.075837742505</v>
          </cell>
        </row>
        <row r="407">
          <cell r="K407" t="str">
            <v>LQ</v>
          </cell>
          <cell r="L407" t="str">
            <v>REG</v>
          </cell>
          <cell r="M407">
            <v>9400</v>
          </cell>
          <cell r="S407" t="str">
            <v>P</v>
          </cell>
          <cell r="T407">
            <v>293.99176954732508</v>
          </cell>
          <cell r="AE407" t="str">
            <v>P</v>
          </cell>
          <cell r="AF407">
            <v>428.27748383303941</v>
          </cell>
          <cell r="AK407" t="str">
            <v>P</v>
          </cell>
          <cell r="AL407">
            <v>1673.4486772486773</v>
          </cell>
          <cell r="AT407" t="str">
            <v>P</v>
          </cell>
          <cell r="AU407">
            <v>40147.637624926516</v>
          </cell>
        </row>
        <row r="408">
          <cell r="K408" t="str">
            <v>LQ</v>
          </cell>
          <cell r="L408" t="str">
            <v>REG</v>
          </cell>
          <cell r="M408">
            <v>2820</v>
          </cell>
          <cell r="S408" t="str">
            <v>P</v>
          </cell>
          <cell r="T408">
            <v>88.197530864197532</v>
          </cell>
          <cell r="AE408" t="str">
            <v>P</v>
          </cell>
          <cell r="AF408">
            <v>128.48324514991182</v>
          </cell>
          <cell r="AK408" t="str">
            <v>P</v>
          </cell>
          <cell r="AL408">
            <v>502.03460317460315</v>
          </cell>
          <cell r="AT408" t="str">
            <v>P</v>
          </cell>
          <cell r="AU408">
            <v>12044.291287477954</v>
          </cell>
        </row>
        <row r="409">
          <cell r="K409" t="str">
            <v>PI</v>
          </cell>
          <cell r="L409" t="str">
            <v>REG</v>
          </cell>
          <cell r="M409">
            <v>960</v>
          </cell>
          <cell r="S409" t="str">
            <v>P</v>
          </cell>
          <cell r="T409">
            <v>30.02469135802469</v>
          </cell>
          <cell r="AE409" t="str">
            <v>P</v>
          </cell>
          <cell r="AF409">
            <v>43.738977072310405</v>
          </cell>
          <cell r="AK409" t="str">
            <v>P</v>
          </cell>
          <cell r="AL409">
            <v>170.90539682539682</v>
          </cell>
          <cell r="AT409" t="str">
            <v>P</v>
          </cell>
          <cell r="AU409">
            <v>4100.1842680776017</v>
          </cell>
        </row>
        <row r="410">
          <cell r="K410" t="str">
            <v>EN</v>
          </cell>
          <cell r="L410" t="str">
            <v>NEW</v>
          </cell>
          <cell r="M410">
            <v>470</v>
          </cell>
          <cell r="S410" t="str">
            <v>P</v>
          </cell>
          <cell r="T410">
            <v>14.699588477366255</v>
          </cell>
          <cell r="AE410" t="str">
            <v>P</v>
          </cell>
          <cell r="AF410">
            <v>21.413874191651971</v>
          </cell>
          <cell r="AK410" t="str">
            <v>P</v>
          </cell>
          <cell r="AL410">
            <v>83.672433862433863</v>
          </cell>
          <cell r="AT410" t="str">
            <v>P</v>
          </cell>
          <cell r="AU410">
            <v>2007.3818812463255</v>
          </cell>
        </row>
        <row r="411">
          <cell r="K411" t="str">
            <v>FR</v>
          </cell>
          <cell r="L411" t="str">
            <v>SPL</v>
          </cell>
          <cell r="M411">
            <v>18000</v>
          </cell>
          <cell r="S411" t="str">
            <v>P</v>
          </cell>
          <cell r="T411">
            <v>580</v>
          </cell>
          <cell r="AE411" t="str">
            <v>P</v>
          </cell>
          <cell r="AF411">
            <v>775</v>
          </cell>
          <cell r="AK411" t="str">
            <v>P</v>
          </cell>
          <cell r="AL411">
            <v>4481.5</v>
          </cell>
          <cell r="AT411" t="str">
            <v>P</v>
          </cell>
          <cell r="AU411">
            <v>35692</v>
          </cell>
        </row>
        <row r="412">
          <cell r="K412" t="str">
            <v>PI</v>
          </cell>
          <cell r="L412" t="str">
            <v>REG</v>
          </cell>
          <cell r="M412">
            <v>5000</v>
          </cell>
          <cell r="S412" t="str">
            <v>P</v>
          </cell>
          <cell r="T412">
            <v>170.5084745762712</v>
          </cell>
          <cell r="AE412" t="str">
            <v>P</v>
          </cell>
          <cell r="AF412">
            <v>262.71186440677968</v>
          </cell>
          <cell r="AK412" t="str">
            <v>P</v>
          </cell>
          <cell r="AL412">
            <v>1010.6779661016949</v>
          </cell>
          <cell r="AT412" t="str">
            <v>P</v>
          </cell>
          <cell r="AU412">
            <v>8457.9389830508462</v>
          </cell>
        </row>
        <row r="413">
          <cell r="K413" t="str">
            <v>PW</v>
          </cell>
          <cell r="L413" t="str">
            <v>REG</v>
          </cell>
          <cell r="M413">
            <v>9750</v>
          </cell>
          <cell r="S413" t="str">
            <v>P</v>
          </cell>
          <cell r="T413">
            <v>332.49152542372883</v>
          </cell>
          <cell r="AE413" t="str">
            <v>P</v>
          </cell>
          <cell r="AF413">
            <v>512.28813559322032</v>
          </cell>
          <cell r="AK413" t="str">
            <v>P</v>
          </cell>
          <cell r="AL413">
            <v>1970.8220338983051</v>
          </cell>
          <cell r="AT413" t="str">
            <v>P</v>
          </cell>
          <cell r="AU413">
            <v>16492.98101694915</v>
          </cell>
        </row>
        <row r="414">
          <cell r="K414" t="str">
            <v>FR</v>
          </cell>
          <cell r="L414" t="str">
            <v>SPL</v>
          </cell>
          <cell r="M414">
            <v>17600</v>
          </cell>
          <cell r="S414" t="str">
            <v>P</v>
          </cell>
          <cell r="T414">
            <v>503</v>
          </cell>
          <cell r="AE414" t="str">
            <v>P</v>
          </cell>
          <cell r="AF414">
            <v>775</v>
          </cell>
          <cell r="AK414" t="str">
            <v>P</v>
          </cell>
          <cell r="AL414">
            <v>2981.5</v>
          </cell>
          <cell r="AT414" t="str">
            <v>P</v>
          </cell>
          <cell r="AU414">
            <v>17652</v>
          </cell>
        </row>
        <row r="415">
          <cell r="K415" t="str">
            <v>LQ</v>
          </cell>
          <cell r="L415" t="str">
            <v>REG</v>
          </cell>
          <cell r="M415">
            <v>17600</v>
          </cell>
          <cell r="S415" t="str">
            <v>P</v>
          </cell>
          <cell r="T415">
            <v>503</v>
          </cell>
          <cell r="AE415" t="str">
            <v>P</v>
          </cell>
          <cell r="AF415">
            <v>775</v>
          </cell>
          <cell r="AK415" t="str">
            <v>P</v>
          </cell>
          <cell r="AL415">
            <v>2981.5</v>
          </cell>
          <cell r="AT415" t="str">
            <v>P</v>
          </cell>
          <cell r="AU415">
            <v>13146.4</v>
          </cell>
        </row>
        <row r="416">
          <cell r="K416" t="str">
            <v>PI</v>
          </cell>
          <cell r="L416" t="str">
            <v>REG</v>
          </cell>
          <cell r="M416">
            <v>14750</v>
          </cell>
          <cell r="S416" t="str">
            <v>P</v>
          </cell>
          <cell r="T416">
            <v>503</v>
          </cell>
          <cell r="AE416" t="str">
            <v>P</v>
          </cell>
          <cell r="AF416">
            <v>775</v>
          </cell>
          <cell r="AK416" t="str">
            <v>P</v>
          </cell>
          <cell r="AL416">
            <v>2981.5</v>
          </cell>
          <cell r="AT416" t="str">
            <v>P</v>
          </cell>
          <cell r="AU416">
            <v>17152.2</v>
          </cell>
        </row>
        <row r="417">
          <cell r="K417" t="str">
            <v>PI</v>
          </cell>
          <cell r="L417" t="str">
            <v>REG</v>
          </cell>
          <cell r="M417">
            <v>14960</v>
          </cell>
          <cell r="S417" t="str">
            <v>P</v>
          </cell>
          <cell r="T417">
            <v>503</v>
          </cell>
          <cell r="AE417" t="str">
            <v>P</v>
          </cell>
          <cell r="AF417">
            <v>775</v>
          </cell>
          <cell r="AK417" t="str">
            <v>P</v>
          </cell>
          <cell r="AL417">
            <v>2981.5</v>
          </cell>
          <cell r="AT417" t="str">
            <v>P</v>
          </cell>
          <cell r="AU417">
            <v>16852.2</v>
          </cell>
        </row>
        <row r="418">
          <cell r="K418" t="str">
            <v>CN</v>
          </cell>
          <cell r="L418" t="str">
            <v>REG</v>
          </cell>
          <cell r="M418">
            <v>13750</v>
          </cell>
          <cell r="S418" t="str">
            <v>P</v>
          </cell>
          <cell r="T418">
            <v>503</v>
          </cell>
          <cell r="AE418" t="str">
            <v>P</v>
          </cell>
          <cell r="AF418">
            <v>775</v>
          </cell>
          <cell r="AK418" t="str">
            <v>P</v>
          </cell>
          <cell r="AL418">
            <v>3028.23</v>
          </cell>
          <cell r="AT418" t="str">
            <v>P</v>
          </cell>
          <cell r="AU418">
            <v>46457.08</v>
          </cell>
        </row>
        <row r="419">
          <cell r="K419" t="str">
            <v>PW</v>
          </cell>
          <cell r="L419" t="str">
            <v>REG</v>
          </cell>
          <cell r="M419">
            <v>14750</v>
          </cell>
          <cell r="S419" t="str">
            <v>P</v>
          </cell>
          <cell r="T419">
            <v>503</v>
          </cell>
          <cell r="AE419" t="str">
            <v>P</v>
          </cell>
          <cell r="AF419">
            <v>775</v>
          </cell>
          <cell r="AK419" t="str">
            <v>P</v>
          </cell>
          <cell r="AL419">
            <v>2981.5</v>
          </cell>
          <cell r="AT419" t="str">
            <v>P</v>
          </cell>
          <cell r="AU419">
            <v>46457.08</v>
          </cell>
        </row>
        <row r="420">
          <cell r="K420" t="str">
            <v>VE</v>
          </cell>
          <cell r="L420" t="str">
            <v>VER</v>
          </cell>
          <cell r="M420">
            <v>35200</v>
          </cell>
          <cell r="S420" t="str">
            <v>P</v>
          </cell>
          <cell r="T420">
            <v>0</v>
          </cell>
          <cell r="AE420" t="str">
            <v>P</v>
          </cell>
          <cell r="AF420">
            <v>1550</v>
          </cell>
          <cell r="AK420" t="str">
            <v>P</v>
          </cell>
          <cell r="AL420">
            <v>6009.73</v>
          </cell>
          <cell r="AT420" t="str">
            <v>P</v>
          </cell>
          <cell r="AU420">
            <v>52263.62</v>
          </cell>
        </row>
        <row r="421">
          <cell r="K421" t="str">
            <v>VE</v>
          </cell>
          <cell r="L421" t="str">
            <v>VER</v>
          </cell>
          <cell r="M421">
            <v>35200</v>
          </cell>
          <cell r="S421" t="str">
            <v>P</v>
          </cell>
          <cell r="T421">
            <v>0</v>
          </cell>
          <cell r="AE421" t="str">
            <v>P</v>
          </cell>
          <cell r="AF421">
            <v>1550</v>
          </cell>
          <cell r="AK421" t="str">
            <v>P</v>
          </cell>
          <cell r="AL421">
            <v>9009.73</v>
          </cell>
          <cell r="AT421" t="str">
            <v>P</v>
          </cell>
          <cell r="AU421">
            <v>52464.08</v>
          </cell>
        </row>
        <row r="422">
          <cell r="K422" t="str">
            <v>PI</v>
          </cell>
          <cell r="L422" t="str">
            <v>REG</v>
          </cell>
          <cell r="M422">
            <v>13750</v>
          </cell>
          <cell r="S422" t="str">
            <v>P</v>
          </cell>
          <cell r="T422">
            <v>503</v>
          </cell>
          <cell r="AE422" t="str">
            <v>P</v>
          </cell>
          <cell r="AF422">
            <v>775</v>
          </cell>
          <cell r="AK422" t="str">
            <v>P</v>
          </cell>
          <cell r="AL422">
            <v>2981.5</v>
          </cell>
          <cell r="AT422" t="str">
            <v>L</v>
          </cell>
        </row>
        <row r="423">
          <cell r="K423" t="str">
            <v>SN</v>
          </cell>
          <cell r="L423" t="str">
            <v>REG</v>
          </cell>
          <cell r="M423">
            <v>17600</v>
          </cell>
          <cell r="S423" t="str">
            <v>P</v>
          </cell>
          <cell r="T423">
            <v>503</v>
          </cell>
          <cell r="AE423" t="str">
            <v>P</v>
          </cell>
          <cell r="AF423">
            <v>775</v>
          </cell>
          <cell r="AK423" t="str">
            <v>P</v>
          </cell>
          <cell r="AL423">
            <v>2981.5</v>
          </cell>
          <cell r="AT423" t="str">
            <v>P</v>
          </cell>
          <cell r="AU423">
            <v>212744.75</v>
          </cell>
        </row>
        <row r="424">
          <cell r="K424" t="str">
            <v>PW</v>
          </cell>
          <cell r="L424" t="str">
            <v>REG</v>
          </cell>
          <cell r="M424">
            <v>14750</v>
          </cell>
          <cell r="S424" t="str">
            <v>P</v>
          </cell>
          <cell r="T424">
            <v>503</v>
          </cell>
          <cell r="AE424" t="str">
            <v>P</v>
          </cell>
          <cell r="AF424">
            <v>775</v>
          </cell>
          <cell r="AK424" t="str">
            <v>P</v>
          </cell>
          <cell r="AL424">
            <v>2981.5</v>
          </cell>
          <cell r="AT424" t="str">
            <v>P</v>
          </cell>
          <cell r="AU424">
            <v>16852.2</v>
          </cell>
        </row>
        <row r="425">
          <cell r="K425" t="str">
            <v>LQ</v>
          </cell>
          <cell r="L425" t="str">
            <v>REG</v>
          </cell>
          <cell r="M425">
            <v>24830</v>
          </cell>
          <cell r="S425" t="str">
            <v>P</v>
          </cell>
          <cell r="T425">
            <v>538</v>
          </cell>
          <cell r="AE425" t="str">
            <v>P</v>
          </cell>
          <cell r="AF425">
            <v>775</v>
          </cell>
          <cell r="AK425" t="str">
            <v>P</v>
          </cell>
          <cell r="AL425">
            <v>0</v>
          </cell>
          <cell r="AT425" t="str">
            <v>P</v>
          </cell>
          <cell r="AU425">
            <v>158452</v>
          </cell>
        </row>
        <row r="426">
          <cell r="K426" t="str">
            <v>PW</v>
          </cell>
          <cell r="L426" t="str">
            <v>REG</v>
          </cell>
          <cell r="M426">
            <v>14750</v>
          </cell>
          <cell r="S426" t="str">
            <v>P</v>
          </cell>
          <cell r="T426">
            <v>346</v>
          </cell>
          <cell r="AE426" t="str">
            <v>P</v>
          </cell>
          <cell r="AF426">
            <v>775</v>
          </cell>
          <cell r="AK426" t="str">
            <v>P</v>
          </cell>
          <cell r="AL426">
            <v>2981.5</v>
          </cell>
          <cell r="AT426" t="str">
            <v>P</v>
          </cell>
          <cell r="AU426">
            <v>18996</v>
          </cell>
        </row>
        <row r="427">
          <cell r="K427" t="str">
            <v>PI</v>
          </cell>
          <cell r="L427" t="str">
            <v>REG</v>
          </cell>
          <cell r="M427">
            <v>14750</v>
          </cell>
          <cell r="S427" t="str">
            <v>P</v>
          </cell>
          <cell r="T427">
            <v>346</v>
          </cell>
          <cell r="AE427" t="str">
            <v>P</v>
          </cell>
          <cell r="AF427">
            <v>775</v>
          </cell>
          <cell r="AK427" t="str">
            <v>P</v>
          </cell>
          <cell r="AL427">
            <v>2981.5</v>
          </cell>
          <cell r="AT427" t="str">
            <v>P</v>
          </cell>
          <cell r="AU427">
            <v>18996</v>
          </cell>
        </row>
        <row r="428">
          <cell r="K428" t="str">
            <v>PI</v>
          </cell>
          <cell r="L428" t="str">
            <v>REG</v>
          </cell>
          <cell r="M428">
            <v>14750</v>
          </cell>
          <cell r="S428" t="str">
            <v>P</v>
          </cell>
          <cell r="T428">
            <v>0</v>
          </cell>
          <cell r="AE428" t="str">
            <v>P</v>
          </cell>
          <cell r="AF428">
            <v>775</v>
          </cell>
          <cell r="AK428" t="str">
            <v>P</v>
          </cell>
          <cell r="AL428">
            <v>2981.5</v>
          </cell>
          <cell r="AT428" t="str">
            <v>P</v>
          </cell>
          <cell r="AU428">
            <v>32256</v>
          </cell>
        </row>
        <row r="429">
          <cell r="K429" t="str">
            <v>FR</v>
          </cell>
          <cell r="L429" t="str">
            <v>SPL</v>
          </cell>
          <cell r="M429">
            <v>17600</v>
          </cell>
          <cell r="S429" t="str">
            <v>P</v>
          </cell>
          <cell r="T429">
            <v>503</v>
          </cell>
          <cell r="AE429" t="str">
            <v>P</v>
          </cell>
          <cell r="AF429">
            <v>775</v>
          </cell>
          <cell r="AK429" t="str">
            <v>P</v>
          </cell>
          <cell r="AL429">
            <v>2981.5</v>
          </cell>
          <cell r="AT429" t="str">
            <v>P</v>
          </cell>
          <cell r="AU429">
            <v>39480</v>
          </cell>
        </row>
        <row r="430">
          <cell r="K430" t="str">
            <v>FR</v>
          </cell>
          <cell r="L430" t="str">
            <v>SPL</v>
          </cell>
          <cell r="M430">
            <v>17600</v>
          </cell>
          <cell r="S430" t="str">
            <v>P</v>
          </cell>
          <cell r="T430">
            <v>503</v>
          </cell>
          <cell r="AE430" t="str">
            <v>P</v>
          </cell>
          <cell r="AF430">
            <v>775</v>
          </cell>
          <cell r="AK430" t="str">
            <v>P</v>
          </cell>
          <cell r="AL430">
            <v>2981.5</v>
          </cell>
          <cell r="AT430" t="str">
            <v>P</v>
          </cell>
          <cell r="AU430">
            <v>53332</v>
          </cell>
        </row>
        <row r="431">
          <cell r="K431" t="str">
            <v>RD</v>
          </cell>
          <cell r="L431" t="str">
            <v>SPL</v>
          </cell>
          <cell r="M431">
            <v>9000</v>
          </cell>
          <cell r="S431" t="str">
            <v>P</v>
          </cell>
          <cell r="T431">
            <v>503</v>
          </cell>
          <cell r="AE431" t="str">
            <v>P</v>
          </cell>
          <cell r="AF431">
            <v>775</v>
          </cell>
          <cell r="AK431" t="str">
            <v>P</v>
          </cell>
          <cell r="AL431">
            <v>2981.5</v>
          </cell>
          <cell r="AT431" t="str">
            <v>P</v>
          </cell>
          <cell r="AU431">
            <v>28153</v>
          </cell>
        </row>
        <row r="432">
          <cell r="K432" t="str">
            <v>BF</v>
          </cell>
          <cell r="L432" t="str">
            <v>NEW</v>
          </cell>
          <cell r="M432">
            <v>19890</v>
          </cell>
          <cell r="S432" t="str">
            <v>P</v>
          </cell>
          <cell r="T432">
            <v>916</v>
          </cell>
          <cell r="AE432" t="str">
            <v>P</v>
          </cell>
          <cell r="AF432">
            <v>775</v>
          </cell>
          <cell r="AK432" t="str">
            <v>P</v>
          </cell>
          <cell r="AL432">
            <v>0</v>
          </cell>
          <cell r="AT432" t="str">
            <v>L</v>
          </cell>
        </row>
        <row r="433">
          <cell r="K433" t="str">
            <v>FR</v>
          </cell>
          <cell r="L433" t="str">
            <v>SPL</v>
          </cell>
          <cell r="M433">
            <v>0</v>
          </cell>
          <cell r="S433" t="str">
            <v>P</v>
          </cell>
          <cell r="T433">
            <v>0</v>
          </cell>
          <cell r="AE433" t="str">
            <v>P</v>
          </cell>
          <cell r="AK433" t="str">
            <v>P</v>
          </cell>
          <cell r="AL433">
            <v>0</v>
          </cell>
          <cell r="AT433" t="str">
            <v>P</v>
          </cell>
          <cell r="AU433">
            <v>0</v>
          </cell>
        </row>
        <row r="434">
          <cell r="K434" t="str">
            <v>SN</v>
          </cell>
          <cell r="L434" t="str">
            <v>REG</v>
          </cell>
          <cell r="M434">
            <v>3520</v>
          </cell>
          <cell r="S434" t="str">
            <v>P</v>
          </cell>
          <cell r="T434">
            <v>136.02646085997796</v>
          </cell>
          <cell r="AE434" t="str">
            <v>P</v>
          </cell>
          <cell r="AF434">
            <v>150.38588754134508</v>
          </cell>
          <cell r="AK434" t="str">
            <v>P</v>
          </cell>
          <cell r="AL434">
            <v>1160.6879823594268</v>
          </cell>
          <cell r="AT434" t="str">
            <v>P</v>
          </cell>
          <cell r="AU434">
            <v>21127.868577728776</v>
          </cell>
        </row>
        <row r="435">
          <cell r="K435" t="str">
            <v>FR</v>
          </cell>
          <cell r="L435" t="str">
            <v>SPL</v>
          </cell>
          <cell r="M435">
            <v>2420</v>
          </cell>
          <cell r="S435" t="str">
            <v>P</v>
          </cell>
          <cell r="T435">
            <v>93.518191841234838</v>
          </cell>
          <cell r="AE435" t="str">
            <v>P</v>
          </cell>
          <cell r="AF435">
            <v>103.39029768467475</v>
          </cell>
          <cell r="AK435" t="str">
            <v>P</v>
          </cell>
          <cell r="AL435">
            <v>797.97298787210582</v>
          </cell>
          <cell r="AT435" t="str">
            <v>P</v>
          </cell>
          <cell r="AU435">
            <v>14525.409647188533</v>
          </cell>
        </row>
        <row r="436">
          <cell r="K436" t="str">
            <v>FR</v>
          </cell>
          <cell r="L436" t="str">
            <v>SPL</v>
          </cell>
          <cell r="M436">
            <v>3520</v>
          </cell>
          <cell r="S436" t="str">
            <v>P</v>
          </cell>
          <cell r="T436">
            <v>136.02646085997796</v>
          </cell>
          <cell r="AE436" t="str">
            <v>P</v>
          </cell>
          <cell r="AF436">
            <v>150.38588754134508</v>
          </cell>
          <cell r="AK436" t="str">
            <v>P</v>
          </cell>
          <cell r="AL436">
            <v>1160.6879823594268</v>
          </cell>
          <cell r="AT436" t="str">
            <v>P</v>
          </cell>
          <cell r="AU436">
            <v>21127.868577728776</v>
          </cell>
        </row>
        <row r="437">
          <cell r="K437" t="str">
            <v>RD</v>
          </cell>
          <cell r="L437" t="str">
            <v>SPL</v>
          </cell>
          <cell r="M437">
            <v>220</v>
          </cell>
          <cell r="S437" t="str">
            <v>P</v>
          </cell>
          <cell r="T437">
            <v>8.5016538037486225</v>
          </cell>
          <cell r="AE437" t="str">
            <v>P</v>
          </cell>
          <cell r="AF437">
            <v>9.3991179713340678</v>
          </cell>
          <cell r="AK437" t="str">
            <v>P</v>
          </cell>
          <cell r="AL437">
            <v>72.542998897464173</v>
          </cell>
          <cell r="AT437" t="str">
            <v>P</v>
          </cell>
          <cell r="AU437">
            <v>1320.4917861080485</v>
          </cell>
        </row>
        <row r="438">
          <cell r="K438" t="str">
            <v>EN</v>
          </cell>
          <cell r="L438" t="str">
            <v>NEW</v>
          </cell>
          <cell r="M438">
            <v>8460</v>
          </cell>
          <cell r="S438" t="str">
            <v>P</v>
          </cell>
          <cell r="T438">
            <v>326.92723263506065</v>
          </cell>
          <cell r="AE438" t="str">
            <v>P</v>
          </cell>
          <cell r="AF438">
            <v>361.438809261301</v>
          </cell>
          <cell r="AK438" t="str">
            <v>P</v>
          </cell>
          <cell r="AL438">
            <v>2789.6080485115767</v>
          </cell>
          <cell r="AT438" t="str">
            <v>P</v>
          </cell>
          <cell r="AU438">
            <v>50778.911411245863</v>
          </cell>
        </row>
        <row r="439">
          <cell r="K439" t="str">
            <v>FR</v>
          </cell>
          <cell r="L439" t="str">
            <v>SPL</v>
          </cell>
          <cell r="M439">
            <v>90000</v>
          </cell>
          <cell r="S439" t="str">
            <v>P</v>
          </cell>
          <cell r="T439">
            <v>3388</v>
          </cell>
          <cell r="AE439" t="str">
            <v>P</v>
          </cell>
          <cell r="AF439">
            <v>3875</v>
          </cell>
          <cell r="AK439" t="str">
            <v>P</v>
          </cell>
          <cell r="AL439">
            <v>15304.23</v>
          </cell>
          <cell r="AT439" t="str">
            <v>P</v>
          </cell>
          <cell r="AU439">
            <v>123649.99</v>
          </cell>
        </row>
        <row r="440">
          <cell r="K440" t="str">
            <v>VE</v>
          </cell>
          <cell r="L440" t="str">
            <v>VER</v>
          </cell>
          <cell r="M440">
            <v>17600</v>
          </cell>
          <cell r="S440" t="str">
            <v>P</v>
          </cell>
          <cell r="T440">
            <v>0</v>
          </cell>
          <cell r="AE440" t="str">
            <v>P</v>
          </cell>
          <cell r="AF440">
            <v>775</v>
          </cell>
          <cell r="AK440" t="str">
            <v>P</v>
          </cell>
          <cell r="AL440">
            <v>3088.23</v>
          </cell>
          <cell r="AT440" t="str">
            <v>P</v>
          </cell>
          <cell r="AU440">
            <v>13346.75</v>
          </cell>
        </row>
        <row r="441">
          <cell r="K441" t="str">
            <v>CN</v>
          </cell>
          <cell r="L441" t="str">
            <v>REG</v>
          </cell>
          <cell r="M441">
            <v>10000</v>
          </cell>
          <cell r="S441" t="str">
            <v>P</v>
          </cell>
          <cell r="T441">
            <v>0</v>
          </cell>
          <cell r="AE441" t="str">
            <v>P</v>
          </cell>
          <cell r="AF441">
            <v>563.63636363636363</v>
          </cell>
          <cell r="AK441" t="str">
            <v>P</v>
          </cell>
          <cell r="AL441">
            <v>2245.9854545454546</v>
          </cell>
          <cell r="AT441" t="str">
            <v>P</v>
          </cell>
          <cell r="AU441">
            <v>22742.727272727272</v>
          </cell>
        </row>
        <row r="442">
          <cell r="K442" t="str">
            <v>CN</v>
          </cell>
          <cell r="L442" t="str">
            <v>REG</v>
          </cell>
          <cell r="M442">
            <v>3750</v>
          </cell>
          <cell r="S442" t="str">
            <v>P</v>
          </cell>
          <cell r="T442">
            <v>0</v>
          </cell>
          <cell r="AE442" t="str">
            <v>P</v>
          </cell>
          <cell r="AF442">
            <v>211.36363636363637</v>
          </cell>
          <cell r="AK442" t="str">
            <v>P</v>
          </cell>
          <cell r="AL442">
            <v>842.24454545454546</v>
          </cell>
          <cell r="AT442" t="str">
            <v>P</v>
          </cell>
          <cell r="AU442">
            <v>8528.5227272727279</v>
          </cell>
        </row>
        <row r="443">
          <cell r="K443" t="str">
            <v>EN</v>
          </cell>
          <cell r="L443" t="str">
            <v>NEW</v>
          </cell>
          <cell r="M443">
            <v>36288</v>
          </cell>
          <cell r="S443" t="str">
            <v>P</v>
          </cell>
          <cell r="T443">
            <v>1460</v>
          </cell>
          <cell r="AE443" t="str">
            <v>P</v>
          </cell>
          <cell r="AF443">
            <v>3550</v>
          </cell>
          <cell r="AK443" t="str">
            <v>P</v>
          </cell>
          <cell r="AL443">
            <v>6083</v>
          </cell>
          <cell r="AT443" t="str">
            <v>P</v>
          </cell>
          <cell r="AU443">
            <v>68428.800000000003</v>
          </cell>
        </row>
        <row r="444">
          <cell r="K444" t="str">
            <v>RD</v>
          </cell>
          <cell r="L444" t="str">
            <v>SPL</v>
          </cell>
          <cell r="M444">
            <v>4200</v>
          </cell>
          <cell r="S444" t="str">
            <v>P</v>
          </cell>
          <cell r="T444">
            <v>503</v>
          </cell>
          <cell r="AE444" t="str">
            <v>P</v>
          </cell>
          <cell r="AF444">
            <v>855</v>
          </cell>
          <cell r="AK444" t="str">
            <v>P</v>
          </cell>
          <cell r="AL444">
            <v>4000</v>
          </cell>
          <cell r="AT444" t="str">
            <v>P</v>
          </cell>
          <cell r="AU444">
            <v>7081.45</v>
          </cell>
        </row>
        <row r="445">
          <cell r="K445" t="str">
            <v>LQ</v>
          </cell>
          <cell r="L445" t="str">
            <v>REG</v>
          </cell>
          <cell r="M445">
            <v>18800</v>
          </cell>
          <cell r="S445" t="str">
            <v>P</v>
          </cell>
          <cell r="T445">
            <v>503</v>
          </cell>
          <cell r="AE445" t="str">
            <v>P</v>
          </cell>
          <cell r="AF445">
            <v>775</v>
          </cell>
          <cell r="AK445" t="str">
            <v>P</v>
          </cell>
          <cell r="AL445">
            <v>3088.23</v>
          </cell>
          <cell r="AT445" t="str">
            <v>P</v>
          </cell>
          <cell r="AU445">
            <v>14275</v>
          </cell>
        </row>
        <row r="446">
          <cell r="K446" t="str">
            <v>RD</v>
          </cell>
          <cell r="L446" t="str">
            <v>SPL</v>
          </cell>
          <cell r="M446">
            <v>720</v>
          </cell>
          <cell r="S446" t="str">
            <v>P</v>
          </cell>
          <cell r="T446">
            <v>503</v>
          </cell>
          <cell r="AE446" t="str">
            <v>P</v>
          </cell>
          <cell r="AF446">
            <v>855</v>
          </cell>
          <cell r="AK446" t="str">
            <v>P</v>
          </cell>
          <cell r="AL446">
            <v>4000</v>
          </cell>
          <cell r="AT446" t="str">
            <v>P</v>
          </cell>
          <cell r="AU446">
            <v>3123.11</v>
          </cell>
        </row>
        <row r="447">
          <cell r="K447" t="str">
            <v>LQ</v>
          </cell>
          <cell r="L447" t="str">
            <v>REG</v>
          </cell>
          <cell r="M447">
            <v>18800</v>
          </cell>
          <cell r="S447" t="str">
            <v>P</v>
          </cell>
          <cell r="T447">
            <v>503</v>
          </cell>
          <cell r="AE447" t="str">
            <v>P</v>
          </cell>
          <cell r="AF447">
            <v>775</v>
          </cell>
          <cell r="AK447" t="str">
            <v>P</v>
          </cell>
          <cell r="AL447">
            <v>3041.5</v>
          </cell>
          <cell r="AT447" t="str">
            <v>P</v>
          </cell>
          <cell r="AU447">
            <v>16063.16</v>
          </cell>
        </row>
        <row r="448">
          <cell r="K448" t="str">
            <v>LQ</v>
          </cell>
          <cell r="L448" t="str">
            <v>REG</v>
          </cell>
          <cell r="M448">
            <v>18800</v>
          </cell>
          <cell r="S448" t="str">
            <v>P</v>
          </cell>
          <cell r="T448">
            <v>503</v>
          </cell>
          <cell r="AE448" t="str">
            <v>P</v>
          </cell>
          <cell r="AF448">
            <v>775</v>
          </cell>
          <cell r="AK448" t="str">
            <v>P</v>
          </cell>
          <cell r="AL448">
            <v>3041.5</v>
          </cell>
          <cell r="AT448" t="str">
            <v>P</v>
          </cell>
          <cell r="AU448">
            <v>17152.2</v>
          </cell>
        </row>
        <row r="449">
          <cell r="K449" t="str">
            <v>HD</v>
          </cell>
          <cell r="L449" t="str">
            <v>SPL</v>
          </cell>
          <cell r="M449">
            <v>4800</v>
          </cell>
          <cell r="S449" t="str">
            <v>P</v>
          </cell>
          <cell r="T449">
            <v>145.0525683388405</v>
          </cell>
          <cell r="AE449" t="str">
            <v>P</v>
          </cell>
          <cell r="AF449">
            <v>223.49053769900871</v>
          </cell>
          <cell r="AK449" t="str">
            <v>P</v>
          </cell>
          <cell r="AL449">
            <v>877.09221988585159</v>
          </cell>
          <cell r="AT449" t="str">
            <v>P</v>
          </cell>
          <cell r="AU449">
            <v>13045.214779212976</v>
          </cell>
        </row>
        <row r="450">
          <cell r="K450" t="str">
            <v>SN</v>
          </cell>
          <cell r="L450" t="str">
            <v>REG</v>
          </cell>
          <cell r="M450">
            <v>7700</v>
          </cell>
          <cell r="S450" t="str">
            <v>P</v>
          </cell>
          <cell r="T450">
            <v>232.68849504355663</v>
          </cell>
          <cell r="AE450" t="str">
            <v>P</v>
          </cell>
          <cell r="AF450">
            <v>358.5160708921598</v>
          </cell>
          <cell r="AK450" t="str">
            <v>P</v>
          </cell>
          <cell r="AL450">
            <v>1407.0021027335536</v>
          </cell>
          <cell r="AT450" t="str">
            <v>P</v>
          </cell>
          <cell r="AU450">
            <v>20926.698708320819</v>
          </cell>
        </row>
        <row r="451">
          <cell r="K451" t="str">
            <v>PW</v>
          </cell>
          <cell r="L451" t="str">
            <v>REG</v>
          </cell>
          <cell r="M451">
            <v>2250</v>
          </cell>
          <cell r="S451" t="str">
            <v>P</v>
          </cell>
          <cell r="T451">
            <v>67.993391408831485</v>
          </cell>
          <cell r="AE451" t="str">
            <v>P</v>
          </cell>
          <cell r="AF451">
            <v>104.76118954641034</v>
          </cell>
          <cell r="AK451" t="str">
            <v>P</v>
          </cell>
          <cell r="AL451">
            <v>411.13697807149293</v>
          </cell>
          <cell r="AT451" t="str">
            <v>P</v>
          </cell>
          <cell r="AU451">
            <v>6114.9444277560833</v>
          </cell>
        </row>
        <row r="452">
          <cell r="K452" t="str">
            <v>SN</v>
          </cell>
          <cell r="L452" t="str">
            <v>REG</v>
          </cell>
          <cell r="M452">
            <v>220</v>
          </cell>
          <cell r="S452" t="str">
            <v>P</v>
          </cell>
          <cell r="T452">
            <v>6.6482427155301895</v>
          </cell>
          <cell r="AE452" t="str">
            <v>P</v>
          </cell>
          <cell r="AF452">
            <v>10.243316311204566</v>
          </cell>
          <cell r="AK452" t="str">
            <v>P</v>
          </cell>
          <cell r="AL452">
            <v>40.200060078101529</v>
          </cell>
          <cell r="AT452" t="str">
            <v>P</v>
          </cell>
          <cell r="AU452">
            <v>597.90567738059474</v>
          </cell>
        </row>
        <row r="453">
          <cell r="K453" t="str">
            <v>PW</v>
          </cell>
          <cell r="L453" t="str">
            <v>REG</v>
          </cell>
          <cell r="M453">
            <v>750</v>
          </cell>
          <cell r="S453" t="str">
            <v>P</v>
          </cell>
          <cell r="T453">
            <v>22.664463802943828</v>
          </cell>
          <cell r="AE453" t="str">
            <v>P</v>
          </cell>
          <cell r="AF453">
            <v>34.920396515470109</v>
          </cell>
          <cell r="AK453" t="str">
            <v>P</v>
          </cell>
          <cell r="AL453">
            <v>137.04565935716431</v>
          </cell>
          <cell r="AT453" t="str">
            <v>P</v>
          </cell>
          <cell r="AU453">
            <v>2038.3148092520275</v>
          </cell>
        </row>
        <row r="454">
          <cell r="K454" t="str">
            <v>BF</v>
          </cell>
          <cell r="L454" t="str">
            <v>NEW</v>
          </cell>
          <cell r="M454">
            <v>220</v>
          </cell>
          <cell r="S454" t="str">
            <v>P</v>
          </cell>
          <cell r="T454">
            <v>6.6482427155301895</v>
          </cell>
          <cell r="AE454" t="str">
            <v>P</v>
          </cell>
          <cell r="AF454">
            <v>10.243316311204566</v>
          </cell>
          <cell r="AK454" t="str">
            <v>P</v>
          </cell>
          <cell r="AL454">
            <v>40.200060078101529</v>
          </cell>
          <cell r="AT454" t="str">
            <v>P</v>
          </cell>
          <cell r="AU454">
            <v>597.90567738059474</v>
          </cell>
        </row>
        <row r="455">
          <cell r="K455" t="str">
            <v>EN</v>
          </cell>
          <cell r="L455" t="str">
            <v>NEW</v>
          </cell>
          <cell r="M455">
            <v>705</v>
          </cell>
          <cell r="S455" t="str">
            <v>P</v>
          </cell>
          <cell r="T455">
            <v>21.304595974767196</v>
          </cell>
          <cell r="AE455" t="str">
            <v>P</v>
          </cell>
          <cell r="AF455">
            <v>32.825172724541908</v>
          </cell>
          <cell r="AK455" t="str">
            <v>P</v>
          </cell>
          <cell r="AL455">
            <v>128.82291979573446</v>
          </cell>
          <cell r="AT455" t="str">
            <v>P</v>
          </cell>
          <cell r="AU455">
            <v>1916.0159206969061</v>
          </cell>
        </row>
        <row r="456">
          <cell r="K456" t="str">
            <v>SN</v>
          </cell>
          <cell r="L456" t="str">
            <v>REG</v>
          </cell>
          <cell r="M456">
            <v>11000</v>
          </cell>
          <cell r="S456" t="str">
            <v>P</v>
          </cell>
          <cell r="T456">
            <v>306.53739612188366</v>
          </cell>
          <cell r="AE456" t="str">
            <v>P</v>
          </cell>
          <cell r="AF456">
            <v>472.29916897506928</v>
          </cell>
          <cell r="AK456" t="str">
            <v>P</v>
          </cell>
          <cell r="AL456">
            <v>1853.545706371191</v>
          </cell>
          <cell r="AT456" t="str">
            <v>P</v>
          </cell>
          <cell r="AU456">
            <v>11605.396121883658</v>
          </cell>
        </row>
        <row r="457">
          <cell r="K457" t="str">
            <v>LQ</v>
          </cell>
          <cell r="L457" t="str">
            <v>REG</v>
          </cell>
          <cell r="M457">
            <v>7050</v>
          </cell>
          <cell r="S457" t="str">
            <v>P</v>
          </cell>
          <cell r="T457">
            <v>196.46260387811634</v>
          </cell>
          <cell r="AE457" t="str">
            <v>P</v>
          </cell>
          <cell r="AF457">
            <v>302.70083102493072</v>
          </cell>
          <cell r="AK457" t="str">
            <v>P</v>
          </cell>
          <cell r="AL457">
            <v>1187.954293628809</v>
          </cell>
          <cell r="AT457" t="str">
            <v>P</v>
          </cell>
          <cell r="AU457">
            <v>7438.0038781163439</v>
          </cell>
        </row>
        <row r="458">
          <cell r="K458" t="str">
            <v>PI</v>
          </cell>
          <cell r="L458" t="str">
            <v>REG</v>
          </cell>
          <cell r="M458">
            <v>14750</v>
          </cell>
          <cell r="S458" t="str">
            <v>P</v>
          </cell>
          <cell r="T458">
            <v>503</v>
          </cell>
          <cell r="AE458" t="str">
            <v>P</v>
          </cell>
          <cell r="AF458">
            <v>775</v>
          </cell>
          <cell r="AK458" t="str">
            <v>P</v>
          </cell>
          <cell r="AL458">
            <v>3088.23</v>
          </cell>
          <cell r="AT458" t="str">
            <v>P</v>
          </cell>
          <cell r="AU458">
            <v>12487.25</v>
          </cell>
        </row>
        <row r="459">
          <cell r="K459" t="str">
            <v>FR</v>
          </cell>
          <cell r="L459" t="str">
            <v>SPL</v>
          </cell>
          <cell r="M459">
            <v>17600</v>
          </cell>
          <cell r="S459" t="str">
            <v>P</v>
          </cell>
          <cell r="T459">
            <v>2523</v>
          </cell>
          <cell r="AE459" t="str">
            <v>P</v>
          </cell>
          <cell r="AF459">
            <v>775</v>
          </cell>
          <cell r="AK459" t="str">
            <v>P</v>
          </cell>
          <cell r="AL459">
            <v>3041.5</v>
          </cell>
          <cell r="AT459" t="str">
            <v>P</v>
          </cell>
          <cell r="AU459">
            <v>39480</v>
          </cell>
        </row>
        <row r="460">
          <cell r="K460" t="str">
            <v>LQ</v>
          </cell>
          <cell r="L460" t="str">
            <v>REG</v>
          </cell>
          <cell r="M460">
            <v>19930</v>
          </cell>
          <cell r="S460" t="str">
            <v>P</v>
          </cell>
          <cell r="T460">
            <v>548</v>
          </cell>
          <cell r="AE460" t="str">
            <v>P</v>
          </cell>
          <cell r="AF460">
            <v>775</v>
          </cell>
          <cell r="AK460" t="str">
            <v>P</v>
          </cell>
          <cell r="AL460">
            <v>0</v>
          </cell>
          <cell r="AT460" t="str">
            <v>P</v>
          </cell>
          <cell r="AU460">
            <v>206686</v>
          </cell>
        </row>
        <row r="461">
          <cell r="K461" t="str">
            <v>LQ</v>
          </cell>
          <cell r="L461" t="str">
            <v>REG</v>
          </cell>
          <cell r="M461">
            <v>22610</v>
          </cell>
          <cell r="S461" t="str">
            <v>P</v>
          </cell>
          <cell r="T461">
            <v>691</v>
          </cell>
          <cell r="AE461" t="str">
            <v>P</v>
          </cell>
          <cell r="AF461">
            <v>775</v>
          </cell>
          <cell r="AK461" t="str">
            <v>P</v>
          </cell>
          <cell r="AL461">
            <v>0</v>
          </cell>
          <cell r="AT461" t="str">
            <v>P</v>
          </cell>
          <cell r="AU461">
            <v>221064</v>
          </cell>
        </row>
        <row r="462">
          <cell r="K462" t="str">
            <v>LQ</v>
          </cell>
          <cell r="L462" t="str">
            <v>REG</v>
          </cell>
          <cell r="M462">
            <v>24790</v>
          </cell>
          <cell r="S462" t="str">
            <v>P</v>
          </cell>
          <cell r="T462">
            <v>503</v>
          </cell>
          <cell r="AE462" t="str">
            <v>P</v>
          </cell>
          <cell r="AF462">
            <v>775</v>
          </cell>
          <cell r="AK462" t="str">
            <v>P</v>
          </cell>
          <cell r="AL462">
            <v>0</v>
          </cell>
          <cell r="AT462" t="str">
            <v>P</v>
          </cell>
          <cell r="AU462">
            <v>160036</v>
          </cell>
        </row>
        <row r="463">
          <cell r="K463" t="str">
            <v>PI</v>
          </cell>
          <cell r="L463" t="str">
            <v>REG</v>
          </cell>
          <cell r="M463">
            <v>29500</v>
          </cell>
          <cell r="S463" t="str">
            <v>P</v>
          </cell>
          <cell r="T463">
            <v>663</v>
          </cell>
          <cell r="AE463" t="str">
            <v>P</v>
          </cell>
          <cell r="AF463">
            <v>1550</v>
          </cell>
          <cell r="AK463" t="str">
            <v>P</v>
          </cell>
          <cell r="AL463">
            <v>6129.73</v>
          </cell>
          <cell r="AT463" t="str">
            <v>P</v>
          </cell>
          <cell r="AU463">
            <v>93186.240000000005</v>
          </cell>
        </row>
        <row r="464">
          <cell r="K464" t="str">
            <v>PW</v>
          </cell>
          <cell r="L464" t="str">
            <v>REG</v>
          </cell>
          <cell r="M464">
            <v>9000</v>
          </cell>
          <cell r="S464" t="str">
            <v>P</v>
          </cell>
          <cell r="T464">
            <v>329.23636363636365</v>
          </cell>
          <cell r="AE464" t="str">
            <v>P</v>
          </cell>
          <cell r="AF464">
            <v>507.27272727272725</v>
          </cell>
          <cell r="AK464" t="str">
            <v>P</v>
          </cell>
          <cell r="AL464">
            <v>2021.3869090909091</v>
          </cell>
          <cell r="AT464" t="str">
            <v>P</v>
          </cell>
          <cell r="AU464">
            <v>6032.2909090909088</v>
          </cell>
        </row>
        <row r="465">
          <cell r="K465" t="str">
            <v>CN</v>
          </cell>
          <cell r="L465" t="str">
            <v>REG</v>
          </cell>
          <cell r="M465">
            <v>4750</v>
          </cell>
          <cell r="S465" t="str">
            <v>P</v>
          </cell>
          <cell r="T465">
            <v>173.76363636363635</v>
          </cell>
          <cell r="AE465" t="str">
            <v>P</v>
          </cell>
          <cell r="AF465">
            <v>267.72727272727275</v>
          </cell>
          <cell r="AK465" t="str">
            <v>P</v>
          </cell>
          <cell r="AL465">
            <v>1066.843090909091</v>
          </cell>
          <cell r="AT465" t="str">
            <v>P</v>
          </cell>
          <cell r="AU465">
            <v>3183.7090909090907</v>
          </cell>
        </row>
        <row r="466">
          <cell r="K466" t="str">
            <v>HD</v>
          </cell>
          <cell r="L466" t="str">
            <v>SPL</v>
          </cell>
          <cell r="M466">
            <v>100</v>
          </cell>
          <cell r="S466" t="str">
            <v>P</v>
          </cell>
          <cell r="T466">
            <v>7.7384615384615385</v>
          </cell>
          <cell r="AE466" t="str">
            <v>P</v>
          </cell>
          <cell r="AF466">
            <v>11.923076923076923</v>
          </cell>
          <cell r="AK466" t="str">
            <v>P</v>
          </cell>
          <cell r="AL466">
            <v>46.792307692307695</v>
          </cell>
          <cell r="AT466" t="str">
            <v>P</v>
          </cell>
          <cell r="AU466">
            <v>305.28307692307698</v>
          </cell>
        </row>
        <row r="467">
          <cell r="K467" t="str">
            <v>HD</v>
          </cell>
          <cell r="L467" t="str">
            <v>SPL</v>
          </cell>
          <cell r="M467">
            <v>400</v>
          </cell>
          <cell r="S467" t="str">
            <v>P</v>
          </cell>
          <cell r="T467">
            <v>30.953846153846154</v>
          </cell>
          <cell r="AE467" t="str">
            <v>P</v>
          </cell>
          <cell r="AF467">
            <v>47.692307692307693</v>
          </cell>
          <cell r="AK467" t="str">
            <v>P</v>
          </cell>
          <cell r="AL467">
            <v>187.16923076923078</v>
          </cell>
          <cell r="AT467" t="str">
            <v>P</v>
          </cell>
          <cell r="AU467">
            <v>1221.1323076923079</v>
          </cell>
        </row>
        <row r="468">
          <cell r="K468" t="str">
            <v>HD</v>
          </cell>
          <cell r="L468" t="str">
            <v>SPL</v>
          </cell>
          <cell r="M468">
            <v>200</v>
          </cell>
          <cell r="S468" t="str">
            <v>P</v>
          </cell>
          <cell r="T468">
            <v>15.476923076923077</v>
          </cell>
          <cell r="AE468" t="str">
            <v>P</v>
          </cell>
          <cell r="AF468">
            <v>23.846153846153847</v>
          </cell>
          <cell r="AK468" t="str">
            <v>P</v>
          </cell>
          <cell r="AL468">
            <v>93.58461538461539</v>
          </cell>
          <cell r="AT468" t="str">
            <v>P</v>
          </cell>
          <cell r="AU468">
            <v>610.56615384615395</v>
          </cell>
        </row>
        <row r="469">
          <cell r="K469" t="str">
            <v>HD</v>
          </cell>
          <cell r="L469" t="str">
            <v>SPL</v>
          </cell>
          <cell r="M469">
            <v>800</v>
          </cell>
          <cell r="S469" t="str">
            <v>P</v>
          </cell>
          <cell r="T469">
            <v>61.907692307692308</v>
          </cell>
          <cell r="AE469" t="str">
            <v>P</v>
          </cell>
          <cell r="AF469">
            <v>95.384615384615387</v>
          </cell>
          <cell r="AK469" t="str">
            <v>P</v>
          </cell>
          <cell r="AL469">
            <v>374.33846153846156</v>
          </cell>
          <cell r="AT469" t="str">
            <v>P</v>
          </cell>
          <cell r="AU469">
            <v>2442.2646153846158</v>
          </cell>
        </row>
        <row r="470">
          <cell r="K470" t="str">
            <v>FR</v>
          </cell>
          <cell r="L470" t="str">
            <v>SPL</v>
          </cell>
          <cell r="M470">
            <v>200</v>
          </cell>
          <cell r="S470" t="str">
            <v>P</v>
          </cell>
          <cell r="T470">
            <v>15.476923076923077</v>
          </cell>
          <cell r="AE470" t="str">
            <v>P</v>
          </cell>
          <cell r="AF470">
            <v>23.846153846153847</v>
          </cell>
          <cell r="AK470" t="str">
            <v>P</v>
          </cell>
          <cell r="AL470">
            <v>93.58461538461539</v>
          </cell>
          <cell r="AT470" t="str">
            <v>P</v>
          </cell>
          <cell r="AU470">
            <v>610.56615384615395</v>
          </cell>
        </row>
        <row r="471">
          <cell r="K471" t="str">
            <v>FR</v>
          </cell>
          <cell r="L471" t="str">
            <v>SPL</v>
          </cell>
          <cell r="M471">
            <v>3000</v>
          </cell>
          <cell r="S471" t="str">
            <v>P</v>
          </cell>
          <cell r="T471">
            <v>232.15384615384616</v>
          </cell>
          <cell r="AE471" t="str">
            <v>P</v>
          </cell>
          <cell r="AF471">
            <v>357.69230769230768</v>
          </cell>
          <cell r="AK471" t="str">
            <v>P</v>
          </cell>
          <cell r="AL471">
            <v>1403.7692307692307</v>
          </cell>
          <cell r="AT471" t="str">
            <v>P</v>
          </cell>
          <cell r="AU471">
            <v>9158.4923076923096</v>
          </cell>
        </row>
        <row r="472">
          <cell r="K472" t="str">
            <v>FR</v>
          </cell>
          <cell r="L472" t="str">
            <v>SPL</v>
          </cell>
          <cell r="M472">
            <v>1800</v>
          </cell>
          <cell r="S472" t="str">
            <v>P</v>
          </cell>
          <cell r="T472">
            <v>139.2923076923077</v>
          </cell>
          <cell r="AE472" t="str">
            <v>P</v>
          </cell>
          <cell r="AF472">
            <v>214.61538461538461</v>
          </cell>
          <cell r="AK472" t="str">
            <v>P</v>
          </cell>
          <cell r="AL472">
            <v>842.26153846153841</v>
          </cell>
          <cell r="AT472" t="str">
            <v>P</v>
          </cell>
          <cell r="AU472">
            <v>5495.0953846153843</v>
          </cell>
        </row>
        <row r="473">
          <cell r="K473" t="str">
            <v>LQ</v>
          </cell>
          <cell r="L473" t="str">
            <v>REG</v>
          </cell>
          <cell r="M473">
            <v>18800</v>
          </cell>
          <cell r="S473" t="str">
            <v>P</v>
          </cell>
          <cell r="T473">
            <v>503</v>
          </cell>
          <cell r="AE473" t="str">
            <v>P</v>
          </cell>
          <cell r="AF473">
            <v>2375</v>
          </cell>
          <cell r="AK473" t="str">
            <v>P</v>
          </cell>
          <cell r="AL473">
            <v>3041.5</v>
          </cell>
          <cell r="AT473" t="str">
            <v>P</v>
          </cell>
          <cell r="AU473">
            <v>17652</v>
          </cell>
        </row>
        <row r="474">
          <cell r="K474" t="str">
            <v>LQ</v>
          </cell>
          <cell r="L474" t="str">
            <v>REG</v>
          </cell>
          <cell r="M474">
            <v>18800</v>
          </cell>
          <cell r="S474" t="str">
            <v>L</v>
          </cell>
          <cell r="AE474" t="str">
            <v>P</v>
          </cell>
          <cell r="AF474">
            <v>775</v>
          </cell>
          <cell r="AK474" t="str">
            <v>P</v>
          </cell>
          <cell r="AL474">
            <v>3088.23</v>
          </cell>
          <cell r="AT474" t="str">
            <v>P</v>
          </cell>
          <cell r="AU474">
            <v>15744.65</v>
          </cell>
        </row>
        <row r="475">
          <cell r="K475" t="str">
            <v>LQ</v>
          </cell>
          <cell r="L475" t="str">
            <v>REG</v>
          </cell>
          <cell r="M475">
            <v>18800</v>
          </cell>
          <cell r="S475" t="str">
            <v>P</v>
          </cell>
          <cell r="T475">
            <v>503</v>
          </cell>
          <cell r="AE475" t="str">
            <v>P</v>
          </cell>
          <cell r="AF475">
            <v>775</v>
          </cell>
          <cell r="AK475" t="str">
            <v>P</v>
          </cell>
          <cell r="AL475">
            <v>3041.5</v>
          </cell>
          <cell r="AT475" t="str">
            <v>P</v>
          </cell>
          <cell r="AU475">
            <v>17876</v>
          </cell>
        </row>
        <row r="476">
          <cell r="K476" t="str">
            <v>SN</v>
          </cell>
          <cell r="L476" t="str">
            <v>REG</v>
          </cell>
          <cell r="M476">
            <v>6600</v>
          </cell>
          <cell r="S476" t="str">
            <v>P</v>
          </cell>
          <cell r="T476">
            <v>225.45331069609509</v>
          </cell>
          <cell r="AE476" t="str">
            <v>P</v>
          </cell>
          <cell r="AF476">
            <v>347.36842105263156</v>
          </cell>
          <cell r="AK476" t="str">
            <v>P</v>
          </cell>
          <cell r="AL476">
            <v>1384.1981663837012</v>
          </cell>
          <cell r="AT476" t="str">
            <v>P</v>
          </cell>
          <cell r="AU476">
            <v>9660.8312393887954</v>
          </cell>
        </row>
        <row r="477">
          <cell r="K477" t="str">
            <v>CN</v>
          </cell>
          <cell r="L477" t="str">
            <v>REG</v>
          </cell>
          <cell r="M477">
            <v>8125</v>
          </cell>
          <cell r="S477" t="str">
            <v>P</v>
          </cell>
          <cell r="T477">
            <v>277.54668930390494</v>
          </cell>
          <cell r="AE477" t="str">
            <v>P</v>
          </cell>
          <cell r="AF477">
            <v>427.63157894736844</v>
          </cell>
          <cell r="AK477" t="str">
            <v>P</v>
          </cell>
          <cell r="AL477">
            <v>1704.0318336162989</v>
          </cell>
          <cell r="AT477" t="str">
            <v>P</v>
          </cell>
          <cell r="AU477">
            <v>11893.068760611206</v>
          </cell>
        </row>
        <row r="478">
          <cell r="K478" t="str">
            <v>LQ</v>
          </cell>
          <cell r="L478" t="str">
            <v>REG</v>
          </cell>
          <cell r="M478">
            <v>18800</v>
          </cell>
          <cell r="S478" t="str">
            <v>P</v>
          </cell>
          <cell r="T478">
            <v>503</v>
          </cell>
          <cell r="AE478" t="str">
            <v>P</v>
          </cell>
          <cell r="AF478">
            <v>775</v>
          </cell>
          <cell r="AK478" t="str">
            <v>P</v>
          </cell>
          <cell r="AL478">
            <v>3041.5</v>
          </cell>
          <cell r="AT478" t="str">
            <v>P</v>
          </cell>
          <cell r="AU478">
            <v>15829.5</v>
          </cell>
        </row>
        <row r="479">
          <cell r="K479" t="str">
            <v>LQ</v>
          </cell>
          <cell r="L479" t="str">
            <v>REG</v>
          </cell>
          <cell r="M479">
            <v>18800</v>
          </cell>
          <cell r="S479" t="str">
            <v>P</v>
          </cell>
          <cell r="T479">
            <v>503</v>
          </cell>
          <cell r="AE479" t="str">
            <v>P</v>
          </cell>
          <cell r="AF479">
            <v>775</v>
          </cell>
          <cell r="AK479" t="str">
            <v>P</v>
          </cell>
          <cell r="AL479">
            <v>3041.5</v>
          </cell>
          <cell r="AT479" t="str">
            <v>P</v>
          </cell>
          <cell r="AU479">
            <v>15829.5</v>
          </cell>
        </row>
        <row r="480">
          <cell r="K480" t="str">
            <v>FR</v>
          </cell>
          <cell r="L480" t="str">
            <v>SPL</v>
          </cell>
          <cell r="M480">
            <v>36000</v>
          </cell>
          <cell r="S480" t="str">
            <v>P</v>
          </cell>
          <cell r="T480">
            <v>1433</v>
          </cell>
          <cell r="AE480" t="str">
            <v>P</v>
          </cell>
          <cell r="AF480">
            <v>1550</v>
          </cell>
          <cell r="AK480" t="str">
            <v>P</v>
          </cell>
          <cell r="AL480">
            <v>6083</v>
          </cell>
          <cell r="AT480" t="str">
            <v>P</v>
          </cell>
          <cell r="AU480">
            <v>31159</v>
          </cell>
        </row>
        <row r="481">
          <cell r="K481" t="str">
            <v>FR</v>
          </cell>
          <cell r="L481" t="str">
            <v>SPL</v>
          </cell>
          <cell r="M481">
            <v>36000</v>
          </cell>
          <cell r="S481" t="str">
            <v>P</v>
          </cell>
          <cell r="T481">
            <v>1433</v>
          </cell>
          <cell r="AE481" t="str">
            <v>P</v>
          </cell>
          <cell r="AF481">
            <v>1550</v>
          </cell>
          <cell r="AK481" t="str">
            <v>P</v>
          </cell>
          <cell r="AL481">
            <v>6083</v>
          </cell>
          <cell r="AT481" t="str">
            <v>P</v>
          </cell>
          <cell r="AU481">
            <v>31159.01</v>
          </cell>
        </row>
        <row r="482">
          <cell r="K482" t="str">
            <v>LQ</v>
          </cell>
          <cell r="L482" t="str">
            <v>REG</v>
          </cell>
          <cell r="M482">
            <v>18800</v>
          </cell>
          <cell r="S482" t="str">
            <v>P</v>
          </cell>
          <cell r="T482">
            <v>503</v>
          </cell>
          <cell r="AE482" t="str">
            <v>P</v>
          </cell>
          <cell r="AF482">
            <v>775</v>
          </cell>
          <cell r="AK482" t="str">
            <v>P</v>
          </cell>
          <cell r="AL482">
            <v>3041.5</v>
          </cell>
          <cell r="AT482" t="str">
            <v>P</v>
          </cell>
          <cell r="AU482">
            <v>15829.5</v>
          </cell>
        </row>
        <row r="483">
          <cell r="K483" t="str">
            <v>PI</v>
          </cell>
          <cell r="L483" t="str">
            <v>REG</v>
          </cell>
          <cell r="M483">
            <v>14750</v>
          </cell>
          <cell r="S483" t="str">
            <v>P</v>
          </cell>
          <cell r="T483">
            <v>0</v>
          </cell>
          <cell r="AE483" t="str">
            <v>P</v>
          </cell>
          <cell r="AF483">
            <v>775</v>
          </cell>
          <cell r="AK483" t="str">
            <v>P</v>
          </cell>
          <cell r="AL483">
            <v>5916.46</v>
          </cell>
          <cell r="AT483" t="str">
            <v>P</v>
          </cell>
          <cell r="AU483">
            <v>4800</v>
          </cell>
        </row>
        <row r="484">
          <cell r="K484" t="str">
            <v>PW</v>
          </cell>
          <cell r="L484" t="str">
            <v>REG</v>
          </cell>
          <cell r="M484">
            <v>3000</v>
          </cell>
          <cell r="S484" t="str">
            <v>L</v>
          </cell>
          <cell r="AE484" t="str">
            <v>P</v>
          </cell>
          <cell r="AF484">
            <v>157.62711864406779</v>
          </cell>
          <cell r="AK484" t="str">
            <v>P</v>
          </cell>
          <cell r="AL484">
            <v>618.61016949152543</v>
          </cell>
          <cell r="AT484" t="str">
            <v>P</v>
          </cell>
          <cell r="AU484">
            <v>1956.8949152542373</v>
          </cell>
        </row>
        <row r="485">
          <cell r="K485" t="str">
            <v>PW</v>
          </cell>
          <cell r="L485" t="str">
            <v>REG</v>
          </cell>
          <cell r="M485">
            <v>11750</v>
          </cell>
          <cell r="S485" t="str">
            <v>P</v>
          </cell>
          <cell r="T485">
            <v>503</v>
          </cell>
          <cell r="AE485" t="str">
            <v>P</v>
          </cell>
          <cell r="AF485">
            <v>617.37288135593224</v>
          </cell>
          <cell r="AK485" t="str">
            <v>P</v>
          </cell>
          <cell r="AL485">
            <v>2422.8898305084745</v>
          </cell>
          <cell r="AT485" t="str">
            <v>P</v>
          </cell>
          <cell r="AU485">
            <v>7664.5050847457624</v>
          </cell>
        </row>
        <row r="486">
          <cell r="K486" t="str">
            <v>PI</v>
          </cell>
          <cell r="L486" t="str">
            <v>REG</v>
          </cell>
          <cell r="M486">
            <v>14750</v>
          </cell>
          <cell r="S486" t="str">
            <v>P</v>
          </cell>
          <cell r="T486">
            <v>503</v>
          </cell>
          <cell r="AE486" t="str">
            <v>P</v>
          </cell>
          <cell r="AF486">
            <v>775</v>
          </cell>
          <cell r="AK486" t="str">
            <v>P</v>
          </cell>
          <cell r="AL486">
            <v>3088.23</v>
          </cell>
          <cell r="AT486" t="str">
            <v>P</v>
          </cell>
          <cell r="AU486">
            <v>120057.59</v>
          </cell>
        </row>
        <row r="487">
          <cell r="K487" t="str">
            <v>SN</v>
          </cell>
          <cell r="L487" t="str">
            <v>REG</v>
          </cell>
          <cell r="M487">
            <v>17600</v>
          </cell>
          <cell r="S487" t="str">
            <v>P</v>
          </cell>
          <cell r="T487">
            <v>503</v>
          </cell>
          <cell r="AE487" t="str">
            <v>P</v>
          </cell>
          <cell r="AF487">
            <v>775</v>
          </cell>
          <cell r="AK487" t="str">
            <v>P</v>
          </cell>
          <cell r="AL487">
            <v>3041.5</v>
          </cell>
          <cell r="AT487" t="str">
            <v>P</v>
          </cell>
          <cell r="AU487">
            <v>24454</v>
          </cell>
        </row>
        <row r="488">
          <cell r="K488" t="str">
            <v>FR</v>
          </cell>
          <cell r="L488" t="str">
            <v>SPL</v>
          </cell>
          <cell r="M488">
            <v>17600</v>
          </cell>
          <cell r="S488" t="str">
            <v>P</v>
          </cell>
          <cell r="T488">
            <v>575</v>
          </cell>
          <cell r="AE488" t="str">
            <v>P</v>
          </cell>
          <cell r="AF488">
            <v>775</v>
          </cell>
          <cell r="AK488" t="str">
            <v>P</v>
          </cell>
          <cell r="AL488">
            <v>3241.5</v>
          </cell>
          <cell r="AT488" t="str">
            <v>P</v>
          </cell>
          <cell r="AU488">
            <v>15749</v>
          </cell>
        </row>
        <row r="489">
          <cell r="K489" t="str">
            <v>SN</v>
          </cell>
          <cell r="L489" t="str">
            <v>REG</v>
          </cell>
          <cell r="M489">
            <v>13860</v>
          </cell>
          <cell r="S489" t="str">
            <v>L</v>
          </cell>
          <cell r="AE489" t="str">
            <v>P</v>
          </cell>
          <cell r="AF489">
            <v>601.59619154298514</v>
          </cell>
          <cell r="AK489" t="str">
            <v>P</v>
          </cell>
          <cell r="AL489">
            <v>2360.973956874825</v>
          </cell>
          <cell r="AT489" t="str">
            <v>P</v>
          </cell>
          <cell r="AU489">
            <v>37284.952506300753</v>
          </cell>
        </row>
        <row r="490">
          <cell r="K490" t="str">
            <v>LQ</v>
          </cell>
          <cell r="L490" t="str">
            <v>REG</v>
          </cell>
          <cell r="M490">
            <v>3995</v>
          </cell>
          <cell r="S490" t="str">
            <v>L</v>
          </cell>
          <cell r="AE490" t="str">
            <v>P</v>
          </cell>
          <cell r="AF490">
            <v>173.40380845701483</v>
          </cell>
          <cell r="AK490" t="str">
            <v>P</v>
          </cell>
          <cell r="AL490">
            <v>680.52604312517497</v>
          </cell>
          <cell r="AT490" t="str">
            <v>P</v>
          </cell>
          <cell r="AU490">
            <v>10746.997493699244</v>
          </cell>
        </row>
        <row r="491">
          <cell r="K491" t="str">
            <v>LQ</v>
          </cell>
          <cell r="L491" t="str">
            <v>REG</v>
          </cell>
          <cell r="M491">
            <v>18000</v>
          </cell>
          <cell r="S491" t="str">
            <v>P</v>
          </cell>
          <cell r="T491">
            <v>0</v>
          </cell>
          <cell r="AE491" t="str">
            <v>P</v>
          </cell>
          <cell r="AF491">
            <v>775</v>
          </cell>
          <cell r="AK491" t="str">
            <v>P</v>
          </cell>
          <cell r="AL491">
            <v>3041.5</v>
          </cell>
          <cell r="AT491" t="str">
            <v>P</v>
          </cell>
          <cell r="AU491">
            <v>3100</v>
          </cell>
        </row>
        <row r="492">
          <cell r="K492" t="str">
            <v>LQ</v>
          </cell>
          <cell r="L492" t="str">
            <v>REG</v>
          </cell>
          <cell r="M492">
            <v>18800</v>
          </cell>
          <cell r="S492" t="str">
            <v>P</v>
          </cell>
          <cell r="T492">
            <v>503</v>
          </cell>
          <cell r="AE492" t="str">
            <v>P</v>
          </cell>
          <cell r="AF492">
            <v>775</v>
          </cell>
          <cell r="AK492" t="str">
            <v>P</v>
          </cell>
          <cell r="AL492">
            <v>3041.5</v>
          </cell>
          <cell r="AT492" t="str">
            <v>P</v>
          </cell>
          <cell r="AU492">
            <v>15749</v>
          </cell>
        </row>
        <row r="493">
          <cell r="K493" t="str">
            <v>CN</v>
          </cell>
          <cell r="L493" t="str">
            <v>REG</v>
          </cell>
          <cell r="M493">
            <v>13750</v>
          </cell>
          <cell r="S493" t="str">
            <v>P</v>
          </cell>
          <cell r="T493">
            <v>503</v>
          </cell>
          <cell r="AE493" t="str">
            <v>P</v>
          </cell>
          <cell r="AF493">
            <v>775</v>
          </cell>
          <cell r="AK493" t="str">
            <v>P</v>
          </cell>
          <cell r="AL493">
            <v>3088.23</v>
          </cell>
          <cell r="AT493" t="str">
            <v>P</v>
          </cell>
          <cell r="AU493">
            <v>9193.6</v>
          </cell>
        </row>
        <row r="494">
          <cell r="K494" t="str">
            <v>LQ</v>
          </cell>
          <cell r="L494" t="str">
            <v>REG</v>
          </cell>
          <cell r="M494">
            <v>18800</v>
          </cell>
          <cell r="S494" t="str">
            <v>P</v>
          </cell>
          <cell r="T494">
            <v>503</v>
          </cell>
          <cell r="AE494" t="str">
            <v>P</v>
          </cell>
          <cell r="AF494">
            <v>775</v>
          </cell>
          <cell r="AK494" t="str">
            <v>P</v>
          </cell>
          <cell r="AL494">
            <v>3041.5</v>
          </cell>
          <cell r="AT494" t="str">
            <v>P</v>
          </cell>
          <cell r="AU494">
            <v>17664</v>
          </cell>
        </row>
        <row r="495">
          <cell r="K495" t="str">
            <v>LQ</v>
          </cell>
          <cell r="L495" t="str">
            <v>REG</v>
          </cell>
          <cell r="M495">
            <v>18800</v>
          </cell>
          <cell r="S495" t="str">
            <v>P</v>
          </cell>
          <cell r="T495">
            <v>503</v>
          </cell>
          <cell r="AE495" t="str">
            <v>P</v>
          </cell>
          <cell r="AF495">
            <v>775</v>
          </cell>
          <cell r="AK495" t="str">
            <v>P</v>
          </cell>
          <cell r="AL495">
            <v>3041.5</v>
          </cell>
          <cell r="AT495" t="str">
            <v>P</v>
          </cell>
          <cell r="AU495">
            <v>17556</v>
          </cell>
        </row>
        <row r="496">
          <cell r="K496" t="str">
            <v>LQ</v>
          </cell>
          <cell r="L496" t="str">
            <v>REG</v>
          </cell>
          <cell r="M496">
            <v>18800</v>
          </cell>
          <cell r="S496" t="str">
            <v>P</v>
          </cell>
          <cell r="T496">
            <v>503</v>
          </cell>
          <cell r="AE496" t="str">
            <v>P</v>
          </cell>
          <cell r="AF496">
            <v>775</v>
          </cell>
          <cell r="AK496" t="str">
            <v>P</v>
          </cell>
          <cell r="AL496">
            <v>3041.5</v>
          </cell>
          <cell r="AT496" t="str">
            <v>P</v>
          </cell>
          <cell r="AU496">
            <v>15749</v>
          </cell>
        </row>
        <row r="497">
          <cell r="K497" t="str">
            <v>LQ</v>
          </cell>
          <cell r="L497" t="str">
            <v>REG</v>
          </cell>
          <cell r="M497">
            <v>18800</v>
          </cell>
          <cell r="S497" t="str">
            <v>P</v>
          </cell>
          <cell r="T497">
            <v>503</v>
          </cell>
          <cell r="AE497" t="str">
            <v>P</v>
          </cell>
          <cell r="AF497">
            <v>775</v>
          </cell>
          <cell r="AK497" t="str">
            <v>P</v>
          </cell>
          <cell r="AL497">
            <v>3041.5</v>
          </cell>
          <cell r="AT497" t="str">
            <v>P</v>
          </cell>
          <cell r="AU497">
            <v>37433</v>
          </cell>
        </row>
        <row r="498">
          <cell r="K498" t="str">
            <v>HD</v>
          </cell>
          <cell r="L498" t="str">
            <v>SPL</v>
          </cell>
          <cell r="M498">
            <v>13500</v>
          </cell>
          <cell r="S498" t="str">
            <v>P</v>
          </cell>
          <cell r="T498">
            <v>754.36363636363637</v>
          </cell>
          <cell r="AE498" t="str">
            <v>P</v>
          </cell>
          <cell r="AF498">
            <v>634.09090909090912</v>
          </cell>
          <cell r="AK498" t="str">
            <v>P</v>
          </cell>
          <cell r="AL498">
            <v>3143.0454545454545</v>
          </cell>
          <cell r="AT498" t="str">
            <v>P</v>
          </cell>
          <cell r="AU498">
            <v>20007.81818181818</v>
          </cell>
        </row>
        <row r="499">
          <cell r="K499" t="str">
            <v>FR</v>
          </cell>
          <cell r="L499" t="str">
            <v>SPL</v>
          </cell>
          <cell r="M499">
            <v>3000</v>
          </cell>
          <cell r="S499" t="str">
            <v>P</v>
          </cell>
          <cell r="T499">
            <v>167.63636363636363</v>
          </cell>
          <cell r="AE499" t="str">
            <v>P</v>
          </cell>
          <cell r="AF499">
            <v>140.90909090909091</v>
          </cell>
          <cell r="AK499" t="str">
            <v>P</v>
          </cell>
          <cell r="AL499">
            <v>698.4545454545455</v>
          </cell>
          <cell r="AT499" t="str">
            <v>P</v>
          </cell>
          <cell r="AU499">
            <v>4446.181818181818</v>
          </cell>
        </row>
        <row r="500">
          <cell r="K500" t="str">
            <v>HD</v>
          </cell>
          <cell r="L500" t="str">
            <v>SPL</v>
          </cell>
          <cell r="M500">
            <v>13500</v>
          </cell>
          <cell r="S500" t="str">
            <v>P</v>
          </cell>
          <cell r="T500">
            <v>754.36363636363637</v>
          </cell>
          <cell r="AE500" t="str">
            <v>P</v>
          </cell>
          <cell r="AF500">
            <v>634.09090909090912</v>
          </cell>
          <cell r="AK500" t="str">
            <v>P</v>
          </cell>
          <cell r="AL500">
            <v>3143.0454545454545</v>
          </cell>
          <cell r="AT500" t="str">
            <v>P</v>
          </cell>
          <cell r="AU500">
            <v>20007.81818181818</v>
          </cell>
        </row>
        <row r="501">
          <cell r="K501" t="str">
            <v>FR</v>
          </cell>
          <cell r="L501" t="str">
            <v>SPL</v>
          </cell>
          <cell r="M501">
            <v>3000</v>
          </cell>
          <cell r="S501" t="str">
            <v>P</v>
          </cell>
          <cell r="T501">
            <v>167.63636363636363</v>
          </cell>
          <cell r="AE501" t="str">
            <v>P</v>
          </cell>
          <cell r="AF501">
            <v>140.90909090909091</v>
          </cell>
          <cell r="AK501" t="str">
            <v>P</v>
          </cell>
          <cell r="AL501">
            <v>698.4545454545455</v>
          </cell>
          <cell r="AT501" t="str">
            <v>P</v>
          </cell>
          <cell r="AU501">
            <v>4446.181818181818</v>
          </cell>
        </row>
        <row r="502">
          <cell r="K502" t="str">
            <v>LQ</v>
          </cell>
          <cell r="L502" t="str">
            <v>REG</v>
          </cell>
          <cell r="M502">
            <v>18800</v>
          </cell>
          <cell r="S502" t="str">
            <v>P</v>
          </cell>
          <cell r="T502">
            <v>503</v>
          </cell>
          <cell r="AE502" t="str">
            <v>P</v>
          </cell>
          <cell r="AF502">
            <v>775</v>
          </cell>
          <cell r="AK502" t="str">
            <v>P</v>
          </cell>
          <cell r="AL502">
            <v>3041.5</v>
          </cell>
          <cell r="AT502" t="str">
            <v>P</v>
          </cell>
          <cell r="AU502">
            <v>36890.9</v>
          </cell>
        </row>
        <row r="503">
          <cell r="K503" t="str">
            <v>PI</v>
          </cell>
          <cell r="L503" t="str">
            <v>REG</v>
          </cell>
          <cell r="M503">
            <v>11000</v>
          </cell>
          <cell r="S503" t="str">
            <v>P</v>
          </cell>
          <cell r="T503">
            <v>375.11864406779659</v>
          </cell>
          <cell r="AE503" t="str">
            <v>P</v>
          </cell>
          <cell r="AF503">
            <v>577.96610169491521</v>
          </cell>
          <cell r="AK503" t="str">
            <v>P</v>
          </cell>
          <cell r="AL503">
            <v>2303.0867796610169</v>
          </cell>
          <cell r="AT503" t="str">
            <v>P</v>
          </cell>
          <cell r="AU503">
            <v>12631.363389830507</v>
          </cell>
        </row>
        <row r="504">
          <cell r="K504" t="str">
            <v>PI</v>
          </cell>
          <cell r="L504" t="str">
            <v>REG</v>
          </cell>
          <cell r="M504">
            <v>3750</v>
          </cell>
          <cell r="S504" t="str">
            <v>P</v>
          </cell>
          <cell r="T504">
            <v>127.88135593220339</v>
          </cell>
          <cell r="AE504" t="str">
            <v>P</v>
          </cell>
          <cell r="AF504">
            <v>197.03389830508473</v>
          </cell>
          <cell r="AK504" t="str">
            <v>P</v>
          </cell>
          <cell r="AL504">
            <v>785.14322033898304</v>
          </cell>
          <cell r="AT504" t="str">
            <v>P</v>
          </cell>
          <cell r="AU504">
            <v>4306.1466101694914</v>
          </cell>
        </row>
        <row r="505">
          <cell r="K505" t="str">
            <v>FR</v>
          </cell>
          <cell r="L505" t="str">
            <v>SPL</v>
          </cell>
          <cell r="M505">
            <v>660</v>
          </cell>
          <cell r="S505" t="str">
            <v>P</v>
          </cell>
          <cell r="T505">
            <v>503</v>
          </cell>
          <cell r="AE505" t="str">
            <v>P</v>
          </cell>
          <cell r="AF505">
            <v>2175</v>
          </cell>
          <cell r="AK505" t="str">
            <v>P</v>
          </cell>
          <cell r="AL505">
            <v>2500</v>
          </cell>
          <cell r="AT505" t="str">
            <v>P</v>
          </cell>
          <cell r="AU505">
            <v>19860</v>
          </cell>
        </row>
        <row r="506">
          <cell r="K506" t="str">
            <v>PW</v>
          </cell>
          <cell r="L506" t="str">
            <v>REG</v>
          </cell>
          <cell r="M506">
            <v>14750</v>
          </cell>
          <cell r="S506" t="str">
            <v>P</v>
          </cell>
          <cell r="T506">
            <v>503</v>
          </cell>
          <cell r="AE506" t="str">
            <v>P</v>
          </cell>
          <cell r="AF506">
            <v>775</v>
          </cell>
          <cell r="AK506" t="str">
            <v>P</v>
          </cell>
          <cell r="AL506">
            <v>3088.23</v>
          </cell>
          <cell r="AT506" t="str">
            <v>P</v>
          </cell>
          <cell r="AU506">
            <v>25060</v>
          </cell>
        </row>
        <row r="507">
          <cell r="K507" t="str">
            <v>LQ</v>
          </cell>
          <cell r="L507" t="str">
            <v>REG</v>
          </cell>
          <cell r="M507">
            <v>18000</v>
          </cell>
          <cell r="S507" t="str">
            <v>P</v>
          </cell>
          <cell r="T507">
            <v>503</v>
          </cell>
          <cell r="AE507" t="str">
            <v>P</v>
          </cell>
          <cell r="AF507">
            <v>775</v>
          </cell>
          <cell r="AK507" t="str">
            <v>P</v>
          </cell>
          <cell r="AL507">
            <v>3041.5</v>
          </cell>
          <cell r="AT507" t="str">
            <v>P</v>
          </cell>
          <cell r="AU507">
            <v>38517.199999999997</v>
          </cell>
        </row>
        <row r="508">
          <cell r="K508" t="str">
            <v>LQ</v>
          </cell>
          <cell r="L508" t="str">
            <v>REG</v>
          </cell>
          <cell r="M508">
            <v>18800</v>
          </cell>
          <cell r="S508" t="str">
            <v>P</v>
          </cell>
          <cell r="T508">
            <v>503</v>
          </cell>
          <cell r="AE508" t="str">
            <v>P</v>
          </cell>
          <cell r="AF508">
            <v>775</v>
          </cell>
          <cell r="AK508" t="str">
            <v>P</v>
          </cell>
          <cell r="AL508">
            <v>3041.5</v>
          </cell>
          <cell r="AT508" t="str">
            <v>P</v>
          </cell>
          <cell r="AU508">
            <v>26859.21</v>
          </cell>
        </row>
        <row r="509">
          <cell r="K509" t="str">
            <v>LQ</v>
          </cell>
          <cell r="L509" t="str">
            <v>REG</v>
          </cell>
          <cell r="M509">
            <v>23790</v>
          </cell>
          <cell r="S509" t="str">
            <v>P</v>
          </cell>
          <cell r="T509">
            <v>503</v>
          </cell>
          <cell r="AE509" t="str">
            <v>P</v>
          </cell>
          <cell r="AF509">
            <v>775</v>
          </cell>
          <cell r="AK509" t="str">
            <v>P</v>
          </cell>
          <cell r="AL509">
            <v>0</v>
          </cell>
          <cell r="AT509" t="str">
            <v>P</v>
          </cell>
          <cell r="AU509">
            <v>155982.5</v>
          </cell>
        </row>
        <row r="510">
          <cell r="K510" t="str">
            <v>LQ</v>
          </cell>
          <cell r="L510" t="str">
            <v>REG</v>
          </cell>
          <cell r="M510">
            <v>18800</v>
          </cell>
          <cell r="S510" t="str">
            <v>P</v>
          </cell>
          <cell r="T510">
            <v>503</v>
          </cell>
          <cell r="AE510" t="str">
            <v>P</v>
          </cell>
          <cell r="AF510">
            <v>775</v>
          </cell>
          <cell r="AK510" t="str">
            <v>P</v>
          </cell>
          <cell r="AL510">
            <v>3041.5</v>
          </cell>
          <cell r="AT510" t="str">
            <v>P</v>
          </cell>
          <cell r="AU510">
            <v>44425</v>
          </cell>
        </row>
        <row r="511">
          <cell r="K511" t="str">
            <v>BF</v>
          </cell>
          <cell r="L511" t="str">
            <v>NEW</v>
          </cell>
          <cell r="M511">
            <v>22000</v>
          </cell>
          <cell r="S511" t="str">
            <v>P</v>
          </cell>
          <cell r="T511">
            <v>797</v>
          </cell>
          <cell r="AE511" t="str">
            <v>P</v>
          </cell>
          <cell r="AF511">
            <v>1550</v>
          </cell>
          <cell r="AK511" t="str">
            <v>P</v>
          </cell>
          <cell r="AL511">
            <v>0</v>
          </cell>
          <cell r="AT511" t="str">
            <v>P</v>
          </cell>
          <cell r="AU511">
            <v>168714.75</v>
          </cell>
        </row>
        <row r="512">
          <cell r="K512" t="str">
            <v>PI</v>
          </cell>
          <cell r="L512" t="str">
            <v>REG</v>
          </cell>
          <cell r="M512">
            <v>14750</v>
          </cell>
          <cell r="S512" t="str">
            <v>P</v>
          </cell>
          <cell r="T512">
            <v>503</v>
          </cell>
          <cell r="AE512" t="str">
            <v>P</v>
          </cell>
          <cell r="AF512">
            <v>775</v>
          </cell>
          <cell r="AK512" t="str">
            <v>P</v>
          </cell>
          <cell r="AL512">
            <v>3088.23</v>
          </cell>
          <cell r="AT512" t="str">
            <v>P</v>
          </cell>
          <cell r="AU512">
            <v>16753.3</v>
          </cell>
        </row>
        <row r="513">
          <cell r="K513" t="str">
            <v>LQ</v>
          </cell>
          <cell r="L513" t="str">
            <v>REG</v>
          </cell>
          <cell r="M513">
            <v>18800</v>
          </cell>
          <cell r="S513" t="str">
            <v>P</v>
          </cell>
          <cell r="T513">
            <v>503</v>
          </cell>
          <cell r="AE513" t="str">
            <v>P</v>
          </cell>
          <cell r="AF513">
            <v>775</v>
          </cell>
          <cell r="AK513" t="str">
            <v>P</v>
          </cell>
          <cell r="AL513">
            <v>3041.5</v>
          </cell>
          <cell r="AT513" t="str">
            <v>P</v>
          </cell>
          <cell r="AU513">
            <v>15749</v>
          </cell>
        </row>
        <row r="514">
          <cell r="K514" t="str">
            <v>RD</v>
          </cell>
          <cell r="L514" t="str">
            <v>SPL</v>
          </cell>
          <cell r="M514">
            <v>10800</v>
          </cell>
          <cell r="S514" t="str">
            <v>P</v>
          </cell>
          <cell r="T514">
            <v>357.39473684210526</v>
          </cell>
          <cell r="AE514" t="str">
            <v>P</v>
          </cell>
          <cell r="AF514">
            <v>550.65789473684208</v>
          </cell>
          <cell r="AK514" t="str">
            <v>P</v>
          </cell>
          <cell r="AL514">
            <v>2194.2686842105263</v>
          </cell>
          <cell r="AT514" t="str">
            <v>P</v>
          </cell>
          <cell r="AU514">
            <v>15052.5</v>
          </cell>
        </row>
        <row r="515">
          <cell r="K515" t="str">
            <v>PI</v>
          </cell>
          <cell r="L515" t="str">
            <v>REG</v>
          </cell>
          <cell r="M515">
            <v>4400</v>
          </cell>
          <cell r="S515" t="str">
            <v>P</v>
          </cell>
          <cell r="T515">
            <v>145.60526315789474</v>
          </cell>
          <cell r="AE515" t="str">
            <v>P</v>
          </cell>
          <cell r="AF515">
            <v>224.34210526315789</v>
          </cell>
          <cell r="AK515" t="str">
            <v>P</v>
          </cell>
          <cell r="AL515">
            <v>893.9613157894737</v>
          </cell>
          <cell r="AT515" t="str">
            <v>P</v>
          </cell>
          <cell r="AU515">
            <v>6132.5</v>
          </cell>
        </row>
        <row r="516">
          <cell r="K516" t="str">
            <v>BF</v>
          </cell>
          <cell r="L516" t="str">
            <v>NEW</v>
          </cell>
          <cell r="M516">
            <v>22390</v>
          </cell>
          <cell r="S516" t="str">
            <v>P</v>
          </cell>
          <cell r="T516">
            <v>1028</v>
          </cell>
          <cell r="AE516" t="str">
            <v>P</v>
          </cell>
          <cell r="AF516">
            <v>775</v>
          </cell>
          <cell r="AK516" t="str">
            <v>P</v>
          </cell>
          <cell r="AL516">
            <v>0</v>
          </cell>
          <cell r="AT516" t="str">
            <v>P</v>
          </cell>
          <cell r="AU516">
            <v>189525</v>
          </cell>
        </row>
        <row r="517">
          <cell r="K517" t="str">
            <v>LQ</v>
          </cell>
          <cell r="L517" t="str">
            <v>REG</v>
          </cell>
          <cell r="M517">
            <v>18000</v>
          </cell>
          <cell r="S517" t="str">
            <v>P</v>
          </cell>
          <cell r="T517">
            <v>503</v>
          </cell>
          <cell r="AE517" t="str">
            <v>P</v>
          </cell>
          <cell r="AF517">
            <v>1550</v>
          </cell>
          <cell r="AK517" t="str">
            <v>P</v>
          </cell>
          <cell r="AL517">
            <v>10583</v>
          </cell>
          <cell r="AT517" t="str">
            <v>P</v>
          </cell>
          <cell r="AU517">
            <v>38517.199999999997</v>
          </cell>
        </row>
        <row r="518">
          <cell r="K518" t="str">
            <v>RD</v>
          </cell>
          <cell r="L518" t="str">
            <v>SPL</v>
          </cell>
          <cell r="M518">
            <v>5400</v>
          </cell>
          <cell r="S518" t="str">
            <v>P</v>
          </cell>
          <cell r="T518">
            <v>175.34482758620689</v>
          </cell>
          <cell r="AE518" t="str">
            <v>P</v>
          </cell>
          <cell r="AF518">
            <v>481.0344827586207</v>
          </cell>
          <cell r="AK518" t="str">
            <v>L</v>
          </cell>
          <cell r="AT518" t="str">
            <v>P</v>
          </cell>
          <cell r="AU518">
            <v>11987.068965517241</v>
          </cell>
        </row>
        <row r="519">
          <cell r="K519" t="str">
            <v>LQ</v>
          </cell>
          <cell r="L519" t="str">
            <v>REG</v>
          </cell>
          <cell r="M519">
            <v>1000</v>
          </cell>
          <cell r="S519" t="str">
            <v>P</v>
          </cell>
          <cell r="T519">
            <v>32.47126436781609</v>
          </cell>
          <cell r="AE519" t="str">
            <v>P</v>
          </cell>
          <cell r="AF519">
            <v>89.080459770114942</v>
          </cell>
          <cell r="AK519" t="str">
            <v>L</v>
          </cell>
          <cell r="AT519" t="str">
            <v>P</v>
          </cell>
          <cell r="AU519">
            <v>2219.8275862068967</v>
          </cell>
        </row>
        <row r="520">
          <cell r="K520" t="str">
            <v>BF</v>
          </cell>
          <cell r="L520" t="str">
            <v>NEW</v>
          </cell>
          <cell r="M520">
            <v>11000</v>
          </cell>
          <cell r="S520" t="str">
            <v>P</v>
          </cell>
          <cell r="T520">
            <v>357.18390804597703</v>
          </cell>
          <cell r="AE520" t="str">
            <v>P</v>
          </cell>
          <cell r="AF520">
            <v>979.88505747126442</v>
          </cell>
          <cell r="AK520" t="str">
            <v>L</v>
          </cell>
          <cell r="AT520" t="str">
            <v>P</v>
          </cell>
          <cell r="AU520">
            <v>24418.103448275862</v>
          </cell>
        </row>
        <row r="521">
          <cell r="K521" t="str">
            <v>FR</v>
          </cell>
          <cell r="L521" t="str">
            <v>SPL</v>
          </cell>
          <cell r="M521">
            <v>14750</v>
          </cell>
          <cell r="S521" t="str">
            <v>P</v>
          </cell>
          <cell r="T521">
            <v>503</v>
          </cell>
          <cell r="AE521" t="str">
            <v>P</v>
          </cell>
          <cell r="AF521">
            <v>775</v>
          </cell>
          <cell r="AK521" t="str">
            <v>P</v>
          </cell>
          <cell r="AL521">
            <v>3041.5</v>
          </cell>
          <cell r="AT521" t="str">
            <v>P</v>
          </cell>
          <cell r="AU521">
            <v>16753.3</v>
          </cell>
        </row>
        <row r="522">
          <cell r="K522" t="str">
            <v>PI</v>
          </cell>
          <cell r="L522" t="str">
            <v>REG</v>
          </cell>
          <cell r="M522">
            <v>14750</v>
          </cell>
          <cell r="S522" t="str">
            <v>P</v>
          </cell>
          <cell r="T522">
            <v>503</v>
          </cell>
          <cell r="AE522" t="str">
            <v>P</v>
          </cell>
          <cell r="AF522">
            <v>775</v>
          </cell>
          <cell r="AK522" t="str">
            <v>P</v>
          </cell>
          <cell r="AL522">
            <v>3088.23</v>
          </cell>
          <cell r="AT522" t="str">
            <v>P</v>
          </cell>
          <cell r="AU522">
            <v>46716.160000000003</v>
          </cell>
        </row>
        <row r="523">
          <cell r="K523" t="str">
            <v>RD</v>
          </cell>
          <cell r="L523" t="str">
            <v>SPL</v>
          </cell>
          <cell r="M523">
            <v>4320</v>
          </cell>
          <cell r="S523" t="str">
            <v>P</v>
          </cell>
          <cell r="T523">
            <v>0</v>
          </cell>
          <cell r="AE523" t="str">
            <v>P</v>
          </cell>
          <cell r="AF523">
            <v>197.98935541099942</v>
          </cell>
          <cell r="AK523" t="str">
            <v>P</v>
          </cell>
          <cell r="AL523">
            <v>1565.9629568302778</v>
          </cell>
          <cell r="AT523" t="str">
            <v>P</v>
          </cell>
          <cell r="AU523">
            <v>5479.4256652868125</v>
          </cell>
        </row>
        <row r="524">
          <cell r="K524" t="str">
            <v>LQ</v>
          </cell>
          <cell r="L524" t="str">
            <v>REG</v>
          </cell>
          <cell r="M524">
            <v>10340</v>
          </cell>
          <cell r="S524" t="str">
            <v>P</v>
          </cell>
          <cell r="T524">
            <v>0</v>
          </cell>
          <cell r="AE524" t="str">
            <v>P</v>
          </cell>
          <cell r="AF524">
            <v>473.89118864577171</v>
          </cell>
          <cell r="AK524" t="str">
            <v>P</v>
          </cell>
          <cell r="AL524">
            <v>3748.1613364872856</v>
          </cell>
          <cell r="AT524" t="str">
            <v>P</v>
          </cell>
          <cell r="AU524">
            <v>13115.106800709642</v>
          </cell>
        </row>
        <row r="525">
          <cell r="K525" t="str">
            <v>CN</v>
          </cell>
          <cell r="L525" t="str">
            <v>REG</v>
          </cell>
          <cell r="M525">
            <v>2250</v>
          </cell>
          <cell r="S525" t="str">
            <v>P</v>
          </cell>
          <cell r="T525">
            <v>0</v>
          </cell>
          <cell r="AE525" t="str">
            <v>P</v>
          </cell>
          <cell r="AF525">
            <v>103.11945594322886</v>
          </cell>
          <cell r="AK525" t="str">
            <v>P</v>
          </cell>
          <cell r="AL525">
            <v>815.60570668243633</v>
          </cell>
          <cell r="AT525" t="str">
            <v>P</v>
          </cell>
          <cell r="AU525">
            <v>2853.8675340035484</v>
          </cell>
        </row>
        <row r="526">
          <cell r="K526" t="str">
            <v>RD</v>
          </cell>
          <cell r="L526" t="str">
            <v>SPL</v>
          </cell>
          <cell r="M526">
            <v>5000</v>
          </cell>
          <cell r="S526" t="str">
            <v>P</v>
          </cell>
          <cell r="T526">
            <v>210.40462427745663</v>
          </cell>
          <cell r="AE526" t="str">
            <v>P</v>
          </cell>
          <cell r="AF526">
            <v>223.98843930635837</v>
          </cell>
          <cell r="AK526" t="str">
            <v>P</v>
          </cell>
          <cell r="AL526">
            <v>879.04624277456651</v>
          </cell>
          <cell r="AT526" t="str">
            <v>P</v>
          </cell>
          <cell r="AU526">
            <v>11132.135838150289</v>
          </cell>
        </row>
        <row r="527">
          <cell r="K527" t="str">
            <v>RD</v>
          </cell>
          <cell r="L527" t="str">
            <v>SPL</v>
          </cell>
          <cell r="M527">
            <v>3000</v>
          </cell>
          <cell r="S527" t="str">
            <v>P</v>
          </cell>
          <cell r="T527">
            <v>126.24277456647398</v>
          </cell>
          <cell r="AE527" t="str">
            <v>P</v>
          </cell>
          <cell r="AF527">
            <v>134.39306358381504</v>
          </cell>
          <cell r="AK527" t="str">
            <v>P</v>
          </cell>
          <cell r="AL527">
            <v>527.42774566473986</v>
          </cell>
          <cell r="AT527" t="str">
            <v>P</v>
          </cell>
          <cell r="AU527">
            <v>6679.2815028901732</v>
          </cell>
        </row>
        <row r="528">
          <cell r="K528" t="str">
            <v>RD</v>
          </cell>
          <cell r="L528" t="str">
            <v>SPL</v>
          </cell>
          <cell r="M528">
            <v>3000</v>
          </cell>
          <cell r="S528" t="str">
            <v>P</v>
          </cell>
          <cell r="T528">
            <v>126.24277456647398</v>
          </cell>
          <cell r="AE528" t="str">
            <v>P</v>
          </cell>
          <cell r="AF528">
            <v>134.39306358381504</v>
          </cell>
          <cell r="AK528" t="str">
            <v>P</v>
          </cell>
          <cell r="AL528">
            <v>527.42774566473986</v>
          </cell>
          <cell r="AT528" t="str">
            <v>P</v>
          </cell>
          <cell r="AU528">
            <v>6679.2815028901732</v>
          </cell>
        </row>
        <row r="529">
          <cell r="K529" t="str">
            <v>RD</v>
          </cell>
          <cell r="L529" t="str">
            <v>SPL</v>
          </cell>
          <cell r="M529">
            <v>6300</v>
          </cell>
          <cell r="S529" t="str">
            <v>P</v>
          </cell>
          <cell r="T529">
            <v>265.1098265895954</v>
          </cell>
          <cell r="AE529" t="str">
            <v>P</v>
          </cell>
          <cell r="AF529">
            <v>282.22543352601156</v>
          </cell>
          <cell r="AK529" t="str">
            <v>P</v>
          </cell>
          <cell r="AL529">
            <v>1107.5982658959538</v>
          </cell>
          <cell r="AT529" t="str">
            <v>P</v>
          </cell>
          <cell r="AU529">
            <v>14026.491156069364</v>
          </cell>
        </row>
        <row r="530">
          <cell r="K530" t="str">
            <v>CN</v>
          </cell>
          <cell r="L530" t="str">
            <v>REG</v>
          </cell>
          <cell r="M530">
            <v>4500</v>
          </cell>
          <cell r="S530" t="str">
            <v>P</v>
          </cell>
          <cell r="T530">
            <v>128.17100792751981</v>
          </cell>
          <cell r="AE530" t="str">
            <v>P</v>
          </cell>
          <cell r="AF530">
            <v>197.48018120045299</v>
          </cell>
          <cell r="AK530" t="str">
            <v>P</v>
          </cell>
          <cell r="AL530">
            <v>775.01415628539075</v>
          </cell>
          <cell r="AT530" t="str">
            <v>P</v>
          </cell>
          <cell r="AU530">
            <v>9179.6432616081547</v>
          </cell>
        </row>
        <row r="531">
          <cell r="K531" t="str">
            <v>LQ</v>
          </cell>
          <cell r="L531" t="str">
            <v>REG</v>
          </cell>
          <cell r="M531">
            <v>13160</v>
          </cell>
          <cell r="S531" t="str">
            <v>P</v>
          </cell>
          <cell r="T531">
            <v>374.82899207248016</v>
          </cell>
          <cell r="AE531" t="str">
            <v>P</v>
          </cell>
          <cell r="AF531">
            <v>577.51981879954701</v>
          </cell>
          <cell r="AK531" t="str">
            <v>P</v>
          </cell>
          <cell r="AL531">
            <v>2266.4858437146095</v>
          </cell>
          <cell r="AT531" t="str">
            <v>P</v>
          </cell>
          <cell r="AU531">
            <v>26845.356738391845</v>
          </cell>
        </row>
        <row r="532">
          <cell r="K532" t="str">
            <v>LQ</v>
          </cell>
          <cell r="L532" t="str">
            <v>REG</v>
          </cell>
          <cell r="M532">
            <v>18800</v>
          </cell>
          <cell r="S532" t="str">
            <v>P</v>
          </cell>
          <cell r="T532">
            <v>503</v>
          </cell>
          <cell r="AE532" t="str">
            <v>P</v>
          </cell>
          <cell r="AF532">
            <v>2375</v>
          </cell>
          <cell r="AK532" t="str">
            <v>P</v>
          </cell>
          <cell r="AL532">
            <v>3041.5</v>
          </cell>
          <cell r="AT532" t="str">
            <v>P</v>
          </cell>
          <cell r="AU532">
            <v>29681.25</v>
          </cell>
        </row>
        <row r="533">
          <cell r="K533" t="str">
            <v>LQ</v>
          </cell>
          <cell r="L533" t="str">
            <v>REG</v>
          </cell>
          <cell r="M533">
            <v>43710</v>
          </cell>
          <cell r="S533" t="str">
            <v>P</v>
          </cell>
          <cell r="T533">
            <v>1210</v>
          </cell>
          <cell r="AE533" t="str">
            <v>P</v>
          </cell>
          <cell r="AF533">
            <v>1550</v>
          </cell>
          <cell r="AK533" t="str">
            <v>P</v>
          </cell>
          <cell r="AL533">
            <v>0</v>
          </cell>
          <cell r="AT533" t="str">
            <v>P</v>
          </cell>
          <cell r="AU533">
            <v>274694</v>
          </cell>
        </row>
        <row r="534">
          <cell r="K534" t="str">
            <v>LQ</v>
          </cell>
          <cell r="L534" t="str">
            <v>REG</v>
          </cell>
          <cell r="M534">
            <v>7990</v>
          </cell>
          <cell r="S534" t="str">
            <v>P</v>
          </cell>
          <cell r="T534">
            <v>221.91993373826614</v>
          </cell>
          <cell r="AE534" t="str">
            <v>P</v>
          </cell>
          <cell r="AF534">
            <v>341.92435118718942</v>
          </cell>
          <cell r="AK534" t="str">
            <v>P</v>
          </cell>
          <cell r="AL534">
            <v>1362.5045665378243</v>
          </cell>
          <cell r="AT534" t="str">
            <v>P</v>
          </cell>
          <cell r="AU534">
            <v>7065.2600773053564</v>
          </cell>
        </row>
        <row r="535">
          <cell r="K535" t="str">
            <v>SN</v>
          </cell>
          <cell r="L535" t="str">
            <v>REG</v>
          </cell>
          <cell r="M535">
            <v>7920</v>
          </cell>
          <cell r="S535" t="str">
            <v>P</v>
          </cell>
          <cell r="T535">
            <v>219.97570403092215</v>
          </cell>
          <cell r="AE535" t="str">
            <v>P</v>
          </cell>
          <cell r="AF535">
            <v>338.92876863611264</v>
          </cell>
          <cell r="AK535" t="str">
            <v>P</v>
          </cell>
          <cell r="AL535">
            <v>1350.5677305356157</v>
          </cell>
          <cell r="AT535" t="str">
            <v>P</v>
          </cell>
          <cell r="AU535">
            <v>7003.3616786305911</v>
          </cell>
        </row>
        <row r="536">
          <cell r="K536" t="str">
            <v>FR</v>
          </cell>
          <cell r="L536" t="str">
            <v>SPL</v>
          </cell>
          <cell r="M536">
            <v>2200</v>
          </cell>
          <cell r="S536" t="str">
            <v>P</v>
          </cell>
          <cell r="T536">
            <v>61.104362230811709</v>
          </cell>
          <cell r="AE536" t="str">
            <v>P</v>
          </cell>
          <cell r="AF536">
            <v>94.146880176697962</v>
          </cell>
          <cell r="AK536" t="str">
            <v>P</v>
          </cell>
          <cell r="AL536">
            <v>375.15770292655992</v>
          </cell>
          <cell r="AT536" t="str">
            <v>P</v>
          </cell>
          <cell r="AU536">
            <v>1945.378244064053</v>
          </cell>
        </row>
        <row r="537">
          <cell r="K537" t="str">
            <v>RD</v>
          </cell>
          <cell r="L537" t="str">
            <v>SPL</v>
          </cell>
          <cell r="M537">
            <v>14400</v>
          </cell>
          <cell r="S537" t="str">
            <v>P</v>
          </cell>
          <cell r="T537">
            <v>503</v>
          </cell>
          <cell r="AE537" t="str">
            <v>P</v>
          </cell>
          <cell r="AF537">
            <v>1550</v>
          </cell>
          <cell r="AK537" t="str">
            <v>L</v>
          </cell>
          <cell r="AT537" t="str">
            <v>P</v>
          </cell>
          <cell r="AU537">
            <v>22157.57</v>
          </cell>
        </row>
        <row r="538">
          <cell r="K538" t="str">
            <v>PW</v>
          </cell>
          <cell r="L538" t="str">
            <v>REG</v>
          </cell>
          <cell r="M538">
            <v>8000</v>
          </cell>
          <cell r="S538" t="str">
            <v>P</v>
          </cell>
          <cell r="T538">
            <v>272.81355932203388</v>
          </cell>
          <cell r="AE538" t="str">
            <v>P</v>
          </cell>
          <cell r="AF538">
            <v>420.33898305084745</v>
          </cell>
          <cell r="AK538" t="str">
            <v>P</v>
          </cell>
          <cell r="AL538">
            <v>1649.6271186440679</v>
          </cell>
          <cell r="AT538" t="str">
            <v>P</v>
          </cell>
          <cell r="AU538">
            <v>8532.3389830508477</v>
          </cell>
        </row>
        <row r="539">
          <cell r="K539" t="str">
            <v>PI</v>
          </cell>
          <cell r="L539" t="str">
            <v>REG</v>
          </cell>
          <cell r="M539">
            <v>6750</v>
          </cell>
          <cell r="S539" t="str">
            <v>P</v>
          </cell>
          <cell r="T539">
            <v>230.18644067796609</v>
          </cell>
          <cell r="AE539" t="str">
            <v>P</v>
          </cell>
          <cell r="AF539">
            <v>354.66101694915255</v>
          </cell>
          <cell r="AK539" t="str">
            <v>P</v>
          </cell>
          <cell r="AL539">
            <v>1391.8728813559321</v>
          </cell>
          <cell r="AT539" t="str">
            <v>P</v>
          </cell>
          <cell r="AU539">
            <v>7199.1610169491523</v>
          </cell>
        </row>
        <row r="540">
          <cell r="K540" t="str">
            <v>LQ</v>
          </cell>
          <cell r="L540" t="str">
            <v>REG</v>
          </cell>
          <cell r="M540">
            <v>18800</v>
          </cell>
          <cell r="S540" t="str">
            <v>P</v>
          </cell>
          <cell r="T540">
            <v>503</v>
          </cell>
          <cell r="AE540" t="str">
            <v>P</v>
          </cell>
          <cell r="AF540">
            <v>775</v>
          </cell>
          <cell r="AK540" t="str">
            <v>P</v>
          </cell>
          <cell r="AL540">
            <v>3041.5</v>
          </cell>
          <cell r="AT540" t="str">
            <v>P</v>
          </cell>
          <cell r="AU540">
            <v>15731.5</v>
          </cell>
        </row>
        <row r="541">
          <cell r="K541" t="str">
            <v>LQ</v>
          </cell>
          <cell r="L541" t="str">
            <v>REG</v>
          </cell>
          <cell r="M541">
            <v>18800</v>
          </cell>
          <cell r="S541" t="str">
            <v>P</v>
          </cell>
          <cell r="T541">
            <v>503</v>
          </cell>
          <cell r="AE541" t="str">
            <v>P</v>
          </cell>
          <cell r="AF541">
            <v>775</v>
          </cell>
          <cell r="AK541" t="str">
            <v>P</v>
          </cell>
          <cell r="AL541">
            <v>3041.5</v>
          </cell>
          <cell r="AT541" t="str">
            <v>P</v>
          </cell>
          <cell r="AU541">
            <v>15731.5</v>
          </cell>
        </row>
        <row r="542">
          <cell r="K542" t="str">
            <v>LQ</v>
          </cell>
          <cell r="L542" t="str">
            <v>REG</v>
          </cell>
          <cell r="M542">
            <v>18800</v>
          </cell>
          <cell r="S542" t="str">
            <v>P</v>
          </cell>
          <cell r="T542">
            <v>503</v>
          </cell>
          <cell r="AE542" t="str">
            <v>P</v>
          </cell>
          <cell r="AF542">
            <v>2675</v>
          </cell>
          <cell r="AK542" t="str">
            <v>P</v>
          </cell>
          <cell r="AL542">
            <v>3041.5</v>
          </cell>
          <cell r="AT542" t="str">
            <v>P</v>
          </cell>
          <cell r="AU542">
            <v>17536</v>
          </cell>
        </row>
        <row r="543">
          <cell r="K543" t="str">
            <v>PI</v>
          </cell>
          <cell r="L543" t="str">
            <v>REG</v>
          </cell>
          <cell r="M543">
            <v>14750</v>
          </cell>
          <cell r="S543" t="str">
            <v>P</v>
          </cell>
          <cell r="T543">
            <v>503</v>
          </cell>
          <cell r="AE543" t="str">
            <v>P</v>
          </cell>
          <cell r="AF543">
            <v>775</v>
          </cell>
          <cell r="AK543" t="str">
            <v>P</v>
          </cell>
          <cell r="AL543">
            <v>3041.5</v>
          </cell>
          <cell r="AT543" t="str">
            <v>P</v>
          </cell>
          <cell r="AU543">
            <v>16817.5</v>
          </cell>
        </row>
        <row r="544">
          <cell r="K544" t="str">
            <v>CN</v>
          </cell>
          <cell r="L544" t="str">
            <v>REG</v>
          </cell>
          <cell r="M544">
            <v>10000</v>
          </cell>
          <cell r="S544" t="str">
            <v>P</v>
          </cell>
          <cell r="T544">
            <v>365.81818181818181</v>
          </cell>
          <cell r="AE544" t="str">
            <v>P</v>
          </cell>
          <cell r="AF544">
            <v>563.63636363636363</v>
          </cell>
          <cell r="AK544" t="str">
            <v>P</v>
          </cell>
          <cell r="AL544">
            <v>2212</v>
          </cell>
          <cell r="AT544" t="str">
            <v>P</v>
          </cell>
          <cell r="AU544">
            <v>11441.09090909091</v>
          </cell>
        </row>
        <row r="545">
          <cell r="K545" t="str">
            <v>CN</v>
          </cell>
          <cell r="L545" t="str">
            <v>REG</v>
          </cell>
          <cell r="M545">
            <v>3750</v>
          </cell>
          <cell r="S545" t="str">
            <v>P</v>
          </cell>
          <cell r="T545">
            <v>137.18181818181819</v>
          </cell>
          <cell r="AE545" t="str">
            <v>P</v>
          </cell>
          <cell r="AF545">
            <v>211.36363636363637</v>
          </cell>
          <cell r="AK545" t="str">
            <v>P</v>
          </cell>
          <cell r="AL545">
            <v>829.5</v>
          </cell>
          <cell r="AT545" t="str">
            <v>P</v>
          </cell>
          <cell r="AU545">
            <v>4290.409090909091</v>
          </cell>
        </row>
        <row r="546">
          <cell r="K546" t="str">
            <v>LQ</v>
          </cell>
          <cell r="L546" t="str">
            <v>REG</v>
          </cell>
          <cell r="M546">
            <v>18800</v>
          </cell>
          <cell r="S546" t="str">
            <v>P</v>
          </cell>
          <cell r="T546">
            <v>503</v>
          </cell>
          <cell r="AE546" t="str">
            <v>L</v>
          </cell>
          <cell r="AK546" t="str">
            <v>P</v>
          </cell>
          <cell r="AL546">
            <v>0</v>
          </cell>
          <cell r="AT546" t="str">
            <v>P</v>
          </cell>
          <cell r="AU546">
            <v>54500</v>
          </cell>
        </row>
        <row r="547">
          <cell r="K547" t="str">
            <v>LQ</v>
          </cell>
          <cell r="L547" t="str">
            <v>REG</v>
          </cell>
          <cell r="M547">
            <v>18800</v>
          </cell>
          <cell r="S547" t="str">
            <v>P</v>
          </cell>
          <cell r="T547">
            <v>503</v>
          </cell>
          <cell r="AE547" t="str">
            <v>P</v>
          </cell>
          <cell r="AF547">
            <v>775</v>
          </cell>
          <cell r="AK547" t="str">
            <v>P</v>
          </cell>
          <cell r="AL547">
            <v>3101.5</v>
          </cell>
          <cell r="AT547" t="str">
            <v>P</v>
          </cell>
          <cell r="AU547">
            <v>17536</v>
          </cell>
        </row>
        <row r="548">
          <cell r="K548" t="str">
            <v>PW</v>
          </cell>
          <cell r="L548" t="str">
            <v>REG</v>
          </cell>
          <cell r="M548">
            <v>14750</v>
          </cell>
          <cell r="S548" t="str">
            <v>P</v>
          </cell>
          <cell r="T548">
            <v>503</v>
          </cell>
          <cell r="AE548" t="str">
            <v>P</v>
          </cell>
          <cell r="AF548">
            <v>775</v>
          </cell>
          <cell r="AK548" t="str">
            <v>P</v>
          </cell>
          <cell r="AL548">
            <v>3101.5</v>
          </cell>
          <cell r="AT548" t="str">
            <v>P</v>
          </cell>
          <cell r="AU548">
            <v>24993.55</v>
          </cell>
        </row>
        <row r="549">
          <cell r="K549" t="str">
            <v>SN</v>
          </cell>
          <cell r="L549" t="str">
            <v>REG</v>
          </cell>
          <cell r="M549">
            <v>17600</v>
          </cell>
          <cell r="S549" t="str">
            <v>P</v>
          </cell>
          <cell r="T549">
            <v>503</v>
          </cell>
          <cell r="AE549" t="str">
            <v>P</v>
          </cell>
          <cell r="AF549">
            <v>775</v>
          </cell>
          <cell r="AK549" t="str">
            <v>P</v>
          </cell>
          <cell r="AL549">
            <v>3101.5</v>
          </cell>
          <cell r="AT549" t="str">
            <v>L</v>
          </cell>
        </row>
        <row r="550">
          <cell r="K550" t="str">
            <v>PI</v>
          </cell>
          <cell r="L550" t="str">
            <v>REG</v>
          </cell>
          <cell r="M550">
            <v>14750</v>
          </cell>
          <cell r="S550" t="str">
            <v>P</v>
          </cell>
          <cell r="T550">
            <v>503</v>
          </cell>
          <cell r="AE550" t="str">
            <v>P</v>
          </cell>
          <cell r="AF550">
            <v>775</v>
          </cell>
          <cell r="AK550" t="str">
            <v>P</v>
          </cell>
          <cell r="AL550">
            <v>3148.23</v>
          </cell>
          <cell r="AT550" t="str">
            <v>P</v>
          </cell>
          <cell r="AU550">
            <v>16817.5</v>
          </cell>
        </row>
        <row r="551">
          <cell r="K551" t="str">
            <v>FR</v>
          </cell>
          <cell r="L551" t="str">
            <v>SPL</v>
          </cell>
          <cell r="M551">
            <v>17600</v>
          </cell>
          <cell r="S551" t="str">
            <v>P</v>
          </cell>
          <cell r="T551">
            <v>503</v>
          </cell>
          <cell r="AE551" t="str">
            <v>P</v>
          </cell>
          <cell r="AF551">
            <v>775</v>
          </cell>
          <cell r="AK551" t="str">
            <v>P</v>
          </cell>
          <cell r="AL551">
            <v>3101.5</v>
          </cell>
          <cell r="AT551" t="str">
            <v>P</v>
          </cell>
          <cell r="AU551">
            <v>15731.5</v>
          </cell>
        </row>
        <row r="552">
          <cell r="K552" t="str">
            <v>RD</v>
          </cell>
          <cell r="L552" t="str">
            <v>SPL</v>
          </cell>
          <cell r="M552">
            <v>1760</v>
          </cell>
          <cell r="S552" t="str">
            <v>P</v>
          </cell>
          <cell r="T552">
            <v>0</v>
          </cell>
          <cell r="AE552" t="str">
            <v>P</v>
          </cell>
          <cell r="AF552">
            <v>160.84905660377359</v>
          </cell>
          <cell r="AK552" t="str">
            <v>P</v>
          </cell>
          <cell r="AL552">
            <v>643.70754716981128</v>
          </cell>
          <cell r="AT552" t="str">
            <v>P</v>
          </cell>
          <cell r="AU552">
            <v>4912.9113207547171</v>
          </cell>
        </row>
        <row r="553">
          <cell r="K553" t="str">
            <v>HD</v>
          </cell>
          <cell r="L553" t="str">
            <v>SPL</v>
          </cell>
          <cell r="M553">
            <v>400</v>
          </cell>
          <cell r="S553" t="str">
            <v>P</v>
          </cell>
          <cell r="T553">
            <v>0</v>
          </cell>
          <cell r="AE553" t="str">
            <v>P</v>
          </cell>
          <cell r="AF553">
            <v>36.556603773584904</v>
          </cell>
          <cell r="AK553" t="str">
            <v>P</v>
          </cell>
          <cell r="AL553">
            <v>146.29716981132074</v>
          </cell>
          <cell r="AT553" t="str">
            <v>P</v>
          </cell>
          <cell r="AU553">
            <v>1116.5707547169811</v>
          </cell>
        </row>
        <row r="554">
          <cell r="K554" t="str">
            <v>HD</v>
          </cell>
          <cell r="L554" t="str">
            <v>SPL</v>
          </cell>
          <cell r="M554">
            <v>800</v>
          </cell>
          <cell r="S554" t="str">
            <v>P</v>
          </cell>
          <cell r="T554">
            <v>0</v>
          </cell>
          <cell r="AE554" t="str">
            <v>P</v>
          </cell>
          <cell r="AF554">
            <v>73.113207547169807</v>
          </cell>
          <cell r="AK554" t="str">
            <v>P</v>
          </cell>
          <cell r="AL554">
            <v>292.59433962264148</v>
          </cell>
          <cell r="AT554" t="str">
            <v>P</v>
          </cell>
          <cell r="AU554">
            <v>2233.1415094339623</v>
          </cell>
        </row>
        <row r="555">
          <cell r="K555" t="str">
            <v>BF</v>
          </cell>
          <cell r="L555" t="str">
            <v>NEW</v>
          </cell>
          <cell r="M555">
            <v>1760</v>
          </cell>
          <cell r="S555" t="str">
            <v>P</v>
          </cell>
          <cell r="T555">
            <v>0</v>
          </cell>
          <cell r="AE555" t="str">
            <v>P</v>
          </cell>
          <cell r="AF555">
            <v>160.84905660377359</v>
          </cell>
          <cell r="AK555" t="str">
            <v>P</v>
          </cell>
          <cell r="AL555">
            <v>643.70754716981128</v>
          </cell>
          <cell r="AT555" t="str">
            <v>P</v>
          </cell>
          <cell r="AU555">
            <v>4912.9113207547171</v>
          </cell>
        </row>
        <row r="556">
          <cell r="K556" t="str">
            <v>EN</v>
          </cell>
          <cell r="L556" t="str">
            <v>NEW</v>
          </cell>
          <cell r="M556">
            <v>3760</v>
          </cell>
          <cell r="S556" t="str">
            <v>P</v>
          </cell>
          <cell r="T556">
            <v>0</v>
          </cell>
          <cell r="AE556" t="str">
            <v>P</v>
          </cell>
          <cell r="AF556">
            <v>343.6320754716981</v>
          </cell>
          <cell r="AK556" t="str">
            <v>P</v>
          </cell>
          <cell r="AL556">
            <v>1375.1933962264152</v>
          </cell>
          <cell r="AT556" t="str">
            <v>P</v>
          </cell>
          <cell r="AU556">
            <v>10495.765094339622</v>
          </cell>
        </row>
        <row r="557">
          <cell r="K557" t="str">
            <v>RD</v>
          </cell>
          <cell r="L557" t="str">
            <v>SPL</v>
          </cell>
          <cell r="M557">
            <v>5400</v>
          </cell>
          <cell r="S557" t="str">
            <v>P</v>
          </cell>
          <cell r="T557">
            <v>113.33898305084746</v>
          </cell>
          <cell r="AE557" t="str">
            <v>P</v>
          </cell>
          <cell r="AF557">
            <v>236.4406779661017</v>
          </cell>
          <cell r="AK557" t="str">
            <v>P</v>
          </cell>
          <cell r="AL557">
            <v>946.22033898305085</v>
          </cell>
          <cell r="AT557" t="str">
            <v>P</v>
          </cell>
          <cell r="AU557">
            <v>11736.06101694915</v>
          </cell>
        </row>
        <row r="558">
          <cell r="K558" t="str">
            <v>LQ</v>
          </cell>
          <cell r="L558" t="str">
            <v>REG</v>
          </cell>
          <cell r="M558">
            <v>19000</v>
          </cell>
          <cell r="S558" t="str">
            <v>P</v>
          </cell>
          <cell r="T558">
            <v>398.78531073446328</v>
          </cell>
          <cell r="AE558" t="str">
            <v>P</v>
          </cell>
          <cell r="AF558">
            <v>831.92090395480227</v>
          </cell>
          <cell r="AK558" t="str">
            <v>P</v>
          </cell>
          <cell r="AL558">
            <v>3329.2937853107346</v>
          </cell>
          <cell r="AT558" t="str">
            <v>P</v>
          </cell>
          <cell r="AU558">
            <v>41293.548022598872</v>
          </cell>
        </row>
        <row r="559">
          <cell r="K559" t="str">
            <v>BF</v>
          </cell>
          <cell r="L559" t="str">
            <v>NEW</v>
          </cell>
          <cell r="M559">
            <v>11000</v>
          </cell>
          <cell r="S559" t="str">
            <v>P</v>
          </cell>
          <cell r="T559">
            <v>230.87570621468927</v>
          </cell>
          <cell r="AE559" t="str">
            <v>P</v>
          </cell>
          <cell r="AF559">
            <v>481.63841807909603</v>
          </cell>
          <cell r="AK559" t="str">
            <v>P</v>
          </cell>
          <cell r="AL559">
            <v>1927.4858757062148</v>
          </cell>
          <cell r="AT559" t="str">
            <v>P</v>
          </cell>
          <cell r="AU559">
            <v>23906.790960451974</v>
          </cell>
        </row>
        <row r="560">
          <cell r="K560" t="str">
            <v>SN</v>
          </cell>
          <cell r="L560" t="str">
            <v>REG</v>
          </cell>
          <cell r="M560">
            <v>17600</v>
          </cell>
          <cell r="S560" t="str">
            <v>P</v>
          </cell>
          <cell r="T560">
            <v>0</v>
          </cell>
          <cell r="AE560" t="str">
            <v>P</v>
          </cell>
          <cell r="AF560">
            <v>775</v>
          </cell>
          <cell r="AK560" t="str">
            <v>P</v>
          </cell>
          <cell r="AL560">
            <v>3101.5</v>
          </cell>
          <cell r="AT560" t="str">
            <v>P</v>
          </cell>
          <cell r="AU560">
            <v>30467.5</v>
          </cell>
        </row>
        <row r="561">
          <cell r="K561" t="str">
            <v>SN</v>
          </cell>
          <cell r="L561" t="str">
            <v>REG</v>
          </cell>
          <cell r="M561">
            <v>17600</v>
          </cell>
          <cell r="S561" t="str">
            <v>P</v>
          </cell>
          <cell r="T561">
            <v>0</v>
          </cell>
          <cell r="AE561" t="str">
            <v>P</v>
          </cell>
          <cell r="AF561">
            <v>775</v>
          </cell>
          <cell r="AK561" t="str">
            <v>P</v>
          </cell>
          <cell r="AL561">
            <v>3401.5</v>
          </cell>
          <cell r="AT561" t="str">
            <v>P</v>
          </cell>
          <cell r="AU561">
            <v>26761</v>
          </cell>
        </row>
        <row r="562">
          <cell r="K562" t="str">
            <v>PW</v>
          </cell>
          <cell r="L562" t="str">
            <v>REG</v>
          </cell>
          <cell r="M562">
            <v>14750</v>
          </cell>
          <cell r="S562" t="str">
            <v>P</v>
          </cell>
          <cell r="T562">
            <v>503</v>
          </cell>
          <cell r="AE562" t="str">
            <v>P</v>
          </cell>
          <cell r="AF562">
            <v>775</v>
          </cell>
          <cell r="AK562" t="str">
            <v>P</v>
          </cell>
          <cell r="AL562">
            <v>3101.5</v>
          </cell>
          <cell r="AT562" t="str">
            <v>P</v>
          </cell>
          <cell r="AU562">
            <v>24993.55</v>
          </cell>
        </row>
        <row r="563">
          <cell r="K563" t="str">
            <v>LQ</v>
          </cell>
          <cell r="L563" t="str">
            <v>REG</v>
          </cell>
          <cell r="M563">
            <v>18000</v>
          </cell>
          <cell r="S563" t="str">
            <v>P</v>
          </cell>
          <cell r="T563">
            <v>503</v>
          </cell>
          <cell r="AE563" t="str">
            <v>P</v>
          </cell>
          <cell r="AF563">
            <v>1550</v>
          </cell>
          <cell r="AK563" t="str">
            <v>P</v>
          </cell>
          <cell r="AL563">
            <v>3101.5</v>
          </cell>
          <cell r="AT563" t="str">
            <v>P</v>
          </cell>
          <cell r="AU563">
            <v>29084.799999999999</v>
          </cell>
        </row>
        <row r="564">
          <cell r="K564" t="str">
            <v>AD_HD</v>
          </cell>
          <cell r="L564" t="str">
            <v>AD_SPL</v>
          </cell>
          <cell r="M564">
            <v>400</v>
          </cell>
          <cell r="S564" t="str">
            <v>P</v>
          </cell>
          <cell r="T564">
            <v>503</v>
          </cell>
          <cell r="AE564" t="str">
            <v>P</v>
          </cell>
          <cell r="AF564">
            <v>1550</v>
          </cell>
          <cell r="AK564" t="str">
            <v>L</v>
          </cell>
          <cell r="AT564" t="str">
            <v>P</v>
          </cell>
          <cell r="AU564">
            <v>10835.21</v>
          </cell>
        </row>
        <row r="565">
          <cell r="K565" t="str">
            <v>VE</v>
          </cell>
          <cell r="L565" t="str">
            <v>VER</v>
          </cell>
          <cell r="M565">
            <v>8800</v>
          </cell>
          <cell r="S565" t="str">
            <v>P</v>
          </cell>
          <cell r="T565">
            <v>0</v>
          </cell>
          <cell r="AE565" t="str">
            <v>P</v>
          </cell>
          <cell r="AF565">
            <v>387.5</v>
          </cell>
          <cell r="AK565" t="str">
            <v>P</v>
          </cell>
          <cell r="AL565">
            <v>1574.115</v>
          </cell>
          <cell r="AT565" t="str">
            <v>P</v>
          </cell>
          <cell r="AU565">
            <v>9806.2350000000006</v>
          </cell>
        </row>
        <row r="566">
          <cell r="K566" t="str">
            <v>VE</v>
          </cell>
          <cell r="L566" t="str">
            <v>VER</v>
          </cell>
          <cell r="M566">
            <v>8800</v>
          </cell>
          <cell r="S566" t="str">
            <v>P</v>
          </cell>
          <cell r="T566">
            <v>0</v>
          </cell>
          <cell r="AE566" t="str">
            <v>P</v>
          </cell>
          <cell r="AF566">
            <v>387.5</v>
          </cell>
          <cell r="AK566" t="str">
            <v>P</v>
          </cell>
          <cell r="AL566">
            <v>1574.115</v>
          </cell>
          <cell r="AT566" t="str">
            <v>P</v>
          </cell>
          <cell r="AU566">
            <v>9806.2350000000006</v>
          </cell>
        </row>
        <row r="567">
          <cell r="K567" t="str">
            <v>VE</v>
          </cell>
          <cell r="L567" t="str">
            <v>VER</v>
          </cell>
          <cell r="M567">
            <v>70400</v>
          </cell>
          <cell r="S567" t="str">
            <v>P</v>
          </cell>
          <cell r="T567">
            <v>0</v>
          </cell>
          <cell r="AE567" t="str">
            <v>P</v>
          </cell>
          <cell r="AF567">
            <v>3100</v>
          </cell>
          <cell r="AK567" t="str">
            <v>P</v>
          </cell>
          <cell r="AL567">
            <v>12499.46</v>
          </cell>
          <cell r="AT567" t="str">
            <v>P</v>
          </cell>
          <cell r="AU567">
            <v>133702</v>
          </cell>
        </row>
        <row r="568">
          <cell r="K568" t="str">
            <v>HD</v>
          </cell>
          <cell r="L568" t="str">
            <v>SPL</v>
          </cell>
          <cell r="M568">
            <v>30</v>
          </cell>
          <cell r="S568" t="str">
            <v>P</v>
          </cell>
          <cell r="T568">
            <v>0</v>
          </cell>
          <cell r="AE568" t="str">
            <v>P</v>
          </cell>
          <cell r="AF568">
            <v>15.70945945945946</v>
          </cell>
          <cell r="AK568" t="str">
            <v>P</v>
          </cell>
          <cell r="AL568">
            <v>34.948277027027025</v>
          </cell>
          <cell r="AT568" t="str">
            <v>P</v>
          </cell>
          <cell r="AU568">
            <v>271.22635135135135</v>
          </cell>
        </row>
        <row r="569">
          <cell r="K569" t="str">
            <v>HD</v>
          </cell>
          <cell r="L569" t="str">
            <v>SPL</v>
          </cell>
          <cell r="M569">
            <v>30</v>
          </cell>
          <cell r="S569" t="str">
            <v>P</v>
          </cell>
          <cell r="T569">
            <v>0</v>
          </cell>
          <cell r="AE569" t="str">
            <v>P</v>
          </cell>
          <cell r="AF569">
            <v>15.70945945945946</v>
          </cell>
          <cell r="AK569" t="str">
            <v>P</v>
          </cell>
          <cell r="AL569">
            <v>34.948277027027025</v>
          </cell>
          <cell r="AT569" t="str">
            <v>P</v>
          </cell>
          <cell r="AU569">
            <v>271.22635135135135</v>
          </cell>
        </row>
        <row r="570">
          <cell r="K570" t="str">
            <v>PI</v>
          </cell>
          <cell r="L570" t="str">
            <v>REG</v>
          </cell>
          <cell r="M570">
            <v>1760</v>
          </cell>
          <cell r="S570" t="str">
            <v>P</v>
          </cell>
          <cell r="T570">
            <v>0</v>
          </cell>
          <cell r="AE570" t="str">
            <v>P</v>
          </cell>
          <cell r="AF570">
            <v>921.62162162162167</v>
          </cell>
          <cell r="AK570" t="str">
            <v>P</v>
          </cell>
          <cell r="AL570">
            <v>2050.2989189189188</v>
          </cell>
          <cell r="AT570" t="str">
            <v>P</v>
          </cell>
          <cell r="AU570">
            <v>15911.945945945947</v>
          </cell>
        </row>
        <row r="571">
          <cell r="K571" t="str">
            <v>FR</v>
          </cell>
          <cell r="L571" t="str">
            <v>SPL</v>
          </cell>
          <cell r="M571">
            <v>200</v>
          </cell>
          <cell r="S571" t="str">
            <v>P</v>
          </cell>
          <cell r="T571">
            <v>0</v>
          </cell>
          <cell r="AE571" t="str">
            <v>P</v>
          </cell>
          <cell r="AF571">
            <v>104.72972972972973</v>
          </cell>
          <cell r="AK571" t="str">
            <v>P</v>
          </cell>
          <cell r="AL571">
            <v>232.98851351351351</v>
          </cell>
          <cell r="AT571" t="str">
            <v>P</v>
          </cell>
          <cell r="AU571">
            <v>1808.1756756756756</v>
          </cell>
        </row>
        <row r="572">
          <cell r="K572" t="str">
            <v>EN</v>
          </cell>
          <cell r="L572" t="str">
            <v>NEW</v>
          </cell>
          <cell r="M572">
            <v>940</v>
          </cell>
          <cell r="S572" t="str">
            <v>P</v>
          </cell>
          <cell r="T572">
            <v>0</v>
          </cell>
          <cell r="AE572" t="str">
            <v>P</v>
          </cell>
          <cell r="AF572">
            <v>492.22972972972974</v>
          </cell>
          <cell r="AK572" t="str">
            <v>P</v>
          </cell>
          <cell r="AL572">
            <v>1095.0460135135136</v>
          </cell>
          <cell r="AT572" t="str">
            <v>P</v>
          </cell>
          <cell r="AU572">
            <v>8498.4256756756749</v>
          </cell>
        </row>
        <row r="573">
          <cell r="K573" t="str">
            <v>RD</v>
          </cell>
          <cell r="L573" t="str">
            <v>SPL</v>
          </cell>
          <cell r="M573">
            <v>1440</v>
          </cell>
          <cell r="S573" t="str">
            <v>P</v>
          </cell>
          <cell r="T573">
            <v>40.084117321527394</v>
          </cell>
          <cell r="AE573" t="str">
            <v>P</v>
          </cell>
          <cell r="AF573">
            <v>61.759822910902045</v>
          </cell>
          <cell r="AK573" t="str">
            <v>P</v>
          </cell>
          <cell r="AL573">
            <v>247.15882678472607</v>
          </cell>
          <cell r="AT573" t="str">
            <v>P</v>
          </cell>
          <cell r="AU573">
            <v>1507.6329828444937</v>
          </cell>
        </row>
        <row r="574">
          <cell r="K574" t="str">
            <v>HD</v>
          </cell>
          <cell r="L574" t="str">
            <v>SPL</v>
          </cell>
          <cell r="M574">
            <v>400</v>
          </cell>
          <cell r="S574" t="str">
            <v>P</v>
          </cell>
          <cell r="T574">
            <v>11.134477033757609</v>
          </cell>
          <cell r="AE574" t="str">
            <v>P</v>
          </cell>
          <cell r="AF574">
            <v>17.155506364139459</v>
          </cell>
          <cell r="AK574" t="str">
            <v>P</v>
          </cell>
          <cell r="AL574">
            <v>68.655229662423906</v>
          </cell>
          <cell r="AT574" t="str">
            <v>P</v>
          </cell>
          <cell r="AU574">
            <v>418.78693967902603</v>
          </cell>
        </row>
        <row r="575">
          <cell r="K575" t="str">
            <v>CN</v>
          </cell>
          <cell r="L575" t="str">
            <v>REG</v>
          </cell>
          <cell r="M575">
            <v>750</v>
          </cell>
          <cell r="S575" t="str">
            <v>P</v>
          </cell>
          <cell r="T575">
            <v>20.877144438295517</v>
          </cell>
          <cell r="AE575" t="str">
            <v>P</v>
          </cell>
          <cell r="AF575">
            <v>32.166574432761486</v>
          </cell>
          <cell r="AK575" t="str">
            <v>P</v>
          </cell>
          <cell r="AL575">
            <v>128.72855561704483</v>
          </cell>
          <cell r="AT575" t="str">
            <v>P</v>
          </cell>
          <cell r="AU575">
            <v>785.22551189817375</v>
          </cell>
        </row>
        <row r="576">
          <cell r="K576" t="str">
            <v>LQ</v>
          </cell>
          <cell r="L576" t="str">
            <v>REG</v>
          </cell>
          <cell r="M576">
            <v>440</v>
          </cell>
          <cell r="S576" t="str">
            <v>P</v>
          </cell>
          <cell r="T576">
            <v>12.247924737133371</v>
          </cell>
          <cell r="AE576" t="str">
            <v>P</v>
          </cell>
          <cell r="AF576">
            <v>18.871057000553403</v>
          </cell>
          <cell r="AK576" t="str">
            <v>P</v>
          </cell>
          <cell r="AL576">
            <v>75.520752628666301</v>
          </cell>
          <cell r="AT576" t="str">
            <v>P</v>
          </cell>
          <cell r="AU576">
            <v>460.6656336469286</v>
          </cell>
        </row>
        <row r="577">
          <cell r="K577" t="str">
            <v>LQ</v>
          </cell>
          <cell r="L577" t="str">
            <v>REG</v>
          </cell>
          <cell r="M577">
            <v>12220</v>
          </cell>
          <cell r="S577" t="str">
            <v>P</v>
          </cell>
          <cell r="T577">
            <v>340.15827338129498</v>
          </cell>
          <cell r="AE577" t="str">
            <v>P</v>
          </cell>
          <cell r="AF577">
            <v>524.10071942446041</v>
          </cell>
          <cell r="AK577" t="str">
            <v>P</v>
          </cell>
          <cell r="AL577">
            <v>2097.4172661870502</v>
          </cell>
          <cell r="AT577" t="str">
            <v>P</v>
          </cell>
          <cell r="AU577">
            <v>12793.941007194244</v>
          </cell>
        </row>
        <row r="578">
          <cell r="K578" t="str">
            <v>LQ</v>
          </cell>
          <cell r="L578" t="str">
            <v>REG</v>
          </cell>
          <cell r="M578">
            <v>2820</v>
          </cell>
          <cell r="S578" t="str">
            <v>P</v>
          </cell>
          <cell r="T578">
            <v>78.498063087991142</v>
          </cell>
          <cell r="AE578" t="str">
            <v>P</v>
          </cell>
          <cell r="AF578">
            <v>120.94631986718318</v>
          </cell>
          <cell r="AK578" t="str">
            <v>P</v>
          </cell>
          <cell r="AL578">
            <v>484.01936912008853</v>
          </cell>
          <cell r="AT578" t="str">
            <v>P</v>
          </cell>
          <cell r="AU578">
            <v>2952.4479247371332</v>
          </cell>
        </row>
        <row r="579">
          <cell r="K579" t="str">
            <v>SN</v>
          </cell>
          <cell r="L579" t="str">
            <v>REG</v>
          </cell>
          <cell r="M579">
            <v>17600</v>
          </cell>
          <cell r="S579" t="str">
            <v>P</v>
          </cell>
          <cell r="T579">
            <v>503</v>
          </cell>
          <cell r="AE579" t="str">
            <v>P</v>
          </cell>
          <cell r="AF579">
            <v>775</v>
          </cell>
          <cell r="AK579" t="str">
            <v>P</v>
          </cell>
          <cell r="AL579">
            <v>3101.5</v>
          </cell>
          <cell r="AT579" t="str">
            <v>P</v>
          </cell>
          <cell r="AU579">
            <v>45805.75</v>
          </cell>
        </row>
        <row r="580">
          <cell r="K580" t="str">
            <v>LQ</v>
          </cell>
          <cell r="L580" t="str">
            <v>REG</v>
          </cell>
          <cell r="M580">
            <v>18800</v>
          </cell>
          <cell r="S580" t="str">
            <v>P</v>
          </cell>
          <cell r="T580">
            <v>503</v>
          </cell>
          <cell r="AE580" t="str">
            <v>P</v>
          </cell>
          <cell r="AF580">
            <v>775</v>
          </cell>
          <cell r="AK580" t="str">
            <v>P</v>
          </cell>
          <cell r="AL580">
            <v>3101.5</v>
          </cell>
          <cell r="AT580" t="str">
            <v>P</v>
          </cell>
          <cell r="AU580">
            <v>15731.5</v>
          </cell>
        </row>
        <row r="581">
          <cell r="K581" t="str">
            <v>SN</v>
          </cell>
          <cell r="L581" t="str">
            <v>REG</v>
          </cell>
          <cell r="M581">
            <v>4400</v>
          </cell>
          <cell r="S581" t="str">
            <v>P</v>
          </cell>
          <cell r="T581">
            <v>115.87434554973822</v>
          </cell>
          <cell r="AE581" t="str">
            <v>P</v>
          </cell>
          <cell r="AF581">
            <v>178.53403141361255</v>
          </cell>
          <cell r="AK581" t="str">
            <v>P</v>
          </cell>
          <cell r="AL581">
            <v>714.48167539267013</v>
          </cell>
          <cell r="AT581" t="str">
            <v>P</v>
          </cell>
          <cell r="AU581">
            <v>6949.5811518324608</v>
          </cell>
        </row>
        <row r="582">
          <cell r="K582" t="str">
            <v>LQ</v>
          </cell>
          <cell r="L582" t="str">
            <v>REG</v>
          </cell>
          <cell r="M582">
            <v>4700</v>
          </cell>
          <cell r="S582" t="str">
            <v>P</v>
          </cell>
          <cell r="T582">
            <v>123.77486910994764</v>
          </cell>
          <cell r="AE582" t="str">
            <v>P</v>
          </cell>
          <cell r="AF582">
            <v>190.70680628272251</v>
          </cell>
          <cell r="AK582" t="str">
            <v>P</v>
          </cell>
          <cell r="AL582">
            <v>763.19633507853405</v>
          </cell>
          <cell r="AT582" t="str">
            <v>P</v>
          </cell>
          <cell r="AU582">
            <v>7423.4162303664925</v>
          </cell>
        </row>
        <row r="583">
          <cell r="K583" t="str">
            <v>FR</v>
          </cell>
          <cell r="L583" t="str">
            <v>SPL</v>
          </cell>
          <cell r="M583">
            <v>10000</v>
          </cell>
          <cell r="S583" t="str">
            <v>P</v>
          </cell>
          <cell r="T583">
            <v>263.35078534031413</v>
          </cell>
          <cell r="AE583" t="str">
            <v>P</v>
          </cell>
          <cell r="AF583">
            <v>405.75916230366494</v>
          </cell>
          <cell r="AK583" t="str">
            <v>P</v>
          </cell>
          <cell r="AL583">
            <v>1623.8219895287957</v>
          </cell>
          <cell r="AT583" t="str">
            <v>P</v>
          </cell>
          <cell r="AU583">
            <v>15794.502617801047</v>
          </cell>
        </row>
        <row r="584">
          <cell r="K584" t="str">
            <v>LQ</v>
          </cell>
          <cell r="L584" t="str">
            <v>REG</v>
          </cell>
          <cell r="M584">
            <v>18800</v>
          </cell>
          <cell r="S584" t="str">
            <v>P</v>
          </cell>
          <cell r="T584">
            <v>503</v>
          </cell>
          <cell r="AE584" t="str">
            <v>P</v>
          </cell>
          <cell r="AF584">
            <v>775</v>
          </cell>
          <cell r="AK584" t="str">
            <v>P</v>
          </cell>
          <cell r="AL584">
            <v>3101.5</v>
          </cell>
          <cell r="AT584" t="str">
            <v>P</v>
          </cell>
          <cell r="AU584">
            <v>16182.5</v>
          </cell>
        </row>
        <row r="585">
          <cell r="K585" t="str">
            <v>LQ</v>
          </cell>
          <cell r="L585" t="str">
            <v>REG</v>
          </cell>
          <cell r="M585">
            <v>22400</v>
          </cell>
          <cell r="S585" t="str">
            <v>P</v>
          </cell>
          <cell r="T585">
            <v>551</v>
          </cell>
          <cell r="AE585" t="str">
            <v>P</v>
          </cell>
          <cell r="AF585">
            <v>775</v>
          </cell>
          <cell r="AK585" t="str">
            <v>P</v>
          </cell>
          <cell r="AL585">
            <v>0</v>
          </cell>
          <cell r="AT585" t="str">
            <v>P</v>
          </cell>
          <cell r="AU585">
            <v>187845</v>
          </cell>
        </row>
        <row r="586">
          <cell r="K586" t="str">
            <v>LQ</v>
          </cell>
          <cell r="L586" t="str">
            <v>REG</v>
          </cell>
          <cell r="M586">
            <v>18800</v>
          </cell>
          <cell r="S586" t="str">
            <v>P</v>
          </cell>
          <cell r="T586">
            <v>503</v>
          </cell>
          <cell r="AE586" t="str">
            <v>P</v>
          </cell>
          <cell r="AF586">
            <v>775</v>
          </cell>
          <cell r="AK586" t="str">
            <v>P</v>
          </cell>
          <cell r="AL586">
            <v>3101.5</v>
          </cell>
          <cell r="AT586" t="str">
            <v>P</v>
          </cell>
          <cell r="AU586">
            <v>15682.5</v>
          </cell>
        </row>
        <row r="587">
          <cell r="K587" t="str">
            <v>LQ</v>
          </cell>
          <cell r="L587" t="str">
            <v>REG</v>
          </cell>
          <cell r="M587">
            <v>18800</v>
          </cell>
          <cell r="S587" t="str">
            <v>P</v>
          </cell>
          <cell r="T587">
            <v>503</v>
          </cell>
          <cell r="AE587" t="str">
            <v>P</v>
          </cell>
          <cell r="AF587">
            <v>775</v>
          </cell>
          <cell r="AK587" t="str">
            <v>P</v>
          </cell>
          <cell r="AL587">
            <v>3101.5</v>
          </cell>
          <cell r="AT587" t="str">
            <v>P</v>
          </cell>
          <cell r="AU587">
            <v>15682.5</v>
          </cell>
        </row>
        <row r="588">
          <cell r="K588" t="str">
            <v>PW</v>
          </cell>
          <cell r="L588" t="str">
            <v>REG</v>
          </cell>
          <cell r="M588">
            <v>29500</v>
          </cell>
          <cell r="S588" t="str">
            <v>P</v>
          </cell>
          <cell r="T588">
            <v>546</v>
          </cell>
          <cell r="AE588" t="str">
            <v>P</v>
          </cell>
          <cell r="AF588">
            <v>1550</v>
          </cell>
          <cell r="AK588" t="str">
            <v>P</v>
          </cell>
          <cell r="AL588">
            <v>6203</v>
          </cell>
          <cell r="AT588" t="str">
            <v>P</v>
          </cell>
          <cell r="AU588">
            <v>52046</v>
          </cell>
        </row>
        <row r="589">
          <cell r="K589" t="str">
            <v>PI</v>
          </cell>
          <cell r="L589" t="str">
            <v>REG</v>
          </cell>
          <cell r="M589">
            <v>44250</v>
          </cell>
          <cell r="S589" t="str">
            <v>P</v>
          </cell>
          <cell r="T589">
            <v>1011</v>
          </cell>
          <cell r="AE589" t="str">
            <v>P</v>
          </cell>
          <cell r="AF589">
            <v>2325</v>
          </cell>
          <cell r="AK589" t="str">
            <v>P</v>
          </cell>
          <cell r="AL589">
            <v>9397.9599999999991</v>
          </cell>
          <cell r="AT589" t="str">
            <v>P</v>
          </cell>
          <cell r="AU589">
            <v>57055.59</v>
          </cell>
        </row>
        <row r="590">
          <cell r="K590" t="str">
            <v>RD</v>
          </cell>
          <cell r="L590" t="str">
            <v>SPL</v>
          </cell>
          <cell r="M590">
            <v>14400</v>
          </cell>
          <cell r="S590" t="str">
            <v>P</v>
          </cell>
          <cell r="T590">
            <v>503</v>
          </cell>
          <cell r="AE590" t="str">
            <v>P</v>
          </cell>
          <cell r="AF590">
            <v>775</v>
          </cell>
          <cell r="AK590" t="str">
            <v>P</v>
          </cell>
          <cell r="AL590">
            <v>3148.23</v>
          </cell>
          <cell r="AT590" t="str">
            <v>P</v>
          </cell>
          <cell r="AU590">
            <v>14050</v>
          </cell>
        </row>
        <row r="591">
          <cell r="K591" t="str">
            <v>LQ</v>
          </cell>
          <cell r="L591" t="str">
            <v>REG</v>
          </cell>
          <cell r="M591">
            <v>18800</v>
          </cell>
          <cell r="S591" t="str">
            <v>P</v>
          </cell>
          <cell r="T591">
            <v>503</v>
          </cell>
          <cell r="AE591" t="str">
            <v>L</v>
          </cell>
          <cell r="AK591" t="str">
            <v>L</v>
          </cell>
          <cell r="AT591" t="str">
            <v>P</v>
          </cell>
          <cell r="AU591">
            <v>54500</v>
          </cell>
        </row>
        <row r="592">
          <cell r="K592" t="str">
            <v>FR</v>
          </cell>
          <cell r="L592" t="str">
            <v>SPL</v>
          </cell>
          <cell r="M592">
            <v>54000</v>
          </cell>
          <cell r="S592" t="str">
            <v>P</v>
          </cell>
          <cell r="T592">
            <v>2347</v>
          </cell>
          <cell r="AE592" t="str">
            <v>P</v>
          </cell>
          <cell r="AF592">
            <v>2325</v>
          </cell>
          <cell r="AK592" t="str">
            <v>P</v>
          </cell>
          <cell r="AL592">
            <v>12244.69</v>
          </cell>
          <cell r="AT592" t="str">
            <v>P</v>
          </cell>
          <cell r="AU592">
            <v>54372.5</v>
          </cell>
        </row>
        <row r="593">
          <cell r="K593" t="str">
            <v>EN</v>
          </cell>
          <cell r="L593" t="str">
            <v>NEW</v>
          </cell>
          <cell r="M593">
            <v>22380</v>
          </cell>
          <cell r="S593" t="str">
            <v>P</v>
          </cell>
          <cell r="T593">
            <v>1027</v>
          </cell>
          <cell r="AE593" t="str">
            <v>P</v>
          </cell>
          <cell r="AF593">
            <v>1550</v>
          </cell>
          <cell r="AK593" t="str">
            <v>P</v>
          </cell>
          <cell r="AL593">
            <v>0</v>
          </cell>
          <cell r="AT593" t="str">
            <v>P</v>
          </cell>
          <cell r="AU593">
            <v>187845</v>
          </cell>
        </row>
        <row r="594">
          <cell r="K594" t="str">
            <v>LQ</v>
          </cell>
          <cell r="L594" t="str">
            <v>REG</v>
          </cell>
          <cell r="M594">
            <v>18800</v>
          </cell>
          <cell r="S594" t="str">
            <v>P</v>
          </cell>
          <cell r="T594">
            <v>503</v>
          </cell>
          <cell r="AE594" t="str">
            <v>P</v>
          </cell>
          <cell r="AF594">
            <v>775</v>
          </cell>
          <cell r="AK594" t="str">
            <v>P</v>
          </cell>
          <cell r="AL594">
            <v>3101.5</v>
          </cell>
          <cell r="AT594" t="str">
            <v>P</v>
          </cell>
          <cell r="AU594">
            <v>15500.5</v>
          </cell>
        </row>
        <row r="595">
          <cell r="K595" t="str">
            <v>LQ</v>
          </cell>
          <cell r="L595" t="str">
            <v>REG</v>
          </cell>
          <cell r="M595">
            <v>18800</v>
          </cell>
          <cell r="S595" t="str">
            <v>P</v>
          </cell>
          <cell r="T595">
            <v>503</v>
          </cell>
          <cell r="AE595" t="str">
            <v>P</v>
          </cell>
          <cell r="AF595">
            <v>775</v>
          </cell>
          <cell r="AK595" t="str">
            <v>P</v>
          </cell>
          <cell r="AL595">
            <v>3101.5</v>
          </cell>
          <cell r="AT595" t="str">
            <v>L</v>
          </cell>
        </row>
        <row r="596">
          <cell r="K596" t="str">
            <v>PW</v>
          </cell>
          <cell r="L596" t="str">
            <v>REG</v>
          </cell>
          <cell r="M596">
            <v>14750</v>
          </cell>
          <cell r="S596" t="str">
            <v>P</v>
          </cell>
          <cell r="T596">
            <v>503</v>
          </cell>
          <cell r="AE596" t="str">
            <v>P</v>
          </cell>
          <cell r="AF596">
            <v>775</v>
          </cell>
          <cell r="AK596" t="str">
            <v>P</v>
          </cell>
          <cell r="AL596">
            <v>3101.5</v>
          </cell>
          <cell r="AT596" t="str">
            <v>P</v>
          </cell>
          <cell r="AU596">
            <v>12275</v>
          </cell>
        </row>
        <row r="597">
          <cell r="K597" t="str">
            <v>FR</v>
          </cell>
          <cell r="L597" t="str">
            <v>SPL</v>
          </cell>
          <cell r="M597">
            <v>17600</v>
          </cell>
          <cell r="S597" t="str">
            <v>P</v>
          </cell>
          <cell r="T597">
            <v>602</v>
          </cell>
          <cell r="AE597" t="str">
            <v>P</v>
          </cell>
          <cell r="AF597">
            <v>775</v>
          </cell>
          <cell r="AK597" t="str">
            <v>P</v>
          </cell>
          <cell r="AL597">
            <v>3148.23</v>
          </cell>
          <cell r="AT597" t="str">
            <v>P</v>
          </cell>
          <cell r="AU597">
            <v>9790</v>
          </cell>
        </row>
        <row r="598">
          <cell r="K598" t="str">
            <v>LQ</v>
          </cell>
          <cell r="L598" t="str">
            <v>REG</v>
          </cell>
          <cell r="M598">
            <v>17600</v>
          </cell>
          <cell r="S598" t="str">
            <v>P</v>
          </cell>
          <cell r="T598">
            <v>503</v>
          </cell>
          <cell r="AE598" t="str">
            <v>P</v>
          </cell>
          <cell r="AF598">
            <v>775</v>
          </cell>
          <cell r="AK598" t="str">
            <v>P</v>
          </cell>
          <cell r="AL598">
            <v>3101.5</v>
          </cell>
          <cell r="AT598" t="str">
            <v>P</v>
          </cell>
          <cell r="AU598">
            <v>12275</v>
          </cell>
        </row>
        <row r="599">
          <cell r="K599" t="str">
            <v>VE</v>
          </cell>
          <cell r="L599" t="str">
            <v>VER</v>
          </cell>
          <cell r="M599">
            <v>17600</v>
          </cell>
          <cell r="S599" t="str">
            <v>P</v>
          </cell>
          <cell r="T599">
            <v>0</v>
          </cell>
          <cell r="AE599" t="str">
            <v>P</v>
          </cell>
          <cell r="AF599">
            <v>775</v>
          </cell>
          <cell r="AK599" t="str">
            <v>P</v>
          </cell>
          <cell r="AL599">
            <v>3101.5</v>
          </cell>
          <cell r="AT599" t="str">
            <v>P</v>
          </cell>
          <cell r="AU599">
            <v>13162.5</v>
          </cell>
        </row>
        <row r="600">
          <cell r="K600" t="str">
            <v>SN</v>
          </cell>
          <cell r="L600" t="str">
            <v>REG</v>
          </cell>
          <cell r="M600">
            <v>4400</v>
          </cell>
          <cell r="S600" t="str">
            <v>P</v>
          </cell>
          <cell r="T600">
            <v>119.63243243243244</v>
          </cell>
          <cell r="AE600" t="str">
            <v>P</v>
          </cell>
          <cell r="AF600">
            <v>184.32432432432432</v>
          </cell>
          <cell r="AK600" t="str">
            <v>P</v>
          </cell>
          <cell r="AL600">
            <v>737.65405405405409</v>
          </cell>
          <cell r="AT600" t="str">
            <v>P</v>
          </cell>
          <cell r="AU600">
            <v>4397.0270270270266</v>
          </cell>
        </row>
        <row r="601">
          <cell r="K601" t="str">
            <v>LQ</v>
          </cell>
          <cell r="L601" t="str">
            <v>REG</v>
          </cell>
          <cell r="M601">
            <v>14100</v>
          </cell>
          <cell r="S601" t="str">
            <v>P</v>
          </cell>
          <cell r="T601">
            <v>383.36756756756756</v>
          </cell>
          <cell r="AE601" t="str">
            <v>P</v>
          </cell>
          <cell r="AF601">
            <v>590.67567567567562</v>
          </cell>
          <cell r="AK601" t="str">
            <v>P</v>
          </cell>
          <cell r="AL601">
            <v>2363.8459459459459</v>
          </cell>
          <cell r="AT601" t="str">
            <v>P</v>
          </cell>
          <cell r="AU601">
            <v>14090.472972972973</v>
          </cell>
        </row>
        <row r="602">
          <cell r="K602" t="str">
            <v>LQ</v>
          </cell>
          <cell r="L602" t="str">
            <v>REG</v>
          </cell>
          <cell r="M602">
            <v>20460</v>
          </cell>
          <cell r="S602" t="str">
            <v>P</v>
          </cell>
          <cell r="T602">
            <v>0</v>
          </cell>
          <cell r="AE602" t="str">
            <v>P</v>
          </cell>
          <cell r="AF602">
            <v>775</v>
          </cell>
          <cell r="AK602" t="str">
            <v>P</v>
          </cell>
          <cell r="AL602">
            <v>0</v>
          </cell>
          <cell r="AT602" t="str">
            <v>P</v>
          </cell>
          <cell r="AU602">
            <v>0</v>
          </cell>
        </row>
        <row r="603">
          <cell r="K603" t="str">
            <v>PI</v>
          </cell>
          <cell r="L603" t="str">
            <v>REG</v>
          </cell>
          <cell r="M603">
            <v>59000</v>
          </cell>
          <cell r="S603" t="str">
            <v>P</v>
          </cell>
          <cell r="T603">
            <v>1021</v>
          </cell>
          <cell r="AE603" t="str">
            <v>P</v>
          </cell>
          <cell r="AF603">
            <v>3100</v>
          </cell>
          <cell r="AK603" t="str">
            <v>P</v>
          </cell>
          <cell r="AL603">
            <v>12499.46</v>
          </cell>
          <cell r="AT603" t="str">
            <v>P</v>
          </cell>
          <cell r="AU603">
            <v>53872</v>
          </cell>
        </row>
        <row r="604">
          <cell r="K604" t="str">
            <v>LQ</v>
          </cell>
          <cell r="L604" t="str">
            <v>REG</v>
          </cell>
          <cell r="M604">
            <v>18800</v>
          </cell>
          <cell r="S604" t="str">
            <v>P</v>
          </cell>
          <cell r="T604">
            <v>503</v>
          </cell>
          <cell r="AE604" t="str">
            <v>P</v>
          </cell>
          <cell r="AF604">
            <v>775</v>
          </cell>
          <cell r="AK604" t="str">
            <v>P</v>
          </cell>
          <cell r="AL604">
            <v>3101.5</v>
          </cell>
          <cell r="AT604" t="str">
            <v>P</v>
          </cell>
          <cell r="AU604">
            <v>15500.5</v>
          </cell>
        </row>
        <row r="605">
          <cell r="K605" t="str">
            <v>PI</v>
          </cell>
          <cell r="L605" t="str">
            <v>REG</v>
          </cell>
          <cell r="M605">
            <v>14750</v>
          </cell>
          <cell r="S605" t="str">
            <v>P</v>
          </cell>
          <cell r="T605">
            <v>503</v>
          </cell>
          <cell r="AE605" t="str">
            <v>P</v>
          </cell>
          <cell r="AF605">
            <v>775</v>
          </cell>
          <cell r="AK605" t="str">
            <v>P</v>
          </cell>
          <cell r="AL605">
            <v>3101.5</v>
          </cell>
          <cell r="AT605" t="str">
            <v>P</v>
          </cell>
          <cell r="AU605">
            <v>24658</v>
          </cell>
        </row>
        <row r="606">
          <cell r="K606" t="str">
            <v>PW</v>
          </cell>
          <cell r="L606" t="str">
            <v>REG</v>
          </cell>
          <cell r="M606">
            <v>14750</v>
          </cell>
          <cell r="S606" t="str">
            <v>P</v>
          </cell>
          <cell r="T606">
            <v>503</v>
          </cell>
          <cell r="AE606" t="str">
            <v>P</v>
          </cell>
          <cell r="AF606">
            <v>775</v>
          </cell>
          <cell r="AK606" t="str">
            <v>P</v>
          </cell>
          <cell r="AL606">
            <v>3101.5</v>
          </cell>
          <cell r="AT606" t="str">
            <v>P</v>
          </cell>
          <cell r="AU606">
            <v>15500.5</v>
          </cell>
        </row>
        <row r="607">
          <cell r="K607" t="str">
            <v>PW</v>
          </cell>
          <cell r="L607" t="str">
            <v>REG</v>
          </cell>
          <cell r="M607">
            <v>14750</v>
          </cell>
          <cell r="S607" t="str">
            <v>P</v>
          </cell>
          <cell r="T607">
            <v>503</v>
          </cell>
          <cell r="AE607" t="str">
            <v>P</v>
          </cell>
          <cell r="AF607">
            <v>775</v>
          </cell>
          <cell r="AK607" t="str">
            <v>P</v>
          </cell>
          <cell r="AL607">
            <v>3101.5</v>
          </cell>
          <cell r="AT607" t="str">
            <v>L</v>
          </cell>
        </row>
        <row r="608">
          <cell r="K608" t="str">
            <v>RD</v>
          </cell>
          <cell r="L608" t="str">
            <v>SPL</v>
          </cell>
          <cell r="M608">
            <v>3360</v>
          </cell>
          <cell r="S608" t="str">
            <v>P</v>
          </cell>
          <cell r="T608">
            <v>0</v>
          </cell>
          <cell r="AE608" t="str">
            <v>P</v>
          </cell>
          <cell r="AF608">
            <v>299.93089149965448</v>
          </cell>
          <cell r="AK608" t="str">
            <v>P</v>
          </cell>
          <cell r="AL608">
            <v>600.15203870076016</v>
          </cell>
          <cell r="AT608" t="str">
            <v>P</v>
          </cell>
          <cell r="AU608">
            <v>5911.6378714581897</v>
          </cell>
        </row>
        <row r="609">
          <cell r="K609" t="str">
            <v>RD</v>
          </cell>
          <cell r="L609" t="str">
            <v>SPL</v>
          </cell>
          <cell r="M609">
            <v>3520</v>
          </cell>
          <cell r="S609" t="str">
            <v>P</v>
          </cell>
          <cell r="T609">
            <v>0</v>
          </cell>
          <cell r="AE609" t="str">
            <v>P</v>
          </cell>
          <cell r="AF609">
            <v>314.21331490439991</v>
          </cell>
          <cell r="AK609" t="str">
            <v>P</v>
          </cell>
          <cell r="AL609">
            <v>628.73070721032025</v>
          </cell>
          <cell r="AT609" t="str">
            <v>P</v>
          </cell>
          <cell r="AU609">
            <v>6193.1444367657223</v>
          </cell>
        </row>
        <row r="610">
          <cell r="K610" t="str">
            <v>RD</v>
          </cell>
          <cell r="L610" t="str">
            <v>SPL</v>
          </cell>
          <cell r="M610">
            <v>880</v>
          </cell>
          <cell r="S610" t="str">
            <v>P</v>
          </cell>
          <cell r="T610">
            <v>0</v>
          </cell>
          <cell r="AE610" t="str">
            <v>P</v>
          </cell>
          <cell r="AF610">
            <v>78.553328726099977</v>
          </cell>
          <cell r="AK610" t="str">
            <v>P</v>
          </cell>
          <cell r="AL610">
            <v>157.18267680258006</v>
          </cell>
          <cell r="AT610" t="str">
            <v>P</v>
          </cell>
          <cell r="AU610">
            <v>1548.2861091914306</v>
          </cell>
        </row>
        <row r="611">
          <cell r="K611" t="str">
            <v>RD</v>
          </cell>
          <cell r="L611" t="str">
            <v>SPL</v>
          </cell>
          <cell r="M611">
            <v>760</v>
          </cell>
          <cell r="S611" t="str">
            <v>P</v>
          </cell>
          <cell r="T611">
            <v>0</v>
          </cell>
          <cell r="AE611" t="str">
            <v>P</v>
          </cell>
          <cell r="AF611">
            <v>67.841511172540891</v>
          </cell>
          <cell r="AK611" t="str">
            <v>P</v>
          </cell>
          <cell r="AL611">
            <v>135.74867542041005</v>
          </cell>
          <cell r="AT611" t="str">
            <v>P</v>
          </cell>
          <cell r="AU611">
            <v>1337.1561852107809</v>
          </cell>
        </row>
        <row r="612">
          <cell r="K612" t="str">
            <v>RD</v>
          </cell>
          <cell r="L612" t="str">
            <v>SPL</v>
          </cell>
          <cell r="M612">
            <v>744</v>
          </cell>
          <cell r="S612" t="str">
            <v>P</v>
          </cell>
          <cell r="T612">
            <v>0</v>
          </cell>
          <cell r="AE612" t="str">
            <v>P</v>
          </cell>
          <cell r="AF612">
            <v>66.41326883206635</v>
          </cell>
          <cell r="AK612" t="str">
            <v>P</v>
          </cell>
          <cell r="AL612">
            <v>132.89080856945404</v>
          </cell>
          <cell r="AT612" t="str">
            <v>P</v>
          </cell>
          <cell r="AU612">
            <v>1309.0055286800277</v>
          </cell>
        </row>
        <row r="613">
          <cell r="K613" t="str">
            <v>RD</v>
          </cell>
          <cell r="L613" t="str">
            <v>SPL</v>
          </cell>
          <cell r="M613">
            <v>880</v>
          </cell>
          <cell r="S613" t="str">
            <v>P</v>
          </cell>
          <cell r="T613">
            <v>0</v>
          </cell>
          <cell r="AE613" t="str">
            <v>P</v>
          </cell>
          <cell r="AF613">
            <v>78.553328726099977</v>
          </cell>
          <cell r="AK613" t="str">
            <v>P</v>
          </cell>
          <cell r="AL613">
            <v>157.18267680258006</v>
          </cell>
          <cell r="AT613" t="str">
            <v>P</v>
          </cell>
          <cell r="AU613">
            <v>1548.2861091914306</v>
          </cell>
        </row>
        <row r="614">
          <cell r="K614" t="str">
            <v>LQ</v>
          </cell>
          <cell r="L614" t="str">
            <v>REG</v>
          </cell>
          <cell r="M614">
            <v>880</v>
          </cell>
          <cell r="S614" t="str">
            <v>P</v>
          </cell>
          <cell r="T614">
            <v>0</v>
          </cell>
          <cell r="AE614" t="str">
            <v>P</v>
          </cell>
          <cell r="AF614">
            <v>78.553328726099977</v>
          </cell>
          <cell r="AK614" t="str">
            <v>P</v>
          </cell>
          <cell r="AL614">
            <v>157.18267680258006</v>
          </cell>
          <cell r="AT614" t="str">
            <v>P</v>
          </cell>
          <cell r="AU614">
            <v>1548.2861091914306</v>
          </cell>
        </row>
        <row r="615">
          <cell r="K615" t="str">
            <v>RD</v>
          </cell>
          <cell r="L615" t="str">
            <v>SPL</v>
          </cell>
          <cell r="M615">
            <v>3520</v>
          </cell>
          <cell r="S615" t="str">
            <v>P</v>
          </cell>
          <cell r="T615">
            <v>0</v>
          </cell>
          <cell r="AE615" t="str">
            <v>P</v>
          </cell>
          <cell r="AF615">
            <v>314.21331490439991</v>
          </cell>
          <cell r="AK615" t="str">
            <v>P</v>
          </cell>
          <cell r="AL615">
            <v>628.73070721032025</v>
          </cell>
          <cell r="AT615" t="str">
            <v>P</v>
          </cell>
          <cell r="AU615">
            <v>6193.1444367657223</v>
          </cell>
        </row>
        <row r="616">
          <cell r="K616" t="str">
            <v>EN</v>
          </cell>
          <cell r="L616" t="str">
            <v>NEW</v>
          </cell>
          <cell r="M616">
            <v>940</v>
          </cell>
          <cell r="S616" t="str">
            <v>P</v>
          </cell>
          <cell r="T616">
            <v>0</v>
          </cell>
          <cell r="AE616" t="str">
            <v>P</v>
          </cell>
          <cell r="AF616">
            <v>83.90923750287952</v>
          </cell>
          <cell r="AK616" t="str">
            <v>P</v>
          </cell>
          <cell r="AL616">
            <v>167.89967749366505</v>
          </cell>
          <cell r="AT616" t="str">
            <v>P</v>
          </cell>
          <cell r="AU616">
            <v>1653.8510711817553</v>
          </cell>
        </row>
        <row r="617">
          <cell r="K617" t="str">
            <v>EN</v>
          </cell>
          <cell r="L617" t="str">
            <v>NEW</v>
          </cell>
          <cell r="M617">
            <v>1880</v>
          </cell>
          <cell r="S617" t="str">
            <v>P</v>
          </cell>
          <cell r="T617">
            <v>0</v>
          </cell>
          <cell r="AE617" t="str">
            <v>P</v>
          </cell>
          <cell r="AF617">
            <v>167.81847500575904</v>
          </cell>
          <cell r="AK617" t="str">
            <v>P</v>
          </cell>
          <cell r="AL617">
            <v>335.7993549873301</v>
          </cell>
          <cell r="AT617" t="str">
            <v>P</v>
          </cell>
          <cell r="AU617">
            <v>3307.7021423635106</v>
          </cell>
        </row>
        <row r="618">
          <cell r="K618" t="str">
            <v>EN</v>
          </cell>
          <cell r="L618" t="str">
            <v>NEW</v>
          </cell>
          <cell r="M618">
            <v>22390</v>
          </cell>
          <cell r="S618" t="str">
            <v>P</v>
          </cell>
          <cell r="T618">
            <v>1026</v>
          </cell>
          <cell r="AE618" t="str">
            <v>P</v>
          </cell>
          <cell r="AF618">
            <v>775</v>
          </cell>
          <cell r="AK618" t="str">
            <v>P</v>
          </cell>
          <cell r="AL618">
            <v>0</v>
          </cell>
          <cell r="AT618" t="str">
            <v>P</v>
          </cell>
          <cell r="AU618">
            <v>202453</v>
          </cell>
        </row>
        <row r="619">
          <cell r="K619" t="str">
            <v>RD</v>
          </cell>
          <cell r="L619" t="str">
            <v>SPL</v>
          </cell>
          <cell r="M619">
            <v>2100</v>
          </cell>
          <cell r="S619" t="str">
            <v>P</v>
          </cell>
          <cell r="T619">
            <v>503</v>
          </cell>
          <cell r="AE619" t="str">
            <v>P</v>
          </cell>
          <cell r="AF619">
            <v>1201</v>
          </cell>
          <cell r="AK619" t="str">
            <v>P</v>
          </cell>
          <cell r="AL619">
            <v>4000</v>
          </cell>
          <cell r="AT619" t="str">
            <v>P</v>
          </cell>
          <cell r="AU619">
            <v>3322.85</v>
          </cell>
        </row>
        <row r="620">
          <cell r="K620" t="str">
            <v>CN</v>
          </cell>
          <cell r="L620" t="str">
            <v>REG</v>
          </cell>
          <cell r="M620">
            <v>1500</v>
          </cell>
          <cell r="S620" t="str">
            <v>P</v>
          </cell>
          <cell r="T620">
            <v>503</v>
          </cell>
          <cell r="AE620" t="str">
            <v>P</v>
          </cell>
          <cell r="AF620">
            <v>1040.5</v>
          </cell>
          <cell r="AK620" t="str">
            <v>P</v>
          </cell>
          <cell r="AL620">
            <v>3500</v>
          </cell>
          <cell r="AT620" t="str">
            <v>L</v>
          </cell>
        </row>
        <row r="621">
          <cell r="K621" t="str">
            <v>FR</v>
          </cell>
          <cell r="L621" t="str">
            <v>SPL</v>
          </cell>
          <cell r="M621">
            <v>17600</v>
          </cell>
          <cell r="S621" t="str">
            <v>P</v>
          </cell>
          <cell r="T621">
            <v>570</v>
          </cell>
          <cell r="AE621" t="str">
            <v>P</v>
          </cell>
          <cell r="AF621">
            <v>775</v>
          </cell>
          <cell r="AK621" t="str">
            <v>P</v>
          </cell>
          <cell r="AL621">
            <v>3101.5</v>
          </cell>
          <cell r="AT621" t="str">
            <v>P</v>
          </cell>
          <cell r="AU621">
            <v>15500.5</v>
          </cell>
        </row>
        <row r="622">
          <cell r="K622" t="str">
            <v>PI</v>
          </cell>
          <cell r="L622" t="str">
            <v>REG</v>
          </cell>
          <cell r="M622">
            <v>14750</v>
          </cell>
          <cell r="S622" t="str">
            <v>P</v>
          </cell>
          <cell r="T622">
            <v>503</v>
          </cell>
          <cell r="AE622" t="str">
            <v>P</v>
          </cell>
          <cell r="AF622">
            <v>775</v>
          </cell>
          <cell r="AK622" t="str">
            <v>P</v>
          </cell>
          <cell r="AL622">
            <v>3148.23</v>
          </cell>
          <cell r="AT622" t="str">
            <v>P</v>
          </cell>
          <cell r="AU622">
            <v>16583.099999999999</v>
          </cell>
        </row>
        <row r="623">
          <cell r="K623" t="str">
            <v>SN</v>
          </cell>
          <cell r="L623" t="str">
            <v>REG</v>
          </cell>
          <cell r="M623">
            <v>17600</v>
          </cell>
          <cell r="S623" t="str">
            <v>P</v>
          </cell>
          <cell r="T623">
            <v>503</v>
          </cell>
          <cell r="AE623" t="str">
            <v>P</v>
          </cell>
          <cell r="AF623">
            <v>775</v>
          </cell>
          <cell r="AK623" t="str">
            <v>P</v>
          </cell>
          <cell r="AL623">
            <v>3101.5</v>
          </cell>
          <cell r="AT623" t="str">
            <v>P</v>
          </cell>
          <cell r="AU623">
            <v>24007.4</v>
          </cell>
        </row>
        <row r="624">
          <cell r="K624" t="str">
            <v>LQ</v>
          </cell>
          <cell r="L624" t="str">
            <v>REG</v>
          </cell>
          <cell r="M624">
            <v>18800</v>
          </cell>
          <cell r="S624" t="str">
            <v>P</v>
          </cell>
          <cell r="T624">
            <v>503</v>
          </cell>
          <cell r="AE624" t="str">
            <v>P</v>
          </cell>
          <cell r="AF624">
            <v>775</v>
          </cell>
          <cell r="AK624" t="str">
            <v>P</v>
          </cell>
          <cell r="AL624">
            <v>3101.5</v>
          </cell>
          <cell r="AT624" t="str">
            <v>P</v>
          </cell>
          <cell r="AU624">
            <v>15500.5</v>
          </cell>
        </row>
        <row r="625">
          <cell r="K625" t="str">
            <v>RD</v>
          </cell>
          <cell r="L625" t="str">
            <v>SPL</v>
          </cell>
          <cell r="M625">
            <v>6300</v>
          </cell>
          <cell r="S625" t="str">
            <v>P</v>
          </cell>
          <cell r="T625">
            <v>183.17341040462426</v>
          </cell>
          <cell r="AE625" t="str">
            <v>P</v>
          </cell>
          <cell r="AF625">
            <v>282.22543352601156</v>
          </cell>
          <cell r="AK625" t="str">
            <v>P</v>
          </cell>
          <cell r="AL625">
            <v>1129.4479768786127</v>
          </cell>
          <cell r="AT625" t="str">
            <v>P</v>
          </cell>
          <cell r="AU625">
            <v>16130.316069364162</v>
          </cell>
        </row>
        <row r="626">
          <cell r="K626" t="str">
            <v>BF</v>
          </cell>
          <cell r="L626" t="str">
            <v>NEW</v>
          </cell>
          <cell r="M626">
            <v>11000</v>
          </cell>
          <cell r="S626" t="str">
            <v>P</v>
          </cell>
          <cell r="T626">
            <v>319.82658959537571</v>
          </cell>
          <cell r="AE626" t="str">
            <v>P</v>
          </cell>
          <cell r="AF626">
            <v>492.77456647398844</v>
          </cell>
          <cell r="AK626" t="str">
            <v>P</v>
          </cell>
          <cell r="AL626">
            <v>1972.0520231213873</v>
          </cell>
          <cell r="AT626" t="str">
            <v>P</v>
          </cell>
          <cell r="AU626">
            <v>28164.043930635838</v>
          </cell>
        </row>
        <row r="627">
          <cell r="K627" t="str">
            <v>SN</v>
          </cell>
          <cell r="L627" t="str">
            <v>REG</v>
          </cell>
          <cell r="M627">
            <v>17600</v>
          </cell>
          <cell r="S627" t="str">
            <v>P</v>
          </cell>
          <cell r="T627">
            <v>503</v>
          </cell>
          <cell r="AE627" t="str">
            <v>P</v>
          </cell>
          <cell r="AF627">
            <v>775</v>
          </cell>
          <cell r="AK627" t="str">
            <v>P</v>
          </cell>
          <cell r="AL627">
            <v>3101.5</v>
          </cell>
          <cell r="AT627" t="str">
            <v>P</v>
          </cell>
          <cell r="AU627">
            <v>45510.5</v>
          </cell>
        </row>
        <row r="628">
          <cell r="K628" t="str">
            <v>LQ</v>
          </cell>
          <cell r="L628" t="str">
            <v>REG</v>
          </cell>
          <cell r="M628">
            <v>18800</v>
          </cell>
          <cell r="S628" t="str">
            <v>P</v>
          </cell>
          <cell r="T628">
            <v>503</v>
          </cell>
          <cell r="AE628" t="str">
            <v>P</v>
          </cell>
          <cell r="AF628">
            <v>775</v>
          </cell>
          <cell r="AK628" t="str">
            <v>P</v>
          </cell>
          <cell r="AL628">
            <v>3101.5</v>
          </cell>
          <cell r="AT628" t="str">
            <v>P</v>
          </cell>
          <cell r="AU628">
            <v>15500.5</v>
          </cell>
        </row>
        <row r="629">
          <cell r="K629" t="str">
            <v>AD_HD</v>
          </cell>
          <cell r="L629" t="str">
            <v>AD_SPL</v>
          </cell>
          <cell r="M629">
            <v>200</v>
          </cell>
          <cell r="S629" t="str">
            <v>P</v>
          </cell>
          <cell r="T629">
            <v>167.66666666666666</v>
          </cell>
          <cell r="AE629" t="str">
            <v>P</v>
          </cell>
          <cell r="AF629">
            <v>258.33333333333331</v>
          </cell>
          <cell r="AK629" t="str">
            <v>L</v>
          </cell>
          <cell r="AT629" t="str">
            <v>P</v>
          </cell>
          <cell r="AU629">
            <v>3547.8833333333332</v>
          </cell>
        </row>
        <row r="630">
          <cell r="K630" t="str">
            <v>AD_FR</v>
          </cell>
          <cell r="L630" t="str">
            <v>AD_SPL</v>
          </cell>
          <cell r="M630">
            <v>400</v>
          </cell>
          <cell r="S630" t="str">
            <v>P</v>
          </cell>
          <cell r="T630">
            <v>335.33333333333331</v>
          </cell>
          <cell r="AE630" t="str">
            <v>P</v>
          </cell>
          <cell r="AF630">
            <v>516.66666666666663</v>
          </cell>
          <cell r="AK630" t="str">
            <v>L</v>
          </cell>
          <cell r="AT630" t="str">
            <v>P</v>
          </cell>
          <cell r="AU630">
            <v>7095.7666666666664</v>
          </cell>
        </row>
        <row r="631">
          <cell r="K631" t="str">
            <v>SN</v>
          </cell>
          <cell r="L631" t="str">
            <v>REG</v>
          </cell>
          <cell r="M631">
            <v>17600</v>
          </cell>
          <cell r="S631" t="str">
            <v>P</v>
          </cell>
          <cell r="T631">
            <v>2654</v>
          </cell>
          <cell r="AE631" t="str">
            <v>P</v>
          </cell>
          <cell r="AF631">
            <v>775</v>
          </cell>
          <cell r="AK631" t="str">
            <v>P</v>
          </cell>
          <cell r="AL631">
            <v>3208.23</v>
          </cell>
          <cell r="AT631" t="str">
            <v>P</v>
          </cell>
          <cell r="AU631">
            <v>28195.4</v>
          </cell>
        </row>
        <row r="632">
          <cell r="K632" t="str">
            <v>BF</v>
          </cell>
          <cell r="L632" t="str">
            <v>NEW</v>
          </cell>
          <cell r="M632">
            <v>20910</v>
          </cell>
          <cell r="S632" t="str">
            <v>P</v>
          </cell>
          <cell r="T632">
            <v>576</v>
          </cell>
          <cell r="AE632" t="str">
            <v>P</v>
          </cell>
          <cell r="AF632">
            <v>775</v>
          </cell>
          <cell r="AK632" t="str">
            <v>P</v>
          </cell>
          <cell r="AL632">
            <v>0</v>
          </cell>
          <cell r="AT632" t="str">
            <v>P</v>
          </cell>
          <cell r="AU632">
            <v>152690.75</v>
          </cell>
        </row>
        <row r="633">
          <cell r="K633" t="str">
            <v>LQ</v>
          </cell>
          <cell r="L633" t="str">
            <v>REG</v>
          </cell>
          <cell r="M633">
            <v>21660</v>
          </cell>
          <cell r="S633" t="str">
            <v>P</v>
          </cell>
          <cell r="T633">
            <v>503</v>
          </cell>
          <cell r="AE633" t="str">
            <v>P</v>
          </cell>
          <cell r="AF633">
            <v>775</v>
          </cell>
          <cell r="AK633" t="str">
            <v>P</v>
          </cell>
          <cell r="AL633">
            <v>0</v>
          </cell>
          <cell r="AT633" t="str">
            <v>P</v>
          </cell>
          <cell r="AU633">
            <v>152690.75</v>
          </cell>
        </row>
        <row r="634">
          <cell r="K634" t="str">
            <v>LQ</v>
          </cell>
          <cell r="L634" t="str">
            <v>REG</v>
          </cell>
          <cell r="M634">
            <v>18800</v>
          </cell>
          <cell r="S634" t="str">
            <v>P</v>
          </cell>
          <cell r="T634">
            <v>503</v>
          </cell>
          <cell r="AE634" t="str">
            <v>P</v>
          </cell>
          <cell r="AF634">
            <v>2675</v>
          </cell>
          <cell r="AK634" t="str">
            <v>P</v>
          </cell>
          <cell r="AL634">
            <v>3161.5</v>
          </cell>
          <cell r="AT634" t="str">
            <v>P</v>
          </cell>
          <cell r="AU634">
            <v>15500.5</v>
          </cell>
        </row>
        <row r="635">
          <cell r="K635" t="str">
            <v>SN</v>
          </cell>
          <cell r="L635" t="str">
            <v>REG</v>
          </cell>
          <cell r="M635">
            <v>7920</v>
          </cell>
          <cell r="S635" t="str">
            <v>P</v>
          </cell>
          <cell r="T635">
            <v>0</v>
          </cell>
          <cell r="AE635" t="str">
            <v>P</v>
          </cell>
          <cell r="AF635">
            <v>348.75</v>
          </cell>
          <cell r="AK635" t="str">
            <v>P</v>
          </cell>
          <cell r="AL635">
            <v>1422.675</v>
          </cell>
          <cell r="AT635" t="str">
            <v>P</v>
          </cell>
          <cell r="AU635">
            <v>13484.924999999999</v>
          </cell>
        </row>
        <row r="636">
          <cell r="K636" t="str">
            <v>SN</v>
          </cell>
          <cell r="L636" t="str">
            <v>REG</v>
          </cell>
          <cell r="M636">
            <v>9680</v>
          </cell>
          <cell r="S636" t="str">
            <v>P</v>
          </cell>
          <cell r="T636">
            <v>0</v>
          </cell>
          <cell r="AE636" t="str">
            <v>P</v>
          </cell>
          <cell r="AF636">
            <v>426.25</v>
          </cell>
          <cell r="AK636" t="str">
            <v>P</v>
          </cell>
          <cell r="AL636">
            <v>1738.825</v>
          </cell>
          <cell r="AT636" t="str">
            <v>P</v>
          </cell>
          <cell r="AU636">
            <v>16481.575000000001</v>
          </cell>
        </row>
        <row r="637">
          <cell r="K637" t="str">
            <v>LQ</v>
          </cell>
          <cell r="L637" t="str">
            <v>REG</v>
          </cell>
          <cell r="M637">
            <v>18800</v>
          </cell>
          <cell r="S637" t="str">
            <v>P</v>
          </cell>
          <cell r="T637">
            <v>503</v>
          </cell>
          <cell r="AE637" t="str">
            <v>P</v>
          </cell>
          <cell r="AF637">
            <v>775</v>
          </cell>
          <cell r="AK637" t="str">
            <v>P</v>
          </cell>
          <cell r="AL637">
            <v>3161.5</v>
          </cell>
          <cell r="AT637" t="str">
            <v>P</v>
          </cell>
          <cell r="AU637">
            <v>15500.5</v>
          </cell>
        </row>
        <row r="638">
          <cell r="K638" t="str">
            <v>FR</v>
          </cell>
          <cell r="L638" t="str">
            <v>SPL</v>
          </cell>
          <cell r="M638">
            <v>54000</v>
          </cell>
          <cell r="S638" t="str">
            <v>P</v>
          </cell>
          <cell r="T638">
            <v>2351</v>
          </cell>
          <cell r="AE638" t="str">
            <v>P</v>
          </cell>
          <cell r="AF638">
            <v>2325</v>
          </cell>
          <cell r="AK638" t="str">
            <v>P</v>
          </cell>
          <cell r="AL638">
            <v>9577.9599999999991</v>
          </cell>
          <cell r="AT638" t="str">
            <v>P</v>
          </cell>
          <cell r="AU638">
            <v>53939</v>
          </cell>
        </row>
        <row r="639">
          <cell r="K639" t="str">
            <v>LQ</v>
          </cell>
          <cell r="L639" t="str">
            <v>REG</v>
          </cell>
          <cell r="M639">
            <v>22490</v>
          </cell>
          <cell r="S639" t="str">
            <v>P</v>
          </cell>
          <cell r="T639">
            <v>591</v>
          </cell>
          <cell r="AE639" t="str">
            <v>P</v>
          </cell>
          <cell r="AF639">
            <v>775</v>
          </cell>
          <cell r="AK639" t="str">
            <v>P</v>
          </cell>
          <cell r="AL639">
            <v>0</v>
          </cell>
          <cell r="AT639" t="str">
            <v>P</v>
          </cell>
          <cell r="AU639">
            <v>216916</v>
          </cell>
        </row>
        <row r="640">
          <cell r="K640" t="str">
            <v>RD</v>
          </cell>
          <cell r="L640" t="str">
            <v>SPL</v>
          </cell>
          <cell r="M640">
            <v>2860</v>
          </cell>
          <cell r="S640" t="str">
            <v>P</v>
          </cell>
          <cell r="T640">
            <v>81.737499999999997</v>
          </cell>
          <cell r="AE640" t="str">
            <v>P</v>
          </cell>
          <cell r="AF640">
            <v>125.9375</v>
          </cell>
          <cell r="AK640" t="str">
            <v>P</v>
          </cell>
          <cell r="AL640">
            <v>1008.8373749999998</v>
          </cell>
          <cell r="AT640" t="str">
            <v>P</v>
          </cell>
          <cell r="AU640">
            <v>4471.1615000000002</v>
          </cell>
        </row>
        <row r="641">
          <cell r="K641" t="str">
            <v>LQ</v>
          </cell>
          <cell r="L641" t="str">
            <v>REG</v>
          </cell>
          <cell r="M641">
            <v>14740</v>
          </cell>
          <cell r="S641" t="str">
            <v>P</v>
          </cell>
          <cell r="T641">
            <v>421.26249999999999</v>
          </cell>
          <cell r="AE641" t="str">
            <v>P</v>
          </cell>
          <cell r="AF641">
            <v>649.0625</v>
          </cell>
          <cell r="AK641" t="str">
            <v>P</v>
          </cell>
          <cell r="AL641">
            <v>5199.3926249999995</v>
          </cell>
          <cell r="AT641" t="str">
            <v>P</v>
          </cell>
          <cell r="AU641">
            <v>23043.678500000002</v>
          </cell>
        </row>
        <row r="642">
          <cell r="K642" t="str">
            <v>LQ</v>
          </cell>
          <cell r="L642" t="str">
            <v>REG</v>
          </cell>
          <cell r="M642">
            <v>20330</v>
          </cell>
          <cell r="S642" t="str">
            <v>P</v>
          </cell>
          <cell r="T642">
            <v>511</v>
          </cell>
          <cell r="AE642" t="str">
            <v>P</v>
          </cell>
          <cell r="AF642">
            <v>775</v>
          </cell>
          <cell r="AK642" t="str">
            <v>P</v>
          </cell>
          <cell r="AL642">
            <v>0</v>
          </cell>
          <cell r="AT642" t="str">
            <v>P</v>
          </cell>
          <cell r="AU642">
            <v>240030</v>
          </cell>
        </row>
        <row r="643">
          <cell r="K643" t="str">
            <v>HD</v>
          </cell>
          <cell r="L643" t="str">
            <v>SPL</v>
          </cell>
          <cell r="M643">
            <v>75</v>
          </cell>
          <cell r="S643" t="str">
            <v>P</v>
          </cell>
          <cell r="T643">
            <v>4.1027732463295266</v>
          </cell>
          <cell r="AE643" t="str">
            <v>P</v>
          </cell>
          <cell r="AF643">
            <v>6.3213703099510603</v>
          </cell>
          <cell r="AK643" t="str">
            <v>P</v>
          </cell>
          <cell r="AL643">
            <v>50.638091353996728</v>
          </cell>
          <cell r="AT643" t="str">
            <v>P</v>
          </cell>
          <cell r="AU643">
            <v>218.32936378466559</v>
          </cell>
        </row>
        <row r="644">
          <cell r="K644" t="str">
            <v>HD</v>
          </cell>
          <cell r="L644" t="str">
            <v>SPL</v>
          </cell>
          <cell r="M644">
            <v>3000</v>
          </cell>
          <cell r="S644" t="str">
            <v>P</v>
          </cell>
          <cell r="T644">
            <v>164.11092985318109</v>
          </cell>
          <cell r="AE644" t="str">
            <v>P</v>
          </cell>
          <cell r="AF644">
            <v>252.85481239804241</v>
          </cell>
          <cell r="AK644" t="str">
            <v>P</v>
          </cell>
          <cell r="AL644">
            <v>2025.5236541598695</v>
          </cell>
          <cell r="AT644" t="str">
            <v>P</v>
          </cell>
          <cell r="AU644">
            <v>8733.1745513866226</v>
          </cell>
        </row>
        <row r="645">
          <cell r="K645" t="str">
            <v>HD</v>
          </cell>
          <cell r="L645" t="str">
            <v>SPL</v>
          </cell>
          <cell r="M645">
            <v>300</v>
          </cell>
          <cell r="S645" t="str">
            <v>P</v>
          </cell>
          <cell r="T645">
            <v>16.411092985318106</v>
          </cell>
          <cell r="AE645" t="str">
            <v>P</v>
          </cell>
          <cell r="AF645">
            <v>25.285481239804241</v>
          </cell>
          <cell r="AK645" t="str">
            <v>P</v>
          </cell>
          <cell r="AL645">
            <v>202.55236541598691</v>
          </cell>
          <cell r="AT645" t="str">
            <v>P</v>
          </cell>
          <cell r="AU645">
            <v>873.31745513866235</v>
          </cell>
        </row>
        <row r="646">
          <cell r="K646" t="str">
            <v>LQ</v>
          </cell>
          <cell r="L646" t="str">
            <v>REG</v>
          </cell>
          <cell r="M646">
            <v>2820</v>
          </cell>
          <cell r="S646" t="str">
            <v>P</v>
          </cell>
          <cell r="T646">
            <v>154.26427406199022</v>
          </cell>
          <cell r="AE646" t="str">
            <v>P</v>
          </cell>
          <cell r="AF646">
            <v>237.68352365415987</v>
          </cell>
          <cell r="AK646" t="str">
            <v>P</v>
          </cell>
          <cell r="AL646">
            <v>1903.9922349102771</v>
          </cell>
          <cell r="AT646" t="str">
            <v>P</v>
          </cell>
          <cell r="AU646">
            <v>8209.1840783034258</v>
          </cell>
        </row>
        <row r="647">
          <cell r="K647" t="str">
            <v>FR</v>
          </cell>
          <cell r="L647" t="str">
            <v>SPL</v>
          </cell>
          <cell r="M647">
            <v>3000</v>
          </cell>
          <cell r="S647" t="str">
            <v>P</v>
          </cell>
          <cell r="T647">
            <v>164.11092985318109</v>
          </cell>
          <cell r="AE647" t="str">
            <v>P</v>
          </cell>
          <cell r="AF647">
            <v>252.85481239804241</v>
          </cell>
          <cell r="AK647" t="str">
            <v>P</v>
          </cell>
          <cell r="AL647">
            <v>2025.5236541598695</v>
          </cell>
          <cell r="AT647" t="str">
            <v>P</v>
          </cell>
          <cell r="AU647">
            <v>8733.1745513866226</v>
          </cell>
        </row>
        <row r="648">
          <cell r="K648" t="str">
            <v>BF</v>
          </cell>
          <cell r="L648" t="str">
            <v>NEW</v>
          </cell>
          <cell r="M648">
            <v>22390</v>
          </cell>
          <cell r="S648" t="str">
            <v>P</v>
          </cell>
          <cell r="T648">
            <v>1014</v>
          </cell>
          <cell r="AE648" t="str">
            <v>P</v>
          </cell>
          <cell r="AF648">
            <v>775</v>
          </cell>
          <cell r="AK648" t="str">
            <v>P</v>
          </cell>
          <cell r="AL648">
            <v>0</v>
          </cell>
          <cell r="AT648" t="str">
            <v>P</v>
          </cell>
          <cell r="AU648">
            <v>186690</v>
          </cell>
        </row>
        <row r="649">
          <cell r="K649" t="str">
            <v>CN</v>
          </cell>
          <cell r="L649" t="str">
            <v>REG</v>
          </cell>
          <cell r="M649">
            <v>11250</v>
          </cell>
          <cell r="S649" t="str">
            <v>P</v>
          </cell>
          <cell r="T649">
            <v>0</v>
          </cell>
          <cell r="AE649" t="str">
            <v>P</v>
          </cell>
          <cell r="AF649">
            <v>634.09090909090912</v>
          </cell>
          <cell r="AK649" t="str">
            <v>P</v>
          </cell>
          <cell r="AL649">
            <v>2624.9154545454544</v>
          </cell>
          <cell r="AT649" t="str">
            <v>P</v>
          </cell>
          <cell r="AU649">
            <v>24995.863636363636</v>
          </cell>
        </row>
        <row r="650">
          <cell r="K650" t="str">
            <v>CN</v>
          </cell>
          <cell r="L650" t="str">
            <v>REG</v>
          </cell>
          <cell r="M650">
            <v>2500</v>
          </cell>
          <cell r="S650" t="str">
            <v>P</v>
          </cell>
          <cell r="T650">
            <v>0</v>
          </cell>
          <cell r="AE650" t="str">
            <v>P</v>
          </cell>
          <cell r="AF650">
            <v>140.90909090909091</v>
          </cell>
          <cell r="AK650" t="str">
            <v>P</v>
          </cell>
          <cell r="AL650">
            <v>583.31454545454551</v>
          </cell>
          <cell r="AT650" t="str">
            <v>P</v>
          </cell>
          <cell r="AU650">
            <v>5554.636363636364</v>
          </cell>
        </row>
        <row r="651">
          <cell r="K651" t="str">
            <v>LQ</v>
          </cell>
          <cell r="L651" t="str">
            <v>REG</v>
          </cell>
          <cell r="M651">
            <v>20380</v>
          </cell>
          <cell r="S651" t="str">
            <v>P</v>
          </cell>
          <cell r="T651">
            <v>503</v>
          </cell>
          <cell r="AE651" t="str">
            <v>P</v>
          </cell>
          <cell r="AF651">
            <v>775</v>
          </cell>
          <cell r="AK651" t="str">
            <v>P</v>
          </cell>
          <cell r="AL651">
            <v>0</v>
          </cell>
          <cell r="AT651" t="str">
            <v>P</v>
          </cell>
          <cell r="AU651">
            <v>256032</v>
          </cell>
        </row>
        <row r="652">
          <cell r="K652" t="str">
            <v>RD</v>
          </cell>
          <cell r="L652" t="str">
            <v>SPL</v>
          </cell>
          <cell r="M652">
            <v>5400</v>
          </cell>
          <cell r="S652" t="str">
            <v>P</v>
          </cell>
          <cell r="T652">
            <v>114.10169491525424</v>
          </cell>
          <cell r="AE652" t="str">
            <v>P</v>
          </cell>
          <cell r="AF652">
            <v>236.4406779661017</v>
          </cell>
          <cell r="AK652" t="str">
            <v>P</v>
          </cell>
          <cell r="AL652">
            <v>964.52542372881351</v>
          </cell>
          <cell r="AT652" t="str">
            <v>P</v>
          </cell>
          <cell r="AU652">
            <v>11477.410169491526</v>
          </cell>
        </row>
        <row r="653">
          <cell r="K653" t="str">
            <v>LQ</v>
          </cell>
          <cell r="L653" t="str">
            <v>REG</v>
          </cell>
          <cell r="M653">
            <v>19000</v>
          </cell>
          <cell r="S653" t="str">
            <v>P</v>
          </cell>
          <cell r="T653">
            <v>401.4689265536723</v>
          </cell>
          <cell r="AE653" t="str">
            <v>P</v>
          </cell>
          <cell r="AF653">
            <v>831.92090395480227</v>
          </cell>
          <cell r="AK653" t="str">
            <v>P</v>
          </cell>
          <cell r="AL653">
            <v>3393.7005649717512</v>
          </cell>
          <cell r="AT653" t="str">
            <v>P</v>
          </cell>
          <cell r="AU653">
            <v>40383.4802259887</v>
          </cell>
        </row>
        <row r="654">
          <cell r="K654" t="str">
            <v>BF</v>
          </cell>
          <cell r="L654" t="str">
            <v>NEW</v>
          </cell>
          <cell r="M654">
            <v>11000</v>
          </cell>
          <cell r="S654" t="str">
            <v>P</v>
          </cell>
          <cell r="T654">
            <v>232.42937853107344</v>
          </cell>
          <cell r="AE654" t="str">
            <v>P</v>
          </cell>
          <cell r="AF654">
            <v>481.63841807909603</v>
          </cell>
          <cell r="AK654" t="str">
            <v>P</v>
          </cell>
          <cell r="AL654">
            <v>1964.774011299435</v>
          </cell>
          <cell r="AT654" t="str">
            <v>P</v>
          </cell>
          <cell r="AU654">
            <v>23379.909604519773</v>
          </cell>
        </row>
        <row r="655">
          <cell r="K655" t="str">
            <v>HD</v>
          </cell>
          <cell r="L655" t="str">
            <v>SPL</v>
          </cell>
          <cell r="M655">
            <v>16200</v>
          </cell>
          <cell r="S655" t="str">
            <v>P</v>
          </cell>
          <cell r="T655">
            <v>1125</v>
          </cell>
          <cell r="AE655" t="str">
            <v>P</v>
          </cell>
          <cell r="AF655">
            <v>775</v>
          </cell>
          <cell r="AK655" t="str">
            <v>P</v>
          </cell>
          <cell r="AL655">
            <v>6161.5</v>
          </cell>
          <cell r="AT655" t="str">
            <v>P</v>
          </cell>
          <cell r="AU655">
            <v>26767.18</v>
          </cell>
        </row>
        <row r="656">
          <cell r="K656" t="str">
            <v>HD</v>
          </cell>
          <cell r="L656" t="str">
            <v>SPL</v>
          </cell>
          <cell r="M656">
            <v>16200</v>
          </cell>
          <cell r="S656" t="str">
            <v>P</v>
          </cell>
          <cell r="T656">
            <v>1125</v>
          </cell>
          <cell r="AE656" t="str">
            <v>P</v>
          </cell>
          <cell r="AF656">
            <v>775</v>
          </cell>
          <cell r="AK656" t="str">
            <v>P</v>
          </cell>
          <cell r="AL656">
            <v>6208.23</v>
          </cell>
          <cell r="AT656" t="str">
            <v>P</v>
          </cell>
          <cell r="AU656">
            <v>27514.84</v>
          </cell>
        </row>
        <row r="657">
          <cell r="K657" t="str">
            <v>VE</v>
          </cell>
          <cell r="L657" t="str">
            <v>VER</v>
          </cell>
          <cell r="M657">
            <v>35200</v>
          </cell>
          <cell r="S657" t="str">
            <v>P</v>
          </cell>
          <cell r="T657">
            <v>0</v>
          </cell>
          <cell r="AE657" t="str">
            <v>P</v>
          </cell>
          <cell r="AF657">
            <v>1550</v>
          </cell>
          <cell r="AK657" t="str">
            <v>P</v>
          </cell>
          <cell r="AL657">
            <v>6323</v>
          </cell>
          <cell r="AT657" t="str">
            <v>P</v>
          </cell>
          <cell r="AU657">
            <v>59295</v>
          </cell>
        </row>
        <row r="658">
          <cell r="K658" t="str">
            <v>VE</v>
          </cell>
          <cell r="L658" t="str">
            <v>VER</v>
          </cell>
          <cell r="M658">
            <v>17600</v>
          </cell>
          <cell r="S658" t="str">
            <v>P</v>
          </cell>
          <cell r="T658">
            <v>0</v>
          </cell>
          <cell r="AE658" t="str">
            <v>P</v>
          </cell>
          <cell r="AF658">
            <v>775</v>
          </cell>
          <cell r="AK658" t="str">
            <v>P</v>
          </cell>
          <cell r="AL658">
            <v>3161.5</v>
          </cell>
          <cell r="AT658" t="str">
            <v>P</v>
          </cell>
          <cell r="AU658">
            <v>30047.5</v>
          </cell>
        </row>
        <row r="659">
          <cell r="K659" t="str">
            <v>LQ</v>
          </cell>
          <cell r="L659" t="str">
            <v>REG</v>
          </cell>
          <cell r="M659">
            <v>18800</v>
          </cell>
          <cell r="S659" t="str">
            <v>P</v>
          </cell>
          <cell r="T659">
            <v>0</v>
          </cell>
          <cell r="AE659" t="str">
            <v>P</v>
          </cell>
          <cell r="AF659">
            <v>775</v>
          </cell>
          <cell r="AK659" t="str">
            <v>P</v>
          </cell>
          <cell r="AL659">
            <v>3161.5</v>
          </cell>
          <cell r="AT659" t="str">
            <v>P</v>
          </cell>
          <cell r="AU659">
            <v>15513.59</v>
          </cell>
        </row>
        <row r="660">
          <cell r="K660" t="str">
            <v>PW</v>
          </cell>
          <cell r="L660" t="str">
            <v>REG</v>
          </cell>
          <cell r="M660">
            <v>20000</v>
          </cell>
          <cell r="S660" t="str">
            <v>P</v>
          </cell>
          <cell r="T660">
            <v>503</v>
          </cell>
          <cell r="AE660" t="str">
            <v>P</v>
          </cell>
          <cell r="AF660">
            <v>775</v>
          </cell>
          <cell r="AK660" t="str">
            <v>P</v>
          </cell>
          <cell r="AL660">
            <v>4058.23</v>
          </cell>
          <cell r="AT660" t="str">
            <v>P</v>
          </cell>
          <cell r="AU660">
            <v>32985.269999999997</v>
          </cell>
        </row>
        <row r="661">
          <cell r="K661" t="str">
            <v>CN</v>
          </cell>
          <cell r="L661" t="str">
            <v>REG</v>
          </cell>
          <cell r="M661">
            <v>11250</v>
          </cell>
          <cell r="S661" t="str">
            <v>P</v>
          </cell>
          <cell r="T661">
            <v>376.99866755496333</v>
          </cell>
          <cell r="AE661" t="str">
            <v>P</v>
          </cell>
          <cell r="AF661">
            <v>580.86275816122588</v>
          </cell>
          <cell r="AK661" t="str">
            <v>P</v>
          </cell>
          <cell r="AL661">
            <v>2369.5453031312459</v>
          </cell>
          <cell r="AT661" t="str">
            <v>P</v>
          </cell>
          <cell r="AU661">
            <v>21442.904730179882</v>
          </cell>
        </row>
        <row r="662">
          <cell r="K662" t="str">
            <v>LQ</v>
          </cell>
          <cell r="L662" t="str">
            <v>REG</v>
          </cell>
          <cell r="M662">
            <v>3760</v>
          </cell>
          <cell r="S662" t="str">
            <v>P</v>
          </cell>
          <cell r="T662">
            <v>126.00133244503664</v>
          </cell>
          <cell r="AE662" t="str">
            <v>P</v>
          </cell>
          <cell r="AF662">
            <v>194.13724183877414</v>
          </cell>
          <cell r="AK662" t="str">
            <v>P</v>
          </cell>
          <cell r="AL662">
            <v>791.95469686875413</v>
          </cell>
          <cell r="AT662" t="str">
            <v>P</v>
          </cell>
          <cell r="AU662">
            <v>7166.6952698201203</v>
          </cell>
        </row>
        <row r="663">
          <cell r="K663" t="str">
            <v>PW</v>
          </cell>
          <cell r="L663" t="str">
            <v>REG</v>
          </cell>
          <cell r="M663">
            <v>14750</v>
          </cell>
          <cell r="S663" t="str">
            <v>P</v>
          </cell>
          <cell r="T663">
            <v>503</v>
          </cell>
          <cell r="AE663" t="str">
            <v>P</v>
          </cell>
          <cell r="AF663">
            <v>775</v>
          </cell>
          <cell r="AK663" t="str">
            <v>P</v>
          </cell>
          <cell r="AL663">
            <v>3161.5</v>
          </cell>
          <cell r="AT663" t="str">
            <v>P</v>
          </cell>
          <cell r="AU663">
            <v>12247.5</v>
          </cell>
        </row>
        <row r="664">
          <cell r="K664" t="str">
            <v>FR</v>
          </cell>
          <cell r="L664" t="str">
            <v>SPL</v>
          </cell>
          <cell r="M664">
            <v>17600</v>
          </cell>
          <cell r="S664" t="str">
            <v>P</v>
          </cell>
          <cell r="T664">
            <v>503</v>
          </cell>
          <cell r="AE664" t="str">
            <v>P</v>
          </cell>
          <cell r="AF664">
            <v>775</v>
          </cell>
          <cell r="AK664" t="str">
            <v>P</v>
          </cell>
          <cell r="AL664">
            <v>3161.5</v>
          </cell>
          <cell r="AT664" t="str">
            <v>P</v>
          </cell>
          <cell r="AU664">
            <v>24490</v>
          </cell>
        </row>
        <row r="665">
          <cell r="K665" t="str">
            <v>FR</v>
          </cell>
          <cell r="L665" t="str">
            <v>SPL</v>
          </cell>
          <cell r="M665">
            <v>17600</v>
          </cell>
          <cell r="S665" t="str">
            <v>P</v>
          </cell>
          <cell r="T665">
            <v>503</v>
          </cell>
          <cell r="AE665" t="str">
            <v>P</v>
          </cell>
          <cell r="AF665">
            <v>775</v>
          </cell>
          <cell r="AK665" t="str">
            <v>P</v>
          </cell>
          <cell r="AL665">
            <v>3208.23</v>
          </cell>
          <cell r="AT665" t="str">
            <v>P</v>
          </cell>
          <cell r="AU665">
            <v>18440.75</v>
          </cell>
        </row>
        <row r="666">
          <cell r="K666" t="str">
            <v>PI</v>
          </cell>
          <cell r="L666" t="str">
            <v>REG</v>
          </cell>
          <cell r="M666">
            <v>14750</v>
          </cell>
          <cell r="S666" t="str">
            <v>P</v>
          </cell>
          <cell r="T666">
            <v>503</v>
          </cell>
          <cell r="AE666" t="str">
            <v>P</v>
          </cell>
          <cell r="AF666">
            <v>775</v>
          </cell>
          <cell r="AK666" t="str">
            <v>P</v>
          </cell>
          <cell r="AL666">
            <v>3208.23</v>
          </cell>
          <cell r="AT666" t="str">
            <v>P</v>
          </cell>
          <cell r="AU666">
            <v>107647</v>
          </cell>
        </row>
        <row r="667">
          <cell r="K667" t="str">
            <v>LQ</v>
          </cell>
          <cell r="L667" t="str">
            <v>REG</v>
          </cell>
          <cell r="M667">
            <v>17940</v>
          </cell>
          <cell r="S667" t="str">
            <v>P</v>
          </cell>
          <cell r="T667">
            <v>503</v>
          </cell>
          <cell r="AE667" t="str">
            <v>P</v>
          </cell>
          <cell r="AF667">
            <v>775</v>
          </cell>
          <cell r="AK667" t="str">
            <v>P</v>
          </cell>
          <cell r="AL667">
            <v>0</v>
          </cell>
          <cell r="AT667" t="str">
            <v>P</v>
          </cell>
          <cell r="AU667">
            <v>190404</v>
          </cell>
        </row>
        <row r="668">
          <cell r="K668" t="str">
            <v>LQ</v>
          </cell>
          <cell r="L668" t="str">
            <v>REG</v>
          </cell>
          <cell r="M668">
            <v>23000</v>
          </cell>
          <cell r="S668" t="str">
            <v>P</v>
          </cell>
          <cell r="T668">
            <v>503</v>
          </cell>
          <cell r="AE668" t="str">
            <v>P</v>
          </cell>
          <cell r="AF668">
            <v>775</v>
          </cell>
          <cell r="AK668" t="str">
            <v>P</v>
          </cell>
          <cell r="AL668">
            <v>0</v>
          </cell>
          <cell r="AT668" t="str">
            <v>P</v>
          </cell>
          <cell r="AU668">
            <v>149336.88</v>
          </cell>
        </row>
        <row r="669">
          <cell r="K669" t="str">
            <v>PI</v>
          </cell>
          <cell r="L669" t="str">
            <v>REG</v>
          </cell>
          <cell r="M669">
            <v>14960</v>
          </cell>
          <cell r="S669" t="str">
            <v>P</v>
          </cell>
          <cell r="T669">
            <v>503</v>
          </cell>
          <cell r="AE669" t="str">
            <v>P</v>
          </cell>
          <cell r="AF669">
            <v>775</v>
          </cell>
          <cell r="AK669" t="str">
            <v>P</v>
          </cell>
          <cell r="AL669">
            <v>3161.5</v>
          </cell>
          <cell r="AT669" t="str">
            <v>P</v>
          </cell>
          <cell r="AU669">
            <v>17492.7</v>
          </cell>
        </row>
        <row r="670">
          <cell r="K670" t="str">
            <v>RD</v>
          </cell>
          <cell r="L670" t="str">
            <v>SPL</v>
          </cell>
          <cell r="M670">
            <v>3240</v>
          </cell>
          <cell r="S670" t="str">
            <v>P</v>
          </cell>
          <cell r="T670">
            <v>97.705035971223026</v>
          </cell>
          <cell r="AE670" t="str">
            <v>P</v>
          </cell>
          <cell r="AF670">
            <v>150.53956834532374</v>
          </cell>
          <cell r="AK670" t="str">
            <v>P</v>
          </cell>
          <cell r="AL670">
            <v>614.10431654676256</v>
          </cell>
          <cell r="AT670" t="str">
            <v>P</v>
          </cell>
          <cell r="AU670">
            <v>7374.982014388489</v>
          </cell>
        </row>
        <row r="671">
          <cell r="K671" t="str">
            <v>HD</v>
          </cell>
          <cell r="L671" t="str">
            <v>SPL</v>
          </cell>
          <cell r="M671">
            <v>2000</v>
          </cell>
          <cell r="S671" t="str">
            <v>P</v>
          </cell>
          <cell r="T671">
            <v>60.311750599520387</v>
          </cell>
          <cell r="AE671" t="str">
            <v>P</v>
          </cell>
          <cell r="AF671">
            <v>92.925659472422069</v>
          </cell>
          <cell r="AK671" t="str">
            <v>P</v>
          </cell>
          <cell r="AL671">
            <v>379.07673860911274</v>
          </cell>
          <cell r="AT671" t="str">
            <v>P</v>
          </cell>
          <cell r="AU671">
            <v>4552.4580335731416</v>
          </cell>
        </row>
        <row r="672">
          <cell r="K672" t="str">
            <v>LQ</v>
          </cell>
          <cell r="L672" t="str">
            <v>REG</v>
          </cell>
          <cell r="M672">
            <v>10560</v>
          </cell>
          <cell r="S672" t="str">
            <v>P</v>
          </cell>
          <cell r="T672">
            <v>318.44604316546764</v>
          </cell>
          <cell r="AE672" t="str">
            <v>P</v>
          </cell>
          <cell r="AF672">
            <v>490.64748201438852</v>
          </cell>
          <cell r="AK672" t="str">
            <v>P</v>
          </cell>
          <cell r="AL672">
            <v>2001.5251798561151</v>
          </cell>
          <cell r="AT672" t="str">
            <v>P</v>
          </cell>
          <cell r="AU672">
            <v>24036.978417266186</v>
          </cell>
        </row>
        <row r="673">
          <cell r="K673" t="str">
            <v>BF</v>
          </cell>
          <cell r="L673" t="str">
            <v>NEW</v>
          </cell>
          <cell r="M673">
            <v>880</v>
          </cell>
          <cell r="S673" t="str">
            <v>P</v>
          </cell>
          <cell r="T673">
            <v>26.537170263788969</v>
          </cell>
          <cell r="AE673" t="str">
            <v>P</v>
          </cell>
          <cell r="AF673">
            <v>40.887290167865707</v>
          </cell>
          <cell r="AK673" t="str">
            <v>P</v>
          </cell>
          <cell r="AL673">
            <v>166.7937649880096</v>
          </cell>
          <cell r="AT673" t="str">
            <v>P</v>
          </cell>
          <cell r="AU673">
            <v>2003.0815347721823</v>
          </cell>
        </row>
        <row r="674">
          <cell r="K674" t="str">
            <v>SN</v>
          </cell>
          <cell r="L674" t="str">
            <v>REG</v>
          </cell>
          <cell r="M674">
            <v>17600</v>
          </cell>
          <cell r="S674" t="str">
            <v>P</v>
          </cell>
          <cell r="T674">
            <v>503</v>
          </cell>
          <cell r="AE674" t="str">
            <v>P</v>
          </cell>
          <cell r="AF674">
            <v>775</v>
          </cell>
          <cell r="AK674" t="str">
            <v>P</v>
          </cell>
          <cell r="AL674">
            <v>3161.5</v>
          </cell>
          <cell r="AT674" t="str">
            <v>P</v>
          </cell>
          <cell r="AU674">
            <v>28201</v>
          </cell>
        </row>
        <row r="675">
          <cell r="K675" t="str">
            <v>SN</v>
          </cell>
          <cell r="L675" t="str">
            <v>REG</v>
          </cell>
          <cell r="M675">
            <v>6600</v>
          </cell>
          <cell r="S675" t="str">
            <v>P</v>
          </cell>
          <cell r="T675">
            <v>377.25</v>
          </cell>
          <cell r="AE675" t="str">
            <v>P</v>
          </cell>
          <cell r="AF675">
            <v>581.25</v>
          </cell>
          <cell r="AK675" t="str">
            <v>P</v>
          </cell>
          <cell r="AL675">
            <v>2406.1725000000001</v>
          </cell>
          <cell r="AT675" t="str">
            <v>P</v>
          </cell>
          <cell r="AU675">
            <v>9849.1875</v>
          </cell>
        </row>
        <row r="676">
          <cell r="K676" t="str">
            <v>SN</v>
          </cell>
          <cell r="L676" t="str">
            <v>REG</v>
          </cell>
          <cell r="M676">
            <v>2200</v>
          </cell>
          <cell r="S676" t="str">
            <v>P</v>
          </cell>
          <cell r="T676">
            <v>125.75</v>
          </cell>
          <cell r="AE676" t="str">
            <v>P</v>
          </cell>
          <cell r="AF676">
            <v>193.75</v>
          </cell>
          <cell r="AK676" t="str">
            <v>P</v>
          </cell>
          <cell r="AL676">
            <v>802.0575</v>
          </cell>
          <cell r="AT676" t="str">
            <v>P</v>
          </cell>
          <cell r="AU676">
            <v>3283.0625</v>
          </cell>
        </row>
        <row r="677">
          <cell r="K677" t="str">
            <v>SN</v>
          </cell>
          <cell r="L677" t="str">
            <v>REG</v>
          </cell>
          <cell r="M677">
            <v>13200</v>
          </cell>
          <cell r="S677" t="str">
            <v>P</v>
          </cell>
          <cell r="T677">
            <v>377.25</v>
          </cell>
          <cell r="AE677" t="str">
            <v>P</v>
          </cell>
          <cell r="AF677">
            <v>581.25</v>
          </cell>
          <cell r="AK677" t="str">
            <v>P</v>
          </cell>
          <cell r="AL677">
            <v>2371.125</v>
          </cell>
          <cell r="AT677" t="str">
            <v>P</v>
          </cell>
          <cell r="AU677">
            <v>28100.625</v>
          </cell>
        </row>
        <row r="678">
          <cell r="K678" t="str">
            <v>LQ</v>
          </cell>
          <cell r="L678" t="str">
            <v>REG</v>
          </cell>
          <cell r="M678">
            <v>4400</v>
          </cell>
          <cell r="S678" t="str">
            <v>P</v>
          </cell>
          <cell r="T678">
            <v>125.75</v>
          </cell>
          <cell r="AE678" t="str">
            <v>P</v>
          </cell>
          <cell r="AF678">
            <v>193.75</v>
          </cell>
          <cell r="AK678" t="str">
            <v>P</v>
          </cell>
          <cell r="AL678">
            <v>790.375</v>
          </cell>
          <cell r="AT678" t="str">
            <v>P</v>
          </cell>
          <cell r="AU678">
            <v>9366.875</v>
          </cell>
        </row>
        <row r="679">
          <cell r="K679" t="str">
            <v>PI</v>
          </cell>
          <cell r="L679" t="str">
            <v>REG</v>
          </cell>
          <cell r="M679">
            <v>14750</v>
          </cell>
          <cell r="S679" t="str">
            <v>P</v>
          </cell>
          <cell r="T679">
            <v>503</v>
          </cell>
          <cell r="AE679" t="str">
            <v>P</v>
          </cell>
          <cell r="AF679">
            <v>2375</v>
          </cell>
          <cell r="AK679" t="str">
            <v>P</v>
          </cell>
          <cell r="AL679">
            <v>3208.23</v>
          </cell>
          <cell r="AT679" t="str">
            <v>P</v>
          </cell>
          <cell r="AU679">
            <v>9102.4</v>
          </cell>
        </row>
        <row r="680">
          <cell r="K680" t="str">
            <v>LQ</v>
          </cell>
          <cell r="L680" t="str">
            <v>REG</v>
          </cell>
          <cell r="M680">
            <v>23250</v>
          </cell>
          <cell r="S680" t="str">
            <v>P</v>
          </cell>
          <cell r="T680">
            <v>589</v>
          </cell>
          <cell r="AE680" t="str">
            <v>P</v>
          </cell>
          <cell r="AF680">
            <v>775</v>
          </cell>
          <cell r="AK680" t="str">
            <v>P</v>
          </cell>
          <cell r="AL680">
            <v>0</v>
          </cell>
          <cell r="AT680" t="str">
            <v>P</v>
          </cell>
          <cell r="AU680">
            <v>217221</v>
          </cell>
        </row>
        <row r="681">
          <cell r="K681" t="str">
            <v>PI</v>
          </cell>
          <cell r="L681" t="str">
            <v>REG</v>
          </cell>
          <cell r="M681">
            <v>14750</v>
          </cell>
          <cell r="S681" t="str">
            <v>P</v>
          </cell>
          <cell r="T681">
            <v>2178</v>
          </cell>
          <cell r="AE681" t="str">
            <v>P</v>
          </cell>
          <cell r="AF681">
            <v>775</v>
          </cell>
          <cell r="AK681" t="str">
            <v>P</v>
          </cell>
          <cell r="AL681">
            <v>3161.5</v>
          </cell>
          <cell r="AT681" t="str">
            <v>P</v>
          </cell>
          <cell r="AU681">
            <v>24472</v>
          </cell>
        </row>
        <row r="682">
          <cell r="K682" t="str">
            <v>PI</v>
          </cell>
          <cell r="L682" t="str">
            <v>REG</v>
          </cell>
          <cell r="M682">
            <v>14750</v>
          </cell>
          <cell r="S682" t="str">
            <v>P</v>
          </cell>
          <cell r="T682">
            <v>503</v>
          </cell>
          <cell r="AE682" t="str">
            <v>P</v>
          </cell>
          <cell r="AF682">
            <v>775</v>
          </cell>
          <cell r="AK682" t="str">
            <v>P</v>
          </cell>
          <cell r="AL682">
            <v>3161.5</v>
          </cell>
          <cell r="AT682" t="str">
            <v>P</v>
          </cell>
          <cell r="AU682">
            <v>15507.5</v>
          </cell>
        </row>
        <row r="683">
          <cell r="K683" t="str">
            <v>LQ</v>
          </cell>
          <cell r="L683" t="str">
            <v>REG</v>
          </cell>
          <cell r="M683">
            <v>16000</v>
          </cell>
          <cell r="S683" t="str">
            <v>P</v>
          </cell>
          <cell r="T683">
            <v>503</v>
          </cell>
          <cell r="AE683" t="str">
            <v>P</v>
          </cell>
          <cell r="AF683">
            <v>775</v>
          </cell>
          <cell r="AK683" t="str">
            <v>P</v>
          </cell>
          <cell r="AL683">
            <v>3208.23</v>
          </cell>
          <cell r="AT683" t="str">
            <v>P</v>
          </cell>
          <cell r="AU683">
            <v>15518.28</v>
          </cell>
        </row>
        <row r="684">
          <cell r="K684" t="str">
            <v>HD</v>
          </cell>
          <cell r="L684" t="str">
            <v>SPL</v>
          </cell>
          <cell r="M684">
            <v>600</v>
          </cell>
          <cell r="S684" t="str">
            <v>P</v>
          </cell>
          <cell r="T684">
            <v>23.578125</v>
          </cell>
          <cell r="AE684" t="str">
            <v>P</v>
          </cell>
          <cell r="AF684">
            <v>36.328125</v>
          </cell>
          <cell r="AK684" t="str">
            <v>P</v>
          </cell>
          <cell r="AL684">
            <v>148.1953125</v>
          </cell>
          <cell r="AT684" t="str">
            <v>P</v>
          </cell>
          <cell r="AU684">
            <v>744.9140625</v>
          </cell>
        </row>
        <row r="685">
          <cell r="K685" t="str">
            <v>PW</v>
          </cell>
          <cell r="L685" t="str">
            <v>REG</v>
          </cell>
          <cell r="M685">
            <v>5000</v>
          </cell>
          <cell r="S685" t="str">
            <v>P</v>
          </cell>
          <cell r="T685">
            <v>196.484375</v>
          </cell>
          <cell r="AE685" t="str">
            <v>P</v>
          </cell>
          <cell r="AF685">
            <v>302.734375</v>
          </cell>
          <cell r="AK685" t="str">
            <v>P</v>
          </cell>
          <cell r="AL685">
            <v>1234.9609375</v>
          </cell>
          <cell r="AT685" t="str">
            <v>P</v>
          </cell>
          <cell r="AU685">
            <v>6207.6171875</v>
          </cell>
        </row>
        <row r="686">
          <cell r="K686" t="str">
            <v>CN</v>
          </cell>
          <cell r="L686" t="str">
            <v>REG</v>
          </cell>
          <cell r="M686">
            <v>5000</v>
          </cell>
          <cell r="S686" t="str">
            <v>P</v>
          </cell>
          <cell r="T686">
            <v>196.484375</v>
          </cell>
          <cell r="AE686" t="str">
            <v>P</v>
          </cell>
          <cell r="AF686">
            <v>302.734375</v>
          </cell>
          <cell r="AK686" t="str">
            <v>P</v>
          </cell>
          <cell r="AL686">
            <v>1234.9609375</v>
          </cell>
          <cell r="AT686" t="str">
            <v>P</v>
          </cell>
          <cell r="AU686">
            <v>6207.6171875</v>
          </cell>
        </row>
        <row r="687">
          <cell r="K687" t="str">
            <v>FR</v>
          </cell>
          <cell r="L687" t="str">
            <v>SPL</v>
          </cell>
          <cell r="M687">
            <v>1600</v>
          </cell>
          <cell r="S687" t="str">
            <v>P</v>
          </cell>
          <cell r="T687">
            <v>62.875</v>
          </cell>
          <cell r="AE687" t="str">
            <v>P</v>
          </cell>
          <cell r="AF687">
            <v>96.875</v>
          </cell>
          <cell r="AK687" t="str">
            <v>P</v>
          </cell>
          <cell r="AL687">
            <v>395.1875</v>
          </cell>
          <cell r="AT687" t="str">
            <v>P</v>
          </cell>
          <cell r="AU687">
            <v>1986.4375</v>
          </cell>
        </row>
        <row r="688">
          <cell r="K688" t="str">
            <v>FR</v>
          </cell>
          <cell r="L688" t="str">
            <v>SPL</v>
          </cell>
          <cell r="M688">
            <v>600</v>
          </cell>
          <cell r="S688" t="str">
            <v>P</v>
          </cell>
          <cell r="T688">
            <v>23.578125</v>
          </cell>
          <cell r="AE688" t="str">
            <v>P</v>
          </cell>
          <cell r="AF688">
            <v>36.328125</v>
          </cell>
          <cell r="AK688" t="str">
            <v>P</v>
          </cell>
          <cell r="AL688">
            <v>148.1953125</v>
          </cell>
          <cell r="AT688" t="str">
            <v>P</v>
          </cell>
          <cell r="AU688">
            <v>744.9140625</v>
          </cell>
        </row>
        <row r="689">
          <cell r="K689" t="str">
            <v>LQ</v>
          </cell>
          <cell r="L689" t="str">
            <v>REG</v>
          </cell>
          <cell r="M689">
            <v>18800</v>
          </cell>
          <cell r="S689" t="str">
            <v>P</v>
          </cell>
          <cell r="T689">
            <v>503</v>
          </cell>
          <cell r="AE689" t="str">
            <v>P</v>
          </cell>
          <cell r="AF689">
            <v>775</v>
          </cell>
          <cell r="AK689" t="str">
            <v>P</v>
          </cell>
          <cell r="AL689">
            <v>3161.5</v>
          </cell>
          <cell r="AT689" t="str">
            <v>P</v>
          </cell>
          <cell r="AU689">
            <v>15507.5</v>
          </cell>
        </row>
        <row r="690">
          <cell r="K690" t="str">
            <v>RD</v>
          </cell>
          <cell r="L690" t="str">
            <v>SPL</v>
          </cell>
          <cell r="M690">
            <v>17600</v>
          </cell>
          <cell r="S690" t="str">
            <v>P</v>
          </cell>
          <cell r="T690">
            <v>656</v>
          </cell>
          <cell r="AE690" t="str">
            <v>P</v>
          </cell>
          <cell r="AF690">
            <v>775</v>
          </cell>
          <cell r="AK690" t="str">
            <v>P</v>
          </cell>
          <cell r="AL690">
            <v>3161.5</v>
          </cell>
          <cell r="AT690" t="str">
            <v>P</v>
          </cell>
          <cell r="AU690">
            <v>98749.2</v>
          </cell>
        </row>
        <row r="691">
          <cell r="K691" t="str">
            <v>LQ</v>
          </cell>
          <cell r="L691" t="str">
            <v>REG</v>
          </cell>
          <cell r="M691">
            <v>18800</v>
          </cell>
          <cell r="S691" t="str">
            <v>P</v>
          </cell>
          <cell r="T691">
            <v>503</v>
          </cell>
          <cell r="AE691" t="str">
            <v>P</v>
          </cell>
          <cell r="AF691">
            <v>775</v>
          </cell>
          <cell r="AK691" t="str">
            <v>P</v>
          </cell>
          <cell r="AL691">
            <v>3161.5</v>
          </cell>
          <cell r="AT691" t="str">
            <v>P</v>
          </cell>
          <cell r="AU691">
            <v>15507.5</v>
          </cell>
        </row>
        <row r="692">
          <cell r="K692" t="str">
            <v>PI</v>
          </cell>
          <cell r="L692" t="str">
            <v>REG</v>
          </cell>
          <cell r="M692">
            <v>4600</v>
          </cell>
          <cell r="S692" t="str">
            <v>P</v>
          </cell>
          <cell r="T692">
            <v>168.27636363636364</v>
          </cell>
          <cell r="AE692" t="str">
            <v>P</v>
          </cell>
          <cell r="AF692">
            <v>259.27272727272725</v>
          </cell>
          <cell r="AK692" t="str">
            <v>P</v>
          </cell>
          <cell r="AL692">
            <v>1073.2987636363637</v>
          </cell>
          <cell r="AT692" t="str">
            <v>P</v>
          </cell>
          <cell r="AU692">
            <v>2446.0625454545457</v>
          </cell>
        </row>
        <row r="693">
          <cell r="K693" t="str">
            <v>CN</v>
          </cell>
          <cell r="L693" t="str">
            <v>REG</v>
          </cell>
          <cell r="M693">
            <v>9150</v>
          </cell>
          <cell r="S693" t="str">
            <v>P</v>
          </cell>
          <cell r="T693">
            <v>334.72363636363639</v>
          </cell>
          <cell r="AE693" t="str">
            <v>P</v>
          </cell>
          <cell r="AF693">
            <v>515.72727272727275</v>
          </cell>
          <cell r="AK693" t="str">
            <v>P</v>
          </cell>
          <cell r="AL693">
            <v>2134.9312363636363</v>
          </cell>
          <cell r="AT693" t="str">
            <v>P</v>
          </cell>
          <cell r="AU693">
            <v>4865.5374545454542</v>
          </cell>
        </row>
        <row r="694">
          <cell r="K694" t="str">
            <v>RD</v>
          </cell>
          <cell r="L694" t="str">
            <v>SPL</v>
          </cell>
          <cell r="M694">
            <v>2700</v>
          </cell>
          <cell r="S694" t="str">
            <v>P</v>
          </cell>
          <cell r="T694">
            <v>86.503184713375802</v>
          </cell>
          <cell r="AE694" t="str">
            <v>P</v>
          </cell>
          <cell r="AF694">
            <v>133.28025477707007</v>
          </cell>
          <cell r="AK694" t="str">
            <v>P</v>
          </cell>
          <cell r="AL694">
            <v>543.69745222929942</v>
          </cell>
          <cell r="AT694" t="str">
            <v>P</v>
          </cell>
          <cell r="AU694">
            <v>5952.9840764331211</v>
          </cell>
        </row>
        <row r="695">
          <cell r="K695" t="str">
            <v>LQ</v>
          </cell>
          <cell r="L695" t="str">
            <v>REG</v>
          </cell>
          <cell r="M695">
            <v>13000</v>
          </cell>
          <cell r="S695" t="str">
            <v>P</v>
          </cell>
          <cell r="T695">
            <v>416.49681528662421</v>
          </cell>
          <cell r="AE695" t="str">
            <v>P</v>
          </cell>
          <cell r="AF695">
            <v>641.71974522292999</v>
          </cell>
          <cell r="AK695" t="str">
            <v>P</v>
          </cell>
          <cell r="AL695">
            <v>2617.8025477707006</v>
          </cell>
          <cell r="AT695" t="str">
            <v>P</v>
          </cell>
          <cell r="AU695">
            <v>28662.51592356688</v>
          </cell>
        </row>
        <row r="696">
          <cell r="K696" t="str">
            <v>SN</v>
          </cell>
          <cell r="L696" t="str">
            <v>REG</v>
          </cell>
          <cell r="M696">
            <v>0</v>
          </cell>
          <cell r="S696" t="str">
            <v>P</v>
          </cell>
          <cell r="T696">
            <v>0</v>
          </cell>
          <cell r="AE696" t="str">
            <v>P</v>
          </cell>
          <cell r="AK696" t="str">
            <v>P</v>
          </cell>
          <cell r="AL696">
            <v>0</v>
          </cell>
          <cell r="AT696" t="str">
            <v>P</v>
          </cell>
          <cell r="AU696">
            <v>0</v>
          </cell>
        </row>
        <row r="697">
          <cell r="K697" t="str">
            <v>LQ</v>
          </cell>
          <cell r="L697" t="str">
            <v>REG</v>
          </cell>
          <cell r="M697">
            <v>0</v>
          </cell>
          <cell r="S697" t="str">
            <v>P</v>
          </cell>
          <cell r="T697">
            <v>0</v>
          </cell>
          <cell r="AE697" t="str">
            <v>P</v>
          </cell>
          <cell r="AK697" t="str">
            <v>P</v>
          </cell>
          <cell r="AL697">
            <v>0</v>
          </cell>
          <cell r="AT697" t="str">
            <v>P</v>
          </cell>
          <cell r="AU697">
            <v>0</v>
          </cell>
        </row>
        <row r="698">
          <cell r="K698" t="str">
            <v>RD</v>
          </cell>
          <cell r="L698" t="str">
            <v>SPL</v>
          </cell>
          <cell r="M698">
            <v>0</v>
          </cell>
          <cell r="S698" t="str">
            <v>P</v>
          </cell>
          <cell r="T698">
            <v>0</v>
          </cell>
          <cell r="AE698" t="str">
            <v>P</v>
          </cell>
          <cell r="AK698" t="str">
            <v>P</v>
          </cell>
          <cell r="AL698">
            <v>0</v>
          </cell>
          <cell r="AT698" t="str">
            <v>P</v>
          </cell>
          <cell r="AU698">
            <v>0</v>
          </cell>
        </row>
        <row r="699">
          <cell r="K699" t="str">
            <v>LQ</v>
          </cell>
          <cell r="L699" t="str">
            <v>REG</v>
          </cell>
          <cell r="M699">
            <v>0</v>
          </cell>
          <cell r="S699" t="str">
            <v>P</v>
          </cell>
          <cell r="T699">
            <v>0</v>
          </cell>
          <cell r="AE699" t="str">
            <v>P</v>
          </cell>
          <cell r="AK699" t="str">
            <v>P</v>
          </cell>
          <cell r="AL699">
            <v>0</v>
          </cell>
          <cell r="AT699" t="str">
            <v>P</v>
          </cell>
          <cell r="AU699">
            <v>0</v>
          </cell>
        </row>
        <row r="700">
          <cell r="K700" t="str">
            <v>LQ</v>
          </cell>
          <cell r="L700" t="str">
            <v>REG</v>
          </cell>
          <cell r="M700">
            <v>0</v>
          </cell>
          <cell r="S700" t="str">
            <v>P</v>
          </cell>
          <cell r="T700">
            <v>0</v>
          </cell>
          <cell r="AE700" t="str">
            <v>P</v>
          </cell>
          <cell r="AK700" t="str">
            <v>P</v>
          </cell>
          <cell r="AL700">
            <v>0</v>
          </cell>
          <cell r="AT700" t="str">
            <v>P</v>
          </cell>
          <cell r="AU700">
            <v>0</v>
          </cell>
        </row>
        <row r="701">
          <cell r="K701" t="str">
            <v>PI</v>
          </cell>
          <cell r="L701" t="str">
            <v>REG</v>
          </cell>
          <cell r="M701">
            <v>-14750</v>
          </cell>
          <cell r="S701" t="str">
            <v>P</v>
          </cell>
          <cell r="T701">
            <v>0</v>
          </cell>
          <cell r="AE701" t="str">
            <v>P</v>
          </cell>
          <cell r="AF701">
            <v>3795</v>
          </cell>
          <cell r="AK701" t="str">
            <v>P</v>
          </cell>
          <cell r="AL701">
            <v>0</v>
          </cell>
          <cell r="AT701" t="str">
            <v>P</v>
          </cell>
          <cell r="AU701">
            <v>0</v>
          </cell>
        </row>
        <row r="702">
          <cell r="K702" t="str">
            <v>CN</v>
          </cell>
          <cell r="L702" t="str">
            <v>REG</v>
          </cell>
          <cell r="M702">
            <v>1500</v>
          </cell>
          <cell r="S702" t="str">
            <v>P</v>
          </cell>
          <cell r="T702">
            <v>503</v>
          </cell>
          <cell r="AE702" t="str">
            <v>P</v>
          </cell>
          <cell r="AF702">
            <v>775</v>
          </cell>
          <cell r="AK702" t="str">
            <v>P</v>
          </cell>
          <cell r="AL702">
            <v>2500</v>
          </cell>
          <cell r="AT702" t="str">
            <v>L</v>
          </cell>
        </row>
        <row r="703">
          <cell r="K703" t="str">
            <v>RD</v>
          </cell>
          <cell r="L703" t="str">
            <v>SPL</v>
          </cell>
          <cell r="M703">
            <v>840</v>
          </cell>
          <cell r="S703" t="str">
            <v>P</v>
          </cell>
          <cell r="T703">
            <v>25.779133618059792</v>
          </cell>
          <cell r="AE703" t="str">
            <v>P</v>
          </cell>
          <cell r="AF703">
            <v>39.719341061622941</v>
          </cell>
          <cell r="AK703" t="str">
            <v>P</v>
          </cell>
          <cell r="AL703">
            <v>162.02928615009151</v>
          </cell>
          <cell r="AT703" t="str">
            <v>P</v>
          </cell>
          <cell r="AU703">
            <v>1416.3865771812079</v>
          </cell>
        </row>
        <row r="704">
          <cell r="K704" t="str">
            <v>PI</v>
          </cell>
          <cell r="L704" t="str">
            <v>REG</v>
          </cell>
          <cell r="M704">
            <v>6750</v>
          </cell>
          <cell r="S704" t="str">
            <v>P</v>
          </cell>
          <cell r="T704">
            <v>207.15375228798047</v>
          </cell>
          <cell r="AE704" t="str">
            <v>P</v>
          </cell>
          <cell r="AF704">
            <v>319.17327638804147</v>
          </cell>
          <cell r="AK704" t="str">
            <v>P</v>
          </cell>
          <cell r="AL704">
            <v>1302.0210494203782</v>
          </cell>
          <cell r="AT704" t="str">
            <v>P</v>
          </cell>
          <cell r="AU704">
            <v>11381.677852348994</v>
          </cell>
        </row>
        <row r="705">
          <cell r="K705" t="str">
            <v>FR</v>
          </cell>
          <cell r="L705" t="str">
            <v>SPL</v>
          </cell>
          <cell r="M705">
            <v>8800</v>
          </cell>
          <cell r="S705" t="str">
            <v>P</v>
          </cell>
          <cell r="T705">
            <v>270.06711409395973</v>
          </cell>
          <cell r="AE705" t="str">
            <v>P</v>
          </cell>
          <cell r="AF705">
            <v>416.10738255033556</v>
          </cell>
          <cell r="AK705" t="str">
            <v>P</v>
          </cell>
          <cell r="AL705">
            <v>1697.4496644295302</v>
          </cell>
          <cell r="AT705" t="str">
            <v>P</v>
          </cell>
          <cell r="AU705">
            <v>14838.335570469799</v>
          </cell>
        </row>
        <row r="706">
          <cell r="K706" t="str">
            <v>LQ</v>
          </cell>
          <cell r="L706" t="str">
            <v>REG</v>
          </cell>
          <cell r="M706">
            <v>18800</v>
          </cell>
          <cell r="S706" t="str">
            <v>P</v>
          </cell>
          <cell r="T706">
            <v>503</v>
          </cell>
          <cell r="AE706" t="str">
            <v>P</v>
          </cell>
          <cell r="AF706">
            <v>775</v>
          </cell>
          <cell r="AK706" t="str">
            <v>P</v>
          </cell>
          <cell r="AL706">
            <v>3208.23</v>
          </cell>
          <cell r="AT706" t="str">
            <v>P</v>
          </cell>
          <cell r="AU706">
            <v>17743.96</v>
          </cell>
        </row>
        <row r="707">
          <cell r="K707" t="str">
            <v>PI</v>
          </cell>
          <cell r="L707" t="str">
            <v>REG</v>
          </cell>
          <cell r="M707">
            <v>14750</v>
          </cell>
          <cell r="S707" t="str">
            <v>P</v>
          </cell>
          <cell r="T707">
            <v>503</v>
          </cell>
          <cell r="AE707" t="str">
            <v>P</v>
          </cell>
          <cell r="AF707">
            <v>775</v>
          </cell>
          <cell r="AK707" t="str">
            <v>P</v>
          </cell>
          <cell r="AL707">
            <v>5748.23</v>
          </cell>
          <cell r="AT707" t="str">
            <v>P</v>
          </cell>
          <cell r="AU707">
            <v>26572.5</v>
          </cell>
        </row>
        <row r="708">
          <cell r="K708" t="str">
            <v>RD</v>
          </cell>
          <cell r="L708" t="str">
            <v>SPL</v>
          </cell>
          <cell r="M708">
            <v>2730</v>
          </cell>
          <cell r="S708" t="str">
            <v>P</v>
          </cell>
          <cell r="T708">
            <v>503</v>
          </cell>
          <cell r="AE708" t="str">
            <v>P</v>
          </cell>
          <cell r="AF708">
            <v>775</v>
          </cell>
          <cell r="AK708" t="str">
            <v>L</v>
          </cell>
          <cell r="AT708" t="str">
            <v>P</v>
          </cell>
          <cell r="AU708">
            <v>8560.2000000000007</v>
          </cell>
        </row>
        <row r="709">
          <cell r="K709" t="str">
            <v>CN</v>
          </cell>
          <cell r="L709" t="str">
            <v>REG</v>
          </cell>
          <cell r="M709">
            <v>13750</v>
          </cell>
          <cell r="S709" t="str">
            <v>P</v>
          </cell>
          <cell r="T709">
            <v>503</v>
          </cell>
          <cell r="AE709" t="str">
            <v>P</v>
          </cell>
          <cell r="AF709">
            <v>775</v>
          </cell>
          <cell r="AK709" t="str">
            <v>P</v>
          </cell>
          <cell r="AL709">
            <v>3208.23</v>
          </cell>
          <cell r="AT709" t="str">
            <v>P</v>
          </cell>
          <cell r="AU709">
            <v>9067.2000000000007</v>
          </cell>
        </row>
        <row r="710">
          <cell r="K710" t="str">
            <v>HD</v>
          </cell>
          <cell r="L710" t="str">
            <v>SPL</v>
          </cell>
          <cell r="M710">
            <v>3200</v>
          </cell>
          <cell r="S710" t="str">
            <v>P</v>
          </cell>
          <cell r="T710">
            <v>89.422222222222217</v>
          </cell>
          <cell r="AE710" t="str">
            <v>P</v>
          </cell>
          <cell r="AF710">
            <v>137.77777777777777</v>
          </cell>
          <cell r="AK710" t="str">
            <v>P</v>
          </cell>
          <cell r="AL710">
            <v>562.04444444444448</v>
          </cell>
          <cell r="AT710" t="str">
            <v>P</v>
          </cell>
          <cell r="AU710">
            <v>8799.4666666666672</v>
          </cell>
        </row>
        <row r="711">
          <cell r="K711" t="str">
            <v>LQ</v>
          </cell>
          <cell r="L711" t="str">
            <v>REG</v>
          </cell>
          <cell r="M711">
            <v>11280</v>
          </cell>
          <cell r="S711" t="str">
            <v>P</v>
          </cell>
          <cell r="T711">
            <v>315.21333333333331</v>
          </cell>
          <cell r="AE711" t="str">
            <v>P</v>
          </cell>
          <cell r="AF711">
            <v>485.66666666666669</v>
          </cell>
          <cell r="AK711" t="str">
            <v>P</v>
          </cell>
          <cell r="AL711">
            <v>1981.2066666666667</v>
          </cell>
          <cell r="AT711" t="str">
            <v>P</v>
          </cell>
          <cell r="AU711">
            <v>31018.12</v>
          </cell>
        </row>
        <row r="712">
          <cell r="K712" t="str">
            <v>FR</v>
          </cell>
          <cell r="L712" t="str">
            <v>SPL</v>
          </cell>
          <cell r="M712">
            <v>3520</v>
          </cell>
          <cell r="S712" t="str">
            <v>P</v>
          </cell>
          <cell r="T712">
            <v>98.364444444444445</v>
          </cell>
          <cell r="AE712" t="str">
            <v>P</v>
          </cell>
          <cell r="AF712">
            <v>151.55555555555554</v>
          </cell>
          <cell r="AK712" t="str">
            <v>P</v>
          </cell>
          <cell r="AL712">
            <v>618.24888888888893</v>
          </cell>
          <cell r="AT712" t="str">
            <v>P</v>
          </cell>
          <cell r="AU712">
            <v>9679.4133333333339</v>
          </cell>
        </row>
        <row r="713">
          <cell r="K713" t="str">
            <v>SN</v>
          </cell>
          <cell r="L713" t="str">
            <v>REG</v>
          </cell>
          <cell r="M713">
            <v>17600</v>
          </cell>
          <cell r="S713" t="str">
            <v>P</v>
          </cell>
          <cell r="T713">
            <v>503</v>
          </cell>
          <cell r="AE713" t="str">
            <v>P</v>
          </cell>
          <cell r="AF713">
            <v>775</v>
          </cell>
          <cell r="AK713" t="str">
            <v>P</v>
          </cell>
          <cell r="AL713">
            <v>3208.23</v>
          </cell>
          <cell r="AT713" t="str">
            <v>P</v>
          </cell>
          <cell r="AU713">
            <v>21110</v>
          </cell>
        </row>
        <row r="714">
          <cell r="K714" t="str">
            <v>FR</v>
          </cell>
          <cell r="L714" t="str">
            <v>SPL</v>
          </cell>
          <cell r="M714">
            <v>72000</v>
          </cell>
          <cell r="S714" t="str">
            <v>P</v>
          </cell>
          <cell r="T714">
            <v>2658</v>
          </cell>
          <cell r="AE714" t="str">
            <v>P</v>
          </cell>
          <cell r="AF714">
            <v>3100</v>
          </cell>
          <cell r="AK714" t="str">
            <v>P</v>
          </cell>
          <cell r="AL714">
            <v>12739.46</v>
          </cell>
          <cell r="AT714" t="str">
            <v>P</v>
          </cell>
          <cell r="AU714">
            <v>108203.09</v>
          </cell>
        </row>
        <row r="715">
          <cell r="K715" t="str">
            <v>LQ</v>
          </cell>
          <cell r="L715" t="str">
            <v>REG</v>
          </cell>
          <cell r="M715">
            <v>18800</v>
          </cell>
          <cell r="S715" t="str">
            <v>P</v>
          </cell>
          <cell r="T715">
            <v>503</v>
          </cell>
          <cell r="AE715" t="str">
            <v>P</v>
          </cell>
          <cell r="AF715">
            <v>775</v>
          </cell>
          <cell r="AK715" t="str">
            <v>P</v>
          </cell>
          <cell r="AL715">
            <v>3208.23</v>
          </cell>
          <cell r="AT715" t="str">
            <v>P</v>
          </cell>
          <cell r="AU715">
            <v>21110</v>
          </cell>
        </row>
        <row r="716">
          <cell r="K716" t="str">
            <v>SN</v>
          </cell>
          <cell r="L716" t="str">
            <v>REG</v>
          </cell>
          <cell r="M716">
            <v>4400</v>
          </cell>
          <cell r="S716" t="str">
            <v>P</v>
          </cell>
          <cell r="T716">
            <v>119.63243243243244</v>
          </cell>
          <cell r="AE716" t="str">
            <v>P</v>
          </cell>
          <cell r="AF716">
            <v>184.32432432432432</v>
          </cell>
          <cell r="AK716" t="str">
            <v>P</v>
          </cell>
          <cell r="AL716">
            <v>763.03848648648648</v>
          </cell>
          <cell r="AT716" t="str">
            <v>P</v>
          </cell>
          <cell r="AU716">
            <v>3335.9135135135134</v>
          </cell>
        </row>
        <row r="717">
          <cell r="K717" t="str">
            <v>LQ</v>
          </cell>
          <cell r="L717" t="str">
            <v>REG</v>
          </cell>
          <cell r="M717">
            <v>14100</v>
          </cell>
          <cell r="S717" t="str">
            <v>P</v>
          </cell>
          <cell r="T717">
            <v>383.36756756756756</v>
          </cell>
          <cell r="AE717" t="str">
            <v>P</v>
          </cell>
          <cell r="AF717">
            <v>590.67567567567562</v>
          </cell>
          <cell r="AK717" t="str">
            <v>P</v>
          </cell>
          <cell r="AL717">
            <v>2445.1915135135137</v>
          </cell>
          <cell r="AT717" t="str">
            <v>P</v>
          </cell>
          <cell r="AU717">
            <v>10690.086486486487</v>
          </cell>
        </row>
        <row r="718">
          <cell r="K718" t="str">
            <v>RD</v>
          </cell>
          <cell r="L718" t="str">
            <v>SPL</v>
          </cell>
          <cell r="M718">
            <v>440</v>
          </cell>
          <cell r="S718" t="str">
            <v>P</v>
          </cell>
          <cell r="T718">
            <v>12.254706533776302</v>
          </cell>
          <cell r="AE718" t="str">
            <v>P</v>
          </cell>
          <cell r="AF718">
            <v>18.881506090808415</v>
          </cell>
          <cell r="AK718" t="str">
            <v>P</v>
          </cell>
          <cell r="AL718">
            <v>78.162857142857135</v>
          </cell>
          <cell r="AT718" t="str">
            <v>P</v>
          </cell>
          <cell r="AU718">
            <v>410.75437430786263</v>
          </cell>
        </row>
        <row r="719">
          <cell r="K719" t="str">
            <v>RC</v>
          </cell>
          <cell r="L719" t="str">
            <v>NEW</v>
          </cell>
          <cell r="M719">
            <v>440</v>
          </cell>
          <cell r="S719" t="str">
            <v>P</v>
          </cell>
          <cell r="T719">
            <v>12.254706533776302</v>
          </cell>
          <cell r="AE719" t="str">
            <v>P</v>
          </cell>
          <cell r="AF719">
            <v>18.881506090808415</v>
          </cell>
          <cell r="AK719" t="str">
            <v>P</v>
          </cell>
          <cell r="AL719">
            <v>78.162857142857135</v>
          </cell>
          <cell r="AT719" t="str">
            <v>P</v>
          </cell>
          <cell r="AU719">
            <v>410.75437430786263</v>
          </cell>
        </row>
        <row r="720">
          <cell r="K720" t="str">
            <v>HD</v>
          </cell>
          <cell r="L720" t="str">
            <v>SPL</v>
          </cell>
          <cell r="M720">
            <v>800</v>
          </cell>
          <cell r="S720" t="str">
            <v>P</v>
          </cell>
          <cell r="T720">
            <v>22.281284606866002</v>
          </cell>
          <cell r="AE720" t="str">
            <v>P</v>
          </cell>
          <cell r="AF720">
            <v>34.330011074197124</v>
          </cell>
          <cell r="AK720" t="str">
            <v>P</v>
          </cell>
          <cell r="AL720">
            <v>142.11428571428573</v>
          </cell>
          <cell r="AT720" t="str">
            <v>P</v>
          </cell>
          <cell r="AU720">
            <v>746.8261351052048</v>
          </cell>
        </row>
        <row r="721">
          <cell r="K721" t="str">
            <v>SN</v>
          </cell>
          <cell r="L721" t="str">
            <v>REG</v>
          </cell>
          <cell r="M721">
            <v>7040</v>
          </cell>
          <cell r="S721" t="str">
            <v>P</v>
          </cell>
          <cell r="T721">
            <v>196.07530454042083</v>
          </cell>
          <cell r="AE721" t="str">
            <v>P</v>
          </cell>
          <cell r="AF721">
            <v>302.10409745293464</v>
          </cell>
          <cell r="AK721" t="str">
            <v>P</v>
          </cell>
          <cell r="AL721">
            <v>1250.6057142857142</v>
          </cell>
          <cell r="AT721" t="str">
            <v>P</v>
          </cell>
          <cell r="AU721">
            <v>6572.0699889258021</v>
          </cell>
        </row>
        <row r="722">
          <cell r="K722" t="str">
            <v>LQ</v>
          </cell>
          <cell r="L722" t="str">
            <v>REG</v>
          </cell>
          <cell r="M722">
            <v>880</v>
          </cell>
          <cell r="S722" t="str">
            <v>P</v>
          </cell>
          <cell r="T722">
            <v>24.509413067552604</v>
          </cell>
          <cell r="AE722" t="str">
            <v>P</v>
          </cell>
          <cell r="AF722">
            <v>37.76301218161683</v>
          </cell>
          <cell r="AK722" t="str">
            <v>P</v>
          </cell>
          <cell r="AL722">
            <v>156.32571428571427</v>
          </cell>
          <cell r="AT722" t="str">
            <v>P</v>
          </cell>
          <cell r="AU722">
            <v>821.50874861572527</v>
          </cell>
        </row>
        <row r="723">
          <cell r="K723" t="str">
            <v>LQ</v>
          </cell>
          <cell r="L723" t="str">
            <v>REG</v>
          </cell>
          <cell r="M723">
            <v>7520</v>
          </cell>
          <cell r="S723" t="str">
            <v>P</v>
          </cell>
          <cell r="T723">
            <v>209.44407530454043</v>
          </cell>
          <cell r="AE723" t="str">
            <v>P</v>
          </cell>
          <cell r="AF723">
            <v>322.70210409745295</v>
          </cell>
          <cell r="AK723" t="str">
            <v>P</v>
          </cell>
          <cell r="AL723">
            <v>1335.8742857142859</v>
          </cell>
          <cell r="AT723" t="str">
            <v>P</v>
          </cell>
          <cell r="AU723">
            <v>7020.1656699889254</v>
          </cell>
        </row>
        <row r="724">
          <cell r="K724" t="str">
            <v>EN</v>
          </cell>
          <cell r="L724" t="str">
            <v>NEW</v>
          </cell>
          <cell r="M724">
            <v>940</v>
          </cell>
          <cell r="S724" t="str">
            <v>P</v>
          </cell>
          <cell r="T724">
            <v>26.180509413067554</v>
          </cell>
          <cell r="AE724" t="str">
            <v>P</v>
          </cell>
          <cell r="AF724">
            <v>40.337763012181618</v>
          </cell>
          <cell r="AK724" t="str">
            <v>P</v>
          </cell>
          <cell r="AL724">
            <v>166.98428571428573</v>
          </cell>
          <cell r="AT724" t="str">
            <v>P</v>
          </cell>
          <cell r="AU724">
            <v>877.52070874861568</v>
          </cell>
        </row>
        <row r="725">
          <cell r="K725" t="str">
            <v>PI</v>
          </cell>
          <cell r="L725" t="str">
            <v>REG</v>
          </cell>
          <cell r="M725">
            <v>14750</v>
          </cell>
          <cell r="S725" t="str">
            <v>P</v>
          </cell>
          <cell r="T725">
            <v>503</v>
          </cell>
          <cell r="AE725" t="str">
            <v>P</v>
          </cell>
          <cell r="AF725">
            <v>775</v>
          </cell>
          <cell r="AK725" t="str">
            <v>P</v>
          </cell>
          <cell r="AL725">
            <v>4361.5</v>
          </cell>
          <cell r="AT725" t="str">
            <v>P</v>
          </cell>
          <cell r="AU725">
            <v>25693.75</v>
          </cell>
        </row>
        <row r="726">
          <cell r="K726" t="str">
            <v>LQ</v>
          </cell>
          <cell r="L726" t="str">
            <v>REG</v>
          </cell>
          <cell r="M726">
            <v>18800</v>
          </cell>
          <cell r="S726" t="str">
            <v>P</v>
          </cell>
          <cell r="T726">
            <v>503</v>
          </cell>
          <cell r="AE726" t="str">
            <v>P</v>
          </cell>
          <cell r="AF726">
            <v>775</v>
          </cell>
          <cell r="AK726" t="str">
            <v>P</v>
          </cell>
          <cell r="AL726">
            <v>3208.23</v>
          </cell>
          <cell r="AT726" t="str">
            <v>P</v>
          </cell>
          <cell r="AU726">
            <v>14068</v>
          </cell>
        </row>
        <row r="727">
          <cell r="K727" t="str">
            <v>PW</v>
          </cell>
          <cell r="L727" t="str">
            <v>REG</v>
          </cell>
          <cell r="M727">
            <v>14750</v>
          </cell>
          <cell r="S727" t="str">
            <v>P</v>
          </cell>
          <cell r="T727">
            <v>503</v>
          </cell>
          <cell r="AE727" t="str">
            <v>P</v>
          </cell>
          <cell r="AF727">
            <v>775</v>
          </cell>
          <cell r="AK727" t="str">
            <v>P</v>
          </cell>
          <cell r="AL727">
            <v>3208.23</v>
          </cell>
          <cell r="AT727" t="str">
            <v>P</v>
          </cell>
          <cell r="AU727">
            <v>10287.89</v>
          </cell>
        </row>
        <row r="728">
          <cell r="K728" t="str">
            <v>LQ</v>
          </cell>
          <cell r="L728" t="str">
            <v>REG</v>
          </cell>
          <cell r="M728">
            <v>37600</v>
          </cell>
          <cell r="S728" t="str">
            <v>P</v>
          </cell>
          <cell r="T728">
            <v>744</v>
          </cell>
          <cell r="AE728" t="str">
            <v>P</v>
          </cell>
          <cell r="AF728">
            <v>2325</v>
          </cell>
          <cell r="AK728" t="str">
            <v>P</v>
          </cell>
          <cell r="AL728">
            <v>6369.73</v>
          </cell>
          <cell r="AT728" t="str">
            <v>P</v>
          </cell>
          <cell r="AU728">
            <v>34148</v>
          </cell>
        </row>
        <row r="729">
          <cell r="K729" t="str">
            <v>PW</v>
          </cell>
          <cell r="L729" t="str">
            <v>REG</v>
          </cell>
          <cell r="M729">
            <v>20000</v>
          </cell>
          <cell r="S729" t="str">
            <v>P</v>
          </cell>
          <cell r="T729">
            <v>503</v>
          </cell>
          <cell r="AE729" t="str">
            <v>P</v>
          </cell>
          <cell r="AF729">
            <v>775</v>
          </cell>
          <cell r="AK729" t="str">
            <v>P</v>
          </cell>
          <cell r="AL729">
            <v>3518.23</v>
          </cell>
          <cell r="AT729" t="str">
            <v>P</v>
          </cell>
          <cell r="AU729">
            <v>34926</v>
          </cell>
        </row>
        <row r="730">
          <cell r="K730" t="str">
            <v>LQ</v>
          </cell>
          <cell r="L730" t="str">
            <v>REG</v>
          </cell>
          <cell r="M730">
            <v>18800</v>
          </cell>
          <cell r="S730" t="str">
            <v>P</v>
          </cell>
          <cell r="T730">
            <v>503</v>
          </cell>
          <cell r="AE730" t="str">
            <v>P</v>
          </cell>
          <cell r="AF730">
            <v>775</v>
          </cell>
          <cell r="AK730" t="str">
            <v>P</v>
          </cell>
          <cell r="AL730">
            <v>3268.23</v>
          </cell>
          <cell r="AT730" t="str">
            <v>P</v>
          </cell>
          <cell r="AU730">
            <v>16871.53</v>
          </cell>
        </row>
        <row r="731">
          <cell r="K731" t="str">
            <v>SN</v>
          </cell>
          <cell r="L731" t="str">
            <v>REG</v>
          </cell>
          <cell r="M731">
            <v>9680</v>
          </cell>
          <cell r="S731" t="str">
            <v>L</v>
          </cell>
          <cell r="AE731" t="str">
            <v>P</v>
          </cell>
          <cell r="AF731">
            <v>426.25</v>
          </cell>
          <cell r="AK731" t="str">
            <v>P</v>
          </cell>
          <cell r="AL731">
            <v>2127.5264999999999</v>
          </cell>
          <cell r="AT731" t="str">
            <v>P</v>
          </cell>
          <cell r="AU731">
            <v>15518.788999999999</v>
          </cell>
        </row>
        <row r="732">
          <cell r="K732" t="str">
            <v>SN</v>
          </cell>
          <cell r="L732" t="str">
            <v>REG</v>
          </cell>
          <cell r="M732">
            <v>7920</v>
          </cell>
          <cell r="S732" t="str">
            <v>L</v>
          </cell>
          <cell r="AE732" t="str">
            <v>P</v>
          </cell>
          <cell r="AF732">
            <v>348.75</v>
          </cell>
          <cell r="AK732" t="str">
            <v>P</v>
          </cell>
          <cell r="AL732">
            <v>1740.7035000000001</v>
          </cell>
          <cell r="AT732" t="str">
            <v>P</v>
          </cell>
          <cell r="AU732">
            <v>12697.190999999999</v>
          </cell>
        </row>
        <row r="733">
          <cell r="K733" t="str">
            <v>PI</v>
          </cell>
          <cell r="L733" t="str">
            <v>REG</v>
          </cell>
          <cell r="M733">
            <v>29500</v>
          </cell>
          <cell r="S733" t="str">
            <v>P</v>
          </cell>
          <cell r="T733">
            <v>678</v>
          </cell>
          <cell r="AE733" t="str">
            <v>P</v>
          </cell>
          <cell r="AF733">
            <v>1550</v>
          </cell>
          <cell r="AK733" t="str">
            <v>P</v>
          </cell>
          <cell r="AL733">
            <v>7856.46</v>
          </cell>
          <cell r="AT733" t="str">
            <v>P</v>
          </cell>
          <cell r="AU733">
            <v>38715.199999999997</v>
          </cell>
        </row>
        <row r="734">
          <cell r="K734" t="str">
            <v>LQ</v>
          </cell>
          <cell r="L734" t="str">
            <v>REG</v>
          </cell>
          <cell r="M734">
            <v>18800</v>
          </cell>
          <cell r="S734" t="str">
            <v>P</v>
          </cell>
          <cell r="T734">
            <v>503</v>
          </cell>
          <cell r="AE734" t="str">
            <v>P</v>
          </cell>
          <cell r="AF734">
            <v>775</v>
          </cell>
          <cell r="AK734" t="str">
            <v>P</v>
          </cell>
          <cell r="AL734">
            <v>3268.23</v>
          </cell>
          <cell r="AT734" t="str">
            <v>P</v>
          </cell>
          <cell r="AU734">
            <v>16871.53</v>
          </cell>
        </row>
        <row r="735">
          <cell r="K735" t="str">
            <v>RD</v>
          </cell>
          <cell r="L735" t="str">
            <v>SPL</v>
          </cell>
          <cell r="M735">
            <v>4400</v>
          </cell>
          <cell r="S735" t="str">
            <v>P</v>
          </cell>
          <cell r="T735">
            <v>198.4771573604061</v>
          </cell>
          <cell r="AE735" t="str">
            <v>P</v>
          </cell>
          <cell r="AF735">
            <v>196.70050761421319</v>
          </cell>
          <cell r="AK735" t="str">
            <v>P</v>
          </cell>
          <cell r="AL735">
            <v>829.5</v>
          </cell>
          <cell r="AT735" t="str">
            <v>P</v>
          </cell>
          <cell r="AU735">
            <v>14310.761421319798</v>
          </cell>
        </row>
        <row r="736">
          <cell r="K736" t="str">
            <v>RD</v>
          </cell>
          <cell r="L736" t="str">
            <v>SPL</v>
          </cell>
          <cell r="M736">
            <v>8400</v>
          </cell>
          <cell r="S736" t="str">
            <v>P</v>
          </cell>
          <cell r="T736">
            <v>378.91093677895708</v>
          </cell>
          <cell r="AE736" t="str">
            <v>P</v>
          </cell>
          <cell r="AF736">
            <v>375.51915089986159</v>
          </cell>
          <cell r="AK736" t="str">
            <v>P</v>
          </cell>
          <cell r="AL736">
            <v>1583.590909090909</v>
          </cell>
          <cell r="AT736" t="str">
            <v>P</v>
          </cell>
          <cell r="AU736">
            <v>27320.544531610522</v>
          </cell>
        </row>
        <row r="737">
          <cell r="K737" t="str">
            <v>EN</v>
          </cell>
          <cell r="L737" t="str">
            <v>NEW</v>
          </cell>
          <cell r="M737">
            <v>4536</v>
          </cell>
          <cell r="S737" t="str">
            <v>P</v>
          </cell>
          <cell r="T737">
            <v>204.61190586063682</v>
          </cell>
          <cell r="AE737" t="str">
            <v>P</v>
          </cell>
          <cell r="AF737">
            <v>202.78034148592525</v>
          </cell>
          <cell r="AK737" t="str">
            <v>P</v>
          </cell>
          <cell r="AL737">
            <v>855.1390909090909</v>
          </cell>
          <cell r="AT737" t="str">
            <v>P</v>
          </cell>
          <cell r="AU737">
            <v>14753.094047069682</v>
          </cell>
        </row>
        <row r="738">
          <cell r="K738" t="str">
            <v>LQ</v>
          </cell>
          <cell r="L738" t="str">
            <v>REG</v>
          </cell>
          <cell r="M738">
            <v>18800</v>
          </cell>
          <cell r="S738" t="str">
            <v>L</v>
          </cell>
          <cell r="AE738" t="str">
            <v>P</v>
          </cell>
          <cell r="AF738">
            <v>775</v>
          </cell>
          <cell r="AK738" t="str">
            <v>P</v>
          </cell>
          <cell r="AL738">
            <v>3221.5</v>
          </cell>
          <cell r="AT738" t="str">
            <v>P</v>
          </cell>
          <cell r="AU738">
            <v>19451.5</v>
          </cell>
        </row>
        <row r="739">
          <cell r="K739" t="str">
            <v>LQ</v>
          </cell>
          <cell r="L739" t="str">
            <v>REG</v>
          </cell>
          <cell r="M739">
            <v>18800</v>
          </cell>
          <cell r="S739" t="str">
            <v>P</v>
          </cell>
          <cell r="T739">
            <v>0</v>
          </cell>
          <cell r="AE739" t="str">
            <v>P</v>
          </cell>
          <cell r="AF739">
            <v>775</v>
          </cell>
          <cell r="AK739" t="str">
            <v>P</v>
          </cell>
          <cell r="AL739">
            <v>3268.23</v>
          </cell>
          <cell r="AT739" t="str">
            <v>P</v>
          </cell>
          <cell r="AU739">
            <v>23483.75</v>
          </cell>
        </row>
        <row r="740">
          <cell r="K740" t="str">
            <v>CN</v>
          </cell>
          <cell r="L740" t="str">
            <v>REG</v>
          </cell>
          <cell r="M740">
            <v>11250</v>
          </cell>
          <cell r="S740" t="str">
            <v>P</v>
          </cell>
          <cell r="T740">
            <v>0</v>
          </cell>
          <cell r="AE740" t="str">
            <v>P</v>
          </cell>
          <cell r="AF740">
            <v>634.09090909090912</v>
          </cell>
          <cell r="AK740" t="str">
            <v>P</v>
          </cell>
          <cell r="AL740">
            <v>2674.0063636363639</v>
          </cell>
          <cell r="AT740" t="str">
            <v>P</v>
          </cell>
          <cell r="AU740">
            <v>25753.090909090908</v>
          </cell>
        </row>
        <row r="741">
          <cell r="K741" t="str">
            <v>CN</v>
          </cell>
          <cell r="L741" t="str">
            <v>REG</v>
          </cell>
          <cell r="M741">
            <v>2500</v>
          </cell>
          <cell r="S741" t="str">
            <v>P</v>
          </cell>
          <cell r="T741">
            <v>0</v>
          </cell>
          <cell r="AE741" t="str">
            <v>P</v>
          </cell>
          <cell r="AF741">
            <v>140.90909090909091</v>
          </cell>
          <cell r="AK741" t="str">
            <v>P</v>
          </cell>
          <cell r="AL741">
            <v>594.22363636363639</v>
          </cell>
          <cell r="AT741" t="str">
            <v>P</v>
          </cell>
          <cell r="AU741">
            <v>5722.909090909091</v>
          </cell>
        </row>
        <row r="742">
          <cell r="K742" t="str">
            <v>LQ</v>
          </cell>
          <cell r="L742" t="str">
            <v>REG</v>
          </cell>
          <cell r="M742">
            <v>18800</v>
          </cell>
          <cell r="S742" t="str">
            <v>P</v>
          </cell>
          <cell r="T742">
            <v>503</v>
          </cell>
          <cell r="AE742" t="str">
            <v>P</v>
          </cell>
          <cell r="AF742">
            <v>775</v>
          </cell>
          <cell r="AK742" t="str">
            <v>P</v>
          </cell>
          <cell r="AL742">
            <v>3221.5</v>
          </cell>
          <cell r="AT742" t="str">
            <v>P</v>
          </cell>
          <cell r="AU742">
            <v>33532.5</v>
          </cell>
        </row>
        <row r="743">
          <cell r="K743" t="str">
            <v>LQ</v>
          </cell>
          <cell r="L743" t="str">
            <v>REG</v>
          </cell>
          <cell r="M743">
            <v>17600</v>
          </cell>
          <cell r="S743" t="str">
            <v>P</v>
          </cell>
          <cell r="T743">
            <v>503</v>
          </cell>
          <cell r="AE743" t="str">
            <v>P</v>
          </cell>
          <cell r="AF743">
            <v>1550</v>
          </cell>
          <cell r="AK743" t="str">
            <v>P</v>
          </cell>
          <cell r="AL743">
            <v>3221.5</v>
          </cell>
          <cell r="AT743" t="str">
            <v>P</v>
          </cell>
          <cell r="AU743">
            <v>18559.75</v>
          </cell>
        </row>
        <row r="744">
          <cell r="K744" t="str">
            <v>RD</v>
          </cell>
          <cell r="L744" t="str">
            <v>SPL</v>
          </cell>
          <cell r="M744">
            <v>5400</v>
          </cell>
          <cell r="S744" t="str">
            <v>P</v>
          </cell>
          <cell r="T744">
            <v>0</v>
          </cell>
          <cell r="AE744" t="str">
            <v>P</v>
          </cell>
          <cell r="AF744">
            <v>239.55352032054952</v>
          </cell>
          <cell r="AK744" t="str">
            <v>P</v>
          </cell>
          <cell r="AL744">
            <v>1002.9920435031482</v>
          </cell>
          <cell r="AT744" t="str">
            <v>P</v>
          </cell>
          <cell r="AU744">
            <v>7181.5827132226677</v>
          </cell>
        </row>
        <row r="745">
          <cell r="K745" t="str">
            <v>LQ</v>
          </cell>
          <cell r="L745" t="str">
            <v>REG</v>
          </cell>
          <cell r="M745">
            <v>18800</v>
          </cell>
          <cell r="S745" t="str">
            <v>P</v>
          </cell>
          <cell r="T745">
            <v>0</v>
          </cell>
          <cell r="AE745" t="str">
            <v>P</v>
          </cell>
          <cell r="AF745">
            <v>834.00114481969092</v>
          </cell>
          <cell r="AK745" t="str">
            <v>P</v>
          </cell>
          <cell r="AL745">
            <v>3491.8982255294786</v>
          </cell>
          <cell r="AT745" t="str">
            <v>P</v>
          </cell>
          <cell r="AU745">
            <v>25002.547223812249</v>
          </cell>
        </row>
        <row r="746">
          <cell r="K746" t="str">
            <v>CN</v>
          </cell>
          <cell r="L746" t="str">
            <v>REG</v>
          </cell>
          <cell r="M746">
            <v>1500</v>
          </cell>
          <cell r="S746" t="str">
            <v>P</v>
          </cell>
          <cell r="T746">
            <v>0</v>
          </cell>
          <cell r="AE746" t="str">
            <v>P</v>
          </cell>
          <cell r="AF746">
            <v>66.542644533485969</v>
          </cell>
          <cell r="AK746" t="str">
            <v>P</v>
          </cell>
          <cell r="AL746">
            <v>278.60890097309675</v>
          </cell>
          <cell r="AT746" t="str">
            <v>P</v>
          </cell>
          <cell r="AU746">
            <v>1994.8840870062966</v>
          </cell>
        </row>
        <row r="747">
          <cell r="K747" t="str">
            <v>BF</v>
          </cell>
          <cell r="L747" t="str">
            <v>NEW</v>
          </cell>
          <cell r="M747">
            <v>9240</v>
          </cell>
          <cell r="S747" t="str">
            <v>P</v>
          </cell>
          <cell r="T747">
            <v>0</v>
          </cell>
          <cell r="AE747" t="str">
            <v>P</v>
          </cell>
          <cell r="AF747">
            <v>409.90269032627361</v>
          </cell>
          <cell r="AK747" t="str">
            <v>P</v>
          </cell>
          <cell r="AL747">
            <v>1716.2308299942758</v>
          </cell>
          <cell r="AT747" t="str">
            <v>P</v>
          </cell>
          <cell r="AU747">
            <v>12288.485975958787</v>
          </cell>
        </row>
        <row r="748">
          <cell r="K748" t="str">
            <v>LQ</v>
          </cell>
          <cell r="L748" t="str">
            <v>REG</v>
          </cell>
          <cell r="M748">
            <v>18800</v>
          </cell>
          <cell r="S748" t="str">
            <v>P</v>
          </cell>
          <cell r="T748">
            <v>503</v>
          </cell>
          <cell r="AE748" t="str">
            <v>P</v>
          </cell>
          <cell r="AF748">
            <v>775</v>
          </cell>
          <cell r="AK748" t="str">
            <v>P</v>
          </cell>
          <cell r="AL748">
            <v>3221.5</v>
          </cell>
          <cell r="AT748" t="str">
            <v>P</v>
          </cell>
          <cell r="AU748">
            <v>16871.53</v>
          </cell>
        </row>
        <row r="749">
          <cell r="K749" t="str">
            <v>HD</v>
          </cell>
          <cell r="L749" t="str">
            <v>SPL</v>
          </cell>
          <cell r="M749">
            <v>600</v>
          </cell>
          <cell r="S749" t="str">
            <v>P</v>
          </cell>
          <cell r="T749">
            <v>0</v>
          </cell>
          <cell r="AE749" t="str">
            <v>P</v>
          </cell>
          <cell r="AF749">
            <v>42.272727272727273</v>
          </cell>
          <cell r="AK749" t="str">
            <v>P</v>
          </cell>
          <cell r="AL749">
            <v>194.63072727272728</v>
          </cell>
          <cell r="AT749" t="str">
            <v>P</v>
          </cell>
          <cell r="AU749">
            <v>1542.0545454545454</v>
          </cell>
        </row>
        <row r="750">
          <cell r="K750" t="str">
            <v>FR</v>
          </cell>
          <cell r="L750" t="str">
            <v>SPL</v>
          </cell>
          <cell r="M750">
            <v>10400</v>
          </cell>
          <cell r="S750" t="str">
            <v>P</v>
          </cell>
          <cell r="T750">
            <v>0</v>
          </cell>
          <cell r="AE750" t="str">
            <v>P</v>
          </cell>
          <cell r="AF750">
            <v>732.72727272727275</v>
          </cell>
          <cell r="AK750" t="str">
            <v>P</v>
          </cell>
          <cell r="AL750">
            <v>3373.5992727272728</v>
          </cell>
          <cell r="AT750" t="str">
            <v>P</v>
          </cell>
          <cell r="AU750">
            <v>26728.945454545454</v>
          </cell>
        </row>
        <row r="751">
          <cell r="K751" t="str">
            <v>LQ</v>
          </cell>
          <cell r="L751" t="str">
            <v>REG</v>
          </cell>
          <cell r="M751">
            <v>56400</v>
          </cell>
          <cell r="S751" t="str">
            <v>P</v>
          </cell>
          <cell r="T751">
            <v>1116</v>
          </cell>
          <cell r="AE751" t="str">
            <v>P</v>
          </cell>
          <cell r="AF751">
            <v>5225</v>
          </cell>
          <cell r="AK751" t="str">
            <v>P</v>
          </cell>
          <cell r="AL751">
            <v>9757.9599999999991</v>
          </cell>
          <cell r="AT751" t="str">
            <v>P</v>
          </cell>
          <cell r="AU751">
            <v>50912</v>
          </cell>
        </row>
        <row r="752">
          <cell r="K752" t="str">
            <v>PI</v>
          </cell>
          <cell r="L752" t="str">
            <v>REG</v>
          </cell>
          <cell r="M752">
            <v>14750</v>
          </cell>
          <cell r="S752" t="str">
            <v>P</v>
          </cell>
          <cell r="T752">
            <v>503</v>
          </cell>
          <cell r="AE752" t="str">
            <v>P</v>
          </cell>
          <cell r="AF752">
            <v>775</v>
          </cell>
          <cell r="AK752" t="str">
            <v>P</v>
          </cell>
          <cell r="AL752">
            <v>3221.5</v>
          </cell>
          <cell r="AT752" t="str">
            <v>P</v>
          </cell>
          <cell r="AU752">
            <v>33976.949999999997</v>
          </cell>
        </row>
        <row r="753">
          <cell r="K753" t="str">
            <v>RD</v>
          </cell>
          <cell r="L753" t="str">
            <v>SPL</v>
          </cell>
          <cell r="M753">
            <v>5000</v>
          </cell>
          <cell r="S753" t="str">
            <v>P</v>
          </cell>
          <cell r="T753">
            <v>137.58205689277898</v>
          </cell>
          <cell r="AE753" t="str">
            <v>P</v>
          </cell>
          <cell r="AF753">
            <v>211.98030634573306</v>
          </cell>
          <cell r="AK753" t="str">
            <v>P</v>
          </cell>
          <cell r="AL753">
            <v>893.93599562363238</v>
          </cell>
          <cell r="AT753" t="str">
            <v>P</v>
          </cell>
          <cell r="AU753">
            <v>9288.5393873085341</v>
          </cell>
        </row>
        <row r="754">
          <cell r="K754" t="str">
            <v>SN</v>
          </cell>
          <cell r="L754" t="str">
            <v>REG</v>
          </cell>
          <cell r="M754">
            <v>1540</v>
          </cell>
          <cell r="S754" t="str">
            <v>P</v>
          </cell>
          <cell r="T754">
            <v>42.375273522975931</v>
          </cell>
          <cell r="AE754" t="str">
            <v>P</v>
          </cell>
          <cell r="AF754">
            <v>65.28993435448578</v>
          </cell>
          <cell r="AK754" t="str">
            <v>P</v>
          </cell>
          <cell r="AL754">
            <v>275.33228665207878</v>
          </cell>
          <cell r="AT754" t="str">
            <v>P</v>
          </cell>
          <cell r="AU754">
            <v>2860.8701312910284</v>
          </cell>
        </row>
        <row r="755">
          <cell r="K755" t="str">
            <v>CN</v>
          </cell>
          <cell r="L755" t="str">
            <v>REG</v>
          </cell>
          <cell r="M755">
            <v>1000</v>
          </cell>
          <cell r="S755" t="str">
            <v>P</v>
          </cell>
          <cell r="T755">
            <v>27.516411378555798</v>
          </cell>
          <cell r="AE755" t="str">
            <v>P</v>
          </cell>
          <cell r="AF755">
            <v>42.396061269146607</v>
          </cell>
          <cell r="AK755" t="str">
            <v>P</v>
          </cell>
          <cell r="AL755">
            <v>178.78719912472647</v>
          </cell>
          <cell r="AT755" t="str">
            <v>P</v>
          </cell>
          <cell r="AU755">
            <v>1857.7078774617069</v>
          </cell>
        </row>
        <row r="756">
          <cell r="K756" t="str">
            <v>CN</v>
          </cell>
          <cell r="L756" t="str">
            <v>REG</v>
          </cell>
          <cell r="M756">
            <v>1000</v>
          </cell>
          <cell r="S756" t="str">
            <v>P</v>
          </cell>
          <cell r="T756">
            <v>27.516411378555798</v>
          </cell>
          <cell r="AE756" t="str">
            <v>P</v>
          </cell>
          <cell r="AF756">
            <v>42.396061269146607</v>
          </cell>
          <cell r="AK756" t="str">
            <v>P</v>
          </cell>
          <cell r="AL756">
            <v>178.78719912472647</v>
          </cell>
          <cell r="AT756" t="str">
            <v>P</v>
          </cell>
          <cell r="AU756">
            <v>1857.7078774617069</v>
          </cell>
        </row>
        <row r="757">
          <cell r="K757" t="str">
            <v>LQ</v>
          </cell>
          <cell r="L757" t="str">
            <v>REG</v>
          </cell>
          <cell r="M757">
            <v>7520</v>
          </cell>
          <cell r="S757" t="str">
            <v>P</v>
          </cell>
          <cell r="T757">
            <v>206.92341356673961</v>
          </cell>
          <cell r="AE757" t="str">
            <v>P</v>
          </cell>
          <cell r="AF757">
            <v>318.81838074398252</v>
          </cell>
          <cell r="AK757" t="str">
            <v>P</v>
          </cell>
          <cell r="AL757">
            <v>1344.4797374179432</v>
          </cell>
          <cell r="AT757" t="str">
            <v>P</v>
          </cell>
          <cell r="AU757">
            <v>13969.963238512035</v>
          </cell>
        </row>
        <row r="758">
          <cell r="K758" t="str">
            <v>LQ</v>
          </cell>
          <cell r="L758" t="str">
            <v>REG</v>
          </cell>
          <cell r="M758">
            <v>2000</v>
          </cell>
          <cell r="S758" t="str">
            <v>P</v>
          </cell>
          <cell r="T758">
            <v>55.032822757111596</v>
          </cell>
          <cell r="AE758" t="str">
            <v>P</v>
          </cell>
          <cell r="AF758">
            <v>84.792122538293214</v>
          </cell>
          <cell r="AK758" t="str">
            <v>P</v>
          </cell>
          <cell r="AL758">
            <v>357.57439824945294</v>
          </cell>
          <cell r="AT758" t="str">
            <v>P</v>
          </cell>
          <cell r="AU758">
            <v>3715.4157549234137</v>
          </cell>
        </row>
        <row r="759">
          <cell r="K759" t="str">
            <v>RD</v>
          </cell>
          <cell r="L759" t="str">
            <v>SPL</v>
          </cell>
          <cell r="M759">
            <v>220</v>
          </cell>
          <cell r="S759" t="str">
            <v>P</v>
          </cell>
          <cell r="T759">
            <v>6.0536105032822753</v>
          </cell>
          <cell r="AE759" t="str">
            <v>P</v>
          </cell>
          <cell r="AF759">
            <v>9.3271334792122538</v>
          </cell>
          <cell r="AK759" t="str">
            <v>P</v>
          </cell>
          <cell r="AL759">
            <v>39.333183807439823</v>
          </cell>
          <cell r="AT759" t="str">
            <v>P</v>
          </cell>
          <cell r="AU759">
            <v>408.69573304157547</v>
          </cell>
        </row>
        <row r="760">
          <cell r="K760" t="str">
            <v>LQ</v>
          </cell>
          <cell r="L760" t="str">
            <v>REG</v>
          </cell>
          <cell r="M760">
            <v>19920</v>
          </cell>
          <cell r="S760" t="str">
            <v>P</v>
          </cell>
          <cell r="T760">
            <v>503</v>
          </cell>
          <cell r="AE760" t="str">
            <v>P</v>
          </cell>
          <cell r="AF760">
            <v>775</v>
          </cell>
          <cell r="AK760" t="str">
            <v>P</v>
          </cell>
          <cell r="AL760">
            <v>0</v>
          </cell>
          <cell r="AT760" t="str">
            <v>P</v>
          </cell>
          <cell r="AU760">
            <v>188468</v>
          </cell>
        </row>
        <row r="761">
          <cell r="K761" t="str">
            <v>LQ</v>
          </cell>
          <cell r="L761" t="str">
            <v>REG</v>
          </cell>
          <cell r="M761">
            <v>24890</v>
          </cell>
          <cell r="S761" t="str">
            <v>P</v>
          </cell>
          <cell r="T761">
            <v>539</v>
          </cell>
          <cell r="AE761" t="str">
            <v>P</v>
          </cell>
          <cell r="AF761">
            <v>775</v>
          </cell>
          <cell r="AK761" t="str">
            <v>P</v>
          </cell>
          <cell r="AL761">
            <v>0</v>
          </cell>
          <cell r="AT761" t="str">
            <v>P</v>
          </cell>
          <cell r="AU761">
            <v>157132</v>
          </cell>
        </row>
        <row r="762">
          <cell r="K762" t="str">
            <v>LQ</v>
          </cell>
          <cell r="L762" t="str">
            <v>REG</v>
          </cell>
          <cell r="M762">
            <v>18800</v>
          </cell>
          <cell r="S762" t="str">
            <v>P</v>
          </cell>
          <cell r="T762">
            <v>503</v>
          </cell>
          <cell r="AE762" t="str">
            <v>P</v>
          </cell>
          <cell r="AF762">
            <v>775</v>
          </cell>
          <cell r="AK762" t="str">
            <v>P</v>
          </cell>
          <cell r="AL762">
            <v>3221.5</v>
          </cell>
          <cell r="AT762" t="str">
            <v>P</v>
          </cell>
          <cell r="AU762">
            <v>18517.25</v>
          </cell>
        </row>
        <row r="763">
          <cell r="K763" t="str">
            <v>LQ</v>
          </cell>
          <cell r="L763" t="str">
            <v>REG</v>
          </cell>
          <cell r="M763">
            <v>18800</v>
          </cell>
          <cell r="S763" t="str">
            <v>P</v>
          </cell>
          <cell r="T763">
            <v>503</v>
          </cell>
          <cell r="AE763" t="str">
            <v>P</v>
          </cell>
          <cell r="AF763">
            <v>775</v>
          </cell>
          <cell r="AK763" t="str">
            <v>P</v>
          </cell>
          <cell r="AL763">
            <v>3221.5</v>
          </cell>
          <cell r="AT763" t="str">
            <v>P</v>
          </cell>
          <cell r="AU763">
            <v>18517.25</v>
          </cell>
        </row>
        <row r="764">
          <cell r="K764" t="str">
            <v>LQ</v>
          </cell>
          <cell r="L764" t="str">
            <v>REG</v>
          </cell>
          <cell r="M764">
            <v>18800</v>
          </cell>
          <cell r="S764" t="str">
            <v>P</v>
          </cell>
          <cell r="T764">
            <v>503</v>
          </cell>
          <cell r="AE764" t="str">
            <v>P</v>
          </cell>
          <cell r="AF764">
            <v>2375</v>
          </cell>
          <cell r="AK764" t="str">
            <v>P</v>
          </cell>
          <cell r="AL764">
            <v>3221.5</v>
          </cell>
          <cell r="AT764" t="str">
            <v>P</v>
          </cell>
          <cell r="AU764">
            <v>18517.25</v>
          </cell>
        </row>
        <row r="765">
          <cell r="K765" t="str">
            <v>HD</v>
          </cell>
          <cell r="L765" t="str">
            <v>SPL</v>
          </cell>
          <cell r="M765">
            <v>720</v>
          </cell>
          <cell r="S765" t="str">
            <v>P</v>
          </cell>
          <cell r="T765">
            <v>503</v>
          </cell>
          <cell r="AE765" t="str">
            <v>L</v>
          </cell>
          <cell r="AK765" t="str">
            <v>P</v>
          </cell>
          <cell r="AL765">
            <v>0</v>
          </cell>
          <cell r="AT765" t="str">
            <v>P</v>
          </cell>
          <cell r="AU765">
            <v>43000</v>
          </cell>
        </row>
        <row r="766">
          <cell r="K766" t="str">
            <v>LQ</v>
          </cell>
          <cell r="L766" t="str">
            <v>REG</v>
          </cell>
          <cell r="M766">
            <v>21890</v>
          </cell>
          <cell r="S766" t="str">
            <v>P</v>
          </cell>
          <cell r="T766">
            <v>503</v>
          </cell>
          <cell r="AE766" t="str">
            <v>P</v>
          </cell>
          <cell r="AF766">
            <v>775</v>
          </cell>
          <cell r="AK766" t="str">
            <v>P</v>
          </cell>
          <cell r="AL766">
            <v>0</v>
          </cell>
          <cell r="AT766" t="str">
            <v>P</v>
          </cell>
          <cell r="AU766">
            <v>178293</v>
          </cell>
        </row>
        <row r="767">
          <cell r="K767" t="str">
            <v>PI</v>
          </cell>
          <cell r="L767" t="str">
            <v>REG</v>
          </cell>
          <cell r="M767">
            <v>4500</v>
          </cell>
          <cell r="S767" t="str">
            <v>L</v>
          </cell>
          <cell r="AE767" t="str">
            <v>P</v>
          </cell>
          <cell r="AF767">
            <v>197.48018120045299</v>
          </cell>
          <cell r="AK767" t="str">
            <v>P</v>
          </cell>
          <cell r="AL767">
            <v>832.78793884484708</v>
          </cell>
          <cell r="AT767" t="str">
            <v>P</v>
          </cell>
          <cell r="AU767">
            <v>3591.591166477916</v>
          </cell>
        </row>
        <row r="768">
          <cell r="K768" t="str">
            <v>LQ</v>
          </cell>
          <cell r="L768" t="str">
            <v>REG</v>
          </cell>
          <cell r="M768">
            <v>11280</v>
          </cell>
          <cell r="S768" t="str">
            <v>L</v>
          </cell>
          <cell r="AE768" t="str">
            <v>P</v>
          </cell>
          <cell r="AF768">
            <v>495.01698754246888</v>
          </cell>
          <cell r="AK768" t="str">
            <v>P</v>
          </cell>
          <cell r="AL768">
            <v>2087.5217667044167</v>
          </cell>
          <cell r="AT768" t="str">
            <v>P</v>
          </cell>
          <cell r="AU768">
            <v>9002.9218573046437</v>
          </cell>
        </row>
        <row r="769">
          <cell r="K769" t="str">
            <v>LQ</v>
          </cell>
          <cell r="L769" t="str">
            <v>REG</v>
          </cell>
          <cell r="M769">
            <v>1880</v>
          </cell>
          <cell r="S769" t="str">
            <v>P</v>
          </cell>
          <cell r="T769">
            <v>503</v>
          </cell>
          <cell r="AE769" t="str">
            <v>P</v>
          </cell>
          <cell r="AF769">
            <v>82.502831257078142</v>
          </cell>
          <cell r="AK769" t="str">
            <v>P</v>
          </cell>
          <cell r="AL769">
            <v>347.92029445073615</v>
          </cell>
          <cell r="AT769" t="str">
            <v>P</v>
          </cell>
          <cell r="AU769">
            <v>1500.4869762174405</v>
          </cell>
        </row>
        <row r="770">
          <cell r="K770" t="str">
            <v>SN</v>
          </cell>
          <cell r="L770" t="str">
            <v>REG</v>
          </cell>
          <cell r="M770">
            <v>17600</v>
          </cell>
          <cell r="S770" t="str">
            <v>P</v>
          </cell>
          <cell r="T770">
            <v>503</v>
          </cell>
          <cell r="AE770" t="str">
            <v>P</v>
          </cell>
          <cell r="AF770">
            <v>775</v>
          </cell>
          <cell r="AK770" t="str">
            <v>P</v>
          </cell>
          <cell r="AL770">
            <v>3221.5</v>
          </cell>
          <cell r="AT770" t="str">
            <v>P</v>
          </cell>
          <cell r="AU770">
            <v>31175.41</v>
          </cell>
        </row>
        <row r="771">
          <cell r="K771" t="str">
            <v>SN</v>
          </cell>
          <cell r="L771" t="str">
            <v>REG</v>
          </cell>
          <cell r="M771">
            <v>17600</v>
          </cell>
          <cell r="S771" t="str">
            <v>P</v>
          </cell>
          <cell r="T771">
            <v>503</v>
          </cell>
          <cell r="AE771" t="str">
            <v>P</v>
          </cell>
          <cell r="AF771">
            <v>775</v>
          </cell>
          <cell r="AK771" t="str">
            <v>P</v>
          </cell>
          <cell r="AL771">
            <v>3221.5</v>
          </cell>
          <cell r="AT771" t="str">
            <v>P</v>
          </cell>
          <cell r="AU771">
            <v>31175.41</v>
          </cell>
        </row>
        <row r="772">
          <cell r="K772" t="str">
            <v>PW</v>
          </cell>
          <cell r="L772" t="str">
            <v>REG</v>
          </cell>
          <cell r="M772">
            <v>14750</v>
          </cell>
          <cell r="S772" t="str">
            <v>P</v>
          </cell>
          <cell r="T772">
            <v>269.50074515648288</v>
          </cell>
          <cell r="AE772" t="str">
            <v>P</v>
          </cell>
          <cell r="AF772">
            <v>1736.5871833084948</v>
          </cell>
          <cell r="AK772" t="str">
            <v>P</v>
          </cell>
          <cell r="AL772">
            <v>2873.704470938897</v>
          </cell>
          <cell r="AT772" t="str">
            <v>P</v>
          </cell>
          <cell r="AU772">
            <v>16082.819672131147</v>
          </cell>
        </row>
        <row r="773">
          <cell r="K773" t="str">
            <v>LQ</v>
          </cell>
          <cell r="L773" t="str">
            <v>REG</v>
          </cell>
          <cell r="M773">
            <v>18800</v>
          </cell>
          <cell r="S773" t="str">
            <v>P</v>
          </cell>
          <cell r="T773">
            <v>343.49925484351712</v>
          </cell>
          <cell r="AE773" t="str">
            <v>P</v>
          </cell>
          <cell r="AF773">
            <v>2213.4128166915052</v>
          </cell>
          <cell r="AK773" t="str">
            <v>P</v>
          </cell>
          <cell r="AL773">
            <v>3662.7555290611026</v>
          </cell>
          <cell r="AT773" t="str">
            <v>P</v>
          </cell>
          <cell r="AU773">
            <v>20498.780327868852</v>
          </cell>
        </row>
        <row r="774">
          <cell r="K774" t="str">
            <v>PI</v>
          </cell>
          <cell r="L774" t="str">
            <v>REG</v>
          </cell>
          <cell r="M774">
            <v>14750</v>
          </cell>
          <cell r="S774" t="str">
            <v>P</v>
          </cell>
          <cell r="T774">
            <v>503</v>
          </cell>
          <cell r="AE774" t="str">
            <v>P</v>
          </cell>
          <cell r="AF774">
            <v>775</v>
          </cell>
          <cell r="AK774" t="str">
            <v>P</v>
          </cell>
          <cell r="AL774">
            <v>3268.23</v>
          </cell>
          <cell r="AT774" t="str">
            <v>P</v>
          </cell>
          <cell r="AU774">
            <v>43774.720000000001</v>
          </cell>
        </row>
        <row r="775">
          <cell r="K775" t="str">
            <v>RD</v>
          </cell>
          <cell r="L775" t="str">
            <v>SPL</v>
          </cell>
          <cell r="M775">
            <v>2520</v>
          </cell>
          <cell r="S775" t="str">
            <v>P</v>
          </cell>
          <cell r="T775">
            <v>74.387323943661968</v>
          </cell>
          <cell r="AE775" t="str">
            <v>P</v>
          </cell>
          <cell r="AF775">
            <v>114.61267605633803</v>
          </cell>
          <cell r="AK775" t="str">
            <v>P</v>
          </cell>
          <cell r="AL775">
            <v>483.32978873239432</v>
          </cell>
          <cell r="AT775" t="str">
            <v>P</v>
          </cell>
          <cell r="AU775">
            <v>1683.068661971831</v>
          </cell>
        </row>
        <row r="776">
          <cell r="K776" t="str">
            <v>LQ</v>
          </cell>
          <cell r="L776" t="str">
            <v>REG</v>
          </cell>
          <cell r="M776">
            <v>14520</v>
          </cell>
          <cell r="S776" t="str">
            <v>P</v>
          </cell>
          <cell r="T776">
            <v>428.61267605633805</v>
          </cell>
          <cell r="AE776" t="str">
            <v>P</v>
          </cell>
          <cell r="AF776">
            <v>660.38732394366195</v>
          </cell>
          <cell r="AK776" t="str">
            <v>P</v>
          </cell>
          <cell r="AL776">
            <v>2784.9002112676058</v>
          </cell>
          <cell r="AT776" t="str">
            <v>P</v>
          </cell>
          <cell r="AU776">
            <v>9697.6813380281692</v>
          </cell>
        </row>
        <row r="777">
          <cell r="K777" t="str">
            <v>HD</v>
          </cell>
          <cell r="L777" t="str">
            <v>SPL</v>
          </cell>
          <cell r="M777">
            <v>300</v>
          </cell>
          <cell r="S777" t="str">
            <v>P</v>
          </cell>
          <cell r="T777">
            <v>9.0305206463195695</v>
          </cell>
          <cell r="AE777" t="str">
            <v>P</v>
          </cell>
          <cell r="AF777">
            <v>13.913824057450629</v>
          </cell>
          <cell r="AK777" t="str">
            <v>P</v>
          </cell>
          <cell r="AL777">
            <v>57.836624775583481</v>
          </cell>
          <cell r="AT777" t="str">
            <v>P</v>
          </cell>
          <cell r="AU777">
            <v>559.70215439856372</v>
          </cell>
        </row>
        <row r="778">
          <cell r="K778" t="str">
            <v>SN</v>
          </cell>
          <cell r="L778" t="str">
            <v>REG</v>
          </cell>
          <cell r="M778">
            <v>1760</v>
          </cell>
          <cell r="S778" t="str">
            <v>P</v>
          </cell>
          <cell r="T778">
            <v>52.979054458408136</v>
          </cell>
          <cell r="AE778" t="str">
            <v>P</v>
          </cell>
          <cell r="AF778">
            <v>81.627767803710356</v>
          </cell>
          <cell r="AK778" t="str">
            <v>P</v>
          </cell>
          <cell r="AL778">
            <v>339.30819868342309</v>
          </cell>
          <cell r="AT778" t="str">
            <v>P</v>
          </cell>
          <cell r="AU778">
            <v>3283.5859724715742</v>
          </cell>
        </row>
        <row r="779">
          <cell r="K779" t="str">
            <v>LQ</v>
          </cell>
          <cell r="L779" t="str">
            <v>REG</v>
          </cell>
          <cell r="M779">
            <v>8460</v>
          </cell>
          <cell r="S779" t="str">
            <v>P</v>
          </cell>
          <cell r="T779">
            <v>254.66068222621186</v>
          </cell>
          <cell r="AE779" t="str">
            <v>P</v>
          </cell>
          <cell r="AF779">
            <v>392.36983842010773</v>
          </cell>
          <cell r="AK779" t="str">
            <v>P</v>
          </cell>
          <cell r="AL779">
            <v>1630.9928186714542</v>
          </cell>
          <cell r="AT779" t="str">
            <v>P</v>
          </cell>
          <cell r="AU779">
            <v>15783.600754039497</v>
          </cell>
        </row>
        <row r="780">
          <cell r="K780" t="str">
            <v>PI</v>
          </cell>
          <cell r="L780" t="str">
            <v>REG</v>
          </cell>
          <cell r="M780">
            <v>3750</v>
          </cell>
          <cell r="S780" t="str">
            <v>P</v>
          </cell>
          <cell r="T780">
            <v>112.88150807899461</v>
          </cell>
          <cell r="AE780" t="str">
            <v>P</v>
          </cell>
          <cell r="AF780">
            <v>173.92280071813286</v>
          </cell>
          <cell r="AK780" t="str">
            <v>P</v>
          </cell>
          <cell r="AL780">
            <v>722.95780969479358</v>
          </cell>
          <cell r="AT780" t="str">
            <v>P</v>
          </cell>
          <cell r="AU780">
            <v>6996.2769299820466</v>
          </cell>
        </row>
        <row r="781">
          <cell r="K781" t="str">
            <v>FR</v>
          </cell>
          <cell r="L781" t="str">
            <v>SPL</v>
          </cell>
          <cell r="M781">
            <v>1500</v>
          </cell>
          <cell r="S781" t="str">
            <v>P</v>
          </cell>
          <cell r="T781">
            <v>45.152603231597844</v>
          </cell>
          <cell r="AE781" t="str">
            <v>P</v>
          </cell>
          <cell r="AF781">
            <v>69.569120287253142</v>
          </cell>
          <cell r="AK781" t="str">
            <v>P</v>
          </cell>
          <cell r="AL781">
            <v>289.18312387791741</v>
          </cell>
          <cell r="AT781" t="str">
            <v>P</v>
          </cell>
          <cell r="AU781">
            <v>2798.5107719928187</v>
          </cell>
        </row>
        <row r="782">
          <cell r="K782" t="str">
            <v>EN</v>
          </cell>
          <cell r="L782" t="str">
            <v>NEW</v>
          </cell>
          <cell r="M782">
            <v>940</v>
          </cell>
          <cell r="S782" t="str">
            <v>P</v>
          </cell>
          <cell r="T782">
            <v>28.295631358467983</v>
          </cell>
          <cell r="AE782" t="str">
            <v>P</v>
          </cell>
          <cell r="AF782">
            <v>43.596648713345303</v>
          </cell>
          <cell r="AK782" t="str">
            <v>P</v>
          </cell>
          <cell r="AL782">
            <v>181.22142429682825</v>
          </cell>
          <cell r="AT782" t="str">
            <v>P</v>
          </cell>
          <cell r="AU782">
            <v>1753.7334171154996</v>
          </cell>
        </row>
        <row r="783">
          <cell r="K783" t="str">
            <v>FR</v>
          </cell>
          <cell r="L783" t="str">
            <v>SPL</v>
          </cell>
          <cell r="M783">
            <v>18000</v>
          </cell>
          <cell r="S783" t="str">
            <v>P</v>
          </cell>
          <cell r="T783">
            <v>503</v>
          </cell>
          <cell r="AE783" t="str">
            <v>P</v>
          </cell>
          <cell r="AF783">
            <v>775</v>
          </cell>
          <cell r="AK783" t="str">
            <v>P</v>
          </cell>
          <cell r="AL783">
            <v>3268.23</v>
          </cell>
          <cell r="AT783" t="str">
            <v>P</v>
          </cell>
          <cell r="AU783">
            <v>34115.5</v>
          </cell>
        </row>
        <row r="784">
          <cell r="K784" t="str">
            <v>PW</v>
          </cell>
          <cell r="L784" t="str">
            <v>REG</v>
          </cell>
          <cell r="M784">
            <v>14750</v>
          </cell>
          <cell r="S784" t="str">
            <v>P</v>
          </cell>
          <cell r="T784">
            <v>503</v>
          </cell>
          <cell r="AE784" t="str">
            <v>P</v>
          </cell>
          <cell r="AF784">
            <v>775</v>
          </cell>
          <cell r="AK784" t="str">
            <v>P</v>
          </cell>
          <cell r="AL784">
            <v>3268.23</v>
          </cell>
          <cell r="AT784" t="str">
            <v>P</v>
          </cell>
          <cell r="AU784">
            <v>17316</v>
          </cell>
        </row>
        <row r="785">
          <cell r="K785" t="str">
            <v>LQ</v>
          </cell>
          <cell r="L785" t="str">
            <v>REG</v>
          </cell>
          <cell r="M785">
            <v>18800</v>
          </cell>
          <cell r="S785" t="str">
            <v>P</v>
          </cell>
          <cell r="T785">
            <v>503</v>
          </cell>
          <cell r="AE785" t="str">
            <v>P</v>
          </cell>
          <cell r="AF785">
            <v>775</v>
          </cell>
          <cell r="AK785" t="str">
            <v>P</v>
          </cell>
          <cell r="AL785">
            <v>3268.23</v>
          </cell>
          <cell r="AT785" t="str">
            <v>P</v>
          </cell>
          <cell r="AU785">
            <v>16911.96</v>
          </cell>
        </row>
        <row r="786">
          <cell r="K786" t="str">
            <v>SN</v>
          </cell>
          <cell r="L786" t="str">
            <v>REG</v>
          </cell>
          <cell r="M786">
            <v>17600</v>
          </cell>
          <cell r="S786" t="str">
            <v>P</v>
          </cell>
          <cell r="T786">
            <v>503</v>
          </cell>
          <cell r="AE786" t="str">
            <v>P</v>
          </cell>
          <cell r="AF786">
            <v>775</v>
          </cell>
          <cell r="AK786" t="str">
            <v>P</v>
          </cell>
          <cell r="AL786">
            <v>3221.5</v>
          </cell>
          <cell r="AT786" t="str">
            <v>P</v>
          </cell>
          <cell r="AU786">
            <v>28321.27</v>
          </cell>
        </row>
        <row r="787">
          <cell r="K787" t="str">
            <v>VE</v>
          </cell>
          <cell r="L787" t="str">
            <v>VER</v>
          </cell>
          <cell r="M787">
            <v>35200</v>
          </cell>
          <cell r="S787" t="str">
            <v>P</v>
          </cell>
          <cell r="T787">
            <v>0</v>
          </cell>
          <cell r="AE787" t="str">
            <v>P</v>
          </cell>
          <cell r="AF787">
            <v>1550</v>
          </cell>
          <cell r="AK787" t="str">
            <v>P</v>
          </cell>
          <cell r="AL787">
            <v>6489.73</v>
          </cell>
          <cell r="AT787" t="str">
            <v>P</v>
          </cell>
          <cell r="AU787">
            <v>66469</v>
          </cell>
        </row>
        <row r="788">
          <cell r="K788" t="str">
            <v>VE</v>
          </cell>
          <cell r="L788" t="str">
            <v>VER</v>
          </cell>
          <cell r="M788">
            <v>35200</v>
          </cell>
          <cell r="S788" t="str">
            <v>P</v>
          </cell>
          <cell r="T788">
            <v>0</v>
          </cell>
          <cell r="AE788" t="str">
            <v>P</v>
          </cell>
          <cell r="AF788">
            <v>1550</v>
          </cell>
          <cell r="AK788" t="str">
            <v>P</v>
          </cell>
          <cell r="AL788">
            <v>6489.73</v>
          </cell>
          <cell r="AT788" t="str">
            <v>P</v>
          </cell>
          <cell r="AU788">
            <v>66469</v>
          </cell>
        </row>
        <row r="789">
          <cell r="K789" t="str">
            <v>LQ</v>
          </cell>
          <cell r="L789" t="str">
            <v>REG</v>
          </cell>
          <cell r="M789">
            <v>16920</v>
          </cell>
          <cell r="S789" t="str">
            <v>P</v>
          </cell>
          <cell r="T789">
            <v>462.03908794788276</v>
          </cell>
          <cell r="AE789" t="str">
            <v>P</v>
          </cell>
          <cell r="AF789">
            <v>711.88925081433229</v>
          </cell>
          <cell r="AK789" t="str">
            <v>P</v>
          </cell>
          <cell r="AL789">
            <v>2959.1628664495115</v>
          </cell>
          <cell r="AT789" t="str">
            <v>P</v>
          </cell>
          <cell r="AU789">
            <v>17048.369706840393</v>
          </cell>
        </row>
        <row r="790">
          <cell r="K790" t="str">
            <v>FR</v>
          </cell>
          <cell r="L790" t="str">
            <v>SPL</v>
          </cell>
          <cell r="M790">
            <v>1500</v>
          </cell>
          <cell r="S790" t="str">
            <v>P</v>
          </cell>
          <cell r="T790">
            <v>40.960912052117266</v>
          </cell>
          <cell r="AE790" t="str">
            <v>P</v>
          </cell>
          <cell r="AF790">
            <v>63.11074918566775</v>
          </cell>
          <cell r="AK790" t="str">
            <v>P</v>
          </cell>
          <cell r="AL790">
            <v>262.3371335504886</v>
          </cell>
          <cell r="AT790" t="str">
            <v>P</v>
          </cell>
          <cell r="AU790">
            <v>1511.3802931596092</v>
          </cell>
        </row>
        <row r="791">
          <cell r="K791" t="str">
            <v>LQ</v>
          </cell>
          <cell r="L791" t="str">
            <v>REG</v>
          </cell>
          <cell r="M791">
            <v>18800</v>
          </cell>
          <cell r="S791" t="str">
            <v>P</v>
          </cell>
          <cell r="T791">
            <v>503</v>
          </cell>
          <cell r="AE791" t="str">
            <v>P</v>
          </cell>
          <cell r="AF791">
            <v>775</v>
          </cell>
          <cell r="AK791" t="str">
            <v>P</v>
          </cell>
          <cell r="AL791">
            <v>3268.23</v>
          </cell>
          <cell r="AT791" t="str">
            <v>P</v>
          </cell>
          <cell r="AU791">
            <v>24080.85</v>
          </cell>
        </row>
        <row r="792">
          <cell r="K792" t="str">
            <v>LQ</v>
          </cell>
          <cell r="L792" t="str">
            <v>REG</v>
          </cell>
          <cell r="M792">
            <v>18800</v>
          </cell>
          <cell r="S792" t="str">
            <v>P</v>
          </cell>
          <cell r="T792">
            <v>503</v>
          </cell>
          <cell r="AE792" t="str">
            <v>P</v>
          </cell>
          <cell r="AF792">
            <v>775</v>
          </cell>
          <cell r="AK792" t="str">
            <v>P</v>
          </cell>
          <cell r="AL792">
            <v>3268.23</v>
          </cell>
          <cell r="AT792" t="str">
            <v>P</v>
          </cell>
          <cell r="AU792">
            <v>17588</v>
          </cell>
        </row>
        <row r="793">
          <cell r="K793" t="str">
            <v>RD</v>
          </cell>
          <cell r="L793" t="str">
            <v>SPL</v>
          </cell>
          <cell r="M793">
            <v>5040</v>
          </cell>
          <cell r="S793" t="str">
            <v>P</v>
          </cell>
          <cell r="T793">
            <v>155.71990171990171</v>
          </cell>
          <cell r="AE793" t="str">
            <v>P</v>
          </cell>
          <cell r="AF793">
            <v>239.92628992628994</v>
          </cell>
          <cell r="AK793" t="str">
            <v>P</v>
          </cell>
          <cell r="AL793">
            <v>1011.7861916461916</v>
          </cell>
          <cell r="AT793" t="str">
            <v>P</v>
          </cell>
          <cell r="AU793">
            <v>11846.941031941033</v>
          </cell>
        </row>
        <row r="794">
          <cell r="K794" t="str">
            <v>HD</v>
          </cell>
          <cell r="L794" t="str">
            <v>SPL</v>
          </cell>
          <cell r="M794">
            <v>2000</v>
          </cell>
          <cell r="S794" t="str">
            <v>P</v>
          </cell>
          <cell r="T794">
            <v>61.793611793611795</v>
          </cell>
          <cell r="AE794" t="str">
            <v>P</v>
          </cell>
          <cell r="AF794">
            <v>95.208845208845204</v>
          </cell>
          <cell r="AK794" t="str">
            <v>P</v>
          </cell>
          <cell r="AL794">
            <v>401.50245700245699</v>
          </cell>
          <cell r="AT794" t="str">
            <v>P</v>
          </cell>
          <cell r="AU794">
            <v>4701.1670761670757</v>
          </cell>
        </row>
        <row r="795">
          <cell r="K795" t="str">
            <v>LQ</v>
          </cell>
          <cell r="L795" t="str">
            <v>REG</v>
          </cell>
          <cell r="M795">
            <v>9240</v>
          </cell>
          <cell r="S795" t="str">
            <v>P</v>
          </cell>
          <cell r="T795">
            <v>285.48648648648651</v>
          </cell>
          <cell r="AE795" t="str">
            <v>P</v>
          </cell>
          <cell r="AF795">
            <v>439.86486486486484</v>
          </cell>
          <cell r="AK795" t="str">
            <v>P</v>
          </cell>
          <cell r="AL795">
            <v>1854.9413513513514</v>
          </cell>
          <cell r="AT795" t="str">
            <v>P</v>
          </cell>
          <cell r="AU795">
            <v>21719.391891891893</v>
          </cell>
        </row>
        <row r="796">
          <cell r="K796" t="str">
            <v>HD</v>
          </cell>
          <cell r="L796" t="str">
            <v>SPL</v>
          </cell>
          <cell r="M796">
            <v>16000</v>
          </cell>
          <cell r="S796" t="str">
            <v>P</v>
          </cell>
          <cell r="T796">
            <v>762</v>
          </cell>
          <cell r="AE796" t="str">
            <v>P</v>
          </cell>
          <cell r="AF796">
            <v>775</v>
          </cell>
          <cell r="AK796" t="str">
            <v>P</v>
          </cell>
          <cell r="AL796">
            <v>3268.23</v>
          </cell>
          <cell r="AT796" t="str">
            <v>P</v>
          </cell>
          <cell r="AU796">
            <v>42346</v>
          </cell>
        </row>
        <row r="797">
          <cell r="K797" t="str">
            <v>LQ</v>
          </cell>
          <cell r="L797" t="str">
            <v>REG</v>
          </cell>
          <cell r="M797">
            <v>17600</v>
          </cell>
          <cell r="S797" t="str">
            <v>P</v>
          </cell>
          <cell r="T797">
            <v>503</v>
          </cell>
          <cell r="AE797" t="str">
            <v>P</v>
          </cell>
          <cell r="AF797">
            <v>775</v>
          </cell>
          <cell r="AK797" t="str">
            <v>P</v>
          </cell>
          <cell r="AL797">
            <v>3221.5</v>
          </cell>
          <cell r="AT797" t="str">
            <v>P</v>
          </cell>
          <cell r="AU797">
            <v>25559.5</v>
          </cell>
        </row>
        <row r="798">
          <cell r="K798" t="str">
            <v>FR</v>
          </cell>
          <cell r="L798" t="str">
            <v>SPL</v>
          </cell>
          <cell r="M798">
            <v>17600</v>
          </cell>
          <cell r="S798" t="str">
            <v>P</v>
          </cell>
          <cell r="T798">
            <v>503</v>
          </cell>
          <cell r="AE798" t="str">
            <v>P</v>
          </cell>
          <cell r="AF798">
            <v>775</v>
          </cell>
          <cell r="AK798" t="str">
            <v>P</v>
          </cell>
          <cell r="AL798">
            <v>5821.5</v>
          </cell>
          <cell r="AT798" t="str">
            <v>P</v>
          </cell>
          <cell r="AU798">
            <v>26592</v>
          </cell>
        </row>
        <row r="799">
          <cell r="K799" t="str">
            <v>LQ</v>
          </cell>
          <cell r="L799" t="str">
            <v>REG</v>
          </cell>
          <cell r="M799">
            <v>25000</v>
          </cell>
          <cell r="S799" t="str">
            <v>P</v>
          </cell>
          <cell r="T799">
            <v>543</v>
          </cell>
          <cell r="AE799" t="str">
            <v>P</v>
          </cell>
          <cell r="AF799">
            <v>775</v>
          </cell>
          <cell r="AK799" t="str">
            <v>P</v>
          </cell>
          <cell r="AL799">
            <v>0</v>
          </cell>
          <cell r="AT799" t="str">
            <v>P</v>
          </cell>
          <cell r="AU799">
            <v>172936.5</v>
          </cell>
        </row>
        <row r="800">
          <cell r="K800" t="str">
            <v>SN</v>
          </cell>
          <cell r="L800" t="str">
            <v>REG</v>
          </cell>
          <cell r="M800">
            <v>1760</v>
          </cell>
          <cell r="S800" t="str">
            <v>P</v>
          </cell>
          <cell r="T800">
            <v>48.695269526952693</v>
          </cell>
          <cell r="AE800" t="str">
            <v>P</v>
          </cell>
          <cell r="AF800">
            <v>75.027502750275033</v>
          </cell>
          <cell r="AK800" t="str">
            <v>P</v>
          </cell>
          <cell r="AL800">
            <v>316.39630363036304</v>
          </cell>
          <cell r="AT800" t="str">
            <v>P</v>
          </cell>
          <cell r="AU800">
            <v>1813.1969196919692</v>
          </cell>
        </row>
        <row r="801">
          <cell r="K801" t="str">
            <v>CN</v>
          </cell>
          <cell r="L801" t="str">
            <v>REG</v>
          </cell>
          <cell r="M801">
            <v>1500</v>
          </cell>
          <cell r="S801" t="str">
            <v>P</v>
          </cell>
          <cell r="T801">
            <v>41.5016501650165</v>
          </cell>
          <cell r="AE801" t="str">
            <v>P</v>
          </cell>
          <cell r="AF801">
            <v>63.943894389438945</v>
          </cell>
          <cell r="AK801" t="str">
            <v>P</v>
          </cell>
          <cell r="AL801">
            <v>269.65594059405942</v>
          </cell>
          <cell r="AT801" t="str">
            <v>P</v>
          </cell>
          <cell r="AU801">
            <v>1545.3382838283828</v>
          </cell>
        </row>
        <row r="802">
          <cell r="K802" t="str">
            <v>LQ</v>
          </cell>
          <cell r="L802" t="str">
            <v>REG</v>
          </cell>
          <cell r="M802">
            <v>1760</v>
          </cell>
          <cell r="S802" t="str">
            <v>P</v>
          </cell>
          <cell r="T802">
            <v>48.695269526952693</v>
          </cell>
          <cell r="AE802" t="str">
            <v>P</v>
          </cell>
          <cell r="AF802">
            <v>75.027502750275033</v>
          </cell>
          <cell r="AK802" t="str">
            <v>P</v>
          </cell>
          <cell r="AL802">
            <v>316.39630363036304</v>
          </cell>
          <cell r="AT802" t="str">
            <v>P</v>
          </cell>
          <cell r="AU802">
            <v>1813.1969196919692</v>
          </cell>
        </row>
        <row r="803">
          <cell r="K803" t="str">
            <v>LQ</v>
          </cell>
          <cell r="L803" t="str">
            <v>REG</v>
          </cell>
          <cell r="M803">
            <v>11280</v>
          </cell>
          <cell r="S803" t="str">
            <v>P</v>
          </cell>
          <cell r="T803">
            <v>312.0924092409241</v>
          </cell>
          <cell r="AE803" t="str">
            <v>P</v>
          </cell>
          <cell r="AF803">
            <v>480.85808580858088</v>
          </cell>
          <cell r="AK803" t="str">
            <v>P</v>
          </cell>
          <cell r="AL803">
            <v>2027.8126732673265</v>
          </cell>
          <cell r="AT803" t="str">
            <v>P</v>
          </cell>
          <cell r="AU803">
            <v>11620.943894389438</v>
          </cell>
        </row>
        <row r="804">
          <cell r="K804" t="str">
            <v>LQ</v>
          </cell>
          <cell r="L804" t="str">
            <v>REG</v>
          </cell>
          <cell r="M804">
            <v>1880</v>
          </cell>
          <cell r="S804" t="str">
            <v>P</v>
          </cell>
          <cell r="T804">
            <v>52.015401540154016</v>
          </cell>
          <cell r="AE804" t="str">
            <v>P</v>
          </cell>
          <cell r="AF804">
            <v>80.143014301430142</v>
          </cell>
          <cell r="AK804" t="str">
            <v>P</v>
          </cell>
          <cell r="AL804">
            <v>337.96877887788781</v>
          </cell>
          <cell r="AT804" t="str">
            <v>P</v>
          </cell>
          <cell r="AU804">
            <v>1936.8239823982399</v>
          </cell>
        </row>
        <row r="805">
          <cell r="K805" t="str">
            <v>SN</v>
          </cell>
          <cell r="L805" t="str">
            <v>REG</v>
          </cell>
          <cell r="M805">
            <v>13200</v>
          </cell>
          <cell r="S805" t="str">
            <v>P</v>
          </cell>
          <cell r="T805">
            <v>370.92737430167597</v>
          </cell>
          <cell r="AE805" t="str">
            <v>P</v>
          </cell>
          <cell r="AF805">
            <v>571.50837988826811</v>
          </cell>
          <cell r="AK805" t="str">
            <v>P</v>
          </cell>
          <cell r="AL805">
            <v>2375.6312849162009</v>
          </cell>
          <cell r="AT805" t="str">
            <v>P</v>
          </cell>
          <cell r="AU805">
            <v>9046.4245810055872</v>
          </cell>
        </row>
        <row r="806">
          <cell r="K806" t="str">
            <v>LQ</v>
          </cell>
          <cell r="L806" t="str">
            <v>REG</v>
          </cell>
          <cell r="M806">
            <v>4700</v>
          </cell>
          <cell r="S806" t="str">
            <v>P</v>
          </cell>
          <cell r="T806">
            <v>132.07262569832403</v>
          </cell>
          <cell r="AE806" t="str">
            <v>P</v>
          </cell>
          <cell r="AF806">
            <v>203.49162011173183</v>
          </cell>
          <cell r="AK806" t="str">
            <v>P</v>
          </cell>
          <cell r="AL806">
            <v>845.86871508379886</v>
          </cell>
          <cell r="AT806" t="str">
            <v>P</v>
          </cell>
          <cell r="AU806">
            <v>3221.0754189944132</v>
          </cell>
        </row>
        <row r="807">
          <cell r="K807" t="str">
            <v>LQ</v>
          </cell>
          <cell r="L807" t="str">
            <v>REG</v>
          </cell>
          <cell r="M807">
            <v>24950</v>
          </cell>
          <cell r="S807" t="str">
            <v>P</v>
          </cell>
          <cell r="T807">
            <v>546</v>
          </cell>
          <cell r="AE807" t="str">
            <v>P</v>
          </cell>
          <cell r="AF807">
            <v>775</v>
          </cell>
          <cell r="AK807" t="str">
            <v>P</v>
          </cell>
          <cell r="AL807">
            <v>0</v>
          </cell>
          <cell r="AT807" t="str">
            <v>P</v>
          </cell>
          <cell r="AU807">
            <v>171650</v>
          </cell>
        </row>
        <row r="808">
          <cell r="K808" t="str">
            <v>PW</v>
          </cell>
          <cell r="L808" t="str">
            <v>REG</v>
          </cell>
          <cell r="M808">
            <v>14750</v>
          </cell>
          <cell r="S808" t="str">
            <v>P</v>
          </cell>
          <cell r="T808">
            <v>503</v>
          </cell>
          <cell r="AE808" t="str">
            <v>P</v>
          </cell>
          <cell r="AF808">
            <v>775</v>
          </cell>
          <cell r="AK808" t="str">
            <v>P</v>
          </cell>
          <cell r="AL808">
            <v>3268.23</v>
          </cell>
          <cell r="AT808" t="str">
            <v>P</v>
          </cell>
          <cell r="AU808">
            <v>30687.55</v>
          </cell>
        </row>
        <row r="809">
          <cell r="K809" t="str">
            <v>FR</v>
          </cell>
          <cell r="L809" t="str">
            <v>SPL</v>
          </cell>
          <cell r="M809">
            <v>17600</v>
          </cell>
          <cell r="S809" t="str">
            <v>P</v>
          </cell>
          <cell r="T809">
            <v>576</v>
          </cell>
          <cell r="AE809" t="str">
            <v>P</v>
          </cell>
          <cell r="AF809">
            <v>775</v>
          </cell>
          <cell r="AK809" t="str">
            <v>P</v>
          </cell>
          <cell r="AL809">
            <v>3268.23</v>
          </cell>
          <cell r="AT809" t="str">
            <v>P</v>
          </cell>
          <cell r="AU809">
            <v>19165</v>
          </cell>
        </row>
        <row r="810">
          <cell r="K810" t="str">
            <v>FR</v>
          </cell>
          <cell r="L810" t="str">
            <v>SPL</v>
          </cell>
          <cell r="M810">
            <v>35200</v>
          </cell>
          <cell r="S810" t="str">
            <v>P</v>
          </cell>
          <cell r="T810">
            <v>883</v>
          </cell>
          <cell r="AE810" t="str">
            <v>P</v>
          </cell>
          <cell r="AF810">
            <v>1550</v>
          </cell>
          <cell r="AK810" t="str">
            <v>P</v>
          </cell>
          <cell r="AL810">
            <v>9757.9599999999991</v>
          </cell>
          <cell r="AT810" t="str">
            <v>P</v>
          </cell>
          <cell r="AU810">
            <v>87396</v>
          </cell>
        </row>
        <row r="811">
          <cell r="K811" t="str">
            <v>PW</v>
          </cell>
          <cell r="L811" t="str">
            <v>REG</v>
          </cell>
          <cell r="M811">
            <v>14750</v>
          </cell>
          <cell r="S811" t="str">
            <v>P</v>
          </cell>
          <cell r="T811">
            <v>503</v>
          </cell>
          <cell r="AE811" t="str">
            <v>P</v>
          </cell>
          <cell r="AF811">
            <v>775</v>
          </cell>
          <cell r="AK811" t="str">
            <v>P</v>
          </cell>
          <cell r="AL811">
            <v>3268.23</v>
          </cell>
          <cell r="AT811" t="str">
            <v>P</v>
          </cell>
          <cell r="AU811">
            <v>18776.8</v>
          </cell>
        </row>
        <row r="812">
          <cell r="K812" t="str">
            <v>LQ</v>
          </cell>
          <cell r="L812" t="str">
            <v>REG</v>
          </cell>
          <cell r="M812">
            <v>18800</v>
          </cell>
          <cell r="S812" t="str">
            <v>P</v>
          </cell>
          <cell r="T812">
            <v>503</v>
          </cell>
          <cell r="AE812" t="str">
            <v>P</v>
          </cell>
          <cell r="AF812">
            <v>775</v>
          </cell>
          <cell r="AK812" t="str">
            <v>P</v>
          </cell>
          <cell r="AL812">
            <v>3268.23</v>
          </cell>
          <cell r="AT812" t="str">
            <v>P</v>
          </cell>
          <cell r="AU812">
            <v>16955.93</v>
          </cell>
        </row>
        <row r="813">
          <cell r="K813" t="str">
            <v>LQ</v>
          </cell>
          <cell r="L813" t="str">
            <v>REG</v>
          </cell>
          <cell r="M813">
            <v>18800</v>
          </cell>
          <cell r="S813" t="str">
            <v>P</v>
          </cell>
          <cell r="T813">
            <v>503</v>
          </cell>
          <cell r="AE813" t="str">
            <v>P</v>
          </cell>
          <cell r="AF813">
            <v>775</v>
          </cell>
          <cell r="AK813" t="str">
            <v>P</v>
          </cell>
          <cell r="AL813">
            <v>3221.5</v>
          </cell>
          <cell r="AT813" t="str">
            <v>P</v>
          </cell>
          <cell r="AU813">
            <v>16955.93</v>
          </cell>
        </row>
        <row r="814">
          <cell r="K814" t="str">
            <v>LQ</v>
          </cell>
          <cell r="L814" t="str">
            <v>REG</v>
          </cell>
          <cell r="M814">
            <v>17600</v>
          </cell>
          <cell r="S814" t="str">
            <v>P</v>
          </cell>
          <cell r="T814">
            <v>503</v>
          </cell>
          <cell r="AE814" t="str">
            <v>P</v>
          </cell>
          <cell r="AF814">
            <v>775</v>
          </cell>
          <cell r="AK814" t="str">
            <v>P</v>
          </cell>
          <cell r="AL814">
            <v>3268.23</v>
          </cell>
          <cell r="AT814" t="str">
            <v>P</v>
          </cell>
          <cell r="AU814">
            <v>56593</v>
          </cell>
        </row>
        <row r="815">
          <cell r="K815" t="str">
            <v>RD</v>
          </cell>
          <cell r="L815" t="str">
            <v>SPL</v>
          </cell>
          <cell r="M815">
            <v>2000</v>
          </cell>
          <cell r="S815" t="str">
            <v>P</v>
          </cell>
          <cell r="T815">
            <v>503</v>
          </cell>
          <cell r="AE815" t="str">
            <v>L</v>
          </cell>
          <cell r="AK815" t="str">
            <v>P</v>
          </cell>
          <cell r="AL815">
            <v>3050</v>
          </cell>
          <cell r="AT815" t="str">
            <v>P</v>
          </cell>
          <cell r="AU815">
            <v>169603</v>
          </cell>
        </row>
        <row r="816">
          <cell r="K816" t="str">
            <v>RD</v>
          </cell>
          <cell r="L816" t="str">
            <v>SPL</v>
          </cell>
          <cell r="M816">
            <v>8100</v>
          </cell>
          <cell r="S816" t="str">
            <v>P</v>
          </cell>
          <cell r="T816">
            <v>503</v>
          </cell>
          <cell r="AE816" t="str">
            <v>L</v>
          </cell>
          <cell r="AK816" t="str">
            <v>P</v>
          </cell>
          <cell r="AL816">
            <v>3268.23</v>
          </cell>
          <cell r="AT816" t="str">
            <v>P</v>
          </cell>
          <cell r="AU816">
            <v>19142.5</v>
          </cell>
        </row>
        <row r="817">
          <cell r="K817" t="str">
            <v>PW</v>
          </cell>
          <cell r="L817" t="str">
            <v>REG</v>
          </cell>
          <cell r="M817">
            <v>20000</v>
          </cell>
          <cell r="S817" t="str">
            <v>P</v>
          </cell>
          <cell r="T817">
            <v>503</v>
          </cell>
          <cell r="AE817" t="str">
            <v>P</v>
          </cell>
          <cell r="AF817">
            <v>775</v>
          </cell>
          <cell r="AK817" t="str">
            <v>P</v>
          </cell>
          <cell r="AL817">
            <v>4071.5</v>
          </cell>
          <cell r="AT817" t="str">
            <v>P</v>
          </cell>
          <cell r="AU817">
            <v>32960</v>
          </cell>
        </row>
        <row r="818">
          <cell r="K818" t="str">
            <v>RD</v>
          </cell>
          <cell r="L818" t="str">
            <v>SPL</v>
          </cell>
          <cell r="M818">
            <v>14400</v>
          </cell>
          <cell r="S818" t="str">
            <v>P</v>
          </cell>
          <cell r="T818">
            <v>503</v>
          </cell>
          <cell r="AE818" t="str">
            <v>P</v>
          </cell>
          <cell r="AF818">
            <v>775</v>
          </cell>
          <cell r="AK818" t="str">
            <v>P</v>
          </cell>
          <cell r="AL818">
            <v>3221.5</v>
          </cell>
          <cell r="AT818" t="str">
            <v>P</v>
          </cell>
          <cell r="AU818">
            <v>67141.91</v>
          </cell>
        </row>
        <row r="819">
          <cell r="K819" t="str">
            <v>FR</v>
          </cell>
          <cell r="L819" t="str">
            <v>SPL</v>
          </cell>
          <cell r="M819">
            <v>17600</v>
          </cell>
          <cell r="S819" t="str">
            <v>P</v>
          </cell>
          <cell r="T819">
            <v>588</v>
          </cell>
          <cell r="AE819" t="str">
            <v>P</v>
          </cell>
          <cell r="AF819">
            <v>775</v>
          </cell>
          <cell r="AK819" t="str">
            <v>P</v>
          </cell>
          <cell r="AL819">
            <v>3221.5</v>
          </cell>
          <cell r="AT819" t="str">
            <v>P</v>
          </cell>
          <cell r="AU819">
            <v>67141.91</v>
          </cell>
        </row>
        <row r="820">
          <cell r="K820" t="str">
            <v>FR</v>
          </cell>
          <cell r="L820" t="str">
            <v>SPL</v>
          </cell>
          <cell r="M820">
            <v>17600</v>
          </cell>
          <cell r="S820" t="str">
            <v>P</v>
          </cell>
          <cell r="T820">
            <v>503</v>
          </cell>
          <cell r="AE820" t="str">
            <v>P</v>
          </cell>
          <cell r="AF820">
            <v>775</v>
          </cell>
          <cell r="AK820" t="str">
            <v>P</v>
          </cell>
          <cell r="AL820">
            <v>3268.23</v>
          </cell>
          <cell r="AT820" t="str">
            <v>P</v>
          </cell>
          <cell r="AU820">
            <v>44200.6</v>
          </cell>
        </row>
        <row r="821">
          <cell r="K821" t="str">
            <v>LQ</v>
          </cell>
          <cell r="L821" t="str">
            <v>REG</v>
          </cell>
          <cell r="M821">
            <v>18800</v>
          </cell>
          <cell r="S821" t="str">
            <v>P</v>
          </cell>
          <cell r="T821">
            <v>0</v>
          </cell>
          <cell r="AE821" t="str">
            <v>P</v>
          </cell>
          <cell r="AF821">
            <v>775</v>
          </cell>
          <cell r="AK821" t="str">
            <v>P</v>
          </cell>
          <cell r="AL821">
            <v>3568.23</v>
          </cell>
          <cell r="AT821" t="str">
            <v>P</v>
          </cell>
          <cell r="AU821">
            <v>21275</v>
          </cell>
        </row>
        <row r="822">
          <cell r="K822" t="str">
            <v>LQ</v>
          </cell>
          <cell r="L822" t="str">
            <v>REG</v>
          </cell>
          <cell r="M822">
            <v>18800</v>
          </cell>
          <cell r="S822" t="str">
            <v>P</v>
          </cell>
          <cell r="T822">
            <v>503</v>
          </cell>
          <cell r="AE822" t="str">
            <v>P</v>
          </cell>
          <cell r="AF822">
            <v>775</v>
          </cell>
          <cell r="AK822" t="str">
            <v>P</v>
          </cell>
          <cell r="AL822">
            <v>3221.5</v>
          </cell>
          <cell r="AT822" t="str">
            <v>P</v>
          </cell>
          <cell r="AU822">
            <v>16955.93</v>
          </cell>
        </row>
        <row r="823">
          <cell r="K823" t="str">
            <v>PI</v>
          </cell>
          <cell r="L823" t="str">
            <v>REG</v>
          </cell>
          <cell r="M823">
            <v>13750</v>
          </cell>
          <cell r="S823" t="str">
            <v>P</v>
          </cell>
          <cell r="T823">
            <v>503</v>
          </cell>
          <cell r="AE823" t="str">
            <v>P</v>
          </cell>
          <cell r="AF823">
            <v>775</v>
          </cell>
          <cell r="AK823" t="str">
            <v>P</v>
          </cell>
          <cell r="AL823">
            <v>3268.23</v>
          </cell>
          <cell r="AT823" t="str">
            <v>P</v>
          </cell>
          <cell r="AU823">
            <v>11430.25</v>
          </cell>
        </row>
        <row r="824">
          <cell r="K824" t="str">
            <v>RD</v>
          </cell>
          <cell r="L824" t="str">
            <v>SPL</v>
          </cell>
          <cell r="M824">
            <v>5000</v>
          </cell>
          <cell r="S824" t="str">
            <v>P</v>
          </cell>
          <cell r="T824">
            <v>205.23255813953489</v>
          </cell>
          <cell r="AE824" t="str">
            <v>P</v>
          </cell>
          <cell r="AF824">
            <v>225.2906976744186</v>
          </cell>
          <cell r="AK824" t="str">
            <v>P</v>
          </cell>
          <cell r="AL824">
            <v>950.06686046511629</v>
          </cell>
          <cell r="AT824" t="str">
            <v>P</v>
          </cell>
          <cell r="AU824">
            <v>10760.174418604651</v>
          </cell>
        </row>
        <row r="825">
          <cell r="K825" t="str">
            <v>RD</v>
          </cell>
          <cell r="L825" t="str">
            <v>SPL</v>
          </cell>
          <cell r="M825">
            <v>2000</v>
          </cell>
          <cell r="S825" t="str">
            <v>P</v>
          </cell>
          <cell r="T825">
            <v>82.093023255813947</v>
          </cell>
          <cell r="AE825" t="str">
            <v>P</v>
          </cell>
          <cell r="AF825">
            <v>90.116279069767444</v>
          </cell>
          <cell r="AK825" t="str">
            <v>P</v>
          </cell>
          <cell r="AL825">
            <v>380.02674418604653</v>
          </cell>
          <cell r="AT825" t="str">
            <v>P</v>
          </cell>
          <cell r="AU825">
            <v>4304.0697674418607</v>
          </cell>
        </row>
        <row r="826">
          <cell r="K826" t="str">
            <v>RD</v>
          </cell>
          <cell r="L826" t="str">
            <v>SPL</v>
          </cell>
          <cell r="M826">
            <v>3000</v>
          </cell>
          <cell r="S826" t="str">
            <v>P</v>
          </cell>
          <cell r="T826">
            <v>123.13953488372093</v>
          </cell>
          <cell r="AE826" t="str">
            <v>P</v>
          </cell>
          <cell r="AF826">
            <v>135.17441860465115</v>
          </cell>
          <cell r="AK826" t="str">
            <v>P</v>
          </cell>
          <cell r="AL826">
            <v>570.04011627906982</v>
          </cell>
          <cell r="AT826" t="str">
            <v>P</v>
          </cell>
          <cell r="AU826">
            <v>6456.104651162791</v>
          </cell>
        </row>
        <row r="827">
          <cell r="K827" t="str">
            <v>RD</v>
          </cell>
          <cell r="L827" t="str">
            <v>SPL</v>
          </cell>
          <cell r="M827">
            <v>7200</v>
          </cell>
          <cell r="S827" t="str">
            <v>P</v>
          </cell>
          <cell r="T827">
            <v>295.53488372093022</v>
          </cell>
          <cell r="AE827" t="str">
            <v>P</v>
          </cell>
          <cell r="AF827">
            <v>324.41860465116281</v>
          </cell>
          <cell r="AK827" t="str">
            <v>P</v>
          </cell>
          <cell r="AL827">
            <v>1368.0962790697674</v>
          </cell>
          <cell r="AT827" t="str">
            <v>P</v>
          </cell>
          <cell r="AU827">
            <v>15494.651162790698</v>
          </cell>
        </row>
        <row r="828">
          <cell r="K828" t="str">
            <v>LQ</v>
          </cell>
          <cell r="L828" t="str">
            <v>REG</v>
          </cell>
          <cell r="M828">
            <v>18800</v>
          </cell>
          <cell r="S828" t="str">
            <v>L</v>
          </cell>
          <cell r="AE828" t="str">
            <v>P</v>
          </cell>
          <cell r="AF828">
            <v>775</v>
          </cell>
          <cell r="AK828" t="str">
            <v>P</v>
          </cell>
          <cell r="AL828">
            <v>3268.23</v>
          </cell>
          <cell r="AT828" t="str">
            <v>P</v>
          </cell>
          <cell r="AU828">
            <v>16955.93</v>
          </cell>
        </row>
        <row r="829">
          <cell r="K829" t="str">
            <v>LQ</v>
          </cell>
          <cell r="L829" t="str">
            <v>REG</v>
          </cell>
          <cell r="M829">
            <v>18800</v>
          </cell>
          <cell r="S829" t="str">
            <v>P</v>
          </cell>
          <cell r="T829">
            <v>503</v>
          </cell>
          <cell r="AE829" t="str">
            <v>P</v>
          </cell>
          <cell r="AF829">
            <v>775</v>
          </cell>
          <cell r="AK829" t="str">
            <v>P</v>
          </cell>
          <cell r="AL829">
            <v>3221.5</v>
          </cell>
          <cell r="AT829" t="str">
            <v>P</v>
          </cell>
          <cell r="AU829">
            <v>16955.93</v>
          </cell>
        </row>
        <row r="830">
          <cell r="K830" t="str">
            <v>SN</v>
          </cell>
          <cell r="L830" t="str">
            <v>REG</v>
          </cell>
          <cell r="M830">
            <v>17600</v>
          </cell>
          <cell r="S830" t="str">
            <v>P</v>
          </cell>
          <cell r="T830">
            <v>503</v>
          </cell>
          <cell r="AE830" t="str">
            <v>P</v>
          </cell>
          <cell r="AF830">
            <v>775</v>
          </cell>
          <cell r="AK830" t="str">
            <v>P</v>
          </cell>
          <cell r="AL830">
            <v>3568.23</v>
          </cell>
          <cell r="AT830" t="str">
            <v>P</v>
          </cell>
          <cell r="AU830">
            <v>26637.5</v>
          </cell>
        </row>
        <row r="831">
          <cell r="K831" t="str">
            <v>PI</v>
          </cell>
          <cell r="L831" t="str">
            <v>REG</v>
          </cell>
          <cell r="M831">
            <v>14750</v>
          </cell>
          <cell r="S831" t="str">
            <v>P</v>
          </cell>
          <cell r="T831">
            <v>0</v>
          </cell>
          <cell r="AE831" t="str">
            <v>P</v>
          </cell>
          <cell r="AF831">
            <v>775</v>
          </cell>
          <cell r="AK831" t="str">
            <v>P</v>
          </cell>
          <cell r="AL831">
            <v>3221.5</v>
          </cell>
          <cell r="AT831" t="str">
            <v>P</v>
          </cell>
          <cell r="AU831">
            <v>26340.7</v>
          </cell>
        </row>
        <row r="832">
          <cell r="K832" t="str">
            <v>LQ</v>
          </cell>
          <cell r="L832" t="str">
            <v>REG</v>
          </cell>
          <cell r="M832">
            <v>22580</v>
          </cell>
          <cell r="S832" t="str">
            <v>P</v>
          </cell>
          <cell r="T832">
            <v>574</v>
          </cell>
          <cell r="AE832" t="str">
            <v>P</v>
          </cell>
          <cell r="AF832">
            <v>775</v>
          </cell>
          <cell r="AK832" t="str">
            <v>P</v>
          </cell>
          <cell r="AL832">
            <v>0</v>
          </cell>
          <cell r="AT832" t="str">
            <v>P</v>
          </cell>
          <cell r="AU832">
            <v>233175</v>
          </cell>
        </row>
        <row r="833">
          <cell r="K833" t="str">
            <v>VE</v>
          </cell>
          <cell r="L833" t="str">
            <v>VER</v>
          </cell>
          <cell r="M833">
            <v>7920</v>
          </cell>
          <cell r="S833" t="str">
            <v>P</v>
          </cell>
          <cell r="T833">
            <v>0</v>
          </cell>
          <cell r="AE833" t="str">
            <v>P</v>
          </cell>
          <cell r="AF833">
            <v>775</v>
          </cell>
          <cell r="AK833" t="str">
            <v>P</v>
          </cell>
          <cell r="AL833">
            <v>0</v>
          </cell>
          <cell r="AT833" t="str">
            <v>P</v>
          </cell>
          <cell r="AU833">
            <v>12679.4</v>
          </cell>
        </row>
        <row r="834">
          <cell r="K834" t="str">
            <v>LQ</v>
          </cell>
          <cell r="L834" t="str">
            <v>REG</v>
          </cell>
          <cell r="M834">
            <v>18800</v>
          </cell>
          <cell r="S834" t="str">
            <v>P</v>
          </cell>
          <cell r="T834">
            <v>503</v>
          </cell>
          <cell r="AE834" t="str">
            <v>P</v>
          </cell>
          <cell r="AF834">
            <v>775</v>
          </cell>
          <cell r="AK834" t="str">
            <v>P</v>
          </cell>
          <cell r="AL834">
            <v>3268.23</v>
          </cell>
          <cell r="AT834" t="str">
            <v>P</v>
          </cell>
          <cell r="AU834">
            <v>44200.6</v>
          </cell>
        </row>
        <row r="835">
          <cell r="K835" t="str">
            <v>FR</v>
          </cell>
          <cell r="L835" t="str">
            <v>SPL</v>
          </cell>
          <cell r="M835">
            <v>3290</v>
          </cell>
          <cell r="S835" t="str">
            <v>P</v>
          </cell>
          <cell r="T835">
            <v>97.864790286975719</v>
          </cell>
          <cell r="AE835" t="str">
            <v>P</v>
          </cell>
          <cell r="AF835">
            <v>140.71467991169979</v>
          </cell>
          <cell r="AK835" t="str">
            <v>P</v>
          </cell>
          <cell r="AL835">
            <v>584.91915011037531</v>
          </cell>
          <cell r="AT835" t="str">
            <v>P</v>
          </cell>
          <cell r="AU835">
            <v>3404.5689845474612</v>
          </cell>
        </row>
        <row r="836">
          <cell r="K836" t="str">
            <v>HD</v>
          </cell>
          <cell r="L836" t="str">
            <v>SPL</v>
          </cell>
          <cell r="M836">
            <v>1400</v>
          </cell>
          <cell r="S836" t="str">
            <v>P</v>
          </cell>
          <cell r="T836">
            <v>41.644591611479029</v>
          </cell>
          <cell r="AE836" t="str">
            <v>P</v>
          </cell>
          <cell r="AF836">
            <v>59.87858719646799</v>
          </cell>
          <cell r="AK836" t="str">
            <v>P</v>
          </cell>
          <cell r="AL836">
            <v>248.90176600441501</v>
          </cell>
          <cell r="AT836" t="str">
            <v>P</v>
          </cell>
          <cell r="AU836">
            <v>1448.7527593818984</v>
          </cell>
        </row>
        <row r="837">
          <cell r="K837" t="str">
            <v>LQ</v>
          </cell>
          <cell r="L837" t="str">
            <v>REG</v>
          </cell>
          <cell r="M837">
            <v>6380</v>
          </cell>
          <cell r="S837" t="str">
            <v>P</v>
          </cell>
          <cell r="T837">
            <v>189.78035320088301</v>
          </cell>
          <cell r="AE837" t="str">
            <v>P</v>
          </cell>
          <cell r="AF837">
            <v>272.87527593818987</v>
          </cell>
          <cell r="AK837" t="str">
            <v>P</v>
          </cell>
          <cell r="AL837">
            <v>1134.2809050772628</v>
          </cell>
          <cell r="AT837" t="str">
            <v>P</v>
          </cell>
          <cell r="AU837">
            <v>6602.1732891832226</v>
          </cell>
        </row>
        <row r="838">
          <cell r="K838" t="str">
            <v>LQ</v>
          </cell>
          <cell r="L838" t="str">
            <v>REG</v>
          </cell>
          <cell r="M838">
            <v>7050</v>
          </cell>
          <cell r="S838" t="str">
            <v>P</v>
          </cell>
          <cell r="T838">
            <v>209.71026490066225</v>
          </cell>
          <cell r="AE838" t="str">
            <v>P</v>
          </cell>
          <cell r="AF838">
            <v>301.53145695364236</v>
          </cell>
          <cell r="AK838" t="str">
            <v>P</v>
          </cell>
          <cell r="AL838">
            <v>1253.398178807947</v>
          </cell>
          <cell r="AT838" t="str">
            <v>P</v>
          </cell>
          <cell r="AU838">
            <v>7295.5049668874171</v>
          </cell>
        </row>
        <row r="839">
          <cell r="K839" t="str">
            <v>PW</v>
          </cell>
          <cell r="L839" t="str">
            <v>REG</v>
          </cell>
          <cell r="M839">
            <v>14750</v>
          </cell>
          <cell r="S839" t="str">
            <v>P</v>
          </cell>
          <cell r="T839">
            <v>503</v>
          </cell>
          <cell r="AE839" t="str">
            <v>P</v>
          </cell>
          <cell r="AF839">
            <v>775</v>
          </cell>
          <cell r="AK839" t="str">
            <v>P</v>
          </cell>
          <cell r="AL839">
            <v>3268.23</v>
          </cell>
          <cell r="AT839" t="str">
            <v>P</v>
          </cell>
          <cell r="AU839">
            <v>26585.5</v>
          </cell>
        </row>
        <row r="840">
          <cell r="K840" t="str">
            <v>HD</v>
          </cell>
          <cell r="L840" t="str">
            <v>SPL</v>
          </cell>
          <cell r="M840">
            <v>400</v>
          </cell>
          <cell r="S840" t="str">
            <v>P</v>
          </cell>
          <cell r="T840">
            <v>16.766666666666666</v>
          </cell>
          <cell r="AE840" t="str">
            <v>P</v>
          </cell>
          <cell r="AF840">
            <v>25.833333333333332</v>
          </cell>
          <cell r="AK840" t="str">
            <v>P</v>
          </cell>
          <cell r="AL840">
            <v>108.941</v>
          </cell>
          <cell r="AT840" t="str">
            <v>P</v>
          </cell>
          <cell r="AU840">
            <v>618.70800000000008</v>
          </cell>
        </row>
        <row r="841">
          <cell r="K841" t="str">
            <v>SN</v>
          </cell>
          <cell r="L841" t="str">
            <v>REG</v>
          </cell>
          <cell r="M841">
            <v>2200</v>
          </cell>
          <cell r="S841" t="str">
            <v>P</v>
          </cell>
          <cell r="T841">
            <v>92.216666666666669</v>
          </cell>
          <cell r="AE841" t="str">
            <v>P</v>
          </cell>
          <cell r="AF841">
            <v>142.08333333333334</v>
          </cell>
          <cell r="AK841" t="str">
            <v>P</v>
          </cell>
          <cell r="AL841">
            <v>599.17550000000006</v>
          </cell>
          <cell r="AT841" t="str">
            <v>P</v>
          </cell>
          <cell r="AU841">
            <v>3402.8939999999998</v>
          </cell>
        </row>
        <row r="842">
          <cell r="K842" t="str">
            <v>LQ</v>
          </cell>
          <cell r="L842" t="str">
            <v>REG</v>
          </cell>
          <cell r="M842">
            <v>9400</v>
          </cell>
          <cell r="S842" t="str">
            <v>P</v>
          </cell>
          <cell r="T842">
            <v>394.01666666666665</v>
          </cell>
          <cell r="AE842" t="str">
            <v>P</v>
          </cell>
          <cell r="AF842">
            <v>607.08333333333337</v>
          </cell>
          <cell r="AK842" t="str">
            <v>P</v>
          </cell>
          <cell r="AL842">
            <v>2560.1134999999999</v>
          </cell>
          <cell r="AT842" t="str">
            <v>P</v>
          </cell>
          <cell r="AU842">
            <v>14539.638000000003</v>
          </cell>
        </row>
        <row r="843">
          <cell r="K843" t="str">
            <v>SN</v>
          </cell>
          <cell r="L843" t="str">
            <v>REG</v>
          </cell>
          <cell r="M843">
            <v>17600</v>
          </cell>
          <cell r="S843" t="str">
            <v>P</v>
          </cell>
          <cell r="T843">
            <v>503</v>
          </cell>
          <cell r="AE843" t="str">
            <v>P</v>
          </cell>
          <cell r="AF843">
            <v>775</v>
          </cell>
          <cell r="AK843" t="str">
            <v>P</v>
          </cell>
          <cell r="AL843">
            <v>3268.23</v>
          </cell>
          <cell r="AT843" t="str">
            <v>P</v>
          </cell>
          <cell r="AU843">
            <v>37015</v>
          </cell>
        </row>
        <row r="844">
          <cell r="K844" t="str">
            <v>LQ</v>
          </cell>
          <cell r="L844" t="str">
            <v>REG</v>
          </cell>
          <cell r="M844">
            <v>18800</v>
          </cell>
          <cell r="S844" t="str">
            <v>P</v>
          </cell>
          <cell r="T844">
            <v>503</v>
          </cell>
          <cell r="AE844" t="str">
            <v>P</v>
          </cell>
          <cell r="AF844">
            <v>775</v>
          </cell>
          <cell r="AK844" t="str">
            <v>P</v>
          </cell>
          <cell r="AL844">
            <v>3268.23</v>
          </cell>
          <cell r="AT844" t="str">
            <v>P</v>
          </cell>
          <cell r="AU844">
            <v>16955.93</v>
          </cell>
        </row>
        <row r="845">
          <cell r="K845" t="str">
            <v>PW</v>
          </cell>
          <cell r="L845" t="str">
            <v>REG</v>
          </cell>
          <cell r="M845">
            <v>14750</v>
          </cell>
          <cell r="S845" t="str">
            <v>P</v>
          </cell>
          <cell r="T845">
            <v>503</v>
          </cell>
          <cell r="AE845" t="str">
            <v>P</v>
          </cell>
          <cell r="AF845">
            <v>775</v>
          </cell>
          <cell r="AK845" t="str">
            <v>P</v>
          </cell>
          <cell r="AL845">
            <v>3221.5</v>
          </cell>
          <cell r="AT845" t="str">
            <v>P</v>
          </cell>
          <cell r="AU845">
            <v>16955.93</v>
          </cell>
        </row>
        <row r="846">
          <cell r="K846" t="str">
            <v>PI</v>
          </cell>
          <cell r="L846" t="str">
            <v>REG</v>
          </cell>
          <cell r="M846">
            <v>14750</v>
          </cell>
          <cell r="S846" t="str">
            <v>P</v>
          </cell>
          <cell r="T846">
            <v>503</v>
          </cell>
          <cell r="AE846" t="str">
            <v>P</v>
          </cell>
          <cell r="AF846">
            <v>775</v>
          </cell>
          <cell r="AK846" t="str">
            <v>P</v>
          </cell>
          <cell r="AL846">
            <v>3268.23</v>
          </cell>
          <cell r="AT846" t="str">
            <v>L</v>
          </cell>
        </row>
        <row r="847">
          <cell r="K847" t="str">
            <v>LQ</v>
          </cell>
          <cell r="L847" t="str">
            <v>REG</v>
          </cell>
          <cell r="M847">
            <v>18800</v>
          </cell>
          <cell r="S847" t="str">
            <v>P</v>
          </cell>
          <cell r="T847">
            <v>503</v>
          </cell>
          <cell r="AE847" t="str">
            <v>P</v>
          </cell>
          <cell r="AF847">
            <v>775</v>
          </cell>
          <cell r="AK847" t="str">
            <v>P</v>
          </cell>
          <cell r="AL847">
            <v>3268.23</v>
          </cell>
          <cell r="AT847" t="str">
            <v>P</v>
          </cell>
          <cell r="AU847">
            <v>15895</v>
          </cell>
        </row>
        <row r="848">
          <cell r="K848" t="str">
            <v>SN</v>
          </cell>
          <cell r="L848" t="str">
            <v>REG</v>
          </cell>
          <cell r="M848">
            <v>17600</v>
          </cell>
          <cell r="S848" t="str">
            <v>P</v>
          </cell>
          <cell r="T848">
            <v>503</v>
          </cell>
          <cell r="AE848" t="str">
            <v>P</v>
          </cell>
          <cell r="AF848">
            <v>775</v>
          </cell>
          <cell r="AK848" t="str">
            <v>P</v>
          </cell>
          <cell r="AL848">
            <v>3221.5</v>
          </cell>
          <cell r="AT848" t="str">
            <v>P</v>
          </cell>
          <cell r="AU848">
            <v>31886.47</v>
          </cell>
        </row>
        <row r="849">
          <cell r="K849" t="str">
            <v>VE</v>
          </cell>
          <cell r="L849" t="str">
            <v>VER</v>
          </cell>
          <cell r="M849">
            <v>35200</v>
          </cell>
          <cell r="S849" t="str">
            <v>P</v>
          </cell>
          <cell r="T849">
            <v>0</v>
          </cell>
          <cell r="AE849" t="str">
            <v>P</v>
          </cell>
          <cell r="AF849">
            <v>1550</v>
          </cell>
          <cell r="AK849" t="str">
            <v>P</v>
          </cell>
          <cell r="AL849">
            <v>6489.73</v>
          </cell>
          <cell r="AT849" t="str">
            <v>P</v>
          </cell>
          <cell r="AU849">
            <v>55938</v>
          </cell>
        </row>
        <row r="850">
          <cell r="K850" t="str">
            <v>LQ</v>
          </cell>
          <cell r="L850" t="str">
            <v>REG</v>
          </cell>
          <cell r="M850">
            <v>4700</v>
          </cell>
          <cell r="S850" t="str">
            <v>P</v>
          </cell>
          <cell r="T850">
            <v>137.8082191780822</v>
          </cell>
          <cell r="AE850" t="str">
            <v>P</v>
          </cell>
          <cell r="AF850">
            <v>212.32876712328766</v>
          </cell>
          <cell r="AK850" t="str">
            <v>P</v>
          </cell>
          <cell r="AL850">
            <v>882.60273972602738</v>
          </cell>
          <cell r="AT850" t="str">
            <v>P</v>
          </cell>
          <cell r="AU850">
            <v>19795.421917808217</v>
          </cell>
        </row>
        <row r="851">
          <cell r="K851" t="str">
            <v>LQ</v>
          </cell>
          <cell r="L851" t="str">
            <v>REG</v>
          </cell>
          <cell r="M851">
            <v>12455</v>
          </cell>
          <cell r="S851" t="str">
            <v>P</v>
          </cell>
          <cell r="T851">
            <v>365.1917808219178</v>
          </cell>
          <cell r="AE851" t="str">
            <v>P</v>
          </cell>
          <cell r="AF851">
            <v>562.67123287671234</v>
          </cell>
          <cell r="AK851" t="str">
            <v>P</v>
          </cell>
          <cell r="AL851">
            <v>2338.8972602739727</v>
          </cell>
          <cell r="AT851" t="str">
            <v>P</v>
          </cell>
          <cell r="AU851">
            <v>52457.868082191773</v>
          </cell>
        </row>
        <row r="852">
          <cell r="K852" t="str">
            <v>HD</v>
          </cell>
          <cell r="L852" t="str">
            <v>SPL</v>
          </cell>
          <cell r="M852">
            <v>16200</v>
          </cell>
          <cell r="S852" t="str">
            <v>P</v>
          </cell>
          <cell r="T852">
            <v>1124</v>
          </cell>
          <cell r="AE852" t="str">
            <v>P</v>
          </cell>
          <cell r="AF852">
            <v>775</v>
          </cell>
          <cell r="AK852" t="str">
            <v>P</v>
          </cell>
          <cell r="AL852">
            <v>3221.5</v>
          </cell>
          <cell r="AT852" t="str">
            <v>P</v>
          </cell>
          <cell r="AU852">
            <v>31886.47</v>
          </cell>
        </row>
        <row r="853">
          <cell r="K853" t="str">
            <v>FR</v>
          </cell>
          <cell r="L853" t="str">
            <v>SPL</v>
          </cell>
          <cell r="M853">
            <v>54000</v>
          </cell>
          <cell r="S853" t="str">
            <v>P</v>
          </cell>
          <cell r="T853">
            <v>2350</v>
          </cell>
          <cell r="AE853" t="str">
            <v>P</v>
          </cell>
          <cell r="AF853">
            <v>5225</v>
          </cell>
          <cell r="AK853" t="str">
            <v>P</v>
          </cell>
          <cell r="AL853">
            <v>9757.9599999999991</v>
          </cell>
          <cell r="AT853" t="str">
            <v>P</v>
          </cell>
          <cell r="AU853">
            <v>78110.98</v>
          </cell>
        </row>
        <row r="854">
          <cell r="K854" t="str">
            <v>RD</v>
          </cell>
          <cell r="L854" t="str">
            <v>SPL</v>
          </cell>
          <cell r="M854">
            <v>3960</v>
          </cell>
          <cell r="S854" t="str">
            <v>P</v>
          </cell>
          <cell r="T854">
            <v>176.5359317904994</v>
          </cell>
          <cell r="AE854" t="str">
            <v>P</v>
          </cell>
          <cell r="AF854">
            <v>186.9062119366626</v>
          </cell>
          <cell r="AK854" t="str">
            <v>P</v>
          </cell>
          <cell r="AL854">
            <v>788.1967600487211</v>
          </cell>
          <cell r="AT854" t="str">
            <v>P</v>
          </cell>
          <cell r="AU854">
            <v>9019.8526187576135</v>
          </cell>
        </row>
        <row r="855">
          <cell r="K855" t="str">
            <v>HD</v>
          </cell>
          <cell r="L855" t="str">
            <v>SPL</v>
          </cell>
          <cell r="M855">
            <v>4000</v>
          </cell>
          <cell r="S855" t="str">
            <v>P</v>
          </cell>
          <cell r="T855">
            <v>178.31912302070646</v>
          </cell>
          <cell r="AE855" t="str">
            <v>P</v>
          </cell>
          <cell r="AF855">
            <v>188.79415347137638</v>
          </cell>
          <cell r="AK855" t="str">
            <v>P</v>
          </cell>
          <cell r="AL855">
            <v>796.15834348355668</v>
          </cell>
          <cell r="AT855" t="str">
            <v>P</v>
          </cell>
          <cell r="AU855">
            <v>9110.9622411693053</v>
          </cell>
        </row>
        <row r="856">
          <cell r="K856" t="str">
            <v>EN</v>
          </cell>
          <cell r="L856" t="str">
            <v>NEW</v>
          </cell>
          <cell r="M856">
            <v>8460</v>
          </cell>
          <cell r="S856" t="str">
            <v>P</v>
          </cell>
          <cell r="T856">
            <v>377.14494518879417</v>
          </cell>
          <cell r="AE856" t="str">
            <v>P</v>
          </cell>
          <cell r="AF856">
            <v>399.29963459196102</v>
          </cell>
          <cell r="AK856" t="str">
            <v>P</v>
          </cell>
          <cell r="AL856">
            <v>1683.8748964677222</v>
          </cell>
          <cell r="AT856" t="str">
            <v>P</v>
          </cell>
          <cell r="AU856">
            <v>19269.685140073081</v>
          </cell>
        </row>
        <row r="857">
          <cell r="K857" t="str">
            <v>LQ</v>
          </cell>
          <cell r="L857" t="str">
            <v>REG</v>
          </cell>
          <cell r="M857">
            <v>24940</v>
          </cell>
          <cell r="S857" t="str">
            <v>P</v>
          </cell>
          <cell r="T857">
            <v>548</v>
          </cell>
          <cell r="AE857" t="str">
            <v>P</v>
          </cell>
          <cell r="AF857">
            <v>775</v>
          </cell>
          <cell r="AK857" t="str">
            <v>P</v>
          </cell>
          <cell r="AL857">
            <v>0</v>
          </cell>
          <cell r="AT857" t="str">
            <v>P</v>
          </cell>
          <cell r="AU857">
            <v>172700</v>
          </cell>
        </row>
        <row r="858">
          <cell r="K858" t="str">
            <v>LQ</v>
          </cell>
          <cell r="L858" t="str">
            <v>REG</v>
          </cell>
          <cell r="M858">
            <v>19940</v>
          </cell>
          <cell r="S858" t="str">
            <v>P</v>
          </cell>
          <cell r="T858">
            <v>503</v>
          </cell>
          <cell r="AE858" t="str">
            <v>P</v>
          </cell>
          <cell r="AF858">
            <v>775</v>
          </cell>
          <cell r="AK858" t="str">
            <v>P</v>
          </cell>
          <cell r="AL858">
            <v>0</v>
          </cell>
          <cell r="AT858" t="str">
            <v>P</v>
          </cell>
          <cell r="AU858">
            <v>195637.5</v>
          </cell>
        </row>
        <row r="859">
          <cell r="K859" t="str">
            <v>CN</v>
          </cell>
          <cell r="L859" t="str">
            <v>REG</v>
          </cell>
          <cell r="M859">
            <v>13750</v>
          </cell>
          <cell r="S859" t="str">
            <v>P</v>
          </cell>
          <cell r="T859">
            <v>503</v>
          </cell>
          <cell r="AE859" t="str">
            <v>P</v>
          </cell>
          <cell r="AF859">
            <v>775</v>
          </cell>
          <cell r="AK859" t="str">
            <v>P</v>
          </cell>
          <cell r="AL859">
            <v>3268.23</v>
          </cell>
          <cell r="AT859" t="str">
            <v>P</v>
          </cell>
          <cell r="AU859">
            <v>80227.45</v>
          </cell>
        </row>
        <row r="860">
          <cell r="K860" t="str">
            <v>PW</v>
          </cell>
          <cell r="L860" t="str">
            <v>REG</v>
          </cell>
          <cell r="M860">
            <v>14750</v>
          </cell>
          <cell r="S860" t="str">
            <v>P</v>
          </cell>
          <cell r="T860">
            <v>503</v>
          </cell>
          <cell r="AE860" t="str">
            <v>P</v>
          </cell>
          <cell r="AF860">
            <v>775</v>
          </cell>
          <cell r="AK860" t="str">
            <v>P</v>
          </cell>
          <cell r="AL860">
            <v>3208.23</v>
          </cell>
          <cell r="AT860" t="str">
            <v>P</v>
          </cell>
          <cell r="AU860">
            <v>11401</v>
          </cell>
        </row>
        <row r="861">
          <cell r="K861" t="str">
            <v>LQ</v>
          </cell>
          <cell r="L861" t="str">
            <v>REG</v>
          </cell>
          <cell r="M861">
            <v>40780</v>
          </cell>
          <cell r="S861" t="str">
            <v>P</v>
          </cell>
          <cell r="T861">
            <v>0</v>
          </cell>
          <cell r="AE861" t="str">
            <v>P</v>
          </cell>
          <cell r="AF861">
            <v>1550</v>
          </cell>
          <cell r="AK861" t="str">
            <v>P</v>
          </cell>
          <cell r="AL861">
            <v>3161.5</v>
          </cell>
          <cell r="AT861" t="str">
            <v>P</v>
          </cell>
          <cell r="AU861">
            <v>1000</v>
          </cell>
        </row>
        <row r="862">
          <cell r="K862" t="str">
            <v>LQ</v>
          </cell>
          <cell r="L862" t="str">
            <v>REG</v>
          </cell>
          <cell r="M862">
            <v>17600</v>
          </cell>
          <cell r="S862" t="str">
            <v>P</v>
          </cell>
          <cell r="T862">
            <v>503</v>
          </cell>
          <cell r="AE862" t="str">
            <v>P</v>
          </cell>
          <cell r="AF862">
            <v>775</v>
          </cell>
          <cell r="AK862" t="str">
            <v>P</v>
          </cell>
          <cell r="AL862">
            <v>6369.73</v>
          </cell>
          <cell r="AT862" t="str">
            <v>P</v>
          </cell>
          <cell r="AU862">
            <v>7684</v>
          </cell>
        </row>
        <row r="863">
          <cell r="K863" t="str">
            <v>PI</v>
          </cell>
          <cell r="L863" t="str">
            <v>REG</v>
          </cell>
          <cell r="M863">
            <v>14750</v>
          </cell>
          <cell r="S863" t="str">
            <v>P</v>
          </cell>
          <cell r="T863">
            <v>503</v>
          </cell>
          <cell r="AE863" t="str">
            <v>P</v>
          </cell>
          <cell r="AF863">
            <v>775</v>
          </cell>
          <cell r="AK863" t="str">
            <v>P</v>
          </cell>
          <cell r="AL863">
            <v>3161.5</v>
          </cell>
          <cell r="AT863" t="str">
            <v>P</v>
          </cell>
          <cell r="AU863">
            <v>13421.2</v>
          </cell>
        </row>
        <row r="864">
          <cell r="K864" t="str">
            <v>PW</v>
          </cell>
          <cell r="L864" t="str">
            <v>REG</v>
          </cell>
          <cell r="M864">
            <v>14750</v>
          </cell>
          <cell r="S864" t="str">
            <v>P</v>
          </cell>
          <cell r="T864">
            <v>503</v>
          </cell>
          <cell r="AE864" t="str">
            <v>P</v>
          </cell>
          <cell r="AF864">
            <v>775</v>
          </cell>
          <cell r="AK864" t="str">
            <v>P</v>
          </cell>
          <cell r="AL864">
            <v>3208.23</v>
          </cell>
          <cell r="AT864" t="str">
            <v>P</v>
          </cell>
          <cell r="AU864">
            <v>15895</v>
          </cell>
        </row>
        <row r="865">
          <cell r="K865" t="str">
            <v>LQ</v>
          </cell>
          <cell r="L865" t="str">
            <v>REG</v>
          </cell>
          <cell r="M865">
            <v>24910</v>
          </cell>
          <cell r="S865" t="str">
            <v>P</v>
          </cell>
          <cell r="T865">
            <v>549</v>
          </cell>
          <cell r="AE865" t="str">
            <v>P</v>
          </cell>
          <cell r="AF865">
            <v>775</v>
          </cell>
          <cell r="AK865" t="str">
            <v>P</v>
          </cell>
          <cell r="AL865">
            <v>0</v>
          </cell>
          <cell r="AT865" t="str">
            <v>P</v>
          </cell>
          <cell r="AU865">
            <v>157800</v>
          </cell>
        </row>
        <row r="866">
          <cell r="K866" t="str">
            <v>PI</v>
          </cell>
          <cell r="L866" t="str">
            <v>REG</v>
          </cell>
          <cell r="M866">
            <v>14750</v>
          </cell>
          <cell r="S866" t="str">
            <v>P</v>
          </cell>
          <cell r="T866">
            <v>503</v>
          </cell>
          <cell r="AE866" t="str">
            <v>P</v>
          </cell>
          <cell r="AF866">
            <v>775</v>
          </cell>
          <cell r="AK866" t="str">
            <v>P</v>
          </cell>
          <cell r="AL866">
            <v>3208.23</v>
          </cell>
          <cell r="AT866" t="str">
            <v>P</v>
          </cell>
          <cell r="AU866">
            <v>17596</v>
          </cell>
        </row>
        <row r="867">
          <cell r="K867" t="str">
            <v>LQ</v>
          </cell>
          <cell r="L867" t="str">
            <v>REG</v>
          </cell>
          <cell r="M867">
            <v>18800</v>
          </cell>
          <cell r="S867" t="str">
            <v>P</v>
          </cell>
          <cell r="T867">
            <v>503</v>
          </cell>
          <cell r="AE867" t="str">
            <v>P</v>
          </cell>
          <cell r="AF867">
            <v>775</v>
          </cell>
          <cell r="AK867" t="str">
            <v>P</v>
          </cell>
          <cell r="AL867">
            <v>3208.23</v>
          </cell>
          <cell r="AT867" t="str">
            <v>P</v>
          </cell>
          <cell r="AU867">
            <v>17596</v>
          </cell>
        </row>
        <row r="868">
          <cell r="K868" t="str">
            <v>LQ</v>
          </cell>
          <cell r="L868" t="str">
            <v>REG</v>
          </cell>
          <cell r="M868">
            <v>18800</v>
          </cell>
          <cell r="S868" t="str">
            <v>P</v>
          </cell>
          <cell r="T868">
            <v>503</v>
          </cell>
          <cell r="AE868" t="str">
            <v>P</v>
          </cell>
          <cell r="AF868">
            <v>775</v>
          </cell>
          <cell r="AK868" t="str">
            <v>P</v>
          </cell>
          <cell r="AL868">
            <v>3208.23</v>
          </cell>
          <cell r="AT868" t="str">
            <v>P</v>
          </cell>
          <cell r="AU868">
            <v>22074.25</v>
          </cell>
        </row>
        <row r="869">
          <cell r="K869" t="str">
            <v>RD</v>
          </cell>
          <cell r="L869" t="str">
            <v>SPL</v>
          </cell>
          <cell r="M869">
            <v>420</v>
          </cell>
          <cell r="S869" t="str">
            <v>P</v>
          </cell>
          <cell r="T869">
            <v>13.132263420033205</v>
          </cell>
          <cell r="AE869" t="str">
            <v>P</v>
          </cell>
          <cell r="AF869">
            <v>18.013281682346431</v>
          </cell>
          <cell r="AK869" t="str">
            <v>P</v>
          </cell>
          <cell r="AL869">
            <v>74.568710570005535</v>
          </cell>
          <cell r="AT869" t="str">
            <v>P</v>
          </cell>
          <cell r="AU869">
            <v>2150.3179524073048</v>
          </cell>
        </row>
        <row r="870">
          <cell r="K870" t="str">
            <v>RD</v>
          </cell>
          <cell r="L870" t="str">
            <v>SPL</v>
          </cell>
          <cell r="M870">
            <v>1440</v>
          </cell>
          <cell r="S870" t="str">
            <v>P</v>
          </cell>
          <cell r="T870">
            <v>45.02490315439956</v>
          </cell>
          <cell r="AE870" t="str">
            <v>P</v>
          </cell>
          <cell r="AF870">
            <v>61.759822910902045</v>
          </cell>
          <cell r="AK870" t="str">
            <v>P</v>
          </cell>
          <cell r="AL870">
            <v>255.66415052573328</v>
          </cell>
          <cell r="AT870" t="str">
            <v>P</v>
          </cell>
          <cell r="AU870">
            <v>7372.5186939679024</v>
          </cell>
        </row>
        <row r="871">
          <cell r="K871" t="str">
            <v>LQ</v>
          </cell>
          <cell r="L871" t="str">
            <v>REG</v>
          </cell>
          <cell r="M871">
            <v>12690</v>
          </cell>
          <cell r="S871" t="str">
            <v>P</v>
          </cell>
          <cell r="T871">
            <v>396.78195904814612</v>
          </cell>
          <cell r="AE871" t="str">
            <v>P</v>
          </cell>
          <cell r="AF871">
            <v>544.25843940232426</v>
          </cell>
          <cell r="AK871" t="str">
            <v>P</v>
          </cell>
          <cell r="AL871">
            <v>2253.0403265080245</v>
          </cell>
          <cell r="AT871" t="str">
            <v>P</v>
          </cell>
          <cell r="AU871">
            <v>64970.320990592139</v>
          </cell>
        </row>
        <row r="872">
          <cell r="K872" t="str">
            <v>RD</v>
          </cell>
          <cell r="L872" t="str">
            <v>SPL</v>
          </cell>
          <cell r="M872">
            <v>3520</v>
          </cell>
          <cell r="S872" t="str">
            <v>P</v>
          </cell>
          <cell r="T872">
            <v>110.06087437742114</v>
          </cell>
          <cell r="AE872" t="str">
            <v>P</v>
          </cell>
          <cell r="AF872">
            <v>150.96845600442722</v>
          </cell>
          <cell r="AK872" t="str">
            <v>P</v>
          </cell>
          <cell r="AL872">
            <v>624.95681239623684</v>
          </cell>
          <cell r="AT872" t="str">
            <v>P</v>
          </cell>
          <cell r="AU872">
            <v>18021.71236303265</v>
          </cell>
        </row>
        <row r="873">
          <cell r="K873" t="str">
            <v>LQ</v>
          </cell>
          <cell r="L873" t="str">
            <v>REG</v>
          </cell>
          <cell r="M873">
            <v>18800</v>
          </cell>
          <cell r="S873" t="str">
            <v>P</v>
          </cell>
          <cell r="T873">
            <v>0</v>
          </cell>
          <cell r="AE873" t="str">
            <v>P</v>
          </cell>
          <cell r="AF873">
            <v>775</v>
          </cell>
          <cell r="AK873" t="str">
            <v>P</v>
          </cell>
          <cell r="AL873">
            <v>3208.23</v>
          </cell>
          <cell r="AT873" t="str">
            <v>P</v>
          </cell>
          <cell r="AU873">
            <v>20173.599999999999</v>
          </cell>
        </row>
        <row r="874">
          <cell r="K874" t="str">
            <v>FR</v>
          </cell>
          <cell r="L874" t="str">
            <v>SPL</v>
          </cell>
          <cell r="M874">
            <v>17600</v>
          </cell>
          <cell r="S874" t="str">
            <v>P</v>
          </cell>
          <cell r="T874">
            <v>503</v>
          </cell>
          <cell r="AE874" t="str">
            <v>P</v>
          </cell>
          <cell r="AF874">
            <v>775</v>
          </cell>
          <cell r="AK874" t="str">
            <v>P</v>
          </cell>
          <cell r="AL874">
            <v>3208.23</v>
          </cell>
          <cell r="AT874" t="str">
            <v>P</v>
          </cell>
          <cell r="AU874">
            <v>17312</v>
          </cell>
        </row>
        <row r="875">
          <cell r="K875" t="str">
            <v>HD</v>
          </cell>
          <cell r="L875" t="str">
            <v>SPL</v>
          </cell>
          <cell r="M875">
            <v>5000</v>
          </cell>
          <cell r="S875" t="str">
            <v>P</v>
          </cell>
          <cell r="T875">
            <v>243.98734177215189</v>
          </cell>
          <cell r="AE875" t="str">
            <v>P</v>
          </cell>
          <cell r="AF875">
            <v>245.25316455696202</v>
          </cell>
          <cell r="AK875" t="str">
            <v>P</v>
          </cell>
          <cell r="AL875">
            <v>1015.2626582278481</v>
          </cell>
          <cell r="AT875" t="str">
            <v>P</v>
          </cell>
          <cell r="AU875">
            <v>15750.316455696202</v>
          </cell>
        </row>
        <row r="876">
          <cell r="K876" t="str">
            <v>HD</v>
          </cell>
          <cell r="L876" t="str">
            <v>SPL</v>
          </cell>
          <cell r="M876">
            <v>10800</v>
          </cell>
          <cell r="S876" t="str">
            <v>P</v>
          </cell>
          <cell r="T876">
            <v>527.01265822784808</v>
          </cell>
          <cell r="AE876" t="str">
            <v>P</v>
          </cell>
          <cell r="AF876">
            <v>529.74683544303798</v>
          </cell>
          <cell r="AK876" t="str">
            <v>P</v>
          </cell>
          <cell r="AL876">
            <v>2192.9673417721519</v>
          </cell>
          <cell r="AT876" t="str">
            <v>P</v>
          </cell>
          <cell r="AU876">
            <v>34020.6835443038</v>
          </cell>
        </row>
        <row r="877">
          <cell r="K877" t="str">
            <v>PW</v>
          </cell>
          <cell r="L877" t="str">
            <v>REG</v>
          </cell>
          <cell r="M877">
            <v>14750</v>
          </cell>
          <cell r="S877" t="str">
            <v>P</v>
          </cell>
          <cell r="T877">
            <v>503</v>
          </cell>
          <cell r="AE877" t="str">
            <v>P</v>
          </cell>
          <cell r="AF877">
            <v>775</v>
          </cell>
          <cell r="AK877" t="str">
            <v>P</v>
          </cell>
          <cell r="AL877">
            <v>3208.23</v>
          </cell>
          <cell r="AT877" t="str">
            <v>P</v>
          </cell>
          <cell r="AU877">
            <v>22074.25</v>
          </cell>
        </row>
        <row r="878">
          <cell r="K878" t="str">
            <v>CN</v>
          </cell>
          <cell r="L878" t="str">
            <v>REG</v>
          </cell>
          <cell r="M878">
            <v>13750</v>
          </cell>
          <cell r="S878" t="str">
            <v>P</v>
          </cell>
          <cell r="T878">
            <v>503</v>
          </cell>
          <cell r="AE878" t="str">
            <v>P</v>
          </cell>
          <cell r="AF878">
            <v>775</v>
          </cell>
          <cell r="AK878" t="str">
            <v>P</v>
          </cell>
          <cell r="AL878">
            <v>3208.23</v>
          </cell>
          <cell r="AT878" t="str">
            <v>P</v>
          </cell>
          <cell r="AU878">
            <v>9788.2000000000007</v>
          </cell>
        </row>
        <row r="879">
          <cell r="K879" t="str">
            <v>LQ</v>
          </cell>
          <cell r="L879" t="str">
            <v>REG</v>
          </cell>
          <cell r="M879">
            <v>18800</v>
          </cell>
          <cell r="S879" t="str">
            <v>P</v>
          </cell>
          <cell r="T879">
            <v>503</v>
          </cell>
          <cell r="AE879" t="str">
            <v>P</v>
          </cell>
          <cell r="AF879">
            <v>775</v>
          </cell>
          <cell r="AK879" t="str">
            <v>P</v>
          </cell>
          <cell r="AL879">
            <v>3208.23</v>
          </cell>
          <cell r="AT879" t="str">
            <v>P</v>
          </cell>
          <cell r="AU879">
            <v>44213.5</v>
          </cell>
        </row>
        <row r="880">
          <cell r="K880" t="str">
            <v>RD</v>
          </cell>
          <cell r="L880" t="str">
            <v>SPL</v>
          </cell>
          <cell r="M880">
            <v>720</v>
          </cell>
          <cell r="S880" t="str">
            <v>P</v>
          </cell>
          <cell r="T880">
            <v>24.031851360318512</v>
          </cell>
          <cell r="AE880" t="str">
            <v>P</v>
          </cell>
          <cell r="AF880">
            <v>37.027206370272062</v>
          </cell>
          <cell r="AK880" t="str">
            <v>P</v>
          </cell>
          <cell r="AL880">
            <v>224.94529528865291</v>
          </cell>
          <cell r="AT880" t="str">
            <v>P</v>
          </cell>
          <cell r="AU880">
            <v>1521.9854014598541</v>
          </cell>
        </row>
        <row r="881">
          <cell r="K881" t="str">
            <v>HD</v>
          </cell>
          <cell r="L881" t="str">
            <v>SPL</v>
          </cell>
          <cell r="M881">
            <v>1600</v>
          </cell>
          <cell r="S881" t="str">
            <v>P</v>
          </cell>
          <cell r="T881">
            <v>53.404114134041144</v>
          </cell>
          <cell r="AE881" t="str">
            <v>P</v>
          </cell>
          <cell r="AF881">
            <v>82.282680822826805</v>
          </cell>
          <cell r="AK881" t="str">
            <v>P</v>
          </cell>
          <cell r="AL881">
            <v>499.87843397478429</v>
          </cell>
          <cell r="AT881" t="str">
            <v>P</v>
          </cell>
          <cell r="AU881">
            <v>3382.1897810218979</v>
          </cell>
        </row>
        <row r="882">
          <cell r="K882" t="str">
            <v>PI</v>
          </cell>
          <cell r="L882" t="str">
            <v>REG</v>
          </cell>
          <cell r="M882">
            <v>750</v>
          </cell>
          <cell r="S882" t="str">
            <v>P</v>
          </cell>
          <cell r="T882">
            <v>25.033178500331786</v>
          </cell>
          <cell r="AE882" t="str">
            <v>P</v>
          </cell>
          <cell r="AF882">
            <v>38.570006635700068</v>
          </cell>
          <cell r="AK882" t="str">
            <v>P</v>
          </cell>
          <cell r="AL882">
            <v>234.31801592568013</v>
          </cell>
          <cell r="AT882" t="str">
            <v>P</v>
          </cell>
          <cell r="AU882">
            <v>1585.4014598540145</v>
          </cell>
        </row>
        <row r="883">
          <cell r="K883" t="str">
            <v>PI</v>
          </cell>
          <cell r="L883" t="str">
            <v>REG</v>
          </cell>
          <cell r="M883">
            <v>9750</v>
          </cell>
          <cell r="S883" t="str">
            <v>P</v>
          </cell>
          <cell r="T883">
            <v>325.43132050431319</v>
          </cell>
          <cell r="AE883" t="str">
            <v>P</v>
          </cell>
          <cell r="AF883">
            <v>501.41008626410087</v>
          </cell>
          <cell r="AK883" t="str">
            <v>P</v>
          </cell>
          <cell r="AL883">
            <v>3046.1342070338414</v>
          </cell>
          <cell r="AT883" t="str">
            <v>P</v>
          </cell>
          <cell r="AU883">
            <v>20610.218978102188</v>
          </cell>
        </row>
        <row r="884">
          <cell r="K884" t="str">
            <v>PI</v>
          </cell>
          <cell r="L884" t="str">
            <v>REG</v>
          </cell>
          <cell r="M884">
            <v>2250</v>
          </cell>
          <cell r="S884" t="str">
            <v>P</v>
          </cell>
          <cell r="T884">
            <v>75.099535500995358</v>
          </cell>
          <cell r="AE884" t="str">
            <v>P</v>
          </cell>
          <cell r="AF884">
            <v>115.7100199071002</v>
          </cell>
          <cell r="AK884" t="str">
            <v>P</v>
          </cell>
          <cell r="AL884">
            <v>702.95404777704039</v>
          </cell>
          <cell r="AT884" t="str">
            <v>P</v>
          </cell>
          <cell r="AU884">
            <v>4756.2043795620439</v>
          </cell>
        </row>
        <row r="885">
          <cell r="K885" t="str">
            <v>LQ</v>
          </cell>
          <cell r="L885" t="str">
            <v>REG</v>
          </cell>
          <cell r="M885">
            <v>18800</v>
          </cell>
          <cell r="S885" t="str">
            <v>P</v>
          </cell>
          <cell r="T885">
            <v>503</v>
          </cell>
          <cell r="AE885" t="str">
            <v>P</v>
          </cell>
          <cell r="AF885">
            <v>775</v>
          </cell>
          <cell r="AK885" t="str">
            <v>P</v>
          </cell>
          <cell r="AL885">
            <v>3208.23</v>
          </cell>
          <cell r="AT885" t="str">
            <v>P</v>
          </cell>
          <cell r="AU885">
            <v>9078.4</v>
          </cell>
        </row>
        <row r="886">
          <cell r="K886" t="str">
            <v>SN</v>
          </cell>
          <cell r="L886" t="str">
            <v>REG</v>
          </cell>
          <cell r="M886">
            <v>17600</v>
          </cell>
          <cell r="S886" t="str">
            <v>P</v>
          </cell>
          <cell r="T886">
            <v>503</v>
          </cell>
          <cell r="AE886" t="str">
            <v>P</v>
          </cell>
          <cell r="AF886">
            <v>775</v>
          </cell>
          <cell r="AK886" t="str">
            <v>P</v>
          </cell>
          <cell r="AL886">
            <v>3161.5</v>
          </cell>
          <cell r="AT886" t="str">
            <v>P</v>
          </cell>
          <cell r="AU886">
            <v>19111</v>
          </cell>
        </row>
        <row r="887">
          <cell r="K887" t="str">
            <v>PW</v>
          </cell>
          <cell r="L887" t="str">
            <v>REG</v>
          </cell>
          <cell r="M887">
            <v>7250</v>
          </cell>
          <cell r="S887" t="str">
            <v>P</v>
          </cell>
          <cell r="T887">
            <v>247.23728813559322</v>
          </cell>
          <cell r="AE887" t="str">
            <v>P</v>
          </cell>
          <cell r="AF887">
            <v>380.93220338983053</v>
          </cell>
          <cell r="AK887" t="str">
            <v>P</v>
          </cell>
          <cell r="AL887">
            <v>1553.957627118644</v>
          </cell>
          <cell r="AT887" t="str">
            <v>P</v>
          </cell>
          <cell r="AU887">
            <v>10821.669491525423</v>
          </cell>
        </row>
        <row r="888">
          <cell r="K888" t="str">
            <v>PW</v>
          </cell>
          <cell r="L888" t="str">
            <v>REG</v>
          </cell>
          <cell r="M888">
            <v>7500</v>
          </cell>
          <cell r="S888" t="str">
            <v>P</v>
          </cell>
          <cell r="T888">
            <v>255.76271186440678</v>
          </cell>
          <cell r="AE888" t="str">
            <v>P</v>
          </cell>
          <cell r="AF888">
            <v>394.06779661016947</v>
          </cell>
          <cell r="AK888" t="str">
            <v>P</v>
          </cell>
          <cell r="AL888">
            <v>1607.542372881356</v>
          </cell>
          <cell r="AT888" t="str">
            <v>P</v>
          </cell>
          <cell r="AU888">
            <v>11194.830508474577</v>
          </cell>
        </row>
        <row r="889">
          <cell r="K889" t="str">
            <v>VE</v>
          </cell>
          <cell r="L889" t="str">
            <v>VER</v>
          </cell>
          <cell r="M889">
            <v>17600</v>
          </cell>
          <cell r="S889" t="str">
            <v>P</v>
          </cell>
          <cell r="T889">
            <v>0</v>
          </cell>
          <cell r="AE889" t="str">
            <v>P</v>
          </cell>
          <cell r="AF889">
            <v>775</v>
          </cell>
          <cell r="AK889" t="str">
            <v>P</v>
          </cell>
          <cell r="AL889">
            <v>3161.5</v>
          </cell>
          <cell r="AT889" t="str">
            <v>P</v>
          </cell>
          <cell r="AU889">
            <v>12272.5</v>
          </cell>
        </row>
        <row r="890">
          <cell r="K890" t="str">
            <v>PW</v>
          </cell>
          <cell r="L890" t="str">
            <v>REG</v>
          </cell>
          <cell r="M890">
            <v>14750</v>
          </cell>
          <cell r="S890" t="str">
            <v>P</v>
          </cell>
          <cell r="T890">
            <v>503</v>
          </cell>
          <cell r="AE890" t="str">
            <v>P</v>
          </cell>
          <cell r="AF890">
            <v>775</v>
          </cell>
          <cell r="AK890" t="str">
            <v>P</v>
          </cell>
          <cell r="AL890">
            <v>3208.23</v>
          </cell>
          <cell r="AT890" t="str">
            <v>P</v>
          </cell>
          <cell r="AU890">
            <v>9788.2000000000007</v>
          </cell>
        </row>
        <row r="891">
          <cell r="K891" t="str">
            <v>LQ</v>
          </cell>
          <cell r="L891" t="str">
            <v>REG</v>
          </cell>
          <cell r="M891">
            <v>9400</v>
          </cell>
          <cell r="S891" t="str">
            <v>P</v>
          </cell>
          <cell r="T891">
            <v>0</v>
          </cell>
          <cell r="AE891" t="str">
            <v>P</v>
          </cell>
          <cell r="AF891">
            <v>400.27472527472526</v>
          </cell>
          <cell r="AK891" t="str">
            <v>P</v>
          </cell>
          <cell r="AL891">
            <v>2431.7231868131862</v>
          </cell>
          <cell r="AT891" t="str">
            <v>L</v>
          </cell>
        </row>
        <row r="892">
          <cell r="K892" t="str">
            <v>FR</v>
          </cell>
          <cell r="L892" t="str">
            <v>SPL</v>
          </cell>
          <cell r="M892">
            <v>4400</v>
          </cell>
          <cell r="S892" t="str">
            <v>P</v>
          </cell>
          <cell r="T892">
            <v>0</v>
          </cell>
          <cell r="AE892" t="str">
            <v>P</v>
          </cell>
          <cell r="AF892">
            <v>187.36263736263737</v>
          </cell>
          <cell r="AK892" t="str">
            <v>P</v>
          </cell>
          <cell r="AL892">
            <v>1138.2534065934065</v>
          </cell>
          <cell r="AT892" t="str">
            <v>L</v>
          </cell>
        </row>
        <row r="893">
          <cell r="K893" t="str">
            <v>RD</v>
          </cell>
          <cell r="L893" t="str">
            <v>SPL</v>
          </cell>
          <cell r="M893">
            <v>4400</v>
          </cell>
          <cell r="S893" t="str">
            <v>P</v>
          </cell>
          <cell r="T893">
            <v>0</v>
          </cell>
          <cell r="AE893" t="str">
            <v>P</v>
          </cell>
          <cell r="AF893">
            <v>187.36263736263737</v>
          </cell>
          <cell r="AK893" t="str">
            <v>P</v>
          </cell>
          <cell r="AL893">
            <v>1138.2534065934065</v>
          </cell>
          <cell r="AT893" t="str">
            <v>L</v>
          </cell>
        </row>
        <row r="894">
          <cell r="K894" t="str">
            <v>VE</v>
          </cell>
          <cell r="L894" t="str">
            <v>VER</v>
          </cell>
          <cell r="M894">
            <v>52800</v>
          </cell>
          <cell r="S894" t="str">
            <v>P</v>
          </cell>
          <cell r="T894">
            <v>0</v>
          </cell>
          <cell r="AE894" t="str">
            <v>P</v>
          </cell>
          <cell r="AF894">
            <v>2325</v>
          </cell>
          <cell r="AK894" t="str">
            <v>P</v>
          </cell>
          <cell r="AL894">
            <v>9531.23</v>
          </cell>
          <cell r="AT894" t="str">
            <v>P</v>
          </cell>
          <cell r="AU894">
            <v>109974.5</v>
          </cell>
        </row>
        <row r="895">
          <cell r="K895" t="str">
            <v>LQ</v>
          </cell>
          <cell r="L895" t="str">
            <v>REG</v>
          </cell>
          <cell r="M895">
            <v>18800</v>
          </cell>
          <cell r="S895" t="str">
            <v>P</v>
          </cell>
          <cell r="T895">
            <v>503</v>
          </cell>
          <cell r="AE895" t="str">
            <v>P</v>
          </cell>
          <cell r="AF895">
            <v>775</v>
          </cell>
          <cell r="AK895" t="str">
            <v>P</v>
          </cell>
          <cell r="AL895">
            <v>3208.23</v>
          </cell>
          <cell r="AT895" t="str">
            <v>P</v>
          </cell>
          <cell r="AU895">
            <v>15480.2</v>
          </cell>
        </row>
        <row r="896">
          <cell r="K896" t="str">
            <v>SN</v>
          </cell>
          <cell r="L896" t="str">
            <v>REG</v>
          </cell>
          <cell r="M896">
            <v>17600</v>
          </cell>
          <cell r="S896" t="str">
            <v>P</v>
          </cell>
          <cell r="T896">
            <v>0</v>
          </cell>
          <cell r="AE896" t="str">
            <v>P</v>
          </cell>
          <cell r="AF896">
            <v>775</v>
          </cell>
          <cell r="AK896" t="str">
            <v>P</v>
          </cell>
          <cell r="AL896">
            <v>3208.23</v>
          </cell>
          <cell r="AT896" t="str">
            <v>P</v>
          </cell>
          <cell r="AU896">
            <v>27355.75</v>
          </cell>
        </row>
        <row r="897">
          <cell r="K897" t="str">
            <v>LQ</v>
          </cell>
          <cell r="L897" t="str">
            <v>REG</v>
          </cell>
          <cell r="M897">
            <v>18800</v>
          </cell>
          <cell r="S897" t="str">
            <v>P</v>
          </cell>
          <cell r="T897">
            <v>503</v>
          </cell>
          <cell r="AE897" t="str">
            <v>P</v>
          </cell>
          <cell r="AF897">
            <v>775</v>
          </cell>
          <cell r="AK897" t="str">
            <v>P</v>
          </cell>
          <cell r="AL897">
            <v>3208.23</v>
          </cell>
          <cell r="AT897" t="str">
            <v>P</v>
          </cell>
          <cell r="AU897">
            <v>18875.04</v>
          </cell>
        </row>
        <row r="898">
          <cell r="K898" t="str">
            <v>LQ</v>
          </cell>
          <cell r="L898" t="str">
            <v>REG</v>
          </cell>
          <cell r="M898">
            <v>18800</v>
          </cell>
          <cell r="S898" t="str">
            <v>P</v>
          </cell>
          <cell r="T898">
            <v>503</v>
          </cell>
          <cell r="AE898" t="str">
            <v>P</v>
          </cell>
          <cell r="AF898">
            <v>775</v>
          </cell>
          <cell r="AK898" t="str">
            <v>P</v>
          </cell>
          <cell r="AL898">
            <v>3161.5</v>
          </cell>
          <cell r="AT898" t="str">
            <v>P</v>
          </cell>
          <cell r="AU898">
            <v>18875.04</v>
          </cell>
        </row>
        <row r="899">
          <cell r="K899" t="str">
            <v>PW</v>
          </cell>
          <cell r="L899" t="str">
            <v>REG</v>
          </cell>
          <cell r="M899">
            <v>14750</v>
          </cell>
          <cell r="S899" t="str">
            <v>P</v>
          </cell>
          <cell r="T899">
            <v>503</v>
          </cell>
          <cell r="AE899" t="str">
            <v>P</v>
          </cell>
          <cell r="AF899">
            <v>775</v>
          </cell>
          <cell r="AK899" t="str">
            <v>P</v>
          </cell>
          <cell r="AL899">
            <v>3161.5</v>
          </cell>
          <cell r="AT899" t="str">
            <v>P</v>
          </cell>
          <cell r="AU899">
            <v>22074.25</v>
          </cell>
        </row>
        <row r="900">
          <cell r="K900" t="str">
            <v>SN</v>
          </cell>
          <cell r="L900" t="str">
            <v>REG</v>
          </cell>
          <cell r="M900">
            <v>220</v>
          </cell>
          <cell r="S900" t="str">
            <v>P</v>
          </cell>
          <cell r="T900">
            <v>0</v>
          </cell>
          <cell r="AE900" t="str">
            <v>P</v>
          </cell>
          <cell r="AF900">
            <v>9.3578485181119646</v>
          </cell>
          <cell r="AK900" t="str">
            <v>P</v>
          </cell>
          <cell r="AL900">
            <v>38.17398463227223</v>
          </cell>
          <cell r="AT900" t="str">
            <v>L</v>
          </cell>
        </row>
        <row r="901">
          <cell r="K901" t="str">
            <v>LQ</v>
          </cell>
          <cell r="L901" t="str">
            <v>REG</v>
          </cell>
          <cell r="M901">
            <v>4000</v>
          </cell>
          <cell r="S901" t="str">
            <v>P</v>
          </cell>
          <cell r="T901">
            <v>0</v>
          </cell>
          <cell r="AE901" t="str">
            <v>P</v>
          </cell>
          <cell r="AF901">
            <v>170.14270032930844</v>
          </cell>
          <cell r="AK901" t="str">
            <v>P</v>
          </cell>
          <cell r="AL901">
            <v>694.07244785949501</v>
          </cell>
          <cell r="AT901" t="str">
            <v>L</v>
          </cell>
        </row>
        <row r="902">
          <cell r="K902" t="str">
            <v>BF</v>
          </cell>
          <cell r="L902" t="str">
            <v>NEW</v>
          </cell>
          <cell r="M902">
            <v>11000</v>
          </cell>
          <cell r="S902" t="str">
            <v>P</v>
          </cell>
          <cell r="T902">
            <v>0</v>
          </cell>
          <cell r="AE902" t="str">
            <v>P</v>
          </cell>
          <cell r="AF902">
            <v>467.89242590559826</v>
          </cell>
          <cell r="AK902" t="str">
            <v>P</v>
          </cell>
          <cell r="AL902">
            <v>1908.6992316136113</v>
          </cell>
          <cell r="AT902" t="str">
            <v>L</v>
          </cell>
        </row>
        <row r="903">
          <cell r="K903" t="str">
            <v>FR</v>
          </cell>
          <cell r="L903" t="str">
            <v>SPL</v>
          </cell>
          <cell r="M903">
            <v>3000</v>
          </cell>
          <cell r="S903" t="str">
            <v>P</v>
          </cell>
          <cell r="T903">
            <v>0</v>
          </cell>
          <cell r="AE903" t="str">
            <v>P</v>
          </cell>
          <cell r="AF903">
            <v>127.60702524698134</v>
          </cell>
          <cell r="AK903" t="str">
            <v>P</v>
          </cell>
          <cell r="AL903">
            <v>520.55433589462132</v>
          </cell>
          <cell r="AT903" t="str">
            <v>L</v>
          </cell>
        </row>
        <row r="904">
          <cell r="K904" t="str">
            <v>RD</v>
          </cell>
          <cell r="L904" t="str">
            <v>SPL</v>
          </cell>
          <cell r="M904">
            <v>17600</v>
          </cell>
          <cell r="S904" t="str">
            <v>P</v>
          </cell>
          <cell r="T904">
            <v>641</v>
          </cell>
          <cell r="AE904" t="str">
            <v>P</v>
          </cell>
          <cell r="AF904">
            <v>775</v>
          </cell>
          <cell r="AK904" t="str">
            <v>P</v>
          </cell>
          <cell r="AL904">
            <v>3161.5</v>
          </cell>
          <cell r="AT904" t="str">
            <v>P</v>
          </cell>
          <cell r="AU904">
            <v>36901</v>
          </cell>
        </row>
        <row r="905">
          <cell r="K905" t="str">
            <v>CN</v>
          </cell>
          <cell r="L905" t="str">
            <v>REG</v>
          </cell>
          <cell r="M905">
            <v>13750</v>
          </cell>
          <cell r="S905" t="str">
            <v>P</v>
          </cell>
          <cell r="T905">
            <v>503</v>
          </cell>
          <cell r="AE905" t="str">
            <v>P</v>
          </cell>
          <cell r="AF905">
            <v>775</v>
          </cell>
          <cell r="AK905" t="str">
            <v>P</v>
          </cell>
          <cell r="AL905">
            <v>3161.5</v>
          </cell>
          <cell r="AT905" t="str">
            <v>P</v>
          </cell>
          <cell r="AU905">
            <v>7668.4</v>
          </cell>
        </row>
        <row r="906">
          <cell r="K906" t="str">
            <v>CN</v>
          </cell>
          <cell r="L906" t="str">
            <v>REG</v>
          </cell>
          <cell r="M906">
            <v>8125</v>
          </cell>
          <cell r="S906" t="str">
            <v>P</v>
          </cell>
          <cell r="T906">
            <v>297.22727272727275</v>
          </cell>
          <cell r="AE906" t="str">
            <v>P</v>
          </cell>
          <cell r="AF906">
            <v>457.95454545454544</v>
          </cell>
          <cell r="AK906" t="str">
            <v>P</v>
          </cell>
          <cell r="AL906">
            <v>1895.7722727272728</v>
          </cell>
          <cell r="AT906" t="str">
            <v>P</v>
          </cell>
          <cell r="AU906">
            <v>10416.545454545454</v>
          </cell>
        </row>
        <row r="907">
          <cell r="K907" t="str">
            <v>CN</v>
          </cell>
          <cell r="L907" t="str">
            <v>REG</v>
          </cell>
          <cell r="M907">
            <v>5625</v>
          </cell>
          <cell r="S907" t="str">
            <v>P</v>
          </cell>
          <cell r="T907">
            <v>205.77272727272728</v>
          </cell>
          <cell r="AE907" t="str">
            <v>P</v>
          </cell>
          <cell r="AF907">
            <v>317.04545454545456</v>
          </cell>
          <cell r="AK907" t="str">
            <v>P</v>
          </cell>
          <cell r="AL907">
            <v>1312.4577272727272</v>
          </cell>
          <cell r="AT907" t="str">
            <v>P</v>
          </cell>
          <cell r="AU907">
            <v>7211.454545454545</v>
          </cell>
        </row>
        <row r="908">
          <cell r="K908" t="str">
            <v>LQ</v>
          </cell>
          <cell r="L908" t="str">
            <v>REG</v>
          </cell>
          <cell r="M908">
            <v>18800</v>
          </cell>
          <cell r="S908" t="str">
            <v>P</v>
          </cell>
          <cell r="T908">
            <v>0</v>
          </cell>
          <cell r="AE908" t="str">
            <v>P</v>
          </cell>
          <cell r="AF908">
            <v>775</v>
          </cell>
          <cell r="AK908" t="str">
            <v>P</v>
          </cell>
          <cell r="AL908">
            <v>7248.23</v>
          </cell>
          <cell r="AT908" t="str">
            <v>P</v>
          </cell>
          <cell r="AU908">
            <v>46458.400000000001</v>
          </cell>
        </row>
        <row r="909">
          <cell r="K909" t="str">
            <v>SN</v>
          </cell>
          <cell r="L909" t="str">
            <v>REG</v>
          </cell>
          <cell r="M909">
            <v>17600</v>
          </cell>
          <cell r="S909" t="str">
            <v>P</v>
          </cell>
          <cell r="T909">
            <v>503</v>
          </cell>
          <cell r="AE909" t="str">
            <v>P</v>
          </cell>
          <cell r="AF909">
            <v>775</v>
          </cell>
          <cell r="AK909" t="str">
            <v>P</v>
          </cell>
          <cell r="AL909">
            <v>9161.5</v>
          </cell>
          <cell r="AT909" t="str">
            <v>P</v>
          </cell>
          <cell r="AU909">
            <v>22941.5</v>
          </cell>
        </row>
        <row r="910">
          <cell r="K910" t="str">
            <v>LQ</v>
          </cell>
          <cell r="L910" t="str">
            <v>REG</v>
          </cell>
          <cell r="M910">
            <v>18000</v>
          </cell>
          <cell r="S910" t="str">
            <v>P</v>
          </cell>
          <cell r="T910">
            <v>0</v>
          </cell>
          <cell r="AE910" t="str">
            <v>P</v>
          </cell>
          <cell r="AF910">
            <v>775</v>
          </cell>
          <cell r="AK910" t="str">
            <v>P</v>
          </cell>
          <cell r="AL910">
            <v>3161.5</v>
          </cell>
          <cell r="AT910" t="str">
            <v>L</v>
          </cell>
        </row>
        <row r="911">
          <cell r="K911" t="str">
            <v>CN</v>
          </cell>
          <cell r="L911" t="str">
            <v>REG</v>
          </cell>
          <cell r="M911">
            <v>13750</v>
          </cell>
          <cell r="S911" t="str">
            <v>P</v>
          </cell>
          <cell r="T911">
            <v>503</v>
          </cell>
          <cell r="AE911" t="str">
            <v>P</v>
          </cell>
          <cell r="AF911">
            <v>775</v>
          </cell>
          <cell r="AK911" t="str">
            <v>P</v>
          </cell>
          <cell r="AL911">
            <v>3161.5</v>
          </cell>
          <cell r="AT911" t="str">
            <v>P</v>
          </cell>
          <cell r="AU911">
            <v>78720.399999999994</v>
          </cell>
        </row>
        <row r="912">
          <cell r="K912" t="str">
            <v>SN</v>
          </cell>
          <cell r="L912" t="str">
            <v>REG</v>
          </cell>
          <cell r="M912">
            <v>17600</v>
          </cell>
          <cell r="S912" t="str">
            <v>P</v>
          </cell>
          <cell r="T912">
            <v>503</v>
          </cell>
          <cell r="AE912" t="str">
            <v>P</v>
          </cell>
          <cell r="AF912">
            <v>775</v>
          </cell>
          <cell r="AK912" t="str">
            <v>P</v>
          </cell>
          <cell r="AL912">
            <v>3208.23</v>
          </cell>
          <cell r="AT912" t="str">
            <v>P</v>
          </cell>
          <cell r="AU912">
            <v>36901</v>
          </cell>
        </row>
        <row r="913">
          <cell r="K913" t="str">
            <v>SN</v>
          </cell>
          <cell r="L913" t="str">
            <v>REG</v>
          </cell>
          <cell r="M913">
            <v>17600</v>
          </cell>
          <cell r="S913" t="str">
            <v>P</v>
          </cell>
          <cell r="T913">
            <v>503</v>
          </cell>
          <cell r="AE913" t="str">
            <v>P</v>
          </cell>
          <cell r="AF913">
            <v>775</v>
          </cell>
          <cell r="AK913" t="str">
            <v>P</v>
          </cell>
          <cell r="AL913">
            <v>3161.5</v>
          </cell>
          <cell r="AT913" t="str">
            <v>P</v>
          </cell>
          <cell r="AU913">
            <v>49354</v>
          </cell>
        </row>
        <row r="914">
          <cell r="K914" t="str">
            <v>SN</v>
          </cell>
          <cell r="L914" t="str">
            <v>REG</v>
          </cell>
          <cell r="M914">
            <v>3520</v>
          </cell>
          <cell r="S914" t="str">
            <v>P</v>
          </cell>
          <cell r="T914">
            <v>95.396551724137936</v>
          </cell>
          <cell r="AE914" t="str">
            <v>P</v>
          </cell>
          <cell r="AF914">
            <v>146.98275862068965</v>
          </cell>
          <cell r="AK914" t="str">
            <v>P</v>
          </cell>
          <cell r="AL914">
            <v>608.45741379310346</v>
          </cell>
          <cell r="AT914" t="str">
            <v>P</v>
          </cell>
          <cell r="AU914">
            <v>3202.5551724137931</v>
          </cell>
        </row>
        <row r="915">
          <cell r="K915" t="str">
            <v>LQ</v>
          </cell>
          <cell r="L915" t="str">
            <v>REG</v>
          </cell>
          <cell r="M915">
            <v>15040</v>
          </cell>
          <cell r="S915" t="str">
            <v>P</v>
          </cell>
          <cell r="T915">
            <v>407.60344827586209</v>
          </cell>
          <cell r="AE915" t="str">
            <v>P</v>
          </cell>
          <cell r="AF915">
            <v>628.01724137931035</v>
          </cell>
          <cell r="AK915" t="str">
            <v>P</v>
          </cell>
          <cell r="AL915">
            <v>2599.7725862068969</v>
          </cell>
          <cell r="AT915" t="str">
            <v>P</v>
          </cell>
          <cell r="AU915">
            <v>13683.644827586208</v>
          </cell>
        </row>
        <row r="916">
          <cell r="K916" t="str">
            <v>SN</v>
          </cell>
          <cell r="L916" t="str">
            <v>REG</v>
          </cell>
          <cell r="M916">
            <v>1760</v>
          </cell>
          <cell r="S916" t="str">
            <v>P</v>
          </cell>
          <cell r="T916">
            <v>47.391862955032117</v>
          </cell>
          <cell r="AE916" t="str">
            <v>P</v>
          </cell>
          <cell r="AF916">
            <v>73.019271948608136</v>
          </cell>
          <cell r="AK916" t="str">
            <v>L</v>
          </cell>
          <cell r="AT916" t="str">
            <v>P</v>
          </cell>
          <cell r="AU916">
            <v>1657.8672376873662</v>
          </cell>
        </row>
        <row r="917">
          <cell r="K917" t="str">
            <v>LQ</v>
          </cell>
          <cell r="L917" t="str">
            <v>REG</v>
          </cell>
          <cell r="M917">
            <v>16920</v>
          </cell>
          <cell r="S917" t="str">
            <v>P</v>
          </cell>
          <cell r="T917">
            <v>455.60813704496786</v>
          </cell>
          <cell r="AE917" t="str">
            <v>P</v>
          </cell>
          <cell r="AF917">
            <v>701.98072805139191</v>
          </cell>
          <cell r="AK917" t="str">
            <v>L</v>
          </cell>
          <cell r="AT917" t="str">
            <v>P</v>
          </cell>
          <cell r="AU917">
            <v>15938.132762312634</v>
          </cell>
        </row>
        <row r="918">
          <cell r="K918" t="str">
            <v>LQ</v>
          </cell>
          <cell r="L918" t="str">
            <v>REG</v>
          </cell>
          <cell r="M918">
            <v>18800</v>
          </cell>
          <cell r="S918" t="str">
            <v>P</v>
          </cell>
          <cell r="T918">
            <v>503</v>
          </cell>
          <cell r="AE918" t="str">
            <v>P</v>
          </cell>
          <cell r="AF918">
            <v>775</v>
          </cell>
          <cell r="AK918" t="str">
            <v>P</v>
          </cell>
          <cell r="AL918">
            <v>3161.5</v>
          </cell>
          <cell r="AT918" t="str">
            <v>P</v>
          </cell>
          <cell r="AU918">
            <v>13281.2</v>
          </cell>
        </row>
        <row r="919">
          <cell r="K919" t="str">
            <v>SN</v>
          </cell>
          <cell r="L919" t="str">
            <v>REG</v>
          </cell>
          <cell r="M919">
            <v>12320</v>
          </cell>
          <cell r="S919" t="str">
            <v>P</v>
          </cell>
          <cell r="T919">
            <v>345.04231625835189</v>
          </cell>
          <cell r="AE919" t="str">
            <v>P</v>
          </cell>
          <cell r="AF919">
            <v>531.62583518930956</v>
          </cell>
          <cell r="AK919" t="str">
            <v>L</v>
          </cell>
          <cell r="AT919" t="str">
            <v>L</v>
          </cell>
        </row>
        <row r="920">
          <cell r="K920" t="str">
            <v>LQ</v>
          </cell>
          <cell r="L920" t="str">
            <v>REG</v>
          </cell>
          <cell r="M920">
            <v>5640</v>
          </cell>
          <cell r="S920" t="str">
            <v>P</v>
          </cell>
          <cell r="T920">
            <v>157.95768374164811</v>
          </cell>
          <cell r="AE920" t="str">
            <v>P</v>
          </cell>
          <cell r="AF920">
            <v>243.37416481069042</v>
          </cell>
          <cell r="AK920" t="str">
            <v>L</v>
          </cell>
          <cell r="AT920" t="str">
            <v>L</v>
          </cell>
        </row>
        <row r="921">
          <cell r="K921" t="str">
            <v>PI</v>
          </cell>
          <cell r="L921" t="str">
            <v>REG</v>
          </cell>
          <cell r="M921">
            <v>4250</v>
          </cell>
          <cell r="S921" t="str">
            <v>L</v>
          </cell>
          <cell r="AE921" t="str">
            <v>P</v>
          </cell>
          <cell r="AF921">
            <v>223.30508474576271</v>
          </cell>
          <cell r="AK921" t="str">
            <v>P</v>
          </cell>
          <cell r="AL921">
            <v>910.9406779661017</v>
          </cell>
          <cell r="AT921" t="str">
            <v>P</v>
          </cell>
          <cell r="AU921">
            <v>6788.0423728813557</v>
          </cell>
        </row>
        <row r="922">
          <cell r="K922" t="str">
            <v>PI</v>
          </cell>
          <cell r="L922" t="str">
            <v>REG</v>
          </cell>
          <cell r="M922">
            <v>10500</v>
          </cell>
          <cell r="S922" t="str">
            <v>P</v>
          </cell>
          <cell r="T922">
            <v>503</v>
          </cell>
          <cell r="AE922" t="str">
            <v>P</v>
          </cell>
          <cell r="AF922">
            <v>551.69491525423734</v>
          </cell>
          <cell r="AK922" t="str">
            <v>P</v>
          </cell>
          <cell r="AL922">
            <v>2250.5593220338983</v>
          </cell>
          <cell r="AT922" t="str">
            <v>P</v>
          </cell>
          <cell r="AU922">
            <v>16770.457627118645</v>
          </cell>
        </row>
        <row r="923">
          <cell r="K923" t="str">
            <v>HD</v>
          </cell>
          <cell r="L923" t="str">
            <v>SPL</v>
          </cell>
          <cell r="M923">
            <v>50</v>
          </cell>
          <cell r="S923" t="str">
            <v>P</v>
          </cell>
          <cell r="T923">
            <v>1.4903703703703703</v>
          </cell>
          <cell r="AE923" t="str">
            <v>P</v>
          </cell>
          <cell r="AF923">
            <v>2.2962962962962963</v>
          </cell>
          <cell r="AK923" t="str">
            <v>P</v>
          </cell>
          <cell r="AL923">
            <v>9.505866666666666</v>
          </cell>
          <cell r="AT923" t="str">
            <v>P</v>
          </cell>
          <cell r="AU923">
            <v>107.93048888888889</v>
          </cell>
        </row>
        <row r="924">
          <cell r="K924" t="str">
            <v>HD</v>
          </cell>
          <cell r="L924" t="str">
            <v>SPL</v>
          </cell>
          <cell r="M924">
            <v>625</v>
          </cell>
          <cell r="S924" t="str">
            <v>P</v>
          </cell>
          <cell r="T924">
            <v>18.62962962962963</v>
          </cell>
          <cell r="AE924" t="str">
            <v>P</v>
          </cell>
          <cell r="AF924">
            <v>28.703703703703702</v>
          </cell>
          <cell r="AK924" t="str">
            <v>P</v>
          </cell>
          <cell r="AL924">
            <v>118.82333333333334</v>
          </cell>
          <cell r="AT924" t="str">
            <v>P</v>
          </cell>
          <cell r="AU924">
            <v>1349.1311111111111</v>
          </cell>
        </row>
        <row r="925">
          <cell r="K925" t="str">
            <v>LQ</v>
          </cell>
          <cell r="L925" t="str">
            <v>REG</v>
          </cell>
          <cell r="M925">
            <v>7520</v>
          </cell>
          <cell r="S925" t="str">
            <v>P</v>
          </cell>
          <cell r="T925">
            <v>224.1517037037037</v>
          </cell>
          <cell r="AE925" t="str">
            <v>P</v>
          </cell>
          <cell r="AF925">
            <v>345.36296296296297</v>
          </cell>
          <cell r="AK925" t="str">
            <v>P</v>
          </cell>
          <cell r="AL925">
            <v>1429.6823466666667</v>
          </cell>
          <cell r="AT925" t="str">
            <v>P</v>
          </cell>
          <cell r="AU925">
            <v>16232.74552888889</v>
          </cell>
        </row>
        <row r="926">
          <cell r="K926" t="str">
            <v>FR</v>
          </cell>
          <cell r="L926" t="str">
            <v>SPL</v>
          </cell>
          <cell r="M926">
            <v>50</v>
          </cell>
          <cell r="S926" t="str">
            <v>P</v>
          </cell>
          <cell r="T926">
            <v>1.4903703703703703</v>
          </cell>
          <cell r="AE926" t="str">
            <v>P</v>
          </cell>
          <cell r="AF926">
            <v>2.2962962962962963</v>
          </cell>
          <cell r="AK926" t="str">
            <v>P</v>
          </cell>
          <cell r="AL926">
            <v>9.505866666666666</v>
          </cell>
          <cell r="AT926" t="str">
            <v>P</v>
          </cell>
          <cell r="AU926">
            <v>107.93048888888889</v>
          </cell>
        </row>
        <row r="927">
          <cell r="K927" t="str">
            <v>PI</v>
          </cell>
          <cell r="L927" t="str">
            <v>REG</v>
          </cell>
          <cell r="M927">
            <v>5250</v>
          </cell>
          <cell r="S927" t="str">
            <v>P</v>
          </cell>
          <cell r="T927">
            <v>156.48888888888888</v>
          </cell>
          <cell r="AE927" t="str">
            <v>P</v>
          </cell>
          <cell r="AF927">
            <v>241.11111111111111</v>
          </cell>
          <cell r="AK927" t="str">
            <v>P</v>
          </cell>
          <cell r="AL927">
            <v>998.11599999999999</v>
          </cell>
          <cell r="AT927" t="str">
            <v>P</v>
          </cell>
          <cell r="AU927">
            <v>11332.701333333333</v>
          </cell>
        </row>
        <row r="928">
          <cell r="K928" t="str">
            <v>FR</v>
          </cell>
          <cell r="L928" t="str">
            <v>SPL</v>
          </cell>
          <cell r="M928">
            <v>1500</v>
          </cell>
          <cell r="S928" t="str">
            <v>P</v>
          </cell>
          <cell r="T928">
            <v>44.711111111111109</v>
          </cell>
          <cell r="AE928" t="str">
            <v>P</v>
          </cell>
          <cell r="AF928">
            <v>68.888888888888886</v>
          </cell>
          <cell r="AK928" t="str">
            <v>P</v>
          </cell>
          <cell r="AL928">
            <v>285.17599999999999</v>
          </cell>
          <cell r="AT928" t="str">
            <v>P</v>
          </cell>
          <cell r="AU928">
            <v>3237.9146666666666</v>
          </cell>
        </row>
        <row r="929">
          <cell r="K929" t="str">
            <v>EN</v>
          </cell>
          <cell r="L929" t="str">
            <v>NEW</v>
          </cell>
          <cell r="M929">
            <v>1880</v>
          </cell>
          <cell r="S929" t="str">
            <v>P</v>
          </cell>
          <cell r="T929">
            <v>56.037925925925926</v>
          </cell>
          <cell r="AE929" t="str">
            <v>P</v>
          </cell>
          <cell r="AF929">
            <v>86.340740740740742</v>
          </cell>
          <cell r="AK929" t="str">
            <v>P</v>
          </cell>
          <cell r="AL929">
            <v>357.42058666666668</v>
          </cell>
          <cell r="AT929" t="str">
            <v>P</v>
          </cell>
          <cell r="AU929">
            <v>4058.1863822222226</v>
          </cell>
        </row>
        <row r="930">
          <cell r="K930" t="str">
            <v>LQ</v>
          </cell>
          <cell r="L930" t="str">
            <v>REG</v>
          </cell>
          <cell r="M930">
            <v>22560</v>
          </cell>
          <cell r="S930" t="str">
            <v>P</v>
          </cell>
          <cell r="T930">
            <v>571</v>
          </cell>
          <cell r="AE930" t="str">
            <v>P</v>
          </cell>
          <cell r="AF930">
            <v>775</v>
          </cell>
          <cell r="AK930" t="str">
            <v>P</v>
          </cell>
          <cell r="AL930">
            <v>0</v>
          </cell>
          <cell r="AT930" t="str">
            <v>P</v>
          </cell>
          <cell r="AU930">
            <v>226286</v>
          </cell>
        </row>
        <row r="931">
          <cell r="K931" t="str">
            <v>LQ</v>
          </cell>
          <cell r="L931" t="str">
            <v>REG</v>
          </cell>
          <cell r="M931">
            <v>46000</v>
          </cell>
          <cell r="S931" t="str">
            <v>P</v>
          </cell>
          <cell r="T931">
            <v>0</v>
          </cell>
          <cell r="AE931" t="str">
            <v>P</v>
          </cell>
          <cell r="AF931">
            <v>1550</v>
          </cell>
          <cell r="AK931" t="str">
            <v>P</v>
          </cell>
          <cell r="AL931">
            <v>0</v>
          </cell>
          <cell r="AT931" t="str">
            <v>P</v>
          </cell>
          <cell r="AU931">
            <v>5000</v>
          </cell>
        </row>
        <row r="932">
          <cell r="K932" t="str">
            <v>SN</v>
          </cell>
          <cell r="L932" t="str">
            <v>REG</v>
          </cell>
          <cell r="M932">
            <v>6160</v>
          </cell>
          <cell r="S932" t="str">
            <v>P</v>
          </cell>
          <cell r="T932">
            <v>199.45156099130995</v>
          </cell>
          <cell r="AE932" t="str">
            <v>P</v>
          </cell>
          <cell r="AF932">
            <v>307.30608303830059</v>
          </cell>
          <cell r="AK932" t="str">
            <v>P</v>
          </cell>
          <cell r="AL932">
            <v>2443.1824911490185</v>
          </cell>
          <cell r="AT932" t="str">
            <v>P</v>
          </cell>
          <cell r="AU932">
            <v>9127.3871902156425</v>
          </cell>
        </row>
        <row r="933">
          <cell r="K933" t="str">
            <v>CN</v>
          </cell>
          <cell r="L933" t="str">
            <v>REG</v>
          </cell>
          <cell r="M933">
            <v>9375</v>
          </cell>
          <cell r="S933" t="str">
            <v>P</v>
          </cell>
          <cell r="T933">
            <v>303.54843900869008</v>
          </cell>
          <cell r="AE933" t="str">
            <v>P</v>
          </cell>
          <cell r="AF933">
            <v>467.69391696169941</v>
          </cell>
          <cell r="AK933" t="str">
            <v>P</v>
          </cell>
          <cell r="AL933">
            <v>3718.3175088509815</v>
          </cell>
          <cell r="AT933" t="str">
            <v>P</v>
          </cell>
          <cell r="AU933">
            <v>13891.112809784358</v>
          </cell>
        </row>
        <row r="934">
          <cell r="K934" t="str">
            <v>LQ</v>
          </cell>
          <cell r="L934" t="str">
            <v>REG</v>
          </cell>
          <cell r="M934">
            <v>17600</v>
          </cell>
          <cell r="S934" t="str">
            <v>P</v>
          </cell>
          <cell r="T934">
            <v>503</v>
          </cell>
          <cell r="AE934" t="str">
            <v>P</v>
          </cell>
          <cell r="AF934">
            <v>775</v>
          </cell>
          <cell r="AK934" t="str">
            <v>P</v>
          </cell>
          <cell r="AL934">
            <v>3208.23</v>
          </cell>
          <cell r="AT934" t="str">
            <v>P</v>
          </cell>
          <cell r="AU934">
            <v>38324.199999999997</v>
          </cell>
        </row>
        <row r="935">
          <cell r="K935" t="str">
            <v>FR</v>
          </cell>
          <cell r="L935" t="str">
            <v>SPL</v>
          </cell>
          <cell r="M935">
            <v>17600</v>
          </cell>
          <cell r="S935" t="str">
            <v>P</v>
          </cell>
          <cell r="T935">
            <v>503</v>
          </cell>
          <cell r="AE935" t="str">
            <v>P</v>
          </cell>
          <cell r="AF935">
            <v>775</v>
          </cell>
          <cell r="AK935" t="str">
            <v>P</v>
          </cell>
          <cell r="AL935">
            <v>3161.5</v>
          </cell>
          <cell r="AT935" t="str">
            <v>P</v>
          </cell>
          <cell r="AU935">
            <v>38324.199999999997</v>
          </cell>
        </row>
        <row r="936">
          <cell r="K936" t="str">
            <v>LQ</v>
          </cell>
          <cell r="L936" t="str">
            <v>REG</v>
          </cell>
          <cell r="M936">
            <v>18800</v>
          </cell>
          <cell r="S936" t="str">
            <v>P</v>
          </cell>
          <cell r="T936">
            <v>503</v>
          </cell>
          <cell r="AE936" t="str">
            <v>P</v>
          </cell>
          <cell r="AF936">
            <v>775</v>
          </cell>
          <cell r="AK936" t="str">
            <v>P</v>
          </cell>
          <cell r="AL936">
            <v>6208.23</v>
          </cell>
          <cell r="AT936" t="str">
            <v>P</v>
          </cell>
          <cell r="AU936">
            <v>37286.5</v>
          </cell>
        </row>
        <row r="937">
          <cell r="K937" t="str">
            <v>LQ</v>
          </cell>
          <cell r="L937" t="str">
            <v>REG</v>
          </cell>
          <cell r="M937">
            <v>24790</v>
          </cell>
          <cell r="S937" t="str">
            <v>P</v>
          </cell>
          <cell r="T937">
            <v>544</v>
          </cell>
          <cell r="AE937" t="str">
            <v>P</v>
          </cell>
          <cell r="AF937">
            <v>775</v>
          </cell>
          <cell r="AK937" t="str">
            <v>P</v>
          </cell>
          <cell r="AL937">
            <v>0</v>
          </cell>
          <cell r="AT937" t="str">
            <v>P</v>
          </cell>
          <cell r="AU937">
            <v>158514</v>
          </cell>
        </row>
        <row r="938">
          <cell r="K938" t="str">
            <v>BF</v>
          </cell>
          <cell r="L938" t="str">
            <v>NEW</v>
          </cell>
          <cell r="M938">
            <v>19820</v>
          </cell>
          <cell r="S938" t="str">
            <v>P</v>
          </cell>
          <cell r="T938">
            <v>883</v>
          </cell>
          <cell r="AE938" t="str">
            <v>P</v>
          </cell>
          <cell r="AF938">
            <v>775</v>
          </cell>
          <cell r="AK938" t="str">
            <v>P</v>
          </cell>
          <cell r="AL938">
            <v>0</v>
          </cell>
          <cell r="AT938" t="str">
            <v>P</v>
          </cell>
          <cell r="AU938">
            <v>188309</v>
          </cell>
        </row>
        <row r="939">
          <cell r="K939" t="str">
            <v>HD</v>
          </cell>
          <cell r="L939" t="str">
            <v>SPL</v>
          </cell>
          <cell r="M939">
            <v>5400</v>
          </cell>
          <cell r="S939" t="str">
            <v>P</v>
          </cell>
          <cell r="T939">
            <v>939</v>
          </cell>
          <cell r="AE939" t="str">
            <v>P</v>
          </cell>
          <cell r="AF939">
            <v>240.51724137931035</v>
          </cell>
          <cell r="AK939" t="str">
            <v>P</v>
          </cell>
          <cell r="AL939">
            <v>981.15517241379314</v>
          </cell>
          <cell r="AT939" t="str">
            <v>L</v>
          </cell>
        </row>
        <row r="940">
          <cell r="K940" t="str">
            <v>FR</v>
          </cell>
          <cell r="L940" t="str">
            <v>SPL</v>
          </cell>
          <cell r="M940">
            <v>12000</v>
          </cell>
          <cell r="S940" t="str">
            <v>L</v>
          </cell>
          <cell r="AE940" t="str">
            <v>P</v>
          </cell>
          <cell r="AF940">
            <v>534.48275862068965</v>
          </cell>
          <cell r="AK940" t="str">
            <v>P</v>
          </cell>
          <cell r="AL940">
            <v>2180.344827586207</v>
          </cell>
          <cell r="AT940" t="str">
            <v>L</v>
          </cell>
        </row>
        <row r="941">
          <cell r="K941" t="str">
            <v>RD</v>
          </cell>
          <cell r="L941" t="str">
            <v>SPL</v>
          </cell>
          <cell r="M941">
            <v>0</v>
          </cell>
          <cell r="S941" t="str">
            <v>P</v>
          </cell>
          <cell r="T941">
            <v>0</v>
          </cell>
          <cell r="AE941" t="str">
            <v>P</v>
          </cell>
          <cell r="AF941">
            <v>0</v>
          </cell>
          <cell r="AK941" t="str">
            <v>P</v>
          </cell>
          <cell r="AL941">
            <v>0</v>
          </cell>
          <cell r="AT941" t="str">
            <v>P</v>
          </cell>
          <cell r="AU941">
            <v>0</v>
          </cell>
        </row>
        <row r="942">
          <cell r="K942" t="str">
            <v>PI</v>
          </cell>
          <cell r="L942" t="str">
            <v>REG</v>
          </cell>
          <cell r="M942">
            <v>-16425</v>
          </cell>
          <cell r="S942" t="str">
            <v>P</v>
          </cell>
          <cell r="T942">
            <v>0</v>
          </cell>
          <cell r="AE942" t="str">
            <v>P</v>
          </cell>
          <cell r="AF942">
            <v>10636.928864569083</v>
          </cell>
          <cell r="AK942" t="str">
            <v>P</v>
          </cell>
          <cell r="AL942">
            <v>5699.5424076607387</v>
          </cell>
          <cell r="AT942" t="str">
            <v>P</v>
          </cell>
          <cell r="AU942">
            <v>0</v>
          </cell>
        </row>
        <row r="943">
          <cell r="K943" t="str">
            <v>PI</v>
          </cell>
          <cell r="L943" t="str">
            <v>REG</v>
          </cell>
          <cell r="M943">
            <v>-1450</v>
          </cell>
          <cell r="S943" t="str">
            <v>P</v>
          </cell>
          <cell r="T943">
            <v>0</v>
          </cell>
          <cell r="AE943" t="str">
            <v>P</v>
          </cell>
          <cell r="AF943">
            <v>939.02872777017785</v>
          </cell>
          <cell r="AK943" t="str">
            <v>P</v>
          </cell>
          <cell r="AL943">
            <v>503.15595075239401</v>
          </cell>
          <cell r="AT943" t="str">
            <v>P</v>
          </cell>
          <cell r="AU943">
            <v>0</v>
          </cell>
        </row>
        <row r="944">
          <cell r="K944" t="str">
            <v>PI</v>
          </cell>
          <cell r="L944" t="str">
            <v>REG</v>
          </cell>
          <cell r="M944">
            <v>-3925</v>
          </cell>
          <cell r="S944" t="str">
            <v>P</v>
          </cell>
          <cell r="T944">
            <v>0</v>
          </cell>
          <cell r="AE944" t="str">
            <v>P</v>
          </cell>
          <cell r="AF944">
            <v>2541.8536251709988</v>
          </cell>
          <cell r="AK944" t="str">
            <v>P</v>
          </cell>
          <cell r="AL944">
            <v>1361.9911080711354</v>
          </cell>
          <cell r="AT944" t="str">
            <v>P</v>
          </cell>
          <cell r="AU944">
            <v>0</v>
          </cell>
        </row>
        <row r="945">
          <cell r="K945" t="str">
            <v>PI</v>
          </cell>
          <cell r="L945" t="str">
            <v>REG</v>
          </cell>
          <cell r="M945">
            <v>-13750</v>
          </cell>
          <cell r="S945" t="str">
            <v>P</v>
          </cell>
          <cell r="T945">
            <v>0</v>
          </cell>
          <cell r="AE945" t="str">
            <v>P</v>
          </cell>
          <cell r="AF945">
            <v>8904.582763337894</v>
          </cell>
          <cell r="AK945" t="str">
            <v>P</v>
          </cell>
          <cell r="AL945">
            <v>4771.3064295485638</v>
          </cell>
          <cell r="AT945" t="str">
            <v>P</v>
          </cell>
          <cell r="AU945">
            <v>0</v>
          </cell>
        </row>
        <row r="946">
          <cell r="K946" t="str">
            <v>PI</v>
          </cell>
          <cell r="L946" t="str">
            <v>REG</v>
          </cell>
          <cell r="M946">
            <v>-1000</v>
          </cell>
          <cell r="S946" t="str">
            <v>P</v>
          </cell>
          <cell r="T946">
            <v>0</v>
          </cell>
          <cell r="AE946" t="str">
            <v>P</v>
          </cell>
          <cell r="AF946">
            <v>647.60601915184679</v>
          </cell>
          <cell r="AK946" t="str">
            <v>P</v>
          </cell>
          <cell r="AL946">
            <v>347.00410396716825</v>
          </cell>
          <cell r="AT946" t="str">
            <v>P</v>
          </cell>
          <cell r="AU946">
            <v>0</v>
          </cell>
        </row>
        <row r="947">
          <cell r="K947" t="str">
            <v>SN</v>
          </cell>
          <cell r="L947" t="str">
            <v>REG</v>
          </cell>
          <cell r="M947">
            <v>17600</v>
          </cell>
          <cell r="S947" t="str">
            <v>P</v>
          </cell>
          <cell r="T947">
            <v>503</v>
          </cell>
          <cell r="AE947" t="str">
            <v>P</v>
          </cell>
          <cell r="AF947">
            <v>775</v>
          </cell>
          <cell r="AK947" t="str">
            <v>P</v>
          </cell>
          <cell r="AL947">
            <v>3208.23</v>
          </cell>
          <cell r="AT947" t="str">
            <v>P</v>
          </cell>
          <cell r="AU947">
            <v>21125</v>
          </cell>
        </row>
        <row r="948">
          <cell r="K948" t="str">
            <v>RD</v>
          </cell>
          <cell r="L948" t="str">
            <v>SPL</v>
          </cell>
          <cell r="M948">
            <v>14400</v>
          </cell>
          <cell r="S948" t="str">
            <v>P</v>
          </cell>
          <cell r="T948">
            <v>503</v>
          </cell>
          <cell r="AE948" t="str">
            <v>P</v>
          </cell>
          <cell r="AF948">
            <v>775</v>
          </cell>
          <cell r="AK948" t="str">
            <v>P</v>
          </cell>
          <cell r="AL948">
            <v>3208.23</v>
          </cell>
          <cell r="AT948" t="str">
            <v>P</v>
          </cell>
          <cell r="AU948">
            <v>16583</v>
          </cell>
        </row>
        <row r="949">
          <cell r="K949" t="str">
            <v>PW</v>
          </cell>
          <cell r="L949" t="str">
            <v>REG</v>
          </cell>
          <cell r="M949">
            <v>14750</v>
          </cell>
          <cell r="S949" t="str">
            <v>P</v>
          </cell>
          <cell r="T949">
            <v>503</v>
          </cell>
          <cell r="AE949" t="str">
            <v>P</v>
          </cell>
          <cell r="AF949">
            <v>775</v>
          </cell>
          <cell r="AK949" t="str">
            <v>P</v>
          </cell>
          <cell r="AL949">
            <v>3208.23</v>
          </cell>
          <cell r="AT949" t="str">
            <v>P</v>
          </cell>
          <cell r="AU949">
            <v>27458.400000000001</v>
          </cell>
        </row>
        <row r="950">
          <cell r="K950" t="str">
            <v>SN</v>
          </cell>
          <cell r="L950" t="str">
            <v>REG</v>
          </cell>
          <cell r="M950">
            <v>17600</v>
          </cell>
          <cell r="S950" t="str">
            <v>P</v>
          </cell>
          <cell r="T950">
            <v>503</v>
          </cell>
          <cell r="AE950" t="str">
            <v>P</v>
          </cell>
          <cell r="AF950">
            <v>775</v>
          </cell>
          <cell r="AK950" t="str">
            <v>P</v>
          </cell>
          <cell r="AL950">
            <v>3208.23</v>
          </cell>
          <cell r="AT950" t="str">
            <v>P</v>
          </cell>
          <cell r="AU950">
            <v>28166</v>
          </cell>
        </row>
        <row r="951">
          <cell r="K951" t="str">
            <v>SN</v>
          </cell>
          <cell r="L951" t="str">
            <v>REG</v>
          </cell>
          <cell r="M951">
            <v>13860</v>
          </cell>
          <cell r="S951" t="str">
            <v>P</v>
          </cell>
          <cell r="T951">
            <v>0</v>
          </cell>
          <cell r="AE951" t="str">
            <v>P</v>
          </cell>
          <cell r="AF951">
            <v>601.59619154298514</v>
          </cell>
          <cell r="AK951" t="str">
            <v>P</v>
          </cell>
          <cell r="AL951">
            <v>4819.1580957714923</v>
          </cell>
          <cell r="AT951" t="str">
            <v>P</v>
          </cell>
          <cell r="AU951">
            <v>54237.506244749362</v>
          </cell>
        </row>
        <row r="952">
          <cell r="K952" t="str">
            <v>LQ</v>
          </cell>
          <cell r="L952" t="str">
            <v>REG</v>
          </cell>
          <cell r="M952">
            <v>3995</v>
          </cell>
          <cell r="S952" t="str">
            <v>P</v>
          </cell>
          <cell r="T952">
            <v>0</v>
          </cell>
          <cell r="AE952" t="str">
            <v>P</v>
          </cell>
          <cell r="AF952">
            <v>173.40380845701483</v>
          </cell>
          <cell r="AK952" t="str">
            <v>P</v>
          </cell>
          <cell r="AL952">
            <v>1389.0719042285073</v>
          </cell>
          <cell r="AT952" t="str">
            <v>P</v>
          </cell>
          <cell r="AU952">
            <v>15633.39375525063</v>
          </cell>
        </row>
        <row r="953">
          <cell r="K953" t="str">
            <v>LQ</v>
          </cell>
          <cell r="L953" t="str">
            <v>REG</v>
          </cell>
          <cell r="M953">
            <v>18800</v>
          </cell>
          <cell r="S953" t="str">
            <v>P</v>
          </cell>
          <cell r="T953">
            <v>503</v>
          </cell>
          <cell r="AE953" t="str">
            <v>P</v>
          </cell>
          <cell r="AF953">
            <v>775</v>
          </cell>
          <cell r="AK953" t="str">
            <v>P</v>
          </cell>
          <cell r="AL953">
            <v>3208.23</v>
          </cell>
          <cell r="AT953" t="str">
            <v>P</v>
          </cell>
          <cell r="AU953">
            <v>18855.55</v>
          </cell>
        </row>
        <row r="954">
          <cell r="K954" t="str">
            <v>SN</v>
          </cell>
          <cell r="L954" t="str">
            <v>REG</v>
          </cell>
          <cell r="M954">
            <v>17600</v>
          </cell>
          <cell r="S954" t="str">
            <v>P</v>
          </cell>
          <cell r="T954">
            <v>503</v>
          </cell>
          <cell r="AE954" t="str">
            <v>P</v>
          </cell>
          <cell r="AF954">
            <v>775</v>
          </cell>
          <cell r="AK954" t="str">
            <v>P</v>
          </cell>
          <cell r="AL954">
            <v>3208.23</v>
          </cell>
          <cell r="AT954" t="str">
            <v>P</v>
          </cell>
          <cell r="AU954">
            <v>36711</v>
          </cell>
        </row>
        <row r="955">
          <cell r="K955" t="str">
            <v>PI</v>
          </cell>
          <cell r="L955" t="str">
            <v>REG</v>
          </cell>
          <cell r="M955">
            <v>10500</v>
          </cell>
          <cell r="S955" t="str">
            <v>P</v>
          </cell>
          <cell r="T955">
            <v>358.06779661016947</v>
          </cell>
          <cell r="AE955" t="str">
            <v>P</v>
          </cell>
          <cell r="AF955">
            <v>551.69491525423734</v>
          </cell>
          <cell r="AK955" t="str">
            <v>P</v>
          </cell>
          <cell r="AL955">
            <v>2283.8247457627117</v>
          </cell>
          <cell r="AT955" t="str">
            <v>P</v>
          </cell>
          <cell r="AU955">
            <v>16877.593220338982</v>
          </cell>
        </row>
        <row r="956">
          <cell r="K956" t="str">
            <v>PI</v>
          </cell>
          <cell r="L956" t="str">
            <v>REG</v>
          </cell>
          <cell r="M956">
            <v>4250</v>
          </cell>
          <cell r="S956" t="str">
            <v>P</v>
          </cell>
          <cell r="T956">
            <v>144.93220338983051</v>
          </cell>
          <cell r="AE956" t="str">
            <v>P</v>
          </cell>
          <cell r="AF956">
            <v>223.30508474576271</v>
          </cell>
          <cell r="AK956" t="str">
            <v>P</v>
          </cell>
          <cell r="AL956">
            <v>924.40525423728809</v>
          </cell>
          <cell r="AT956" t="str">
            <v>P</v>
          </cell>
          <cell r="AU956">
            <v>6831.406779661017</v>
          </cell>
        </row>
        <row r="957">
          <cell r="K957" t="str">
            <v>HD</v>
          </cell>
          <cell r="L957" t="str">
            <v>SPL</v>
          </cell>
          <cell r="M957">
            <v>800</v>
          </cell>
          <cell r="S957" t="str">
            <v>P</v>
          </cell>
          <cell r="T957">
            <v>143.71428571428572</v>
          </cell>
          <cell r="AE957" t="str">
            <v>P</v>
          </cell>
          <cell r="AF957">
            <v>221.42857142857142</v>
          </cell>
          <cell r="AK957" t="str">
            <v>P</v>
          </cell>
          <cell r="AL957">
            <v>916.63714285714286</v>
          </cell>
          <cell r="AT957" t="str">
            <v>P</v>
          </cell>
          <cell r="AU957">
            <v>5940</v>
          </cell>
        </row>
        <row r="958">
          <cell r="K958" t="str">
            <v>FR</v>
          </cell>
          <cell r="L958" t="str">
            <v>SPL</v>
          </cell>
          <cell r="M958">
            <v>2000</v>
          </cell>
          <cell r="S958" t="str">
            <v>P</v>
          </cell>
          <cell r="T958">
            <v>359.28571428571428</v>
          </cell>
          <cell r="AE958" t="str">
            <v>P</v>
          </cell>
          <cell r="AF958">
            <v>553.57142857142856</v>
          </cell>
          <cell r="AK958" t="str">
            <v>P</v>
          </cell>
          <cell r="AL958">
            <v>2291.5928571428572</v>
          </cell>
          <cell r="AT958" t="str">
            <v>P</v>
          </cell>
          <cell r="AU958">
            <v>14850</v>
          </cell>
        </row>
        <row r="959">
          <cell r="K959" t="str">
            <v>LQ</v>
          </cell>
          <cell r="L959" t="str">
            <v>REG</v>
          </cell>
          <cell r="M959">
            <v>22600</v>
          </cell>
          <cell r="S959" t="str">
            <v>P</v>
          </cell>
          <cell r="T959">
            <v>559</v>
          </cell>
          <cell r="AE959" t="str">
            <v>P</v>
          </cell>
          <cell r="AF959">
            <v>775</v>
          </cell>
          <cell r="AK959" t="str">
            <v>P</v>
          </cell>
          <cell r="AL959">
            <v>0</v>
          </cell>
          <cell r="AT959" t="str">
            <v>P</v>
          </cell>
          <cell r="AU959">
            <v>236447</v>
          </cell>
        </row>
        <row r="960">
          <cell r="K960" t="str">
            <v>PW</v>
          </cell>
          <cell r="L960" t="str">
            <v>REG</v>
          </cell>
          <cell r="M960">
            <v>20000</v>
          </cell>
          <cell r="S960" t="str">
            <v>P</v>
          </cell>
          <cell r="T960">
            <v>503</v>
          </cell>
          <cell r="AE960" t="str">
            <v>P</v>
          </cell>
          <cell r="AF960">
            <v>775</v>
          </cell>
          <cell r="AK960" t="str">
            <v>P</v>
          </cell>
          <cell r="AL960">
            <v>3471.5</v>
          </cell>
          <cell r="AT960" t="str">
            <v>P</v>
          </cell>
          <cell r="AU960">
            <v>32656</v>
          </cell>
        </row>
        <row r="961">
          <cell r="K961" t="str">
            <v>HD</v>
          </cell>
          <cell r="L961" t="str">
            <v>SPL</v>
          </cell>
          <cell r="M961">
            <v>3200</v>
          </cell>
          <cell r="S961" t="str">
            <v>P</v>
          </cell>
          <cell r="T961">
            <v>88.830022075055183</v>
          </cell>
          <cell r="AE961" t="str">
            <v>P</v>
          </cell>
          <cell r="AF961">
            <v>136.86534216335542</v>
          </cell>
          <cell r="AK961" t="str">
            <v>P</v>
          </cell>
          <cell r="AL961">
            <v>568.91832229580575</v>
          </cell>
          <cell r="AT961" t="str">
            <v>P</v>
          </cell>
          <cell r="AU961">
            <v>8098.1898454746133</v>
          </cell>
        </row>
        <row r="962">
          <cell r="K962" t="str">
            <v>LQ</v>
          </cell>
          <cell r="L962" t="str">
            <v>REG</v>
          </cell>
          <cell r="M962">
            <v>13160</v>
          </cell>
          <cell r="S962" t="str">
            <v>P</v>
          </cell>
          <cell r="T962">
            <v>365.31346578366447</v>
          </cell>
          <cell r="AE962" t="str">
            <v>P</v>
          </cell>
          <cell r="AF962">
            <v>562.85871964679916</v>
          </cell>
          <cell r="AK962" t="str">
            <v>P</v>
          </cell>
          <cell r="AL962">
            <v>2339.6766004415013</v>
          </cell>
          <cell r="AT962" t="str">
            <v>P</v>
          </cell>
          <cell r="AU962">
            <v>33303.805739514348</v>
          </cell>
        </row>
        <row r="963">
          <cell r="K963" t="str">
            <v>FR</v>
          </cell>
          <cell r="L963" t="str">
            <v>SPL</v>
          </cell>
          <cell r="M963">
            <v>1760</v>
          </cell>
          <cell r="S963" t="str">
            <v>P</v>
          </cell>
          <cell r="T963">
            <v>48.856512141280355</v>
          </cell>
          <cell r="AE963" t="str">
            <v>P</v>
          </cell>
          <cell r="AF963">
            <v>75.275938189845476</v>
          </cell>
          <cell r="AK963" t="str">
            <v>P</v>
          </cell>
          <cell r="AL963">
            <v>312.90507726269317</v>
          </cell>
          <cell r="AT963" t="str">
            <v>P</v>
          </cell>
          <cell r="AU963">
            <v>4454.004415011038</v>
          </cell>
        </row>
        <row r="964">
          <cell r="K964" t="str">
            <v>LQ</v>
          </cell>
          <cell r="L964" t="str">
            <v>REG</v>
          </cell>
          <cell r="M964">
            <v>18800</v>
          </cell>
          <cell r="S964" t="str">
            <v>P</v>
          </cell>
          <cell r="T964">
            <v>503</v>
          </cell>
          <cell r="AE964" t="str">
            <v>P</v>
          </cell>
          <cell r="AF964">
            <v>775</v>
          </cell>
          <cell r="AK964" t="str">
            <v>P</v>
          </cell>
          <cell r="AL964">
            <v>3221.5</v>
          </cell>
          <cell r="AT964" t="str">
            <v>P</v>
          </cell>
          <cell r="AU964">
            <v>37011</v>
          </cell>
        </row>
        <row r="965">
          <cell r="K965" t="str">
            <v>PW</v>
          </cell>
          <cell r="L965" t="str">
            <v>REG</v>
          </cell>
          <cell r="M965">
            <v>14750</v>
          </cell>
          <cell r="S965" t="str">
            <v>P</v>
          </cell>
          <cell r="T965">
            <v>503</v>
          </cell>
          <cell r="AE965" t="str">
            <v>P</v>
          </cell>
          <cell r="AF965">
            <v>775</v>
          </cell>
          <cell r="AK965" t="str">
            <v>P</v>
          </cell>
          <cell r="AL965">
            <v>3268.23</v>
          </cell>
          <cell r="AT965" t="str">
            <v>L</v>
          </cell>
        </row>
        <row r="966">
          <cell r="K966" t="str">
            <v>CN</v>
          </cell>
          <cell r="L966" t="str">
            <v>REG</v>
          </cell>
          <cell r="M966">
            <v>13750</v>
          </cell>
          <cell r="S966" t="str">
            <v>P</v>
          </cell>
          <cell r="T966">
            <v>503</v>
          </cell>
          <cell r="AE966" t="str">
            <v>P</v>
          </cell>
          <cell r="AF966">
            <v>775</v>
          </cell>
          <cell r="AK966" t="str">
            <v>P</v>
          </cell>
          <cell r="AL966">
            <v>3221.5</v>
          </cell>
          <cell r="AT966" t="str">
            <v>P</v>
          </cell>
          <cell r="AU966">
            <v>22837</v>
          </cell>
        </row>
        <row r="967">
          <cell r="K967" t="str">
            <v>LQ</v>
          </cell>
          <cell r="L967" t="str">
            <v>REG</v>
          </cell>
          <cell r="M967">
            <v>17600</v>
          </cell>
          <cell r="S967" t="str">
            <v>P</v>
          </cell>
          <cell r="T967">
            <v>503</v>
          </cell>
          <cell r="AE967" t="str">
            <v>P</v>
          </cell>
          <cell r="AF967">
            <v>775</v>
          </cell>
          <cell r="AK967" t="str">
            <v>P</v>
          </cell>
          <cell r="AL967">
            <v>3221.5</v>
          </cell>
          <cell r="AT967" t="str">
            <v>P</v>
          </cell>
          <cell r="AU967">
            <v>25783.9</v>
          </cell>
        </row>
        <row r="968">
          <cell r="K968" t="str">
            <v>HD</v>
          </cell>
          <cell r="L968" t="str">
            <v>SPL</v>
          </cell>
          <cell r="M968">
            <v>5000</v>
          </cell>
          <cell r="S968" t="str">
            <v>P</v>
          </cell>
          <cell r="T968">
            <v>238.63636363636363</v>
          </cell>
          <cell r="AE968" t="str">
            <v>P</v>
          </cell>
          <cell r="AF968">
            <v>352.27272727272725</v>
          </cell>
          <cell r="AK968" t="str">
            <v>P</v>
          </cell>
          <cell r="AL968">
            <v>1485.5590909090909</v>
          </cell>
          <cell r="AT968" t="str">
            <v>P</v>
          </cell>
          <cell r="AU968">
            <v>8645.9090909090901</v>
          </cell>
        </row>
        <row r="969">
          <cell r="K969" t="str">
            <v>RD</v>
          </cell>
          <cell r="L969" t="str">
            <v>SPL</v>
          </cell>
          <cell r="M969">
            <v>6000</v>
          </cell>
          <cell r="S969" t="str">
            <v>P</v>
          </cell>
          <cell r="T969">
            <v>286.36363636363637</v>
          </cell>
          <cell r="AE969" t="str">
            <v>P</v>
          </cell>
          <cell r="AF969">
            <v>422.72727272727275</v>
          </cell>
          <cell r="AK969" t="str">
            <v>P</v>
          </cell>
          <cell r="AL969">
            <v>1782.6709090909092</v>
          </cell>
          <cell r="AT969" t="str">
            <v>P</v>
          </cell>
          <cell r="AU969">
            <v>10375.09090909091</v>
          </cell>
        </row>
        <row r="970">
          <cell r="K970" t="str">
            <v>BF</v>
          </cell>
          <cell r="L970" t="str">
            <v>NEW</v>
          </cell>
          <cell r="M970">
            <v>18000</v>
          </cell>
          <cell r="S970" t="str">
            <v>P</v>
          </cell>
          <cell r="T970">
            <v>607</v>
          </cell>
          <cell r="AE970" t="str">
            <v>P</v>
          </cell>
          <cell r="AF970">
            <v>775</v>
          </cell>
          <cell r="AK970" t="str">
            <v>P</v>
          </cell>
          <cell r="AL970">
            <v>3268.23</v>
          </cell>
          <cell r="AT970" t="str">
            <v>P</v>
          </cell>
          <cell r="AU970">
            <v>36357.199999999997</v>
          </cell>
        </row>
        <row r="971">
          <cell r="K971" t="str">
            <v>FR</v>
          </cell>
          <cell r="L971" t="str">
            <v>SPL</v>
          </cell>
          <cell r="M971">
            <v>18000</v>
          </cell>
          <cell r="S971" t="str">
            <v>P</v>
          </cell>
          <cell r="T971">
            <v>508</v>
          </cell>
          <cell r="AE971" t="str">
            <v>P</v>
          </cell>
          <cell r="AF971">
            <v>775</v>
          </cell>
          <cell r="AK971" t="str">
            <v>P</v>
          </cell>
          <cell r="AL971">
            <v>3221.5</v>
          </cell>
          <cell r="AT971" t="str">
            <v>P</v>
          </cell>
          <cell r="AU971">
            <v>36711</v>
          </cell>
        </row>
        <row r="972">
          <cell r="K972" t="str">
            <v>SN</v>
          </cell>
          <cell r="L972" t="str">
            <v>REG</v>
          </cell>
          <cell r="M972">
            <v>6160</v>
          </cell>
          <cell r="S972" t="str">
            <v>P</v>
          </cell>
          <cell r="T972">
            <v>179.7262180974478</v>
          </cell>
          <cell r="AE972" t="str">
            <v>P</v>
          </cell>
          <cell r="AF972">
            <v>276.91415313225059</v>
          </cell>
          <cell r="AK972" t="str">
            <v>P</v>
          </cell>
          <cell r="AL972">
            <v>1167.7666357308585</v>
          </cell>
          <cell r="AT972" t="str">
            <v>P</v>
          </cell>
          <cell r="AU972">
            <v>4997.6751740139207</v>
          </cell>
        </row>
        <row r="973">
          <cell r="K973" t="str">
            <v>CN</v>
          </cell>
          <cell r="L973" t="str">
            <v>REG</v>
          </cell>
          <cell r="M973">
            <v>4500</v>
          </cell>
          <cell r="S973" t="str">
            <v>P</v>
          </cell>
          <cell r="T973">
            <v>131.29350348027842</v>
          </cell>
          <cell r="AE973" t="str">
            <v>P</v>
          </cell>
          <cell r="AF973">
            <v>202.29118329466357</v>
          </cell>
          <cell r="AK973" t="str">
            <v>P</v>
          </cell>
          <cell r="AL973">
            <v>853.07627610208817</v>
          </cell>
          <cell r="AT973" t="str">
            <v>P</v>
          </cell>
          <cell r="AU973">
            <v>3650.899071925754</v>
          </cell>
        </row>
        <row r="974">
          <cell r="K974" t="str">
            <v>LQ</v>
          </cell>
          <cell r="L974" t="str">
            <v>REG</v>
          </cell>
          <cell r="M974">
            <v>6580</v>
          </cell>
          <cell r="S974" t="str">
            <v>P</v>
          </cell>
          <cell r="T974">
            <v>191.98027842227378</v>
          </cell>
          <cell r="AE974" t="str">
            <v>P</v>
          </cell>
          <cell r="AF974">
            <v>295.79466357308587</v>
          </cell>
          <cell r="AK974" t="str">
            <v>P</v>
          </cell>
          <cell r="AL974">
            <v>1247.3870881670532</v>
          </cell>
          <cell r="AT974" t="str">
            <v>P</v>
          </cell>
          <cell r="AU974">
            <v>5338.4257540603248</v>
          </cell>
        </row>
        <row r="975">
          <cell r="K975" t="str">
            <v>SN</v>
          </cell>
          <cell r="L975" t="str">
            <v>REG</v>
          </cell>
          <cell r="M975">
            <v>13200</v>
          </cell>
          <cell r="S975" t="str">
            <v>P</v>
          </cell>
          <cell r="T975">
            <v>377.25</v>
          </cell>
          <cell r="AE975" t="str">
            <v>P</v>
          </cell>
          <cell r="AF975">
            <v>1162.5</v>
          </cell>
          <cell r="AK975" t="str">
            <v>P</v>
          </cell>
          <cell r="AL975">
            <v>2451.1725000000001</v>
          </cell>
          <cell r="AT975" t="str">
            <v>P</v>
          </cell>
          <cell r="AU975">
            <v>9166.875</v>
          </cell>
        </row>
        <row r="976">
          <cell r="K976" t="str">
            <v>SN</v>
          </cell>
          <cell r="L976" t="str">
            <v>REG</v>
          </cell>
          <cell r="M976">
            <v>4400</v>
          </cell>
          <cell r="S976" t="str">
            <v>P</v>
          </cell>
          <cell r="T976">
            <v>125.75</v>
          </cell>
          <cell r="AE976" t="str">
            <v>P</v>
          </cell>
          <cell r="AF976">
            <v>387.5</v>
          </cell>
          <cell r="AK976" t="str">
            <v>P</v>
          </cell>
          <cell r="AL976">
            <v>817.0575</v>
          </cell>
          <cell r="AT976" t="str">
            <v>P</v>
          </cell>
          <cell r="AU976">
            <v>3055.625</v>
          </cell>
        </row>
        <row r="977">
          <cell r="K977" t="str">
            <v>LQ</v>
          </cell>
          <cell r="L977" t="str">
            <v>REG</v>
          </cell>
          <cell r="M977">
            <v>46000</v>
          </cell>
          <cell r="S977" t="str">
            <v>P</v>
          </cell>
          <cell r="T977">
            <v>0</v>
          </cell>
          <cell r="AE977" t="str">
            <v>P</v>
          </cell>
          <cell r="AF977">
            <v>1550</v>
          </cell>
          <cell r="AK977" t="str">
            <v>P</v>
          </cell>
          <cell r="AL977">
            <v>0</v>
          </cell>
          <cell r="AT977" t="str">
            <v>P</v>
          </cell>
          <cell r="AU977">
            <v>0</v>
          </cell>
        </row>
        <row r="978">
          <cell r="K978" t="str">
            <v>PI</v>
          </cell>
          <cell r="L978" t="str">
            <v>REG</v>
          </cell>
          <cell r="M978">
            <v>14750</v>
          </cell>
          <cell r="S978" t="str">
            <v>P</v>
          </cell>
          <cell r="T978">
            <v>503</v>
          </cell>
          <cell r="AE978" t="str">
            <v>P</v>
          </cell>
          <cell r="AF978">
            <v>775</v>
          </cell>
          <cell r="AK978" t="str">
            <v>P</v>
          </cell>
          <cell r="AL978">
            <v>3221.5</v>
          </cell>
          <cell r="AT978" t="str">
            <v>P</v>
          </cell>
          <cell r="AU978">
            <v>13270</v>
          </cell>
        </row>
        <row r="979">
          <cell r="K979" t="str">
            <v>LQ</v>
          </cell>
          <cell r="L979" t="str">
            <v>REG</v>
          </cell>
          <cell r="M979">
            <v>18800</v>
          </cell>
          <cell r="S979" t="str">
            <v>P</v>
          </cell>
          <cell r="T979">
            <v>503</v>
          </cell>
          <cell r="AE979" t="str">
            <v>P</v>
          </cell>
          <cell r="AF979">
            <v>775</v>
          </cell>
          <cell r="AK979" t="str">
            <v>P</v>
          </cell>
          <cell r="AL979">
            <v>3268.23</v>
          </cell>
          <cell r="AT979" t="str">
            <v>P</v>
          </cell>
          <cell r="AU979">
            <v>18381.25</v>
          </cell>
        </row>
        <row r="980">
          <cell r="K980" t="str">
            <v>PW</v>
          </cell>
          <cell r="L980" t="str">
            <v>REG</v>
          </cell>
          <cell r="M980">
            <v>14750</v>
          </cell>
          <cell r="S980" t="str">
            <v>P</v>
          </cell>
          <cell r="T980">
            <v>503</v>
          </cell>
          <cell r="AE980" t="str">
            <v>P</v>
          </cell>
          <cell r="AF980">
            <v>775</v>
          </cell>
          <cell r="AK980" t="str">
            <v>P</v>
          </cell>
          <cell r="AL980">
            <v>3268.23</v>
          </cell>
          <cell r="AT980" t="str">
            <v>P</v>
          </cell>
          <cell r="AU980">
            <v>17200</v>
          </cell>
        </row>
        <row r="981">
          <cell r="K981" t="str">
            <v>VE</v>
          </cell>
          <cell r="L981" t="str">
            <v>VER</v>
          </cell>
          <cell r="M981">
            <v>8800</v>
          </cell>
          <cell r="S981" t="str">
            <v>P</v>
          </cell>
          <cell r="T981">
            <v>0</v>
          </cell>
          <cell r="AE981" t="str">
            <v>P</v>
          </cell>
          <cell r="AF981">
            <v>387.5</v>
          </cell>
          <cell r="AK981" t="str">
            <v>P</v>
          </cell>
          <cell r="AL981">
            <v>2034.115</v>
          </cell>
          <cell r="AT981" t="str">
            <v>P</v>
          </cell>
          <cell r="AU981">
            <v>8543.02</v>
          </cell>
        </row>
        <row r="982">
          <cell r="K982" t="str">
            <v>VE</v>
          </cell>
          <cell r="L982" t="str">
            <v>VER</v>
          </cell>
          <cell r="M982">
            <v>8800</v>
          </cell>
          <cell r="S982" t="str">
            <v>P</v>
          </cell>
          <cell r="T982">
            <v>0</v>
          </cell>
          <cell r="AE982" t="str">
            <v>P</v>
          </cell>
          <cell r="AF982">
            <v>387.5</v>
          </cell>
          <cell r="AK982" t="str">
            <v>P</v>
          </cell>
          <cell r="AL982">
            <v>2034.115</v>
          </cell>
          <cell r="AT982" t="str">
            <v>P</v>
          </cell>
          <cell r="AU982">
            <v>8543.02</v>
          </cell>
        </row>
        <row r="983">
          <cell r="K983" t="str">
            <v>HD</v>
          </cell>
          <cell r="L983" t="str">
            <v>SPL</v>
          </cell>
          <cell r="M983">
            <v>800</v>
          </cell>
          <cell r="S983" t="str">
            <v>P</v>
          </cell>
          <cell r="T983">
            <v>24.009546539379475</v>
          </cell>
          <cell r="AE983" t="str">
            <v>P</v>
          </cell>
          <cell r="AF983">
            <v>73.985680190930793</v>
          </cell>
          <cell r="AK983" t="str">
            <v>P</v>
          </cell>
          <cell r="AL983">
            <v>153.77088305489261</v>
          </cell>
          <cell r="AT983" t="str">
            <v>P</v>
          </cell>
          <cell r="AU983">
            <v>801.67064439140813</v>
          </cell>
        </row>
        <row r="984">
          <cell r="K984" t="str">
            <v>CN</v>
          </cell>
          <cell r="L984" t="str">
            <v>REG</v>
          </cell>
          <cell r="M984">
            <v>6000</v>
          </cell>
          <cell r="S984" t="str">
            <v>P</v>
          </cell>
          <cell r="T984">
            <v>180.07159904534606</v>
          </cell>
          <cell r="AE984" t="str">
            <v>P</v>
          </cell>
          <cell r="AF984">
            <v>554.89260143198089</v>
          </cell>
          <cell r="AK984" t="str">
            <v>P</v>
          </cell>
          <cell r="AL984">
            <v>1153.2816229116945</v>
          </cell>
          <cell r="AT984" t="str">
            <v>P</v>
          </cell>
          <cell r="AU984">
            <v>6012.529832935561</v>
          </cell>
        </row>
        <row r="985">
          <cell r="K985" t="str">
            <v>CN</v>
          </cell>
          <cell r="L985" t="str">
            <v>REG</v>
          </cell>
          <cell r="M985">
            <v>1500</v>
          </cell>
          <cell r="S985" t="str">
            <v>P</v>
          </cell>
          <cell r="T985">
            <v>45.017899761336515</v>
          </cell>
          <cell r="AE985" t="str">
            <v>P</v>
          </cell>
          <cell r="AF985">
            <v>138.72315035799522</v>
          </cell>
          <cell r="AK985" t="str">
            <v>P</v>
          </cell>
          <cell r="AL985">
            <v>288.32040572792363</v>
          </cell>
          <cell r="AT985" t="str">
            <v>P</v>
          </cell>
          <cell r="AU985">
            <v>1503.1324582338902</v>
          </cell>
        </row>
        <row r="986">
          <cell r="K986" t="str">
            <v>LQ</v>
          </cell>
          <cell r="L986" t="str">
            <v>REG</v>
          </cell>
          <cell r="M986">
            <v>6580</v>
          </cell>
          <cell r="S986" t="str">
            <v>P</v>
          </cell>
          <cell r="T986">
            <v>197.47852028639619</v>
          </cell>
          <cell r="AE986" t="str">
            <v>P</v>
          </cell>
          <cell r="AF986">
            <v>608.53221957040569</v>
          </cell>
          <cell r="AK986" t="str">
            <v>P</v>
          </cell>
          <cell r="AL986">
            <v>1264.7655131264917</v>
          </cell>
          <cell r="AT986" t="str">
            <v>P</v>
          </cell>
          <cell r="AU986">
            <v>6593.7410501193317</v>
          </cell>
        </row>
        <row r="987">
          <cell r="K987" t="str">
            <v>EN</v>
          </cell>
          <cell r="L987" t="str">
            <v>NEW</v>
          </cell>
          <cell r="M987">
            <v>1880</v>
          </cell>
          <cell r="S987" t="str">
            <v>P</v>
          </cell>
          <cell r="T987">
            <v>56.422434367541769</v>
          </cell>
          <cell r="AE987" t="str">
            <v>P</v>
          </cell>
          <cell r="AF987">
            <v>173.86634844868735</v>
          </cell>
          <cell r="AK987" t="str">
            <v>P</v>
          </cell>
          <cell r="AL987">
            <v>361.36157517899761</v>
          </cell>
          <cell r="AT987" t="str">
            <v>P</v>
          </cell>
          <cell r="AU987">
            <v>1883.9260143198092</v>
          </cell>
        </row>
        <row r="988">
          <cell r="K988" t="str">
            <v>PI</v>
          </cell>
          <cell r="L988" t="str">
            <v>REG</v>
          </cell>
          <cell r="M988">
            <v>14750</v>
          </cell>
          <cell r="S988" t="str">
            <v>P</v>
          </cell>
          <cell r="T988">
            <v>503</v>
          </cell>
          <cell r="AE988" t="str">
            <v>P</v>
          </cell>
          <cell r="AF988">
            <v>775</v>
          </cell>
          <cell r="AK988" t="str">
            <v>P</v>
          </cell>
          <cell r="AL988">
            <v>3268.23</v>
          </cell>
          <cell r="AT988" t="str">
            <v>P</v>
          </cell>
          <cell r="AU988">
            <v>15555.5</v>
          </cell>
        </row>
        <row r="989">
          <cell r="K989" t="str">
            <v>FR</v>
          </cell>
          <cell r="L989" t="str">
            <v>SPL</v>
          </cell>
          <cell r="M989">
            <v>17600</v>
          </cell>
          <cell r="S989" t="str">
            <v>P</v>
          </cell>
          <cell r="T989">
            <v>554</v>
          </cell>
          <cell r="AE989" t="str">
            <v>P</v>
          </cell>
          <cell r="AF989">
            <v>775</v>
          </cell>
          <cell r="AK989" t="str">
            <v>P</v>
          </cell>
          <cell r="AL989">
            <v>5943</v>
          </cell>
          <cell r="AT989" t="str">
            <v>P</v>
          </cell>
          <cell r="AU989">
            <v>18105</v>
          </cell>
        </row>
        <row r="990">
          <cell r="K990" t="str">
            <v>LQ</v>
          </cell>
          <cell r="L990" t="str">
            <v>REG</v>
          </cell>
          <cell r="M990">
            <v>20310</v>
          </cell>
          <cell r="S990" t="str">
            <v>P</v>
          </cell>
          <cell r="T990">
            <v>503</v>
          </cell>
          <cell r="AE990" t="str">
            <v>P</v>
          </cell>
          <cell r="AF990">
            <v>775</v>
          </cell>
          <cell r="AK990" t="str">
            <v>P</v>
          </cell>
          <cell r="AL990">
            <v>0</v>
          </cell>
          <cell r="AT990" t="str">
            <v>P</v>
          </cell>
          <cell r="AU990">
            <v>199558</v>
          </cell>
        </row>
        <row r="991">
          <cell r="K991" t="str">
            <v>RD</v>
          </cell>
          <cell r="L991" t="str">
            <v>SPL</v>
          </cell>
          <cell r="M991">
            <v>10800</v>
          </cell>
          <cell r="S991" t="str">
            <v>P</v>
          </cell>
          <cell r="T991">
            <v>357.39473684210526</v>
          </cell>
          <cell r="AE991" t="str">
            <v>P</v>
          </cell>
          <cell r="AF991">
            <v>550.65789473684208</v>
          </cell>
          <cell r="AK991" t="str">
            <v>P</v>
          </cell>
          <cell r="AL991">
            <v>2322.1634210526317</v>
          </cell>
          <cell r="AT991" t="str">
            <v>P</v>
          </cell>
          <cell r="AU991">
            <v>17949.23052631579</v>
          </cell>
        </row>
        <row r="992">
          <cell r="K992" t="str">
            <v>LQ</v>
          </cell>
          <cell r="L992" t="str">
            <v>REG</v>
          </cell>
          <cell r="M992">
            <v>4400</v>
          </cell>
          <cell r="S992" t="str">
            <v>P</v>
          </cell>
          <cell r="T992">
            <v>145.60526315789474</v>
          </cell>
          <cell r="AE992" t="str">
            <v>P</v>
          </cell>
          <cell r="AF992">
            <v>224.34210526315789</v>
          </cell>
          <cell r="AK992" t="str">
            <v>P</v>
          </cell>
          <cell r="AL992">
            <v>946.06657894736838</v>
          </cell>
          <cell r="AT992" t="str">
            <v>P</v>
          </cell>
          <cell r="AU992">
            <v>7312.6494736842105</v>
          </cell>
        </row>
        <row r="993">
          <cell r="K993" t="str">
            <v>LQ</v>
          </cell>
          <cell r="L993" t="str">
            <v>REG</v>
          </cell>
          <cell r="M993">
            <v>23830</v>
          </cell>
          <cell r="S993" t="str">
            <v>P</v>
          </cell>
          <cell r="T993">
            <v>521</v>
          </cell>
          <cell r="AE993" t="str">
            <v>P</v>
          </cell>
          <cell r="AF993">
            <v>1550</v>
          </cell>
          <cell r="AK993" t="str">
            <v>L</v>
          </cell>
          <cell r="AT993" t="str">
            <v>P</v>
          </cell>
          <cell r="AU993">
            <v>99809</v>
          </cell>
        </row>
        <row r="994">
          <cell r="K994" t="str">
            <v>VE</v>
          </cell>
          <cell r="L994" t="str">
            <v>VER</v>
          </cell>
          <cell r="M994">
            <v>35200</v>
          </cell>
          <cell r="S994" t="str">
            <v>P</v>
          </cell>
          <cell r="T994">
            <v>0</v>
          </cell>
          <cell r="AE994" t="str">
            <v>P</v>
          </cell>
          <cell r="AF994">
            <v>1550</v>
          </cell>
          <cell r="AK994" t="str">
            <v>P</v>
          </cell>
          <cell r="AL994">
            <v>8089.73</v>
          </cell>
          <cell r="AT994" t="str">
            <v>P</v>
          </cell>
          <cell r="AU994">
            <v>72804</v>
          </cell>
        </row>
        <row r="995">
          <cell r="K995" t="str">
            <v>RD</v>
          </cell>
          <cell r="L995" t="str">
            <v>SPL</v>
          </cell>
          <cell r="M995">
            <v>7920</v>
          </cell>
          <cell r="S995" t="str">
            <v>P</v>
          </cell>
          <cell r="T995">
            <v>300.60000000000002</v>
          </cell>
          <cell r="AE995" t="str">
            <v>P</v>
          </cell>
          <cell r="AF995">
            <v>348.75</v>
          </cell>
          <cell r="AK995" t="str">
            <v>P</v>
          </cell>
          <cell r="AL995">
            <v>1584.675</v>
          </cell>
          <cell r="AT995" t="str">
            <v>P</v>
          </cell>
          <cell r="AU995">
            <v>14036.4</v>
          </cell>
        </row>
        <row r="996">
          <cell r="K996" t="str">
            <v>BF</v>
          </cell>
          <cell r="L996" t="str">
            <v>NEW</v>
          </cell>
          <cell r="M996">
            <v>9680</v>
          </cell>
          <cell r="S996" t="str">
            <v>P</v>
          </cell>
          <cell r="T996">
            <v>367.4</v>
          </cell>
          <cell r="AE996" t="str">
            <v>P</v>
          </cell>
          <cell r="AF996">
            <v>426.25</v>
          </cell>
          <cell r="AK996" t="str">
            <v>P</v>
          </cell>
          <cell r="AL996">
            <v>1936.825</v>
          </cell>
          <cell r="AT996" t="str">
            <v>P</v>
          </cell>
          <cell r="AU996">
            <v>17155.599999999999</v>
          </cell>
        </row>
        <row r="997">
          <cell r="K997" t="str">
            <v>PW</v>
          </cell>
          <cell r="L997" t="str">
            <v>REG</v>
          </cell>
          <cell r="M997">
            <v>14750</v>
          </cell>
          <cell r="S997" t="str">
            <v>P</v>
          </cell>
          <cell r="T997">
            <v>503</v>
          </cell>
          <cell r="AE997" t="str">
            <v>P</v>
          </cell>
          <cell r="AF997">
            <v>775</v>
          </cell>
          <cell r="AK997" t="str">
            <v>P</v>
          </cell>
          <cell r="AL997">
            <v>3221.5</v>
          </cell>
          <cell r="AT997" t="str">
            <v>P</v>
          </cell>
          <cell r="AU997">
            <v>8974.4</v>
          </cell>
        </row>
        <row r="998">
          <cell r="K998" t="str">
            <v>SN</v>
          </cell>
          <cell r="L998" t="str">
            <v>REG</v>
          </cell>
          <cell r="M998">
            <v>17600</v>
          </cell>
          <cell r="S998" t="str">
            <v>P</v>
          </cell>
          <cell r="T998">
            <v>503</v>
          </cell>
          <cell r="AE998" t="str">
            <v>P</v>
          </cell>
          <cell r="AF998">
            <v>775</v>
          </cell>
          <cell r="AK998" t="str">
            <v>P</v>
          </cell>
          <cell r="AL998">
            <v>3221.5</v>
          </cell>
          <cell r="AT998" t="str">
            <v>P</v>
          </cell>
          <cell r="AU998">
            <v>22534.5</v>
          </cell>
        </row>
        <row r="999">
          <cell r="K999" t="str">
            <v>SN</v>
          </cell>
          <cell r="L999" t="str">
            <v>REG</v>
          </cell>
          <cell r="M999">
            <v>17600</v>
          </cell>
          <cell r="S999" t="str">
            <v>P</v>
          </cell>
          <cell r="T999">
            <v>503</v>
          </cell>
          <cell r="AE999" t="str">
            <v>P</v>
          </cell>
          <cell r="AF999">
            <v>775</v>
          </cell>
          <cell r="AK999" t="str">
            <v>P</v>
          </cell>
          <cell r="AL999">
            <v>3221.5</v>
          </cell>
          <cell r="AT999" t="str">
            <v>P</v>
          </cell>
          <cell r="AU999">
            <v>22534.5</v>
          </cell>
        </row>
        <row r="1000">
          <cell r="K1000" t="str">
            <v>SN</v>
          </cell>
          <cell r="L1000" t="str">
            <v>REG</v>
          </cell>
          <cell r="M1000">
            <v>17600</v>
          </cell>
          <cell r="S1000" t="str">
            <v>P</v>
          </cell>
          <cell r="T1000">
            <v>503</v>
          </cell>
          <cell r="AE1000" t="str">
            <v>P</v>
          </cell>
          <cell r="AF1000">
            <v>775</v>
          </cell>
          <cell r="AK1000" t="str">
            <v>P</v>
          </cell>
          <cell r="AL1000">
            <v>4068.23</v>
          </cell>
          <cell r="AT1000" t="str">
            <v>P</v>
          </cell>
          <cell r="AU1000">
            <v>25890</v>
          </cell>
        </row>
        <row r="1001">
          <cell r="K1001" t="str">
            <v>FR</v>
          </cell>
          <cell r="L1001" t="str">
            <v>SPL</v>
          </cell>
          <cell r="M1001">
            <v>940</v>
          </cell>
          <cell r="S1001" t="str">
            <v>P</v>
          </cell>
          <cell r="T1001">
            <v>115.6039119804401</v>
          </cell>
          <cell r="AE1001" t="str">
            <v>P</v>
          </cell>
          <cell r="AF1001">
            <v>318.65770171149143</v>
          </cell>
          <cell r="AK1001" t="str">
            <v>P</v>
          </cell>
          <cell r="AL1001">
            <v>1723.7163814180929</v>
          </cell>
          <cell r="AT1001" t="str">
            <v>P</v>
          </cell>
          <cell r="AU1001">
            <v>1283.0195599022004</v>
          </cell>
        </row>
        <row r="1002">
          <cell r="K1002" t="str">
            <v>RD</v>
          </cell>
          <cell r="L1002" t="str">
            <v>SPL</v>
          </cell>
          <cell r="M1002">
            <v>3150</v>
          </cell>
          <cell r="S1002" t="str">
            <v>P</v>
          </cell>
          <cell r="T1002">
            <v>387.3960880195599</v>
          </cell>
          <cell r="AE1002" t="str">
            <v>P</v>
          </cell>
          <cell r="AF1002">
            <v>1067.8422982885086</v>
          </cell>
          <cell r="AK1002" t="str">
            <v>P</v>
          </cell>
          <cell r="AL1002">
            <v>5776.2836185819069</v>
          </cell>
          <cell r="AT1002" t="str">
            <v>P</v>
          </cell>
          <cell r="AU1002">
            <v>4299.4804400977991</v>
          </cell>
        </row>
        <row r="1003">
          <cell r="K1003" t="str">
            <v>RD</v>
          </cell>
          <cell r="L1003" t="str">
            <v>SPL</v>
          </cell>
          <cell r="M1003">
            <v>8100</v>
          </cell>
          <cell r="S1003" t="str">
            <v>P</v>
          </cell>
          <cell r="T1003">
            <v>503</v>
          </cell>
          <cell r="AE1003" t="str">
            <v>P</v>
          </cell>
          <cell r="AF1003">
            <v>775</v>
          </cell>
          <cell r="AK1003" t="str">
            <v>P</v>
          </cell>
          <cell r="AL1003">
            <v>3268.23</v>
          </cell>
          <cell r="AT1003" t="str">
            <v>P</v>
          </cell>
          <cell r="AU1003">
            <v>18841</v>
          </cell>
        </row>
        <row r="1004">
          <cell r="K1004" t="str">
            <v>HD</v>
          </cell>
          <cell r="L1004" t="str">
            <v>SPL</v>
          </cell>
          <cell r="M1004">
            <v>400</v>
          </cell>
          <cell r="S1004" t="str">
            <v>P</v>
          </cell>
          <cell r="T1004">
            <v>10.742124933262147</v>
          </cell>
          <cell r="AE1004" t="str">
            <v>P</v>
          </cell>
          <cell r="AF1004">
            <v>16.550987720234918</v>
          </cell>
          <cell r="AK1004" t="str">
            <v>P</v>
          </cell>
          <cell r="AL1004">
            <v>68.79871863320875</v>
          </cell>
          <cell r="AT1004" t="str">
            <v>P</v>
          </cell>
          <cell r="AU1004">
            <v>396.27143619861187</v>
          </cell>
        </row>
        <row r="1005">
          <cell r="K1005" t="str">
            <v>LQ</v>
          </cell>
          <cell r="L1005" t="str">
            <v>REG</v>
          </cell>
          <cell r="M1005">
            <v>18330</v>
          </cell>
          <cell r="S1005" t="str">
            <v>P</v>
          </cell>
          <cell r="T1005">
            <v>492.25787506673788</v>
          </cell>
          <cell r="AE1005" t="str">
            <v>P</v>
          </cell>
          <cell r="AF1005">
            <v>758.44901227976504</v>
          </cell>
          <cell r="AK1005" t="str">
            <v>P</v>
          </cell>
          <cell r="AL1005">
            <v>3152.7012813667911</v>
          </cell>
          <cell r="AT1005" t="str">
            <v>P</v>
          </cell>
          <cell r="AU1005">
            <v>18159.138563801389</v>
          </cell>
        </row>
        <row r="1006">
          <cell r="K1006" t="str">
            <v>LQ</v>
          </cell>
          <cell r="L1006" t="str">
            <v>REG</v>
          </cell>
          <cell r="M1006">
            <v>18800</v>
          </cell>
          <cell r="S1006" t="str">
            <v>P</v>
          </cell>
          <cell r="T1006">
            <v>503</v>
          </cell>
          <cell r="AE1006" t="str">
            <v>P</v>
          </cell>
          <cell r="AF1006">
            <v>775</v>
          </cell>
          <cell r="AK1006" t="str">
            <v>P</v>
          </cell>
          <cell r="AL1006">
            <v>3268.23</v>
          </cell>
          <cell r="AT1006" t="str">
            <v>P</v>
          </cell>
          <cell r="AU1006">
            <v>55304.9</v>
          </cell>
        </row>
        <row r="1007">
          <cell r="K1007" t="str">
            <v>BF</v>
          </cell>
          <cell r="L1007" t="str">
            <v>NEW</v>
          </cell>
          <cell r="M1007">
            <v>19830</v>
          </cell>
          <cell r="S1007" t="str">
            <v>P</v>
          </cell>
          <cell r="T1007">
            <v>871</v>
          </cell>
          <cell r="AE1007" t="str">
            <v>P</v>
          </cell>
          <cell r="AF1007">
            <v>775</v>
          </cell>
          <cell r="AK1007" t="str">
            <v>P</v>
          </cell>
          <cell r="AL1007">
            <v>0</v>
          </cell>
          <cell r="AT1007" t="str">
            <v>P</v>
          </cell>
          <cell r="AU1007">
            <v>188396</v>
          </cell>
        </row>
        <row r="1008">
          <cell r="K1008" t="str">
            <v>SN</v>
          </cell>
          <cell r="L1008" t="str">
            <v>REG</v>
          </cell>
          <cell r="M1008">
            <v>13200</v>
          </cell>
          <cell r="S1008" t="str">
            <v>P</v>
          </cell>
          <cell r="T1008">
            <v>370.92737430167597</v>
          </cell>
          <cell r="AE1008" t="str">
            <v>P</v>
          </cell>
          <cell r="AF1008">
            <v>571.50837988826811</v>
          </cell>
          <cell r="AK1008" t="str">
            <v>P</v>
          </cell>
          <cell r="AL1008">
            <v>3000.0355307262571</v>
          </cell>
          <cell r="AT1008" t="str">
            <v>P</v>
          </cell>
          <cell r="AU1008">
            <v>8886.0335195530733</v>
          </cell>
        </row>
        <row r="1009">
          <cell r="K1009" t="str">
            <v>LQ</v>
          </cell>
          <cell r="L1009" t="str">
            <v>REG</v>
          </cell>
          <cell r="M1009">
            <v>4700</v>
          </cell>
          <cell r="S1009" t="str">
            <v>P</v>
          </cell>
          <cell r="T1009">
            <v>132.07262569832403</v>
          </cell>
          <cell r="AE1009" t="str">
            <v>P</v>
          </cell>
          <cell r="AF1009">
            <v>203.49162011173183</v>
          </cell>
          <cell r="AK1009" t="str">
            <v>P</v>
          </cell>
          <cell r="AL1009">
            <v>1068.1944692737429</v>
          </cell>
          <cell r="AT1009" t="str">
            <v>P</v>
          </cell>
          <cell r="AU1009">
            <v>3163.9664804469276</v>
          </cell>
        </row>
        <row r="1010">
          <cell r="K1010" t="str">
            <v>LQ</v>
          </cell>
          <cell r="L1010" t="str">
            <v>REG</v>
          </cell>
          <cell r="M1010">
            <v>18800</v>
          </cell>
          <cell r="S1010" t="str">
            <v>P</v>
          </cell>
          <cell r="T1010">
            <v>503</v>
          </cell>
          <cell r="AE1010" t="str">
            <v>P</v>
          </cell>
          <cell r="AF1010">
            <v>775</v>
          </cell>
          <cell r="AK1010" t="str">
            <v>P</v>
          </cell>
          <cell r="AL1010">
            <v>3268.23</v>
          </cell>
          <cell r="AT1010" t="str">
            <v>P</v>
          </cell>
          <cell r="AU1010">
            <v>8936</v>
          </cell>
        </row>
        <row r="1011">
          <cell r="K1011" t="str">
            <v>LQ</v>
          </cell>
          <cell r="L1011" t="str">
            <v>REG</v>
          </cell>
          <cell r="M1011">
            <v>18800</v>
          </cell>
          <cell r="S1011" t="str">
            <v>P</v>
          </cell>
          <cell r="T1011">
            <v>503</v>
          </cell>
          <cell r="AE1011" t="str">
            <v>P</v>
          </cell>
          <cell r="AF1011">
            <v>775</v>
          </cell>
          <cell r="AK1011" t="str">
            <v>P</v>
          </cell>
          <cell r="AL1011">
            <v>3221.5</v>
          </cell>
          <cell r="AT1011" t="str">
            <v>P</v>
          </cell>
          <cell r="AU1011">
            <v>99569.2</v>
          </cell>
        </row>
        <row r="1012">
          <cell r="K1012" t="str">
            <v>LQ</v>
          </cell>
          <cell r="L1012" t="str">
            <v>REG</v>
          </cell>
          <cell r="M1012">
            <v>22930</v>
          </cell>
          <cell r="S1012" t="str">
            <v>P</v>
          </cell>
          <cell r="T1012">
            <v>503</v>
          </cell>
          <cell r="AE1012" t="str">
            <v>P</v>
          </cell>
          <cell r="AF1012">
            <v>775</v>
          </cell>
          <cell r="AK1012" t="str">
            <v>P</v>
          </cell>
          <cell r="AL1012">
            <v>0</v>
          </cell>
          <cell r="AT1012" t="str">
            <v>P</v>
          </cell>
          <cell r="AU1012">
            <v>191511.7</v>
          </cell>
        </row>
        <row r="1013">
          <cell r="K1013" t="str">
            <v>RC</v>
          </cell>
          <cell r="L1013" t="str">
            <v>NEW</v>
          </cell>
          <cell r="M1013">
            <v>3000</v>
          </cell>
          <cell r="S1013" t="str">
            <v>P</v>
          </cell>
          <cell r="T1013">
            <v>98.950819672131146</v>
          </cell>
          <cell r="AE1013" t="str">
            <v>P</v>
          </cell>
          <cell r="AF1013">
            <v>152.45901639344262</v>
          </cell>
          <cell r="AK1013" t="str">
            <v>P</v>
          </cell>
          <cell r="AL1013">
            <v>642.93049180327864</v>
          </cell>
          <cell r="AT1013" t="str">
            <v>P</v>
          </cell>
          <cell r="AU1013">
            <v>5801.8032786885242</v>
          </cell>
        </row>
        <row r="1014">
          <cell r="K1014" t="str">
            <v>HD</v>
          </cell>
          <cell r="L1014" t="str">
            <v>SPL</v>
          </cell>
          <cell r="M1014">
            <v>400</v>
          </cell>
          <cell r="S1014" t="str">
            <v>P</v>
          </cell>
          <cell r="T1014">
            <v>13.193442622950819</v>
          </cell>
          <cell r="AE1014" t="str">
            <v>P</v>
          </cell>
          <cell r="AF1014">
            <v>20.327868852459016</v>
          </cell>
          <cell r="AK1014" t="str">
            <v>P</v>
          </cell>
          <cell r="AL1014">
            <v>85.724065573770488</v>
          </cell>
          <cell r="AT1014" t="str">
            <v>P</v>
          </cell>
          <cell r="AU1014">
            <v>773.57377049180332</v>
          </cell>
        </row>
        <row r="1015">
          <cell r="K1015" t="str">
            <v>CN</v>
          </cell>
          <cell r="L1015" t="str">
            <v>REG</v>
          </cell>
          <cell r="M1015">
            <v>8250</v>
          </cell>
          <cell r="S1015" t="str">
            <v>P</v>
          </cell>
          <cell r="T1015">
            <v>272.11475409836066</v>
          </cell>
          <cell r="AE1015" t="str">
            <v>P</v>
          </cell>
          <cell r="AF1015">
            <v>419.26229508196724</v>
          </cell>
          <cell r="AK1015" t="str">
            <v>P</v>
          </cell>
          <cell r="AL1015">
            <v>1768.0588524590164</v>
          </cell>
          <cell r="AT1015" t="str">
            <v>P</v>
          </cell>
          <cell r="AU1015">
            <v>15954.959016393443</v>
          </cell>
        </row>
        <row r="1016">
          <cell r="K1016" t="str">
            <v>FR</v>
          </cell>
          <cell r="L1016" t="str">
            <v>SPL</v>
          </cell>
          <cell r="M1016">
            <v>3000</v>
          </cell>
          <cell r="S1016" t="str">
            <v>P</v>
          </cell>
          <cell r="T1016">
            <v>98.950819672131146</v>
          </cell>
          <cell r="AE1016" t="str">
            <v>P</v>
          </cell>
          <cell r="AF1016">
            <v>152.45901639344262</v>
          </cell>
          <cell r="AK1016" t="str">
            <v>P</v>
          </cell>
          <cell r="AL1016">
            <v>642.93049180327864</v>
          </cell>
          <cell r="AT1016" t="str">
            <v>P</v>
          </cell>
          <cell r="AU1016">
            <v>5801.8032786885242</v>
          </cell>
        </row>
        <row r="1017">
          <cell r="K1017" t="str">
            <v>FR</v>
          </cell>
          <cell r="L1017" t="str">
            <v>SPL</v>
          </cell>
          <cell r="M1017">
            <v>600</v>
          </cell>
          <cell r="S1017" t="str">
            <v>P</v>
          </cell>
          <cell r="T1017">
            <v>19.790163934426229</v>
          </cell>
          <cell r="AE1017" t="str">
            <v>P</v>
          </cell>
          <cell r="AF1017">
            <v>30.491803278688526</v>
          </cell>
          <cell r="AK1017" t="str">
            <v>P</v>
          </cell>
          <cell r="AL1017">
            <v>128.58609836065574</v>
          </cell>
          <cell r="AT1017" t="str">
            <v>P</v>
          </cell>
          <cell r="AU1017">
            <v>1160.360655737705</v>
          </cell>
        </row>
        <row r="1018">
          <cell r="K1018" t="str">
            <v>LQ</v>
          </cell>
          <cell r="L1018" t="str">
            <v>REG</v>
          </cell>
          <cell r="M1018">
            <v>20440</v>
          </cell>
          <cell r="S1018" t="str">
            <v>P</v>
          </cell>
          <cell r="T1018">
            <v>503</v>
          </cell>
          <cell r="AE1018" t="str">
            <v>P</v>
          </cell>
          <cell r="AF1018">
            <v>775</v>
          </cell>
          <cell r="AK1018" t="str">
            <v>P</v>
          </cell>
          <cell r="AL1018">
            <v>0</v>
          </cell>
          <cell r="AT1018" t="str">
            <v>P</v>
          </cell>
          <cell r="AU1018">
            <v>190585.60000000001</v>
          </cell>
        </row>
        <row r="1019">
          <cell r="K1019" t="str">
            <v>EN</v>
          </cell>
          <cell r="L1019" t="str">
            <v>NEW</v>
          </cell>
          <cell r="M1019">
            <v>18144</v>
          </cell>
          <cell r="S1019" t="str">
            <v>P</v>
          </cell>
          <cell r="T1019">
            <v>810</v>
          </cell>
          <cell r="AE1019" t="str">
            <v>P</v>
          </cell>
          <cell r="AF1019">
            <v>775</v>
          </cell>
          <cell r="AK1019" t="str">
            <v>P</v>
          </cell>
          <cell r="AL1019">
            <v>3221.5</v>
          </cell>
          <cell r="AT1019" t="str">
            <v>P</v>
          </cell>
          <cell r="AU1019">
            <v>91931.16</v>
          </cell>
        </row>
        <row r="1020">
          <cell r="K1020" t="str">
            <v>VE</v>
          </cell>
          <cell r="L1020" t="str">
            <v>VER</v>
          </cell>
          <cell r="M1020">
            <v>17600</v>
          </cell>
          <cell r="S1020" t="str">
            <v>P</v>
          </cell>
          <cell r="T1020">
            <v>0</v>
          </cell>
          <cell r="AE1020" t="str">
            <v>P</v>
          </cell>
          <cell r="AF1020">
            <v>775</v>
          </cell>
          <cell r="AK1020" t="str">
            <v>P</v>
          </cell>
          <cell r="AL1020">
            <v>3221.5</v>
          </cell>
          <cell r="AT1020" t="str">
            <v>P</v>
          </cell>
          <cell r="AU1020">
            <v>12050</v>
          </cell>
        </row>
        <row r="1021">
          <cell r="K1021" t="str">
            <v>PW</v>
          </cell>
          <cell r="L1021" t="str">
            <v>REG</v>
          </cell>
          <cell r="M1021">
            <v>14750</v>
          </cell>
          <cell r="S1021" t="str">
            <v>P</v>
          </cell>
          <cell r="T1021">
            <v>503</v>
          </cell>
          <cell r="AE1021" t="str">
            <v>P</v>
          </cell>
          <cell r="AF1021">
            <v>775</v>
          </cell>
          <cell r="AK1021" t="str">
            <v>P</v>
          </cell>
          <cell r="AL1021">
            <v>3268.23</v>
          </cell>
          <cell r="AT1021" t="str">
            <v>P</v>
          </cell>
          <cell r="AU1021">
            <v>25273.599999999999</v>
          </cell>
        </row>
        <row r="1022">
          <cell r="K1022" t="str">
            <v>FR</v>
          </cell>
          <cell r="L1022" t="str">
            <v>SPL</v>
          </cell>
          <cell r="M1022">
            <v>17600</v>
          </cell>
          <cell r="S1022" t="str">
            <v>P</v>
          </cell>
          <cell r="T1022">
            <v>552</v>
          </cell>
          <cell r="AE1022" t="str">
            <v>P</v>
          </cell>
          <cell r="AF1022">
            <v>775</v>
          </cell>
          <cell r="AK1022" t="str">
            <v>P</v>
          </cell>
          <cell r="AL1022">
            <v>3268.23</v>
          </cell>
          <cell r="AT1022" t="str">
            <v>P</v>
          </cell>
          <cell r="AU1022">
            <v>18092.25</v>
          </cell>
        </row>
        <row r="1023">
          <cell r="K1023" t="str">
            <v>PW</v>
          </cell>
          <cell r="L1023" t="str">
            <v>REG</v>
          </cell>
          <cell r="M1023">
            <v>14750</v>
          </cell>
          <cell r="S1023" t="str">
            <v>P</v>
          </cell>
          <cell r="T1023">
            <v>503</v>
          </cell>
          <cell r="AE1023" t="str">
            <v>P</v>
          </cell>
          <cell r="AF1023">
            <v>775</v>
          </cell>
          <cell r="AK1023" t="str">
            <v>P</v>
          </cell>
          <cell r="AL1023">
            <v>3268.23</v>
          </cell>
          <cell r="AT1023" t="str">
            <v>P</v>
          </cell>
          <cell r="AU1023">
            <v>11196.25</v>
          </cell>
        </row>
        <row r="1024">
          <cell r="K1024" t="str">
            <v>PI</v>
          </cell>
          <cell r="L1024" t="str">
            <v>REG</v>
          </cell>
          <cell r="M1024">
            <v>12000</v>
          </cell>
          <cell r="S1024" t="str">
            <v>P</v>
          </cell>
          <cell r="T1024">
            <v>382.994923857868</v>
          </cell>
          <cell r="AE1024" t="str">
            <v>P</v>
          </cell>
          <cell r="AF1024">
            <v>590.10152284263961</v>
          </cell>
          <cell r="AK1024" t="str">
            <v>P</v>
          </cell>
          <cell r="AL1024">
            <v>2488.5</v>
          </cell>
          <cell r="AT1024" t="str">
            <v>P</v>
          </cell>
          <cell r="AU1024">
            <v>10508.375634517766</v>
          </cell>
        </row>
        <row r="1025">
          <cell r="K1025" t="str">
            <v>LQ</v>
          </cell>
          <cell r="L1025" t="str">
            <v>REG</v>
          </cell>
          <cell r="M1025">
            <v>3760</v>
          </cell>
          <cell r="S1025" t="str">
            <v>P</v>
          </cell>
          <cell r="T1025">
            <v>120.00507614213198</v>
          </cell>
          <cell r="AE1025" t="str">
            <v>P</v>
          </cell>
          <cell r="AF1025">
            <v>184.89847715736042</v>
          </cell>
          <cell r="AK1025" t="str">
            <v>P</v>
          </cell>
          <cell r="AL1025">
            <v>779.73</v>
          </cell>
          <cell r="AT1025" t="str">
            <v>P</v>
          </cell>
          <cell r="AU1025">
            <v>3292.6243654822333</v>
          </cell>
        </row>
        <row r="1026">
          <cell r="K1026" t="str">
            <v>PW</v>
          </cell>
          <cell r="L1026" t="str">
            <v>REG</v>
          </cell>
          <cell r="M1026">
            <v>14750</v>
          </cell>
          <cell r="S1026" t="str">
            <v>P</v>
          </cell>
          <cell r="T1026">
            <v>503</v>
          </cell>
          <cell r="AE1026" t="str">
            <v>P</v>
          </cell>
          <cell r="AF1026">
            <v>775</v>
          </cell>
          <cell r="AK1026" t="str">
            <v>P</v>
          </cell>
          <cell r="AL1026">
            <v>3268.23</v>
          </cell>
          <cell r="AT1026" t="str">
            <v>P</v>
          </cell>
          <cell r="AU1026">
            <v>11178.25</v>
          </cell>
        </row>
        <row r="1027">
          <cell r="K1027" t="str">
            <v>FR</v>
          </cell>
          <cell r="L1027" t="str">
            <v>SPL</v>
          </cell>
          <cell r="M1027">
            <v>54000</v>
          </cell>
          <cell r="S1027" t="str">
            <v>P</v>
          </cell>
          <cell r="T1027">
            <v>2510</v>
          </cell>
          <cell r="AE1027" t="str">
            <v>P</v>
          </cell>
          <cell r="AF1027">
            <v>5225</v>
          </cell>
          <cell r="AK1027" t="str">
            <v>P</v>
          </cell>
          <cell r="AL1027">
            <v>9804.69</v>
          </cell>
          <cell r="AT1027" t="str">
            <v>P</v>
          </cell>
          <cell r="AU1027">
            <v>53904.38</v>
          </cell>
        </row>
        <row r="1028">
          <cell r="K1028" t="str">
            <v>VE</v>
          </cell>
          <cell r="L1028" t="str">
            <v>VER</v>
          </cell>
          <cell r="M1028">
            <v>35200</v>
          </cell>
          <cell r="S1028" t="str">
            <v>P</v>
          </cell>
          <cell r="T1028">
            <v>0</v>
          </cell>
          <cell r="AE1028" t="str">
            <v>P</v>
          </cell>
          <cell r="AF1028">
            <v>1550</v>
          </cell>
          <cell r="AK1028" t="str">
            <v>P</v>
          </cell>
          <cell r="AL1028">
            <v>6609.73</v>
          </cell>
          <cell r="AT1028" t="str">
            <v>P</v>
          </cell>
          <cell r="AU1028">
            <v>71873</v>
          </cell>
        </row>
        <row r="1029">
          <cell r="K1029" t="str">
            <v>LQ</v>
          </cell>
          <cell r="L1029" t="str">
            <v>REG</v>
          </cell>
          <cell r="M1029">
            <v>66</v>
          </cell>
          <cell r="S1029" t="str">
            <v>P</v>
          </cell>
          <cell r="T1029">
            <v>0</v>
          </cell>
          <cell r="AE1029" t="str">
            <v>L</v>
          </cell>
          <cell r="AK1029" t="str">
            <v>P</v>
          </cell>
          <cell r="AL1029">
            <v>0</v>
          </cell>
          <cell r="AT1029" t="str">
            <v>P</v>
          </cell>
          <cell r="AU1029">
            <v>0</v>
          </cell>
        </row>
        <row r="1030">
          <cell r="K1030" t="str">
            <v>PI</v>
          </cell>
          <cell r="L1030" t="str">
            <v>REG</v>
          </cell>
          <cell r="M1030">
            <v>29500</v>
          </cell>
          <cell r="S1030" t="str">
            <v>P</v>
          </cell>
          <cell r="T1030">
            <v>503</v>
          </cell>
          <cell r="AE1030" t="str">
            <v>P</v>
          </cell>
          <cell r="AF1030">
            <v>1550</v>
          </cell>
          <cell r="AK1030" t="str">
            <v>P</v>
          </cell>
          <cell r="AL1030">
            <v>6563</v>
          </cell>
          <cell r="AT1030" t="str">
            <v>P</v>
          </cell>
          <cell r="AU1030">
            <v>30213</v>
          </cell>
        </row>
        <row r="1031">
          <cell r="K1031" t="str">
            <v>PW</v>
          </cell>
          <cell r="L1031" t="str">
            <v>REG</v>
          </cell>
          <cell r="M1031">
            <v>14750</v>
          </cell>
          <cell r="S1031" t="str">
            <v>P</v>
          </cell>
          <cell r="T1031">
            <v>503</v>
          </cell>
          <cell r="AE1031" t="str">
            <v>P</v>
          </cell>
          <cell r="AF1031">
            <v>775</v>
          </cell>
          <cell r="AK1031" t="str">
            <v>P</v>
          </cell>
          <cell r="AL1031">
            <v>3328.23</v>
          </cell>
          <cell r="AT1031" t="str">
            <v>P</v>
          </cell>
          <cell r="AU1031">
            <v>15506.5</v>
          </cell>
        </row>
        <row r="1032">
          <cell r="K1032" t="str">
            <v>PW</v>
          </cell>
          <cell r="L1032" t="str">
            <v>REG</v>
          </cell>
          <cell r="M1032">
            <v>14750</v>
          </cell>
          <cell r="S1032" t="str">
            <v>P</v>
          </cell>
          <cell r="T1032">
            <v>503</v>
          </cell>
          <cell r="AE1032" t="str">
            <v>P</v>
          </cell>
          <cell r="AF1032">
            <v>775</v>
          </cell>
          <cell r="AK1032" t="str">
            <v>P</v>
          </cell>
          <cell r="AL1032">
            <v>3328.23</v>
          </cell>
          <cell r="AT1032" t="str">
            <v>P</v>
          </cell>
          <cell r="AU1032">
            <v>11178.25</v>
          </cell>
        </row>
        <row r="1033">
          <cell r="K1033" t="str">
            <v>PW</v>
          </cell>
          <cell r="L1033" t="str">
            <v>REG</v>
          </cell>
          <cell r="M1033">
            <v>14750</v>
          </cell>
          <cell r="S1033" t="str">
            <v>P</v>
          </cell>
          <cell r="T1033">
            <v>2200</v>
          </cell>
          <cell r="AE1033" t="str">
            <v>P</v>
          </cell>
          <cell r="AF1033">
            <v>775</v>
          </cell>
          <cell r="AK1033" t="str">
            <v>P</v>
          </cell>
          <cell r="AL1033">
            <v>3281.5</v>
          </cell>
          <cell r="AT1033" t="str">
            <v>P</v>
          </cell>
          <cell r="AU1033">
            <v>13079.6</v>
          </cell>
        </row>
        <row r="1034">
          <cell r="K1034" t="str">
            <v>LQ</v>
          </cell>
          <cell r="L1034" t="str">
            <v>REG</v>
          </cell>
          <cell r="M1034">
            <v>18800</v>
          </cell>
          <cell r="S1034" t="str">
            <v>P</v>
          </cell>
          <cell r="T1034">
            <v>503</v>
          </cell>
          <cell r="AE1034" t="str">
            <v>P</v>
          </cell>
          <cell r="AF1034">
            <v>775</v>
          </cell>
          <cell r="AK1034" t="str">
            <v>P</v>
          </cell>
          <cell r="AL1034">
            <v>3328.23</v>
          </cell>
          <cell r="AT1034" t="str">
            <v>P</v>
          </cell>
          <cell r="AU1034">
            <v>18501.46</v>
          </cell>
        </row>
        <row r="1035">
          <cell r="K1035" t="str">
            <v>EN</v>
          </cell>
          <cell r="L1035" t="str">
            <v>NEW</v>
          </cell>
          <cell r="M1035">
            <v>19170</v>
          </cell>
          <cell r="S1035" t="str">
            <v>P</v>
          </cell>
          <cell r="T1035">
            <v>854</v>
          </cell>
          <cell r="AE1035" t="str">
            <v>P</v>
          </cell>
          <cell r="AF1035">
            <v>775</v>
          </cell>
          <cell r="AK1035" t="str">
            <v>P</v>
          </cell>
          <cell r="AL1035">
            <v>0</v>
          </cell>
          <cell r="AT1035" t="str">
            <v>P</v>
          </cell>
          <cell r="AU1035">
            <v>187640</v>
          </cell>
        </row>
        <row r="1036">
          <cell r="K1036" t="str">
            <v>PI</v>
          </cell>
          <cell r="L1036" t="str">
            <v>REG</v>
          </cell>
          <cell r="M1036">
            <v>13750</v>
          </cell>
          <cell r="S1036" t="str">
            <v>P</v>
          </cell>
          <cell r="T1036">
            <v>503</v>
          </cell>
          <cell r="AE1036" t="str">
            <v>P</v>
          </cell>
          <cell r="AF1036">
            <v>775</v>
          </cell>
          <cell r="AK1036" t="str">
            <v>P</v>
          </cell>
          <cell r="AL1036">
            <v>3281.5</v>
          </cell>
          <cell r="AT1036" t="str">
            <v>P</v>
          </cell>
          <cell r="AU1036">
            <v>11178.25</v>
          </cell>
        </row>
        <row r="1037">
          <cell r="K1037" t="str">
            <v>PW</v>
          </cell>
          <cell r="L1037" t="str">
            <v>REG</v>
          </cell>
          <cell r="M1037">
            <v>14750</v>
          </cell>
          <cell r="S1037" t="str">
            <v>P</v>
          </cell>
          <cell r="T1037">
            <v>503</v>
          </cell>
          <cell r="AE1037" t="str">
            <v>P</v>
          </cell>
          <cell r="AF1037">
            <v>775</v>
          </cell>
          <cell r="AK1037" t="str">
            <v>P</v>
          </cell>
          <cell r="AL1037">
            <v>3281.5</v>
          </cell>
          <cell r="AT1037" t="str">
            <v>P</v>
          </cell>
          <cell r="AU1037">
            <v>131185.46</v>
          </cell>
        </row>
        <row r="1038">
          <cell r="K1038" t="str">
            <v>PI</v>
          </cell>
          <cell r="L1038" t="str">
            <v>REG</v>
          </cell>
          <cell r="M1038">
            <v>1875</v>
          </cell>
          <cell r="S1038" t="str">
            <v>P</v>
          </cell>
          <cell r="T1038">
            <v>68.590909090909093</v>
          </cell>
          <cell r="AE1038" t="str">
            <v>P</v>
          </cell>
          <cell r="AF1038">
            <v>105.68181818181819</v>
          </cell>
          <cell r="AK1038" t="str">
            <v>P</v>
          </cell>
          <cell r="AL1038">
            <v>447.47727272727275</v>
          </cell>
          <cell r="AT1038" t="str">
            <v>P</v>
          </cell>
          <cell r="AU1038">
            <v>1217.8909090909092</v>
          </cell>
        </row>
        <row r="1039">
          <cell r="K1039" t="str">
            <v>CN</v>
          </cell>
          <cell r="L1039" t="str">
            <v>REG</v>
          </cell>
          <cell r="M1039">
            <v>3750</v>
          </cell>
          <cell r="S1039" t="str">
            <v>P</v>
          </cell>
          <cell r="T1039">
            <v>137.18181818181819</v>
          </cell>
          <cell r="AE1039" t="str">
            <v>P</v>
          </cell>
          <cell r="AF1039">
            <v>211.36363636363637</v>
          </cell>
          <cell r="AK1039" t="str">
            <v>P</v>
          </cell>
          <cell r="AL1039">
            <v>894.9545454545455</v>
          </cell>
          <cell r="AT1039" t="str">
            <v>P</v>
          </cell>
          <cell r="AU1039">
            <v>2435.7818181818184</v>
          </cell>
        </row>
        <row r="1040">
          <cell r="K1040" t="str">
            <v>CN</v>
          </cell>
          <cell r="L1040" t="str">
            <v>REG</v>
          </cell>
          <cell r="M1040">
            <v>8125</v>
          </cell>
          <cell r="S1040" t="str">
            <v>P</v>
          </cell>
          <cell r="T1040">
            <v>297.22727272727275</v>
          </cell>
          <cell r="AE1040" t="str">
            <v>P</v>
          </cell>
          <cell r="AF1040">
            <v>457.95454545454544</v>
          </cell>
          <cell r="AK1040" t="str">
            <v>P</v>
          </cell>
          <cell r="AL1040">
            <v>1939.0681818181818</v>
          </cell>
          <cell r="AT1040" t="str">
            <v>P</v>
          </cell>
          <cell r="AU1040">
            <v>5277.5272727272732</v>
          </cell>
        </row>
        <row r="1041">
          <cell r="K1041" t="str">
            <v>SN</v>
          </cell>
          <cell r="L1041" t="str">
            <v>REG</v>
          </cell>
          <cell r="M1041">
            <v>17600</v>
          </cell>
          <cell r="S1041" t="str">
            <v>P</v>
          </cell>
          <cell r="T1041">
            <v>503</v>
          </cell>
          <cell r="AE1041" t="str">
            <v>P</v>
          </cell>
          <cell r="AF1041">
            <v>775</v>
          </cell>
          <cell r="AK1041" t="str">
            <v>P</v>
          </cell>
          <cell r="AL1041">
            <v>3328.23</v>
          </cell>
          <cell r="AT1041" t="str">
            <v>P</v>
          </cell>
          <cell r="AU1041">
            <v>27515</v>
          </cell>
        </row>
        <row r="1042">
          <cell r="K1042" t="str">
            <v>LQ</v>
          </cell>
          <cell r="L1042" t="str">
            <v>REG</v>
          </cell>
          <cell r="M1042">
            <v>19950</v>
          </cell>
          <cell r="S1042" t="str">
            <v>P</v>
          </cell>
          <cell r="T1042">
            <v>503</v>
          </cell>
          <cell r="AE1042" t="str">
            <v>P</v>
          </cell>
          <cell r="AF1042">
            <v>775</v>
          </cell>
          <cell r="AK1042" t="str">
            <v>P</v>
          </cell>
          <cell r="AL1042">
            <v>0</v>
          </cell>
          <cell r="AT1042" t="str">
            <v>P</v>
          </cell>
          <cell r="AU1042">
            <v>187640</v>
          </cell>
        </row>
        <row r="1043">
          <cell r="K1043" t="str">
            <v>HD</v>
          </cell>
          <cell r="L1043" t="str">
            <v>SPL</v>
          </cell>
          <cell r="M1043">
            <v>20</v>
          </cell>
          <cell r="S1043" t="str">
            <v>P</v>
          </cell>
          <cell r="T1043">
            <v>0.94371482176360222</v>
          </cell>
          <cell r="AE1043" t="str">
            <v>P</v>
          </cell>
          <cell r="AF1043">
            <v>1.4540337711069418</v>
          </cell>
          <cell r="AK1043" t="str">
            <v>P</v>
          </cell>
          <cell r="AL1043">
            <v>6.2443339587242033</v>
          </cell>
          <cell r="AT1043" t="str">
            <v>P</v>
          </cell>
          <cell r="AU1043">
            <v>51.972232645403381</v>
          </cell>
        </row>
        <row r="1044">
          <cell r="K1044" t="str">
            <v>HD</v>
          </cell>
          <cell r="L1044" t="str">
            <v>SPL</v>
          </cell>
          <cell r="M1044">
            <v>4000</v>
          </cell>
          <cell r="S1044" t="str">
            <v>P</v>
          </cell>
          <cell r="T1044">
            <v>188.74296435272046</v>
          </cell>
          <cell r="AE1044" t="str">
            <v>P</v>
          </cell>
          <cell r="AF1044">
            <v>290.80675422138836</v>
          </cell>
          <cell r="AK1044" t="str">
            <v>P</v>
          </cell>
          <cell r="AL1044">
            <v>1248.8667917448406</v>
          </cell>
          <cell r="AT1044" t="str">
            <v>P</v>
          </cell>
          <cell r="AU1044">
            <v>10394.446529080675</v>
          </cell>
        </row>
        <row r="1045">
          <cell r="K1045" t="str">
            <v>HD</v>
          </cell>
          <cell r="L1045" t="str">
            <v>SPL</v>
          </cell>
          <cell r="M1045">
            <v>2800</v>
          </cell>
          <cell r="S1045" t="str">
            <v>P</v>
          </cell>
          <cell r="T1045">
            <v>132.1200750469043</v>
          </cell>
          <cell r="AE1045" t="str">
            <v>P</v>
          </cell>
          <cell r="AF1045">
            <v>203.56472795497186</v>
          </cell>
          <cell r="AK1045" t="str">
            <v>P</v>
          </cell>
          <cell r="AL1045">
            <v>874.20675422138834</v>
          </cell>
          <cell r="AT1045" t="str">
            <v>P</v>
          </cell>
          <cell r="AU1045">
            <v>7276.112570356473</v>
          </cell>
        </row>
        <row r="1046">
          <cell r="K1046" t="str">
            <v>HD</v>
          </cell>
          <cell r="L1046" t="str">
            <v>SPL</v>
          </cell>
          <cell r="M1046">
            <v>80</v>
          </cell>
          <cell r="S1046" t="str">
            <v>P</v>
          </cell>
          <cell r="T1046">
            <v>3.7748592870544089</v>
          </cell>
          <cell r="AE1046" t="str">
            <v>P</v>
          </cell>
          <cell r="AF1046">
            <v>5.8161350844277671</v>
          </cell>
          <cell r="AK1046" t="str">
            <v>P</v>
          </cell>
          <cell r="AL1046">
            <v>24.977335834896813</v>
          </cell>
          <cell r="AT1046" t="str">
            <v>P</v>
          </cell>
          <cell r="AU1046">
            <v>207.88893058161352</v>
          </cell>
        </row>
        <row r="1047">
          <cell r="K1047" t="str">
            <v>FR</v>
          </cell>
          <cell r="L1047" t="str">
            <v>SPL</v>
          </cell>
          <cell r="M1047">
            <v>1760</v>
          </cell>
          <cell r="S1047" t="str">
            <v>P</v>
          </cell>
          <cell r="T1047">
            <v>83.046904315196997</v>
          </cell>
          <cell r="AE1047" t="str">
            <v>P</v>
          </cell>
          <cell r="AF1047">
            <v>127.95497185741088</v>
          </cell>
          <cell r="AK1047" t="str">
            <v>P</v>
          </cell>
          <cell r="AL1047">
            <v>549.50138836772976</v>
          </cell>
          <cell r="AT1047" t="str">
            <v>P</v>
          </cell>
          <cell r="AU1047">
            <v>4573.556472795497</v>
          </cell>
        </row>
        <row r="1048">
          <cell r="K1048" t="str">
            <v>FR</v>
          </cell>
          <cell r="L1048" t="str">
            <v>SPL</v>
          </cell>
          <cell r="M1048">
            <v>2000</v>
          </cell>
          <cell r="S1048" t="str">
            <v>P</v>
          </cell>
          <cell r="T1048">
            <v>94.371482176360232</v>
          </cell>
          <cell r="AE1048" t="str">
            <v>P</v>
          </cell>
          <cell r="AF1048">
            <v>145.40337711069418</v>
          </cell>
          <cell r="AK1048" t="str">
            <v>P</v>
          </cell>
          <cell r="AL1048">
            <v>624.43339587242031</v>
          </cell>
          <cell r="AT1048" t="str">
            <v>P</v>
          </cell>
          <cell r="AU1048">
            <v>5197.2232645403374</v>
          </cell>
        </row>
        <row r="1049">
          <cell r="K1049" t="str">
            <v>RD</v>
          </cell>
          <cell r="L1049" t="str">
            <v>SPL</v>
          </cell>
          <cell r="M1049">
            <v>2860</v>
          </cell>
          <cell r="S1049" t="str">
            <v>P</v>
          </cell>
          <cell r="T1049">
            <v>81.737499999999997</v>
          </cell>
          <cell r="AE1049" t="str">
            <v>P</v>
          </cell>
          <cell r="AF1049">
            <v>125.9375</v>
          </cell>
          <cell r="AK1049" t="str">
            <v>P</v>
          </cell>
          <cell r="AL1049">
            <v>533.24374999999998</v>
          </cell>
          <cell r="AT1049" t="str">
            <v>P</v>
          </cell>
          <cell r="AU1049">
            <v>3852.6897500000005</v>
          </cell>
        </row>
        <row r="1050">
          <cell r="K1050" t="str">
            <v>LQ</v>
          </cell>
          <cell r="L1050" t="str">
            <v>REG</v>
          </cell>
          <cell r="M1050">
            <v>14740</v>
          </cell>
          <cell r="S1050" t="str">
            <v>P</v>
          </cell>
          <cell r="T1050">
            <v>421.26249999999999</v>
          </cell>
          <cell r="AE1050" t="str">
            <v>P</v>
          </cell>
          <cell r="AF1050">
            <v>649.0625</v>
          </cell>
          <cell r="AK1050" t="str">
            <v>P</v>
          </cell>
          <cell r="AL1050">
            <v>2748.2562499999999</v>
          </cell>
          <cell r="AT1050" t="str">
            <v>P</v>
          </cell>
          <cell r="AU1050">
            <v>19856.170250000003</v>
          </cell>
        </row>
        <row r="1051">
          <cell r="K1051" t="str">
            <v>LQ</v>
          </cell>
          <cell r="L1051" t="str">
            <v>REG</v>
          </cell>
          <cell r="M1051">
            <v>17600</v>
          </cell>
          <cell r="S1051" t="str">
            <v>P</v>
          </cell>
          <cell r="T1051">
            <v>503</v>
          </cell>
          <cell r="AE1051" t="str">
            <v>P</v>
          </cell>
          <cell r="AF1051">
            <v>775</v>
          </cell>
          <cell r="AK1051" t="str">
            <v>P</v>
          </cell>
          <cell r="AL1051">
            <v>3328.23</v>
          </cell>
          <cell r="AT1051" t="str">
            <v>P</v>
          </cell>
          <cell r="AU1051">
            <v>18501.46</v>
          </cell>
        </row>
        <row r="1052">
          <cell r="K1052" t="str">
            <v>LQ</v>
          </cell>
          <cell r="L1052" t="str">
            <v>REG</v>
          </cell>
          <cell r="M1052">
            <v>11280</v>
          </cell>
          <cell r="S1052" t="str">
            <v>P</v>
          </cell>
          <cell r="T1052">
            <v>328.34722222222223</v>
          </cell>
          <cell r="AE1052" t="str">
            <v>P</v>
          </cell>
          <cell r="AF1052">
            <v>505.90277777777777</v>
          </cell>
          <cell r="AK1052" t="str">
            <v>P</v>
          </cell>
          <cell r="AL1052">
            <v>2172.594583333333</v>
          </cell>
          <cell r="AT1052" t="str">
            <v>P</v>
          </cell>
          <cell r="AU1052">
            <v>16323.524305555555</v>
          </cell>
        </row>
        <row r="1053">
          <cell r="K1053" t="str">
            <v>PI</v>
          </cell>
          <cell r="L1053" t="str">
            <v>REG</v>
          </cell>
          <cell r="M1053">
            <v>6000</v>
          </cell>
          <cell r="S1053" t="str">
            <v>P</v>
          </cell>
          <cell r="T1053">
            <v>174.65277777777777</v>
          </cell>
          <cell r="AE1053" t="str">
            <v>P</v>
          </cell>
          <cell r="AF1053">
            <v>269.09722222222223</v>
          </cell>
          <cell r="AK1053" t="str">
            <v>P</v>
          </cell>
          <cell r="AL1053">
            <v>1155.6354166666667</v>
          </cell>
          <cell r="AT1053" t="str">
            <v>P</v>
          </cell>
          <cell r="AU1053">
            <v>8682.7256944444453</v>
          </cell>
        </row>
        <row r="1054">
          <cell r="K1054" t="str">
            <v>SN</v>
          </cell>
          <cell r="L1054" t="str">
            <v>REG</v>
          </cell>
          <cell r="M1054">
            <v>17600</v>
          </cell>
          <cell r="S1054" t="str">
            <v>P</v>
          </cell>
          <cell r="T1054">
            <v>503</v>
          </cell>
          <cell r="AE1054" t="str">
            <v>P</v>
          </cell>
          <cell r="AF1054">
            <v>775</v>
          </cell>
          <cell r="AK1054" t="str">
            <v>P</v>
          </cell>
          <cell r="AL1054">
            <v>3328.23</v>
          </cell>
          <cell r="AT1054" t="str">
            <v>P</v>
          </cell>
          <cell r="AU1054">
            <v>47457.25</v>
          </cell>
        </row>
        <row r="1055">
          <cell r="K1055" t="str">
            <v>HD</v>
          </cell>
          <cell r="L1055" t="str">
            <v>SPL</v>
          </cell>
          <cell r="M1055">
            <v>900</v>
          </cell>
          <cell r="S1055" t="str">
            <v>P</v>
          </cell>
          <cell r="T1055">
            <v>30.691525423728812</v>
          </cell>
          <cell r="AE1055" t="str">
            <v>P</v>
          </cell>
          <cell r="AF1055">
            <v>47.288135593220339</v>
          </cell>
          <cell r="AK1055" t="str">
            <v>P</v>
          </cell>
          <cell r="AL1055">
            <v>203.07844067796611</v>
          </cell>
          <cell r="AT1055" t="str">
            <v>P</v>
          </cell>
          <cell r="AU1055">
            <v>906.4848813559322</v>
          </cell>
        </row>
        <row r="1056">
          <cell r="K1056" t="str">
            <v>HD</v>
          </cell>
          <cell r="L1056" t="str">
            <v>SPL</v>
          </cell>
          <cell r="M1056">
            <v>1300</v>
          </cell>
          <cell r="S1056" t="str">
            <v>P</v>
          </cell>
          <cell r="T1056">
            <v>44.332203389830511</v>
          </cell>
          <cell r="AE1056" t="str">
            <v>P</v>
          </cell>
          <cell r="AF1056">
            <v>68.305084745762713</v>
          </cell>
          <cell r="AK1056" t="str">
            <v>P</v>
          </cell>
          <cell r="AL1056">
            <v>293.33552542372882</v>
          </cell>
          <cell r="AT1056" t="str">
            <v>P</v>
          </cell>
          <cell r="AU1056">
            <v>1309.3670508474577</v>
          </cell>
        </row>
        <row r="1057">
          <cell r="K1057" t="str">
            <v>PI</v>
          </cell>
          <cell r="L1057" t="str">
            <v>REG</v>
          </cell>
          <cell r="M1057">
            <v>6000</v>
          </cell>
          <cell r="S1057" t="str">
            <v>P</v>
          </cell>
          <cell r="T1057">
            <v>204.61016949152543</v>
          </cell>
          <cell r="AE1057" t="str">
            <v>P</v>
          </cell>
          <cell r="AF1057">
            <v>315.25423728813558</v>
          </cell>
          <cell r="AK1057" t="str">
            <v>P</v>
          </cell>
          <cell r="AL1057">
            <v>1353.8562711864406</v>
          </cell>
          <cell r="AT1057" t="str">
            <v>P</v>
          </cell>
          <cell r="AU1057">
            <v>6043.2325423728817</v>
          </cell>
        </row>
        <row r="1058">
          <cell r="K1058" t="str">
            <v>PI</v>
          </cell>
          <cell r="L1058" t="str">
            <v>REG</v>
          </cell>
          <cell r="M1058">
            <v>6550</v>
          </cell>
          <cell r="S1058" t="str">
            <v>P</v>
          </cell>
          <cell r="T1058">
            <v>223.36610169491524</v>
          </cell>
          <cell r="AE1058" t="str">
            <v>P</v>
          </cell>
          <cell r="AF1058">
            <v>344.15254237288133</v>
          </cell>
          <cell r="AK1058" t="str">
            <v>P</v>
          </cell>
          <cell r="AL1058">
            <v>1477.9597627118644</v>
          </cell>
          <cell r="AT1058" t="str">
            <v>P</v>
          </cell>
          <cell r="AU1058">
            <v>6597.1955254237291</v>
          </cell>
        </row>
        <row r="1059">
          <cell r="K1059" t="str">
            <v>HD</v>
          </cell>
          <cell r="L1059" t="str">
            <v>SPL</v>
          </cell>
          <cell r="M1059">
            <v>5400</v>
          </cell>
          <cell r="S1059" t="str">
            <v>P</v>
          </cell>
          <cell r="T1059">
            <v>251.06896551724137</v>
          </cell>
          <cell r="AE1059" t="str">
            <v>L</v>
          </cell>
          <cell r="AK1059" t="str">
            <v>P</v>
          </cell>
          <cell r="AL1059">
            <v>1006.8238636363636</v>
          </cell>
          <cell r="AT1059" t="str">
            <v>L</v>
          </cell>
        </row>
        <row r="1060">
          <cell r="K1060" t="str">
            <v>FR</v>
          </cell>
          <cell r="L1060" t="str">
            <v>SPL</v>
          </cell>
          <cell r="M1060">
            <v>12000</v>
          </cell>
          <cell r="S1060" t="str">
            <v>P</v>
          </cell>
          <cell r="T1060">
            <v>557.93103448275861</v>
          </cell>
          <cell r="AE1060" t="str">
            <v>L</v>
          </cell>
          <cell r="AK1060" t="str">
            <v>P</v>
          </cell>
          <cell r="AL1060">
            <v>2237.3863636363635</v>
          </cell>
          <cell r="AT1060" t="str">
            <v>L</v>
          </cell>
        </row>
        <row r="1061">
          <cell r="K1061" t="str">
            <v>HD</v>
          </cell>
          <cell r="L1061" t="str">
            <v>SPL</v>
          </cell>
          <cell r="M1061">
            <v>16200</v>
          </cell>
          <cell r="S1061" t="str">
            <v>P</v>
          </cell>
          <cell r="T1061">
            <v>752</v>
          </cell>
          <cell r="AE1061" t="str">
            <v>P</v>
          </cell>
          <cell r="AF1061">
            <v>775</v>
          </cell>
          <cell r="AK1061" t="str">
            <v>P</v>
          </cell>
          <cell r="AL1061">
            <v>3328.23</v>
          </cell>
          <cell r="AT1061" t="str">
            <v>P</v>
          </cell>
          <cell r="AU1061">
            <v>23708.86</v>
          </cell>
        </row>
        <row r="1062">
          <cell r="K1062" t="str">
            <v>HD</v>
          </cell>
          <cell r="L1062" t="str">
            <v>SPL</v>
          </cell>
          <cell r="M1062">
            <v>200</v>
          </cell>
          <cell r="S1062" t="str">
            <v>P</v>
          </cell>
          <cell r="T1062">
            <v>503</v>
          </cell>
          <cell r="AE1062" t="str">
            <v>P</v>
          </cell>
          <cell r="AF1062">
            <v>775</v>
          </cell>
          <cell r="AK1062" t="str">
            <v>P</v>
          </cell>
          <cell r="AL1062">
            <v>37.289772727272727</v>
          </cell>
          <cell r="AT1062" t="str">
            <v>P</v>
          </cell>
          <cell r="AU1062">
            <v>23708.86</v>
          </cell>
        </row>
        <row r="1063">
          <cell r="K1063" t="str">
            <v>PW</v>
          </cell>
          <cell r="L1063" t="str">
            <v>REG</v>
          </cell>
          <cell r="M1063">
            <v>14750</v>
          </cell>
          <cell r="S1063" t="str">
            <v>P</v>
          </cell>
          <cell r="T1063">
            <v>503</v>
          </cell>
          <cell r="AE1063" t="str">
            <v>P</v>
          </cell>
          <cell r="AF1063">
            <v>775</v>
          </cell>
          <cell r="AK1063" t="str">
            <v>P</v>
          </cell>
          <cell r="AL1063">
            <v>3328.23</v>
          </cell>
          <cell r="AT1063" t="str">
            <v>P</v>
          </cell>
          <cell r="AU1063">
            <v>18448.740000000002</v>
          </cell>
        </row>
        <row r="1064">
          <cell r="K1064" t="str">
            <v>LQ</v>
          </cell>
          <cell r="L1064" t="str">
            <v>REG</v>
          </cell>
          <cell r="M1064">
            <v>22070</v>
          </cell>
          <cell r="S1064" t="str">
            <v>P</v>
          </cell>
          <cell r="T1064">
            <v>503</v>
          </cell>
          <cell r="AE1064" t="str">
            <v>P</v>
          </cell>
          <cell r="AF1064">
            <v>775</v>
          </cell>
          <cell r="AK1064" t="str">
            <v>P</v>
          </cell>
          <cell r="AL1064">
            <v>0</v>
          </cell>
          <cell r="AT1064" t="str">
            <v>P</v>
          </cell>
          <cell r="AU1064">
            <v>152481.25</v>
          </cell>
        </row>
        <row r="1065">
          <cell r="K1065" t="str">
            <v>LQ</v>
          </cell>
          <cell r="L1065" t="str">
            <v>REG</v>
          </cell>
          <cell r="M1065">
            <v>17600</v>
          </cell>
          <cell r="S1065" t="str">
            <v>P</v>
          </cell>
          <cell r="T1065">
            <v>503</v>
          </cell>
          <cell r="AE1065" t="str">
            <v>P</v>
          </cell>
          <cell r="AF1065">
            <v>775</v>
          </cell>
          <cell r="AK1065" t="str">
            <v>P</v>
          </cell>
          <cell r="AL1065">
            <v>3281.5</v>
          </cell>
          <cell r="AT1065" t="str">
            <v>P</v>
          </cell>
          <cell r="AU1065">
            <v>54790.1</v>
          </cell>
        </row>
        <row r="1066">
          <cell r="K1066" t="str">
            <v>LQ</v>
          </cell>
          <cell r="L1066" t="str">
            <v>REG</v>
          </cell>
          <cell r="M1066">
            <v>18800</v>
          </cell>
          <cell r="S1066" t="str">
            <v>P</v>
          </cell>
          <cell r="T1066">
            <v>503</v>
          </cell>
          <cell r="AE1066" t="str">
            <v>P</v>
          </cell>
          <cell r="AF1066">
            <v>775</v>
          </cell>
          <cell r="AK1066" t="str">
            <v>P</v>
          </cell>
          <cell r="AL1066">
            <v>3281.5</v>
          </cell>
          <cell r="AT1066" t="str">
            <v>P</v>
          </cell>
          <cell r="AU1066">
            <v>22427.14</v>
          </cell>
        </row>
        <row r="1067">
          <cell r="K1067" t="str">
            <v>LQ</v>
          </cell>
          <cell r="L1067" t="str">
            <v>REG</v>
          </cell>
          <cell r="M1067">
            <v>15980</v>
          </cell>
          <cell r="S1067" t="str">
            <v>P</v>
          </cell>
          <cell r="T1067">
            <v>431.6831364124597</v>
          </cell>
          <cell r="AE1067" t="str">
            <v>P</v>
          </cell>
          <cell r="AF1067">
            <v>665.11815252416761</v>
          </cell>
          <cell r="AK1067" t="str">
            <v>P</v>
          </cell>
          <cell r="AL1067">
            <v>2856.3434693877552</v>
          </cell>
          <cell r="AT1067" t="str">
            <v>P</v>
          </cell>
          <cell r="AU1067">
            <v>23746.005370569281</v>
          </cell>
        </row>
        <row r="1068">
          <cell r="K1068" t="str">
            <v>SN</v>
          </cell>
          <cell r="L1068" t="str">
            <v>REG</v>
          </cell>
          <cell r="M1068">
            <v>2640</v>
          </cell>
          <cell r="S1068" t="str">
            <v>P</v>
          </cell>
          <cell r="T1068">
            <v>71.316863587540283</v>
          </cell>
          <cell r="AE1068" t="str">
            <v>P</v>
          </cell>
          <cell r="AF1068">
            <v>109.88184747583244</v>
          </cell>
          <cell r="AK1068" t="str">
            <v>P</v>
          </cell>
          <cell r="AL1068">
            <v>471.88653061224488</v>
          </cell>
          <cell r="AT1068" t="str">
            <v>P</v>
          </cell>
          <cell r="AU1068">
            <v>3922.9946294307197</v>
          </cell>
        </row>
        <row r="1069">
          <cell r="K1069" t="str">
            <v>PI</v>
          </cell>
          <cell r="L1069" t="str">
            <v>REG</v>
          </cell>
          <cell r="M1069">
            <v>14750</v>
          </cell>
          <cell r="S1069" t="str">
            <v>P</v>
          </cell>
          <cell r="T1069">
            <v>503</v>
          </cell>
          <cell r="AE1069" t="str">
            <v>P</v>
          </cell>
          <cell r="AF1069">
            <v>775</v>
          </cell>
          <cell r="AK1069" t="str">
            <v>P</v>
          </cell>
          <cell r="AL1069">
            <v>3328.23</v>
          </cell>
          <cell r="AT1069" t="str">
            <v>P</v>
          </cell>
          <cell r="AU1069">
            <v>18448.740000000002</v>
          </cell>
        </row>
        <row r="1070">
          <cell r="K1070" t="str">
            <v>LQ</v>
          </cell>
          <cell r="L1070" t="str">
            <v>REG</v>
          </cell>
          <cell r="M1070">
            <v>17600</v>
          </cell>
          <cell r="S1070" t="str">
            <v>P</v>
          </cell>
          <cell r="T1070">
            <v>503</v>
          </cell>
          <cell r="AE1070" t="str">
            <v>P</v>
          </cell>
          <cell r="AF1070">
            <v>775</v>
          </cell>
          <cell r="AK1070" t="str">
            <v>P</v>
          </cell>
          <cell r="AL1070">
            <v>3281.5</v>
          </cell>
          <cell r="AT1070" t="str">
            <v>P</v>
          </cell>
          <cell r="AU1070">
            <v>24931.25</v>
          </cell>
        </row>
        <row r="1071">
          <cell r="K1071" t="str">
            <v>SN</v>
          </cell>
          <cell r="L1071" t="str">
            <v>REG</v>
          </cell>
          <cell r="M1071">
            <v>17600</v>
          </cell>
          <cell r="S1071" t="str">
            <v>P</v>
          </cell>
          <cell r="T1071">
            <v>503</v>
          </cell>
          <cell r="AE1071" t="str">
            <v>P</v>
          </cell>
          <cell r="AF1071">
            <v>775</v>
          </cell>
          <cell r="AK1071" t="str">
            <v>P</v>
          </cell>
          <cell r="AL1071">
            <v>3328.23</v>
          </cell>
          <cell r="AT1071" t="str">
            <v>P</v>
          </cell>
          <cell r="AU1071">
            <v>27515</v>
          </cell>
        </row>
        <row r="1072">
          <cell r="K1072" t="str">
            <v>RD</v>
          </cell>
          <cell r="L1072" t="str">
            <v>SPL</v>
          </cell>
          <cell r="M1072">
            <v>4400</v>
          </cell>
          <cell r="S1072" t="str">
            <v>L</v>
          </cell>
          <cell r="AE1072" t="str">
            <v>P</v>
          </cell>
          <cell r="AF1072">
            <v>189.86636971046769</v>
          </cell>
          <cell r="AK1072" t="str">
            <v>P</v>
          </cell>
          <cell r="AL1072">
            <v>815.37928730512249</v>
          </cell>
          <cell r="AT1072" t="str">
            <v>P</v>
          </cell>
          <cell r="AU1072">
            <v>7640.8596881959911</v>
          </cell>
        </row>
        <row r="1073">
          <cell r="K1073" t="str">
            <v>LQ</v>
          </cell>
          <cell r="L1073" t="str">
            <v>REG</v>
          </cell>
          <cell r="M1073">
            <v>5640</v>
          </cell>
          <cell r="S1073" t="str">
            <v>P</v>
          </cell>
          <cell r="T1073">
            <v>209.21238938053096</v>
          </cell>
          <cell r="AE1073" t="str">
            <v>P</v>
          </cell>
          <cell r="AF1073">
            <v>243.37416481069042</v>
          </cell>
          <cell r="AK1073" t="str">
            <v>P</v>
          </cell>
          <cell r="AL1073">
            <v>1045.167995545657</v>
          </cell>
          <cell r="AT1073" t="str">
            <v>P</v>
          </cell>
          <cell r="AU1073">
            <v>9794.1928730512245</v>
          </cell>
        </row>
        <row r="1074">
          <cell r="K1074" t="str">
            <v>FR</v>
          </cell>
          <cell r="L1074" t="str">
            <v>SPL</v>
          </cell>
          <cell r="M1074">
            <v>7920</v>
          </cell>
          <cell r="S1074" t="str">
            <v>P</v>
          </cell>
          <cell r="T1074">
            <v>293.78761061946904</v>
          </cell>
          <cell r="AE1074" t="str">
            <v>P</v>
          </cell>
          <cell r="AF1074">
            <v>341.75946547884189</v>
          </cell>
          <cell r="AK1074" t="str">
            <v>P</v>
          </cell>
          <cell r="AL1074">
            <v>1467.6827171492205</v>
          </cell>
          <cell r="AT1074" t="str">
            <v>P</v>
          </cell>
          <cell r="AU1074">
            <v>13753.547438752785</v>
          </cell>
        </row>
        <row r="1075">
          <cell r="K1075" t="str">
            <v>SN</v>
          </cell>
          <cell r="L1075" t="str">
            <v>REG</v>
          </cell>
          <cell r="M1075">
            <v>17600</v>
          </cell>
          <cell r="S1075" t="str">
            <v>P</v>
          </cell>
          <cell r="T1075">
            <v>503</v>
          </cell>
          <cell r="AE1075" t="str">
            <v>P</v>
          </cell>
          <cell r="AF1075">
            <v>775</v>
          </cell>
          <cell r="AK1075" t="str">
            <v>P</v>
          </cell>
          <cell r="AL1075">
            <v>3328.23</v>
          </cell>
          <cell r="AT1075" t="str">
            <v>P</v>
          </cell>
          <cell r="AU1075">
            <v>27515</v>
          </cell>
        </row>
        <row r="1076">
          <cell r="K1076" t="str">
            <v>PI</v>
          </cell>
          <cell r="L1076" t="str">
            <v>REG</v>
          </cell>
          <cell r="M1076">
            <v>14750</v>
          </cell>
          <cell r="S1076" t="str">
            <v>P</v>
          </cell>
          <cell r="T1076">
            <v>503</v>
          </cell>
          <cell r="AE1076" t="str">
            <v>P</v>
          </cell>
          <cell r="AF1076">
            <v>775</v>
          </cell>
          <cell r="AK1076" t="str">
            <v>P</v>
          </cell>
          <cell r="AL1076">
            <v>3328.23</v>
          </cell>
          <cell r="AT1076" t="str">
            <v>P</v>
          </cell>
          <cell r="AU1076">
            <v>18041.25</v>
          </cell>
        </row>
        <row r="1077">
          <cell r="K1077" t="str">
            <v>LQ</v>
          </cell>
          <cell r="L1077" t="str">
            <v>REG</v>
          </cell>
          <cell r="M1077">
            <v>17600</v>
          </cell>
          <cell r="S1077" t="str">
            <v>P</v>
          </cell>
          <cell r="T1077">
            <v>503</v>
          </cell>
          <cell r="AE1077" t="str">
            <v>P</v>
          </cell>
          <cell r="AF1077">
            <v>775</v>
          </cell>
          <cell r="AK1077" t="str">
            <v>P</v>
          </cell>
          <cell r="AL1077">
            <v>3328.23</v>
          </cell>
          <cell r="AT1077" t="str">
            <v>P</v>
          </cell>
          <cell r="AU1077">
            <v>18041.25</v>
          </cell>
        </row>
        <row r="1078">
          <cell r="K1078" t="str">
            <v>EN</v>
          </cell>
          <cell r="L1078" t="str">
            <v>NEW</v>
          </cell>
          <cell r="M1078">
            <v>9072</v>
          </cell>
          <cell r="S1078" t="str">
            <v>P</v>
          </cell>
          <cell r="T1078">
            <v>503</v>
          </cell>
          <cell r="AE1078" t="str">
            <v>P</v>
          </cell>
          <cell r="AF1078">
            <v>775</v>
          </cell>
          <cell r="AK1078" t="str">
            <v>P</v>
          </cell>
          <cell r="AL1078">
            <v>7228.23</v>
          </cell>
          <cell r="AT1078" t="str">
            <v>P</v>
          </cell>
          <cell r="AU1078">
            <v>37004.94</v>
          </cell>
        </row>
        <row r="1079">
          <cell r="K1079" t="str">
            <v>FR</v>
          </cell>
          <cell r="L1079" t="str">
            <v>SPL</v>
          </cell>
          <cell r="M1079">
            <v>17600</v>
          </cell>
          <cell r="S1079" t="str">
            <v>P</v>
          </cell>
          <cell r="T1079">
            <v>553</v>
          </cell>
          <cell r="AE1079" t="str">
            <v>P</v>
          </cell>
          <cell r="AF1079">
            <v>1550</v>
          </cell>
          <cell r="AK1079" t="str">
            <v>P</v>
          </cell>
          <cell r="AL1079">
            <v>3328.23</v>
          </cell>
          <cell r="AT1079" t="str">
            <v>P</v>
          </cell>
          <cell r="AU1079">
            <v>18088</v>
          </cell>
        </row>
        <row r="1080">
          <cell r="K1080" t="str">
            <v>LQ</v>
          </cell>
          <cell r="L1080" t="str">
            <v>REG</v>
          </cell>
          <cell r="M1080">
            <v>20500</v>
          </cell>
          <cell r="S1080" t="str">
            <v>P</v>
          </cell>
          <cell r="T1080">
            <v>0</v>
          </cell>
          <cell r="AE1080" t="str">
            <v>P</v>
          </cell>
          <cell r="AF1080">
            <v>775</v>
          </cell>
          <cell r="AK1080" t="str">
            <v>P</v>
          </cell>
          <cell r="AL1080">
            <v>0</v>
          </cell>
          <cell r="AT1080" t="str">
            <v>P</v>
          </cell>
          <cell r="AU1080">
            <v>0</v>
          </cell>
        </row>
        <row r="1081">
          <cell r="K1081" t="str">
            <v>SN</v>
          </cell>
          <cell r="L1081" t="str">
            <v>REG</v>
          </cell>
          <cell r="M1081">
            <v>3520</v>
          </cell>
          <cell r="S1081" t="str">
            <v>P</v>
          </cell>
          <cell r="T1081">
            <v>100.1447963800905</v>
          </cell>
          <cell r="AE1081" t="str">
            <v>P</v>
          </cell>
          <cell r="AF1081">
            <v>154.29864253393666</v>
          </cell>
          <cell r="AK1081" t="str">
            <v>P</v>
          </cell>
          <cell r="AL1081">
            <v>662.63402714932124</v>
          </cell>
          <cell r="AT1081" t="str">
            <v>P</v>
          </cell>
          <cell r="AU1081">
            <v>3248.9819004524888</v>
          </cell>
        </row>
        <row r="1082">
          <cell r="K1082" t="str">
            <v>CN</v>
          </cell>
          <cell r="L1082" t="str">
            <v>REG</v>
          </cell>
          <cell r="M1082">
            <v>3000</v>
          </cell>
          <cell r="S1082" t="str">
            <v>P</v>
          </cell>
          <cell r="T1082">
            <v>85.350678733031671</v>
          </cell>
          <cell r="AE1082" t="str">
            <v>P</v>
          </cell>
          <cell r="AF1082">
            <v>131.50452488687782</v>
          </cell>
          <cell r="AK1082" t="str">
            <v>P</v>
          </cell>
          <cell r="AL1082">
            <v>564.74490950226243</v>
          </cell>
          <cell r="AT1082" t="str">
            <v>P</v>
          </cell>
          <cell r="AU1082">
            <v>2769.0186651583708</v>
          </cell>
        </row>
        <row r="1083">
          <cell r="K1083" t="str">
            <v>LQ</v>
          </cell>
          <cell r="L1083" t="str">
            <v>REG</v>
          </cell>
          <cell r="M1083">
            <v>1760</v>
          </cell>
          <cell r="S1083" t="str">
            <v>P</v>
          </cell>
          <cell r="T1083">
            <v>50.072398190045249</v>
          </cell>
          <cell r="AE1083" t="str">
            <v>P</v>
          </cell>
          <cell r="AF1083">
            <v>77.149321266968329</v>
          </cell>
          <cell r="AK1083" t="str">
            <v>P</v>
          </cell>
          <cell r="AL1083">
            <v>331.31701357466062</v>
          </cell>
          <cell r="AT1083" t="str">
            <v>P</v>
          </cell>
          <cell r="AU1083">
            <v>1624.4909502262444</v>
          </cell>
        </row>
        <row r="1084">
          <cell r="K1084" t="str">
            <v>LQ</v>
          </cell>
          <cell r="L1084" t="str">
            <v>REG</v>
          </cell>
          <cell r="M1084">
            <v>7520</v>
          </cell>
          <cell r="S1084" t="str">
            <v>P</v>
          </cell>
          <cell r="T1084">
            <v>213.94570135746605</v>
          </cell>
          <cell r="AE1084" t="str">
            <v>P</v>
          </cell>
          <cell r="AF1084">
            <v>329.63800904977376</v>
          </cell>
          <cell r="AK1084" t="str">
            <v>P</v>
          </cell>
          <cell r="AL1084">
            <v>1415.6272398190047</v>
          </cell>
          <cell r="AT1084" t="str">
            <v>P</v>
          </cell>
          <cell r="AU1084">
            <v>6941.0067873303169</v>
          </cell>
        </row>
        <row r="1085">
          <cell r="K1085" t="str">
            <v>LQ</v>
          </cell>
          <cell r="L1085" t="str">
            <v>REG</v>
          </cell>
          <cell r="M1085">
            <v>1880</v>
          </cell>
          <cell r="S1085" t="str">
            <v>P</v>
          </cell>
          <cell r="T1085">
            <v>53.486425339366512</v>
          </cell>
          <cell r="AE1085" t="str">
            <v>P</v>
          </cell>
          <cell r="AF1085">
            <v>82.409502262443439</v>
          </cell>
          <cell r="AK1085" t="str">
            <v>P</v>
          </cell>
          <cell r="AL1085">
            <v>353.90680995475117</v>
          </cell>
          <cell r="AT1085" t="str">
            <v>P</v>
          </cell>
          <cell r="AU1085">
            <v>1735.2516968325792</v>
          </cell>
        </row>
        <row r="1086">
          <cell r="K1086" t="str">
            <v>SN</v>
          </cell>
          <cell r="L1086" t="str">
            <v>REG</v>
          </cell>
          <cell r="M1086">
            <v>8800</v>
          </cell>
          <cell r="S1086" t="str">
            <v>P</v>
          </cell>
          <cell r="T1086">
            <v>248.32538569424966</v>
          </cell>
          <cell r="AE1086" t="str">
            <v>P</v>
          </cell>
          <cell r="AF1086">
            <v>382.60869565217394</v>
          </cell>
          <cell r="AK1086" t="str">
            <v>P</v>
          </cell>
          <cell r="AL1086">
            <v>1620.0392706872369</v>
          </cell>
          <cell r="AT1086" t="str">
            <v>P</v>
          </cell>
          <cell r="AU1086">
            <v>12733.464235624124</v>
          </cell>
        </row>
        <row r="1087">
          <cell r="K1087" t="str">
            <v>LQ</v>
          </cell>
          <cell r="L1087" t="str">
            <v>REG</v>
          </cell>
          <cell r="M1087">
            <v>3525</v>
          </cell>
          <cell r="S1087" t="str">
            <v>P</v>
          </cell>
          <cell r="T1087">
            <v>99.471248246844326</v>
          </cell>
          <cell r="AE1087" t="str">
            <v>P</v>
          </cell>
          <cell r="AF1087">
            <v>153.2608695652174</v>
          </cell>
          <cell r="AK1087" t="str">
            <v>P</v>
          </cell>
          <cell r="AL1087">
            <v>648.93618513323986</v>
          </cell>
          <cell r="AT1087" t="str">
            <v>P</v>
          </cell>
          <cell r="AU1087">
            <v>5100.6206171107997</v>
          </cell>
        </row>
        <row r="1088">
          <cell r="K1088" t="str">
            <v>SN</v>
          </cell>
          <cell r="L1088" t="str">
            <v>REG</v>
          </cell>
          <cell r="M1088">
            <v>5500</v>
          </cell>
          <cell r="S1088" t="str">
            <v>P</v>
          </cell>
          <cell r="T1088">
            <v>155.20336605890603</v>
          </cell>
          <cell r="AE1088" t="str">
            <v>P</v>
          </cell>
          <cell r="AF1088">
            <v>239.13043478260869</v>
          </cell>
          <cell r="AK1088" t="str">
            <v>P</v>
          </cell>
          <cell r="AL1088">
            <v>1012.5245441795231</v>
          </cell>
          <cell r="AT1088" t="str">
            <v>P</v>
          </cell>
          <cell r="AU1088">
            <v>7958.4151472650774</v>
          </cell>
        </row>
        <row r="1089">
          <cell r="K1089" t="str">
            <v>RD</v>
          </cell>
          <cell r="L1089" t="str">
            <v>SPL</v>
          </cell>
          <cell r="M1089">
            <v>2520</v>
          </cell>
          <cell r="S1089" t="str">
            <v>P</v>
          </cell>
          <cell r="T1089">
            <v>68.516756756756763</v>
          </cell>
          <cell r="AE1089" t="str">
            <v>P</v>
          </cell>
          <cell r="AF1089">
            <v>105.56756756756756</v>
          </cell>
          <cell r="AK1089" t="str">
            <v>P</v>
          </cell>
          <cell r="AL1089">
            <v>446.99351351351351</v>
          </cell>
          <cell r="AT1089" t="str">
            <v>P</v>
          </cell>
          <cell r="AU1089">
            <v>5994.603243243243</v>
          </cell>
        </row>
        <row r="1090">
          <cell r="K1090" t="str">
            <v>LQ</v>
          </cell>
          <cell r="L1090" t="str">
            <v>REG</v>
          </cell>
          <cell r="M1090">
            <v>15980</v>
          </cell>
          <cell r="S1090" t="str">
            <v>P</v>
          </cell>
          <cell r="T1090">
            <v>434.48324324324324</v>
          </cell>
          <cell r="AE1090" t="str">
            <v>P</v>
          </cell>
          <cell r="AF1090">
            <v>669.43243243243239</v>
          </cell>
          <cell r="AK1090" t="str">
            <v>P</v>
          </cell>
          <cell r="AL1090">
            <v>2834.5064864864867</v>
          </cell>
          <cell r="AT1090" t="str">
            <v>P</v>
          </cell>
          <cell r="AU1090">
            <v>38013.39675675676</v>
          </cell>
        </row>
        <row r="1091">
          <cell r="K1091" t="str">
            <v>RD</v>
          </cell>
          <cell r="L1091" t="str">
            <v>SPL</v>
          </cell>
          <cell r="M1091">
            <v>5040</v>
          </cell>
          <cell r="S1091" t="str">
            <v>P</v>
          </cell>
          <cell r="T1091">
            <v>222.54166666666666</v>
          </cell>
          <cell r="AE1091" t="str">
            <v>P</v>
          </cell>
          <cell r="AF1091">
            <v>226.04166666666666</v>
          </cell>
          <cell r="AK1091" t="str">
            <v>P</v>
          </cell>
          <cell r="AL1091">
            <v>957.10416666666663</v>
          </cell>
          <cell r="AT1091" t="str">
            <v>P</v>
          </cell>
          <cell r="AU1091">
            <v>21409.572916666668</v>
          </cell>
        </row>
        <row r="1092">
          <cell r="K1092" t="str">
            <v>RD</v>
          </cell>
          <cell r="L1092" t="str">
            <v>SPL</v>
          </cell>
          <cell r="M1092">
            <v>4400</v>
          </cell>
          <cell r="S1092" t="str">
            <v>P</v>
          </cell>
          <cell r="T1092">
            <v>194.28240740740742</v>
          </cell>
          <cell r="AE1092" t="str">
            <v>P</v>
          </cell>
          <cell r="AF1092">
            <v>197.33796296296296</v>
          </cell>
          <cell r="AK1092" t="str">
            <v>P</v>
          </cell>
          <cell r="AL1092">
            <v>835.56712962962968</v>
          </cell>
          <cell r="AT1092" t="str">
            <v>P</v>
          </cell>
          <cell r="AU1092">
            <v>18690.896990740741</v>
          </cell>
        </row>
        <row r="1093">
          <cell r="K1093" t="str">
            <v>RD</v>
          </cell>
          <cell r="L1093" t="str">
            <v>SPL</v>
          </cell>
          <cell r="M1093">
            <v>1680</v>
          </cell>
          <cell r="S1093" t="str">
            <v>P</v>
          </cell>
          <cell r="T1093">
            <v>74.180555555555557</v>
          </cell>
          <cell r="AE1093" t="str">
            <v>P</v>
          </cell>
          <cell r="AF1093">
            <v>75.347222222222229</v>
          </cell>
          <cell r="AK1093" t="str">
            <v>P</v>
          </cell>
          <cell r="AL1093">
            <v>319.03472222222223</v>
          </cell>
          <cell r="AT1093" t="str">
            <v>P</v>
          </cell>
          <cell r="AU1093">
            <v>7136.5243055555557</v>
          </cell>
        </row>
        <row r="1094">
          <cell r="K1094" t="str">
            <v>RD</v>
          </cell>
          <cell r="L1094" t="str">
            <v>SPL</v>
          </cell>
          <cell r="M1094">
            <v>1760</v>
          </cell>
          <cell r="S1094" t="str">
            <v>P</v>
          </cell>
          <cell r="T1094">
            <v>77.712962962962962</v>
          </cell>
          <cell r="AE1094" t="str">
            <v>P</v>
          </cell>
          <cell r="AF1094">
            <v>78.93518518518519</v>
          </cell>
          <cell r="AK1094" t="str">
            <v>P</v>
          </cell>
          <cell r="AL1094">
            <v>334.22685185185185</v>
          </cell>
          <cell r="AT1094" t="str">
            <v>P</v>
          </cell>
          <cell r="AU1094">
            <v>7476.3587962962965</v>
          </cell>
        </row>
        <row r="1095">
          <cell r="K1095" t="str">
            <v>RD</v>
          </cell>
          <cell r="L1095" t="str">
            <v>SPL</v>
          </cell>
          <cell r="M1095">
            <v>4400</v>
          </cell>
          <cell r="S1095" t="str">
            <v>P</v>
          </cell>
          <cell r="T1095">
            <v>194.28240740740742</v>
          </cell>
          <cell r="AE1095" t="str">
            <v>P</v>
          </cell>
          <cell r="AF1095">
            <v>197.33796296296296</v>
          </cell>
          <cell r="AK1095" t="str">
            <v>P</v>
          </cell>
          <cell r="AL1095">
            <v>835.56712962962968</v>
          </cell>
          <cell r="AT1095" t="str">
            <v>P</v>
          </cell>
          <cell r="AU1095">
            <v>18690.896990740741</v>
          </cell>
        </row>
        <row r="1096">
          <cell r="K1096" t="str">
            <v>LQ</v>
          </cell>
          <cell r="L1096" t="str">
            <v>REG</v>
          </cell>
          <cell r="M1096">
            <v>17600</v>
          </cell>
          <cell r="S1096" t="str">
            <v>P</v>
          </cell>
          <cell r="T1096">
            <v>503</v>
          </cell>
          <cell r="AE1096" t="str">
            <v>P</v>
          </cell>
          <cell r="AF1096">
            <v>2175</v>
          </cell>
          <cell r="AK1096" t="str">
            <v>P</v>
          </cell>
          <cell r="AL1096">
            <v>3328.23</v>
          </cell>
          <cell r="AT1096" t="str">
            <v>P</v>
          </cell>
          <cell r="AU1096">
            <v>25128.7</v>
          </cell>
        </row>
        <row r="1097">
          <cell r="K1097" t="str">
            <v>PI</v>
          </cell>
          <cell r="L1097" t="str">
            <v>REG</v>
          </cell>
          <cell r="M1097">
            <v>4600</v>
          </cell>
          <cell r="S1097" t="str">
            <v>P</v>
          </cell>
          <cell r="T1097">
            <v>168.27636363636364</v>
          </cell>
          <cell r="AE1097" t="str">
            <v>P</v>
          </cell>
          <cell r="AF1097">
            <v>259.27272727272725</v>
          </cell>
          <cell r="AK1097" t="str">
            <v>P</v>
          </cell>
          <cell r="AL1097">
            <v>1113.4442181818181</v>
          </cell>
          <cell r="AT1097" t="str">
            <v>P</v>
          </cell>
          <cell r="AU1097">
            <v>2526.4872727272727</v>
          </cell>
        </row>
        <row r="1098">
          <cell r="K1098" t="str">
            <v>CN</v>
          </cell>
          <cell r="L1098" t="str">
            <v>REG</v>
          </cell>
          <cell r="M1098">
            <v>9150</v>
          </cell>
          <cell r="S1098" t="str">
            <v>P</v>
          </cell>
          <cell r="T1098">
            <v>334.72363636363639</v>
          </cell>
          <cell r="AE1098" t="str">
            <v>P</v>
          </cell>
          <cell r="AF1098">
            <v>515.72727272727275</v>
          </cell>
          <cell r="AK1098" t="str">
            <v>P</v>
          </cell>
          <cell r="AL1098">
            <v>2214.7857818181819</v>
          </cell>
          <cell r="AT1098" t="str">
            <v>P</v>
          </cell>
          <cell r="AU1098">
            <v>5025.5127272727277</v>
          </cell>
        </row>
        <row r="1099">
          <cell r="K1099" t="str">
            <v>RD</v>
          </cell>
          <cell r="L1099" t="str">
            <v>SPL</v>
          </cell>
          <cell r="M1099">
            <v>4500</v>
          </cell>
          <cell r="S1099" t="str">
            <v>P</v>
          </cell>
          <cell r="T1099">
            <v>136.35542168674698</v>
          </cell>
          <cell r="AE1099" t="str">
            <v>P</v>
          </cell>
          <cell r="AF1099">
            <v>210.09036144578315</v>
          </cell>
          <cell r="AK1099" t="str">
            <v>P</v>
          </cell>
          <cell r="AL1099">
            <v>902.23102409638557</v>
          </cell>
          <cell r="AT1099" t="str">
            <v>P</v>
          </cell>
          <cell r="AU1099">
            <v>6811.9969879518076</v>
          </cell>
        </row>
        <row r="1100">
          <cell r="K1100" t="str">
            <v>LQ</v>
          </cell>
          <cell r="L1100" t="str">
            <v>REG</v>
          </cell>
          <cell r="M1100">
            <v>12100</v>
          </cell>
          <cell r="S1100" t="str">
            <v>P</v>
          </cell>
          <cell r="T1100">
            <v>366.64457831325302</v>
          </cell>
          <cell r="AE1100" t="str">
            <v>P</v>
          </cell>
          <cell r="AF1100">
            <v>564.90963855421683</v>
          </cell>
          <cell r="AK1100" t="str">
            <v>P</v>
          </cell>
          <cell r="AL1100">
            <v>2425.9989759036143</v>
          </cell>
          <cell r="AT1100" t="str">
            <v>P</v>
          </cell>
          <cell r="AU1100">
            <v>18316.703012048194</v>
          </cell>
        </row>
        <row r="1101">
          <cell r="K1101" t="str">
            <v>FR</v>
          </cell>
          <cell r="L1101" t="str">
            <v>SPL</v>
          </cell>
          <cell r="M1101">
            <v>17600</v>
          </cell>
          <cell r="S1101" t="str">
            <v>P</v>
          </cell>
          <cell r="T1101">
            <v>503</v>
          </cell>
          <cell r="AE1101" t="str">
            <v>P</v>
          </cell>
          <cell r="AF1101">
            <v>775</v>
          </cell>
          <cell r="AK1101" t="str">
            <v>P</v>
          </cell>
          <cell r="AL1101">
            <v>3328.23</v>
          </cell>
          <cell r="AT1101" t="str">
            <v>P</v>
          </cell>
          <cell r="AU1101">
            <v>20390</v>
          </cell>
        </row>
        <row r="1102">
          <cell r="K1102" t="str">
            <v>CN</v>
          </cell>
          <cell r="L1102" t="str">
            <v>REG</v>
          </cell>
          <cell r="M1102">
            <v>5000</v>
          </cell>
          <cell r="S1102" t="str">
            <v>P</v>
          </cell>
          <cell r="T1102">
            <v>268.26666666666665</v>
          </cell>
          <cell r="AE1102" t="str">
            <v>P</v>
          </cell>
          <cell r="AF1102">
            <v>413.33333333333331</v>
          </cell>
          <cell r="AK1102" t="str">
            <v>P</v>
          </cell>
          <cell r="AL1102">
            <v>1775.056</v>
          </cell>
          <cell r="AT1102" t="str">
            <v>P</v>
          </cell>
          <cell r="AU1102">
            <v>5960.5333333333338</v>
          </cell>
        </row>
        <row r="1103">
          <cell r="K1103" t="str">
            <v>CN</v>
          </cell>
          <cell r="L1103" t="str">
            <v>REG</v>
          </cell>
          <cell r="M1103">
            <v>4375</v>
          </cell>
          <cell r="S1103" t="str">
            <v>P</v>
          </cell>
          <cell r="T1103">
            <v>234.73333333333332</v>
          </cell>
          <cell r="AE1103" t="str">
            <v>P</v>
          </cell>
          <cell r="AF1103">
            <v>361.66666666666669</v>
          </cell>
          <cell r="AK1103" t="str">
            <v>P</v>
          </cell>
          <cell r="AL1103">
            <v>1553.174</v>
          </cell>
          <cell r="AT1103" t="str">
            <v>P</v>
          </cell>
          <cell r="AU1103">
            <v>5215.4666666666662</v>
          </cell>
        </row>
        <row r="1104">
          <cell r="K1104" t="str">
            <v>LQ</v>
          </cell>
          <cell r="L1104" t="str">
            <v>REG</v>
          </cell>
          <cell r="M1104">
            <v>17600</v>
          </cell>
          <cell r="S1104" t="str">
            <v>P</v>
          </cell>
          <cell r="T1104">
            <v>503</v>
          </cell>
          <cell r="AE1104" t="str">
            <v>P</v>
          </cell>
          <cell r="AF1104">
            <v>775</v>
          </cell>
          <cell r="AK1104" t="str">
            <v>P</v>
          </cell>
          <cell r="AL1104">
            <v>3328.23</v>
          </cell>
          <cell r="AT1104" t="str">
            <v>P</v>
          </cell>
          <cell r="AU1104">
            <v>25128.7</v>
          </cell>
        </row>
        <row r="1105">
          <cell r="K1105" t="str">
            <v>CN</v>
          </cell>
          <cell r="L1105" t="str">
            <v>REG</v>
          </cell>
          <cell r="M1105">
            <v>5000</v>
          </cell>
          <cell r="S1105" t="str">
            <v>P</v>
          </cell>
          <cell r="T1105">
            <v>251.5</v>
          </cell>
          <cell r="AE1105" t="str">
            <v>P</v>
          </cell>
          <cell r="AF1105">
            <v>387.5</v>
          </cell>
          <cell r="AK1105" t="str">
            <v>P</v>
          </cell>
          <cell r="AL1105">
            <v>1664.115</v>
          </cell>
          <cell r="AT1105" t="str">
            <v>P</v>
          </cell>
          <cell r="AU1105">
            <v>11059.5</v>
          </cell>
        </row>
        <row r="1106">
          <cell r="K1106" t="str">
            <v>CN</v>
          </cell>
          <cell r="L1106" t="str">
            <v>REG</v>
          </cell>
          <cell r="M1106">
            <v>5000</v>
          </cell>
          <cell r="S1106" t="str">
            <v>P</v>
          </cell>
          <cell r="T1106">
            <v>251.5</v>
          </cell>
          <cell r="AE1106" t="str">
            <v>P</v>
          </cell>
          <cell r="AF1106">
            <v>387.5</v>
          </cell>
          <cell r="AK1106" t="str">
            <v>P</v>
          </cell>
          <cell r="AL1106">
            <v>1664.115</v>
          </cell>
          <cell r="AT1106" t="str">
            <v>P</v>
          </cell>
          <cell r="AU1106">
            <v>11059.5</v>
          </cell>
        </row>
        <row r="1107">
          <cell r="K1107" t="str">
            <v>SN</v>
          </cell>
          <cell r="L1107" t="str">
            <v>REG</v>
          </cell>
          <cell r="M1107">
            <v>17600</v>
          </cell>
          <cell r="S1107" t="str">
            <v>P</v>
          </cell>
          <cell r="T1107">
            <v>503</v>
          </cell>
          <cell r="AE1107" t="str">
            <v>P</v>
          </cell>
          <cell r="AF1107">
            <v>775</v>
          </cell>
          <cell r="AK1107" t="str">
            <v>P</v>
          </cell>
          <cell r="AL1107">
            <v>3281.5</v>
          </cell>
          <cell r="AT1107" t="str">
            <v>P</v>
          </cell>
          <cell r="AU1107">
            <v>27592</v>
          </cell>
        </row>
        <row r="1108">
          <cell r="K1108" t="str">
            <v>PI</v>
          </cell>
          <cell r="L1108" t="str">
            <v>REG</v>
          </cell>
          <cell r="M1108">
            <v>14750</v>
          </cell>
          <cell r="S1108" t="str">
            <v>P</v>
          </cell>
          <cell r="T1108">
            <v>503</v>
          </cell>
          <cell r="AE1108" t="str">
            <v>P</v>
          </cell>
          <cell r="AF1108">
            <v>775</v>
          </cell>
          <cell r="AK1108" t="str">
            <v>P</v>
          </cell>
          <cell r="AL1108">
            <v>4881.5</v>
          </cell>
          <cell r="AT1108" t="str">
            <v>P</v>
          </cell>
          <cell r="AU1108">
            <v>20690</v>
          </cell>
        </row>
        <row r="1109">
          <cell r="K1109" t="str">
            <v>PI</v>
          </cell>
          <cell r="L1109" t="str">
            <v>REG</v>
          </cell>
          <cell r="M1109">
            <v>14750</v>
          </cell>
          <cell r="S1109" t="str">
            <v>P</v>
          </cell>
          <cell r="T1109">
            <v>503</v>
          </cell>
          <cell r="AE1109" t="str">
            <v>P</v>
          </cell>
          <cell r="AF1109">
            <v>1550</v>
          </cell>
          <cell r="AK1109" t="str">
            <v>P</v>
          </cell>
          <cell r="AL1109">
            <v>4974.96</v>
          </cell>
          <cell r="AT1109" t="str">
            <v>P</v>
          </cell>
          <cell r="AU1109">
            <v>20690</v>
          </cell>
        </row>
        <row r="1110">
          <cell r="K1110" t="str">
            <v>FR</v>
          </cell>
          <cell r="L1110" t="str">
            <v>SPL</v>
          </cell>
          <cell r="M1110">
            <v>54000</v>
          </cell>
          <cell r="S1110" t="str">
            <v>P</v>
          </cell>
          <cell r="T1110">
            <v>2498</v>
          </cell>
          <cell r="AE1110" t="str">
            <v>P</v>
          </cell>
          <cell r="AF1110">
            <v>2325</v>
          </cell>
          <cell r="AK1110" t="str">
            <v>P</v>
          </cell>
          <cell r="AL1110">
            <v>9937.9599999999991</v>
          </cell>
          <cell r="AT1110" t="str">
            <v>P</v>
          </cell>
          <cell r="AU1110">
            <v>62890.25</v>
          </cell>
        </row>
        <row r="1111">
          <cell r="K1111" t="str">
            <v>LQ</v>
          </cell>
          <cell r="L1111" t="str">
            <v>REG</v>
          </cell>
          <cell r="M1111">
            <v>16000</v>
          </cell>
          <cell r="S1111" t="str">
            <v>P</v>
          </cell>
          <cell r="T1111">
            <v>503</v>
          </cell>
          <cell r="AE1111" t="str">
            <v>P</v>
          </cell>
          <cell r="AF1111">
            <v>775</v>
          </cell>
          <cell r="AK1111" t="str">
            <v>P</v>
          </cell>
          <cell r="AL1111">
            <v>3328.23</v>
          </cell>
          <cell r="AT1111" t="str">
            <v>P</v>
          </cell>
          <cell r="AU1111">
            <v>16548</v>
          </cell>
        </row>
        <row r="1112">
          <cell r="K1112" t="str">
            <v>PW</v>
          </cell>
          <cell r="L1112" t="str">
            <v>REG</v>
          </cell>
          <cell r="M1112">
            <v>1500</v>
          </cell>
          <cell r="S1112" t="str">
            <v>P</v>
          </cell>
          <cell r="T1112">
            <v>55.641592920353979</v>
          </cell>
          <cell r="AE1112" t="str">
            <v>P</v>
          </cell>
          <cell r="AF1112">
            <v>85.730088495575217</v>
          </cell>
          <cell r="AK1112" t="str">
            <v>P</v>
          </cell>
          <cell r="AL1112">
            <v>368.1670353982301</v>
          </cell>
          <cell r="AT1112" t="str">
            <v>P</v>
          </cell>
          <cell r="AU1112">
            <v>9903.2079646017701</v>
          </cell>
        </row>
        <row r="1113">
          <cell r="K1113" t="str">
            <v>PW</v>
          </cell>
          <cell r="L1113" t="str">
            <v>REG</v>
          </cell>
          <cell r="M1113">
            <v>4540</v>
          </cell>
          <cell r="S1113" t="str">
            <v>P</v>
          </cell>
          <cell r="T1113">
            <v>168.40855457227138</v>
          </cell>
          <cell r="AE1113" t="str">
            <v>P</v>
          </cell>
          <cell r="AF1113">
            <v>259.47640117994098</v>
          </cell>
          <cell r="AK1113" t="str">
            <v>P</v>
          </cell>
          <cell r="AL1113">
            <v>1114.3188938053097</v>
          </cell>
          <cell r="AT1113" t="str">
            <v>P</v>
          </cell>
          <cell r="AU1113">
            <v>29973.709439528022</v>
          </cell>
        </row>
        <row r="1114">
          <cell r="K1114" t="str">
            <v>LQ</v>
          </cell>
          <cell r="L1114" t="str">
            <v>REG</v>
          </cell>
          <cell r="M1114">
            <v>7520</v>
          </cell>
          <cell r="S1114" t="str">
            <v>P</v>
          </cell>
          <cell r="T1114">
            <v>278.94985250737466</v>
          </cell>
          <cell r="AE1114" t="str">
            <v>P</v>
          </cell>
          <cell r="AF1114">
            <v>429.79351032448375</v>
          </cell>
          <cell r="AK1114" t="str">
            <v>P</v>
          </cell>
          <cell r="AL1114">
            <v>1845.7440707964604</v>
          </cell>
          <cell r="AT1114" t="str">
            <v>P</v>
          </cell>
          <cell r="AU1114">
            <v>49648.082595870204</v>
          </cell>
        </row>
        <row r="1115">
          <cell r="K1115" t="str">
            <v>LQ</v>
          </cell>
          <cell r="L1115" t="str">
            <v>REG</v>
          </cell>
          <cell r="M1115">
            <v>19930</v>
          </cell>
          <cell r="S1115" t="str">
            <v>P</v>
          </cell>
          <cell r="T1115">
            <v>503</v>
          </cell>
          <cell r="AE1115" t="str">
            <v>P</v>
          </cell>
          <cell r="AF1115">
            <v>775</v>
          </cell>
          <cell r="AK1115" t="str">
            <v>P</v>
          </cell>
          <cell r="AL1115">
            <v>0</v>
          </cell>
          <cell r="AT1115" t="str">
            <v>P</v>
          </cell>
          <cell r="AU1115">
            <v>187262</v>
          </cell>
        </row>
        <row r="1116">
          <cell r="K1116" t="str">
            <v>LQ</v>
          </cell>
          <cell r="L1116" t="str">
            <v>REG</v>
          </cell>
          <cell r="M1116">
            <v>18800</v>
          </cell>
          <cell r="S1116" t="str">
            <v>P</v>
          </cell>
          <cell r="T1116">
            <v>503</v>
          </cell>
          <cell r="AE1116" t="str">
            <v>P</v>
          </cell>
          <cell r="AF1116">
            <v>775</v>
          </cell>
          <cell r="AK1116" t="str">
            <v>P</v>
          </cell>
          <cell r="AL1116">
            <v>3328.23</v>
          </cell>
          <cell r="AT1116" t="str">
            <v>P</v>
          </cell>
          <cell r="AU1116">
            <v>21496.75</v>
          </cell>
        </row>
        <row r="1117">
          <cell r="K1117" t="str">
            <v>LQ</v>
          </cell>
          <cell r="L1117" t="str">
            <v>REG</v>
          </cell>
          <cell r="M1117">
            <v>18800</v>
          </cell>
          <cell r="S1117" t="str">
            <v>P</v>
          </cell>
          <cell r="T1117">
            <v>503</v>
          </cell>
          <cell r="AE1117" t="str">
            <v>P</v>
          </cell>
          <cell r="AF1117">
            <v>775</v>
          </cell>
          <cell r="AK1117" t="str">
            <v>P</v>
          </cell>
          <cell r="AL1117">
            <v>3281.5</v>
          </cell>
          <cell r="AT1117" t="str">
            <v>L</v>
          </cell>
        </row>
        <row r="1118">
          <cell r="K1118" t="str">
            <v>LQ</v>
          </cell>
          <cell r="L1118" t="str">
            <v>REG</v>
          </cell>
          <cell r="M1118">
            <v>18800</v>
          </cell>
          <cell r="S1118" t="str">
            <v>P</v>
          </cell>
          <cell r="T1118">
            <v>503</v>
          </cell>
          <cell r="AE1118" t="str">
            <v>P</v>
          </cell>
          <cell r="AF1118">
            <v>775</v>
          </cell>
          <cell r="AK1118" t="str">
            <v>P</v>
          </cell>
          <cell r="AL1118">
            <v>3328.23</v>
          </cell>
          <cell r="AT1118" t="str">
            <v>P</v>
          </cell>
          <cell r="AU1118">
            <v>21496.75</v>
          </cell>
        </row>
        <row r="1119">
          <cell r="K1119" t="str">
            <v>FR</v>
          </cell>
          <cell r="L1119" t="str">
            <v>SPL</v>
          </cell>
          <cell r="M1119">
            <v>35200</v>
          </cell>
          <cell r="S1119" t="str">
            <v>P</v>
          </cell>
          <cell r="T1119">
            <v>874</v>
          </cell>
          <cell r="AE1119" t="str">
            <v>P</v>
          </cell>
          <cell r="AF1119">
            <v>1550</v>
          </cell>
          <cell r="AK1119" t="str">
            <v>P</v>
          </cell>
          <cell r="AL1119">
            <v>6609.73</v>
          </cell>
          <cell r="AT1119" t="str">
            <v>P</v>
          </cell>
          <cell r="AU1119">
            <v>78129</v>
          </cell>
        </row>
        <row r="1120">
          <cell r="K1120" t="str">
            <v>LQ</v>
          </cell>
          <cell r="L1120" t="str">
            <v>REG</v>
          </cell>
          <cell r="M1120">
            <v>18800</v>
          </cell>
          <cell r="S1120" t="str">
            <v>P</v>
          </cell>
          <cell r="T1120">
            <v>503</v>
          </cell>
          <cell r="AE1120" t="str">
            <v>P</v>
          </cell>
          <cell r="AF1120">
            <v>775</v>
          </cell>
          <cell r="AK1120" t="str">
            <v>P</v>
          </cell>
          <cell r="AL1120">
            <v>3281.5</v>
          </cell>
          <cell r="AT1120" t="str">
            <v>P</v>
          </cell>
          <cell r="AU1120">
            <v>39314.5</v>
          </cell>
        </row>
        <row r="1121">
          <cell r="K1121" t="str">
            <v>BF</v>
          </cell>
          <cell r="L1121" t="str">
            <v>NEW</v>
          </cell>
          <cell r="M1121">
            <v>19840</v>
          </cell>
          <cell r="S1121" t="str">
            <v>P</v>
          </cell>
          <cell r="T1121">
            <v>859</v>
          </cell>
          <cell r="AE1121" t="str">
            <v>P</v>
          </cell>
          <cell r="AF1121">
            <v>775</v>
          </cell>
          <cell r="AK1121" t="str">
            <v>P</v>
          </cell>
          <cell r="AL1121">
            <v>0</v>
          </cell>
          <cell r="AT1121" t="str">
            <v>P</v>
          </cell>
          <cell r="AU1121">
            <v>194862.02</v>
          </cell>
        </row>
        <row r="1122">
          <cell r="K1122" t="str">
            <v>HD</v>
          </cell>
          <cell r="L1122" t="str">
            <v>SPL</v>
          </cell>
          <cell r="M1122">
            <v>80</v>
          </cell>
          <cell r="S1122" t="str">
            <v>P</v>
          </cell>
          <cell r="T1122">
            <v>2.465686274509804</v>
          </cell>
          <cell r="AE1122" t="str">
            <v>P</v>
          </cell>
          <cell r="AF1122">
            <v>3.7990196078431371</v>
          </cell>
          <cell r="AK1122" t="str">
            <v>P</v>
          </cell>
          <cell r="AL1122">
            <v>16.314852941176472</v>
          </cell>
          <cell r="AT1122" t="str">
            <v>P</v>
          </cell>
          <cell r="AU1122">
            <v>135.03049019607843</v>
          </cell>
        </row>
        <row r="1123">
          <cell r="K1123" t="str">
            <v>SN</v>
          </cell>
          <cell r="L1123" t="str">
            <v>REG</v>
          </cell>
          <cell r="M1123">
            <v>15840</v>
          </cell>
          <cell r="S1123" t="str">
            <v>P</v>
          </cell>
          <cell r="T1123">
            <v>488.20588235294116</v>
          </cell>
          <cell r="AE1123" t="str">
            <v>P</v>
          </cell>
          <cell r="AF1123">
            <v>752.20588235294122</v>
          </cell>
          <cell r="AK1123" t="str">
            <v>P</v>
          </cell>
          <cell r="AL1123">
            <v>3230.3408823529412</v>
          </cell>
          <cell r="AT1123" t="str">
            <v>P</v>
          </cell>
          <cell r="AU1123">
            <v>26736.037058823531</v>
          </cell>
        </row>
        <row r="1124">
          <cell r="K1124" t="str">
            <v>FR</v>
          </cell>
          <cell r="L1124" t="str">
            <v>SPL</v>
          </cell>
          <cell r="M1124">
            <v>400</v>
          </cell>
          <cell r="S1124" t="str">
            <v>P</v>
          </cell>
          <cell r="T1124">
            <v>12.328431372549019</v>
          </cell>
          <cell r="AE1124" t="str">
            <v>P</v>
          </cell>
          <cell r="AF1124">
            <v>18.995098039215687</v>
          </cell>
          <cell r="AK1124" t="str">
            <v>P</v>
          </cell>
          <cell r="AL1124">
            <v>81.574264705882356</v>
          </cell>
          <cell r="AT1124" t="str">
            <v>P</v>
          </cell>
          <cell r="AU1124">
            <v>675.15245098039213</v>
          </cell>
        </row>
        <row r="1125">
          <cell r="K1125" t="str">
            <v>SN</v>
          </cell>
          <cell r="L1125" t="str">
            <v>REG</v>
          </cell>
          <cell r="M1125">
            <v>17600</v>
          </cell>
          <cell r="S1125" t="str">
            <v>P</v>
          </cell>
          <cell r="T1125">
            <v>503</v>
          </cell>
          <cell r="AE1125" t="str">
            <v>P</v>
          </cell>
          <cell r="AF1125">
            <v>775</v>
          </cell>
          <cell r="AK1125" t="str">
            <v>P</v>
          </cell>
          <cell r="AL1125">
            <v>3328.23</v>
          </cell>
          <cell r="AT1125" t="str">
            <v>P</v>
          </cell>
          <cell r="AU1125">
            <v>27592</v>
          </cell>
        </row>
        <row r="1126">
          <cell r="K1126" t="str">
            <v>LQ</v>
          </cell>
          <cell r="L1126" t="str">
            <v>REG</v>
          </cell>
          <cell r="M1126">
            <v>18000</v>
          </cell>
          <cell r="S1126" t="str">
            <v>L</v>
          </cell>
          <cell r="AE1126" t="str">
            <v>P</v>
          </cell>
          <cell r="AF1126">
            <v>775</v>
          </cell>
          <cell r="AK1126" t="str">
            <v>P</v>
          </cell>
          <cell r="AL1126">
            <v>3328.23</v>
          </cell>
          <cell r="AT1126" t="str">
            <v>P</v>
          </cell>
          <cell r="AU1126">
            <v>61733</v>
          </cell>
        </row>
        <row r="1127">
          <cell r="K1127" t="str">
            <v>LQ</v>
          </cell>
          <cell r="L1127" t="str">
            <v>REG</v>
          </cell>
          <cell r="M1127">
            <v>18800</v>
          </cell>
          <cell r="S1127" t="str">
            <v>P</v>
          </cell>
          <cell r="T1127">
            <v>503</v>
          </cell>
          <cell r="AE1127" t="str">
            <v>P</v>
          </cell>
          <cell r="AF1127">
            <v>775</v>
          </cell>
          <cell r="AK1127" t="str">
            <v>P</v>
          </cell>
          <cell r="AL1127">
            <v>3281.5</v>
          </cell>
          <cell r="AT1127" t="str">
            <v>P</v>
          </cell>
          <cell r="AU1127">
            <v>33106.300000000003</v>
          </cell>
        </row>
        <row r="1128">
          <cell r="K1128" t="str">
            <v>FR</v>
          </cell>
          <cell r="L1128" t="str">
            <v>SPL</v>
          </cell>
          <cell r="M1128">
            <v>17600</v>
          </cell>
          <cell r="S1128" t="str">
            <v>P</v>
          </cell>
          <cell r="T1128">
            <v>503</v>
          </cell>
          <cell r="AE1128" t="str">
            <v>P</v>
          </cell>
          <cell r="AF1128">
            <v>775</v>
          </cell>
          <cell r="AK1128" t="str">
            <v>P</v>
          </cell>
          <cell r="AL1128">
            <v>3281.5</v>
          </cell>
          <cell r="AT1128" t="str">
            <v>P</v>
          </cell>
          <cell r="AU1128">
            <v>8929.6</v>
          </cell>
        </row>
        <row r="1129">
          <cell r="K1129" t="str">
            <v>RD</v>
          </cell>
          <cell r="L1129" t="str">
            <v>SPL</v>
          </cell>
          <cell r="M1129">
            <v>7920</v>
          </cell>
          <cell r="S1129" t="str">
            <v>L</v>
          </cell>
          <cell r="AE1129" t="str">
            <v>P</v>
          </cell>
          <cell r="AF1129">
            <v>440.94827586206895</v>
          </cell>
          <cell r="AK1129" t="str">
            <v>P</v>
          </cell>
          <cell r="AL1129">
            <v>1893.6481034482761</v>
          </cell>
          <cell r="AT1129" t="str">
            <v>P</v>
          </cell>
          <cell r="AU1129">
            <v>15708.017068965517</v>
          </cell>
        </row>
        <row r="1130">
          <cell r="K1130" t="str">
            <v>PI</v>
          </cell>
          <cell r="L1130" t="str">
            <v>REG</v>
          </cell>
          <cell r="M1130">
            <v>6000</v>
          </cell>
          <cell r="S1130" t="str">
            <v>L</v>
          </cell>
          <cell r="AE1130" t="str">
            <v>P</v>
          </cell>
          <cell r="AF1130">
            <v>334.05172413793105</v>
          </cell>
          <cell r="AK1130" t="str">
            <v>P</v>
          </cell>
          <cell r="AL1130">
            <v>1434.5818965517242</v>
          </cell>
          <cell r="AT1130" t="str">
            <v>P</v>
          </cell>
          <cell r="AU1130">
            <v>11900.012931034482</v>
          </cell>
        </row>
        <row r="1131">
          <cell r="K1131" t="str">
            <v>FR</v>
          </cell>
          <cell r="L1131" t="str">
            <v>SPL</v>
          </cell>
          <cell r="M1131">
            <v>17600</v>
          </cell>
          <cell r="S1131" t="str">
            <v>P</v>
          </cell>
          <cell r="T1131">
            <v>503</v>
          </cell>
          <cell r="AE1131" t="str">
            <v>P</v>
          </cell>
          <cell r="AF1131">
            <v>775</v>
          </cell>
          <cell r="AK1131" t="str">
            <v>P</v>
          </cell>
          <cell r="AL1131">
            <v>3281.5</v>
          </cell>
          <cell r="AT1131" t="str">
            <v>P</v>
          </cell>
          <cell r="AU1131">
            <v>8865.6</v>
          </cell>
        </row>
        <row r="1132">
          <cell r="K1132" t="str">
            <v>HD</v>
          </cell>
          <cell r="L1132" t="str">
            <v>SPL</v>
          </cell>
          <cell r="M1132">
            <v>16200</v>
          </cell>
          <cell r="S1132" t="str">
            <v>P</v>
          </cell>
          <cell r="T1132">
            <v>749</v>
          </cell>
          <cell r="AE1132" t="str">
            <v>P</v>
          </cell>
          <cell r="AF1132">
            <v>775</v>
          </cell>
          <cell r="AK1132" t="str">
            <v>P</v>
          </cell>
          <cell r="AL1132">
            <v>3281.5</v>
          </cell>
          <cell r="AT1132" t="str">
            <v>P</v>
          </cell>
          <cell r="AU1132">
            <v>30976</v>
          </cell>
        </row>
        <row r="1133">
          <cell r="K1133" t="str">
            <v>RD</v>
          </cell>
          <cell r="L1133" t="str">
            <v>SPL</v>
          </cell>
          <cell r="M1133">
            <v>2160</v>
          </cell>
          <cell r="S1133" t="str">
            <v>P</v>
          </cell>
          <cell r="T1133">
            <v>68.638920134983124</v>
          </cell>
          <cell r="AE1133" t="str">
            <v>P</v>
          </cell>
          <cell r="AF1133">
            <v>94.150731158605169</v>
          </cell>
          <cell r="AK1133" t="str">
            <v>P</v>
          </cell>
          <cell r="AL1133">
            <v>404.32940382452193</v>
          </cell>
          <cell r="AT1133" t="str">
            <v>P</v>
          </cell>
          <cell r="AU1133">
            <v>4021.9127109111359</v>
          </cell>
        </row>
        <row r="1134">
          <cell r="K1134" t="str">
            <v>SN</v>
          </cell>
          <cell r="L1134" t="str">
            <v>REG</v>
          </cell>
          <cell r="M1134">
            <v>5280</v>
          </cell>
          <cell r="S1134" t="str">
            <v>P</v>
          </cell>
          <cell r="T1134">
            <v>167.78402699662541</v>
          </cell>
          <cell r="AE1134" t="str">
            <v>P</v>
          </cell>
          <cell r="AF1134">
            <v>230.14623172103487</v>
          </cell>
          <cell r="AK1134" t="str">
            <v>P</v>
          </cell>
          <cell r="AL1134">
            <v>988.36076490438688</v>
          </cell>
          <cell r="AT1134" t="str">
            <v>P</v>
          </cell>
          <cell r="AU1134">
            <v>9831.342182227223</v>
          </cell>
        </row>
        <row r="1135">
          <cell r="K1135" t="str">
            <v>LQ</v>
          </cell>
          <cell r="L1135" t="str">
            <v>REG</v>
          </cell>
          <cell r="M1135">
            <v>4700</v>
          </cell>
          <cell r="S1135" t="str">
            <v>P</v>
          </cell>
          <cell r="T1135">
            <v>149.35320584926885</v>
          </cell>
          <cell r="AE1135" t="str">
            <v>P</v>
          </cell>
          <cell r="AF1135">
            <v>204.86501687289089</v>
          </cell>
          <cell r="AK1135" t="str">
            <v>P</v>
          </cell>
          <cell r="AL1135">
            <v>879.79083239595047</v>
          </cell>
          <cell r="AT1135" t="str">
            <v>P</v>
          </cell>
          <cell r="AU1135">
            <v>8751.3841394825649</v>
          </cell>
        </row>
        <row r="1136">
          <cell r="K1136" t="str">
            <v>EN</v>
          </cell>
          <cell r="L1136" t="str">
            <v>NEW</v>
          </cell>
          <cell r="M1136">
            <v>5640</v>
          </cell>
          <cell r="S1136" t="str">
            <v>P</v>
          </cell>
          <cell r="T1136">
            <v>179.22384701912262</v>
          </cell>
          <cell r="AE1136" t="str">
            <v>P</v>
          </cell>
          <cell r="AF1136">
            <v>245.83802024746907</v>
          </cell>
          <cell r="AK1136" t="str">
            <v>P</v>
          </cell>
          <cell r="AL1136">
            <v>1055.7489988751406</v>
          </cell>
          <cell r="AT1136" t="str">
            <v>P</v>
          </cell>
          <cell r="AU1136">
            <v>10501.660967379079</v>
          </cell>
        </row>
        <row r="1137">
          <cell r="K1137" t="str">
            <v>PW</v>
          </cell>
          <cell r="L1137" t="str">
            <v>REG</v>
          </cell>
          <cell r="M1137">
            <v>14750</v>
          </cell>
          <cell r="S1137" t="str">
            <v>P</v>
          </cell>
          <cell r="T1137">
            <v>503</v>
          </cell>
          <cell r="AE1137" t="str">
            <v>P</v>
          </cell>
          <cell r="AF1137">
            <v>775</v>
          </cell>
          <cell r="AK1137" t="str">
            <v>P</v>
          </cell>
          <cell r="AL1137">
            <v>3328.23</v>
          </cell>
          <cell r="AT1137" t="str">
            <v>P</v>
          </cell>
          <cell r="AU1137">
            <v>25570.5</v>
          </cell>
        </row>
        <row r="1138">
          <cell r="K1138" t="str">
            <v>LQ</v>
          </cell>
          <cell r="L1138" t="str">
            <v>REG</v>
          </cell>
          <cell r="M1138">
            <v>18800</v>
          </cell>
          <cell r="S1138" t="str">
            <v>P</v>
          </cell>
          <cell r="T1138">
            <v>503</v>
          </cell>
          <cell r="AE1138" t="str">
            <v>P</v>
          </cell>
          <cell r="AF1138">
            <v>775</v>
          </cell>
          <cell r="AK1138" t="str">
            <v>P</v>
          </cell>
          <cell r="AL1138">
            <v>3281.5</v>
          </cell>
          <cell r="AT1138" t="str">
            <v>P</v>
          </cell>
          <cell r="AU1138">
            <v>18435.48</v>
          </cell>
        </row>
        <row r="1139">
          <cell r="K1139" t="str">
            <v>LQ</v>
          </cell>
          <cell r="L1139" t="str">
            <v>REG</v>
          </cell>
          <cell r="M1139">
            <v>22910</v>
          </cell>
          <cell r="S1139" t="str">
            <v>P</v>
          </cell>
          <cell r="T1139">
            <v>503</v>
          </cell>
          <cell r="AE1139" t="str">
            <v>P</v>
          </cell>
          <cell r="AF1139">
            <v>775</v>
          </cell>
          <cell r="AK1139" t="str">
            <v>P</v>
          </cell>
          <cell r="AL1139">
            <v>0</v>
          </cell>
          <cell r="AT1139" t="str">
            <v>P</v>
          </cell>
          <cell r="AU1139">
            <v>151606.25</v>
          </cell>
        </row>
        <row r="1140">
          <cell r="K1140" t="str">
            <v>LQ</v>
          </cell>
          <cell r="L1140" t="str">
            <v>REG</v>
          </cell>
          <cell r="M1140">
            <v>20410</v>
          </cell>
          <cell r="S1140" t="str">
            <v>P</v>
          </cell>
          <cell r="T1140">
            <v>0</v>
          </cell>
          <cell r="AE1140" t="str">
            <v>P</v>
          </cell>
          <cell r="AF1140">
            <v>775</v>
          </cell>
          <cell r="AK1140" t="str">
            <v>P</v>
          </cell>
          <cell r="AL1140">
            <v>0</v>
          </cell>
          <cell r="AT1140" t="str">
            <v>P</v>
          </cell>
          <cell r="AU1140">
            <v>0</v>
          </cell>
        </row>
        <row r="1141">
          <cell r="K1141" t="str">
            <v>VE</v>
          </cell>
          <cell r="L1141" t="str">
            <v>VER</v>
          </cell>
          <cell r="M1141">
            <v>35200</v>
          </cell>
          <cell r="S1141" t="str">
            <v>P</v>
          </cell>
          <cell r="T1141">
            <v>0</v>
          </cell>
          <cell r="AE1141" t="str">
            <v>P</v>
          </cell>
          <cell r="AF1141">
            <v>1550</v>
          </cell>
          <cell r="AK1141" t="str">
            <v>P</v>
          </cell>
          <cell r="AL1141">
            <v>6609.73</v>
          </cell>
          <cell r="AT1141" t="str">
            <v>P</v>
          </cell>
          <cell r="AU1141">
            <v>71493</v>
          </cell>
        </row>
        <row r="1142">
          <cell r="K1142" t="str">
            <v>VE</v>
          </cell>
          <cell r="L1142" t="str">
            <v>VER</v>
          </cell>
          <cell r="M1142">
            <v>21120</v>
          </cell>
          <cell r="S1142" t="str">
            <v>P</v>
          </cell>
          <cell r="T1142">
            <v>0</v>
          </cell>
          <cell r="AE1142" t="str">
            <v>P</v>
          </cell>
          <cell r="AF1142">
            <v>775</v>
          </cell>
          <cell r="AK1142" t="str">
            <v>P</v>
          </cell>
          <cell r="AL1142">
            <v>4178.2299999999996</v>
          </cell>
          <cell r="AT1142" t="str">
            <v>P</v>
          </cell>
          <cell r="AU1142">
            <v>122438</v>
          </cell>
        </row>
        <row r="1143">
          <cell r="K1143" t="str">
            <v>CN</v>
          </cell>
          <cell r="L1143" t="str">
            <v>REG</v>
          </cell>
          <cell r="M1143">
            <v>9375</v>
          </cell>
          <cell r="S1143" t="str">
            <v>P</v>
          </cell>
          <cell r="T1143">
            <v>503</v>
          </cell>
          <cell r="AE1143" t="str">
            <v>P</v>
          </cell>
          <cell r="AF1143">
            <v>775</v>
          </cell>
          <cell r="AK1143" t="str">
            <v>P</v>
          </cell>
          <cell r="AL1143">
            <v>3328.23</v>
          </cell>
          <cell r="AT1143" t="str">
            <v>P</v>
          </cell>
          <cell r="AU1143">
            <v>15791</v>
          </cell>
        </row>
        <row r="1144">
          <cell r="K1144" t="str">
            <v>EN</v>
          </cell>
          <cell r="L1144" t="str">
            <v>NEW</v>
          </cell>
          <cell r="M1144">
            <v>19970</v>
          </cell>
          <cell r="S1144" t="str">
            <v>P</v>
          </cell>
          <cell r="T1144">
            <v>882</v>
          </cell>
          <cell r="AE1144" t="str">
            <v>P</v>
          </cell>
          <cell r="AF1144">
            <v>775</v>
          </cell>
          <cell r="AK1144" t="str">
            <v>P</v>
          </cell>
          <cell r="AL1144">
            <v>0</v>
          </cell>
          <cell r="AT1144" t="str">
            <v>P</v>
          </cell>
          <cell r="AU1144">
            <v>185642</v>
          </cell>
        </row>
        <row r="1145">
          <cell r="K1145" t="str">
            <v>LQ</v>
          </cell>
          <cell r="L1145" t="str">
            <v>REG</v>
          </cell>
          <cell r="M1145">
            <v>18800</v>
          </cell>
          <cell r="S1145" t="str">
            <v>P</v>
          </cell>
          <cell r="T1145">
            <v>503</v>
          </cell>
          <cell r="AE1145" t="str">
            <v>P</v>
          </cell>
          <cell r="AF1145">
            <v>775</v>
          </cell>
          <cell r="AK1145" t="str">
            <v>P</v>
          </cell>
          <cell r="AL1145">
            <v>3328.23</v>
          </cell>
          <cell r="AT1145" t="str">
            <v>P</v>
          </cell>
          <cell r="AU1145">
            <v>22064.720000000001</v>
          </cell>
        </row>
        <row r="1146">
          <cell r="K1146" t="str">
            <v>CN</v>
          </cell>
          <cell r="L1146" t="str">
            <v>REG</v>
          </cell>
          <cell r="M1146">
            <v>20000</v>
          </cell>
          <cell r="S1146" t="str">
            <v>P</v>
          </cell>
          <cell r="T1146">
            <v>503</v>
          </cell>
          <cell r="AE1146" t="str">
            <v>P</v>
          </cell>
          <cell r="AF1146">
            <v>775</v>
          </cell>
          <cell r="AK1146" t="str">
            <v>P</v>
          </cell>
          <cell r="AL1146">
            <v>3578.23</v>
          </cell>
          <cell r="AT1146" t="str">
            <v>P</v>
          </cell>
          <cell r="AU1146">
            <v>145143.51</v>
          </cell>
        </row>
        <row r="1147">
          <cell r="K1147" t="str">
            <v>RD</v>
          </cell>
          <cell r="L1147" t="str">
            <v>SPL</v>
          </cell>
          <cell r="M1147">
            <v>1620</v>
          </cell>
          <cell r="S1147" t="str">
            <v>P</v>
          </cell>
          <cell r="T1147">
            <v>47.26566125290023</v>
          </cell>
          <cell r="AE1147" t="str">
            <v>P</v>
          </cell>
          <cell r="AF1147">
            <v>72.824825986078892</v>
          </cell>
          <cell r="AK1147" t="str">
            <v>P</v>
          </cell>
          <cell r="AL1147">
            <v>308.3544083526682</v>
          </cell>
          <cell r="AT1147" t="str">
            <v>P</v>
          </cell>
          <cell r="AU1147">
            <v>1049.1238399071926</v>
          </cell>
        </row>
        <row r="1148">
          <cell r="K1148" t="str">
            <v>LQ</v>
          </cell>
          <cell r="L1148" t="str">
            <v>REG</v>
          </cell>
          <cell r="M1148">
            <v>15620</v>
          </cell>
          <cell r="S1148" t="str">
            <v>P</v>
          </cell>
          <cell r="T1148">
            <v>455.73433874709974</v>
          </cell>
          <cell r="AE1148" t="str">
            <v>P</v>
          </cell>
          <cell r="AF1148">
            <v>702.17517401392115</v>
          </cell>
          <cell r="AK1148" t="str">
            <v>P</v>
          </cell>
          <cell r="AL1148">
            <v>2973.1455916473319</v>
          </cell>
          <cell r="AT1148" t="str">
            <v>P</v>
          </cell>
          <cell r="AU1148">
            <v>10115.626160092808</v>
          </cell>
        </row>
        <row r="1149">
          <cell r="K1149" t="str">
            <v>LQ</v>
          </cell>
          <cell r="L1149" t="str">
            <v>REG</v>
          </cell>
          <cell r="M1149">
            <v>18800</v>
          </cell>
          <cell r="S1149" t="str">
            <v>P</v>
          </cell>
          <cell r="T1149">
            <v>503</v>
          </cell>
          <cell r="AE1149" t="str">
            <v>P</v>
          </cell>
          <cell r="AF1149">
            <v>775</v>
          </cell>
          <cell r="AK1149" t="str">
            <v>P</v>
          </cell>
          <cell r="AL1149">
            <v>3328.23</v>
          </cell>
          <cell r="AT1149" t="str">
            <v>P</v>
          </cell>
          <cell r="AU1149">
            <v>8881.6</v>
          </cell>
        </row>
        <row r="1150">
          <cell r="K1150" t="str">
            <v>VE</v>
          </cell>
          <cell r="L1150" t="str">
            <v>VER</v>
          </cell>
          <cell r="M1150">
            <v>35200</v>
          </cell>
          <cell r="S1150" t="str">
            <v>P</v>
          </cell>
          <cell r="T1150">
            <v>0</v>
          </cell>
          <cell r="AE1150" t="str">
            <v>P</v>
          </cell>
          <cell r="AF1150">
            <v>3250</v>
          </cell>
          <cell r="AK1150" t="str">
            <v>P</v>
          </cell>
          <cell r="AL1150">
            <v>0</v>
          </cell>
          <cell r="AT1150" t="str">
            <v>P</v>
          </cell>
          <cell r="AU1150">
            <v>71588</v>
          </cell>
        </row>
        <row r="1151">
          <cell r="K1151" t="str">
            <v>LQ</v>
          </cell>
          <cell r="L1151" t="str">
            <v>REG</v>
          </cell>
          <cell r="M1151">
            <v>18000</v>
          </cell>
          <cell r="S1151" t="str">
            <v>P</v>
          </cell>
          <cell r="T1151">
            <v>503</v>
          </cell>
          <cell r="AE1151" t="str">
            <v>P</v>
          </cell>
          <cell r="AF1151">
            <v>775</v>
          </cell>
          <cell r="AK1151" t="str">
            <v>P</v>
          </cell>
          <cell r="AL1151">
            <v>9891.23</v>
          </cell>
          <cell r="AT1151" t="str">
            <v>P</v>
          </cell>
          <cell r="AU1151">
            <v>35704</v>
          </cell>
        </row>
        <row r="1152">
          <cell r="K1152" t="str">
            <v>RD</v>
          </cell>
          <cell r="L1152" t="str">
            <v>SPL</v>
          </cell>
          <cell r="M1152">
            <v>3000</v>
          </cell>
          <cell r="S1152" t="str">
            <v>P</v>
          </cell>
          <cell r="T1152">
            <v>119.11764705882354</v>
          </cell>
          <cell r="AE1152" t="str">
            <v>P</v>
          </cell>
          <cell r="AF1152">
            <v>136.76470588235293</v>
          </cell>
          <cell r="AK1152" t="str">
            <v>P</v>
          </cell>
          <cell r="AL1152">
            <v>579.08823529411768</v>
          </cell>
          <cell r="AT1152" t="str">
            <v>P</v>
          </cell>
          <cell r="AU1152">
            <v>5854.5705882352941</v>
          </cell>
        </row>
        <row r="1153">
          <cell r="K1153" t="str">
            <v>RD</v>
          </cell>
          <cell r="L1153" t="str">
            <v>SPL</v>
          </cell>
          <cell r="M1153">
            <v>3000</v>
          </cell>
          <cell r="S1153" t="str">
            <v>P</v>
          </cell>
          <cell r="T1153">
            <v>119.11764705882354</v>
          </cell>
          <cell r="AE1153" t="str">
            <v>P</v>
          </cell>
          <cell r="AF1153">
            <v>136.76470588235293</v>
          </cell>
          <cell r="AK1153" t="str">
            <v>P</v>
          </cell>
          <cell r="AL1153">
            <v>579.08823529411768</v>
          </cell>
          <cell r="AT1153" t="str">
            <v>P</v>
          </cell>
          <cell r="AU1153">
            <v>5854.5705882352941</v>
          </cell>
        </row>
        <row r="1154">
          <cell r="K1154" t="str">
            <v>RD</v>
          </cell>
          <cell r="L1154" t="str">
            <v>SPL</v>
          </cell>
          <cell r="M1154">
            <v>2000</v>
          </cell>
          <cell r="S1154" t="str">
            <v>P</v>
          </cell>
          <cell r="T1154">
            <v>79.411764705882348</v>
          </cell>
          <cell r="AE1154" t="str">
            <v>P</v>
          </cell>
          <cell r="AF1154">
            <v>91.17647058823529</v>
          </cell>
          <cell r="AK1154" t="str">
            <v>P</v>
          </cell>
          <cell r="AL1154">
            <v>386.05882352941177</v>
          </cell>
          <cell r="AT1154" t="str">
            <v>P</v>
          </cell>
          <cell r="AU1154">
            <v>3903.0470588235294</v>
          </cell>
        </row>
        <row r="1155">
          <cell r="K1155" t="str">
            <v>RD</v>
          </cell>
          <cell r="L1155" t="str">
            <v>SPL</v>
          </cell>
          <cell r="M1155">
            <v>9000</v>
          </cell>
          <cell r="S1155" t="str">
            <v>P</v>
          </cell>
          <cell r="T1155">
            <v>357.35294117647061</v>
          </cell>
          <cell r="AE1155" t="str">
            <v>P</v>
          </cell>
          <cell r="AF1155">
            <v>410.29411764705884</v>
          </cell>
          <cell r="AK1155" t="str">
            <v>P</v>
          </cell>
          <cell r="AL1155">
            <v>1737.2647058823529</v>
          </cell>
          <cell r="AT1155" t="str">
            <v>P</v>
          </cell>
          <cell r="AU1155">
            <v>17563.711764705884</v>
          </cell>
        </row>
        <row r="1156">
          <cell r="K1156" t="str">
            <v>LQ</v>
          </cell>
          <cell r="L1156" t="str">
            <v>REG</v>
          </cell>
          <cell r="M1156">
            <v>6580</v>
          </cell>
          <cell r="S1156" t="str">
            <v>P</v>
          </cell>
          <cell r="T1156">
            <v>202.67850581751378</v>
          </cell>
          <cell r="AE1156" t="str">
            <v>P</v>
          </cell>
          <cell r="AF1156">
            <v>312.27801592161666</v>
          </cell>
          <cell r="AK1156" t="str">
            <v>P</v>
          </cell>
          <cell r="AL1156">
            <v>1322.2455603184324</v>
          </cell>
          <cell r="AT1156" t="str">
            <v>P</v>
          </cell>
          <cell r="AU1156">
            <v>7428.3807960808326</v>
          </cell>
        </row>
        <row r="1157">
          <cell r="K1157" t="str">
            <v>PI</v>
          </cell>
          <cell r="L1157" t="str">
            <v>REG</v>
          </cell>
          <cell r="M1157">
            <v>9750</v>
          </cell>
          <cell r="S1157" t="str">
            <v>P</v>
          </cell>
          <cell r="T1157">
            <v>300.32149418248622</v>
          </cell>
          <cell r="AE1157" t="str">
            <v>P</v>
          </cell>
          <cell r="AF1157">
            <v>462.72198407838334</v>
          </cell>
          <cell r="AK1157" t="str">
            <v>P</v>
          </cell>
          <cell r="AL1157">
            <v>1959.2544396815676</v>
          </cell>
          <cell r="AT1157" t="str">
            <v>P</v>
          </cell>
          <cell r="AU1157">
            <v>11007.099203919168</v>
          </cell>
        </row>
        <row r="1158">
          <cell r="K1158" t="str">
            <v>LQ</v>
          </cell>
          <cell r="L1158" t="str">
            <v>REG</v>
          </cell>
          <cell r="M1158">
            <v>0</v>
          </cell>
          <cell r="S1158" t="str">
            <v>P</v>
          </cell>
          <cell r="T1158">
            <v>0</v>
          </cell>
          <cell r="AE1158" t="str">
            <v>P</v>
          </cell>
          <cell r="AF1158">
            <v>0</v>
          </cell>
          <cell r="AK1158" t="str">
            <v>P</v>
          </cell>
          <cell r="AL1158">
            <v>0</v>
          </cell>
          <cell r="AT1158" t="str">
            <v>P</v>
          </cell>
          <cell r="AU1158">
            <v>0</v>
          </cell>
        </row>
        <row r="1159">
          <cell r="K1159" t="str">
            <v>VE</v>
          </cell>
          <cell r="L1159" t="str">
            <v>VER</v>
          </cell>
          <cell r="M1159">
            <v>0</v>
          </cell>
          <cell r="S1159" t="str">
            <v>P</v>
          </cell>
          <cell r="T1159">
            <v>0</v>
          </cell>
          <cell r="AE1159" t="str">
            <v>P</v>
          </cell>
          <cell r="AF1159">
            <v>0</v>
          </cell>
          <cell r="AK1159" t="str">
            <v>P</v>
          </cell>
          <cell r="AL1159">
            <v>0</v>
          </cell>
          <cell r="AT1159" t="str">
            <v>P</v>
          </cell>
          <cell r="AU1159">
            <v>0</v>
          </cell>
        </row>
        <row r="1160">
          <cell r="K1160" t="str">
            <v>RD</v>
          </cell>
          <cell r="L1160" t="str">
            <v>SPL</v>
          </cell>
          <cell r="M1160">
            <v>14400</v>
          </cell>
          <cell r="S1160" t="str">
            <v>P</v>
          </cell>
          <cell r="T1160">
            <v>503</v>
          </cell>
          <cell r="AE1160" t="str">
            <v>L</v>
          </cell>
          <cell r="AK1160" t="str">
            <v>P</v>
          </cell>
          <cell r="AL1160">
            <v>3328.23</v>
          </cell>
          <cell r="AT1160" t="str">
            <v>P</v>
          </cell>
          <cell r="AU1160">
            <v>27082</v>
          </cell>
        </row>
        <row r="1161">
          <cell r="K1161" t="str">
            <v>RD</v>
          </cell>
          <cell r="L1161" t="str">
            <v>SPL</v>
          </cell>
          <cell r="M1161">
            <v>4200</v>
          </cell>
          <cell r="S1161" t="str">
            <v>P</v>
          </cell>
          <cell r="T1161">
            <v>119.23333333333333</v>
          </cell>
          <cell r="AE1161" t="str">
            <v>P</v>
          </cell>
          <cell r="AF1161">
            <v>180.83333333333334</v>
          </cell>
          <cell r="AK1161" t="str">
            <v>P</v>
          </cell>
          <cell r="AL1161">
            <v>1411.2536666666667</v>
          </cell>
          <cell r="AT1161" t="str">
            <v>P</v>
          </cell>
          <cell r="AU1161">
            <v>12714.683333333332</v>
          </cell>
        </row>
        <row r="1162">
          <cell r="K1162" t="str">
            <v>LQ</v>
          </cell>
          <cell r="L1162" t="str">
            <v>REG</v>
          </cell>
          <cell r="M1162">
            <v>4400</v>
          </cell>
          <cell r="S1162" t="str">
            <v>P</v>
          </cell>
          <cell r="T1162">
            <v>124.91111111111111</v>
          </cell>
          <cell r="AE1162" t="str">
            <v>P</v>
          </cell>
          <cell r="AF1162">
            <v>189.44444444444446</v>
          </cell>
          <cell r="AK1162" t="str">
            <v>P</v>
          </cell>
          <cell r="AL1162">
            <v>1478.4562222222221</v>
          </cell>
          <cell r="AT1162" t="str">
            <v>P</v>
          </cell>
          <cell r="AU1162">
            <v>13320.144444444444</v>
          </cell>
        </row>
        <row r="1163">
          <cell r="K1163" t="str">
            <v>LQ</v>
          </cell>
          <cell r="L1163" t="str">
            <v>REG</v>
          </cell>
          <cell r="M1163">
            <v>9400</v>
          </cell>
          <cell r="S1163" t="str">
            <v>P</v>
          </cell>
          <cell r="T1163">
            <v>266.85555555555555</v>
          </cell>
          <cell r="AE1163" t="str">
            <v>P</v>
          </cell>
          <cell r="AF1163">
            <v>404.72222222222223</v>
          </cell>
          <cell r="AK1163" t="str">
            <v>P</v>
          </cell>
          <cell r="AL1163">
            <v>3158.5201111111105</v>
          </cell>
          <cell r="AT1163" t="str">
            <v>P</v>
          </cell>
          <cell r="AU1163">
            <v>28456.672222222223</v>
          </cell>
        </row>
        <row r="1164">
          <cell r="K1164" t="str">
            <v>LQ</v>
          </cell>
          <cell r="L1164" t="str">
            <v>REG</v>
          </cell>
          <cell r="M1164">
            <v>18800</v>
          </cell>
          <cell r="S1164" t="str">
            <v>P</v>
          </cell>
          <cell r="T1164">
            <v>503</v>
          </cell>
          <cell r="AE1164" t="str">
            <v>P</v>
          </cell>
          <cell r="AF1164">
            <v>3275</v>
          </cell>
          <cell r="AK1164" t="str">
            <v>P</v>
          </cell>
          <cell r="AL1164">
            <v>3388.23</v>
          </cell>
          <cell r="AT1164" t="str">
            <v>P</v>
          </cell>
          <cell r="AU1164">
            <v>8865.6</v>
          </cell>
        </row>
        <row r="1165">
          <cell r="K1165" t="str">
            <v>LQ</v>
          </cell>
          <cell r="L1165" t="str">
            <v>REG</v>
          </cell>
          <cell r="M1165">
            <v>1880</v>
          </cell>
          <cell r="S1165" t="str">
            <v>P</v>
          </cell>
          <cell r="T1165">
            <v>503</v>
          </cell>
          <cell r="AE1165" t="str">
            <v>P</v>
          </cell>
          <cell r="AF1165">
            <v>1201</v>
          </cell>
          <cell r="AK1165" t="str">
            <v>L</v>
          </cell>
          <cell r="AT1165" t="str">
            <v>P</v>
          </cell>
          <cell r="AU1165">
            <v>6599.7</v>
          </cell>
        </row>
        <row r="1166">
          <cell r="K1166" t="str">
            <v>LQ</v>
          </cell>
          <cell r="L1166" t="str">
            <v>REG</v>
          </cell>
          <cell r="M1166">
            <v>22480</v>
          </cell>
          <cell r="S1166" t="str">
            <v>P</v>
          </cell>
          <cell r="T1166">
            <v>551</v>
          </cell>
          <cell r="AE1166" t="str">
            <v>P</v>
          </cell>
          <cell r="AF1166">
            <v>775</v>
          </cell>
          <cell r="AK1166" t="str">
            <v>P</v>
          </cell>
          <cell r="AL1166">
            <v>0</v>
          </cell>
          <cell r="AT1166" t="str">
            <v>P</v>
          </cell>
          <cell r="AU1166">
            <v>220977</v>
          </cell>
        </row>
        <row r="1167">
          <cell r="K1167" t="str">
            <v>EN</v>
          </cell>
          <cell r="L1167" t="str">
            <v>NEW</v>
          </cell>
          <cell r="M1167">
            <v>20000</v>
          </cell>
          <cell r="S1167" t="str">
            <v>P</v>
          </cell>
          <cell r="T1167">
            <v>885</v>
          </cell>
          <cell r="AE1167" t="str">
            <v>P</v>
          </cell>
          <cell r="AF1167">
            <v>775</v>
          </cell>
          <cell r="AK1167" t="str">
            <v>P</v>
          </cell>
          <cell r="AL1167">
            <v>0</v>
          </cell>
          <cell r="AT1167" t="str">
            <v>P</v>
          </cell>
          <cell r="AU1167">
            <v>206528.3</v>
          </cell>
        </row>
        <row r="1168">
          <cell r="K1168" t="str">
            <v>BF</v>
          </cell>
          <cell r="L1168" t="str">
            <v>NEW</v>
          </cell>
          <cell r="M1168">
            <v>52800</v>
          </cell>
          <cell r="S1168" t="str">
            <v>P</v>
          </cell>
          <cell r="T1168">
            <v>1956</v>
          </cell>
          <cell r="AE1168" t="str">
            <v>P</v>
          </cell>
          <cell r="AF1168">
            <v>8000</v>
          </cell>
          <cell r="AK1168" t="str">
            <v>P</v>
          </cell>
          <cell r="AL1168">
            <v>10251.23</v>
          </cell>
          <cell r="AT1168" t="str">
            <v>P</v>
          </cell>
          <cell r="AU1168">
            <v>29350</v>
          </cell>
        </row>
        <row r="1169">
          <cell r="K1169" t="str">
            <v>PW</v>
          </cell>
          <cell r="L1169" t="str">
            <v>REG</v>
          </cell>
          <cell r="M1169">
            <v>14750</v>
          </cell>
          <cell r="S1169" t="str">
            <v>P</v>
          </cell>
          <cell r="T1169">
            <v>503</v>
          </cell>
          <cell r="AE1169" t="str">
            <v>P</v>
          </cell>
          <cell r="AF1169">
            <v>775</v>
          </cell>
          <cell r="AK1169" t="str">
            <v>P</v>
          </cell>
          <cell r="AL1169">
            <v>3401.5</v>
          </cell>
          <cell r="AT1169" t="str">
            <v>P</v>
          </cell>
          <cell r="AU1169">
            <v>29117.5</v>
          </cell>
        </row>
        <row r="1170">
          <cell r="K1170" t="str">
            <v>LQ</v>
          </cell>
          <cell r="L1170" t="str">
            <v>REG</v>
          </cell>
          <cell r="M1170">
            <v>18800</v>
          </cell>
          <cell r="S1170" t="str">
            <v>L</v>
          </cell>
          <cell r="AE1170" t="str">
            <v>P</v>
          </cell>
          <cell r="AF1170">
            <v>775</v>
          </cell>
          <cell r="AK1170" t="str">
            <v>P</v>
          </cell>
          <cell r="AL1170">
            <v>3448.23</v>
          </cell>
          <cell r="AT1170" t="str">
            <v>P</v>
          </cell>
          <cell r="AU1170">
            <v>30831.68</v>
          </cell>
        </row>
        <row r="1171">
          <cell r="K1171" t="str">
            <v>LQ</v>
          </cell>
          <cell r="L1171" t="str">
            <v>REG</v>
          </cell>
          <cell r="M1171">
            <v>18800</v>
          </cell>
          <cell r="S1171" t="str">
            <v>P</v>
          </cell>
          <cell r="T1171">
            <v>503</v>
          </cell>
          <cell r="AE1171" t="str">
            <v>P</v>
          </cell>
          <cell r="AF1171">
            <v>775</v>
          </cell>
          <cell r="AK1171" t="str">
            <v>P</v>
          </cell>
          <cell r="AL1171">
            <v>3448.23</v>
          </cell>
          <cell r="AT1171" t="str">
            <v>P</v>
          </cell>
          <cell r="AU1171">
            <v>40680.400000000001</v>
          </cell>
        </row>
        <row r="1172">
          <cell r="K1172" t="str">
            <v>PI</v>
          </cell>
          <cell r="L1172" t="str">
            <v>REG</v>
          </cell>
          <cell r="M1172">
            <v>13750</v>
          </cell>
          <cell r="S1172" t="str">
            <v>P</v>
          </cell>
          <cell r="T1172">
            <v>503</v>
          </cell>
          <cell r="AE1172" t="str">
            <v>P</v>
          </cell>
          <cell r="AF1172">
            <v>775</v>
          </cell>
          <cell r="AK1172" t="str">
            <v>P</v>
          </cell>
          <cell r="AL1172">
            <v>3448.23</v>
          </cell>
          <cell r="AT1172" t="str">
            <v>P</v>
          </cell>
          <cell r="AU1172">
            <v>11272.92</v>
          </cell>
        </row>
        <row r="1173">
          <cell r="K1173" t="str">
            <v>HD</v>
          </cell>
          <cell r="L1173" t="str">
            <v>SPL</v>
          </cell>
          <cell r="M1173">
            <v>400</v>
          </cell>
          <cell r="S1173" t="str">
            <v>P</v>
          </cell>
          <cell r="T1173">
            <v>13.43124165554072</v>
          </cell>
          <cell r="AE1173" t="str">
            <v>P</v>
          </cell>
          <cell r="AF1173">
            <v>20.694259012016023</v>
          </cell>
          <cell r="AK1173" t="str">
            <v>P</v>
          </cell>
          <cell r="AL1173">
            <v>90.827770360480642</v>
          </cell>
          <cell r="AT1173" t="str">
            <v>P</v>
          </cell>
          <cell r="AU1173">
            <v>296.02136181575435</v>
          </cell>
        </row>
        <row r="1174">
          <cell r="K1174" t="str">
            <v>HD</v>
          </cell>
          <cell r="L1174" t="str">
            <v>SPL</v>
          </cell>
          <cell r="M1174">
            <v>20</v>
          </cell>
          <cell r="S1174" t="str">
            <v>P</v>
          </cell>
          <cell r="T1174">
            <v>0.671562082777036</v>
          </cell>
          <cell r="AE1174" t="str">
            <v>P</v>
          </cell>
          <cell r="AF1174">
            <v>1.034712950600801</v>
          </cell>
          <cell r="AK1174" t="str">
            <v>P</v>
          </cell>
          <cell r="AL1174">
            <v>4.5413885180240321</v>
          </cell>
          <cell r="AT1174" t="str">
            <v>P</v>
          </cell>
          <cell r="AU1174">
            <v>14.801068090787718</v>
          </cell>
        </row>
        <row r="1175">
          <cell r="K1175" t="str">
            <v>CN</v>
          </cell>
          <cell r="L1175" t="str">
            <v>REG</v>
          </cell>
          <cell r="M1175">
            <v>6000</v>
          </cell>
          <cell r="S1175" t="str">
            <v>P</v>
          </cell>
          <cell r="T1175">
            <v>201.46862483311082</v>
          </cell>
          <cell r="AE1175" t="str">
            <v>P</v>
          </cell>
          <cell r="AF1175">
            <v>310.4138851802403</v>
          </cell>
          <cell r="AK1175" t="str">
            <v>P</v>
          </cell>
          <cell r="AL1175">
            <v>1362.4165554072097</v>
          </cell>
          <cell r="AT1175" t="str">
            <v>P</v>
          </cell>
          <cell r="AU1175">
            <v>4440.3204272363155</v>
          </cell>
        </row>
        <row r="1176">
          <cell r="K1176" t="str">
            <v>PI</v>
          </cell>
          <cell r="L1176" t="str">
            <v>REG</v>
          </cell>
          <cell r="M1176">
            <v>6750</v>
          </cell>
          <cell r="S1176" t="str">
            <v>P</v>
          </cell>
          <cell r="T1176">
            <v>226.65220293724965</v>
          </cell>
          <cell r="AE1176" t="str">
            <v>P</v>
          </cell>
          <cell r="AF1176">
            <v>349.21562082777035</v>
          </cell>
          <cell r="AK1176" t="str">
            <v>P</v>
          </cell>
          <cell r="AL1176">
            <v>1532.7186248331109</v>
          </cell>
          <cell r="AT1176" t="str">
            <v>P</v>
          </cell>
          <cell r="AU1176">
            <v>4995.3604806408548</v>
          </cell>
        </row>
        <row r="1177">
          <cell r="K1177" t="str">
            <v>FR</v>
          </cell>
          <cell r="L1177" t="str">
            <v>SPL</v>
          </cell>
          <cell r="M1177">
            <v>400</v>
          </cell>
          <cell r="S1177" t="str">
            <v>P</v>
          </cell>
          <cell r="T1177">
            <v>13.43124165554072</v>
          </cell>
          <cell r="AE1177" t="str">
            <v>P</v>
          </cell>
          <cell r="AF1177">
            <v>20.694259012016023</v>
          </cell>
          <cell r="AK1177" t="str">
            <v>P</v>
          </cell>
          <cell r="AL1177">
            <v>90.827770360480642</v>
          </cell>
          <cell r="AT1177" t="str">
            <v>P</v>
          </cell>
          <cell r="AU1177">
            <v>296.02136181575435</v>
          </cell>
        </row>
        <row r="1178">
          <cell r="K1178" t="str">
            <v>EN</v>
          </cell>
          <cell r="L1178" t="str">
            <v>NEW</v>
          </cell>
          <cell r="M1178">
            <v>1410</v>
          </cell>
          <cell r="S1178" t="str">
            <v>P</v>
          </cell>
          <cell r="T1178">
            <v>47.345126835781045</v>
          </cell>
          <cell r="AE1178" t="str">
            <v>P</v>
          </cell>
          <cell r="AF1178">
            <v>72.947263017356477</v>
          </cell>
          <cell r="AK1178" t="str">
            <v>P</v>
          </cell>
          <cell r="AL1178">
            <v>320.16789052069424</v>
          </cell>
          <cell r="AT1178" t="str">
            <v>P</v>
          </cell>
          <cell r="AU1178">
            <v>1043.475300400534</v>
          </cell>
        </row>
        <row r="1179">
          <cell r="K1179" t="str">
            <v>LQ</v>
          </cell>
          <cell r="L1179" t="str">
            <v>REG</v>
          </cell>
          <cell r="M1179">
            <v>18800</v>
          </cell>
          <cell r="S1179" t="str">
            <v>P</v>
          </cell>
          <cell r="T1179">
            <v>503</v>
          </cell>
          <cell r="AE1179" t="str">
            <v>P</v>
          </cell>
          <cell r="AF1179">
            <v>775</v>
          </cell>
          <cell r="AK1179" t="str">
            <v>P</v>
          </cell>
          <cell r="AL1179">
            <v>3448.23</v>
          </cell>
          <cell r="AT1179" t="str">
            <v>P</v>
          </cell>
          <cell r="AU1179">
            <v>17943.5</v>
          </cell>
        </row>
        <row r="1180">
          <cell r="K1180" t="str">
            <v>LQ</v>
          </cell>
          <cell r="L1180" t="str">
            <v>REG</v>
          </cell>
          <cell r="M1180">
            <v>20500</v>
          </cell>
          <cell r="S1180" t="str">
            <v>L</v>
          </cell>
          <cell r="AE1180" t="str">
            <v>P</v>
          </cell>
          <cell r="AF1180">
            <v>775</v>
          </cell>
          <cell r="AK1180" t="str">
            <v>P</v>
          </cell>
          <cell r="AL1180">
            <v>0</v>
          </cell>
          <cell r="AT1180" t="str">
            <v>L</v>
          </cell>
        </row>
        <row r="1181">
          <cell r="K1181" t="str">
            <v>FR</v>
          </cell>
          <cell r="L1181" t="str">
            <v>SPL</v>
          </cell>
          <cell r="M1181">
            <v>18000</v>
          </cell>
          <cell r="S1181" t="str">
            <v>P</v>
          </cell>
          <cell r="T1181">
            <v>517</v>
          </cell>
          <cell r="AE1181" t="str">
            <v>P</v>
          </cell>
          <cell r="AF1181">
            <v>775</v>
          </cell>
          <cell r="AK1181" t="str">
            <v>P</v>
          </cell>
          <cell r="AL1181">
            <v>3401.5</v>
          </cell>
          <cell r="AT1181" t="str">
            <v>P</v>
          </cell>
          <cell r="AU1181">
            <v>35637.5</v>
          </cell>
        </row>
        <row r="1182">
          <cell r="K1182" t="str">
            <v>RD</v>
          </cell>
          <cell r="L1182" t="str">
            <v>SPL</v>
          </cell>
          <cell r="M1182">
            <v>840</v>
          </cell>
          <cell r="S1182" t="str">
            <v>P</v>
          </cell>
          <cell r="T1182">
            <v>22.667381974248926</v>
          </cell>
          <cell r="AE1182" t="str">
            <v>P</v>
          </cell>
          <cell r="AF1182">
            <v>34.92489270386266</v>
          </cell>
          <cell r="AK1182" t="str">
            <v>P</v>
          </cell>
          <cell r="AL1182">
            <v>155.392339055794</v>
          </cell>
          <cell r="AT1182" t="str">
            <v>P</v>
          </cell>
          <cell r="AU1182">
            <v>1616.3204291845491</v>
          </cell>
        </row>
        <row r="1183">
          <cell r="K1183" t="str">
            <v>RD</v>
          </cell>
          <cell r="L1183" t="str">
            <v>SPL</v>
          </cell>
          <cell r="M1183">
            <v>880</v>
          </cell>
          <cell r="S1183" t="str">
            <v>P</v>
          </cell>
          <cell r="T1183">
            <v>23.746781115879827</v>
          </cell>
          <cell r="AE1183" t="str">
            <v>P</v>
          </cell>
          <cell r="AF1183">
            <v>36.587982832618025</v>
          </cell>
          <cell r="AK1183" t="str">
            <v>P</v>
          </cell>
          <cell r="AL1183">
            <v>162.79197424892703</v>
          </cell>
          <cell r="AT1183" t="str">
            <v>P</v>
          </cell>
          <cell r="AU1183">
            <v>1693.2880686695278</v>
          </cell>
        </row>
        <row r="1184">
          <cell r="K1184" t="str">
            <v>LQ</v>
          </cell>
          <cell r="L1184" t="str">
            <v>REG</v>
          </cell>
          <cell r="M1184">
            <v>16920</v>
          </cell>
          <cell r="S1184" t="str">
            <v>P</v>
          </cell>
          <cell r="T1184">
            <v>456.58583690987126</v>
          </cell>
          <cell r="AE1184" t="str">
            <v>P</v>
          </cell>
          <cell r="AF1184">
            <v>703.48712446351931</v>
          </cell>
          <cell r="AK1184" t="str">
            <v>P</v>
          </cell>
          <cell r="AL1184">
            <v>3130.0456866952791</v>
          </cell>
          <cell r="AT1184" t="str">
            <v>P</v>
          </cell>
          <cell r="AU1184">
            <v>32557.31150214592</v>
          </cell>
        </row>
        <row r="1185">
          <cell r="K1185" t="str">
            <v>PI</v>
          </cell>
          <cell r="L1185" t="str">
            <v>REG</v>
          </cell>
          <cell r="M1185">
            <v>14750</v>
          </cell>
          <cell r="S1185" t="str">
            <v>P</v>
          </cell>
          <cell r="T1185">
            <v>503</v>
          </cell>
          <cell r="AE1185" t="str">
            <v>P</v>
          </cell>
          <cell r="AF1185">
            <v>775</v>
          </cell>
          <cell r="AK1185" t="str">
            <v>P</v>
          </cell>
          <cell r="AL1185">
            <v>3401.5</v>
          </cell>
          <cell r="AT1185" t="str">
            <v>P</v>
          </cell>
          <cell r="AU1185">
            <v>12964.8</v>
          </cell>
        </row>
        <row r="1186">
          <cell r="K1186" t="str">
            <v>RD</v>
          </cell>
          <cell r="L1186" t="str">
            <v>SPL</v>
          </cell>
          <cell r="M1186">
            <v>4200</v>
          </cell>
          <cell r="S1186" t="str">
            <v>P</v>
          </cell>
          <cell r="T1186">
            <v>503</v>
          </cell>
          <cell r="AE1186" t="str">
            <v>P</v>
          </cell>
          <cell r="AF1186">
            <v>775</v>
          </cell>
          <cell r="AK1186" t="str">
            <v>L</v>
          </cell>
          <cell r="AT1186" t="str">
            <v>P</v>
          </cell>
          <cell r="AU1186">
            <v>19425.37</v>
          </cell>
        </row>
        <row r="1187">
          <cell r="K1187" t="str">
            <v>SN</v>
          </cell>
          <cell r="L1187" t="str">
            <v>REG</v>
          </cell>
          <cell r="M1187">
            <v>17600</v>
          </cell>
          <cell r="S1187" t="str">
            <v>P</v>
          </cell>
          <cell r="T1187">
            <v>503</v>
          </cell>
          <cell r="AE1187" t="str">
            <v>P</v>
          </cell>
          <cell r="AF1187">
            <v>775</v>
          </cell>
          <cell r="AK1187" t="str">
            <v>P</v>
          </cell>
          <cell r="AL1187">
            <v>3401.5</v>
          </cell>
          <cell r="AT1187" t="str">
            <v>P</v>
          </cell>
          <cell r="AU1187">
            <v>32212.5</v>
          </cell>
        </row>
        <row r="1188">
          <cell r="K1188" t="str">
            <v>LQ</v>
          </cell>
          <cell r="L1188" t="str">
            <v>REG</v>
          </cell>
          <cell r="M1188">
            <v>16000</v>
          </cell>
          <cell r="S1188" t="str">
            <v>P</v>
          </cell>
          <cell r="T1188">
            <v>503</v>
          </cell>
          <cell r="AE1188" t="str">
            <v>P</v>
          </cell>
          <cell r="AF1188">
            <v>775</v>
          </cell>
          <cell r="AK1188" t="str">
            <v>P</v>
          </cell>
          <cell r="AL1188">
            <v>3448.23</v>
          </cell>
          <cell r="AT1188" t="str">
            <v>P</v>
          </cell>
          <cell r="AU1188">
            <v>15398</v>
          </cell>
        </row>
        <row r="1189">
          <cell r="K1189" t="str">
            <v>LQ</v>
          </cell>
          <cell r="L1189" t="str">
            <v>REG</v>
          </cell>
          <cell r="M1189">
            <v>22450</v>
          </cell>
          <cell r="S1189" t="str">
            <v>P</v>
          </cell>
          <cell r="T1189">
            <v>503</v>
          </cell>
          <cell r="AE1189" t="str">
            <v>P</v>
          </cell>
          <cell r="AF1189">
            <v>775</v>
          </cell>
          <cell r="AK1189" t="str">
            <v>P</v>
          </cell>
          <cell r="AL1189">
            <v>0</v>
          </cell>
          <cell r="AT1189" t="str">
            <v>P</v>
          </cell>
          <cell r="AU1189">
            <v>145784</v>
          </cell>
        </row>
        <row r="1190">
          <cell r="K1190" t="str">
            <v>PI</v>
          </cell>
          <cell r="L1190" t="str">
            <v>REG</v>
          </cell>
          <cell r="M1190">
            <v>14750</v>
          </cell>
          <cell r="S1190" t="str">
            <v>P</v>
          </cell>
          <cell r="T1190">
            <v>503</v>
          </cell>
          <cell r="AE1190" t="str">
            <v>P</v>
          </cell>
          <cell r="AF1190">
            <v>775</v>
          </cell>
          <cell r="AK1190" t="str">
            <v>P</v>
          </cell>
          <cell r="AL1190">
            <v>3448.23</v>
          </cell>
          <cell r="AT1190" t="str">
            <v>P</v>
          </cell>
          <cell r="AU1190">
            <v>46300</v>
          </cell>
        </row>
        <row r="1191">
          <cell r="K1191" t="str">
            <v>LQ</v>
          </cell>
          <cell r="L1191" t="str">
            <v>REG</v>
          </cell>
          <cell r="M1191">
            <v>18800</v>
          </cell>
          <cell r="S1191" t="str">
            <v>P</v>
          </cell>
          <cell r="T1191">
            <v>503</v>
          </cell>
          <cell r="AE1191" t="str">
            <v>P</v>
          </cell>
          <cell r="AF1191">
            <v>775</v>
          </cell>
          <cell r="AK1191" t="str">
            <v>P</v>
          </cell>
          <cell r="AL1191">
            <v>3401.5</v>
          </cell>
          <cell r="AT1191" t="str">
            <v>P</v>
          </cell>
          <cell r="AU1191">
            <v>19157.45</v>
          </cell>
        </row>
        <row r="1192">
          <cell r="K1192" t="str">
            <v>BF</v>
          </cell>
          <cell r="L1192" t="str">
            <v>NEW</v>
          </cell>
          <cell r="M1192">
            <v>2</v>
          </cell>
          <cell r="S1192" t="str">
            <v>L</v>
          </cell>
          <cell r="AE1192" t="str">
            <v>L</v>
          </cell>
          <cell r="AK1192" t="str">
            <v>L</v>
          </cell>
          <cell r="AT1192" t="str">
            <v>L</v>
          </cell>
        </row>
        <row r="1193">
          <cell r="K1193" t="str">
            <v>RD</v>
          </cell>
          <cell r="L1193" t="str">
            <v>SPL</v>
          </cell>
          <cell r="M1193">
            <v>10</v>
          </cell>
          <cell r="S1193" t="str">
            <v>L</v>
          </cell>
          <cell r="AE1193" t="str">
            <v>L</v>
          </cell>
          <cell r="AK1193" t="str">
            <v>L</v>
          </cell>
          <cell r="AT1193" t="str">
            <v>L</v>
          </cell>
        </row>
        <row r="1194">
          <cell r="K1194" t="str">
            <v>LQ</v>
          </cell>
          <cell r="L1194" t="str">
            <v>REG</v>
          </cell>
          <cell r="M1194">
            <v>20330</v>
          </cell>
          <cell r="S1194" t="str">
            <v>L</v>
          </cell>
          <cell r="AE1194" t="str">
            <v>P</v>
          </cell>
          <cell r="AF1194">
            <v>775</v>
          </cell>
          <cell r="AK1194" t="str">
            <v>P</v>
          </cell>
          <cell r="AL1194">
            <v>0</v>
          </cell>
          <cell r="AT1194" t="str">
            <v>L</v>
          </cell>
        </row>
        <row r="1195">
          <cell r="K1195" t="str">
            <v>LQ</v>
          </cell>
          <cell r="L1195" t="str">
            <v>REG</v>
          </cell>
          <cell r="M1195">
            <v>18800</v>
          </cell>
          <cell r="S1195" t="str">
            <v>P</v>
          </cell>
          <cell r="T1195">
            <v>503</v>
          </cell>
          <cell r="AE1195" t="str">
            <v>P</v>
          </cell>
          <cell r="AF1195">
            <v>775</v>
          </cell>
          <cell r="AK1195" t="str">
            <v>P</v>
          </cell>
          <cell r="AL1195">
            <v>3401.5</v>
          </cell>
          <cell r="AT1195" t="str">
            <v>P</v>
          </cell>
          <cell r="AU1195">
            <v>19157.45</v>
          </cell>
        </row>
        <row r="1196">
          <cell r="K1196" t="str">
            <v>HD</v>
          </cell>
          <cell r="L1196" t="str">
            <v>SPL</v>
          </cell>
          <cell r="M1196">
            <v>6400</v>
          </cell>
          <cell r="S1196" t="str">
            <v>P</v>
          </cell>
          <cell r="T1196">
            <v>227.6</v>
          </cell>
          <cell r="AE1196" t="str">
            <v>P</v>
          </cell>
          <cell r="AF1196">
            <v>310</v>
          </cell>
          <cell r="AK1196" t="str">
            <v>P</v>
          </cell>
          <cell r="AL1196">
            <v>1360.6</v>
          </cell>
          <cell r="AT1196" t="str">
            <v>P</v>
          </cell>
          <cell r="AU1196">
            <v>6745.6</v>
          </cell>
        </row>
        <row r="1197">
          <cell r="K1197" t="str">
            <v>HD</v>
          </cell>
          <cell r="L1197" t="str">
            <v>SPL</v>
          </cell>
          <cell r="M1197">
            <v>1600</v>
          </cell>
          <cell r="S1197" t="str">
            <v>P</v>
          </cell>
          <cell r="T1197">
            <v>56.9</v>
          </cell>
          <cell r="AE1197" t="str">
            <v>P</v>
          </cell>
          <cell r="AF1197">
            <v>77.5</v>
          </cell>
          <cell r="AK1197" t="str">
            <v>P</v>
          </cell>
          <cell r="AL1197">
            <v>340.15</v>
          </cell>
          <cell r="AT1197" t="str">
            <v>P</v>
          </cell>
          <cell r="AU1197">
            <v>1686.4</v>
          </cell>
        </row>
        <row r="1198">
          <cell r="K1198" t="str">
            <v>FR</v>
          </cell>
          <cell r="L1198" t="str">
            <v>SPL</v>
          </cell>
          <cell r="M1198">
            <v>8000</v>
          </cell>
          <cell r="S1198" t="str">
            <v>P</v>
          </cell>
          <cell r="T1198">
            <v>284.5</v>
          </cell>
          <cell r="AE1198" t="str">
            <v>P</v>
          </cell>
          <cell r="AF1198">
            <v>387.5</v>
          </cell>
          <cell r="AK1198" t="str">
            <v>P</v>
          </cell>
          <cell r="AL1198">
            <v>1700.75</v>
          </cell>
          <cell r="AT1198" t="str">
            <v>P</v>
          </cell>
          <cell r="AU1198">
            <v>8432</v>
          </cell>
        </row>
        <row r="1199">
          <cell r="K1199" t="str">
            <v>CN</v>
          </cell>
          <cell r="L1199" t="str">
            <v>REG</v>
          </cell>
          <cell r="M1199">
            <v>4500</v>
          </cell>
          <cell r="S1199" t="str">
            <v>P</v>
          </cell>
          <cell r="T1199">
            <v>164.61818181818182</v>
          </cell>
          <cell r="AE1199" t="str">
            <v>P</v>
          </cell>
          <cell r="AF1199">
            <v>253.63636363636363</v>
          </cell>
          <cell r="AK1199" t="str">
            <v>P</v>
          </cell>
          <cell r="AL1199">
            <v>1113.2181818181818</v>
          </cell>
          <cell r="AT1199" t="str">
            <v>P</v>
          </cell>
          <cell r="AU1199">
            <v>3632.5636363636363</v>
          </cell>
        </row>
        <row r="1200">
          <cell r="K1200" t="str">
            <v>CN</v>
          </cell>
          <cell r="L1200" t="str">
            <v>REG</v>
          </cell>
          <cell r="M1200">
            <v>9250</v>
          </cell>
          <cell r="S1200" t="str">
            <v>P</v>
          </cell>
          <cell r="T1200">
            <v>338.38181818181818</v>
          </cell>
          <cell r="AE1200" t="str">
            <v>P</v>
          </cell>
          <cell r="AF1200">
            <v>521.36363636363637</v>
          </cell>
          <cell r="AK1200" t="str">
            <v>P</v>
          </cell>
          <cell r="AL1200">
            <v>2288.2818181818184</v>
          </cell>
          <cell r="AT1200" t="str">
            <v>P</v>
          </cell>
          <cell r="AU1200">
            <v>7466.9363636363632</v>
          </cell>
        </row>
        <row r="1201">
          <cell r="K1201" t="str">
            <v>LQ</v>
          </cell>
          <cell r="L1201" t="str">
            <v>REG</v>
          </cell>
          <cell r="M1201">
            <v>18800</v>
          </cell>
          <cell r="S1201" t="str">
            <v>P</v>
          </cell>
          <cell r="T1201">
            <v>503</v>
          </cell>
          <cell r="AE1201" t="str">
            <v>P</v>
          </cell>
          <cell r="AF1201">
            <v>775</v>
          </cell>
          <cell r="AK1201" t="str">
            <v>P</v>
          </cell>
          <cell r="AL1201">
            <v>3448.23</v>
          </cell>
          <cell r="AT1201" t="str">
            <v>P</v>
          </cell>
          <cell r="AU1201">
            <v>19157.45</v>
          </cell>
        </row>
        <row r="1202">
          <cell r="K1202" t="str">
            <v>FR</v>
          </cell>
          <cell r="L1202" t="str">
            <v>SPL</v>
          </cell>
          <cell r="M1202">
            <v>18000</v>
          </cell>
          <cell r="S1202" t="str">
            <v>P</v>
          </cell>
          <cell r="T1202">
            <v>847</v>
          </cell>
          <cell r="AE1202" t="str">
            <v>P</v>
          </cell>
          <cell r="AF1202">
            <v>775</v>
          </cell>
          <cell r="AK1202" t="str">
            <v>P</v>
          </cell>
          <cell r="AL1202">
            <v>3748.23</v>
          </cell>
          <cell r="AT1202" t="str">
            <v>P</v>
          </cell>
          <cell r="AU1202">
            <v>18817</v>
          </cell>
        </row>
        <row r="1203">
          <cell r="K1203" t="str">
            <v>PW</v>
          </cell>
          <cell r="L1203" t="str">
            <v>REG</v>
          </cell>
          <cell r="M1203">
            <v>14750</v>
          </cell>
          <cell r="S1203" t="str">
            <v>P</v>
          </cell>
          <cell r="T1203">
            <v>503</v>
          </cell>
          <cell r="AE1203" t="str">
            <v>P</v>
          </cell>
          <cell r="AF1203">
            <v>775</v>
          </cell>
          <cell r="AK1203" t="str">
            <v>P</v>
          </cell>
          <cell r="AL1203">
            <v>3448.23</v>
          </cell>
          <cell r="AT1203" t="str">
            <v>P</v>
          </cell>
          <cell r="AU1203">
            <v>19157.45</v>
          </cell>
        </row>
        <row r="1204">
          <cell r="K1204" t="str">
            <v>LQ</v>
          </cell>
          <cell r="L1204" t="str">
            <v>REG</v>
          </cell>
          <cell r="M1204">
            <v>18800</v>
          </cell>
          <cell r="S1204" t="str">
            <v>P</v>
          </cell>
          <cell r="T1204">
            <v>503</v>
          </cell>
          <cell r="AE1204" t="str">
            <v>P</v>
          </cell>
          <cell r="AF1204">
            <v>775</v>
          </cell>
          <cell r="AK1204" t="str">
            <v>P</v>
          </cell>
          <cell r="AL1204">
            <v>3448.23</v>
          </cell>
          <cell r="AT1204" t="str">
            <v>P</v>
          </cell>
          <cell r="AU1204">
            <v>19157.45</v>
          </cell>
        </row>
        <row r="1205">
          <cell r="K1205" t="str">
            <v>PW</v>
          </cell>
          <cell r="L1205" t="str">
            <v>REG</v>
          </cell>
          <cell r="M1205">
            <v>14750</v>
          </cell>
          <cell r="S1205" t="str">
            <v>P</v>
          </cell>
          <cell r="T1205">
            <v>503</v>
          </cell>
          <cell r="AE1205" t="str">
            <v>P</v>
          </cell>
          <cell r="AF1205">
            <v>775</v>
          </cell>
          <cell r="AK1205" t="str">
            <v>P</v>
          </cell>
          <cell r="AL1205">
            <v>3401.5</v>
          </cell>
          <cell r="AT1205" t="str">
            <v>P</v>
          </cell>
          <cell r="AU1205">
            <v>26499.78</v>
          </cell>
        </row>
        <row r="1206">
          <cell r="K1206" t="str">
            <v>PI</v>
          </cell>
          <cell r="L1206" t="str">
            <v>REG</v>
          </cell>
          <cell r="M1206">
            <v>14960</v>
          </cell>
          <cell r="S1206" t="str">
            <v>P</v>
          </cell>
          <cell r="T1206">
            <v>503</v>
          </cell>
          <cell r="AE1206" t="str">
            <v>P</v>
          </cell>
          <cell r="AF1206">
            <v>775</v>
          </cell>
          <cell r="AK1206" t="str">
            <v>P</v>
          </cell>
          <cell r="AL1206">
            <v>3448.23</v>
          </cell>
          <cell r="AT1206" t="str">
            <v>P</v>
          </cell>
          <cell r="AU1206">
            <v>19157.45</v>
          </cell>
        </row>
        <row r="1207">
          <cell r="K1207" t="str">
            <v>LQ</v>
          </cell>
          <cell r="L1207" t="str">
            <v>REG</v>
          </cell>
          <cell r="M1207">
            <v>20500</v>
          </cell>
          <cell r="S1207" t="str">
            <v>L</v>
          </cell>
          <cell r="AE1207" t="str">
            <v>P</v>
          </cell>
          <cell r="AF1207">
            <v>775</v>
          </cell>
          <cell r="AK1207" t="str">
            <v>P</v>
          </cell>
          <cell r="AL1207">
            <v>0</v>
          </cell>
          <cell r="AT1207" t="str">
            <v>L</v>
          </cell>
        </row>
        <row r="1208">
          <cell r="K1208" t="str">
            <v>LQ</v>
          </cell>
          <cell r="L1208" t="str">
            <v>REG</v>
          </cell>
          <cell r="M1208">
            <v>24830</v>
          </cell>
          <cell r="S1208" t="str">
            <v>P</v>
          </cell>
          <cell r="T1208">
            <v>543</v>
          </cell>
          <cell r="AE1208" t="str">
            <v>P</v>
          </cell>
          <cell r="AF1208">
            <v>775</v>
          </cell>
          <cell r="AK1208" t="str">
            <v>P</v>
          </cell>
          <cell r="AL1208">
            <v>0</v>
          </cell>
          <cell r="AT1208" t="str">
            <v>P</v>
          </cell>
          <cell r="AU1208">
            <v>145238</v>
          </cell>
        </row>
        <row r="1209">
          <cell r="K1209" t="str">
            <v>LQ</v>
          </cell>
          <cell r="L1209" t="str">
            <v>REG</v>
          </cell>
          <cell r="M1209">
            <v>18800</v>
          </cell>
          <cell r="S1209" t="str">
            <v>P</v>
          </cell>
          <cell r="T1209">
            <v>503</v>
          </cell>
          <cell r="AE1209" t="str">
            <v>P</v>
          </cell>
          <cell r="AF1209">
            <v>775</v>
          </cell>
          <cell r="AK1209" t="str">
            <v>P</v>
          </cell>
          <cell r="AL1209">
            <v>3448.23</v>
          </cell>
          <cell r="AT1209" t="str">
            <v>P</v>
          </cell>
          <cell r="AU1209">
            <v>30984.16</v>
          </cell>
        </row>
        <row r="1210">
          <cell r="K1210" t="str">
            <v>SN</v>
          </cell>
          <cell r="L1210" t="str">
            <v>REG</v>
          </cell>
          <cell r="M1210">
            <v>9680</v>
          </cell>
          <cell r="S1210" t="str">
            <v>P</v>
          </cell>
          <cell r="T1210">
            <v>268.41455347298785</v>
          </cell>
          <cell r="AE1210" t="str">
            <v>P</v>
          </cell>
          <cell r="AF1210">
            <v>413.561190738699</v>
          </cell>
          <cell r="AK1210" t="str">
            <v>P</v>
          </cell>
          <cell r="AL1210">
            <v>3440.9518412348402</v>
          </cell>
          <cell r="AT1210" t="str">
            <v>P</v>
          </cell>
          <cell r="AU1210">
            <v>19362.390650496141</v>
          </cell>
        </row>
        <row r="1211">
          <cell r="K1211" t="str">
            <v>LQ</v>
          </cell>
          <cell r="L1211" t="str">
            <v>REG</v>
          </cell>
          <cell r="M1211">
            <v>8460</v>
          </cell>
          <cell r="S1211" t="str">
            <v>P</v>
          </cell>
          <cell r="T1211">
            <v>234.58544652701212</v>
          </cell>
          <cell r="AE1211" t="str">
            <v>P</v>
          </cell>
          <cell r="AF1211">
            <v>361.438809261301</v>
          </cell>
          <cell r="AK1211" t="str">
            <v>P</v>
          </cell>
          <cell r="AL1211">
            <v>3007.2781587651598</v>
          </cell>
          <cell r="AT1211" t="str">
            <v>P</v>
          </cell>
          <cell r="AU1211">
            <v>16922.089349503858</v>
          </cell>
        </row>
        <row r="1212">
          <cell r="K1212" t="str">
            <v>WB</v>
          </cell>
          <cell r="L1212" t="str">
            <v>NEW</v>
          </cell>
          <cell r="M1212">
            <v>720</v>
          </cell>
          <cell r="S1212" t="str">
            <v>P</v>
          </cell>
          <cell r="T1212">
            <v>24.192384769539078</v>
          </cell>
          <cell r="AE1212" t="str">
            <v>P</v>
          </cell>
          <cell r="AF1212">
            <v>37.274549098196395</v>
          </cell>
          <cell r="AK1212" t="str">
            <v>P</v>
          </cell>
          <cell r="AL1212">
            <v>163.59919839679358</v>
          </cell>
          <cell r="AT1212" t="str">
            <v>P</v>
          </cell>
          <cell r="AU1212">
            <v>921.40040080160315</v>
          </cell>
        </row>
        <row r="1213">
          <cell r="K1213" t="str">
            <v>PI</v>
          </cell>
          <cell r="L1213" t="str">
            <v>REG</v>
          </cell>
          <cell r="M1213">
            <v>14250</v>
          </cell>
          <cell r="S1213" t="str">
            <v>P</v>
          </cell>
          <cell r="T1213">
            <v>478.8076152304609</v>
          </cell>
          <cell r="AE1213" t="str">
            <v>P</v>
          </cell>
          <cell r="AF1213">
            <v>737.72545090180358</v>
          </cell>
          <cell r="AK1213" t="str">
            <v>P</v>
          </cell>
          <cell r="AL1213">
            <v>3237.9008016032062</v>
          </cell>
          <cell r="AT1213" t="str">
            <v>P</v>
          </cell>
          <cell r="AU1213">
            <v>18236.049599198395</v>
          </cell>
        </row>
        <row r="1214">
          <cell r="K1214" t="str">
            <v>HD</v>
          </cell>
          <cell r="L1214" t="str">
            <v>SPL</v>
          </cell>
          <cell r="M1214">
            <v>9000</v>
          </cell>
          <cell r="S1214" t="str">
            <v>P</v>
          </cell>
          <cell r="T1214">
            <v>513.52941176470586</v>
          </cell>
          <cell r="AE1214" t="str">
            <v>P</v>
          </cell>
          <cell r="AF1214">
            <v>410.29411764705884</v>
          </cell>
          <cell r="AK1214" t="str">
            <v>P</v>
          </cell>
          <cell r="AL1214">
            <v>2778.4747058823523</v>
          </cell>
          <cell r="AT1214" t="str">
            <v>P</v>
          </cell>
          <cell r="AU1214">
            <v>12682.588235294117</v>
          </cell>
        </row>
        <row r="1215">
          <cell r="K1215" t="str">
            <v>FR</v>
          </cell>
          <cell r="L1215" t="str">
            <v>SPL</v>
          </cell>
          <cell r="M1215">
            <v>8000</v>
          </cell>
          <cell r="S1215" t="str">
            <v>P</v>
          </cell>
          <cell r="T1215">
            <v>456.47058823529414</v>
          </cell>
          <cell r="AE1215" t="str">
            <v>P</v>
          </cell>
          <cell r="AF1215">
            <v>364.70588235294116</v>
          </cell>
          <cell r="AK1215" t="str">
            <v>P</v>
          </cell>
          <cell r="AL1215">
            <v>2469.7552941176473</v>
          </cell>
          <cell r="AT1215" t="str">
            <v>P</v>
          </cell>
          <cell r="AU1215">
            <v>11273.411764705883</v>
          </cell>
        </row>
        <row r="1216">
          <cell r="K1216" t="str">
            <v>PI</v>
          </cell>
          <cell r="L1216" t="str">
            <v>REG</v>
          </cell>
          <cell r="M1216">
            <v>14750</v>
          </cell>
          <cell r="S1216" t="str">
            <v>P</v>
          </cell>
          <cell r="T1216">
            <v>325</v>
          </cell>
          <cell r="AE1216" t="str">
            <v>P</v>
          </cell>
          <cell r="AF1216">
            <v>775</v>
          </cell>
          <cell r="AK1216" t="str">
            <v>P</v>
          </cell>
          <cell r="AL1216">
            <v>3424.8649999999998</v>
          </cell>
          <cell r="AT1216" t="str">
            <v>P</v>
          </cell>
          <cell r="AU1216">
            <v>20240.099999999999</v>
          </cell>
        </row>
        <row r="1217">
          <cell r="K1217" t="str">
            <v>PI</v>
          </cell>
          <cell r="L1217" t="str">
            <v>REG</v>
          </cell>
          <cell r="M1217">
            <v>14750</v>
          </cell>
          <cell r="S1217" t="str">
            <v>P</v>
          </cell>
          <cell r="T1217">
            <v>325</v>
          </cell>
          <cell r="AE1217" t="str">
            <v>P</v>
          </cell>
          <cell r="AF1217">
            <v>775</v>
          </cell>
          <cell r="AK1217" t="str">
            <v>P</v>
          </cell>
          <cell r="AL1217">
            <v>3424.8649999999998</v>
          </cell>
          <cell r="AT1217" t="str">
            <v>P</v>
          </cell>
          <cell r="AU1217">
            <v>20240.099999999999</v>
          </cell>
        </row>
        <row r="1218">
          <cell r="K1218" t="str">
            <v>RD</v>
          </cell>
          <cell r="L1218" t="str">
            <v>SPL</v>
          </cell>
          <cell r="M1218">
            <v>360</v>
          </cell>
          <cell r="S1218" t="str">
            <v>P</v>
          </cell>
          <cell r="T1218">
            <v>18.803738317757009</v>
          </cell>
          <cell r="AE1218" t="str">
            <v>P</v>
          </cell>
          <cell r="AF1218">
            <v>28.971962616822431</v>
          </cell>
          <cell r="AK1218" t="str">
            <v>P</v>
          </cell>
          <cell r="AL1218">
            <v>184.98056074766353</v>
          </cell>
          <cell r="AT1218" t="str">
            <v>P</v>
          </cell>
          <cell r="AU1218">
            <v>964.93943925233657</v>
          </cell>
        </row>
        <row r="1219">
          <cell r="K1219" t="str">
            <v>SN</v>
          </cell>
          <cell r="L1219" t="str">
            <v>REG</v>
          </cell>
          <cell r="M1219">
            <v>8800</v>
          </cell>
          <cell r="S1219" t="str">
            <v>P</v>
          </cell>
          <cell r="T1219">
            <v>459.64693665628243</v>
          </cell>
          <cell r="AE1219" t="str">
            <v>P</v>
          </cell>
          <cell r="AF1219">
            <v>708.20353063343714</v>
          </cell>
          <cell r="AK1219" t="str">
            <v>P</v>
          </cell>
          <cell r="AL1219">
            <v>4521.7470404984415</v>
          </cell>
          <cell r="AT1219" t="str">
            <v>P</v>
          </cell>
          <cell r="AU1219">
            <v>23587.408515057112</v>
          </cell>
        </row>
        <row r="1220">
          <cell r="K1220" t="str">
            <v>LQ</v>
          </cell>
          <cell r="L1220" t="str">
            <v>REG</v>
          </cell>
          <cell r="M1220">
            <v>470</v>
          </cell>
          <cell r="S1220" t="str">
            <v>P</v>
          </cell>
          <cell r="T1220">
            <v>24.549325025960538</v>
          </cell>
          <cell r="AE1220" t="str">
            <v>P</v>
          </cell>
          <cell r="AF1220">
            <v>37.824506749740394</v>
          </cell>
          <cell r="AK1220" t="str">
            <v>P</v>
          </cell>
          <cell r="AL1220">
            <v>241.50239875389406</v>
          </cell>
          <cell r="AT1220" t="str">
            <v>P</v>
          </cell>
          <cell r="AU1220">
            <v>1259.7820456905504</v>
          </cell>
        </row>
        <row r="1221">
          <cell r="K1221" t="str">
            <v>LQ</v>
          </cell>
          <cell r="L1221" t="str">
            <v>REG</v>
          </cell>
          <cell r="M1221">
            <v>18800</v>
          </cell>
          <cell r="S1221" t="str">
            <v>P</v>
          </cell>
          <cell r="T1221">
            <v>503</v>
          </cell>
          <cell r="AE1221" t="str">
            <v>P</v>
          </cell>
          <cell r="AF1221">
            <v>775</v>
          </cell>
          <cell r="AK1221" t="str">
            <v>L</v>
          </cell>
          <cell r="AT1221" t="str">
            <v>P</v>
          </cell>
          <cell r="AU1221">
            <v>19157.45</v>
          </cell>
        </row>
        <row r="1222">
          <cell r="K1222" t="str">
            <v>SN</v>
          </cell>
          <cell r="L1222" t="str">
            <v>REG</v>
          </cell>
          <cell r="M1222">
            <v>17600</v>
          </cell>
          <cell r="S1222" t="str">
            <v>P</v>
          </cell>
          <cell r="T1222">
            <v>503</v>
          </cell>
          <cell r="AE1222" t="str">
            <v>P</v>
          </cell>
          <cell r="AF1222">
            <v>775</v>
          </cell>
          <cell r="AK1222" t="str">
            <v>P</v>
          </cell>
          <cell r="AL1222">
            <v>3401.5</v>
          </cell>
          <cell r="AT1222" t="str">
            <v>L</v>
          </cell>
        </row>
        <row r="1223">
          <cell r="K1223" t="str">
            <v>RC</v>
          </cell>
          <cell r="L1223" t="str">
            <v>NEW</v>
          </cell>
          <cell r="M1223">
            <v>18650</v>
          </cell>
          <cell r="S1223" t="str">
            <v>P</v>
          </cell>
          <cell r="T1223">
            <v>597</v>
          </cell>
          <cell r="AE1223" t="str">
            <v>P</v>
          </cell>
          <cell r="AF1223">
            <v>775</v>
          </cell>
          <cell r="AK1223" t="str">
            <v>P</v>
          </cell>
          <cell r="AL1223">
            <v>3401.5</v>
          </cell>
          <cell r="AT1223" t="str">
            <v>P</v>
          </cell>
          <cell r="AU1223">
            <v>196525.6</v>
          </cell>
        </row>
        <row r="1224">
          <cell r="K1224" t="str">
            <v>LQ</v>
          </cell>
          <cell r="L1224" t="str">
            <v>REG</v>
          </cell>
          <cell r="M1224">
            <v>22740</v>
          </cell>
          <cell r="S1224" t="str">
            <v>P</v>
          </cell>
          <cell r="T1224">
            <v>503</v>
          </cell>
          <cell r="AE1224" t="str">
            <v>P</v>
          </cell>
          <cell r="AF1224">
            <v>775</v>
          </cell>
          <cell r="AK1224" t="str">
            <v>P</v>
          </cell>
          <cell r="AL1224">
            <v>0</v>
          </cell>
          <cell r="AT1224" t="str">
            <v>P</v>
          </cell>
          <cell r="AU1224">
            <v>170924.9</v>
          </cell>
        </row>
        <row r="1225">
          <cell r="K1225" t="str">
            <v>HD</v>
          </cell>
          <cell r="L1225" t="str">
            <v>SPL</v>
          </cell>
          <cell r="M1225">
            <v>400</v>
          </cell>
          <cell r="S1225" t="str">
            <v>P</v>
          </cell>
          <cell r="T1225">
            <v>17.495652173913044</v>
          </cell>
          <cell r="AE1225" t="str">
            <v>P</v>
          </cell>
          <cell r="AF1225">
            <v>26.956521739130434</v>
          </cell>
          <cell r="AK1225" t="str">
            <v>P</v>
          </cell>
          <cell r="AL1225">
            <v>119.9384347826087</v>
          </cell>
          <cell r="AT1225" t="str">
            <v>P</v>
          </cell>
          <cell r="AU1225">
            <v>417.6521739130435</v>
          </cell>
        </row>
        <row r="1226">
          <cell r="K1226" t="str">
            <v>HD</v>
          </cell>
          <cell r="L1226" t="str">
            <v>SPL</v>
          </cell>
          <cell r="M1226">
            <v>800</v>
          </cell>
          <cell r="S1226" t="str">
            <v>P</v>
          </cell>
          <cell r="T1226">
            <v>34.991304347826087</v>
          </cell>
          <cell r="AE1226" t="str">
            <v>P</v>
          </cell>
          <cell r="AF1226">
            <v>53.913043478260867</v>
          </cell>
          <cell r="AK1226" t="str">
            <v>P</v>
          </cell>
          <cell r="AL1226">
            <v>239.87686956521739</v>
          </cell>
          <cell r="AT1226" t="str">
            <v>P</v>
          </cell>
          <cell r="AU1226">
            <v>835.304347826087</v>
          </cell>
        </row>
        <row r="1227">
          <cell r="K1227" t="str">
            <v>PW</v>
          </cell>
          <cell r="L1227" t="str">
            <v>REG</v>
          </cell>
          <cell r="M1227">
            <v>1500</v>
          </cell>
          <cell r="S1227" t="str">
            <v>P</v>
          </cell>
          <cell r="T1227">
            <v>65.608695652173907</v>
          </cell>
          <cell r="AE1227" t="str">
            <v>P</v>
          </cell>
          <cell r="AF1227">
            <v>101.08695652173913</v>
          </cell>
          <cell r="AK1227" t="str">
            <v>P</v>
          </cell>
          <cell r="AL1227">
            <v>449.7691304347826</v>
          </cell>
          <cell r="AT1227" t="str">
            <v>P</v>
          </cell>
          <cell r="AU1227">
            <v>1566.195652173913</v>
          </cell>
        </row>
        <row r="1228">
          <cell r="K1228" t="str">
            <v>CN</v>
          </cell>
          <cell r="L1228" t="str">
            <v>REG</v>
          </cell>
          <cell r="M1228">
            <v>6000</v>
          </cell>
          <cell r="S1228" t="str">
            <v>P</v>
          </cell>
          <cell r="T1228">
            <v>262.43478260869563</v>
          </cell>
          <cell r="AE1228" t="str">
            <v>P</v>
          </cell>
          <cell r="AF1228">
            <v>404.3478260869565</v>
          </cell>
          <cell r="AK1228" t="str">
            <v>P</v>
          </cell>
          <cell r="AL1228">
            <v>1799.0765217391304</v>
          </cell>
          <cell r="AT1228" t="str">
            <v>P</v>
          </cell>
          <cell r="AU1228">
            <v>6264.782608695652</v>
          </cell>
        </row>
        <row r="1229">
          <cell r="K1229" t="str">
            <v>FR</v>
          </cell>
          <cell r="L1229" t="str">
            <v>SPL</v>
          </cell>
          <cell r="M1229">
            <v>2800</v>
          </cell>
          <cell r="S1229" t="str">
            <v>P</v>
          </cell>
          <cell r="T1229">
            <v>122.46956521739131</v>
          </cell>
          <cell r="AE1229" t="str">
            <v>P</v>
          </cell>
          <cell r="AF1229">
            <v>188.69565217391303</v>
          </cell>
          <cell r="AK1229" t="str">
            <v>P</v>
          </cell>
          <cell r="AL1229">
            <v>839.56904347826082</v>
          </cell>
          <cell r="AT1229" t="str">
            <v>P</v>
          </cell>
          <cell r="AU1229">
            <v>2923.5652173913045</v>
          </cell>
        </row>
        <row r="1230">
          <cell r="K1230" t="str">
            <v>BF</v>
          </cell>
          <cell r="L1230" t="str">
            <v>NEW</v>
          </cell>
          <cell r="M1230">
            <v>21770</v>
          </cell>
          <cell r="S1230" t="str">
            <v>P</v>
          </cell>
          <cell r="T1230">
            <v>763</v>
          </cell>
          <cell r="AE1230" t="str">
            <v>P</v>
          </cell>
          <cell r="AF1230">
            <v>775</v>
          </cell>
          <cell r="AK1230" t="str">
            <v>P</v>
          </cell>
          <cell r="AL1230">
            <v>0</v>
          </cell>
          <cell r="AT1230" t="str">
            <v>P</v>
          </cell>
          <cell r="AU1230">
            <v>155218.75</v>
          </cell>
        </row>
        <row r="1231">
          <cell r="K1231" t="str">
            <v>CN</v>
          </cell>
          <cell r="L1231" t="str">
            <v>REG</v>
          </cell>
          <cell r="M1231">
            <v>13750</v>
          </cell>
          <cell r="S1231" t="str">
            <v>P</v>
          </cell>
          <cell r="T1231">
            <v>503</v>
          </cell>
          <cell r="AE1231" t="str">
            <v>P</v>
          </cell>
          <cell r="AF1231">
            <v>775</v>
          </cell>
          <cell r="AK1231" t="str">
            <v>P</v>
          </cell>
          <cell r="AL1231">
            <v>3448.23</v>
          </cell>
          <cell r="AT1231" t="str">
            <v>P</v>
          </cell>
          <cell r="AU1231">
            <v>44716</v>
          </cell>
        </row>
        <row r="1232">
          <cell r="K1232" t="str">
            <v>LQ</v>
          </cell>
          <cell r="L1232" t="str">
            <v>REG</v>
          </cell>
          <cell r="M1232">
            <v>4700</v>
          </cell>
          <cell r="S1232" t="str">
            <v>L</v>
          </cell>
          <cell r="AE1232" t="str">
            <v>P</v>
          </cell>
          <cell r="AF1232">
            <v>228.36990595611286</v>
          </cell>
          <cell r="AK1232" t="str">
            <v>P</v>
          </cell>
          <cell r="AL1232">
            <v>1016.0928526645768</v>
          </cell>
          <cell r="AT1232" t="str">
            <v>P</v>
          </cell>
          <cell r="AU1232">
            <v>5478.962382445141</v>
          </cell>
        </row>
        <row r="1233">
          <cell r="K1233" t="str">
            <v>PI</v>
          </cell>
          <cell r="L1233" t="str">
            <v>REG</v>
          </cell>
          <cell r="M1233">
            <v>4500</v>
          </cell>
          <cell r="S1233" t="str">
            <v>L</v>
          </cell>
          <cell r="AE1233" t="str">
            <v>P</v>
          </cell>
          <cell r="AF1233">
            <v>218.65203761755487</v>
          </cell>
          <cell r="AK1233" t="str">
            <v>P</v>
          </cell>
          <cell r="AL1233">
            <v>972.85485893416933</v>
          </cell>
          <cell r="AT1233" t="str">
            <v>P</v>
          </cell>
          <cell r="AU1233">
            <v>5245.8150470219434</v>
          </cell>
        </row>
        <row r="1234">
          <cell r="K1234" t="str">
            <v>PI</v>
          </cell>
          <cell r="L1234" t="str">
            <v>REG</v>
          </cell>
          <cell r="M1234">
            <v>6750</v>
          </cell>
          <cell r="S1234" t="str">
            <v>L</v>
          </cell>
          <cell r="AE1234" t="str">
            <v>P</v>
          </cell>
          <cell r="AF1234">
            <v>327.97805642633227</v>
          </cell>
          <cell r="AK1234" t="str">
            <v>P</v>
          </cell>
          <cell r="AL1234">
            <v>1459.2822884012539</v>
          </cell>
          <cell r="AT1234" t="str">
            <v>P</v>
          </cell>
          <cell r="AU1234">
            <v>7868.7225705329156</v>
          </cell>
        </row>
        <row r="1235">
          <cell r="K1235" t="str">
            <v>PW</v>
          </cell>
          <cell r="L1235" t="str">
            <v>REG</v>
          </cell>
          <cell r="M1235">
            <v>14750</v>
          </cell>
          <cell r="S1235" t="str">
            <v>P</v>
          </cell>
          <cell r="T1235">
            <v>503</v>
          </cell>
          <cell r="AE1235" t="str">
            <v>P</v>
          </cell>
          <cell r="AF1235">
            <v>775</v>
          </cell>
          <cell r="AK1235" t="str">
            <v>P</v>
          </cell>
          <cell r="AL1235">
            <v>3448.23</v>
          </cell>
          <cell r="AT1235" t="str">
            <v>P</v>
          </cell>
          <cell r="AU1235">
            <v>15443.5</v>
          </cell>
        </row>
        <row r="1236">
          <cell r="K1236" t="str">
            <v>EN</v>
          </cell>
          <cell r="L1236" t="str">
            <v>NEW</v>
          </cell>
          <cell r="M1236">
            <v>19200</v>
          </cell>
          <cell r="S1236" t="str">
            <v>P</v>
          </cell>
          <cell r="T1236">
            <v>847</v>
          </cell>
          <cell r="AE1236" t="str">
            <v>P</v>
          </cell>
          <cell r="AF1236">
            <v>775</v>
          </cell>
          <cell r="AK1236" t="str">
            <v>P</v>
          </cell>
          <cell r="AL1236">
            <v>0</v>
          </cell>
          <cell r="AT1236" t="str">
            <v>P</v>
          </cell>
          <cell r="AU1236">
            <v>197806.7</v>
          </cell>
        </row>
        <row r="1237">
          <cell r="K1237" t="str">
            <v>CN</v>
          </cell>
          <cell r="L1237" t="str">
            <v>REG</v>
          </cell>
          <cell r="M1237">
            <v>13750</v>
          </cell>
          <cell r="S1237" t="str">
            <v>P</v>
          </cell>
          <cell r="T1237">
            <v>503</v>
          </cell>
          <cell r="AE1237" t="str">
            <v>P</v>
          </cell>
          <cell r="AF1237">
            <v>2675</v>
          </cell>
          <cell r="AK1237" t="str">
            <v>P</v>
          </cell>
          <cell r="AL1237">
            <v>3448.23</v>
          </cell>
          <cell r="AT1237" t="str">
            <v>P</v>
          </cell>
          <cell r="AU1237">
            <v>16266.25</v>
          </cell>
        </row>
        <row r="1238">
          <cell r="K1238" t="str">
            <v>PW</v>
          </cell>
          <cell r="L1238" t="str">
            <v>REG</v>
          </cell>
          <cell r="M1238">
            <v>9000</v>
          </cell>
          <cell r="S1238" t="str">
            <v>P</v>
          </cell>
          <cell r="T1238">
            <v>306.91525423728814</v>
          </cell>
          <cell r="AE1238" t="str">
            <v>P</v>
          </cell>
          <cell r="AF1238">
            <v>472.88135593220341</v>
          </cell>
          <cell r="AK1238" t="str">
            <v>P</v>
          </cell>
          <cell r="AL1238">
            <v>2563.6271186440677</v>
          </cell>
          <cell r="AT1238" t="str">
            <v>P</v>
          </cell>
          <cell r="AU1238">
            <v>11641.887457627119</v>
          </cell>
        </row>
        <row r="1239">
          <cell r="K1239" t="str">
            <v>PI</v>
          </cell>
          <cell r="L1239" t="str">
            <v>REG</v>
          </cell>
          <cell r="M1239">
            <v>5750</v>
          </cell>
          <cell r="S1239" t="str">
            <v>P</v>
          </cell>
          <cell r="T1239">
            <v>196.08474576271186</v>
          </cell>
          <cell r="AE1239" t="str">
            <v>P</v>
          </cell>
          <cell r="AF1239">
            <v>302.11864406779659</v>
          </cell>
          <cell r="AK1239" t="str">
            <v>P</v>
          </cell>
          <cell r="AL1239">
            <v>1637.8728813559321</v>
          </cell>
          <cell r="AT1239" t="str">
            <v>P</v>
          </cell>
          <cell r="AU1239">
            <v>7437.8725423728802</v>
          </cell>
        </row>
        <row r="1240">
          <cell r="K1240" t="str">
            <v>LQ</v>
          </cell>
          <cell r="L1240" t="str">
            <v>REG</v>
          </cell>
          <cell r="M1240">
            <v>20460</v>
          </cell>
          <cell r="S1240" t="str">
            <v>L</v>
          </cell>
          <cell r="AE1240" t="str">
            <v>P</v>
          </cell>
          <cell r="AF1240">
            <v>775</v>
          </cell>
          <cell r="AK1240" t="str">
            <v>P</v>
          </cell>
          <cell r="AL1240">
            <v>0</v>
          </cell>
          <cell r="AT1240" t="str">
            <v>L</v>
          </cell>
        </row>
        <row r="1241">
          <cell r="K1241" t="str">
            <v>RD</v>
          </cell>
          <cell r="L1241" t="str">
            <v>SPL</v>
          </cell>
          <cell r="M1241">
            <v>2100</v>
          </cell>
          <cell r="S1241" t="str">
            <v>P</v>
          </cell>
          <cell r="T1241">
            <v>115.82236842105263</v>
          </cell>
          <cell r="AE1241" t="str">
            <v>P</v>
          </cell>
          <cell r="AF1241">
            <v>178.45394736842104</v>
          </cell>
          <cell r="AK1241" t="str">
            <v>P</v>
          </cell>
          <cell r="AL1241">
            <v>794.00032894736842</v>
          </cell>
          <cell r="AT1241" t="str">
            <v>P</v>
          </cell>
          <cell r="AU1241">
            <v>5843.042763157895</v>
          </cell>
        </row>
        <row r="1242">
          <cell r="K1242" t="str">
            <v>RD</v>
          </cell>
          <cell r="L1242" t="str">
            <v>SPL</v>
          </cell>
          <cell r="M1242">
            <v>7020</v>
          </cell>
          <cell r="S1242" t="str">
            <v>P</v>
          </cell>
          <cell r="T1242">
            <v>387.17763157894734</v>
          </cell>
          <cell r="AE1242" t="str">
            <v>P</v>
          </cell>
          <cell r="AF1242">
            <v>596.54605263157896</v>
          </cell>
          <cell r="AK1242" t="str">
            <v>P</v>
          </cell>
          <cell r="AL1242">
            <v>2654.2296710526316</v>
          </cell>
          <cell r="AT1242" t="str">
            <v>P</v>
          </cell>
          <cell r="AU1242">
            <v>19532.457236842107</v>
          </cell>
        </row>
        <row r="1243">
          <cell r="K1243" t="str">
            <v>SN</v>
          </cell>
          <cell r="L1243" t="str">
            <v>REG</v>
          </cell>
          <cell r="M1243">
            <v>13200</v>
          </cell>
          <cell r="S1243" t="str">
            <v>P</v>
          </cell>
          <cell r="T1243">
            <v>370.92737430167597</v>
          </cell>
          <cell r="AE1243" t="str">
            <v>P</v>
          </cell>
          <cell r="AF1243">
            <v>571.50837988826811</v>
          </cell>
          <cell r="AK1243" t="str">
            <v>P</v>
          </cell>
          <cell r="AL1243">
            <v>3614.5139664804469</v>
          </cell>
          <cell r="AT1243" t="str">
            <v>P</v>
          </cell>
          <cell r="AU1243">
            <v>59561.534078212288</v>
          </cell>
        </row>
        <row r="1244">
          <cell r="K1244" t="str">
            <v>LQ</v>
          </cell>
          <cell r="L1244" t="str">
            <v>REG</v>
          </cell>
          <cell r="M1244">
            <v>4700</v>
          </cell>
          <cell r="S1244" t="str">
            <v>P</v>
          </cell>
          <cell r="T1244">
            <v>132.07262569832403</v>
          </cell>
          <cell r="AE1244" t="str">
            <v>P</v>
          </cell>
          <cell r="AF1244">
            <v>203.49162011173183</v>
          </cell>
          <cell r="AK1244" t="str">
            <v>P</v>
          </cell>
          <cell r="AL1244">
            <v>1286.9860335195531</v>
          </cell>
          <cell r="AT1244" t="str">
            <v>P</v>
          </cell>
          <cell r="AU1244">
            <v>21207.515921787708</v>
          </cell>
        </row>
        <row r="1245">
          <cell r="K1245" t="str">
            <v>RD</v>
          </cell>
          <cell r="L1245" t="str">
            <v>SPL</v>
          </cell>
          <cell r="M1245">
            <v>8100</v>
          </cell>
          <cell r="S1245" t="str">
            <v>P</v>
          </cell>
          <cell r="T1245">
            <v>503</v>
          </cell>
          <cell r="AE1245" t="str">
            <v>P</v>
          </cell>
          <cell r="AF1245">
            <v>775</v>
          </cell>
          <cell r="AK1245" t="str">
            <v>P</v>
          </cell>
          <cell r="AL1245">
            <v>3448.23</v>
          </cell>
          <cell r="AT1245" t="str">
            <v>P</v>
          </cell>
          <cell r="AU1245">
            <v>18503.5</v>
          </cell>
        </row>
        <row r="1246">
          <cell r="K1246" t="str">
            <v>PW</v>
          </cell>
          <cell r="L1246" t="str">
            <v>REG</v>
          </cell>
          <cell r="M1246">
            <v>20000</v>
          </cell>
          <cell r="S1246" t="str">
            <v>P</v>
          </cell>
          <cell r="T1246">
            <v>503</v>
          </cell>
          <cell r="AE1246" t="str">
            <v>P</v>
          </cell>
          <cell r="AF1246">
            <v>775</v>
          </cell>
          <cell r="AK1246" t="str">
            <v>P</v>
          </cell>
          <cell r="AL1246">
            <v>3698.23</v>
          </cell>
          <cell r="AT1246" t="str">
            <v>P</v>
          </cell>
          <cell r="AU1246">
            <v>33814.74</v>
          </cell>
        </row>
        <row r="1247">
          <cell r="K1247" t="str">
            <v>PW</v>
          </cell>
          <cell r="L1247" t="str">
            <v>REG</v>
          </cell>
          <cell r="M1247">
            <v>14750</v>
          </cell>
          <cell r="S1247" t="str">
            <v>P</v>
          </cell>
          <cell r="T1247">
            <v>503</v>
          </cell>
          <cell r="AE1247" t="str">
            <v>P</v>
          </cell>
          <cell r="AF1247">
            <v>775</v>
          </cell>
          <cell r="AK1247" t="str">
            <v>P</v>
          </cell>
          <cell r="AL1247">
            <v>3448.23</v>
          </cell>
          <cell r="AT1247" t="str">
            <v>P</v>
          </cell>
          <cell r="AU1247">
            <v>19079.759999999998</v>
          </cell>
        </row>
        <row r="1248">
          <cell r="K1248" t="str">
            <v>PW</v>
          </cell>
          <cell r="L1248" t="str">
            <v>REG</v>
          </cell>
          <cell r="M1248">
            <v>14750</v>
          </cell>
          <cell r="S1248" t="str">
            <v>P</v>
          </cell>
          <cell r="T1248">
            <v>503</v>
          </cell>
          <cell r="AE1248" t="str">
            <v>P</v>
          </cell>
          <cell r="AF1248">
            <v>775</v>
          </cell>
          <cell r="AK1248" t="str">
            <v>P</v>
          </cell>
          <cell r="AL1248">
            <v>3448.23</v>
          </cell>
          <cell r="AT1248" t="str">
            <v>P</v>
          </cell>
          <cell r="AU1248">
            <v>19079.759999999998</v>
          </cell>
        </row>
        <row r="1249">
          <cell r="K1249" t="str">
            <v>PW</v>
          </cell>
          <cell r="L1249" t="str">
            <v>REG</v>
          </cell>
          <cell r="M1249">
            <v>14750</v>
          </cell>
          <cell r="S1249" t="str">
            <v>P</v>
          </cell>
          <cell r="T1249">
            <v>2128</v>
          </cell>
          <cell r="AE1249" t="str">
            <v>P</v>
          </cell>
          <cell r="AF1249">
            <v>775</v>
          </cell>
          <cell r="AK1249" t="str">
            <v>P</v>
          </cell>
          <cell r="AL1249">
            <v>3448.23</v>
          </cell>
          <cell r="AT1249" t="str">
            <v>P</v>
          </cell>
          <cell r="AU1249">
            <v>15408.5</v>
          </cell>
        </row>
        <row r="1250">
          <cell r="K1250" t="str">
            <v>RD</v>
          </cell>
          <cell r="L1250" t="str">
            <v>SPL</v>
          </cell>
          <cell r="M1250">
            <v>10080</v>
          </cell>
          <cell r="S1250" t="str">
            <v>L</v>
          </cell>
          <cell r="AE1250" t="str">
            <v>P</v>
          </cell>
          <cell r="AF1250">
            <v>508.59375</v>
          </cell>
          <cell r="AK1250" t="str">
            <v>P</v>
          </cell>
          <cell r="AL1250">
            <v>2262.9009375000001</v>
          </cell>
          <cell r="AT1250" t="str">
            <v>P</v>
          </cell>
          <cell r="AU1250">
            <v>12142.921875</v>
          </cell>
        </row>
        <row r="1251">
          <cell r="K1251" t="str">
            <v>PI</v>
          </cell>
          <cell r="L1251" t="str">
            <v>REG</v>
          </cell>
          <cell r="M1251">
            <v>5280</v>
          </cell>
          <cell r="S1251" t="str">
            <v>L</v>
          </cell>
          <cell r="AE1251" t="str">
            <v>P</v>
          </cell>
          <cell r="AF1251">
            <v>266.40625</v>
          </cell>
          <cell r="AK1251" t="str">
            <v>P</v>
          </cell>
          <cell r="AL1251">
            <v>1185.3290625</v>
          </cell>
          <cell r="AT1251" t="str">
            <v>P</v>
          </cell>
          <cell r="AU1251">
            <v>6360.578125</v>
          </cell>
        </row>
        <row r="1252">
          <cell r="K1252" t="str">
            <v>LQ</v>
          </cell>
          <cell r="L1252" t="str">
            <v>REG</v>
          </cell>
          <cell r="M1252">
            <v>18800</v>
          </cell>
          <cell r="S1252" t="str">
            <v>P</v>
          </cell>
          <cell r="T1252">
            <v>503</v>
          </cell>
          <cell r="AE1252" t="str">
            <v>P</v>
          </cell>
          <cell r="AF1252">
            <v>775</v>
          </cell>
          <cell r="AK1252" t="str">
            <v>P</v>
          </cell>
          <cell r="AL1252">
            <v>3448.23</v>
          </cell>
          <cell r="AT1252" t="str">
            <v>P</v>
          </cell>
          <cell r="AU1252">
            <v>8883.2000000000007</v>
          </cell>
        </row>
        <row r="1253">
          <cell r="K1253" t="str">
            <v>SN</v>
          </cell>
          <cell r="L1253" t="str">
            <v>REG</v>
          </cell>
          <cell r="M1253">
            <v>13860</v>
          </cell>
          <cell r="S1253" t="str">
            <v>L</v>
          </cell>
          <cell r="AE1253" t="str">
            <v>P</v>
          </cell>
          <cell r="AF1253">
            <v>601.59619154298514</v>
          </cell>
          <cell r="AK1253" t="str">
            <v>P</v>
          </cell>
          <cell r="AL1253">
            <v>2676.6994007280873</v>
          </cell>
          <cell r="AT1253" t="str">
            <v>P</v>
          </cell>
          <cell r="AU1253">
            <v>30694.21394567348</v>
          </cell>
        </row>
        <row r="1254">
          <cell r="K1254" t="str">
            <v>LQ</v>
          </cell>
          <cell r="L1254" t="str">
            <v>REG</v>
          </cell>
          <cell r="M1254">
            <v>3995</v>
          </cell>
          <cell r="S1254" t="str">
            <v>L</v>
          </cell>
          <cell r="AE1254" t="str">
            <v>P</v>
          </cell>
          <cell r="AF1254">
            <v>173.40380845701483</v>
          </cell>
          <cell r="AK1254" t="str">
            <v>P</v>
          </cell>
          <cell r="AL1254">
            <v>771.53059927191259</v>
          </cell>
          <cell r="AT1254" t="str">
            <v>P</v>
          </cell>
          <cell r="AU1254">
            <v>8847.2860543265197</v>
          </cell>
        </row>
        <row r="1255">
          <cell r="K1255" t="str">
            <v>LQ</v>
          </cell>
          <cell r="L1255" t="str">
            <v>REG</v>
          </cell>
          <cell r="M1255">
            <v>20500</v>
          </cell>
          <cell r="S1255" t="str">
            <v>L</v>
          </cell>
          <cell r="AE1255" t="str">
            <v>P</v>
          </cell>
          <cell r="AF1255">
            <v>775</v>
          </cell>
          <cell r="AK1255" t="str">
            <v>P</v>
          </cell>
          <cell r="AL1255">
            <v>0</v>
          </cell>
          <cell r="AT1255" t="str">
            <v>P</v>
          </cell>
          <cell r="AU1255">
            <v>2500</v>
          </cell>
        </row>
        <row r="1256">
          <cell r="K1256" t="str">
            <v>LQ</v>
          </cell>
          <cell r="L1256" t="str">
            <v>REG</v>
          </cell>
          <cell r="M1256">
            <v>18800</v>
          </cell>
          <cell r="S1256" t="str">
            <v>P</v>
          </cell>
          <cell r="T1256">
            <v>503</v>
          </cell>
          <cell r="AE1256" t="str">
            <v>P</v>
          </cell>
          <cell r="AF1256">
            <v>775</v>
          </cell>
          <cell r="AK1256" t="str">
            <v>P</v>
          </cell>
          <cell r="AL1256">
            <v>3448.23</v>
          </cell>
          <cell r="AT1256" t="str">
            <v>P</v>
          </cell>
          <cell r="AU1256">
            <v>15412</v>
          </cell>
        </row>
        <row r="1257">
          <cell r="K1257" t="str">
            <v>LQ</v>
          </cell>
          <cell r="L1257" t="str">
            <v>REG</v>
          </cell>
          <cell r="M1257">
            <v>18800</v>
          </cell>
          <cell r="S1257" t="str">
            <v>P</v>
          </cell>
          <cell r="T1257">
            <v>503</v>
          </cell>
          <cell r="AE1257" t="str">
            <v>P</v>
          </cell>
          <cell r="AF1257">
            <v>775</v>
          </cell>
          <cell r="AK1257" t="str">
            <v>P</v>
          </cell>
          <cell r="AL1257">
            <v>3448.23</v>
          </cell>
          <cell r="AT1257" t="str">
            <v>P</v>
          </cell>
          <cell r="AU1257">
            <v>19079.759999999998</v>
          </cell>
        </row>
        <row r="1258">
          <cell r="K1258" t="str">
            <v>LQ</v>
          </cell>
          <cell r="L1258" t="str">
            <v>REG</v>
          </cell>
          <cell r="M1258">
            <v>18800</v>
          </cell>
          <cell r="S1258" t="str">
            <v>L</v>
          </cell>
          <cell r="AE1258" t="str">
            <v>P</v>
          </cell>
          <cell r="AF1258">
            <v>775</v>
          </cell>
          <cell r="AK1258" t="str">
            <v>P</v>
          </cell>
          <cell r="AL1258">
            <v>3448.23</v>
          </cell>
          <cell r="AT1258" t="str">
            <v>P</v>
          </cell>
          <cell r="AU1258">
            <v>30848</v>
          </cell>
        </row>
        <row r="1259">
          <cell r="K1259" t="str">
            <v>LQ</v>
          </cell>
          <cell r="L1259" t="str">
            <v>REG</v>
          </cell>
          <cell r="M1259">
            <v>22560</v>
          </cell>
          <cell r="S1259" t="str">
            <v>P</v>
          </cell>
          <cell r="T1259">
            <v>553</v>
          </cell>
          <cell r="AE1259" t="str">
            <v>P</v>
          </cell>
          <cell r="AF1259">
            <v>775</v>
          </cell>
          <cell r="AK1259" t="str">
            <v>P</v>
          </cell>
          <cell r="AL1259">
            <v>0</v>
          </cell>
          <cell r="AT1259" t="str">
            <v>P</v>
          </cell>
          <cell r="AU1259">
            <v>221041.5</v>
          </cell>
        </row>
        <row r="1260">
          <cell r="K1260" t="str">
            <v>VE</v>
          </cell>
          <cell r="L1260" t="str">
            <v>VER</v>
          </cell>
          <cell r="M1260">
            <v>35200</v>
          </cell>
          <cell r="S1260" t="str">
            <v>L</v>
          </cell>
          <cell r="AE1260" t="str">
            <v>P</v>
          </cell>
          <cell r="AF1260">
            <v>1550</v>
          </cell>
          <cell r="AK1260" t="str">
            <v>P</v>
          </cell>
          <cell r="AL1260">
            <v>6803</v>
          </cell>
          <cell r="AT1260" t="str">
            <v>P</v>
          </cell>
          <cell r="AU1260">
            <v>60896</v>
          </cell>
        </row>
        <row r="1261">
          <cell r="K1261" t="str">
            <v>PI</v>
          </cell>
          <cell r="L1261" t="str">
            <v>REG</v>
          </cell>
          <cell r="M1261">
            <v>12000</v>
          </cell>
          <cell r="S1261" t="str">
            <v>P</v>
          </cell>
          <cell r="T1261">
            <v>382.994923857868</v>
          </cell>
          <cell r="AE1261" t="str">
            <v>P</v>
          </cell>
          <cell r="AF1261">
            <v>590.10152284263961</v>
          </cell>
          <cell r="AK1261" t="str">
            <v>P</v>
          </cell>
          <cell r="AL1261">
            <v>2635.6598984771572</v>
          </cell>
          <cell r="AT1261" t="str">
            <v>P</v>
          </cell>
          <cell r="AU1261">
            <v>7774.4923857868016</v>
          </cell>
        </row>
        <row r="1262">
          <cell r="K1262" t="str">
            <v>LQ</v>
          </cell>
          <cell r="L1262" t="str">
            <v>REG</v>
          </cell>
          <cell r="M1262">
            <v>3760</v>
          </cell>
          <cell r="S1262" t="str">
            <v>P</v>
          </cell>
          <cell r="T1262">
            <v>120.00507614213198</v>
          </cell>
          <cell r="AE1262" t="str">
            <v>P</v>
          </cell>
          <cell r="AF1262">
            <v>184.89847715736042</v>
          </cell>
          <cell r="AK1262" t="str">
            <v>P</v>
          </cell>
          <cell r="AL1262">
            <v>825.84010152284259</v>
          </cell>
          <cell r="AT1262" t="str">
            <v>P</v>
          </cell>
          <cell r="AU1262">
            <v>2436.0076142131979</v>
          </cell>
        </row>
        <row r="1263">
          <cell r="K1263" t="str">
            <v>RD</v>
          </cell>
          <cell r="L1263" t="str">
            <v>SPL</v>
          </cell>
          <cell r="M1263">
            <v>1800</v>
          </cell>
          <cell r="S1263" t="str">
            <v>P</v>
          </cell>
          <cell r="T1263">
            <v>50.865168539325843</v>
          </cell>
          <cell r="AE1263" t="str">
            <v>P</v>
          </cell>
          <cell r="AF1263">
            <v>78.370786516853926</v>
          </cell>
          <cell r="AK1263" t="str">
            <v>P</v>
          </cell>
          <cell r="AL1263">
            <v>354.76483146067415</v>
          </cell>
          <cell r="AT1263" t="str">
            <v>P</v>
          </cell>
          <cell r="AU1263">
            <v>1379.52</v>
          </cell>
        </row>
        <row r="1264">
          <cell r="K1264" t="str">
            <v>SN</v>
          </cell>
          <cell r="L1264" t="str">
            <v>REG</v>
          </cell>
          <cell r="M1264">
            <v>1100</v>
          </cell>
          <cell r="S1264" t="str">
            <v>P</v>
          </cell>
          <cell r="T1264">
            <v>31.084269662921347</v>
          </cell>
          <cell r="AE1264" t="str">
            <v>P</v>
          </cell>
          <cell r="AF1264">
            <v>47.893258426966291</v>
          </cell>
          <cell r="AK1264" t="str">
            <v>P</v>
          </cell>
          <cell r="AL1264">
            <v>216.80073033707865</v>
          </cell>
          <cell r="AT1264" t="str">
            <v>P</v>
          </cell>
          <cell r="AU1264">
            <v>843.04</v>
          </cell>
        </row>
        <row r="1265">
          <cell r="K1265" t="str">
            <v>LQ</v>
          </cell>
          <cell r="L1265" t="str">
            <v>REG</v>
          </cell>
          <cell r="M1265">
            <v>5500</v>
          </cell>
          <cell r="S1265" t="str">
            <v>P</v>
          </cell>
          <cell r="T1265">
            <v>155.42134831460675</v>
          </cell>
          <cell r="AE1265" t="str">
            <v>P</v>
          </cell>
          <cell r="AF1265">
            <v>239.46629213483146</v>
          </cell>
          <cell r="AK1265" t="str">
            <v>P</v>
          </cell>
          <cell r="AL1265">
            <v>1084.0036516853932</v>
          </cell>
          <cell r="AT1265" t="str">
            <v>P</v>
          </cell>
          <cell r="AU1265">
            <v>4215.2</v>
          </cell>
        </row>
        <row r="1266">
          <cell r="K1266" t="str">
            <v>LQ</v>
          </cell>
          <cell r="L1266" t="str">
            <v>REG</v>
          </cell>
          <cell r="M1266">
            <v>9400</v>
          </cell>
          <cell r="S1266" t="str">
            <v>P</v>
          </cell>
          <cell r="T1266">
            <v>265.62921348314609</v>
          </cell>
          <cell r="AE1266" t="str">
            <v>P</v>
          </cell>
          <cell r="AF1266">
            <v>409.2696629213483</v>
          </cell>
          <cell r="AK1266" t="str">
            <v>P</v>
          </cell>
          <cell r="AL1266">
            <v>1852.6607865168539</v>
          </cell>
          <cell r="AT1266" t="str">
            <v>P</v>
          </cell>
          <cell r="AU1266">
            <v>7204.16</v>
          </cell>
        </row>
        <row r="1267">
          <cell r="K1267" t="str">
            <v>RD</v>
          </cell>
          <cell r="L1267" t="str">
            <v>SPL</v>
          </cell>
          <cell r="M1267">
            <v>1800</v>
          </cell>
          <cell r="S1267" t="str">
            <v>P</v>
          </cell>
          <cell r="T1267">
            <v>55.469798657718123</v>
          </cell>
          <cell r="AE1267" t="str">
            <v>P</v>
          </cell>
          <cell r="AF1267">
            <v>78.020134228187914</v>
          </cell>
          <cell r="AK1267" t="str">
            <v>P</v>
          </cell>
          <cell r="AL1267">
            <v>347.13724832214763</v>
          </cell>
          <cell r="AT1267" t="str">
            <v>P</v>
          </cell>
          <cell r="AU1267">
            <v>4669.8825503355702</v>
          </cell>
        </row>
        <row r="1268">
          <cell r="K1268" t="str">
            <v>RD</v>
          </cell>
          <cell r="L1268" t="str">
            <v>SPL</v>
          </cell>
          <cell r="M1268">
            <v>2000</v>
          </cell>
          <cell r="S1268" t="str">
            <v>P</v>
          </cell>
          <cell r="T1268">
            <v>61.633109619686799</v>
          </cell>
          <cell r="AE1268" t="str">
            <v>P</v>
          </cell>
          <cell r="AF1268">
            <v>86.68903803131991</v>
          </cell>
          <cell r="AK1268" t="str">
            <v>P</v>
          </cell>
          <cell r="AL1268">
            <v>385.70805369127515</v>
          </cell>
          <cell r="AT1268" t="str">
            <v>P</v>
          </cell>
          <cell r="AU1268">
            <v>5188.7583892617449</v>
          </cell>
        </row>
        <row r="1269">
          <cell r="K1269" t="str">
            <v>SN</v>
          </cell>
          <cell r="L1269" t="str">
            <v>REG</v>
          </cell>
          <cell r="M1269">
            <v>6160</v>
          </cell>
          <cell r="S1269" t="str">
            <v>P</v>
          </cell>
          <cell r="T1269">
            <v>189.82997762863533</v>
          </cell>
          <cell r="AE1269" t="str">
            <v>P</v>
          </cell>
          <cell r="AF1269">
            <v>267.00223713646534</v>
          </cell>
          <cell r="AK1269" t="str">
            <v>P</v>
          </cell>
          <cell r="AL1269">
            <v>1187.9808053691277</v>
          </cell>
          <cell r="AT1269" t="str">
            <v>P</v>
          </cell>
          <cell r="AU1269">
            <v>15981.375838926175</v>
          </cell>
        </row>
        <row r="1270">
          <cell r="K1270" t="str">
            <v>FR</v>
          </cell>
          <cell r="L1270" t="str">
            <v>SPL</v>
          </cell>
          <cell r="M1270">
            <v>7920</v>
          </cell>
          <cell r="S1270" t="str">
            <v>P</v>
          </cell>
          <cell r="T1270">
            <v>244.06711409395973</v>
          </cell>
          <cell r="AE1270" t="str">
            <v>P</v>
          </cell>
          <cell r="AF1270">
            <v>343.28859060402687</v>
          </cell>
          <cell r="AK1270" t="str">
            <v>P</v>
          </cell>
          <cell r="AL1270">
            <v>1527.4038926174499</v>
          </cell>
          <cell r="AT1270" t="str">
            <v>P</v>
          </cell>
          <cell r="AU1270">
            <v>20547.483221476508</v>
          </cell>
        </row>
        <row r="1271">
          <cell r="K1271" t="str">
            <v>PW</v>
          </cell>
          <cell r="L1271" t="str">
            <v>REG</v>
          </cell>
          <cell r="M1271">
            <v>14750</v>
          </cell>
          <cell r="S1271" t="str">
            <v>P</v>
          </cell>
          <cell r="T1271">
            <v>503</v>
          </cell>
          <cell r="AE1271" t="str">
            <v>P</v>
          </cell>
          <cell r="AF1271">
            <v>775</v>
          </cell>
          <cell r="AK1271" t="str">
            <v>P</v>
          </cell>
          <cell r="AL1271">
            <v>3461.5</v>
          </cell>
          <cell r="AT1271" t="str">
            <v>P</v>
          </cell>
          <cell r="AU1271">
            <v>16832</v>
          </cell>
        </row>
        <row r="1272">
          <cell r="K1272" t="str">
            <v>PW</v>
          </cell>
          <cell r="L1272" t="str">
            <v>REG</v>
          </cell>
          <cell r="M1272">
            <v>14750</v>
          </cell>
          <cell r="S1272" t="str">
            <v>P</v>
          </cell>
          <cell r="T1272">
            <v>503</v>
          </cell>
          <cell r="AE1272" t="str">
            <v>P</v>
          </cell>
          <cell r="AF1272">
            <v>775</v>
          </cell>
          <cell r="AK1272" t="str">
            <v>P</v>
          </cell>
          <cell r="AL1272">
            <v>3461.5</v>
          </cell>
          <cell r="AT1272" t="str">
            <v>P</v>
          </cell>
          <cell r="AU1272">
            <v>19081.59</v>
          </cell>
        </row>
        <row r="1273">
          <cell r="K1273" t="str">
            <v>RD</v>
          </cell>
          <cell r="L1273" t="str">
            <v>SPL</v>
          </cell>
          <cell r="M1273">
            <v>14400</v>
          </cell>
          <cell r="S1273" t="str">
            <v>L</v>
          </cell>
          <cell r="AE1273" t="str">
            <v>P</v>
          </cell>
          <cell r="AF1273">
            <v>775</v>
          </cell>
          <cell r="AK1273" t="str">
            <v>P</v>
          </cell>
          <cell r="AL1273">
            <v>3461.5</v>
          </cell>
          <cell r="AT1273" t="str">
            <v>P</v>
          </cell>
          <cell r="AU1273">
            <v>23980</v>
          </cell>
        </row>
        <row r="1274">
          <cell r="K1274" t="str">
            <v>PI</v>
          </cell>
          <cell r="L1274" t="str">
            <v>REG</v>
          </cell>
          <cell r="M1274">
            <v>13750</v>
          </cell>
          <cell r="S1274" t="str">
            <v>P</v>
          </cell>
          <cell r="T1274">
            <v>503</v>
          </cell>
          <cell r="AE1274" t="str">
            <v>P</v>
          </cell>
          <cell r="AF1274">
            <v>775</v>
          </cell>
          <cell r="AK1274" t="str">
            <v>P</v>
          </cell>
          <cell r="AL1274">
            <v>3508.23</v>
          </cell>
          <cell r="AT1274" t="str">
            <v>P</v>
          </cell>
          <cell r="AU1274">
            <v>11110.75</v>
          </cell>
        </row>
        <row r="1275">
          <cell r="K1275" t="str">
            <v>AD_HD</v>
          </cell>
          <cell r="L1275" t="str">
            <v>AD_SPL</v>
          </cell>
          <cell r="M1275">
            <v>4200</v>
          </cell>
          <cell r="S1275" t="str">
            <v>P</v>
          </cell>
          <cell r="T1275">
            <v>274.23529411764707</v>
          </cell>
          <cell r="AE1275" t="str">
            <v>P</v>
          </cell>
          <cell r="AF1275">
            <v>239.33823529411765</v>
          </cell>
          <cell r="AK1275" t="str">
            <v>P</v>
          </cell>
          <cell r="AL1275">
            <v>1083.4239705882353</v>
          </cell>
          <cell r="AT1275" t="str">
            <v>P</v>
          </cell>
          <cell r="AU1275">
            <v>7482.3988235294119</v>
          </cell>
        </row>
        <row r="1276">
          <cell r="K1276" t="str">
            <v>AD_FR</v>
          </cell>
          <cell r="L1276" t="str">
            <v>AD_SPL</v>
          </cell>
          <cell r="M1276">
            <v>9400</v>
          </cell>
          <cell r="S1276" t="str">
            <v>P</v>
          </cell>
          <cell r="T1276">
            <v>613.76470588235293</v>
          </cell>
          <cell r="AE1276" t="str">
            <v>P</v>
          </cell>
          <cell r="AF1276">
            <v>535.66176470588232</v>
          </cell>
          <cell r="AK1276" t="str">
            <v>P</v>
          </cell>
          <cell r="AL1276">
            <v>2424.8060294117645</v>
          </cell>
          <cell r="AT1276" t="str">
            <v>P</v>
          </cell>
          <cell r="AU1276">
            <v>16746.321176470588</v>
          </cell>
        </row>
        <row r="1277">
          <cell r="K1277" t="str">
            <v>SN</v>
          </cell>
          <cell r="L1277" t="str">
            <v>REG</v>
          </cell>
          <cell r="M1277">
            <v>17600</v>
          </cell>
          <cell r="S1277" t="str">
            <v>P</v>
          </cell>
          <cell r="T1277">
            <v>503</v>
          </cell>
          <cell r="AE1277" t="str">
            <v>P</v>
          </cell>
          <cell r="AF1277">
            <v>775</v>
          </cell>
          <cell r="AK1277" t="str">
            <v>P</v>
          </cell>
          <cell r="AL1277">
            <v>3508.23</v>
          </cell>
          <cell r="AT1277" t="str">
            <v>P</v>
          </cell>
          <cell r="AU1277">
            <v>22303.5</v>
          </cell>
        </row>
        <row r="1278">
          <cell r="K1278" t="str">
            <v>LQ</v>
          </cell>
          <cell r="L1278" t="str">
            <v>REG</v>
          </cell>
          <cell r="M1278">
            <v>18800</v>
          </cell>
          <cell r="S1278" t="str">
            <v>P</v>
          </cell>
          <cell r="T1278">
            <v>503</v>
          </cell>
          <cell r="AE1278" t="str">
            <v>P</v>
          </cell>
          <cell r="AF1278">
            <v>775</v>
          </cell>
          <cell r="AK1278" t="str">
            <v>P</v>
          </cell>
          <cell r="AL1278">
            <v>3508.23</v>
          </cell>
          <cell r="AT1278" t="str">
            <v>P</v>
          </cell>
          <cell r="AU1278">
            <v>21929.67</v>
          </cell>
        </row>
        <row r="1279">
          <cell r="K1279" t="str">
            <v>SN</v>
          </cell>
          <cell r="L1279" t="str">
            <v>REG</v>
          </cell>
          <cell r="M1279">
            <v>4400</v>
          </cell>
          <cell r="S1279" t="str">
            <v>P</v>
          </cell>
          <cell r="T1279">
            <v>148.68659724554922</v>
          </cell>
          <cell r="AE1279" t="str">
            <v>P</v>
          </cell>
          <cell r="AF1279">
            <v>229.08968760497146</v>
          </cell>
          <cell r="AK1279" t="str">
            <v>P</v>
          </cell>
          <cell r="AL1279">
            <v>1005.4820288881424</v>
          </cell>
          <cell r="AT1279" t="str">
            <v>P</v>
          </cell>
          <cell r="AU1279">
            <v>10624.538259993282</v>
          </cell>
        </row>
        <row r="1280">
          <cell r="K1280" t="str">
            <v>SN</v>
          </cell>
          <cell r="L1280" t="str">
            <v>REG</v>
          </cell>
          <cell r="M1280">
            <v>1760</v>
          </cell>
          <cell r="S1280" t="str">
            <v>P</v>
          </cell>
          <cell r="T1280">
            <v>59.474638898219688</v>
          </cell>
          <cell r="AE1280" t="str">
            <v>P</v>
          </cell>
          <cell r="AF1280">
            <v>91.635875041988584</v>
          </cell>
          <cell r="AK1280" t="str">
            <v>P</v>
          </cell>
          <cell r="AL1280">
            <v>402.19281155525698</v>
          </cell>
          <cell r="AT1280" t="str">
            <v>P</v>
          </cell>
          <cell r="AU1280">
            <v>4249.8153039973131</v>
          </cell>
        </row>
        <row r="1281">
          <cell r="K1281" t="str">
            <v>PW</v>
          </cell>
          <cell r="L1281" t="str">
            <v>REG</v>
          </cell>
          <cell r="M1281">
            <v>400</v>
          </cell>
          <cell r="S1281" t="str">
            <v>P</v>
          </cell>
          <cell r="T1281">
            <v>13.51696338595902</v>
          </cell>
          <cell r="AE1281" t="str">
            <v>P</v>
          </cell>
          <cell r="AF1281">
            <v>20.826335236815588</v>
          </cell>
          <cell r="AK1281" t="str">
            <v>P</v>
          </cell>
          <cell r="AL1281">
            <v>91.407457171649312</v>
          </cell>
          <cell r="AT1281" t="str">
            <v>P</v>
          </cell>
          <cell r="AU1281">
            <v>965.86711454484384</v>
          </cell>
        </row>
        <row r="1282">
          <cell r="K1282" t="str">
            <v>LQ</v>
          </cell>
          <cell r="L1282" t="str">
            <v>REG</v>
          </cell>
          <cell r="M1282">
            <v>6345</v>
          </cell>
          <cell r="S1282" t="str">
            <v>P</v>
          </cell>
          <cell r="T1282">
            <v>214.41283170977493</v>
          </cell>
          <cell r="AE1282" t="str">
            <v>P</v>
          </cell>
          <cell r="AF1282">
            <v>330.35774269398723</v>
          </cell>
          <cell r="AK1282" t="str">
            <v>P</v>
          </cell>
          <cell r="AL1282">
            <v>1449.9507893852872</v>
          </cell>
          <cell r="AT1282" t="str">
            <v>P</v>
          </cell>
          <cell r="AU1282">
            <v>15321.067104467586</v>
          </cell>
        </row>
        <row r="1283">
          <cell r="K1283" t="str">
            <v>SN</v>
          </cell>
          <cell r="L1283" t="str">
            <v>REG</v>
          </cell>
          <cell r="M1283">
            <v>220</v>
          </cell>
          <cell r="S1283" t="str">
            <v>P</v>
          </cell>
          <cell r="T1283">
            <v>7.434329862277461</v>
          </cell>
          <cell r="AE1283" t="str">
            <v>P</v>
          </cell>
          <cell r="AF1283">
            <v>11.454484380248573</v>
          </cell>
          <cell r="AK1283" t="str">
            <v>P</v>
          </cell>
          <cell r="AL1283">
            <v>50.274101444407123</v>
          </cell>
          <cell r="AT1283" t="str">
            <v>P</v>
          </cell>
          <cell r="AU1283">
            <v>531.22691299966414</v>
          </cell>
        </row>
        <row r="1284">
          <cell r="K1284" t="str">
            <v>FR</v>
          </cell>
          <cell r="L1284" t="str">
            <v>SPL</v>
          </cell>
          <cell r="M1284">
            <v>1760</v>
          </cell>
          <cell r="S1284" t="str">
            <v>P</v>
          </cell>
          <cell r="T1284">
            <v>59.474638898219688</v>
          </cell>
          <cell r="AE1284" t="str">
            <v>P</v>
          </cell>
          <cell r="AF1284">
            <v>91.635875041988584</v>
          </cell>
          <cell r="AK1284" t="str">
            <v>P</v>
          </cell>
          <cell r="AL1284">
            <v>402.19281155525698</v>
          </cell>
          <cell r="AT1284" t="str">
            <v>P</v>
          </cell>
          <cell r="AU1284">
            <v>4249.8153039973131</v>
          </cell>
        </row>
        <row r="1285">
          <cell r="K1285" t="str">
            <v>PW</v>
          </cell>
          <cell r="L1285" t="str">
            <v>REG</v>
          </cell>
          <cell r="M1285">
            <v>29500</v>
          </cell>
          <cell r="S1285" t="str">
            <v>P</v>
          </cell>
          <cell r="T1285">
            <v>556</v>
          </cell>
          <cell r="AE1285" t="str">
            <v>P</v>
          </cell>
          <cell r="AF1285">
            <v>1550</v>
          </cell>
          <cell r="AK1285" t="str">
            <v>P</v>
          </cell>
          <cell r="AL1285">
            <v>6969.73</v>
          </cell>
          <cell r="AT1285" t="str">
            <v>P</v>
          </cell>
          <cell r="AU1285">
            <v>21421.5</v>
          </cell>
        </row>
        <row r="1286">
          <cell r="K1286" t="str">
            <v>LQ</v>
          </cell>
          <cell r="L1286" t="str">
            <v>REG</v>
          </cell>
          <cell r="M1286">
            <v>23900</v>
          </cell>
          <cell r="S1286" t="str">
            <v>P</v>
          </cell>
          <cell r="T1286">
            <v>529</v>
          </cell>
          <cell r="AE1286" t="str">
            <v>P</v>
          </cell>
          <cell r="AF1286">
            <v>775</v>
          </cell>
          <cell r="AK1286" t="str">
            <v>P</v>
          </cell>
          <cell r="AL1286">
            <v>0</v>
          </cell>
          <cell r="AT1286" t="str">
            <v>P</v>
          </cell>
          <cell r="AU1286">
            <v>142226.31</v>
          </cell>
        </row>
        <row r="1287">
          <cell r="K1287" t="str">
            <v>LQ</v>
          </cell>
          <cell r="L1287" t="str">
            <v>REG</v>
          </cell>
          <cell r="M1287">
            <v>23840</v>
          </cell>
          <cell r="S1287" t="str">
            <v>P</v>
          </cell>
          <cell r="T1287">
            <v>513</v>
          </cell>
          <cell r="AE1287" t="str">
            <v>P</v>
          </cell>
          <cell r="AF1287">
            <v>775</v>
          </cell>
          <cell r="AK1287" t="str">
            <v>P</v>
          </cell>
          <cell r="AL1287">
            <v>6000</v>
          </cell>
          <cell r="AT1287" t="str">
            <v>P</v>
          </cell>
          <cell r="AU1287">
            <v>172003</v>
          </cell>
        </row>
        <row r="1288">
          <cell r="K1288" t="str">
            <v>LQ</v>
          </cell>
          <cell r="L1288" t="str">
            <v>REG</v>
          </cell>
          <cell r="M1288">
            <v>22880</v>
          </cell>
          <cell r="S1288" t="str">
            <v>P</v>
          </cell>
          <cell r="T1288">
            <v>503</v>
          </cell>
          <cell r="AE1288" t="str">
            <v>P</v>
          </cell>
          <cell r="AF1288">
            <v>775</v>
          </cell>
          <cell r="AK1288" t="str">
            <v>P</v>
          </cell>
          <cell r="AL1288">
            <v>0</v>
          </cell>
          <cell r="AT1288" t="str">
            <v>P</v>
          </cell>
          <cell r="AU1288">
            <v>170300</v>
          </cell>
        </row>
        <row r="1289">
          <cell r="K1289" t="str">
            <v>RD</v>
          </cell>
          <cell r="L1289" t="str">
            <v>SPL</v>
          </cell>
          <cell r="M1289">
            <v>220</v>
          </cell>
          <cell r="S1289" t="str">
            <v>P</v>
          </cell>
          <cell r="T1289">
            <v>6.6985472154963679</v>
          </cell>
          <cell r="AE1289" t="str">
            <v>P</v>
          </cell>
          <cell r="AF1289">
            <v>10.320823244552058</v>
          </cell>
          <cell r="AK1289" t="str">
            <v>P</v>
          </cell>
          <cell r="AL1289">
            <v>46.719769975786924</v>
          </cell>
          <cell r="AT1289" t="str">
            <v>P</v>
          </cell>
          <cell r="AU1289">
            <v>191.32608958837773</v>
          </cell>
        </row>
        <row r="1290">
          <cell r="K1290" t="str">
            <v>RD</v>
          </cell>
          <cell r="L1290" t="str">
            <v>SPL</v>
          </cell>
          <cell r="M1290">
            <v>4860</v>
          </cell>
          <cell r="S1290" t="str">
            <v>P</v>
          </cell>
          <cell r="T1290">
            <v>147.9769975786925</v>
          </cell>
          <cell r="AE1290" t="str">
            <v>P</v>
          </cell>
          <cell r="AF1290">
            <v>227.99636803874091</v>
          </cell>
          <cell r="AK1290" t="str">
            <v>P</v>
          </cell>
          <cell r="AL1290">
            <v>1032.082191283293</v>
          </cell>
          <cell r="AT1290" t="str">
            <v>P</v>
          </cell>
          <cell r="AU1290">
            <v>4226.5672518159809</v>
          </cell>
        </row>
        <row r="1291">
          <cell r="K1291" t="str">
            <v>LQ</v>
          </cell>
          <cell r="L1291" t="str">
            <v>REG</v>
          </cell>
          <cell r="M1291">
            <v>11440</v>
          </cell>
          <cell r="S1291" t="str">
            <v>P</v>
          </cell>
          <cell r="T1291">
            <v>348.32445520581115</v>
          </cell>
          <cell r="AE1291" t="str">
            <v>P</v>
          </cell>
          <cell r="AF1291">
            <v>536.68280871670697</v>
          </cell>
          <cell r="AK1291" t="str">
            <v>P</v>
          </cell>
          <cell r="AL1291">
            <v>2429.4280387409203</v>
          </cell>
          <cell r="AT1291" t="str">
            <v>P</v>
          </cell>
          <cell r="AU1291">
            <v>9948.9566585956418</v>
          </cell>
        </row>
        <row r="1292">
          <cell r="K1292" t="str">
            <v>PW</v>
          </cell>
          <cell r="L1292" t="str">
            <v>REG</v>
          </cell>
          <cell r="M1292">
            <v>20000</v>
          </cell>
          <cell r="S1292" t="str">
            <v>P</v>
          </cell>
          <cell r="T1292">
            <v>503</v>
          </cell>
          <cell r="AE1292" t="str">
            <v>P</v>
          </cell>
          <cell r="AF1292">
            <v>775</v>
          </cell>
          <cell r="AK1292" t="str">
            <v>P</v>
          </cell>
          <cell r="AL1292">
            <v>3758.23</v>
          </cell>
          <cell r="AT1292" t="str">
            <v>P</v>
          </cell>
          <cell r="AU1292">
            <v>33790.57</v>
          </cell>
        </row>
        <row r="1293">
          <cell r="K1293" t="str">
            <v>PW</v>
          </cell>
          <cell r="L1293" t="str">
            <v>REG</v>
          </cell>
          <cell r="M1293">
            <v>14750</v>
          </cell>
          <cell r="S1293" t="str">
            <v>P</v>
          </cell>
          <cell r="T1293">
            <v>273</v>
          </cell>
          <cell r="AE1293" t="str">
            <v>P</v>
          </cell>
          <cell r="AF1293">
            <v>775</v>
          </cell>
          <cell r="AK1293" t="str">
            <v>P</v>
          </cell>
          <cell r="AL1293">
            <v>3484.8649999999998</v>
          </cell>
          <cell r="AT1293" t="str">
            <v>L</v>
          </cell>
        </row>
        <row r="1294">
          <cell r="K1294" t="str">
            <v>PI</v>
          </cell>
          <cell r="L1294" t="str">
            <v>REG</v>
          </cell>
          <cell r="M1294">
            <v>14750</v>
          </cell>
          <cell r="S1294" t="str">
            <v>P</v>
          </cell>
          <cell r="T1294">
            <v>273</v>
          </cell>
          <cell r="AE1294" t="str">
            <v>P</v>
          </cell>
          <cell r="AF1294">
            <v>775</v>
          </cell>
          <cell r="AK1294" t="str">
            <v>P</v>
          </cell>
          <cell r="AL1294">
            <v>3484.8649999999998</v>
          </cell>
          <cell r="AT1294" t="str">
            <v>L</v>
          </cell>
        </row>
        <row r="1295">
          <cell r="K1295" t="str">
            <v>FR</v>
          </cell>
          <cell r="L1295" t="str">
            <v>SPL</v>
          </cell>
          <cell r="M1295">
            <v>17600</v>
          </cell>
          <cell r="S1295" t="str">
            <v>P</v>
          </cell>
          <cell r="T1295">
            <v>503</v>
          </cell>
          <cell r="AE1295" t="str">
            <v>P</v>
          </cell>
          <cell r="AF1295">
            <v>775</v>
          </cell>
          <cell r="AK1295" t="str">
            <v>P</v>
          </cell>
          <cell r="AL1295">
            <v>3461.5</v>
          </cell>
          <cell r="AT1295" t="str">
            <v>P</v>
          </cell>
          <cell r="AU1295">
            <v>27096</v>
          </cell>
        </row>
        <row r="1296">
          <cell r="K1296" t="str">
            <v>RD</v>
          </cell>
          <cell r="L1296" t="str">
            <v>SPL</v>
          </cell>
          <cell r="M1296">
            <v>9360</v>
          </cell>
          <cell r="S1296" t="str">
            <v>L</v>
          </cell>
          <cell r="AE1296" t="str">
            <v>P</v>
          </cell>
          <cell r="AF1296">
            <v>467.39690721649487</v>
          </cell>
          <cell r="AK1296" t="str">
            <v>P</v>
          </cell>
          <cell r="AL1296">
            <v>2115.7881958762887</v>
          </cell>
          <cell r="AT1296" t="str">
            <v>L</v>
          </cell>
        </row>
        <row r="1297">
          <cell r="K1297" t="str">
            <v>BF</v>
          </cell>
          <cell r="L1297" t="str">
            <v>NEW</v>
          </cell>
          <cell r="M1297">
            <v>6160</v>
          </cell>
          <cell r="S1297" t="str">
            <v>L</v>
          </cell>
          <cell r="AE1297" t="str">
            <v>P</v>
          </cell>
          <cell r="AF1297">
            <v>307.60309278350513</v>
          </cell>
          <cell r="AK1297" t="str">
            <v>P</v>
          </cell>
          <cell r="AL1297">
            <v>1392.4418041237113</v>
          </cell>
          <cell r="AT1297" t="str">
            <v>L</v>
          </cell>
        </row>
        <row r="1298">
          <cell r="K1298" t="str">
            <v>SN</v>
          </cell>
          <cell r="L1298" t="str">
            <v>REG</v>
          </cell>
          <cell r="M1298">
            <v>880</v>
          </cell>
          <cell r="S1298" t="str">
            <v>L</v>
          </cell>
          <cell r="AE1298" t="str">
            <v>P</v>
          </cell>
          <cell r="AF1298">
            <v>42.906574394463668</v>
          </cell>
          <cell r="AK1298" t="str">
            <v>P</v>
          </cell>
          <cell r="AL1298">
            <v>194.22726643598617</v>
          </cell>
          <cell r="AT1298" t="str">
            <v>P</v>
          </cell>
          <cell r="AU1298">
            <v>2415.69384083045</v>
          </cell>
        </row>
        <row r="1299">
          <cell r="K1299" t="str">
            <v>LQ</v>
          </cell>
          <cell r="L1299" t="str">
            <v>REG</v>
          </cell>
          <cell r="M1299">
            <v>5640</v>
          </cell>
          <cell r="S1299" t="str">
            <v>L</v>
          </cell>
          <cell r="AE1299" t="str">
            <v>P</v>
          </cell>
          <cell r="AF1299">
            <v>274.99213589178987</v>
          </cell>
          <cell r="AK1299" t="str">
            <v>P</v>
          </cell>
          <cell r="AL1299">
            <v>1244.8202076124567</v>
          </cell>
          <cell r="AT1299" t="str">
            <v>P</v>
          </cell>
          <cell r="AU1299">
            <v>15482.401434413337</v>
          </cell>
        </row>
        <row r="1300">
          <cell r="K1300" t="str">
            <v>PI</v>
          </cell>
          <cell r="L1300" t="str">
            <v>REG</v>
          </cell>
          <cell r="M1300">
            <v>9375</v>
          </cell>
          <cell r="S1300" t="str">
            <v>L</v>
          </cell>
          <cell r="AE1300" t="str">
            <v>P</v>
          </cell>
          <cell r="AF1300">
            <v>457.10128971374644</v>
          </cell>
          <cell r="AK1300" t="str">
            <v>P</v>
          </cell>
          <cell r="AL1300">
            <v>2069.1825259515572</v>
          </cell>
          <cell r="AT1300" t="str">
            <v>P</v>
          </cell>
          <cell r="AU1300">
            <v>25735.374724756213</v>
          </cell>
        </row>
        <row r="1301">
          <cell r="K1301" t="str">
            <v>RD</v>
          </cell>
          <cell r="L1301" t="str">
            <v>SPL</v>
          </cell>
          <cell r="M1301">
            <v>420</v>
          </cell>
          <cell r="S1301" t="str">
            <v>P</v>
          </cell>
          <cell r="T1301">
            <v>13.374018126888217</v>
          </cell>
          <cell r="AE1301" t="str">
            <v>P</v>
          </cell>
          <cell r="AF1301">
            <v>19.667673716012086</v>
          </cell>
          <cell r="AK1301" t="str">
            <v>P</v>
          </cell>
          <cell r="AL1301">
            <v>89.030610271903328</v>
          </cell>
          <cell r="AT1301" t="str">
            <v>P</v>
          </cell>
          <cell r="AU1301">
            <v>1951.7729909365557</v>
          </cell>
        </row>
        <row r="1302">
          <cell r="K1302" t="str">
            <v>PW</v>
          </cell>
          <cell r="L1302" t="str">
            <v>REG</v>
          </cell>
          <cell r="M1302">
            <v>7500</v>
          </cell>
          <cell r="S1302" t="str">
            <v>P</v>
          </cell>
          <cell r="T1302">
            <v>238.82175226586102</v>
          </cell>
          <cell r="AE1302" t="str">
            <v>P</v>
          </cell>
          <cell r="AF1302">
            <v>351.20845921450149</v>
          </cell>
          <cell r="AK1302" t="str">
            <v>P</v>
          </cell>
          <cell r="AL1302">
            <v>1589.8323262839879</v>
          </cell>
          <cell r="AT1302" t="str">
            <v>P</v>
          </cell>
          <cell r="AU1302">
            <v>34853.089123867067</v>
          </cell>
        </row>
        <row r="1303">
          <cell r="K1303" t="str">
            <v>LQ</v>
          </cell>
          <cell r="L1303" t="str">
            <v>REG</v>
          </cell>
          <cell r="M1303">
            <v>4230</v>
          </cell>
          <cell r="S1303" t="str">
            <v>P</v>
          </cell>
          <cell r="T1303">
            <v>134.69546827794562</v>
          </cell>
          <cell r="AE1303" t="str">
            <v>P</v>
          </cell>
          <cell r="AF1303">
            <v>198.08157099697885</v>
          </cell>
          <cell r="AK1303" t="str">
            <v>P</v>
          </cell>
          <cell r="AL1303">
            <v>896.66543202416926</v>
          </cell>
          <cell r="AT1303" t="str">
            <v>P</v>
          </cell>
          <cell r="AU1303">
            <v>19657.142265861028</v>
          </cell>
        </row>
        <row r="1304">
          <cell r="K1304" t="str">
            <v>RD</v>
          </cell>
          <cell r="L1304" t="str">
            <v>SPL</v>
          </cell>
          <cell r="M1304">
            <v>4400</v>
          </cell>
          <cell r="S1304" t="str">
            <v>P</v>
          </cell>
          <cell r="T1304">
            <v>140.10876132930514</v>
          </cell>
          <cell r="AE1304" t="str">
            <v>P</v>
          </cell>
          <cell r="AF1304">
            <v>206.04229607250755</v>
          </cell>
          <cell r="AK1304" t="str">
            <v>P</v>
          </cell>
          <cell r="AL1304">
            <v>932.70163141993953</v>
          </cell>
          <cell r="AT1304" t="str">
            <v>P</v>
          </cell>
          <cell r="AU1304">
            <v>20447.145619335348</v>
          </cell>
        </row>
        <row r="1305">
          <cell r="K1305" t="str">
            <v>BF</v>
          </cell>
          <cell r="L1305" t="str">
            <v>NEW</v>
          </cell>
          <cell r="M1305">
            <v>216</v>
          </cell>
          <cell r="S1305" t="str">
            <v>P</v>
          </cell>
          <cell r="T1305">
            <v>503</v>
          </cell>
          <cell r="AE1305" t="str">
            <v>P</v>
          </cell>
          <cell r="AF1305">
            <v>775</v>
          </cell>
          <cell r="AK1305" t="str">
            <v>L</v>
          </cell>
          <cell r="AT1305" t="str">
            <v>P</v>
          </cell>
          <cell r="AU1305">
            <v>1211.96</v>
          </cell>
        </row>
        <row r="1306">
          <cell r="K1306" t="str">
            <v>LQ</v>
          </cell>
          <cell r="L1306" t="str">
            <v>REG</v>
          </cell>
          <cell r="M1306">
            <v>235</v>
          </cell>
          <cell r="S1306" t="str">
            <v>P</v>
          </cell>
          <cell r="T1306">
            <v>503</v>
          </cell>
          <cell r="AE1306" t="str">
            <v>P</v>
          </cell>
          <cell r="AF1306">
            <v>775</v>
          </cell>
          <cell r="AK1306" t="str">
            <v>L</v>
          </cell>
          <cell r="AT1306" t="str">
            <v>P</v>
          </cell>
          <cell r="AU1306">
            <v>6113.51</v>
          </cell>
        </row>
        <row r="1307">
          <cell r="K1307" t="str">
            <v>PW</v>
          </cell>
          <cell r="L1307" t="str">
            <v>REG</v>
          </cell>
          <cell r="M1307">
            <v>14750</v>
          </cell>
          <cell r="S1307" t="str">
            <v>P</v>
          </cell>
          <cell r="T1307">
            <v>503</v>
          </cell>
          <cell r="AE1307" t="str">
            <v>P</v>
          </cell>
          <cell r="AF1307">
            <v>775</v>
          </cell>
          <cell r="AK1307" t="str">
            <v>P</v>
          </cell>
          <cell r="AL1307">
            <v>3461.5</v>
          </cell>
          <cell r="AT1307" t="str">
            <v>P</v>
          </cell>
          <cell r="AU1307">
            <v>13672</v>
          </cell>
        </row>
        <row r="1308">
          <cell r="K1308" t="str">
            <v>PW</v>
          </cell>
          <cell r="L1308" t="str">
            <v>REG</v>
          </cell>
          <cell r="M1308">
            <v>14750</v>
          </cell>
          <cell r="S1308" t="str">
            <v>P</v>
          </cell>
          <cell r="T1308">
            <v>263.5</v>
          </cell>
          <cell r="AE1308" t="str">
            <v>P</v>
          </cell>
          <cell r="AF1308">
            <v>387.5</v>
          </cell>
          <cell r="AK1308" t="str">
            <v>P</v>
          </cell>
          <cell r="AL1308">
            <v>3484.8649999999998</v>
          </cell>
          <cell r="AT1308" t="str">
            <v>P</v>
          </cell>
          <cell r="AU1308">
            <v>8486.4</v>
          </cell>
        </row>
        <row r="1309">
          <cell r="K1309" t="str">
            <v>PW</v>
          </cell>
          <cell r="L1309" t="str">
            <v>REG</v>
          </cell>
          <cell r="M1309">
            <v>14750</v>
          </cell>
          <cell r="S1309" t="str">
            <v>P</v>
          </cell>
          <cell r="T1309">
            <v>263.5</v>
          </cell>
          <cell r="AE1309" t="str">
            <v>P</v>
          </cell>
          <cell r="AF1309">
            <v>387.5</v>
          </cell>
          <cell r="AK1309" t="str">
            <v>P</v>
          </cell>
          <cell r="AL1309">
            <v>3484.8649999999998</v>
          </cell>
          <cell r="AT1309" t="str">
            <v>P</v>
          </cell>
          <cell r="AU1309">
            <v>8486.4</v>
          </cell>
        </row>
        <row r="1310">
          <cell r="K1310" t="str">
            <v>PI</v>
          </cell>
          <cell r="L1310" t="str">
            <v>REG</v>
          </cell>
          <cell r="M1310">
            <v>29500</v>
          </cell>
          <cell r="S1310" t="str">
            <v>P</v>
          </cell>
          <cell r="T1310">
            <v>530</v>
          </cell>
          <cell r="AE1310" t="str">
            <v>P</v>
          </cell>
          <cell r="AF1310">
            <v>1550</v>
          </cell>
          <cell r="AK1310" t="str">
            <v>P</v>
          </cell>
          <cell r="AL1310">
            <v>6969.73</v>
          </cell>
          <cell r="AT1310" t="str">
            <v>P</v>
          </cell>
          <cell r="AU1310">
            <v>54020</v>
          </cell>
        </row>
        <row r="1311">
          <cell r="K1311" t="str">
            <v>RD</v>
          </cell>
          <cell r="L1311" t="str">
            <v>SPL</v>
          </cell>
          <cell r="M1311">
            <v>220</v>
          </cell>
          <cell r="S1311" t="str">
            <v>L</v>
          </cell>
          <cell r="AE1311" t="str">
            <v>P</v>
          </cell>
          <cell r="AF1311">
            <v>2175</v>
          </cell>
          <cell r="AK1311" t="str">
            <v>P</v>
          </cell>
          <cell r="AL1311">
            <v>2500</v>
          </cell>
          <cell r="AT1311" t="str">
            <v>P</v>
          </cell>
          <cell r="AU1311">
            <v>15293</v>
          </cell>
        </row>
        <row r="1312">
          <cell r="K1312" t="str">
            <v>LQ</v>
          </cell>
          <cell r="L1312" t="str">
            <v>REG</v>
          </cell>
          <cell r="M1312">
            <v>18800</v>
          </cell>
          <cell r="S1312" t="str">
            <v>P</v>
          </cell>
          <cell r="T1312">
            <v>503</v>
          </cell>
          <cell r="AE1312" t="str">
            <v>P</v>
          </cell>
          <cell r="AF1312">
            <v>775</v>
          </cell>
          <cell r="AK1312" t="str">
            <v>P</v>
          </cell>
          <cell r="AL1312">
            <v>3508.23</v>
          </cell>
          <cell r="AT1312" t="str">
            <v>P</v>
          </cell>
          <cell r="AU1312">
            <v>12987.2</v>
          </cell>
        </row>
        <row r="1313">
          <cell r="K1313" t="str">
            <v>SN</v>
          </cell>
          <cell r="L1313" t="str">
            <v>REG</v>
          </cell>
          <cell r="M1313">
            <v>14080</v>
          </cell>
          <cell r="S1313" t="str">
            <v>P</v>
          </cell>
          <cell r="T1313">
            <v>402.4</v>
          </cell>
          <cell r="AE1313" t="str">
            <v>P</v>
          </cell>
          <cell r="AF1313">
            <v>620</v>
          </cell>
          <cell r="AK1313" t="str">
            <v>P</v>
          </cell>
          <cell r="AL1313">
            <v>2806.5839999999998</v>
          </cell>
          <cell r="AT1313" t="str">
            <v>P</v>
          </cell>
          <cell r="AU1313">
            <v>42291.199999999997</v>
          </cell>
        </row>
        <row r="1314">
          <cell r="K1314" t="str">
            <v>FR</v>
          </cell>
          <cell r="L1314" t="str">
            <v>SPL</v>
          </cell>
          <cell r="M1314">
            <v>3520</v>
          </cell>
          <cell r="S1314" t="str">
            <v>P</v>
          </cell>
          <cell r="T1314">
            <v>100.6</v>
          </cell>
          <cell r="AE1314" t="str">
            <v>P</v>
          </cell>
          <cell r="AF1314">
            <v>155</v>
          </cell>
          <cell r="AK1314" t="str">
            <v>P</v>
          </cell>
          <cell r="AL1314">
            <v>701.64599999999996</v>
          </cell>
          <cell r="AT1314" t="str">
            <v>P</v>
          </cell>
          <cell r="AU1314">
            <v>10572.8</v>
          </cell>
        </row>
        <row r="1315">
          <cell r="K1315" t="str">
            <v>RD</v>
          </cell>
          <cell r="L1315" t="str">
            <v>SPL</v>
          </cell>
          <cell r="M1315">
            <v>1080</v>
          </cell>
          <cell r="S1315" t="str">
            <v>P</v>
          </cell>
          <cell r="T1315">
            <v>29.556039173014145</v>
          </cell>
          <cell r="AE1315" t="str">
            <v>P</v>
          </cell>
          <cell r="AF1315">
            <v>45.5386289445049</v>
          </cell>
          <cell r="AK1315" t="str">
            <v>P</v>
          </cell>
          <cell r="AL1315">
            <v>206.14191512513602</v>
          </cell>
          <cell r="AT1315" t="str">
            <v>P</v>
          </cell>
          <cell r="AU1315">
            <v>2181.5236126224158</v>
          </cell>
        </row>
        <row r="1316">
          <cell r="K1316" t="str">
            <v>LQ</v>
          </cell>
          <cell r="L1316" t="str">
            <v>REG</v>
          </cell>
          <cell r="M1316">
            <v>15980</v>
          </cell>
          <cell r="S1316" t="str">
            <v>P</v>
          </cell>
          <cell r="T1316">
            <v>437.31991294885745</v>
          </cell>
          <cell r="AE1316" t="str">
            <v>P</v>
          </cell>
          <cell r="AF1316">
            <v>673.80304678998914</v>
          </cell>
          <cell r="AK1316" t="str">
            <v>P</v>
          </cell>
          <cell r="AL1316">
            <v>3050.1368552774757</v>
          </cell>
          <cell r="AT1316" t="str">
            <v>P</v>
          </cell>
          <cell r="AU1316">
            <v>32278.469749727967</v>
          </cell>
        </row>
        <row r="1317">
          <cell r="K1317" t="str">
            <v>BF</v>
          </cell>
          <cell r="L1317" t="str">
            <v>NEW</v>
          </cell>
          <cell r="M1317">
            <v>1320</v>
          </cell>
          <cell r="S1317" t="str">
            <v>P</v>
          </cell>
          <cell r="T1317">
            <v>36.124047878128401</v>
          </cell>
          <cell r="AE1317" t="str">
            <v>P</v>
          </cell>
          <cell r="AF1317">
            <v>55.658324265505982</v>
          </cell>
          <cell r="AK1317" t="str">
            <v>P</v>
          </cell>
          <cell r="AL1317">
            <v>251.95122959738845</v>
          </cell>
          <cell r="AT1317" t="str">
            <v>P</v>
          </cell>
          <cell r="AU1317">
            <v>2666.3066376496195</v>
          </cell>
        </row>
        <row r="1318">
          <cell r="K1318" t="str">
            <v>PI</v>
          </cell>
          <cell r="L1318" t="str">
            <v>REG</v>
          </cell>
          <cell r="M1318">
            <v>14750</v>
          </cell>
          <cell r="S1318" t="str">
            <v>P</v>
          </cell>
          <cell r="T1318">
            <v>503</v>
          </cell>
          <cell r="AE1318" t="str">
            <v>P</v>
          </cell>
          <cell r="AF1318">
            <v>775</v>
          </cell>
          <cell r="AK1318" t="str">
            <v>P</v>
          </cell>
          <cell r="AL1318">
            <v>3508.23</v>
          </cell>
          <cell r="AT1318" t="str">
            <v>P</v>
          </cell>
          <cell r="AU1318">
            <v>27057.200000000001</v>
          </cell>
        </row>
        <row r="1319">
          <cell r="K1319" t="str">
            <v>LQ</v>
          </cell>
          <cell r="L1319" t="str">
            <v>REG</v>
          </cell>
          <cell r="M1319">
            <v>23810</v>
          </cell>
          <cell r="S1319" t="str">
            <v>P</v>
          </cell>
          <cell r="T1319">
            <v>513</v>
          </cell>
          <cell r="AE1319" t="str">
            <v>P</v>
          </cell>
          <cell r="AF1319">
            <v>775</v>
          </cell>
          <cell r="AK1319" t="str">
            <v>P</v>
          </cell>
          <cell r="AL1319">
            <v>0</v>
          </cell>
          <cell r="AT1319" t="str">
            <v>P</v>
          </cell>
          <cell r="AU1319">
            <v>172003</v>
          </cell>
        </row>
        <row r="1320">
          <cell r="K1320" t="str">
            <v>LQ</v>
          </cell>
          <cell r="L1320" t="str">
            <v>REG</v>
          </cell>
          <cell r="M1320">
            <v>20260</v>
          </cell>
          <cell r="S1320" t="str">
            <v>L</v>
          </cell>
          <cell r="AE1320" t="str">
            <v>P</v>
          </cell>
          <cell r="AF1320">
            <v>775</v>
          </cell>
          <cell r="AK1320" t="str">
            <v>P</v>
          </cell>
          <cell r="AL1320">
            <v>0</v>
          </cell>
          <cell r="AT1320" t="str">
            <v>L</v>
          </cell>
        </row>
        <row r="1321">
          <cell r="K1321" t="str">
            <v>PI</v>
          </cell>
          <cell r="L1321" t="str">
            <v>REG</v>
          </cell>
          <cell r="M1321">
            <v>29500</v>
          </cell>
          <cell r="S1321" t="str">
            <v>P</v>
          </cell>
          <cell r="T1321">
            <v>582</v>
          </cell>
          <cell r="AE1321" t="str">
            <v>P</v>
          </cell>
          <cell r="AF1321">
            <v>1550</v>
          </cell>
          <cell r="AK1321" t="str">
            <v>P</v>
          </cell>
          <cell r="AL1321">
            <v>6969.73</v>
          </cell>
          <cell r="AT1321" t="str">
            <v>P</v>
          </cell>
          <cell r="AU1321">
            <v>18326.400000000001</v>
          </cell>
        </row>
        <row r="1322">
          <cell r="K1322" t="str">
            <v>LQ</v>
          </cell>
          <cell r="L1322" t="str">
            <v>REG</v>
          </cell>
          <cell r="M1322">
            <v>18800</v>
          </cell>
          <cell r="S1322" t="str">
            <v>P</v>
          </cell>
          <cell r="T1322">
            <v>503</v>
          </cell>
          <cell r="AE1322" t="str">
            <v>P</v>
          </cell>
          <cell r="AF1322">
            <v>775</v>
          </cell>
          <cell r="AK1322" t="str">
            <v>P</v>
          </cell>
          <cell r="AL1322">
            <v>3461.5</v>
          </cell>
          <cell r="AT1322" t="str">
            <v>P</v>
          </cell>
          <cell r="AU1322">
            <v>8878.4500000000007</v>
          </cell>
        </row>
        <row r="1323">
          <cell r="K1323" t="str">
            <v>LQ</v>
          </cell>
          <cell r="L1323" t="str">
            <v>REG</v>
          </cell>
          <cell r="M1323">
            <v>6600</v>
          </cell>
          <cell r="S1323" t="str">
            <v>L</v>
          </cell>
          <cell r="AE1323" t="str">
            <v>P</v>
          </cell>
          <cell r="AF1323">
            <v>278.74659400544959</v>
          </cell>
          <cell r="AK1323" t="str">
            <v>P</v>
          </cell>
          <cell r="AL1323">
            <v>1261.8156948228882</v>
          </cell>
          <cell r="AT1323" t="str">
            <v>P</v>
          </cell>
          <cell r="AU1323">
            <v>8521.3732970027249</v>
          </cell>
        </row>
        <row r="1324">
          <cell r="K1324" t="str">
            <v>LQ</v>
          </cell>
          <cell r="L1324" t="str">
            <v>REG</v>
          </cell>
          <cell r="M1324">
            <v>11750</v>
          </cell>
          <cell r="S1324" t="str">
            <v>L</v>
          </cell>
          <cell r="AE1324" t="str">
            <v>P</v>
          </cell>
          <cell r="AF1324">
            <v>496.25340599455041</v>
          </cell>
          <cell r="AK1324" t="str">
            <v>P</v>
          </cell>
          <cell r="AL1324">
            <v>2246.4143051771116</v>
          </cell>
          <cell r="AT1324" t="str">
            <v>P</v>
          </cell>
          <cell r="AU1324">
            <v>15170.626702997275</v>
          </cell>
        </row>
        <row r="1325">
          <cell r="K1325" t="str">
            <v>RD</v>
          </cell>
          <cell r="L1325" t="str">
            <v>SPL</v>
          </cell>
          <cell r="M1325">
            <v>8100</v>
          </cell>
          <cell r="S1325" t="str">
            <v>P</v>
          </cell>
          <cell r="T1325">
            <v>503</v>
          </cell>
          <cell r="AE1325" t="str">
            <v>P</v>
          </cell>
          <cell r="AF1325">
            <v>775</v>
          </cell>
          <cell r="AK1325" t="str">
            <v>P</v>
          </cell>
          <cell r="AL1325">
            <v>3508.23</v>
          </cell>
          <cell r="AT1325" t="str">
            <v>P</v>
          </cell>
          <cell r="AU1325">
            <v>18566.5</v>
          </cell>
        </row>
        <row r="1326">
          <cell r="K1326" t="str">
            <v>LQ</v>
          </cell>
          <cell r="L1326" t="str">
            <v>REG</v>
          </cell>
          <cell r="M1326">
            <v>37600</v>
          </cell>
          <cell r="S1326" t="str">
            <v>P</v>
          </cell>
          <cell r="T1326">
            <v>756</v>
          </cell>
          <cell r="AE1326" t="str">
            <v>P</v>
          </cell>
          <cell r="AF1326">
            <v>1550</v>
          </cell>
          <cell r="AK1326" t="str">
            <v>P</v>
          </cell>
          <cell r="AL1326">
            <v>7569.73</v>
          </cell>
          <cell r="AT1326" t="str">
            <v>P</v>
          </cell>
          <cell r="AU1326">
            <v>50629</v>
          </cell>
        </row>
        <row r="1327">
          <cell r="K1327" t="str">
            <v>RD</v>
          </cell>
          <cell r="L1327" t="str">
            <v>SPL</v>
          </cell>
          <cell r="M1327">
            <v>2880</v>
          </cell>
          <cell r="S1327" t="str">
            <v>P</v>
          </cell>
          <cell r="T1327">
            <v>82.779428571428568</v>
          </cell>
          <cell r="AE1327" t="str">
            <v>P</v>
          </cell>
          <cell r="AF1327">
            <v>127.54285714285714</v>
          </cell>
          <cell r="AK1327" t="str">
            <v>P</v>
          </cell>
          <cell r="AL1327">
            <v>577.35442285714282</v>
          </cell>
          <cell r="AT1327" t="str">
            <v>P</v>
          </cell>
          <cell r="AU1327">
            <v>5424.0109714285718</v>
          </cell>
        </row>
        <row r="1328">
          <cell r="K1328" t="str">
            <v>SN</v>
          </cell>
          <cell r="L1328" t="str">
            <v>REG</v>
          </cell>
          <cell r="M1328">
            <v>6160</v>
          </cell>
          <cell r="S1328" t="str">
            <v>P</v>
          </cell>
          <cell r="T1328">
            <v>177.05600000000001</v>
          </cell>
          <cell r="AE1328" t="str">
            <v>P</v>
          </cell>
          <cell r="AF1328">
            <v>272.8</v>
          </cell>
          <cell r="AK1328" t="str">
            <v>P</v>
          </cell>
          <cell r="AL1328">
            <v>1234.89696</v>
          </cell>
          <cell r="AT1328" t="str">
            <v>P</v>
          </cell>
          <cell r="AU1328">
            <v>11601.3568</v>
          </cell>
        </row>
        <row r="1329">
          <cell r="K1329" t="str">
            <v>LQ</v>
          </cell>
          <cell r="L1329" t="str">
            <v>REG</v>
          </cell>
          <cell r="M1329">
            <v>8460</v>
          </cell>
          <cell r="S1329" t="str">
            <v>P</v>
          </cell>
          <cell r="T1329">
            <v>243.16457142857143</v>
          </cell>
          <cell r="AE1329" t="str">
            <v>P</v>
          </cell>
          <cell r="AF1329">
            <v>374.65714285714284</v>
          </cell>
          <cell r="AK1329" t="str">
            <v>P</v>
          </cell>
          <cell r="AL1329">
            <v>1695.9786171428573</v>
          </cell>
          <cell r="AT1329" t="str">
            <v>P</v>
          </cell>
          <cell r="AU1329">
            <v>15933.032228571428</v>
          </cell>
        </row>
        <row r="1330">
          <cell r="K1330" t="str">
            <v>LQ</v>
          </cell>
          <cell r="L1330" t="str">
            <v>REG</v>
          </cell>
          <cell r="M1330">
            <v>18800</v>
          </cell>
          <cell r="S1330" t="str">
            <v>L</v>
          </cell>
          <cell r="AE1330" t="str">
            <v>P</v>
          </cell>
          <cell r="AF1330">
            <v>775</v>
          </cell>
          <cell r="AK1330" t="str">
            <v>P</v>
          </cell>
          <cell r="AL1330">
            <v>3508.23</v>
          </cell>
          <cell r="AT1330" t="str">
            <v>P</v>
          </cell>
          <cell r="AU1330">
            <v>23932</v>
          </cell>
        </row>
        <row r="1331">
          <cell r="K1331" t="str">
            <v>SN</v>
          </cell>
          <cell r="L1331" t="str">
            <v>REG</v>
          </cell>
          <cell r="M1331">
            <v>11000</v>
          </cell>
          <cell r="S1331" t="str">
            <v>L</v>
          </cell>
          <cell r="AE1331" t="str">
            <v>P</v>
          </cell>
          <cell r="AF1331">
            <v>472.29916897506928</v>
          </cell>
          <cell r="AK1331" t="str">
            <v>P</v>
          </cell>
          <cell r="AL1331">
            <v>2137.9795013850417</v>
          </cell>
          <cell r="AT1331" t="str">
            <v>P</v>
          </cell>
          <cell r="AU1331">
            <v>23882.188365650971</v>
          </cell>
        </row>
        <row r="1332">
          <cell r="K1332" t="str">
            <v>LQ</v>
          </cell>
          <cell r="L1332" t="str">
            <v>REG</v>
          </cell>
          <cell r="M1332">
            <v>7050</v>
          </cell>
          <cell r="S1332" t="str">
            <v>L</v>
          </cell>
          <cell r="AE1332" t="str">
            <v>P</v>
          </cell>
          <cell r="AF1332">
            <v>302.70083102493072</v>
          </cell>
          <cell r="AK1332" t="str">
            <v>P</v>
          </cell>
          <cell r="AL1332">
            <v>1370.2504986149584</v>
          </cell>
          <cell r="AT1332" t="str">
            <v>P</v>
          </cell>
          <cell r="AU1332">
            <v>15306.311634349031</v>
          </cell>
        </row>
        <row r="1333">
          <cell r="K1333" t="str">
            <v>RD</v>
          </cell>
          <cell r="L1333" t="str">
            <v>SPL</v>
          </cell>
          <cell r="M1333">
            <v>2700</v>
          </cell>
          <cell r="S1333" t="str">
            <v>P</v>
          </cell>
          <cell r="T1333">
            <v>76.728813559322035</v>
          </cell>
          <cell r="AE1333" t="str">
            <v>P</v>
          </cell>
          <cell r="AF1333">
            <v>118.22033898305085</v>
          </cell>
          <cell r="AK1333" t="str">
            <v>P</v>
          </cell>
          <cell r="AL1333">
            <v>528.02542372881351</v>
          </cell>
          <cell r="AT1333" t="str">
            <v>P</v>
          </cell>
          <cell r="AU1333">
            <v>5446.3728813559319</v>
          </cell>
        </row>
        <row r="1334">
          <cell r="K1334" t="str">
            <v>LQ</v>
          </cell>
          <cell r="L1334" t="str">
            <v>REG</v>
          </cell>
          <cell r="M1334">
            <v>15000</v>
          </cell>
          <cell r="S1334" t="str">
            <v>P</v>
          </cell>
          <cell r="T1334">
            <v>426.27118644067798</v>
          </cell>
          <cell r="AE1334" t="str">
            <v>P</v>
          </cell>
          <cell r="AF1334">
            <v>656.77966101694915</v>
          </cell>
          <cell r="AK1334" t="str">
            <v>P</v>
          </cell>
          <cell r="AL1334">
            <v>2933.4745762711864</v>
          </cell>
          <cell r="AT1334" t="str">
            <v>P</v>
          </cell>
          <cell r="AU1334">
            <v>30257.627118644068</v>
          </cell>
        </row>
        <row r="1335">
          <cell r="K1335" t="str">
            <v>SN</v>
          </cell>
          <cell r="L1335" t="str">
            <v>REG</v>
          </cell>
          <cell r="M1335">
            <v>17600</v>
          </cell>
          <cell r="S1335" t="str">
            <v>P</v>
          </cell>
          <cell r="T1335">
            <v>503</v>
          </cell>
          <cell r="AE1335" t="str">
            <v>P</v>
          </cell>
          <cell r="AF1335">
            <v>775</v>
          </cell>
          <cell r="AK1335" t="str">
            <v>P</v>
          </cell>
          <cell r="AL1335">
            <v>3508.23</v>
          </cell>
          <cell r="AT1335" t="str">
            <v>P</v>
          </cell>
          <cell r="AU1335">
            <v>25685.77</v>
          </cell>
        </row>
        <row r="1336">
          <cell r="K1336" t="str">
            <v>PW</v>
          </cell>
          <cell r="L1336" t="str">
            <v>REG</v>
          </cell>
          <cell r="M1336">
            <v>14750</v>
          </cell>
          <cell r="S1336" t="str">
            <v>P</v>
          </cell>
          <cell r="T1336">
            <v>503</v>
          </cell>
          <cell r="AE1336" t="str">
            <v>P</v>
          </cell>
          <cell r="AF1336">
            <v>775</v>
          </cell>
          <cell r="AK1336" t="str">
            <v>P</v>
          </cell>
          <cell r="AL1336">
            <v>3461.5</v>
          </cell>
          <cell r="AT1336" t="str">
            <v>P</v>
          </cell>
          <cell r="AU1336">
            <v>23048.5</v>
          </cell>
        </row>
        <row r="1337">
          <cell r="K1337" t="str">
            <v>HD</v>
          </cell>
          <cell r="L1337" t="str">
            <v>SPL</v>
          </cell>
          <cell r="M1337">
            <v>9000</v>
          </cell>
          <cell r="S1337" t="str">
            <v>P</v>
          </cell>
          <cell r="T1337">
            <v>460.02857142857141</v>
          </cell>
          <cell r="AE1337" t="str">
            <v>P</v>
          </cell>
          <cell r="AF1337">
            <v>398.57142857142856</v>
          </cell>
          <cell r="AK1337" t="str">
            <v>P</v>
          </cell>
          <cell r="AL1337">
            <v>2717.9305714285715</v>
          </cell>
          <cell r="AT1337" t="str">
            <v>P</v>
          </cell>
          <cell r="AU1337">
            <v>12114.514285714286</v>
          </cell>
        </row>
        <row r="1338">
          <cell r="K1338" t="str">
            <v>FR</v>
          </cell>
          <cell r="L1338" t="str">
            <v>SPL</v>
          </cell>
          <cell r="M1338">
            <v>26000</v>
          </cell>
          <cell r="S1338" t="str">
            <v>P</v>
          </cell>
          <cell r="T1338">
            <v>1328.9714285714285</v>
          </cell>
          <cell r="AE1338" t="str">
            <v>P</v>
          </cell>
          <cell r="AF1338">
            <v>1151.4285714285713</v>
          </cell>
          <cell r="AK1338" t="str">
            <v>P</v>
          </cell>
          <cell r="AL1338">
            <v>7851.7994285714285</v>
          </cell>
          <cell r="AT1338" t="str">
            <v>P</v>
          </cell>
          <cell r="AU1338">
            <v>34997.485714285714</v>
          </cell>
        </row>
        <row r="1339">
          <cell r="K1339" t="str">
            <v>LQ</v>
          </cell>
          <cell r="L1339" t="str">
            <v>REG</v>
          </cell>
          <cell r="M1339">
            <v>24000</v>
          </cell>
          <cell r="S1339" t="str">
            <v>P</v>
          </cell>
          <cell r="T1339">
            <v>517</v>
          </cell>
          <cell r="AE1339" t="str">
            <v>P</v>
          </cell>
          <cell r="AF1339">
            <v>775</v>
          </cell>
          <cell r="AK1339" t="str">
            <v>P</v>
          </cell>
          <cell r="AL1339">
            <v>0</v>
          </cell>
          <cell r="AT1339" t="str">
            <v>P</v>
          </cell>
          <cell r="AU1339">
            <v>92543.08</v>
          </cell>
        </row>
        <row r="1340">
          <cell r="K1340" t="str">
            <v>HD</v>
          </cell>
          <cell r="L1340" t="str">
            <v>SPL</v>
          </cell>
          <cell r="M1340">
            <v>1200</v>
          </cell>
          <cell r="S1340" t="str">
            <v>P</v>
          </cell>
          <cell r="T1340">
            <v>39.463877084014385</v>
          </cell>
          <cell r="AE1340" t="str">
            <v>P</v>
          </cell>
          <cell r="AF1340">
            <v>60.804184373978423</v>
          </cell>
          <cell r="AK1340" t="str">
            <v>P</v>
          </cell>
          <cell r="AL1340">
            <v>275.24524354364172</v>
          </cell>
          <cell r="AT1340" t="str">
            <v>P</v>
          </cell>
          <cell r="AU1340">
            <v>1719.3328538738151</v>
          </cell>
        </row>
        <row r="1341">
          <cell r="K1341" t="str">
            <v>PI</v>
          </cell>
          <cell r="L1341" t="str">
            <v>REG</v>
          </cell>
          <cell r="M1341">
            <v>1980</v>
          </cell>
          <cell r="S1341" t="str">
            <v>P</v>
          </cell>
          <cell r="T1341">
            <v>65.115397188623731</v>
          </cell>
          <cell r="AE1341" t="str">
            <v>P</v>
          </cell>
          <cell r="AF1341">
            <v>100.3269042170644</v>
          </cell>
          <cell r="AK1341" t="str">
            <v>P</v>
          </cell>
          <cell r="AL1341">
            <v>454.15465184700884</v>
          </cell>
          <cell r="AT1341" t="str">
            <v>P</v>
          </cell>
          <cell r="AU1341">
            <v>2836.8992088917953</v>
          </cell>
        </row>
        <row r="1342">
          <cell r="K1342" t="str">
            <v>PI</v>
          </cell>
          <cell r="L1342" t="str">
            <v>REG</v>
          </cell>
          <cell r="M1342">
            <v>10000</v>
          </cell>
          <cell r="S1342" t="str">
            <v>P</v>
          </cell>
          <cell r="T1342">
            <v>328.86564236678652</v>
          </cell>
          <cell r="AE1342" t="str">
            <v>P</v>
          </cell>
          <cell r="AF1342">
            <v>506.7015364498202</v>
          </cell>
          <cell r="AK1342" t="str">
            <v>P</v>
          </cell>
          <cell r="AL1342">
            <v>2293.710362863681</v>
          </cell>
          <cell r="AT1342" t="str">
            <v>P</v>
          </cell>
          <cell r="AU1342">
            <v>14327.773782281793</v>
          </cell>
        </row>
        <row r="1343">
          <cell r="K1343" t="str">
            <v>EN</v>
          </cell>
          <cell r="L1343" t="str">
            <v>NEW</v>
          </cell>
          <cell r="M1343">
            <v>2115</v>
          </cell>
          <cell r="S1343" t="str">
            <v>P</v>
          </cell>
          <cell r="T1343">
            <v>69.555083360575352</v>
          </cell>
          <cell r="AE1343" t="str">
            <v>P</v>
          </cell>
          <cell r="AF1343">
            <v>107.16737495913698</v>
          </cell>
          <cell r="AK1343" t="str">
            <v>P</v>
          </cell>
          <cell r="AL1343">
            <v>485.11974174566853</v>
          </cell>
          <cell r="AT1343" t="str">
            <v>P</v>
          </cell>
          <cell r="AU1343">
            <v>3030.3241549525992</v>
          </cell>
        </row>
        <row r="1344">
          <cell r="K1344" t="str">
            <v>LQ</v>
          </cell>
          <cell r="L1344" t="str">
            <v>REG</v>
          </cell>
          <cell r="M1344">
            <v>18800</v>
          </cell>
          <cell r="S1344" t="str">
            <v>P</v>
          </cell>
          <cell r="T1344">
            <v>503</v>
          </cell>
          <cell r="AE1344" t="str">
            <v>P</v>
          </cell>
          <cell r="AF1344">
            <v>775</v>
          </cell>
          <cell r="AK1344" t="str">
            <v>P</v>
          </cell>
          <cell r="AL1344">
            <v>3508.23</v>
          </cell>
          <cell r="AT1344" t="str">
            <v>P</v>
          </cell>
          <cell r="AU1344">
            <v>21938.25</v>
          </cell>
        </row>
        <row r="1345">
          <cell r="K1345" t="str">
            <v>LQ</v>
          </cell>
          <cell r="L1345" t="str">
            <v>REG</v>
          </cell>
          <cell r="M1345">
            <v>18800</v>
          </cell>
          <cell r="S1345" t="str">
            <v>L</v>
          </cell>
          <cell r="AE1345" t="str">
            <v>P</v>
          </cell>
          <cell r="AF1345">
            <v>775</v>
          </cell>
          <cell r="AK1345" t="str">
            <v>P</v>
          </cell>
          <cell r="AL1345">
            <v>3808.23</v>
          </cell>
          <cell r="AT1345" t="str">
            <v>P</v>
          </cell>
          <cell r="AU1345">
            <v>22243</v>
          </cell>
        </row>
        <row r="1346">
          <cell r="K1346" t="str">
            <v>LQ</v>
          </cell>
          <cell r="L1346" t="str">
            <v>REG</v>
          </cell>
          <cell r="M1346">
            <v>22920</v>
          </cell>
          <cell r="S1346" t="str">
            <v>P</v>
          </cell>
          <cell r="T1346">
            <v>503</v>
          </cell>
          <cell r="AE1346" t="str">
            <v>P</v>
          </cell>
          <cell r="AF1346">
            <v>775</v>
          </cell>
          <cell r="AK1346" t="str">
            <v>P</v>
          </cell>
          <cell r="AL1346">
            <v>0</v>
          </cell>
          <cell r="AT1346" t="str">
            <v>P</v>
          </cell>
          <cell r="AU1346">
            <v>211129.5</v>
          </cell>
        </row>
        <row r="1347">
          <cell r="K1347" t="str">
            <v>LQ</v>
          </cell>
          <cell r="L1347" t="str">
            <v>REG</v>
          </cell>
          <cell r="M1347">
            <v>22990</v>
          </cell>
          <cell r="S1347" t="str">
            <v>P</v>
          </cell>
          <cell r="T1347">
            <v>503</v>
          </cell>
          <cell r="AE1347" t="str">
            <v>P</v>
          </cell>
          <cell r="AF1347">
            <v>775</v>
          </cell>
          <cell r="AK1347" t="str">
            <v>P</v>
          </cell>
          <cell r="AL1347">
            <v>0</v>
          </cell>
          <cell r="AT1347" t="str">
            <v>P</v>
          </cell>
          <cell r="AU1347">
            <v>211129.5</v>
          </cell>
        </row>
        <row r="1348">
          <cell r="K1348" t="str">
            <v>VE</v>
          </cell>
          <cell r="L1348" t="str">
            <v>VER</v>
          </cell>
          <cell r="M1348">
            <v>17600</v>
          </cell>
          <cell r="S1348" t="str">
            <v>L</v>
          </cell>
          <cell r="AE1348" t="str">
            <v>P</v>
          </cell>
          <cell r="AF1348">
            <v>775</v>
          </cell>
          <cell r="AK1348" t="str">
            <v>P</v>
          </cell>
          <cell r="AL1348">
            <v>3461.5</v>
          </cell>
          <cell r="AT1348" t="str">
            <v>P</v>
          </cell>
          <cell r="AU1348">
            <v>800</v>
          </cell>
        </row>
        <row r="1349">
          <cell r="K1349" t="str">
            <v>VE</v>
          </cell>
          <cell r="L1349" t="str">
            <v>VER</v>
          </cell>
          <cell r="M1349">
            <v>4400</v>
          </cell>
          <cell r="S1349" t="str">
            <v>L</v>
          </cell>
          <cell r="AE1349" t="str">
            <v>P</v>
          </cell>
          <cell r="AF1349">
            <v>193.75</v>
          </cell>
          <cell r="AK1349" t="str">
            <v>P</v>
          </cell>
          <cell r="AL1349">
            <v>865.375</v>
          </cell>
          <cell r="AT1349" t="str">
            <v>P</v>
          </cell>
          <cell r="AU1349">
            <v>4060</v>
          </cell>
        </row>
        <row r="1350">
          <cell r="K1350" t="str">
            <v>VE</v>
          </cell>
          <cell r="L1350" t="str">
            <v>VER</v>
          </cell>
          <cell r="M1350">
            <v>13200</v>
          </cell>
          <cell r="S1350" t="str">
            <v>L</v>
          </cell>
          <cell r="AE1350" t="str">
            <v>P</v>
          </cell>
          <cell r="AF1350">
            <v>581.25</v>
          </cell>
          <cell r="AK1350" t="str">
            <v>P</v>
          </cell>
          <cell r="AL1350">
            <v>2596.125</v>
          </cell>
          <cell r="AT1350" t="str">
            <v>P</v>
          </cell>
          <cell r="AU1350">
            <v>12180</v>
          </cell>
        </row>
        <row r="1351">
          <cell r="K1351" t="str">
            <v>LQ</v>
          </cell>
          <cell r="L1351" t="str">
            <v>REG</v>
          </cell>
          <cell r="M1351">
            <v>35200</v>
          </cell>
          <cell r="S1351" t="str">
            <v>L</v>
          </cell>
          <cell r="AE1351" t="str">
            <v>P</v>
          </cell>
          <cell r="AF1351">
            <v>1550</v>
          </cell>
          <cell r="AK1351" t="str">
            <v>P</v>
          </cell>
          <cell r="AL1351">
            <v>6969.73</v>
          </cell>
          <cell r="AT1351" t="str">
            <v>P</v>
          </cell>
          <cell r="AU1351">
            <v>61504</v>
          </cell>
        </row>
        <row r="1352">
          <cell r="K1352" t="str">
            <v>PW</v>
          </cell>
          <cell r="L1352" t="str">
            <v>REG</v>
          </cell>
          <cell r="M1352">
            <v>14750</v>
          </cell>
          <cell r="S1352" t="str">
            <v>P</v>
          </cell>
          <cell r="T1352">
            <v>503</v>
          </cell>
          <cell r="AE1352" t="str">
            <v>P</v>
          </cell>
          <cell r="AF1352">
            <v>775</v>
          </cell>
          <cell r="AK1352" t="str">
            <v>P</v>
          </cell>
          <cell r="AL1352">
            <v>3461.5</v>
          </cell>
          <cell r="AT1352" t="str">
            <v>P</v>
          </cell>
          <cell r="AU1352">
            <v>16768</v>
          </cell>
        </row>
        <row r="1353">
          <cell r="K1353" t="str">
            <v>LQ</v>
          </cell>
          <cell r="L1353" t="str">
            <v>REG</v>
          </cell>
          <cell r="M1353">
            <v>18800</v>
          </cell>
          <cell r="S1353" t="str">
            <v>P</v>
          </cell>
          <cell r="T1353">
            <v>503</v>
          </cell>
          <cell r="AE1353" t="str">
            <v>P</v>
          </cell>
          <cell r="AF1353">
            <v>775</v>
          </cell>
          <cell r="AK1353" t="str">
            <v>P</v>
          </cell>
          <cell r="AL1353">
            <v>3508.23</v>
          </cell>
          <cell r="AT1353" t="str">
            <v>P</v>
          </cell>
          <cell r="AU1353">
            <v>30125.65</v>
          </cell>
        </row>
        <row r="1354">
          <cell r="K1354" t="str">
            <v>LQ</v>
          </cell>
          <cell r="L1354" t="str">
            <v>REG</v>
          </cell>
          <cell r="M1354">
            <v>20470</v>
          </cell>
          <cell r="S1354" t="str">
            <v>L</v>
          </cell>
          <cell r="AE1354" t="str">
            <v>P</v>
          </cell>
          <cell r="AF1354">
            <v>775</v>
          </cell>
          <cell r="AK1354" t="str">
            <v>P</v>
          </cell>
          <cell r="AL1354">
            <v>0</v>
          </cell>
          <cell r="AT1354" t="str">
            <v>L</v>
          </cell>
        </row>
        <row r="1355">
          <cell r="K1355" t="str">
            <v>LQ</v>
          </cell>
          <cell r="L1355" t="str">
            <v>REG</v>
          </cell>
          <cell r="M1355">
            <v>68870</v>
          </cell>
          <cell r="S1355" t="str">
            <v>L</v>
          </cell>
          <cell r="AE1355" t="str">
            <v>P</v>
          </cell>
          <cell r="AF1355">
            <v>2325</v>
          </cell>
          <cell r="AK1355" t="str">
            <v>P</v>
          </cell>
          <cell r="AL1355">
            <v>0</v>
          </cell>
          <cell r="AT1355" t="str">
            <v>L</v>
          </cell>
        </row>
        <row r="1356">
          <cell r="K1356" t="str">
            <v>LQ</v>
          </cell>
          <cell r="L1356" t="str">
            <v>REG</v>
          </cell>
          <cell r="M1356">
            <v>17600</v>
          </cell>
          <cell r="S1356" t="str">
            <v>P</v>
          </cell>
          <cell r="T1356">
            <v>503</v>
          </cell>
          <cell r="AE1356" t="str">
            <v>P</v>
          </cell>
          <cell r="AF1356">
            <v>775</v>
          </cell>
          <cell r="AK1356" t="str">
            <v>P</v>
          </cell>
          <cell r="AL1356">
            <v>3461.5</v>
          </cell>
          <cell r="AT1356" t="str">
            <v>P</v>
          </cell>
          <cell r="AU1356">
            <v>53620.2</v>
          </cell>
        </row>
        <row r="1357">
          <cell r="K1357" t="str">
            <v>LQ</v>
          </cell>
          <cell r="L1357" t="str">
            <v>REG</v>
          </cell>
          <cell r="M1357">
            <v>18800</v>
          </cell>
          <cell r="S1357" t="str">
            <v>P</v>
          </cell>
          <cell r="T1357">
            <v>503</v>
          </cell>
          <cell r="AE1357" t="str">
            <v>P</v>
          </cell>
          <cell r="AF1357">
            <v>775</v>
          </cell>
          <cell r="AK1357" t="str">
            <v>P</v>
          </cell>
          <cell r="AL1357">
            <v>3508.23</v>
          </cell>
          <cell r="AT1357" t="str">
            <v>P</v>
          </cell>
          <cell r="AU1357">
            <v>135266.73000000001</v>
          </cell>
        </row>
        <row r="1358">
          <cell r="K1358" t="str">
            <v>SN</v>
          </cell>
          <cell r="L1358" t="str">
            <v>REG</v>
          </cell>
          <cell r="M1358">
            <v>2640</v>
          </cell>
          <cell r="S1358" t="str">
            <v>P</v>
          </cell>
          <cell r="T1358">
            <v>73.937639198218264</v>
          </cell>
          <cell r="AE1358" t="str">
            <v>P</v>
          </cell>
          <cell r="AF1358">
            <v>113.91982182628063</v>
          </cell>
          <cell r="AK1358" t="str">
            <v>P</v>
          </cell>
          <cell r="AL1358">
            <v>515.68636971046772</v>
          </cell>
          <cell r="AT1358" t="str">
            <v>P</v>
          </cell>
          <cell r="AU1358">
            <v>11721.996881959913</v>
          </cell>
        </row>
        <row r="1359">
          <cell r="K1359" t="str">
            <v>LQ</v>
          </cell>
          <cell r="L1359" t="str">
            <v>REG</v>
          </cell>
          <cell r="M1359">
            <v>5640</v>
          </cell>
          <cell r="S1359" t="str">
            <v>P</v>
          </cell>
          <cell r="T1359">
            <v>157.95768374164811</v>
          </cell>
          <cell r="AE1359" t="str">
            <v>P</v>
          </cell>
          <cell r="AF1359">
            <v>243.37416481069042</v>
          </cell>
          <cell r="AK1359" t="str">
            <v>P</v>
          </cell>
          <cell r="AL1359">
            <v>1101.6936080178173</v>
          </cell>
          <cell r="AT1359" t="str">
            <v>P</v>
          </cell>
          <cell r="AU1359">
            <v>25042.447884187084</v>
          </cell>
        </row>
        <row r="1360">
          <cell r="K1360" t="str">
            <v>FR</v>
          </cell>
          <cell r="L1360" t="str">
            <v>SPL</v>
          </cell>
          <cell r="M1360">
            <v>5280</v>
          </cell>
          <cell r="S1360" t="str">
            <v>P</v>
          </cell>
          <cell r="T1360">
            <v>147.87527839643653</v>
          </cell>
          <cell r="AE1360" t="str">
            <v>P</v>
          </cell>
          <cell r="AF1360">
            <v>227.83964365256125</v>
          </cell>
          <cell r="AK1360" t="str">
            <v>P</v>
          </cell>
          <cell r="AL1360">
            <v>1031.3727394209354</v>
          </cell>
          <cell r="AT1360" t="str">
            <v>P</v>
          </cell>
          <cell r="AU1360">
            <v>23443.993763919825</v>
          </cell>
        </row>
        <row r="1361">
          <cell r="K1361" t="str">
            <v>BF</v>
          </cell>
          <cell r="L1361" t="str">
            <v>NEW</v>
          </cell>
          <cell r="M1361">
            <v>4400</v>
          </cell>
          <cell r="S1361" t="str">
            <v>P</v>
          </cell>
          <cell r="T1361">
            <v>123.22939866369711</v>
          </cell>
          <cell r="AE1361" t="str">
            <v>P</v>
          </cell>
          <cell r="AF1361">
            <v>189.86636971046769</v>
          </cell>
          <cell r="AK1361" t="str">
            <v>P</v>
          </cell>
          <cell r="AL1361">
            <v>859.47728285077949</v>
          </cell>
          <cell r="AT1361" t="str">
            <v>P</v>
          </cell>
          <cell r="AU1361">
            <v>19536.661469933184</v>
          </cell>
        </row>
        <row r="1362">
          <cell r="K1362" t="str">
            <v>LQ</v>
          </cell>
          <cell r="L1362" t="str">
            <v>REG</v>
          </cell>
          <cell r="M1362">
            <v>18800</v>
          </cell>
          <cell r="S1362" t="str">
            <v>P</v>
          </cell>
          <cell r="T1362">
            <v>503</v>
          </cell>
          <cell r="AE1362" t="str">
            <v>P</v>
          </cell>
          <cell r="AF1362">
            <v>775</v>
          </cell>
          <cell r="AK1362" t="str">
            <v>P</v>
          </cell>
          <cell r="AL1362">
            <v>3508.23</v>
          </cell>
          <cell r="AT1362" t="str">
            <v>P</v>
          </cell>
          <cell r="AU1362">
            <v>10228</v>
          </cell>
        </row>
        <row r="1363">
          <cell r="K1363" t="str">
            <v>SN</v>
          </cell>
          <cell r="L1363" t="str">
            <v>REG</v>
          </cell>
          <cell r="M1363">
            <v>17600</v>
          </cell>
          <cell r="S1363" t="str">
            <v>P</v>
          </cell>
          <cell r="T1363">
            <v>503</v>
          </cell>
          <cell r="AE1363" t="str">
            <v>P</v>
          </cell>
          <cell r="AF1363">
            <v>775</v>
          </cell>
          <cell r="AK1363" t="str">
            <v>P</v>
          </cell>
          <cell r="AL1363">
            <v>7961.5</v>
          </cell>
          <cell r="AT1363" t="str">
            <v>P</v>
          </cell>
          <cell r="AU1363">
            <v>13642</v>
          </cell>
        </row>
        <row r="1364">
          <cell r="K1364" t="str">
            <v>PW</v>
          </cell>
          <cell r="L1364" t="str">
            <v>REG</v>
          </cell>
          <cell r="M1364">
            <v>9750</v>
          </cell>
          <cell r="S1364" t="str">
            <v>P</v>
          </cell>
          <cell r="T1364">
            <v>332.49152542372883</v>
          </cell>
          <cell r="AE1364" t="str">
            <v>P</v>
          </cell>
          <cell r="AF1364">
            <v>512.28813559322032</v>
          </cell>
          <cell r="AK1364" t="str">
            <v>P</v>
          </cell>
          <cell r="AL1364">
            <v>2318.9994915254238</v>
          </cell>
          <cell r="AT1364" t="str">
            <v>P</v>
          </cell>
          <cell r="AU1364">
            <v>12618.06</v>
          </cell>
        </row>
        <row r="1365">
          <cell r="K1365" t="str">
            <v>PW</v>
          </cell>
          <cell r="L1365" t="str">
            <v>REG</v>
          </cell>
          <cell r="M1365">
            <v>5000</v>
          </cell>
          <cell r="S1365" t="str">
            <v>P</v>
          </cell>
          <cell r="T1365">
            <v>170.5084745762712</v>
          </cell>
          <cell r="AE1365" t="str">
            <v>P</v>
          </cell>
          <cell r="AF1365">
            <v>262.71186440677968</v>
          </cell>
          <cell r="AK1365" t="str">
            <v>P</v>
          </cell>
          <cell r="AL1365">
            <v>1189.2305084745763</v>
          </cell>
          <cell r="AT1365" t="str">
            <v>P</v>
          </cell>
          <cell r="AU1365">
            <v>6470.8</v>
          </cell>
        </row>
        <row r="1366">
          <cell r="K1366" t="str">
            <v>LQ</v>
          </cell>
          <cell r="L1366" t="str">
            <v>REG</v>
          </cell>
          <cell r="M1366">
            <v>17600</v>
          </cell>
          <cell r="S1366" t="str">
            <v>L</v>
          </cell>
          <cell r="AE1366" t="str">
            <v>P</v>
          </cell>
          <cell r="AF1366">
            <v>775</v>
          </cell>
          <cell r="AK1366" t="str">
            <v>P</v>
          </cell>
          <cell r="AL1366">
            <v>3508.23</v>
          </cell>
          <cell r="AT1366" t="str">
            <v>P</v>
          </cell>
          <cell r="AU1366">
            <v>31387</v>
          </cell>
        </row>
        <row r="1367">
          <cell r="K1367" t="str">
            <v>LQ</v>
          </cell>
          <cell r="L1367" t="str">
            <v>REG</v>
          </cell>
          <cell r="M1367">
            <v>18800</v>
          </cell>
          <cell r="S1367" t="str">
            <v>P</v>
          </cell>
          <cell r="T1367">
            <v>503</v>
          </cell>
          <cell r="AE1367" t="str">
            <v>P</v>
          </cell>
          <cell r="AF1367">
            <v>775</v>
          </cell>
          <cell r="AK1367" t="str">
            <v>P</v>
          </cell>
          <cell r="AL1367">
            <v>3461.5</v>
          </cell>
          <cell r="AT1367" t="str">
            <v>P</v>
          </cell>
          <cell r="AU1367">
            <v>19088.86</v>
          </cell>
        </row>
        <row r="1368">
          <cell r="K1368" t="str">
            <v>LQ</v>
          </cell>
          <cell r="L1368" t="str">
            <v>REG</v>
          </cell>
          <cell r="M1368">
            <v>24070</v>
          </cell>
          <cell r="S1368" t="str">
            <v>P</v>
          </cell>
          <cell r="T1368">
            <v>533</v>
          </cell>
          <cell r="AE1368" t="str">
            <v>P</v>
          </cell>
          <cell r="AF1368">
            <v>775</v>
          </cell>
          <cell r="AK1368" t="str">
            <v>P</v>
          </cell>
          <cell r="AL1368">
            <v>0</v>
          </cell>
          <cell r="AT1368" t="str">
            <v>P</v>
          </cell>
          <cell r="AU1368">
            <v>142277.35999999999</v>
          </cell>
        </row>
        <row r="1369">
          <cell r="K1369" t="str">
            <v>CN</v>
          </cell>
          <cell r="L1369" t="str">
            <v>REG</v>
          </cell>
          <cell r="M1369">
            <v>11250</v>
          </cell>
          <cell r="S1369" t="str">
            <v>L</v>
          </cell>
          <cell r="AE1369" t="str">
            <v>P</v>
          </cell>
          <cell r="AF1369">
            <v>634.09090909090912</v>
          </cell>
          <cell r="AK1369" t="str">
            <v>P</v>
          </cell>
          <cell r="AL1369">
            <v>2832.1363636363635</v>
          </cell>
          <cell r="AT1369" t="str">
            <v>P</v>
          </cell>
          <cell r="AU1369">
            <v>24948</v>
          </cell>
        </row>
        <row r="1370">
          <cell r="K1370" t="str">
            <v>CN</v>
          </cell>
          <cell r="L1370" t="str">
            <v>REG</v>
          </cell>
          <cell r="M1370">
            <v>2500</v>
          </cell>
          <cell r="S1370" t="str">
            <v>L</v>
          </cell>
          <cell r="AE1370" t="str">
            <v>P</v>
          </cell>
          <cell r="AF1370">
            <v>140.90909090909091</v>
          </cell>
          <cell r="AK1370" t="str">
            <v>P</v>
          </cell>
          <cell r="AL1370">
            <v>629.36363636363637</v>
          </cell>
          <cell r="AT1370" t="str">
            <v>P</v>
          </cell>
          <cell r="AU1370">
            <v>5544</v>
          </cell>
        </row>
        <row r="1371">
          <cell r="K1371" t="str">
            <v>LQ</v>
          </cell>
          <cell r="L1371" t="str">
            <v>REG</v>
          </cell>
          <cell r="M1371">
            <v>18000</v>
          </cell>
          <cell r="S1371" t="str">
            <v>P</v>
          </cell>
          <cell r="T1371">
            <v>503</v>
          </cell>
          <cell r="AE1371" t="str">
            <v>P</v>
          </cell>
          <cell r="AF1371">
            <v>775</v>
          </cell>
          <cell r="AK1371" t="str">
            <v>P</v>
          </cell>
          <cell r="AL1371">
            <v>6061.5</v>
          </cell>
          <cell r="AT1371" t="str">
            <v>P</v>
          </cell>
          <cell r="AU1371">
            <v>35628</v>
          </cell>
        </row>
        <row r="1372">
          <cell r="K1372" t="str">
            <v>PI</v>
          </cell>
          <cell r="L1372" t="str">
            <v>REG</v>
          </cell>
          <cell r="M1372">
            <v>14750</v>
          </cell>
          <cell r="S1372" t="str">
            <v>P</v>
          </cell>
          <cell r="T1372">
            <v>503</v>
          </cell>
          <cell r="AE1372" t="str">
            <v>P</v>
          </cell>
          <cell r="AF1372">
            <v>775</v>
          </cell>
          <cell r="AK1372" t="str">
            <v>P</v>
          </cell>
          <cell r="AL1372">
            <v>3508.23</v>
          </cell>
          <cell r="AT1372" t="str">
            <v>P</v>
          </cell>
          <cell r="AU1372">
            <v>49624</v>
          </cell>
        </row>
        <row r="1373">
          <cell r="K1373" t="str">
            <v>LQ</v>
          </cell>
          <cell r="L1373" t="str">
            <v>REG</v>
          </cell>
          <cell r="M1373">
            <v>18800</v>
          </cell>
          <cell r="S1373" t="str">
            <v>P</v>
          </cell>
          <cell r="T1373">
            <v>503</v>
          </cell>
          <cell r="AE1373" t="str">
            <v>P</v>
          </cell>
          <cell r="AF1373">
            <v>775</v>
          </cell>
          <cell r="AK1373" t="str">
            <v>P</v>
          </cell>
          <cell r="AL1373">
            <v>3508.23</v>
          </cell>
          <cell r="AT1373" t="str">
            <v>P</v>
          </cell>
          <cell r="AU1373">
            <v>27354</v>
          </cell>
        </row>
        <row r="1374">
          <cell r="K1374" t="str">
            <v>LQ</v>
          </cell>
          <cell r="L1374" t="str">
            <v>REG</v>
          </cell>
          <cell r="M1374">
            <v>37600</v>
          </cell>
          <cell r="S1374" t="str">
            <v>L</v>
          </cell>
          <cell r="AE1374" t="str">
            <v>P</v>
          </cell>
          <cell r="AF1374">
            <v>1550</v>
          </cell>
          <cell r="AK1374" t="str">
            <v>P</v>
          </cell>
          <cell r="AL1374">
            <v>6969.73</v>
          </cell>
          <cell r="AT1374" t="str">
            <v>P</v>
          </cell>
          <cell r="AU1374">
            <v>54211.199999999997</v>
          </cell>
        </row>
        <row r="1375">
          <cell r="K1375" t="str">
            <v>LQ</v>
          </cell>
          <cell r="L1375" t="str">
            <v>REG</v>
          </cell>
          <cell r="M1375">
            <v>37600</v>
          </cell>
          <cell r="S1375" t="str">
            <v>P</v>
          </cell>
          <cell r="T1375">
            <v>757</v>
          </cell>
          <cell r="AE1375" t="str">
            <v>P</v>
          </cell>
          <cell r="AF1375">
            <v>1550</v>
          </cell>
          <cell r="AK1375" t="str">
            <v>P</v>
          </cell>
          <cell r="AL1375">
            <v>6569.73</v>
          </cell>
          <cell r="AT1375" t="str">
            <v>P</v>
          </cell>
          <cell r="AU1375">
            <v>50395</v>
          </cell>
        </row>
        <row r="1376">
          <cell r="K1376" t="str">
            <v>HD</v>
          </cell>
          <cell r="L1376" t="str">
            <v>SPL</v>
          </cell>
          <cell r="M1376">
            <v>5600</v>
          </cell>
          <cell r="S1376" t="str">
            <v>P</v>
          </cell>
          <cell r="T1376">
            <v>262.85000000000002</v>
          </cell>
          <cell r="AE1376" t="str">
            <v>P</v>
          </cell>
          <cell r="AF1376">
            <v>271.25</v>
          </cell>
          <cell r="AK1376" t="str">
            <v>P</v>
          </cell>
          <cell r="AL1376">
            <v>1227.8805</v>
          </cell>
          <cell r="AT1376" t="str">
            <v>P</v>
          </cell>
          <cell r="AU1376">
            <v>22236.76</v>
          </cell>
        </row>
        <row r="1377">
          <cell r="K1377" t="str">
            <v>HD</v>
          </cell>
          <cell r="L1377" t="str">
            <v>SPL</v>
          </cell>
          <cell r="M1377">
            <v>10400</v>
          </cell>
          <cell r="S1377" t="str">
            <v>P</v>
          </cell>
          <cell r="T1377">
            <v>488.15</v>
          </cell>
          <cell r="AE1377" t="str">
            <v>P</v>
          </cell>
          <cell r="AF1377">
            <v>503.75</v>
          </cell>
          <cell r="AK1377" t="str">
            <v>P</v>
          </cell>
          <cell r="AL1377">
            <v>2280.3494999999998</v>
          </cell>
          <cell r="AT1377" t="str">
            <v>P</v>
          </cell>
          <cell r="AU1377">
            <v>41296.839999999997</v>
          </cell>
        </row>
        <row r="1378">
          <cell r="K1378" t="str">
            <v>RD</v>
          </cell>
          <cell r="L1378" t="str">
            <v>SPL</v>
          </cell>
          <cell r="M1378">
            <v>5000</v>
          </cell>
          <cell r="S1378" t="str">
            <v>P</v>
          </cell>
          <cell r="T1378">
            <v>158</v>
          </cell>
          <cell r="AE1378" t="str">
            <v>P</v>
          </cell>
          <cell r="AF1378">
            <v>221.42857142857142</v>
          </cell>
          <cell r="AK1378" t="str">
            <v>P</v>
          </cell>
          <cell r="AL1378">
            <v>1731.8571428571429</v>
          </cell>
          <cell r="AT1378" t="str">
            <v>P</v>
          </cell>
          <cell r="AU1378">
            <v>12160.342857142858</v>
          </cell>
        </row>
        <row r="1379">
          <cell r="K1379" t="str">
            <v>RD</v>
          </cell>
          <cell r="L1379" t="str">
            <v>SPL</v>
          </cell>
          <cell r="M1379">
            <v>5000</v>
          </cell>
          <cell r="S1379" t="str">
            <v>P</v>
          </cell>
          <cell r="T1379">
            <v>158</v>
          </cell>
          <cell r="AE1379" t="str">
            <v>P</v>
          </cell>
          <cell r="AF1379">
            <v>221.42857142857142</v>
          </cell>
          <cell r="AK1379" t="str">
            <v>P</v>
          </cell>
          <cell r="AL1379">
            <v>1731.8571428571429</v>
          </cell>
          <cell r="AT1379" t="str">
            <v>P</v>
          </cell>
          <cell r="AU1379">
            <v>12160.342857142858</v>
          </cell>
        </row>
        <row r="1380">
          <cell r="K1380" t="str">
            <v>RD</v>
          </cell>
          <cell r="L1380" t="str">
            <v>SPL</v>
          </cell>
          <cell r="M1380">
            <v>3000</v>
          </cell>
          <cell r="S1380" t="str">
            <v>P</v>
          </cell>
          <cell r="T1380">
            <v>94.8</v>
          </cell>
          <cell r="AE1380" t="str">
            <v>P</v>
          </cell>
          <cell r="AF1380">
            <v>132.85714285714286</v>
          </cell>
          <cell r="AK1380" t="str">
            <v>P</v>
          </cell>
          <cell r="AL1380">
            <v>1039.1142857142856</v>
          </cell>
          <cell r="AT1380" t="str">
            <v>P</v>
          </cell>
          <cell r="AU1380">
            <v>7296.2057142857138</v>
          </cell>
        </row>
        <row r="1381">
          <cell r="K1381" t="str">
            <v>RD</v>
          </cell>
          <cell r="L1381" t="str">
            <v>SPL</v>
          </cell>
          <cell r="M1381">
            <v>4500</v>
          </cell>
          <cell r="S1381" t="str">
            <v>P</v>
          </cell>
          <cell r="T1381">
            <v>142.19999999999999</v>
          </cell>
          <cell r="AE1381" t="str">
            <v>P</v>
          </cell>
          <cell r="AF1381">
            <v>199.28571428571428</v>
          </cell>
          <cell r="AK1381" t="str">
            <v>P</v>
          </cell>
          <cell r="AL1381">
            <v>1558.6714285714286</v>
          </cell>
          <cell r="AT1381" t="str">
            <v>P</v>
          </cell>
          <cell r="AU1381">
            <v>10944.308571428572</v>
          </cell>
        </row>
        <row r="1382">
          <cell r="K1382" t="str">
            <v>CN</v>
          </cell>
          <cell r="L1382" t="str">
            <v>REG</v>
          </cell>
          <cell r="M1382">
            <v>1500</v>
          </cell>
          <cell r="S1382" t="str">
            <v>P</v>
          </cell>
          <cell r="T1382">
            <v>503</v>
          </cell>
          <cell r="AE1382" t="str">
            <v>P</v>
          </cell>
          <cell r="AF1382">
            <v>1201</v>
          </cell>
          <cell r="AK1382" t="str">
            <v>P</v>
          </cell>
          <cell r="AL1382">
            <v>985.79040852575486</v>
          </cell>
          <cell r="AT1382" t="str">
            <v>P</v>
          </cell>
          <cell r="AU1382">
            <v>5000</v>
          </cell>
        </row>
        <row r="1383">
          <cell r="K1383" t="str">
            <v>SN</v>
          </cell>
          <cell r="L1383" t="str">
            <v>REG</v>
          </cell>
          <cell r="M1383">
            <v>5280</v>
          </cell>
          <cell r="S1383" t="str">
            <v>P</v>
          </cell>
          <cell r="T1383">
            <v>147.0564784053156</v>
          </cell>
          <cell r="AE1383" t="str">
            <v>P</v>
          </cell>
          <cell r="AF1383">
            <v>226.57807308970101</v>
          </cell>
          <cell r="AK1383" t="str">
            <v>P</v>
          </cell>
          <cell r="AL1383">
            <v>2532.2657807308969</v>
          </cell>
          <cell r="AT1383" t="str">
            <v>P</v>
          </cell>
          <cell r="AU1383">
            <v>22390.883720930233</v>
          </cell>
        </row>
        <row r="1384">
          <cell r="K1384" t="str">
            <v>CN</v>
          </cell>
          <cell r="L1384" t="str">
            <v>REG</v>
          </cell>
          <cell r="M1384">
            <v>750</v>
          </cell>
          <cell r="S1384" t="str">
            <v>P</v>
          </cell>
          <cell r="T1384">
            <v>20.888704318936878</v>
          </cell>
          <cell r="AE1384" t="str">
            <v>P</v>
          </cell>
          <cell r="AF1384">
            <v>32.184385382059801</v>
          </cell>
          <cell r="AK1384" t="str">
            <v>P</v>
          </cell>
          <cell r="AL1384">
            <v>359.69684385382061</v>
          </cell>
          <cell r="AT1384" t="str">
            <v>P</v>
          </cell>
          <cell r="AU1384">
            <v>3180.5232558139537</v>
          </cell>
        </row>
        <row r="1385">
          <cell r="K1385" t="str">
            <v>CN</v>
          </cell>
          <cell r="L1385" t="str">
            <v>REG</v>
          </cell>
          <cell r="M1385">
            <v>750</v>
          </cell>
          <cell r="S1385" t="str">
            <v>P</v>
          </cell>
          <cell r="T1385">
            <v>20.888704318936878</v>
          </cell>
          <cell r="AE1385" t="str">
            <v>P</v>
          </cell>
          <cell r="AF1385">
            <v>32.184385382059801</v>
          </cell>
          <cell r="AK1385" t="str">
            <v>P</v>
          </cell>
          <cell r="AL1385">
            <v>359.69684385382061</v>
          </cell>
          <cell r="AT1385" t="str">
            <v>P</v>
          </cell>
          <cell r="AU1385">
            <v>3180.5232558139537</v>
          </cell>
        </row>
        <row r="1386">
          <cell r="K1386" t="str">
            <v>LQ</v>
          </cell>
          <cell r="L1386" t="str">
            <v>REG</v>
          </cell>
          <cell r="M1386">
            <v>11280</v>
          </cell>
          <cell r="S1386" t="str">
            <v>P</v>
          </cell>
          <cell r="T1386">
            <v>314.16611295681065</v>
          </cell>
          <cell r="AE1386" t="str">
            <v>P</v>
          </cell>
          <cell r="AF1386">
            <v>484.05315614617939</v>
          </cell>
          <cell r="AK1386" t="str">
            <v>P</v>
          </cell>
          <cell r="AL1386">
            <v>5409.8405315614618</v>
          </cell>
          <cell r="AT1386" t="str">
            <v>P</v>
          </cell>
          <cell r="AU1386">
            <v>47835.069767441862</v>
          </cell>
        </row>
        <row r="1387">
          <cell r="K1387" t="str">
            <v>RD</v>
          </cell>
          <cell r="L1387" t="str">
            <v>SPL</v>
          </cell>
          <cell r="M1387">
            <v>1440</v>
          </cell>
          <cell r="S1387" t="str">
            <v>P</v>
          </cell>
          <cell r="T1387">
            <v>41.916666666666664</v>
          </cell>
          <cell r="AE1387" t="str">
            <v>P</v>
          </cell>
          <cell r="AF1387">
            <v>64.583333333333329</v>
          </cell>
          <cell r="AK1387" t="str">
            <v>P</v>
          </cell>
          <cell r="AL1387">
            <v>396.79166666666669</v>
          </cell>
          <cell r="AT1387" t="str">
            <v>P</v>
          </cell>
          <cell r="AU1387">
            <v>4096.0666666666666</v>
          </cell>
        </row>
        <row r="1388">
          <cell r="K1388" t="str">
            <v>SN</v>
          </cell>
          <cell r="L1388" t="str">
            <v>REG</v>
          </cell>
          <cell r="M1388">
            <v>15840</v>
          </cell>
          <cell r="S1388" t="str">
            <v>P</v>
          </cell>
          <cell r="T1388">
            <v>461.08333333333331</v>
          </cell>
          <cell r="AE1388" t="str">
            <v>P</v>
          </cell>
          <cell r="AF1388">
            <v>710.41666666666663</v>
          </cell>
          <cell r="AK1388" t="str">
            <v>P</v>
          </cell>
          <cell r="AL1388">
            <v>4364.708333333333</v>
          </cell>
          <cell r="AT1388" t="str">
            <v>P</v>
          </cell>
          <cell r="AU1388">
            <v>45056.73333333333</v>
          </cell>
        </row>
        <row r="1389">
          <cell r="K1389" t="str">
            <v>EN</v>
          </cell>
          <cell r="L1389" t="str">
            <v>NEW</v>
          </cell>
          <cell r="M1389">
            <v>1880</v>
          </cell>
          <cell r="S1389" t="str">
            <v>P</v>
          </cell>
          <cell r="T1389">
            <v>503</v>
          </cell>
          <cell r="AE1389" t="str">
            <v>P</v>
          </cell>
          <cell r="AF1389">
            <v>1201</v>
          </cell>
          <cell r="AK1389" t="str">
            <v>P</v>
          </cell>
          <cell r="AL1389">
            <v>1235.5239786856127</v>
          </cell>
          <cell r="AT1389" t="str">
            <v>P</v>
          </cell>
          <cell r="AU1389">
            <v>9323.61</v>
          </cell>
        </row>
        <row r="1390">
          <cell r="K1390" t="str">
            <v>RD</v>
          </cell>
          <cell r="L1390" t="str">
            <v>SPL</v>
          </cell>
          <cell r="M1390">
            <v>8520</v>
          </cell>
          <cell r="S1390" t="str">
            <v>P</v>
          </cell>
          <cell r="T1390">
            <v>359.59122401847577</v>
          </cell>
          <cell r="AE1390" t="str">
            <v>P</v>
          </cell>
          <cell r="AF1390">
            <v>381.23556581986145</v>
          </cell>
          <cell r="AK1390" t="str">
            <v>P</v>
          </cell>
          <cell r="AL1390">
            <v>1702.7702078521941</v>
          </cell>
          <cell r="AT1390" t="str">
            <v>P</v>
          </cell>
          <cell r="AU1390">
            <v>44557.952078521943</v>
          </cell>
        </row>
        <row r="1391">
          <cell r="K1391" t="str">
            <v>BF</v>
          </cell>
          <cell r="L1391" t="str">
            <v>NEW</v>
          </cell>
          <cell r="M1391">
            <v>8800</v>
          </cell>
          <cell r="S1391" t="str">
            <v>P</v>
          </cell>
          <cell r="T1391">
            <v>371.40877598152423</v>
          </cell>
          <cell r="AE1391" t="str">
            <v>P</v>
          </cell>
          <cell r="AF1391">
            <v>393.76443418013855</v>
          </cell>
          <cell r="AK1391" t="str">
            <v>P</v>
          </cell>
          <cell r="AL1391">
            <v>1758.7297921478059</v>
          </cell>
          <cell r="AT1391" t="str">
            <v>P</v>
          </cell>
          <cell r="AU1391">
            <v>46022.297921478057</v>
          </cell>
        </row>
        <row r="1392">
          <cell r="K1392" t="str">
            <v>LQ</v>
          </cell>
          <cell r="L1392" t="str">
            <v>REG</v>
          </cell>
          <cell r="M1392">
            <v>19840</v>
          </cell>
          <cell r="S1392" t="str">
            <v>P</v>
          </cell>
          <cell r="T1392">
            <v>503</v>
          </cell>
          <cell r="AE1392" t="str">
            <v>P</v>
          </cell>
          <cell r="AF1392">
            <v>775</v>
          </cell>
          <cell r="AK1392" t="str">
            <v>P</v>
          </cell>
          <cell r="AL1392">
            <v>0</v>
          </cell>
          <cell r="AT1392" t="str">
            <v>P</v>
          </cell>
          <cell r="AU1392">
            <v>180730</v>
          </cell>
        </row>
        <row r="1393">
          <cell r="K1393" t="str">
            <v>LQ</v>
          </cell>
          <cell r="L1393" t="str">
            <v>REG</v>
          </cell>
          <cell r="M1393">
            <v>22830</v>
          </cell>
          <cell r="S1393" t="str">
            <v>P</v>
          </cell>
          <cell r="T1393">
            <v>503</v>
          </cell>
          <cell r="AE1393" t="str">
            <v>P</v>
          </cell>
          <cell r="AF1393">
            <v>775</v>
          </cell>
          <cell r="AK1393" t="str">
            <v>P</v>
          </cell>
          <cell r="AL1393">
            <v>0</v>
          </cell>
          <cell r="AT1393" t="str">
            <v>P</v>
          </cell>
          <cell r="AU1393">
            <v>150791.19</v>
          </cell>
        </row>
        <row r="1394">
          <cell r="K1394" t="str">
            <v>LQ</v>
          </cell>
          <cell r="L1394" t="str">
            <v>REG</v>
          </cell>
          <cell r="M1394">
            <v>20420</v>
          </cell>
          <cell r="S1394" t="str">
            <v>L</v>
          </cell>
          <cell r="AE1394" t="str">
            <v>P</v>
          </cell>
          <cell r="AF1394">
            <v>775</v>
          </cell>
          <cell r="AK1394" t="str">
            <v>P</v>
          </cell>
          <cell r="AL1394">
            <v>0</v>
          </cell>
          <cell r="AT1394" t="str">
            <v>L</v>
          </cell>
        </row>
        <row r="1395">
          <cell r="K1395" t="str">
            <v>LQ</v>
          </cell>
          <cell r="L1395" t="str">
            <v>REG</v>
          </cell>
          <cell r="M1395">
            <v>20480</v>
          </cell>
          <cell r="S1395" t="str">
            <v>L</v>
          </cell>
          <cell r="AE1395" t="str">
            <v>P</v>
          </cell>
          <cell r="AF1395">
            <v>775</v>
          </cell>
          <cell r="AK1395" t="str">
            <v>P</v>
          </cell>
          <cell r="AL1395">
            <v>0</v>
          </cell>
          <cell r="AT1395" t="str">
            <v>P</v>
          </cell>
          <cell r="AU1395">
            <v>375</v>
          </cell>
        </row>
        <row r="1396">
          <cell r="K1396" t="str">
            <v>LQ</v>
          </cell>
          <cell r="L1396" t="str">
            <v>REG</v>
          </cell>
          <cell r="M1396">
            <v>45860</v>
          </cell>
          <cell r="S1396" t="str">
            <v>L</v>
          </cell>
          <cell r="AE1396" t="str">
            <v>P</v>
          </cell>
          <cell r="AF1396">
            <v>1550</v>
          </cell>
          <cell r="AK1396" t="str">
            <v>P</v>
          </cell>
          <cell r="AL1396">
            <v>0</v>
          </cell>
          <cell r="AT1396" t="str">
            <v>L</v>
          </cell>
        </row>
        <row r="1397">
          <cell r="K1397" t="str">
            <v>AD_HD</v>
          </cell>
          <cell r="L1397" t="str">
            <v>AD_SPL</v>
          </cell>
          <cell r="M1397">
            <v>13200</v>
          </cell>
          <cell r="S1397" t="str">
            <v>P</v>
          </cell>
          <cell r="T1397">
            <v>807.85294117647061</v>
          </cell>
          <cell r="AE1397" t="str">
            <v>P</v>
          </cell>
          <cell r="AF1397">
            <v>1439.7058823529412</v>
          </cell>
          <cell r="AK1397" t="str">
            <v>P</v>
          </cell>
          <cell r="AL1397">
            <v>7757.575294117647</v>
          </cell>
          <cell r="AT1397" t="str">
            <v>P</v>
          </cell>
          <cell r="AU1397">
            <v>29353.176470588234</v>
          </cell>
        </row>
        <row r="1398">
          <cell r="K1398" t="str">
            <v>AD_FR</v>
          </cell>
          <cell r="L1398" t="str">
            <v>AD_SPL</v>
          </cell>
          <cell r="M1398">
            <v>27600</v>
          </cell>
          <cell r="S1398" t="str">
            <v>P</v>
          </cell>
          <cell r="T1398">
            <v>1689.1470588235295</v>
          </cell>
          <cell r="AE1398" t="str">
            <v>P</v>
          </cell>
          <cell r="AF1398">
            <v>3010.294117647059</v>
          </cell>
          <cell r="AK1398" t="str">
            <v>P</v>
          </cell>
          <cell r="AL1398">
            <v>16220.384705882352</v>
          </cell>
          <cell r="AT1398" t="str">
            <v>P</v>
          </cell>
          <cell r="AU1398">
            <v>61374.823529411762</v>
          </cell>
        </row>
        <row r="1399">
          <cell r="K1399" t="str">
            <v>AD_HD</v>
          </cell>
          <cell r="L1399" t="str">
            <v>AD_SPL</v>
          </cell>
          <cell r="M1399">
            <v>17600</v>
          </cell>
          <cell r="S1399" t="str">
            <v>P</v>
          </cell>
          <cell r="T1399">
            <v>1076.7058823529412</v>
          </cell>
          <cell r="AE1399" t="str">
            <v>P</v>
          </cell>
          <cell r="AF1399">
            <v>752.20588235294122</v>
          </cell>
          <cell r="AK1399" t="str">
            <v>P</v>
          </cell>
          <cell r="AL1399">
            <v>5428.6488235294119</v>
          </cell>
          <cell r="AT1399" t="str">
            <v>P</v>
          </cell>
          <cell r="AU1399">
            <v>76778.705882352937</v>
          </cell>
        </row>
        <row r="1400">
          <cell r="K1400" t="str">
            <v>AD_FR</v>
          </cell>
          <cell r="L1400" t="str">
            <v>AD_SPL</v>
          </cell>
          <cell r="M1400">
            <v>36800</v>
          </cell>
          <cell r="S1400" t="str">
            <v>P</v>
          </cell>
          <cell r="T1400">
            <v>2251.294117647059</v>
          </cell>
          <cell r="AE1400" t="str">
            <v>P</v>
          </cell>
          <cell r="AF1400">
            <v>1572.7941176470588</v>
          </cell>
          <cell r="AK1400" t="str">
            <v>P</v>
          </cell>
          <cell r="AL1400">
            <v>11350.811176470588</v>
          </cell>
          <cell r="AT1400" t="str">
            <v>P</v>
          </cell>
          <cell r="AU1400">
            <v>160537.29411764705</v>
          </cell>
        </row>
        <row r="1401">
          <cell r="K1401" t="str">
            <v>LQ</v>
          </cell>
          <cell r="L1401" t="str">
            <v>REG</v>
          </cell>
          <cell r="M1401">
            <v>18800</v>
          </cell>
          <cell r="S1401" t="str">
            <v>P</v>
          </cell>
          <cell r="T1401">
            <v>503</v>
          </cell>
          <cell r="AE1401" t="str">
            <v>P</v>
          </cell>
          <cell r="AF1401">
            <v>775</v>
          </cell>
          <cell r="AK1401" t="str">
            <v>P</v>
          </cell>
          <cell r="AL1401">
            <v>6061.5</v>
          </cell>
          <cell r="AT1401" t="str">
            <v>P</v>
          </cell>
          <cell r="AU1401">
            <v>49152.800000000003</v>
          </cell>
        </row>
        <row r="1402">
          <cell r="K1402" t="str">
            <v>RD</v>
          </cell>
          <cell r="L1402" t="str">
            <v>SPL</v>
          </cell>
          <cell r="M1402">
            <v>7920</v>
          </cell>
          <cell r="S1402" t="str">
            <v>P</v>
          </cell>
          <cell r="T1402">
            <v>279.89999999999998</v>
          </cell>
          <cell r="AE1402" t="str">
            <v>P</v>
          </cell>
          <cell r="AF1402">
            <v>348.75</v>
          </cell>
          <cell r="AK1402" t="str">
            <v>P</v>
          </cell>
          <cell r="AL1402">
            <v>1578.7035000000001</v>
          </cell>
          <cell r="AT1402" t="str">
            <v>P</v>
          </cell>
          <cell r="AU1402">
            <v>10964.7</v>
          </cell>
        </row>
        <row r="1403">
          <cell r="K1403" t="str">
            <v>LQ</v>
          </cell>
          <cell r="L1403" t="str">
            <v>REG</v>
          </cell>
          <cell r="M1403">
            <v>2640</v>
          </cell>
          <cell r="S1403" t="str">
            <v>P</v>
          </cell>
          <cell r="T1403">
            <v>93.3</v>
          </cell>
          <cell r="AE1403" t="str">
            <v>P</v>
          </cell>
          <cell r="AF1403">
            <v>116.25</v>
          </cell>
          <cell r="AK1403" t="str">
            <v>P</v>
          </cell>
          <cell r="AL1403">
            <v>526.23449999999991</v>
          </cell>
          <cell r="AT1403" t="str">
            <v>P</v>
          </cell>
          <cell r="AU1403">
            <v>3654.9</v>
          </cell>
        </row>
        <row r="1404">
          <cell r="K1404" t="str">
            <v>BF</v>
          </cell>
          <cell r="L1404" t="str">
            <v>NEW</v>
          </cell>
          <cell r="M1404">
            <v>7040</v>
          </cell>
          <cell r="S1404" t="str">
            <v>P</v>
          </cell>
          <cell r="T1404">
            <v>248.8</v>
          </cell>
          <cell r="AE1404" t="str">
            <v>P</v>
          </cell>
          <cell r="AF1404">
            <v>310</v>
          </cell>
          <cell r="AK1404" t="str">
            <v>P</v>
          </cell>
          <cell r="AL1404">
            <v>1403.2919999999999</v>
          </cell>
          <cell r="AT1404" t="str">
            <v>P</v>
          </cell>
          <cell r="AU1404">
            <v>9746.4</v>
          </cell>
        </row>
        <row r="1405">
          <cell r="K1405" t="str">
            <v>PW</v>
          </cell>
          <cell r="L1405" t="str">
            <v>REG</v>
          </cell>
          <cell r="M1405">
            <v>2250</v>
          </cell>
          <cell r="S1405" t="str">
            <v>L</v>
          </cell>
          <cell r="AE1405" t="str">
            <v>P</v>
          </cell>
          <cell r="AF1405">
            <v>1201</v>
          </cell>
          <cell r="AK1405" t="str">
            <v>P</v>
          </cell>
          <cell r="AL1405">
            <v>1478.6856127886324</v>
          </cell>
          <cell r="AT1405" t="str">
            <v>P</v>
          </cell>
          <cell r="AU1405">
            <v>10373.200000000001</v>
          </cell>
        </row>
        <row r="1406">
          <cell r="K1406" t="str">
            <v>PW</v>
          </cell>
          <cell r="L1406" t="str">
            <v>REG</v>
          </cell>
          <cell r="M1406">
            <v>14750</v>
          </cell>
          <cell r="S1406" t="str">
            <v>P</v>
          </cell>
          <cell r="T1406">
            <v>2128</v>
          </cell>
          <cell r="AE1406" t="str">
            <v>P</v>
          </cell>
          <cell r="AF1406">
            <v>775</v>
          </cell>
          <cell r="AK1406" t="str">
            <v>P</v>
          </cell>
          <cell r="AL1406">
            <v>3508.23</v>
          </cell>
          <cell r="AT1406" t="str">
            <v>P</v>
          </cell>
          <cell r="AU1406">
            <v>15373.5</v>
          </cell>
        </row>
        <row r="1407">
          <cell r="K1407" t="str">
            <v>CN</v>
          </cell>
          <cell r="L1407" t="str">
            <v>REG</v>
          </cell>
          <cell r="M1407">
            <v>13750</v>
          </cell>
          <cell r="S1407" t="str">
            <v>P</v>
          </cell>
          <cell r="T1407">
            <v>503</v>
          </cell>
          <cell r="AE1407" t="str">
            <v>P</v>
          </cell>
          <cell r="AF1407">
            <v>775</v>
          </cell>
          <cell r="AK1407" t="str">
            <v>P</v>
          </cell>
          <cell r="AL1407">
            <v>3508.23</v>
          </cell>
          <cell r="AT1407" t="str">
            <v>P</v>
          </cell>
          <cell r="AU1407">
            <v>6817</v>
          </cell>
        </row>
        <row r="1408">
          <cell r="K1408" t="str">
            <v>CN</v>
          </cell>
          <cell r="L1408" t="str">
            <v>REG</v>
          </cell>
          <cell r="M1408">
            <v>0</v>
          </cell>
          <cell r="S1408" t="str">
            <v>P</v>
          </cell>
          <cell r="T1408">
            <v>0</v>
          </cell>
          <cell r="AE1408" t="str">
            <v>P</v>
          </cell>
          <cell r="AF1408">
            <v>0</v>
          </cell>
          <cell r="AK1408" t="str">
            <v>P</v>
          </cell>
          <cell r="AL1408">
            <v>0</v>
          </cell>
          <cell r="AT1408" t="str">
            <v>P</v>
          </cell>
          <cell r="AU1408">
            <v>0</v>
          </cell>
        </row>
        <row r="1409">
          <cell r="K1409" t="str">
            <v>CN</v>
          </cell>
          <cell r="L1409" t="str">
            <v>REG</v>
          </cell>
          <cell r="M1409">
            <v>0</v>
          </cell>
          <cell r="S1409" t="str">
            <v>P</v>
          </cell>
          <cell r="T1409">
            <v>0</v>
          </cell>
          <cell r="AE1409" t="str">
            <v>P</v>
          </cell>
          <cell r="AF1409">
            <v>0</v>
          </cell>
          <cell r="AK1409" t="str">
            <v>P</v>
          </cell>
          <cell r="AL1409">
            <v>0</v>
          </cell>
          <cell r="AT1409" t="str">
            <v>P</v>
          </cell>
          <cell r="AU1409">
            <v>0</v>
          </cell>
        </row>
        <row r="1410">
          <cell r="K1410" t="str">
            <v>CN</v>
          </cell>
          <cell r="L1410" t="str">
            <v>REG</v>
          </cell>
          <cell r="M1410">
            <v>0</v>
          </cell>
          <cell r="S1410" t="str">
            <v>P</v>
          </cell>
          <cell r="T1410">
            <v>0</v>
          </cell>
          <cell r="AE1410" t="str">
            <v>P</v>
          </cell>
          <cell r="AF1410">
            <v>0</v>
          </cell>
          <cell r="AK1410" t="str">
            <v>P</v>
          </cell>
          <cell r="AL1410">
            <v>0</v>
          </cell>
          <cell r="AT1410" t="str">
            <v>P</v>
          </cell>
          <cell r="AU1410">
            <v>0</v>
          </cell>
        </row>
        <row r="1411">
          <cell r="K1411" t="str">
            <v>CN</v>
          </cell>
          <cell r="L1411" t="str">
            <v>REG</v>
          </cell>
          <cell r="M1411">
            <v>0</v>
          </cell>
          <cell r="S1411" t="str">
            <v>P</v>
          </cell>
          <cell r="T1411">
            <v>0</v>
          </cell>
          <cell r="AE1411" t="str">
            <v>P</v>
          </cell>
          <cell r="AF1411">
            <v>0</v>
          </cell>
          <cell r="AK1411" t="str">
            <v>P</v>
          </cell>
          <cell r="AL1411">
            <v>0</v>
          </cell>
          <cell r="AT1411" t="str">
            <v>P</v>
          </cell>
          <cell r="AU1411">
            <v>0</v>
          </cell>
        </row>
        <row r="1412">
          <cell r="K1412" t="str">
            <v>CN</v>
          </cell>
          <cell r="L1412" t="str">
            <v>REG</v>
          </cell>
          <cell r="M1412">
            <v>0</v>
          </cell>
          <cell r="S1412" t="str">
            <v>P</v>
          </cell>
          <cell r="T1412">
            <v>0</v>
          </cell>
          <cell r="AE1412" t="str">
            <v>P</v>
          </cell>
          <cell r="AF1412">
            <v>0</v>
          </cell>
          <cell r="AK1412" t="str">
            <v>P</v>
          </cell>
          <cell r="AL1412">
            <v>0</v>
          </cell>
          <cell r="AT1412" t="str">
            <v>P</v>
          </cell>
          <cell r="AU1412">
            <v>0</v>
          </cell>
        </row>
        <row r="1413">
          <cell r="K1413" t="str">
            <v>CN</v>
          </cell>
          <cell r="L1413" t="str">
            <v>REG</v>
          </cell>
          <cell r="M1413">
            <v>0</v>
          </cell>
          <cell r="S1413" t="str">
            <v>P</v>
          </cell>
          <cell r="T1413">
            <v>0</v>
          </cell>
          <cell r="AE1413" t="str">
            <v>P</v>
          </cell>
          <cell r="AF1413">
            <v>0</v>
          </cell>
          <cell r="AK1413" t="str">
            <v>P</v>
          </cell>
          <cell r="AL1413">
            <v>0</v>
          </cell>
          <cell r="AT1413" t="str">
            <v>P</v>
          </cell>
          <cell r="AU1413">
            <v>0</v>
          </cell>
        </row>
        <row r="1414">
          <cell r="K1414" t="str">
            <v>CN</v>
          </cell>
          <cell r="L1414" t="str">
            <v>REG</v>
          </cell>
          <cell r="M1414">
            <v>0</v>
          </cell>
          <cell r="S1414" t="str">
            <v>P</v>
          </cell>
          <cell r="T1414">
            <v>0</v>
          </cell>
          <cell r="AE1414" t="str">
            <v>P</v>
          </cell>
          <cell r="AF1414">
            <v>0</v>
          </cell>
          <cell r="AK1414" t="str">
            <v>P</v>
          </cell>
          <cell r="AL1414">
            <v>0</v>
          </cell>
          <cell r="AT1414" t="str">
            <v>P</v>
          </cell>
          <cell r="AU1414">
            <v>0</v>
          </cell>
        </row>
        <row r="1415">
          <cell r="K1415" t="str">
            <v>LQ</v>
          </cell>
          <cell r="L1415" t="str">
            <v>REG</v>
          </cell>
          <cell r="M1415">
            <v>0</v>
          </cell>
          <cell r="S1415" t="str">
            <v>P</v>
          </cell>
          <cell r="T1415">
            <v>0</v>
          </cell>
          <cell r="AE1415" t="str">
            <v>P</v>
          </cell>
          <cell r="AF1415">
            <v>0</v>
          </cell>
          <cell r="AK1415" t="str">
            <v>P</v>
          </cell>
          <cell r="AL1415">
            <v>0</v>
          </cell>
          <cell r="AT1415" t="str">
            <v>P</v>
          </cell>
          <cell r="AU1415">
            <v>0</v>
          </cell>
        </row>
        <row r="1416">
          <cell r="K1416" t="str">
            <v>RD</v>
          </cell>
          <cell r="L1416" t="str">
            <v>SPL</v>
          </cell>
          <cell r="M1416">
            <v>0</v>
          </cell>
          <cell r="S1416" t="str">
            <v>P</v>
          </cell>
          <cell r="T1416">
            <v>0</v>
          </cell>
          <cell r="AE1416" t="str">
            <v>P</v>
          </cell>
          <cell r="AF1416">
            <v>0</v>
          </cell>
          <cell r="AK1416" t="str">
            <v>P</v>
          </cell>
          <cell r="AL1416">
            <v>0</v>
          </cell>
          <cell r="AT1416" t="str">
            <v>P</v>
          </cell>
          <cell r="AU1416">
            <v>0</v>
          </cell>
        </row>
        <row r="1417">
          <cell r="K1417" t="str">
            <v>BF</v>
          </cell>
          <cell r="L1417" t="str">
            <v>NEW</v>
          </cell>
          <cell r="M1417">
            <v>-10560</v>
          </cell>
          <cell r="S1417" t="str">
            <v>P</v>
          </cell>
          <cell r="T1417">
            <v>0</v>
          </cell>
          <cell r="AE1417" t="str">
            <v>P</v>
          </cell>
          <cell r="AF1417">
            <v>0</v>
          </cell>
          <cell r="AK1417" t="str">
            <v>P</v>
          </cell>
          <cell r="AL1417">
            <v>0</v>
          </cell>
          <cell r="AT1417" t="str">
            <v>P</v>
          </cell>
          <cell r="AU1417">
            <v>0</v>
          </cell>
        </row>
        <row r="1418">
          <cell r="K1418" t="str">
            <v>LQ</v>
          </cell>
          <cell r="L1418" t="str">
            <v>REG</v>
          </cell>
          <cell r="M1418">
            <v>18800</v>
          </cell>
          <cell r="S1418" t="str">
            <v>P</v>
          </cell>
          <cell r="T1418">
            <v>503</v>
          </cell>
          <cell r="AE1418" t="str">
            <v>P</v>
          </cell>
          <cell r="AF1418">
            <v>775</v>
          </cell>
          <cell r="AK1418" t="str">
            <v>P</v>
          </cell>
          <cell r="AL1418">
            <v>3508.23</v>
          </cell>
          <cell r="AT1418" t="str">
            <v>L</v>
          </cell>
        </row>
        <row r="1419">
          <cell r="K1419" t="str">
            <v>RD</v>
          </cell>
          <cell r="L1419" t="str">
            <v>SPL</v>
          </cell>
          <cell r="M1419">
            <v>660</v>
          </cell>
          <cell r="S1419" t="str">
            <v>P</v>
          </cell>
          <cell r="T1419">
            <v>503</v>
          </cell>
          <cell r="AE1419" t="str">
            <v>P</v>
          </cell>
          <cell r="AF1419">
            <v>933.5</v>
          </cell>
          <cell r="AK1419" t="str">
            <v>L</v>
          </cell>
          <cell r="AT1419" t="str">
            <v>P</v>
          </cell>
          <cell r="AU1419">
            <v>4071.93</v>
          </cell>
        </row>
        <row r="1420">
          <cell r="K1420" t="str">
            <v>LQ</v>
          </cell>
          <cell r="L1420" t="str">
            <v>REG</v>
          </cell>
          <cell r="M1420">
            <v>18800</v>
          </cell>
          <cell r="S1420" t="str">
            <v>P</v>
          </cell>
          <cell r="T1420">
            <v>503</v>
          </cell>
          <cell r="AE1420" t="str">
            <v>P</v>
          </cell>
          <cell r="AF1420">
            <v>775</v>
          </cell>
          <cell r="AK1420" t="str">
            <v>P</v>
          </cell>
          <cell r="AL1420">
            <v>3761.5</v>
          </cell>
          <cell r="AT1420" t="str">
            <v>P</v>
          </cell>
          <cell r="AU1420">
            <v>21328.75</v>
          </cell>
        </row>
        <row r="1421">
          <cell r="K1421" t="str">
            <v>HD</v>
          </cell>
          <cell r="L1421" t="str">
            <v>SPL</v>
          </cell>
          <cell r="M1421">
            <v>9000</v>
          </cell>
          <cell r="S1421" t="str">
            <v>P</v>
          </cell>
          <cell r="T1421">
            <v>460.28571428571428</v>
          </cell>
          <cell r="AE1421" t="str">
            <v>P</v>
          </cell>
          <cell r="AF1421">
            <v>398.57142857142856</v>
          </cell>
          <cell r="AK1421" t="str">
            <v>P</v>
          </cell>
          <cell r="AL1421">
            <v>2255.0734285714284</v>
          </cell>
          <cell r="AT1421" t="str">
            <v>P</v>
          </cell>
          <cell r="AU1421">
            <v>12080.571428571429</v>
          </cell>
        </row>
        <row r="1422">
          <cell r="K1422" t="str">
            <v>FR</v>
          </cell>
          <cell r="L1422" t="str">
            <v>SPL</v>
          </cell>
          <cell r="M1422">
            <v>26000</v>
          </cell>
          <cell r="S1422" t="str">
            <v>P</v>
          </cell>
          <cell r="T1422">
            <v>1329.7142857142858</v>
          </cell>
          <cell r="AE1422" t="str">
            <v>P</v>
          </cell>
          <cell r="AF1422">
            <v>1151.4285714285713</v>
          </cell>
          <cell r="AK1422" t="str">
            <v>P</v>
          </cell>
          <cell r="AL1422">
            <v>6514.6565714285716</v>
          </cell>
          <cell r="AT1422" t="str">
            <v>P</v>
          </cell>
          <cell r="AU1422">
            <v>34899.428571428572</v>
          </cell>
        </row>
        <row r="1423">
          <cell r="K1423" t="str">
            <v>SN</v>
          </cell>
          <cell r="L1423" t="str">
            <v>REG</v>
          </cell>
          <cell r="M1423">
            <v>2200</v>
          </cell>
          <cell r="S1423" t="str">
            <v>P</v>
          </cell>
          <cell r="T1423">
            <v>130.95857988165682</v>
          </cell>
          <cell r="AE1423" t="str">
            <v>P</v>
          </cell>
          <cell r="AF1423">
            <v>201.77514792899407</v>
          </cell>
          <cell r="AK1423" t="str">
            <v>P</v>
          </cell>
          <cell r="AL1423">
            <v>897.76402366863908</v>
          </cell>
          <cell r="AT1423" t="str">
            <v>P</v>
          </cell>
          <cell r="AU1423">
            <v>5779.6213017751479</v>
          </cell>
        </row>
        <row r="1424">
          <cell r="K1424" t="str">
            <v>CN</v>
          </cell>
          <cell r="L1424" t="str">
            <v>REG</v>
          </cell>
          <cell r="M1424">
            <v>6250</v>
          </cell>
          <cell r="S1424" t="str">
            <v>P</v>
          </cell>
          <cell r="T1424">
            <v>372.04142011834318</v>
          </cell>
          <cell r="AE1424" t="str">
            <v>P</v>
          </cell>
          <cell r="AF1424">
            <v>573.2248520710059</v>
          </cell>
          <cell r="AK1424" t="str">
            <v>P</v>
          </cell>
          <cell r="AL1424">
            <v>2550.4659763313612</v>
          </cell>
          <cell r="AT1424" t="str">
            <v>P</v>
          </cell>
          <cell r="AU1424">
            <v>16419.378698224853</v>
          </cell>
        </row>
        <row r="1425">
          <cell r="K1425" t="str">
            <v>LQ</v>
          </cell>
          <cell r="L1425" t="str">
            <v>REG</v>
          </cell>
          <cell r="M1425">
            <v>17600</v>
          </cell>
          <cell r="S1425" t="str">
            <v>P</v>
          </cell>
          <cell r="T1425">
            <v>503</v>
          </cell>
          <cell r="AE1425" t="str">
            <v>P</v>
          </cell>
          <cell r="AF1425">
            <v>775</v>
          </cell>
          <cell r="AK1425" t="str">
            <v>P</v>
          </cell>
          <cell r="AL1425">
            <v>3448.23</v>
          </cell>
          <cell r="AT1425" t="str">
            <v>P</v>
          </cell>
          <cell r="AU1425">
            <v>6817</v>
          </cell>
        </row>
        <row r="1426">
          <cell r="K1426" t="str">
            <v>HD</v>
          </cell>
          <cell r="L1426" t="str">
            <v>SPL</v>
          </cell>
          <cell r="M1426">
            <v>1600</v>
          </cell>
          <cell r="S1426" t="str">
            <v>P</v>
          </cell>
          <cell r="T1426">
            <v>46.790697674418603</v>
          </cell>
          <cell r="AE1426" t="str">
            <v>P</v>
          </cell>
          <cell r="AF1426">
            <v>72.093023255813947</v>
          </cell>
          <cell r="AK1426" t="str">
            <v>P</v>
          </cell>
          <cell r="AL1426">
            <v>493.16279069767444</v>
          </cell>
          <cell r="AT1426" t="str">
            <v>P</v>
          </cell>
          <cell r="AU1426">
            <v>4607.3990697674417</v>
          </cell>
        </row>
        <row r="1427">
          <cell r="K1427" t="str">
            <v>SN</v>
          </cell>
          <cell r="L1427" t="str">
            <v>REG</v>
          </cell>
          <cell r="M1427">
            <v>3520</v>
          </cell>
          <cell r="S1427" t="str">
            <v>P</v>
          </cell>
          <cell r="T1427">
            <v>102.93953488372092</v>
          </cell>
          <cell r="AE1427" t="str">
            <v>P</v>
          </cell>
          <cell r="AF1427">
            <v>158.6046511627907</v>
          </cell>
          <cell r="AK1427" t="str">
            <v>P</v>
          </cell>
          <cell r="AL1427">
            <v>1084.9581395348837</v>
          </cell>
          <cell r="AT1427" t="str">
            <v>P</v>
          </cell>
          <cell r="AU1427">
            <v>10136.277953488372</v>
          </cell>
        </row>
        <row r="1428">
          <cell r="K1428" t="str">
            <v>SN</v>
          </cell>
          <cell r="L1428" t="str">
            <v>REG</v>
          </cell>
          <cell r="M1428">
            <v>880</v>
          </cell>
          <cell r="S1428" t="str">
            <v>P</v>
          </cell>
          <cell r="T1428">
            <v>25.734883720930231</v>
          </cell>
          <cell r="AE1428" t="str">
            <v>P</v>
          </cell>
          <cell r="AF1428">
            <v>39.651162790697676</v>
          </cell>
          <cell r="AK1428" t="str">
            <v>P</v>
          </cell>
          <cell r="AL1428">
            <v>271.23953488372092</v>
          </cell>
          <cell r="AT1428" t="str">
            <v>P</v>
          </cell>
          <cell r="AU1428">
            <v>2534.069488372093</v>
          </cell>
        </row>
        <row r="1429">
          <cell r="K1429" t="str">
            <v>PW</v>
          </cell>
          <cell r="L1429" t="str">
            <v>REG</v>
          </cell>
          <cell r="M1429">
            <v>100</v>
          </cell>
          <cell r="S1429" t="str">
            <v>P</v>
          </cell>
          <cell r="T1429">
            <v>2.9244186046511627</v>
          </cell>
          <cell r="AE1429" t="str">
            <v>P</v>
          </cell>
          <cell r="AF1429">
            <v>4.5058139534883717</v>
          </cell>
          <cell r="AK1429" t="str">
            <v>P</v>
          </cell>
          <cell r="AL1429">
            <v>30.822674418604652</v>
          </cell>
          <cell r="AT1429" t="str">
            <v>P</v>
          </cell>
          <cell r="AU1429">
            <v>287.96244186046511</v>
          </cell>
        </row>
        <row r="1430">
          <cell r="K1430" t="str">
            <v>LQ</v>
          </cell>
          <cell r="L1430" t="str">
            <v>REG</v>
          </cell>
          <cell r="M1430">
            <v>8460</v>
          </cell>
          <cell r="S1430" t="str">
            <v>P</v>
          </cell>
          <cell r="T1430">
            <v>247.40581395348838</v>
          </cell>
          <cell r="AE1430" t="str">
            <v>P</v>
          </cell>
          <cell r="AF1430">
            <v>381.19186046511629</v>
          </cell>
          <cell r="AK1430" t="str">
            <v>P</v>
          </cell>
          <cell r="AL1430">
            <v>2607.5982558139535</v>
          </cell>
          <cell r="AT1430" t="str">
            <v>P</v>
          </cell>
          <cell r="AU1430">
            <v>24361.62258139535</v>
          </cell>
        </row>
        <row r="1431">
          <cell r="K1431" t="str">
            <v>FR</v>
          </cell>
          <cell r="L1431" t="str">
            <v>SPL</v>
          </cell>
          <cell r="M1431">
            <v>2640</v>
          </cell>
          <cell r="S1431" t="str">
            <v>P</v>
          </cell>
          <cell r="T1431">
            <v>77.204651162790697</v>
          </cell>
          <cell r="AE1431" t="str">
            <v>P</v>
          </cell>
          <cell r="AF1431">
            <v>118.95348837209302</v>
          </cell>
          <cell r="AK1431" t="str">
            <v>P</v>
          </cell>
          <cell r="AL1431">
            <v>813.71860465116276</v>
          </cell>
          <cell r="AT1431" t="str">
            <v>P</v>
          </cell>
          <cell r="AU1431">
            <v>7602.2084651162795</v>
          </cell>
        </row>
        <row r="1432">
          <cell r="K1432" t="str">
            <v>LQ</v>
          </cell>
          <cell r="L1432" t="str">
            <v>REG</v>
          </cell>
          <cell r="M1432">
            <v>20460</v>
          </cell>
          <cell r="S1432" t="str">
            <v>L</v>
          </cell>
          <cell r="AE1432" t="str">
            <v>P</v>
          </cell>
          <cell r="AF1432">
            <v>775</v>
          </cell>
          <cell r="AK1432" t="str">
            <v>L</v>
          </cell>
          <cell r="AT1432" t="str">
            <v>L</v>
          </cell>
        </row>
        <row r="1433">
          <cell r="K1433" t="str">
            <v>LQ</v>
          </cell>
          <cell r="L1433" t="str">
            <v>REG</v>
          </cell>
          <cell r="M1433">
            <v>20500</v>
          </cell>
          <cell r="S1433" t="str">
            <v>L</v>
          </cell>
          <cell r="AE1433" t="str">
            <v>P</v>
          </cell>
          <cell r="AF1433">
            <v>775</v>
          </cell>
          <cell r="AK1433" t="str">
            <v>L</v>
          </cell>
          <cell r="AT1433" t="str">
            <v>L</v>
          </cell>
        </row>
        <row r="1434">
          <cell r="K1434" t="str">
            <v>LQ</v>
          </cell>
          <cell r="L1434" t="str">
            <v>REG</v>
          </cell>
          <cell r="M1434">
            <v>18800</v>
          </cell>
          <cell r="S1434" t="str">
            <v>P</v>
          </cell>
          <cell r="T1434">
            <v>503</v>
          </cell>
          <cell r="AE1434" t="str">
            <v>P</v>
          </cell>
          <cell r="AF1434">
            <v>2675</v>
          </cell>
          <cell r="AK1434" t="str">
            <v>P</v>
          </cell>
          <cell r="AL1434">
            <v>3448.23</v>
          </cell>
          <cell r="AT1434" t="str">
            <v>P</v>
          </cell>
          <cell r="AU1434">
            <v>58955.34</v>
          </cell>
        </row>
        <row r="1435">
          <cell r="K1435" t="str">
            <v>HD</v>
          </cell>
          <cell r="L1435" t="str">
            <v>SPL</v>
          </cell>
          <cell r="M1435">
            <v>16200</v>
          </cell>
          <cell r="S1435" t="str">
            <v>P</v>
          </cell>
          <cell r="T1435">
            <v>748</v>
          </cell>
          <cell r="AE1435" t="str">
            <v>P</v>
          </cell>
          <cell r="AF1435">
            <v>775</v>
          </cell>
          <cell r="AK1435" t="str">
            <v>P</v>
          </cell>
          <cell r="AL1435">
            <v>3448.23</v>
          </cell>
          <cell r="AT1435" t="str">
            <v>P</v>
          </cell>
          <cell r="AU1435">
            <v>30776</v>
          </cell>
        </row>
        <row r="1436">
          <cell r="K1436" t="str">
            <v>AD_HD</v>
          </cell>
          <cell r="L1436" t="str">
            <v>AD_SPL</v>
          </cell>
          <cell r="M1436">
            <v>3800</v>
          </cell>
          <cell r="S1436" t="str">
            <v>P</v>
          </cell>
          <cell r="T1436">
            <v>231.91176470588235</v>
          </cell>
          <cell r="AE1436" t="str">
            <v>P</v>
          </cell>
          <cell r="AF1436">
            <v>216.54411764705881</v>
          </cell>
          <cell r="AK1436" t="str">
            <v>P</v>
          </cell>
          <cell r="AL1436">
            <v>1093.6543697478992</v>
          </cell>
          <cell r="AT1436" t="str">
            <v>P</v>
          </cell>
          <cell r="AU1436">
            <v>5236.3999999999996</v>
          </cell>
        </row>
        <row r="1437">
          <cell r="K1437" t="str">
            <v>AD_FR</v>
          </cell>
          <cell r="L1437" t="str">
            <v>AD_SPL</v>
          </cell>
          <cell r="M1437">
            <v>9800</v>
          </cell>
          <cell r="S1437" t="str">
            <v>P</v>
          </cell>
          <cell r="T1437">
            <v>598.08823529411768</v>
          </cell>
          <cell r="AE1437" t="str">
            <v>P</v>
          </cell>
          <cell r="AF1437">
            <v>558.45588235294122</v>
          </cell>
          <cell r="AK1437" t="str">
            <v>P</v>
          </cell>
          <cell r="AL1437">
            <v>2820.4770588235292</v>
          </cell>
          <cell r="AT1437" t="str">
            <v>P</v>
          </cell>
          <cell r="AU1437">
            <v>13504.4</v>
          </cell>
        </row>
        <row r="1438">
          <cell r="K1438" t="str">
            <v>AD_HD</v>
          </cell>
          <cell r="L1438" t="str">
            <v>AD_SPL</v>
          </cell>
          <cell r="M1438">
            <v>3600</v>
          </cell>
          <cell r="S1438" t="str">
            <v>P</v>
          </cell>
          <cell r="T1438">
            <v>219.88235294117646</v>
          </cell>
          <cell r="AE1438" t="str">
            <v>P</v>
          </cell>
          <cell r="AF1438">
            <v>273.52941176470586</v>
          </cell>
          <cell r="AK1438" t="str">
            <v>P</v>
          </cell>
          <cell r="AL1438">
            <v>1036.0936134453782</v>
          </cell>
          <cell r="AT1438" t="str">
            <v>P</v>
          </cell>
          <cell r="AU1438">
            <v>6790.8705882352942</v>
          </cell>
        </row>
        <row r="1439">
          <cell r="K1439" t="str">
            <v>AD_FR</v>
          </cell>
          <cell r="L1439" t="str">
            <v>AD_SPL</v>
          </cell>
          <cell r="M1439">
            <v>6600</v>
          </cell>
          <cell r="S1439" t="str">
            <v>P</v>
          </cell>
          <cell r="T1439">
            <v>403.11764705882354</v>
          </cell>
          <cell r="AE1439" t="str">
            <v>P</v>
          </cell>
          <cell r="AF1439">
            <v>501.47058823529414</v>
          </cell>
          <cell r="AK1439" t="str">
            <v>P</v>
          </cell>
          <cell r="AL1439">
            <v>1899.5049579831932</v>
          </cell>
          <cell r="AT1439" t="str">
            <v>P</v>
          </cell>
          <cell r="AU1439">
            <v>12449.929411764706</v>
          </cell>
        </row>
        <row r="1440">
          <cell r="K1440" t="str">
            <v>FR</v>
          </cell>
          <cell r="L1440" t="str">
            <v>SPL</v>
          </cell>
          <cell r="M1440">
            <v>54000</v>
          </cell>
          <cell r="S1440" t="str">
            <v>P</v>
          </cell>
          <cell r="T1440">
            <v>2495</v>
          </cell>
          <cell r="AE1440" t="str">
            <v>P</v>
          </cell>
          <cell r="AF1440">
            <v>2325</v>
          </cell>
          <cell r="AK1440" t="str">
            <v>P</v>
          </cell>
          <cell r="AL1440">
            <v>10297.959999999999</v>
          </cell>
          <cell r="AT1440" t="str">
            <v>P</v>
          </cell>
          <cell r="AU1440">
            <v>75407</v>
          </cell>
        </row>
        <row r="1441">
          <cell r="K1441" t="str">
            <v>HD</v>
          </cell>
          <cell r="L1441" t="str">
            <v>SPL</v>
          </cell>
          <cell r="M1441">
            <v>220</v>
          </cell>
          <cell r="S1441" t="str">
            <v>P</v>
          </cell>
          <cell r="T1441">
            <v>6.2874999999999996</v>
          </cell>
          <cell r="AE1441" t="str">
            <v>P</v>
          </cell>
          <cell r="AF1441">
            <v>9.6875</v>
          </cell>
          <cell r="AK1441" t="str">
            <v>P</v>
          </cell>
          <cell r="AL1441">
            <v>42.518749999999997</v>
          </cell>
          <cell r="AT1441" t="str">
            <v>L</v>
          </cell>
        </row>
        <row r="1442">
          <cell r="K1442" t="str">
            <v>SN</v>
          </cell>
          <cell r="L1442" t="str">
            <v>REG</v>
          </cell>
          <cell r="M1442">
            <v>17160</v>
          </cell>
          <cell r="S1442" t="str">
            <v>P</v>
          </cell>
          <cell r="T1442">
            <v>490.42500000000001</v>
          </cell>
          <cell r="AE1442" t="str">
            <v>P</v>
          </cell>
          <cell r="AF1442">
            <v>755.625</v>
          </cell>
          <cell r="AK1442" t="str">
            <v>P</v>
          </cell>
          <cell r="AL1442">
            <v>3316.4625000000001</v>
          </cell>
          <cell r="AT1442" t="str">
            <v>L</v>
          </cell>
        </row>
        <row r="1443">
          <cell r="K1443" t="str">
            <v>FR</v>
          </cell>
          <cell r="L1443" t="str">
            <v>SPL</v>
          </cell>
          <cell r="M1443">
            <v>220</v>
          </cell>
          <cell r="S1443" t="str">
            <v>P</v>
          </cell>
          <cell r="T1443">
            <v>6.2874999999999996</v>
          </cell>
          <cell r="AE1443" t="str">
            <v>P</v>
          </cell>
          <cell r="AF1443">
            <v>9.6875</v>
          </cell>
          <cell r="AK1443" t="str">
            <v>P</v>
          </cell>
          <cell r="AL1443">
            <v>42.518749999999997</v>
          </cell>
          <cell r="AT1443" t="str">
            <v>L</v>
          </cell>
        </row>
        <row r="1444">
          <cell r="K1444" t="str">
            <v>LQ</v>
          </cell>
          <cell r="L1444" t="str">
            <v>REG</v>
          </cell>
          <cell r="M1444">
            <v>23940</v>
          </cell>
          <cell r="S1444" t="str">
            <v>P</v>
          </cell>
          <cell r="T1444">
            <v>518</v>
          </cell>
          <cell r="AE1444" t="str">
            <v>P</v>
          </cell>
          <cell r="AF1444">
            <v>775</v>
          </cell>
          <cell r="AK1444" t="str">
            <v>L</v>
          </cell>
          <cell r="AT1444" t="str">
            <v>P</v>
          </cell>
          <cell r="AU1444">
            <v>65894</v>
          </cell>
        </row>
        <row r="1445">
          <cell r="K1445" t="str">
            <v>RD</v>
          </cell>
          <cell r="L1445" t="str">
            <v>SPL</v>
          </cell>
          <cell r="M1445">
            <v>2160</v>
          </cell>
          <cell r="S1445" t="str">
            <v>L</v>
          </cell>
          <cell r="AE1445" t="str">
            <v>P</v>
          </cell>
          <cell r="AF1445">
            <v>92.282249173098123</v>
          </cell>
          <cell r="AK1445" t="str">
            <v>P</v>
          </cell>
          <cell r="AL1445">
            <v>410.59409040793827</v>
          </cell>
          <cell r="AT1445" t="str">
            <v>L</v>
          </cell>
        </row>
        <row r="1446">
          <cell r="K1446" t="str">
            <v>LQ</v>
          </cell>
          <cell r="L1446" t="str">
            <v>REG</v>
          </cell>
          <cell r="M1446">
            <v>15980</v>
          </cell>
          <cell r="S1446" t="str">
            <v>L</v>
          </cell>
          <cell r="AE1446" t="str">
            <v>P</v>
          </cell>
          <cell r="AF1446">
            <v>682.71775082690192</v>
          </cell>
          <cell r="AK1446" t="str">
            <v>P</v>
          </cell>
          <cell r="AL1446">
            <v>3037.6359095920616</v>
          </cell>
          <cell r="AT1446" t="str">
            <v>L</v>
          </cell>
        </row>
        <row r="1447">
          <cell r="K1447" t="str">
            <v>BF</v>
          </cell>
          <cell r="L1447" t="str">
            <v>NEW</v>
          </cell>
          <cell r="M1447">
            <v>20000</v>
          </cell>
          <cell r="S1447" t="str">
            <v>P</v>
          </cell>
          <cell r="T1447">
            <v>865</v>
          </cell>
          <cell r="AE1447" t="str">
            <v>P</v>
          </cell>
          <cell r="AF1447">
            <v>775</v>
          </cell>
          <cell r="AK1447" t="str">
            <v>L</v>
          </cell>
          <cell r="AT1447" t="str">
            <v>P</v>
          </cell>
          <cell r="AU1447">
            <v>194312.8</v>
          </cell>
        </row>
        <row r="1448">
          <cell r="K1448" t="str">
            <v>LQ</v>
          </cell>
          <cell r="L1448" t="str">
            <v>REG</v>
          </cell>
          <cell r="M1448">
            <v>17860</v>
          </cell>
          <cell r="S1448" t="str">
            <v>P</v>
          </cell>
          <cell r="T1448">
            <v>479.37993596584846</v>
          </cell>
          <cell r="AE1448" t="str">
            <v>P</v>
          </cell>
          <cell r="AF1448">
            <v>738.6072572038421</v>
          </cell>
          <cell r="AK1448" t="str">
            <v>P</v>
          </cell>
          <cell r="AL1448">
            <v>3286.3067129135538</v>
          </cell>
          <cell r="AT1448" t="str">
            <v>P</v>
          </cell>
          <cell r="AU1448">
            <v>40357.205090715055</v>
          </cell>
        </row>
        <row r="1449">
          <cell r="K1449" t="str">
            <v>BF</v>
          </cell>
          <cell r="L1449" t="str">
            <v>NEW</v>
          </cell>
          <cell r="M1449">
            <v>880</v>
          </cell>
          <cell r="S1449" t="str">
            <v>P</v>
          </cell>
          <cell r="T1449">
            <v>23.620064034151547</v>
          </cell>
          <cell r="AE1449" t="str">
            <v>P</v>
          </cell>
          <cell r="AF1449">
            <v>36.392742796157954</v>
          </cell>
          <cell r="AK1449" t="str">
            <v>P</v>
          </cell>
          <cell r="AL1449">
            <v>161.92328708644609</v>
          </cell>
          <cell r="AT1449" t="str">
            <v>P</v>
          </cell>
          <cell r="AU1449">
            <v>1988.4849092849522</v>
          </cell>
        </row>
        <row r="1450">
          <cell r="K1450" t="str">
            <v>RD</v>
          </cell>
          <cell r="L1450" t="str">
            <v>SPL</v>
          </cell>
          <cell r="M1450">
            <v>4400</v>
          </cell>
          <cell r="S1450" t="str">
            <v>P</v>
          </cell>
          <cell r="T1450">
            <v>163.48623853211009</v>
          </cell>
          <cell r="AE1450" t="str">
            <v>P</v>
          </cell>
          <cell r="AF1450">
            <v>391.05504587155963</v>
          </cell>
          <cell r="AK1450" t="str">
            <v>P</v>
          </cell>
          <cell r="AL1450">
            <v>1574.690366972477</v>
          </cell>
          <cell r="AT1450" t="str">
            <v>P</v>
          </cell>
          <cell r="AU1450">
            <v>13308.279357798165</v>
          </cell>
        </row>
        <row r="1451">
          <cell r="K1451" t="str">
            <v>RD</v>
          </cell>
          <cell r="L1451" t="str">
            <v>SPL</v>
          </cell>
          <cell r="M1451">
            <v>3360</v>
          </cell>
          <cell r="S1451" t="str">
            <v>P</v>
          </cell>
          <cell r="T1451">
            <v>124.8440366972477</v>
          </cell>
          <cell r="AE1451" t="str">
            <v>P</v>
          </cell>
          <cell r="AF1451">
            <v>298.62385321100919</v>
          </cell>
          <cell r="AK1451" t="str">
            <v>P</v>
          </cell>
          <cell r="AL1451">
            <v>1202.4908256880733</v>
          </cell>
          <cell r="AT1451" t="str">
            <v>P</v>
          </cell>
          <cell r="AU1451">
            <v>10162.686055045871</v>
          </cell>
        </row>
        <row r="1452">
          <cell r="K1452" t="str">
            <v>RD</v>
          </cell>
          <cell r="L1452" t="str">
            <v>SPL</v>
          </cell>
          <cell r="M1452">
            <v>7040</v>
          </cell>
          <cell r="S1452" t="str">
            <v>P</v>
          </cell>
          <cell r="T1452">
            <v>261.57798165137615</v>
          </cell>
          <cell r="AE1452" t="str">
            <v>P</v>
          </cell>
          <cell r="AF1452">
            <v>625.6880733944954</v>
          </cell>
          <cell r="AK1452" t="str">
            <v>P</v>
          </cell>
          <cell r="AL1452">
            <v>2519.5045871559632</v>
          </cell>
          <cell r="AT1452" t="str">
            <v>P</v>
          </cell>
          <cell r="AU1452">
            <v>21293.246972477064</v>
          </cell>
        </row>
        <row r="1453">
          <cell r="K1453" t="str">
            <v>LQ</v>
          </cell>
          <cell r="L1453" t="str">
            <v>REG</v>
          </cell>
          <cell r="M1453">
            <v>2640</v>
          </cell>
          <cell r="S1453" t="str">
            <v>P</v>
          </cell>
          <cell r="T1453">
            <v>98.091743119266056</v>
          </cell>
          <cell r="AE1453" t="str">
            <v>P</v>
          </cell>
          <cell r="AF1453">
            <v>234.63302752293578</v>
          </cell>
          <cell r="AK1453" t="str">
            <v>P</v>
          </cell>
          <cell r="AL1453">
            <v>944.81422018348621</v>
          </cell>
          <cell r="AT1453" t="str">
            <v>P</v>
          </cell>
          <cell r="AU1453">
            <v>7984.9676146788988</v>
          </cell>
        </row>
        <row r="1454">
          <cell r="K1454" t="str">
            <v>LQ</v>
          </cell>
          <cell r="L1454" t="str">
            <v>REG</v>
          </cell>
          <cell r="M1454">
            <v>37600</v>
          </cell>
          <cell r="S1454" t="str">
            <v>P</v>
          </cell>
          <cell r="T1454">
            <v>758</v>
          </cell>
          <cell r="AE1454" t="str">
            <v>P</v>
          </cell>
          <cell r="AF1454">
            <v>1550</v>
          </cell>
          <cell r="AK1454" t="str">
            <v>P</v>
          </cell>
          <cell r="AL1454">
            <v>7549.73</v>
          </cell>
          <cell r="AT1454" t="str">
            <v>P</v>
          </cell>
          <cell r="AU1454">
            <v>50512</v>
          </cell>
        </row>
        <row r="1455">
          <cell r="K1455" t="str">
            <v>LQ</v>
          </cell>
          <cell r="L1455" t="str">
            <v>REG</v>
          </cell>
          <cell r="M1455">
            <v>20460</v>
          </cell>
          <cell r="S1455" t="str">
            <v>L</v>
          </cell>
          <cell r="AE1455" t="str">
            <v>P</v>
          </cell>
          <cell r="AF1455">
            <v>775</v>
          </cell>
          <cell r="AK1455" t="str">
            <v>L</v>
          </cell>
          <cell r="AT1455" t="str">
            <v>L</v>
          </cell>
        </row>
        <row r="1456">
          <cell r="K1456" t="str">
            <v>CN</v>
          </cell>
          <cell r="L1456" t="str">
            <v>REG</v>
          </cell>
          <cell r="M1456">
            <v>13750</v>
          </cell>
          <cell r="S1456" t="str">
            <v>L</v>
          </cell>
          <cell r="AE1456" t="str">
            <v>P</v>
          </cell>
          <cell r="AF1456">
            <v>775</v>
          </cell>
          <cell r="AK1456" t="str">
            <v>P</v>
          </cell>
          <cell r="AL1456">
            <v>3401.5</v>
          </cell>
          <cell r="AT1456" t="str">
            <v>P</v>
          </cell>
          <cell r="AU1456">
            <v>30540</v>
          </cell>
        </row>
        <row r="1457">
          <cell r="K1457" t="str">
            <v>LQ</v>
          </cell>
          <cell r="L1457" t="str">
            <v>REG</v>
          </cell>
          <cell r="M1457">
            <v>18000</v>
          </cell>
          <cell r="S1457" t="str">
            <v>L</v>
          </cell>
          <cell r="AE1457" t="str">
            <v>P</v>
          </cell>
          <cell r="AF1457">
            <v>775</v>
          </cell>
          <cell r="AK1457" t="str">
            <v>P</v>
          </cell>
          <cell r="AL1457">
            <v>3448.23</v>
          </cell>
          <cell r="AT1457" t="str">
            <v>P</v>
          </cell>
          <cell r="AU1457">
            <v>54850</v>
          </cell>
        </row>
        <row r="1458">
          <cell r="K1458" t="str">
            <v>PW</v>
          </cell>
          <cell r="L1458" t="str">
            <v>REG</v>
          </cell>
          <cell r="M1458">
            <v>14750</v>
          </cell>
          <cell r="S1458" t="str">
            <v>P</v>
          </cell>
          <cell r="T1458">
            <v>503</v>
          </cell>
          <cell r="AE1458" t="str">
            <v>P</v>
          </cell>
          <cell r="AF1458">
            <v>775</v>
          </cell>
          <cell r="AK1458" t="str">
            <v>P</v>
          </cell>
          <cell r="AL1458">
            <v>3401.5</v>
          </cell>
          <cell r="AT1458" t="str">
            <v>P</v>
          </cell>
          <cell r="AU1458">
            <v>28825</v>
          </cell>
        </row>
        <row r="1459">
          <cell r="K1459" t="str">
            <v>PW</v>
          </cell>
          <cell r="L1459" t="str">
            <v>REG</v>
          </cell>
          <cell r="M1459">
            <v>14750</v>
          </cell>
          <cell r="S1459" t="str">
            <v>P</v>
          </cell>
          <cell r="T1459">
            <v>503</v>
          </cell>
          <cell r="AE1459" t="str">
            <v>P</v>
          </cell>
          <cell r="AF1459">
            <v>775</v>
          </cell>
          <cell r="AK1459" t="str">
            <v>P</v>
          </cell>
          <cell r="AL1459">
            <v>3748.23</v>
          </cell>
          <cell r="AT1459" t="str">
            <v>P</v>
          </cell>
          <cell r="AU1459">
            <v>21376</v>
          </cell>
        </row>
        <row r="1460">
          <cell r="K1460" t="str">
            <v>LQ</v>
          </cell>
          <cell r="L1460" t="str">
            <v>REG</v>
          </cell>
          <cell r="M1460">
            <v>20440</v>
          </cell>
          <cell r="S1460" t="str">
            <v>P</v>
          </cell>
          <cell r="T1460">
            <v>503</v>
          </cell>
          <cell r="AE1460" t="str">
            <v>P</v>
          </cell>
          <cell r="AF1460">
            <v>775</v>
          </cell>
          <cell r="AK1460" t="str">
            <v>L</v>
          </cell>
          <cell r="AT1460" t="str">
            <v>P</v>
          </cell>
          <cell r="AU1460">
            <v>194312.8</v>
          </cell>
        </row>
        <row r="1461">
          <cell r="K1461" t="str">
            <v>RD</v>
          </cell>
          <cell r="L1461" t="str">
            <v>SPL</v>
          </cell>
          <cell r="M1461">
            <v>9000</v>
          </cell>
          <cell r="S1461" t="str">
            <v>P</v>
          </cell>
          <cell r="T1461">
            <v>503</v>
          </cell>
          <cell r="AE1461" t="str">
            <v>P</v>
          </cell>
          <cell r="AF1461">
            <v>775</v>
          </cell>
          <cell r="AK1461" t="str">
            <v>P</v>
          </cell>
          <cell r="AL1461">
            <v>3448.23</v>
          </cell>
          <cell r="AT1461" t="str">
            <v>P</v>
          </cell>
          <cell r="AU1461">
            <v>20250</v>
          </cell>
        </row>
        <row r="1462">
          <cell r="K1462" t="str">
            <v>HD</v>
          </cell>
          <cell r="L1462" t="str">
            <v>SPL</v>
          </cell>
          <cell r="M1462">
            <v>2400</v>
          </cell>
          <cell r="S1462" t="str">
            <v>P</v>
          </cell>
          <cell r="T1462">
            <v>70.803519061583572</v>
          </cell>
          <cell r="AE1462" t="str">
            <v>P</v>
          </cell>
          <cell r="AF1462">
            <v>109.09090909090909</v>
          </cell>
          <cell r="AK1462" t="str">
            <v>P</v>
          </cell>
          <cell r="AL1462">
            <v>605.48973607038124</v>
          </cell>
          <cell r="AT1462" t="str">
            <v>P</v>
          </cell>
          <cell r="AU1462">
            <v>4093.3724340175954</v>
          </cell>
        </row>
        <row r="1463">
          <cell r="K1463" t="str">
            <v>LQ</v>
          </cell>
          <cell r="L1463" t="str">
            <v>REG</v>
          </cell>
          <cell r="M1463">
            <v>9400</v>
          </cell>
          <cell r="S1463" t="str">
            <v>P</v>
          </cell>
          <cell r="T1463">
            <v>277.31378299120234</v>
          </cell>
          <cell r="AE1463" t="str">
            <v>P</v>
          </cell>
          <cell r="AF1463">
            <v>427.27272727272725</v>
          </cell>
          <cell r="AK1463" t="str">
            <v>P</v>
          </cell>
          <cell r="AL1463">
            <v>2371.5014662756598</v>
          </cell>
          <cell r="AT1463" t="str">
            <v>P</v>
          </cell>
          <cell r="AU1463">
            <v>16032.375366568915</v>
          </cell>
        </row>
        <row r="1464">
          <cell r="K1464" t="str">
            <v>PI</v>
          </cell>
          <cell r="L1464" t="str">
            <v>REG</v>
          </cell>
          <cell r="M1464">
            <v>1500</v>
          </cell>
          <cell r="S1464" t="str">
            <v>P</v>
          </cell>
          <cell r="T1464">
            <v>44.252199413489734</v>
          </cell>
          <cell r="AE1464" t="str">
            <v>P</v>
          </cell>
          <cell r="AF1464">
            <v>68.181818181818187</v>
          </cell>
          <cell r="AK1464" t="str">
            <v>P</v>
          </cell>
          <cell r="AL1464">
            <v>378.43108504398828</v>
          </cell>
          <cell r="AT1464" t="str">
            <v>P</v>
          </cell>
          <cell r="AU1464">
            <v>2558.3577712609972</v>
          </cell>
        </row>
        <row r="1465">
          <cell r="K1465" t="str">
            <v>PI</v>
          </cell>
          <cell r="L1465" t="str">
            <v>REG</v>
          </cell>
          <cell r="M1465">
            <v>3750</v>
          </cell>
          <cell r="S1465" t="str">
            <v>P</v>
          </cell>
          <cell r="T1465">
            <v>110.63049853372434</v>
          </cell>
          <cell r="AE1465" t="str">
            <v>P</v>
          </cell>
          <cell r="AF1465">
            <v>170.45454545454547</v>
          </cell>
          <cell r="AK1465" t="str">
            <v>P</v>
          </cell>
          <cell r="AL1465">
            <v>946.07771260997072</v>
          </cell>
          <cell r="AT1465" t="str">
            <v>P</v>
          </cell>
          <cell r="AU1465">
            <v>6395.8944281524928</v>
          </cell>
        </row>
        <row r="1466">
          <cell r="K1466" t="str">
            <v>PW</v>
          </cell>
          <cell r="L1466" t="str">
            <v>REG</v>
          </cell>
          <cell r="M1466">
            <v>14750</v>
          </cell>
          <cell r="S1466" t="str">
            <v>P</v>
          </cell>
          <cell r="T1466">
            <v>503</v>
          </cell>
          <cell r="AE1466" t="str">
            <v>P</v>
          </cell>
          <cell r="AF1466">
            <v>775</v>
          </cell>
          <cell r="AK1466" t="str">
            <v>P</v>
          </cell>
          <cell r="AL1466">
            <v>3448.23</v>
          </cell>
          <cell r="AT1466" t="str">
            <v>P</v>
          </cell>
          <cell r="AU1466">
            <v>38390.26</v>
          </cell>
        </row>
        <row r="1467">
          <cell r="K1467" t="str">
            <v>PW</v>
          </cell>
          <cell r="L1467" t="str">
            <v>REG</v>
          </cell>
          <cell r="M1467">
            <v>14750</v>
          </cell>
          <cell r="S1467" t="str">
            <v>P</v>
          </cell>
          <cell r="T1467">
            <v>503</v>
          </cell>
          <cell r="AE1467" t="str">
            <v>P</v>
          </cell>
          <cell r="AF1467">
            <v>775</v>
          </cell>
          <cell r="AK1467" t="str">
            <v>P</v>
          </cell>
          <cell r="AL1467">
            <v>3501.5</v>
          </cell>
          <cell r="AT1467" t="str">
            <v>P</v>
          </cell>
          <cell r="AU1467">
            <v>33970</v>
          </cell>
        </row>
        <row r="1468">
          <cell r="K1468" t="str">
            <v>PI</v>
          </cell>
          <cell r="L1468" t="str">
            <v>REG</v>
          </cell>
          <cell r="M1468">
            <v>14750</v>
          </cell>
          <cell r="S1468" t="str">
            <v>P</v>
          </cell>
          <cell r="T1468">
            <v>503</v>
          </cell>
          <cell r="AE1468" t="str">
            <v>P</v>
          </cell>
          <cell r="AF1468">
            <v>775</v>
          </cell>
          <cell r="AK1468" t="str">
            <v>P</v>
          </cell>
          <cell r="AL1468">
            <v>3448.23</v>
          </cell>
          <cell r="AT1468" t="str">
            <v>P</v>
          </cell>
          <cell r="AU1468">
            <v>11962.5</v>
          </cell>
        </row>
        <row r="1469">
          <cell r="K1469" t="str">
            <v>LQ</v>
          </cell>
          <cell r="L1469" t="str">
            <v>REG</v>
          </cell>
          <cell r="M1469">
            <v>18800</v>
          </cell>
          <cell r="S1469" t="str">
            <v>P</v>
          </cell>
          <cell r="T1469">
            <v>503</v>
          </cell>
          <cell r="AE1469" t="str">
            <v>P</v>
          </cell>
          <cell r="AF1469">
            <v>775</v>
          </cell>
          <cell r="AK1469" t="str">
            <v>P</v>
          </cell>
          <cell r="AL1469">
            <v>3448.23</v>
          </cell>
          <cell r="AT1469" t="str">
            <v>P</v>
          </cell>
          <cell r="AU1469">
            <v>11962.5</v>
          </cell>
        </row>
        <row r="1470">
          <cell r="K1470" t="str">
            <v>AD_HD</v>
          </cell>
          <cell r="L1470" t="str">
            <v>AD_SPL</v>
          </cell>
          <cell r="M1470">
            <v>200</v>
          </cell>
          <cell r="S1470" t="str">
            <v>P</v>
          </cell>
          <cell r="T1470">
            <v>167.66666666666666</v>
          </cell>
          <cell r="AE1470" t="str">
            <v>P</v>
          </cell>
          <cell r="AF1470">
            <v>258.33333333333331</v>
          </cell>
          <cell r="AK1470" t="str">
            <v>P</v>
          </cell>
          <cell r="AL1470">
            <v>933.33333333333337</v>
          </cell>
          <cell r="AT1470" t="str">
            <v>P</v>
          </cell>
          <cell r="AU1470">
            <v>1507.72</v>
          </cell>
        </row>
        <row r="1471">
          <cell r="K1471" t="str">
            <v>AD_FR</v>
          </cell>
          <cell r="L1471" t="str">
            <v>AD_SPL</v>
          </cell>
          <cell r="M1471">
            <v>400</v>
          </cell>
          <cell r="S1471" t="str">
            <v>P</v>
          </cell>
          <cell r="T1471">
            <v>335.33333333333331</v>
          </cell>
          <cell r="AE1471" t="str">
            <v>P</v>
          </cell>
          <cell r="AF1471">
            <v>516.66666666666663</v>
          </cell>
          <cell r="AK1471" t="str">
            <v>P</v>
          </cell>
          <cell r="AL1471">
            <v>1866.6666666666667</v>
          </cell>
          <cell r="AT1471" t="str">
            <v>P</v>
          </cell>
          <cell r="AU1471">
            <v>3015.44</v>
          </cell>
        </row>
        <row r="1472">
          <cell r="K1472" t="str">
            <v>LQ</v>
          </cell>
          <cell r="L1472" t="str">
            <v>REG</v>
          </cell>
          <cell r="M1472">
            <v>19950</v>
          </cell>
          <cell r="S1472" t="str">
            <v>P</v>
          </cell>
          <cell r="T1472">
            <v>503</v>
          </cell>
          <cell r="AE1472" t="str">
            <v>P</v>
          </cell>
          <cell r="AF1472">
            <v>775</v>
          </cell>
          <cell r="AK1472" t="str">
            <v>L</v>
          </cell>
          <cell r="AT1472" t="str">
            <v>P</v>
          </cell>
          <cell r="AU1472">
            <v>56395</v>
          </cell>
        </row>
        <row r="1473">
          <cell r="K1473" t="str">
            <v>RD</v>
          </cell>
          <cell r="L1473" t="str">
            <v>SPL</v>
          </cell>
          <cell r="M1473">
            <v>2100</v>
          </cell>
          <cell r="S1473" t="str">
            <v>P</v>
          </cell>
          <cell r="T1473">
            <v>140.84</v>
          </cell>
          <cell r="AE1473" t="str">
            <v>P</v>
          </cell>
          <cell r="AF1473">
            <v>217</v>
          </cell>
          <cell r="AK1473" t="str">
            <v>P</v>
          </cell>
          <cell r="AL1473">
            <v>965.50440000000003</v>
          </cell>
          <cell r="AT1473" t="str">
            <v>P</v>
          </cell>
          <cell r="AU1473">
            <v>7569.24</v>
          </cell>
        </row>
        <row r="1474">
          <cell r="K1474" t="str">
            <v>RD</v>
          </cell>
          <cell r="L1474" t="str">
            <v>SPL</v>
          </cell>
          <cell r="M1474">
            <v>5400</v>
          </cell>
          <cell r="S1474" t="str">
            <v>P</v>
          </cell>
          <cell r="T1474">
            <v>362.16</v>
          </cell>
          <cell r="AE1474" t="str">
            <v>P</v>
          </cell>
          <cell r="AF1474">
            <v>558</v>
          </cell>
          <cell r="AK1474" t="str">
            <v>P</v>
          </cell>
          <cell r="AL1474">
            <v>2482.7256000000002</v>
          </cell>
          <cell r="AT1474" t="str">
            <v>P</v>
          </cell>
          <cell r="AU1474">
            <v>19463.759999999998</v>
          </cell>
        </row>
        <row r="1475">
          <cell r="K1475" t="str">
            <v>LQ</v>
          </cell>
          <cell r="L1475" t="str">
            <v>REG</v>
          </cell>
          <cell r="M1475">
            <v>17600</v>
          </cell>
          <cell r="S1475" t="str">
            <v>P</v>
          </cell>
          <cell r="T1475">
            <v>503</v>
          </cell>
          <cell r="AE1475" t="str">
            <v>P</v>
          </cell>
          <cell r="AF1475">
            <v>775</v>
          </cell>
          <cell r="AK1475" t="str">
            <v>P</v>
          </cell>
          <cell r="AL1475">
            <v>3401.5</v>
          </cell>
          <cell r="AT1475" t="str">
            <v>P</v>
          </cell>
          <cell r="AU1475">
            <v>11942.5</v>
          </cell>
        </row>
        <row r="1476">
          <cell r="K1476" t="str">
            <v>SN</v>
          </cell>
          <cell r="L1476" t="str">
            <v>REG</v>
          </cell>
          <cell r="M1476">
            <v>8800</v>
          </cell>
          <cell r="S1476" t="str">
            <v>P</v>
          </cell>
          <cell r="T1476">
            <v>243.20879120879121</v>
          </cell>
          <cell r="AE1476" t="str">
            <v>P</v>
          </cell>
          <cell r="AF1476">
            <v>374.72527472527474</v>
          </cell>
          <cell r="AK1476" t="str">
            <v>P</v>
          </cell>
          <cell r="AL1476">
            <v>1934.7912087912089</v>
          </cell>
          <cell r="AT1476" t="str">
            <v>P</v>
          </cell>
          <cell r="AU1476">
            <v>6600.4835164835167</v>
          </cell>
        </row>
        <row r="1477">
          <cell r="K1477" t="str">
            <v>LQ</v>
          </cell>
          <cell r="L1477" t="str">
            <v>REG</v>
          </cell>
          <cell r="M1477">
            <v>9400</v>
          </cell>
          <cell r="S1477" t="str">
            <v>P</v>
          </cell>
          <cell r="T1477">
            <v>259.79120879120882</v>
          </cell>
          <cell r="AE1477" t="str">
            <v>P</v>
          </cell>
          <cell r="AF1477">
            <v>400.27472527472526</v>
          </cell>
          <cell r="AK1477" t="str">
            <v>P</v>
          </cell>
          <cell r="AL1477">
            <v>2066.7087912087914</v>
          </cell>
          <cell r="AT1477" t="str">
            <v>P</v>
          </cell>
          <cell r="AU1477">
            <v>7050.5164835164833</v>
          </cell>
        </row>
        <row r="1478">
          <cell r="K1478" t="str">
            <v>PI</v>
          </cell>
          <cell r="L1478" t="str">
            <v>REG</v>
          </cell>
          <cell r="M1478">
            <v>14960</v>
          </cell>
          <cell r="S1478" t="str">
            <v>P</v>
          </cell>
          <cell r="T1478">
            <v>503</v>
          </cell>
          <cell r="AE1478" t="str">
            <v>P</v>
          </cell>
          <cell r="AF1478">
            <v>775</v>
          </cell>
          <cell r="AK1478" t="str">
            <v>P</v>
          </cell>
          <cell r="AL1478">
            <v>3748.23</v>
          </cell>
          <cell r="AT1478" t="str">
            <v>P</v>
          </cell>
          <cell r="AU1478">
            <v>21376</v>
          </cell>
        </row>
        <row r="1479">
          <cell r="K1479" t="str">
            <v>PW</v>
          </cell>
          <cell r="L1479" t="str">
            <v>REG</v>
          </cell>
          <cell r="M1479">
            <v>20000</v>
          </cell>
          <cell r="S1479" t="str">
            <v>P</v>
          </cell>
          <cell r="T1479">
            <v>503</v>
          </cell>
          <cell r="AE1479" t="str">
            <v>P</v>
          </cell>
          <cell r="AF1479">
            <v>775</v>
          </cell>
          <cell r="AK1479" t="str">
            <v>P</v>
          </cell>
          <cell r="AL1479">
            <v>4298.2299999999996</v>
          </cell>
          <cell r="AT1479" t="str">
            <v>P</v>
          </cell>
          <cell r="AU1479">
            <v>83873</v>
          </cell>
        </row>
        <row r="1480">
          <cell r="K1480" t="str">
            <v>BF</v>
          </cell>
          <cell r="L1480" t="str">
            <v>NEW</v>
          </cell>
          <cell r="M1480">
            <v>21920</v>
          </cell>
          <cell r="S1480" t="str">
            <v>P</v>
          </cell>
          <cell r="T1480">
            <v>785</v>
          </cell>
          <cell r="AE1480" t="str">
            <v>P</v>
          </cell>
          <cell r="AF1480">
            <v>775</v>
          </cell>
          <cell r="AK1480" t="str">
            <v>L</v>
          </cell>
          <cell r="AT1480" t="str">
            <v>P</v>
          </cell>
          <cell r="AU1480">
            <v>154273.75</v>
          </cell>
        </row>
        <row r="1481">
          <cell r="K1481" t="str">
            <v>LQ</v>
          </cell>
          <cell r="L1481" t="str">
            <v>REG</v>
          </cell>
          <cell r="M1481">
            <v>14960</v>
          </cell>
          <cell r="S1481" t="str">
            <v>P</v>
          </cell>
          <cell r="T1481">
            <v>503</v>
          </cell>
          <cell r="AE1481" t="str">
            <v>P</v>
          </cell>
          <cell r="AF1481">
            <v>775</v>
          </cell>
          <cell r="AK1481" t="str">
            <v>P</v>
          </cell>
          <cell r="AL1481">
            <v>3448.23</v>
          </cell>
          <cell r="AT1481" t="str">
            <v>p</v>
          </cell>
          <cell r="AU1481">
            <v>51451</v>
          </cell>
        </row>
        <row r="1482">
          <cell r="K1482" t="str">
            <v>LQ</v>
          </cell>
          <cell r="L1482" t="str">
            <v>REG</v>
          </cell>
          <cell r="M1482">
            <v>37600</v>
          </cell>
          <cell r="S1482" t="str">
            <v>P</v>
          </cell>
          <cell r="T1482">
            <v>754</v>
          </cell>
          <cell r="AE1482" t="str">
            <v>P</v>
          </cell>
          <cell r="AF1482">
            <v>1550</v>
          </cell>
          <cell r="AK1482" t="str">
            <v>P</v>
          </cell>
          <cell r="AL1482">
            <v>7449.73</v>
          </cell>
          <cell r="AT1482" t="str">
            <v>P</v>
          </cell>
          <cell r="AU1482">
            <v>50486</v>
          </cell>
        </row>
        <row r="1483">
          <cell r="K1483" t="str">
            <v>LQ</v>
          </cell>
          <cell r="L1483" t="str">
            <v>REG</v>
          </cell>
          <cell r="M1483">
            <v>20330</v>
          </cell>
          <cell r="S1483" t="str">
            <v>L</v>
          </cell>
          <cell r="AE1483" t="str">
            <v>P</v>
          </cell>
          <cell r="AF1483">
            <v>775</v>
          </cell>
          <cell r="AK1483" t="str">
            <v>L</v>
          </cell>
          <cell r="AT1483" t="str">
            <v>L</v>
          </cell>
        </row>
        <row r="1484">
          <cell r="K1484" t="str">
            <v>LQ</v>
          </cell>
          <cell r="L1484" t="str">
            <v>REG</v>
          </cell>
          <cell r="M1484">
            <v>18800</v>
          </cell>
          <cell r="S1484" t="str">
            <v>P</v>
          </cell>
          <cell r="T1484">
            <v>503</v>
          </cell>
          <cell r="AE1484" t="str">
            <v>P</v>
          </cell>
          <cell r="AF1484">
            <v>775</v>
          </cell>
          <cell r="AK1484" t="str">
            <v>P</v>
          </cell>
          <cell r="AL1484">
            <v>3448.23</v>
          </cell>
          <cell r="AT1484" t="str">
            <v>P</v>
          </cell>
          <cell r="AU1484">
            <v>66601.72</v>
          </cell>
        </row>
        <row r="1485">
          <cell r="K1485" t="str">
            <v>PW</v>
          </cell>
          <cell r="L1485" t="str">
            <v>REG</v>
          </cell>
          <cell r="M1485">
            <v>9000</v>
          </cell>
          <cell r="S1485" t="str">
            <v>P</v>
          </cell>
          <cell r="T1485">
            <v>306.91525423728814</v>
          </cell>
          <cell r="AE1485" t="str">
            <v>P</v>
          </cell>
          <cell r="AF1485">
            <v>472.88135593220341</v>
          </cell>
          <cell r="AK1485" t="str">
            <v>P</v>
          </cell>
          <cell r="AL1485">
            <v>2287.0555932203388</v>
          </cell>
          <cell r="AT1485" t="str">
            <v>P</v>
          </cell>
          <cell r="AU1485">
            <v>13036.576271186441</v>
          </cell>
        </row>
        <row r="1486">
          <cell r="K1486" t="str">
            <v>PI</v>
          </cell>
          <cell r="L1486" t="str">
            <v>REG</v>
          </cell>
          <cell r="M1486">
            <v>5750</v>
          </cell>
          <cell r="S1486" t="str">
            <v>P</v>
          </cell>
          <cell r="T1486">
            <v>196.08474576271186</v>
          </cell>
          <cell r="AE1486" t="str">
            <v>P</v>
          </cell>
          <cell r="AF1486">
            <v>302.11864406779659</v>
          </cell>
          <cell r="AK1486" t="str">
            <v>P</v>
          </cell>
          <cell r="AL1486">
            <v>1461.174406779661</v>
          </cell>
          <cell r="AT1486" t="str">
            <v>P</v>
          </cell>
          <cell r="AU1486">
            <v>8328.9237288135591</v>
          </cell>
        </row>
        <row r="1487">
          <cell r="K1487" t="str">
            <v>LQ</v>
          </cell>
          <cell r="L1487" t="str">
            <v>REG</v>
          </cell>
          <cell r="M1487">
            <v>18800</v>
          </cell>
          <cell r="S1487" t="str">
            <v>P</v>
          </cell>
          <cell r="T1487">
            <v>503</v>
          </cell>
          <cell r="AE1487" t="str">
            <v>P</v>
          </cell>
          <cell r="AF1487">
            <v>775</v>
          </cell>
          <cell r="AK1487" t="str">
            <v>P</v>
          </cell>
          <cell r="AL1487">
            <v>3701.5</v>
          </cell>
          <cell r="AT1487" t="str">
            <v>P</v>
          </cell>
          <cell r="AU1487">
            <v>21376</v>
          </cell>
        </row>
        <row r="1488">
          <cell r="K1488" t="str">
            <v>HD</v>
          </cell>
          <cell r="L1488" t="str">
            <v>SPL</v>
          </cell>
          <cell r="M1488">
            <v>200</v>
          </cell>
          <cell r="S1488" t="str">
            <v>P</v>
          </cell>
          <cell r="T1488">
            <v>5.6900452488687785</v>
          </cell>
          <cell r="AE1488" t="str">
            <v>P</v>
          </cell>
          <cell r="AF1488">
            <v>8.766968325791856</v>
          </cell>
          <cell r="AK1488" t="str">
            <v>P</v>
          </cell>
          <cell r="AL1488">
            <v>42.400791855203622</v>
          </cell>
          <cell r="AT1488" t="str">
            <v>P</v>
          </cell>
          <cell r="AU1488">
            <v>241.80995475113122</v>
          </cell>
        </row>
        <row r="1489">
          <cell r="K1489" t="str">
            <v>LQ</v>
          </cell>
          <cell r="L1489" t="str">
            <v>REG</v>
          </cell>
          <cell r="M1489">
            <v>15980</v>
          </cell>
          <cell r="S1489" t="str">
            <v>P</v>
          </cell>
          <cell r="T1489">
            <v>454.63461538461536</v>
          </cell>
          <cell r="AE1489" t="str">
            <v>P</v>
          </cell>
          <cell r="AF1489">
            <v>700.48076923076928</v>
          </cell>
          <cell r="AK1489" t="str">
            <v>P</v>
          </cell>
          <cell r="AL1489">
            <v>3387.8232692307693</v>
          </cell>
          <cell r="AT1489" t="str">
            <v>P</v>
          </cell>
          <cell r="AU1489">
            <v>19320.615384615383</v>
          </cell>
        </row>
        <row r="1490">
          <cell r="K1490" t="str">
            <v>FR</v>
          </cell>
          <cell r="L1490" t="str">
            <v>SPL</v>
          </cell>
          <cell r="M1490">
            <v>1500</v>
          </cell>
          <cell r="S1490" t="str">
            <v>P</v>
          </cell>
          <cell r="T1490">
            <v>42.675339366515836</v>
          </cell>
          <cell r="AE1490" t="str">
            <v>P</v>
          </cell>
          <cell r="AF1490">
            <v>65.752262443438909</v>
          </cell>
          <cell r="AK1490" t="str">
            <v>P</v>
          </cell>
          <cell r="AL1490">
            <v>318.00593891402713</v>
          </cell>
          <cell r="AT1490" t="str">
            <v>P</v>
          </cell>
          <cell r="AU1490">
            <v>1813.5746606334842</v>
          </cell>
        </row>
        <row r="1491">
          <cell r="K1491" t="str">
            <v>PW</v>
          </cell>
          <cell r="L1491" t="str">
            <v>REG</v>
          </cell>
          <cell r="M1491">
            <v>14750</v>
          </cell>
          <cell r="S1491" t="str">
            <v>P</v>
          </cell>
          <cell r="T1491">
            <v>503</v>
          </cell>
          <cell r="AE1491" t="str">
            <v>P</v>
          </cell>
          <cell r="AF1491">
            <v>1201</v>
          </cell>
          <cell r="AK1491" t="str">
            <v>P</v>
          </cell>
          <cell r="AL1491">
            <v>3748.23</v>
          </cell>
          <cell r="AT1491" t="str">
            <v>P</v>
          </cell>
          <cell r="AU1491">
            <v>21365.5</v>
          </cell>
        </row>
        <row r="1492">
          <cell r="K1492" t="str">
            <v>CN</v>
          </cell>
          <cell r="L1492" t="str">
            <v>REG</v>
          </cell>
          <cell r="M1492">
            <v>3000</v>
          </cell>
          <cell r="S1492" t="str">
            <v>P</v>
          </cell>
          <cell r="T1492">
            <v>503</v>
          </cell>
          <cell r="AE1492" t="str">
            <v>P</v>
          </cell>
          <cell r="AF1492">
            <v>775</v>
          </cell>
          <cell r="AK1492" t="str">
            <v>L</v>
          </cell>
          <cell r="AT1492" t="str">
            <v>P</v>
          </cell>
          <cell r="AU1492">
            <v>6505.09</v>
          </cell>
        </row>
        <row r="1493">
          <cell r="K1493" t="str">
            <v>LQ</v>
          </cell>
          <cell r="L1493" t="str">
            <v>REG</v>
          </cell>
          <cell r="M1493">
            <v>9400</v>
          </cell>
          <cell r="S1493" t="str">
            <v>P</v>
          </cell>
          <cell r="T1493">
            <v>259.79120879120882</v>
          </cell>
          <cell r="AE1493" t="str">
            <v>P</v>
          </cell>
          <cell r="AF1493">
            <v>400.27472527472526</v>
          </cell>
          <cell r="AK1493" t="str">
            <v>P</v>
          </cell>
          <cell r="AL1493">
            <v>1780.9539560439559</v>
          </cell>
          <cell r="AT1493" t="str">
            <v>P</v>
          </cell>
          <cell r="AU1493">
            <v>26311.689780219782</v>
          </cell>
        </row>
        <row r="1494">
          <cell r="K1494" t="str">
            <v>PI</v>
          </cell>
          <cell r="L1494" t="str">
            <v>REG</v>
          </cell>
          <cell r="M1494">
            <v>8800</v>
          </cell>
          <cell r="S1494" t="str">
            <v>P</v>
          </cell>
          <cell r="T1494">
            <v>243.20879120879121</v>
          </cell>
          <cell r="AE1494" t="str">
            <v>P</v>
          </cell>
          <cell r="AF1494">
            <v>374.72527472527474</v>
          </cell>
          <cell r="AK1494" t="str">
            <v>P</v>
          </cell>
          <cell r="AL1494">
            <v>1667.2760439560438</v>
          </cell>
          <cell r="AT1494" t="str">
            <v>P</v>
          </cell>
          <cell r="AU1494">
            <v>24632.220219780222</v>
          </cell>
        </row>
        <row r="1495">
          <cell r="K1495" t="str">
            <v>PW</v>
          </cell>
          <cell r="L1495" t="str">
            <v>REG</v>
          </cell>
          <cell r="M1495">
            <v>14750</v>
          </cell>
          <cell r="S1495" t="str">
            <v>P</v>
          </cell>
          <cell r="T1495">
            <v>503</v>
          </cell>
          <cell r="AE1495" t="str">
            <v>P</v>
          </cell>
          <cell r="AF1495">
            <v>775</v>
          </cell>
          <cell r="AK1495" t="str">
            <v>P</v>
          </cell>
          <cell r="AL1495">
            <v>3448.23</v>
          </cell>
          <cell r="AT1495" t="str">
            <v>P</v>
          </cell>
          <cell r="AU1495">
            <v>29057.5</v>
          </cell>
        </row>
        <row r="1496">
          <cell r="K1496" t="str">
            <v>PI</v>
          </cell>
          <cell r="L1496" t="str">
            <v>REG</v>
          </cell>
          <cell r="M1496">
            <v>13750</v>
          </cell>
          <cell r="S1496" t="str">
            <v>P</v>
          </cell>
          <cell r="T1496">
            <v>503</v>
          </cell>
          <cell r="AE1496" t="str">
            <v>P</v>
          </cell>
          <cell r="AF1496">
            <v>775</v>
          </cell>
          <cell r="AK1496" t="str">
            <v>P</v>
          </cell>
          <cell r="AL1496">
            <v>3448.23</v>
          </cell>
          <cell r="AT1496" t="str">
            <v>P</v>
          </cell>
          <cell r="AU1496">
            <v>11955</v>
          </cell>
        </row>
        <row r="1497">
          <cell r="K1497" t="str">
            <v>LQ</v>
          </cell>
          <cell r="L1497" t="str">
            <v>REG</v>
          </cell>
          <cell r="M1497">
            <v>18800</v>
          </cell>
          <cell r="S1497" t="str">
            <v>P</v>
          </cell>
          <cell r="T1497">
            <v>503</v>
          </cell>
          <cell r="AE1497" t="str">
            <v>P</v>
          </cell>
          <cell r="AF1497">
            <v>775</v>
          </cell>
          <cell r="AK1497" t="str">
            <v>P</v>
          </cell>
          <cell r="AL1497">
            <v>3448.23</v>
          </cell>
          <cell r="AT1497" t="str">
            <v>P</v>
          </cell>
          <cell r="AU1497">
            <v>62010</v>
          </cell>
        </row>
        <row r="1498">
          <cell r="K1498" t="str">
            <v>FR</v>
          </cell>
          <cell r="L1498" t="str">
            <v>SPL</v>
          </cell>
          <cell r="M1498">
            <v>17600</v>
          </cell>
          <cell r="S1498" t="str">
            <v>P</v>
          </cell>
          <cell r="T1498">
            <v>680</v>
          </cell>
          <cell r="AE1498" t="str">
            <v>P</v>
          </cell>
          <cell r="AF1498">
            <v>775</v>
          </cell>
          <cell r="AK1498" t="str">
            <v>P</v>
          </cell>
          <cell r="AL1498">
            <v>3401.5</v>
          </cell>
          <cell r="AT1498" t="str">
            <v>P</v>
          </cell>
          <cell r="AU1498">
            <v>33106.6</v>
          </cell>
        </row>
        <row r="1499">
          <cell r="K1499" t="str">
            <v>PW</v>
          </cell>
          <cell r="L1499" t="str">
            <v>REG</v>
          </cell>
          <cell r="M1499">
            <v>14750</v>
          </cell>
          <cell r="S1499" t="str">
            <v>P</v>
          </cell>
          <cell r="T1499">
            <v>503</v>
          </cell>
          <cell r="AE1499" t="str">
            <v>P</v>
          </cell>
          <cell r="AF1499">
            <v>775</v>
          </cell>
          <cell r="AK1499" t="str">
            <v>P</v>
          </cell>
          <cell r="AL1499">
            <v>3448.23</v>
          </cell>
          <cell r="AT1499" t="str">
            <v>P</v>
          </cell>
          <cell r="AU1499">
            <v>35308.6</v>
          </cell>
        </row>
        <row r="1500">
          <cell r="K1500" t="str">
            <v>LQ</v>
          </cell>
          <cell r="L1500" t="str">
            <v>REG</v>
          </cell>
          <cell r="M1500">
            <v>22830</v>
          </cell>
          <cell r="S1500" t="str">
            <v>P</v>
          </cell>
          <cell r="T1500">
            <v>503</v>
          </cell>
          <cell r="AE1500" t="str">
            <v>P</v>
          </cell>
          <cell r="AF1500">
            <v>775</v>
          </cell>
          <cell r="AK1500" t="str">
            <v>L</v>
          </cell>
          <cell r="AT1500" t="str">
            <v>P</v>
          </cell>
          <cell r="AU1500">
            <v>180466.72</v>
          </cell>
        </row>
        <row r="1501">
          <cell r="K1501" t="str">
            <v>LQ</v>
          </cell>
          <cell r="L1501" t="str">
            <v>REG</v>
          </cell>
          <cell r="M1501">
            <v>20480</v>
          </cell>
          <cell r="S1501" t="str">
            <v>L</v>
          </cell>
          <cell r="AE1501" t="str">
            <v>P</v>
          </cell>
          <cell r="AF1501">
            <v>775</v>
          </cell>
          <cell r="AK1501" t="str">
            <v>L</v>
          </cell>
          <cell r="AT1501" t="str">
            <v>L</v>
          </cell>
        </row>
        <row r="1502">
          <cell r="K1502" t="str">
            <v>LQ</v>
          </cell>
          <cell r="L1502" t="str">
            <v>REG</v>
          </cell>
          <cell r="M1502">
            <v>24760</v>
          </cell>
          <cell r="S1502" t="str">
            <v>P</v>
          </cell>
          <cell r="T1502">
            <v>550</v>
          </cell>
          <cell r="AE1502" t="str">
            <v>P</v>
          </cell>
          <cell r="AF1502">
            <v>2675</v>
          </cell>
          <cell r="AK1502" t="str">
            <v>L</v>
          </cell>
          <cell r="AT1502" t="str">
            <v>P</v>
          </cell>
          <cell r="AU1502">
            <v>143689.14000000001</v>
          </cell>
        </row>
        <row r="1503">
          <cell r="K1503" t="str">
            <v>LQ</v>
          </cell>
          <cell r="L1503" t="str">
            <v>REG</v>
          </cell>
          <cell r="M1503">
            <v>22620</v>
          </cell>
          <cell r="S1503" t="str">
            <v>P</v>
          </cell>
          <cell r="T1503">
            <v>506</v>
          </cell>
          <cell r="AE1503" t="str">
            <v>P</v>
          </cell>
          <cell r="AF1503">
            <v>775</v>
          </cell>
          <cell r="AK1503" t="str">
            <v>L</v>
          </cell>
          <cell r="AT1503" t="str">
            <v>P</v>
          </cell>
          <cell r="AU1503">
            <v>219649.85</v>
          </cell>
        </row>
        <row r="1504">
          <cell r="K1504" t="str">
            <v>LQ</v>
          </cell>
          <cell r="L1504" t="str">
            <v>REG</v>
          </cell>
          <cell r="M1504">
            <v>19970</v>
          </cell>
          <cell r="S1504" t="str">
            <v>P</v>
          </cell>
          <cell r="T1504">
            <v>503</v>
          </cell>
          <cell r="AE1504" t="str">
            <v>P</v>
          </cell>
          <cell r="AF1504">
            <v>775</v>
          </cell>
          <cell r="AK1504" t="str">
            <v>L</v>
          </cell>
          <cell r="AT1504" t="str">
            <v>P</v>
          </cell>
          <cell r="AU1504">
            <v>255739</v>
          </cell>
        </row>
        <row r="1505">
          <cell r="K1505" t="str">
            <v>LQ</v>
          </cell>
          <cell r="L1505" t="str">
            <v>REG</v>
          </cell>
          <cell r="M1505">
            <v>23000</v>
          </cell>
          <cell r="S1505" t="str">
            <v>P</v>
          </cell>
          <cell r="T1505">
            <v>505</v>
          </cell>
          <cell r="AE1505" t="str">
            <v>P</v>
          </cell>
          <cell r="AF1505">
            <v>775</v>
          </cell>
          <cell r="AK1505" t="str">
            <v>L</v>
          </cell>
          <cell r="AT1505" t="str">
            <v>P</v>
          </cell>
          <cell r="AU1505">
            <v>166249.25</v>
          </cell>
        </row>
        <row r="1506">
          <cell r="K1506" t="str">
            <v>LQ</v>
          </cell>
          <cell r="L1506" t="str">
            <v>REG</v>
          </cell>
          <cell r="M1506">
            <v>24850</v>
          </cell>
          <cell r="S1506" t="str">
            <v>P</v>
          </cell>
          <cell r="T1506">
            <v>552</v>
          </cell>
          <cell r="AE1506" t="str">
            <v>P</v>
          </cell>
          <cell r="AF1506">
            <v>775</v>
          </cell>
          <cell r="AK1506" t="str">
            <v>L</v>
          </cell>
          <cell r="AT1506" t="str">
            <v>P</v>
          </cell>
          <cell r="AU1506">
            <v>141389</v>
          </cell>
        </row>
        <row r="1507">
          <cell r="K1507" t="str">
            <v>LQ</v>
          </cell>
          <cell r="L1507" t="str">
            <v>REG</v>
          </cell>
          <cell r="M1507">
            <v>18800</v>
          </cell>
          <cell r="S1507" t="str">
            <v>P</v>
          </cell>
          <cell r="T1507">
            <v>503</v>
          </cell>
          <cell r="AE1507" t="str">
            <v>P</v>
          </cell>
          <cell r="AF1507">
            <v>775</v>
          </cell>
          <cell r="AK1507" t="str">
            <v>P</v>
          </cell>
          <cell r="AL1507">
            <v>3448.23</v>
          </cell>
          <cell r="AT1507" t="str">
            <v>L</v>
          </cell>
        </row>
        <row r="1508">
          <cell r="K1508" t="str">
            <v>HD</v>
          </cell>
          <cell r="L1508" t="str">
            <v>SPL</v>
          </cell>
          <cell r="M1508">
            <v>1000</v>
          </cell>
          <cell r="S1508" t="str">
            <v>P</v>
          </cell>
          <cell r="T1508">
            <v>58.488372093023258</v>
          </cell>
          <cell r="AE1508" t="str">
            <v>P</v>
          </cell>
          <cell r="AF1508">
            <v>90.116279069767444</v>
          </cell>
          <cell r="AK1508" t="str">
            <v>P</v>
          </cell>
          <cell r="AL1508">
            <v>412.58488372093024</v>
          </cell>
          <cell r="AT1508" t="str">
            <v>P</v>
          </cell>
          <cell r="AU1508">
            <v>2550.8720930232557</v>
          </cell>
        </row>
        <row r="1509">
          <cell r="K1509" t="str">
            <v>HD</v>
          </cell>
          <cell r="L1509" t="str">
            <v>SPL</v>
          </cell>
          <cell r="M1509">
            <v>1000</v>
          </cell>
          <cell r="S1509" t="str">
            <v>P</v>
          </cell>
          <cell r="T1509">
            <v>58.488372093023258</v>
          </cell>
          <cell r="AE1509" t="str">
            <v>P</v>
          </cell>
          <cell r="AF1509">
            <v>90.116279069767444</v>
          </cell>
          <cell r="AK1509" t="str">
            <v>P</v>
          </cell>
          <cell r="AL1509">
            <v>412.58488372093024</v>
          </cell>
          <cell r="AT1509" t="str">
            <v>P</v>
          </cell>
          <cell r="AU1509">
            <v>2550.8720930232557</v>
          </cell>
        </row>
        <row r="1510">
          <cell r="K1510" t="str">
            <v>FR</v>
          </cell>
          <cell r="L1510" t="str">
            <v>SPL</v>
          </cell>
          <cell r="M1510">
            <v>3000</v>
          </cell>
          <cell r="S1510" t="str">
            <v>P</v>
          </cell>
          <cell r="T1510">
            <v>175.46511627906978</v>
          </cell>
          <cell r="AE1510" t="str">
            <v>P</v>
          </cell>
          <cell r="AF1510">
            <v>270.3488372093023</v>
          </cell>
          <cell r="AK1510" t="str">
            <v>P</v>
          </cell>
          <cell r="AL1510">
            <v>1237.7546511627907</v>
          </cell>
          <cell r="AT1510" t="str">
            <v>P</v>
          </cell>
          <cell r="AU1510">
            <v>7652.6162790697672</v>
          </cell>
        </row>
        <row r="1511">
          <cell r="K1511" t="str">
            <v>FR</v>
          </cell>
          <cell r="L1511" t="str">
            <v>SPL</v>
          </cell>
          <cell r="M1511">
            <v>600</v>
          </cell>
          <cell r="S1511" t="str">
            <v>P</v>
          </cell>
          <cell r="T1511">
            <v>35.093023255813954</v>
          </cell>
          <cell r="AE1511" t="str">
            <v>P</v>
          </cell>
          <cell r="AF1511">
            <v>54.069767441860463</v>
          </cell>
          <cell r="AK1511" t="str">
            <v>P</v>
          </cell>
          <cell r="AL1511">
            <v>247.55093023255813</v>
          </cell>
          <cell r="AT1511" t="str">
            <v>P</v>
          </cell>
          <cell r="AU1511">
            <v>1530.5232558139535</v>
          </cell>
        </row>
        <row r="1512">
          <cell r="K1512" t="str">
            <v>FR</v>
          </cell>
          <cell r="L1512" t="str">
            <v>SPL</v>
          </cell>
          <cell r="M1512">
            <v>3000</v>
          </cell>
          <cell r="S1512" t="str">
            <v>P</v>
          </cell>
          <cell r="T1512">
            <v>175.46511627906978</v>
          </cell>
          <cell r="AE1512" t="str">
            <v>P</v>
          </cell>
          <cell r="AF1512">
            <v>270.3488372093023</v>
          </cell>
          <cell r="AK1512" t="str">
            <v>P</v>
          </cell>
          <cell r="AL1512">
            <v>1237.7546511627907</v>
          </cell>
          <cell r="AT1512" t="str">
            <v>P</v>
          </cell>
          <cell r="AU1512">
            <v>7652.6162790697672</v>
          </cell>
        </row>
        <row r="1513">
          <cell r="K1513" t="str">
            <v>LQ</v>
          </cell>
          <cell r="L1513" t="str">
            <v>REG</v>
          </cell>
          <cell r="M1513">
            <v>18800</v>
          </cell>
          <cell r="S1513" t="str">
            <v>P</v>
          </cell>
          <cell r="T1513">
            <v>503</v>
          </cell>
          <cell r="AE1513" t="str">
            <v>P</v>
          </cell>
          <cell r="AF1513">
            <v>775</v>
          </cell>
          <cell r="AK1513" t="str">
            <v>P</v>
          </cell>
          <cell r="AL1513">
            <v>3748.23</v>
          </cell>
          <cell r="AT1513" t="str">
            <v>P</v>
          </cell>
          <cell r="AU1513">
            <v>22221</v>
          </cell>
        </row>
        <row r="1514">
          <cell r="K1514" t="str">
            <v>RD</v>
          </cell>
          <cell r="L1514" t="str">
            <v>SPL</v>
          </cell>
          <cell r="M1514">
            <v>1440</v>
          </cell>
          <cell r="S1514" t="str">
            <v>P</v>
          </cell>
          <cell r="T1514">
            <v>39.450980392156865</v>
          </cell>
          <cell r="AE1514" t="str">
            <v>P</v>
          </cell>
          <cell r="AF1514">
            <v>60.784313725490193</v>
          </cell>
          <cell r="AK1514" t="str">
            <v>P</v>
          </cell>
          <cell r="AL1514">
            <v>266.78431372549022</v>
          </cell>
          <cell r="AT1514" t="str">
            <v>P</v>
          </cell>
          <cell r="AU1514">
            <v>3319.3615686274511</v>
          </cell>
        </row>
        <row r="1515">
          <cell r="K1515" t="str">
            <v>LQ</v>
          </cell>
          <cell r="L1515" t="str">
            <v>REG</v>
          </cell>
          <cell r="M1515">
            <v>16920</v>
          </cell>
          <cell r="S1515" t="str">
            <v>P</v>
          </cell>
          <cell r="T1515">
            <v>463.54901960784315</v>
          </cell>
          <cell r="AE1515" t="str">
            <v>P</v>
          </cell>
          <cell r="AF1515">
            <v>714.21568627450984</v>
          </cell>
          <cell r="AK1515" t="str">
            <v>P</v>
          </cell>
          <cell r="AL1515">
            <v>3134.7156862745096</v>
          </cell>
          <cell r="AT1515" t="str">
            <v>P</v>
          </cell>
          <cell r="AU1515">
            <v>39002.498431372551</v>
          </cell>
        </row>
        <row r="1516">
          <cell r="K1516" t="str">
            <v>CN</v>
          </cell>
          <cell r="L1516" t="str">
            <v>REG</v>
          </cell>
          <cell r="M1516">
            <v>7750</v>
          </cell>
          <cell r="S1516" t="str">
            <v>P</v>
          </cell>
          <cell r="T1516">
            <v>283.5090909090909</v>
          </cell>
          <cell r="AE1516" t="str">
            <v>P</v>
          </cell>
          <cell r="AF1516">
            <v>436.81818181818181</v>
          </cell>
          <cell r="AK1516" t="str">
            <v>P</v>
          </cell>
          <cell r="AL1516">
            <v>2112.6387272727275</v>
          </cell>
          <cell r="AT1516" t="str">
            <v>P</v>
          </cell>
          <cell r="AU1516">
            <v>7321.636363636364</v>
          </cell>
        </row>
        <row r="1517">
          <cell r="K1517" t="str">
            <v>CN</v>
          </cell>
          <cell r="L1517" t="str">
            <v>REG</v>
          </cell>
          <cell r="M1517">
            <v>6000</v>
          </cell>
          <cell r="S1517" t="str">
            <v>P</v>
          </cell>
          <cell r="T1517">
            <v>219.4909090909091</v>
          </cell>
          <cell r="AE1517" t="str">
            <v>P</v>
          </cell>
          <cell r="AF1517">
            <v>338.18181818181819</v>
          </cell>
          <cell r="AK1517" t="str">
            <v>P</v>
          </cell>
          <cell r="AL1517">
            <v>1635.5912727272728</v>
          </cell>
          <cell r="AT1517" t="str">
            <v>P</v>
          </cell>
          <cell r="AU1517">
            <v>5668.363636363636</v>
          </cell>
        </row>
        <row r="1518">
          <cell r="K1518" t="str">
            <v>RD</v>
          </cell>
          <cell r="L1518" t="str">
            <v>SPL</v>
          </cell>
          <cell r="M1518">
            <v>3600</v>
          </cell>
          <cell r="S1518" t="str">
            <v>P</v>
          </cell>
          <cell r="T1518">
            <v>125.80645161290323</v>
          </cell>
          <cell r="AE1518" t="str">
            <v>P</v>
          </cell>
          <cell r="AF1518">
            <v>150</v>
          </cell>
          <cell r="AK1518" t="str">
            <v>P</v>
          </cell>
          <cell r="AL1518">
            <v>706.10903225806453</v>
          </cell>
          <cell r="AT1518" t="str">
            <v>P</v>
          </cell>
          <cell r="AU1518">
            <v>8651.6129032258068</v>
          </cell>
        </row>
        <row r="1519">
          <cell r="K1519" t="str">
            <v>BF</v>
          </cell>
          <cell r="L1519" t="str">
            <v>NEW</v>
          </cell>
          <cell r="M1519">
            <v>15000</v>
          </cell>
          <cell r="S1519" t="str">
            <v>P</v>
          </cell>
          <cell r="T1519">
            <v>524.19354838709683</v>
          </cell>
          <cell r="AE1519" t="str">
            <v>P</v>
          </cell>
          <cell r="AF1519">
            <v>625</v>
          </cell>
          <cell r="AK1519" t="str">
            <v>P</v>
          </cell>
          <cell r="AL1519">
            <v>2942.1209677419356</v>
          </cell>
          <cell r="AT1519" t="str">
            <v>P</v>
          </cell>
          <cell r="AU1519">
            <v>36048.387096774197</v>
          </cell>
        </row>
        <row r="1520">
          <cell r="K1520" t="str">
            <v>LQ</v>
          </cell>
          <cell r="L1520" t="str">
            <v>REG</v>
          </cell>
          <cell r="M1520">
            <v>18800</v>
          </cell>
          <cell r="S1520" t="str">
            <v>P</v>
          </cell>
          <cell r="T1520">
            <v>503</v>
          </cell>
          <cell r="AE1520" t="str">
            <v>P</v>
          </cell>
          <cell r="AF1520">
            <v>775</v>
          </cell>
          <cell r="AK1520" t="str">
            <v>P</v>
          </cell>
          <cell r="AL1520">
            <v>3701.5</v>
          </cell>
          <cell r="AT1520" t="str">
            <v>P</v>
          </cell>
          <cell r="AU1520">
            <v>21365.5</v>
          </cell>
        </row>
        <row r="1521">
          <cell r="K1521" t="str">
            <v>LQ</v>
          </cell>
          <cell r="L1521" t="str">
            <v>REG</v>
          </cell>
          <cell r="M1521">
            <v>9400</v>
          </cell>
          <cell r="S1521" t="str">
            <v>P</v>
          </cell>
          <cell r="T1521">
            <v>503</v>
          </cell>
          <cell r="AE1521" t="str">
            <v>P</v>
          </cell>
          <cell r="AF1521">
            <v>775</v>
          </cell>
          <cell r="AK1521" t="str">
            <v>P</v>
          </cell>
          <cell r="AL1521">
            <v>3401.5</v>
          </cell>
          <cell r="AT1521" t="str">
            <v>P</v>
          </cell>
          <cell r="AU1521">
            <v>55265.120000000003</v>
          </cell>
        </row>
        <row r="1522">
          <cell r="K1522" t="str">
            <v>PW</v>
          </cell>
          <cell r="L1522" t="str">
            <v>REG</v>
          </cell>
          <cell r="M1522">
            <v>14750</v>
          </cell>
          <cell r="S1522" t="str">
            <v>P</v>
          </cell>
          <cell r="T1522">
            <v>503</v>
          </cell>
          <cell r="AE1522" t="str">
            <v>P</v>
          </cell>
          <cell r="AF1522">
            <v>775</v>
          </cell>
          <cell r="AK1522" t="str">
            <v>P</v>
          </cell>
          <cell r="AL1522">
            <v>3448.23</v>
          </cell>
          <cell r="AT1522" t="str">
            <v>P</v>
          </cell>
          <cell r="AU1522">
            <v>34988.75</v>
          </cell>
        </row>
        <row r="1523">
          <cell r="K1523" t="str">
            <v>RD</v>
          </cell>
          <cell r="L1523" t="str">
            <v>SPL</v>
          </cell>
          <cell r="M1523">
            <v>5880</v>
          </cell>
          <cell r="S1523" t="str">
            <v>P</v>
          </cell>
          <cell r="T1523">
            <v>220.0625</v>
          </cell>
          <cell r="AE1523" t="str">
            <v>P</v>
          </cell>
          <cell r="AF1523">
            <v>339.0625</v>
          </cell>
          <cell r="AK1523" t="str">
            <v>P</v>
          </cell>
          <cell r="AL1523">
            <v>1508.6006249999998</v>
          </cell>
          <cell r="AT1523" t="str">
            <v>P</v>
          </cell>
          <cell r="AU1523">
            <v>11799.375</v>
          </cell>
        </row>
        <row r="1524">
          <cell r="K1524" t="str">
            <v>RD</v>
          </cell>
          <cell r="L1524" t="str">
            <v>SPL</v>
          </cell>
          <cell r="M1524">
            <v>7560</v>
          </cell>
          <cell r="S1524" t="str">
            <v>P</v>
          </cell>
          <cell r="T1524">
            <v>282.9375</v>
          </cell>
          <cell r="AE1524" t="str">
            <v>P</v>
          </cell>
          <cell r="AF1524">
            <v>435.9375</v>
          </cell>
          <cell r="AK1524" t="str">
            <v>P</v>
          </cell>
          <cell r="AL1524">
            <v>1939.629375</v>
          </cell>
          <cell r="AT1524" t="str">
            <v>P</v>
          </cell>
          <cell r="AU1524">
            <v>15170.625</v>
          </cell>
        </row>
        <row r="1525">
          <cell r="K1525" t="str">
            <v>PW</v>
          </cell>
          <cell r="L1525" t="str">
            <v>REG</v>
          </cell>
          <cell r="M1525">
            <v>14750</v>
          </cell>
          <cell r="S1525" t="str">
            <v>P</v>
          </cell>
          <cell r="T1525">
            <v>503</v>
          </cell>
          <cell r="AE1525" t="str">
            <v>P</v>
          </cell>
          <cell r="AF1525">
            <v>775</v>
          </cell>
          <cell r="AK1525" t="str">
            <v>P</v>
          </cell>
          <cell r="AL1525">
            <v>3401.5</v>
          </cell>
          <cell r="AT1525" t="str">
            <v>P</v>
          </cell>
          <cell r="AU1525">
            <v>34988.75</v>
          </cell>
        </row>
        <row r="1526">
          <cell r="K1526" t="str">
            <v>LQ</v>
          </cell>
          <cell r="L1526" t="str">
            <v>REG</v>
          </cell>
          <cell r="M1526">
            <v>20500</v>
          </cell>
          <cell r="S1526" t="str">
            <v>L</v>
          </cell>
          <cell r="AE1526" t="str">
            <v>P</v>
          </cell>
          <cell r="AF1526">
            <v>775</v>
          </cell>
          <cell r="AK1526" t="str">
            <v>L</v>
          </cell>
          <cell r="AT1526" t="str">
            <v>L</v>
          </cell>
        </row>
        <row r="1527">
          <cell r="K1527" t="str">
            <v>LQ</v>
          </cell>
          <cell r="L1527" t="str">
            <v>REG</v>
          </cell>
          <cell r="M1527">
            <v>20460</v>
          </cell>
          <cell r="S1527" t="str">
            <v>L</v>
          </cell>
          <cell r="AE1527" t="str">
            <v>P</v>
          </cell>
          <cell r="AF1527">
            <v>775</v>
          </cell>
          <cell r="AK1527" t="str">
            <v>L</v>
          </cell>
          <cell r="AT1527" t="str">
            <v>L</v>
          </cell>
        </row>
        <row r="1528">
          <cell r="K1528" t="str">
            <v>VE</v>
          </cell>
          <cell r="L1528" t="str">
            <v>VER</v>
          </cell>
          <cell r="M1528">
            <v>52800</v>
          </cell>
          <cell r="S1528" t="str">
            <v>L</v>
          </cell>
          <cell r="AE1528" t="str">
            <v>P</v>
          </cell>
          <cell r="AF1528">
            <v>2325</v>
          </cell>
          <cell r="AK1528" t="str">
            <v>P</v>
          </cell>
          <cell r="AL1528">
            <v>14244.69</v>
          </cell>
          <cell r="AT1528" t="str">
            <v>P</v>
          </cell>
          <cell r="AU1528">
            <v>95912</v>
          </cell>
        </row>
        <row r="1529">
          <cell r="K1529" t="str">
            <v>PW</v>
          </cell>
          <cell r="L1529" t="str">
            <v>REG</v>
          </cell>
          <cell r="M1529">
            <v>14750</v>
          </cell>
          <cell r="S1529" t="str">
            <v>P</v>
          </cell>
          <cell r="T1529">
            <v>503</v>
          </cell>
          <cell r="AE1529" t="str">
            <v>P</v>
          </cell>
          <cell r="AF1529">
            <v>775</v>
          </cell>
          <cell r="AK1529" t="str">
            <v>P</v>
          </cell>
          <cell r="AL1529">
            <v>3448.23</v>
          </cell>
          <cell r="AT1529" t="str">
            <v>L</v>
          </cell>
        </row>
        <row r="1530">
          <cell r="K1530" t="str">
            <v>PW</v>
          </cell>
          <cell r="L1530" t="str">
            <v>REG</v>
          </cell>
          <cell r="M1530">
            <v>14750</v>
          </cell>
          <cell r="S1530" t="str">
            <v>P</v>
          </cell>
          <cell r="T1530">
            <v>503</v>
          </cell>
          <cell r="AE1530" t="str">
            <v>P</v>
          </cell>
          <cell r="AF1530">
            <v>775</v>
          </cell>
          <cell r="AK1530" t="str">
            <v>P</v>
          </cell>
          <cell r="AL1530">
            <v>3687.48</v>
          </cell>
          <cell r="AT1530" t="str">
            <v>P</v>
          </cell>
          <cell r="AU1530">
            <v>21318.25</v>
          </cell>
        </row>
        <row r="1531">
          <cell r="K1531" t="str">
            <v>LQ</v>
          </cell>
          <cell r="L1531" t="str">
            <v>REG</v>
          </cell>
          <cell r="M1531">
            <v>18565</v>
          </cell>
          <cell r="S1531" t="str">
            <v>P</v>
          </cell>
          <cell r="T1531">
            <v>497.10912962470059</v>
          </cell>
          <cell r="AE1531" t="str">
            <v>P</v>
          </cell>
          <cell r="AF1531">
            <v>765.92360926270965</v>
          </cell>
          <cell r="AK1531" t="str">
            <v>P</v>
          </cell>
          <cell r="AL1531">
            <v>3407.8461511844557</v>
          </cell>
          <cell r="AT1531" t="str">
            <v>P</v>
          </cell>
          <cell r="AU1531">
            <v>57573.113870109126</v>
          </cell>
        </row>
        <row r="1532">
          <cell r="K1532" t="str">
            <v>RD</v>
          </cell>
          <cell r="L1532" t="str">
            <v>SPL</v>
          </cell>
          <cell r="M1532">
            <v>220</v>
          </cell>
          <cell r="S1532" t="str">
            <v>P</v>
          </cell>
          <cell r="T1532">
            <v>5.8908703752994409</v>
          </cell>
          <cell r="AE1532" t="str">
            <v>P</v>
          </cell>
          <cell r="AF1532">
            <v>9.0763907372903905</v>
          </cell>
          <cell r="AK1532" t="str">
            <v>P</v>
          </cell>
          <cell r="AL1532">
            <v>40.383848815544319</v>
          </cell>
          <cell r="AT1532" t="str">
            <v>P</v>
          </cell>
          <cell r="AU1532">
            <v>682.2561298908704</v>
          </cell>
        </row>
        <row r="1533">
          <cell r="K1533" t="str">
            <v>LQ</v>
          </cell>
          <cell r="L1533" t="str">
            <v>REG</v>
          </cell>
          <cell r="M1533">
            <v>37600</v>
          </cell>
          <cell r="S1533" t="str">
            <v>P</v>
          </cell>
          <cell r="T1533">
            <v>756</v>
          </cell>
          <cell r="AE1533" t="str">
            <v>P</v>
          </cell>
          <cell r="AF1533">
            <v>1550</v>
          </cell>
          <cell r="AK1533" t="str">
            <v>P</v>
          </cell>
          <cell r="AL1533">
            <v>7449.73</v>
          </cell>
          <cell r="AT1533" t="str">
            <v>P</v>
          </cell>
          <cell r="AU1533">
            <v>50369</v>
          </cell>
        </row>
        <row r="1534">
          <cell r="K1534" t="str">
            <v>LQ</v>
          </cell>
          <cell r="L1534" t="str">
            <v>REG</v>
          </cell>
          <cell r="M1534">
            <v>16000</v>
          </cell>
          <cell r="S1534" t="str">
            <v>P</v>
          </cell>
          <cell r="T1534">
            <v>503</v>
          </cell>
          <cell r="AE1534" t="str">
            <v>P</v>
          </cell>
          <cell r="AF1534">
            <v>775</v>
          </cell>
          <cell r="AK1534" t="str">
            <v>P</v>
          </cell>
          <cell r="AL1534">
            <v>4048.23</v>
          </cell>
          <cell r="AT1534" t="str">
            <v>P</v>
          </cell>
          <cell r="AU1534">
            <v>14653</v>
          </cell>
        </row>
        <row r="1535">
          <cell r="K1535" t="str">
            <v>LQ</v>
          </cell>
          <cell r="L1535" t="str">
            <v>REG</v>
          </cell>
          <cell r="M1535">
            <v>18800</v>
          </cell>
          <cell r="S1535" t="str">
            <v>P</v>
          </cell>
          <cell r="T1535">
            <v>503</v>
          </cell>
          <cell r="AE1535" t="str">
            <v>P</v>
          </cell>
          <cell r="AF1535">
            <v>775</v>
          </cell>
          <cell r="AK1535" t="str">
            <v>P</v>
          </cell>
          <cell r="AL1535">
            <v>3748.23</v>
          </cell>
          <cell r="AT1535" t="str">
            <v>P</v>
          </cell>
          <cell r="AU1535">
            <v>21318.25</v>
          </cell>
        </row>
        <row r="1536">
          <cell r="K1536" t="str">
            <v>PW</v>
          </cell>
          <cell r="L1536" t="str">
            <v>REG</v>
          </cell>
          <cell r="M1536">
            <v>14750</v>
          </cell>
          <cell r="S1536" t="str">
            <v>P</v>
          </cell>
          <cell r="T1536">
            <v>503</v>
          </cell>
          <cell r="AE1536" t="str">
            <v>P</v>
          </cell>
          <cell r="AF1536">
            <v>775</v>
          </cell>
          <cell r="AK1536" t="str">
            <v>P</v>
          </cell>
          <cell r="AL1536">
            <v>3448.23</v>
          </cell>
          <cell r="AT1536" t="str">
            <v>P</v>
          </cell>
          <cell r="AU1536">
            <v>11935</v>
          </cell>
        </row>
        <row r="1537">
          <cell r="K1537" t="str">
            <v>LQ</v>
          </cell>
          <cell r="L1537" t="str">
            <v>REG</v>
          </cell>
          <cell r="M1537">
            <v>23920</v>
          </cell>
          <cell r="S1537" t="str">
            <v>P</v>
          </cell>
          <cell r="T1537">
            <v>515</v>
          </cell>
          <cell r="AE1537" t="str">
            <v>P</v>
          </cell>
          <cell r="AF1537">
            <v>775</v>
          </cell>
          <cell r="AK1537" t="str">
            <v>L</v>
          </cell>
          <cell r="AT1537" t="str">
            <v>P</v>
          </cell>
          <cell r="AU1537">
            <v>65780</v>
          </cell>
        </row>
        <row r="1538">
          <cell r="K1538" t="str">
            <v>PW</v>
          </cell>
          <cell r="L1538" t="str">
            <v>REG</v>
          </cell>
          <cell r="M1538">
            <v>14750</v>
          </cell>
          <cell r="S1538" t="str">
            <v>P</v>
          </cell>
          <cell r="T1538">
            <v>503</v>
          </cell>
          <cell r="AE1538" t="str">
            <v>P</v>
          </cell>
          <cell r="AF1538">
            <v>775</v>
          </cell>
          <cell r="AK1538" t="str">
            <v>P</v>
          </cell>
          <cell r="AL1538">
            <v>3447.48</v>
          </cell>
          <cell r="AT1538" t="str">
            <v>P</v>
          </cell>
          <cell r="AU1538">
            <v>8864</v>
          </cell>
        </row>
        <row r="1539">
          <cell r="K1539" t="str">
            <v>FR</v>
          </cell>
          <cell r="L1539" t="str">
            <v>SPL</v>
          </cell>
          <cell r="M1539">
            <v>17600</v>
          </cell>
          <cell r="S1539" t="str">
            <v>P</v>
          </cell>
          <cell r="T1539">
            <v>546</v>
          </cell>
          <cell r="AE1539" t="str">
            <v>P</v>
          </cell>
          <cell r="AF1539">
            <v>775</v>
          </cell>
          <cell r="AK1539" t="str">
            <v>P</v>
          </cell>
          <cell r="AL1539">
            <v>3761.5</v>
          </cell>
          <cell r="AT1539" t="str">
            <v>P</v>
          </cell>
          <cell r="AU1539">
            <v>21318.25</v>
          </cell>
        </row>
        <row r="1540">
          <cell r="K1540" t="str">
            <v>LQ</v>
          </cell>
          <cell r="L1540" t="str">
            <v>REG</v>
          </cell>
          <cell r="M1540">
            <v>18800</v>
          </cell>
          <cell r="S1540" t="str">
            <v>P</v>
          </cell>
          <cell r="T1540">
            <v>503</v>
          </cell>
          <cell r="AE1540" t="str">
            <v>P</v>
          </cell>
          <cell r="AF1540">
            <v>775</v>
          </cell>
          <cell r="AK1540" t="str">
            <v>P</v>
          </cell>
          <cell r="AL1540">
            <v>3461.5</v>
          </cell>
          <cell r="AT1540" t="str">
            <v>P</v>
          </cell>
          <cell r="AU1540">
            <v>13630</v>
          </cell>
        </row>
        <row r="1541">
          <cell r="K1541" t="str">
            <v>LQ</v>
          </cell>
          <cell r="L1541" t="str">
            <v>REG</v>
          </cell>
          <cell r="M1541">
            <v>18800</v>
          </cell>
          <cell r="S1541" t="str">
            <v>L</v>
          </cell>
          <cell r="AE1541" t="str">
            <v>P</v>
          </cell>
          <cell r="AF1541">
            <v>775</v>
          </cell>
          <cell r="AK1541" t="str">
            <v>P</v>
          </cell>
          <cell r="AL1541">
            <v>3447.48</v>
          </cell>
          <cell r="AT1541" t="str">
            <v>P</v>
          </cell>
          <cell r="AU1541">
            <v>25577.42</v>
          </cell>
        </row>
        <row r="1542">
          <cell r="K1542" t="str">
            <v>CN</v>
          </cell>
          <cell r="L1542" t="str">
            <v>REG</v>
          </cell>
          <cell r="M1542">
            <v>13750</v>
          </cell>
          <cell r="S1542" t="str">
            <v>P</v>
          </cell>
          <cell r="T1542">
            <v>503</v>
          </cell>
          <cell r="AE1542" t="str">
            <v>P</v>
          </cell>
          <cell r="AF1542">
            <v>775</v>
          </cell>
          <cell r="AK1542" t="str">
            <v>P</v>
          </cell>
          <cell r="AL1542">
            <v>3508.23</v>
          </cell>
          <cell r="AT1542" t="str">
            <v>P</v>
          </cell>
          <cell r="AU1542">
            <v>26417.5</v>
          </cell>
        </row>
        <row r="1543">
          <cell r="K1543" t="str">
            <v>HD</v>
          </cell>
          <cell r="L1543" t="str">
            <v>SPL</v>
          </cell>
          <cell r="M1543">
            <v>1000</v>
          </cell>
          <cell r="S1543" t="str">
            <v>P</v>
          </cell>
          <cell r="T1543">
            <v>131.67539267015707</v>
          </cell>
          <cell r="AE1543" t="str">
            <v>P</v>
          </cell>
          <cell r="AF1543">
            <v>314.39790575916231</v>
          </cell>
          <cell r="AK1543" t="str">
            <v>L</v>
          </cell>
          <cell r="AT1543" t="str">
            <v>P</v>
          </cell>
          <cell r="AU1543">
            <v>13040.486910994765</v>
          </cell>
        </row>
        <row r="1544">
          <cell r="K1544" t="str">
            <v>LQ</v>
          </cell>
          <cell r="L1544" t="str">
            <v>REG</v>
          </cell>
          <cell r="M1544">
            <v>2820</v>
          </cell>
          <cell r="S1544" t="str">
            <v>P</v>
          </cell>
          <cell r="T1544">
            <v>371.32460732984293</v>
          </cell>
          <cell r="AE1544" t="str">
            <v>P</v>
          </cell>
          <cell r="AF1544">
            <v>886.60209424083769</v>
          </cell>
          <cell r="AK1544" t="str">
            <v>L</v>
          </cell>
          <cell r="AT1544" t="str">
            <v>P</v>
          </cell>
          <cell r="AU1544">
            <v>36774.173089005242</v>
          </cell>
        </row>
        <row r="1545">
          <cell r="K1545" t="str">
            <v>SN</v>
          </cell>
          <cell r="L1545" t="str">
            <v>REG</v>
          </cell>
          <cell r="M1545">
            <v>8800</v>
          </cell>
          <cell r="S1545" t="str">
            <v>P</v>
          </cell>
          <cell r="T1545">
            <v>243.20879120879121</v>
          </cell>
          <cell r="AE1545" t="str">
            <v>P</v>
          </cell>
          <cell r="AF1545">
            <v>374.72527472527474</v>
          </cell>
          <cell r="AK1545" t="str">
            <v>P</v>
          </cell>
          <cell r="AL1545">
            <v>1963.8021978021977</v>
          </cell>
          <cell r="AT1545" t="str">
            <v>P</v>
          </cell>
          <cell r="AU1545">
            <v>6596.131868131868</v>
          </cell>
        </row>
        <row r="1546">
          <cell r="K1546" t="str">
            <v>LQ</v>
          </cell>
          <cell r="L1546" t="str">
            <v>REG</v>
          </cell>
          <cell r="M1546">
            <v>9400</v>
          </cell>
          <cell r="S1546" t="str">
            <v>P</v>
          </cell>
          <cell r="T1546">
            <v>259.79120879120882</v>
          </cell>
          <cell r="AE1546" t="str">
            <v>P</v>
          </cell>
          <cell r="AF1546">
            <v>400.27472527472526</v>
          </cell>
          <cell r="AK1546" t="str">
            <v>P</v>
          </cell>
          <cell r="AL1546">
            <v>2097.697802197802</v>
          </cell>
          <cell r="AT1546" t="str">
            <v>P</v>
          </cell>
          <cell r="AU1546">
            <v>7045.868131868132</v>
          </cell>
        </row>
        <row r="1547">
          <cell r="K1547" t="str">
            <v>LQ</v>
          </cell>
          <cell r="L1547" t="str">
            <v>REG</v>
          </cell>
          <cell r="M1547">
            <v>35200</v>
          </cell>
          <cell r="S1547" t="str">
            <v>L</v>
          </cell>
          <cell r="AE1547" t="str">
            <v>P</v>
          </cell>
          <cell r="AF1547">
            <v>1550</v>
          </cell>
          <cell r="AK1547" t="str">
            <v>P</v>
          </cell>
          <cell r="AL1547">
            <v>7069.73</v>
          </cell>
          <cell r="AT1547" t="str">
            <v>P</v>
          </cell>
          <cell r="AU1547">
            <v>54031.14</v>
          </cell>
        </row>
        <row r="1548">
          <cell r="K1548" t="str">
            <v>RD</v>
          </cell>
          <cell r="L1548" t="str">
            <v>SPL</v>
          </cell>
          <cell r="M1548">
            <v>1440</v>
          </cell>
          <cell r="S1548" t="str">
            <v>P</v>
          </cell>
          <cell r="T1548">
            <v>41.868208092485553</v>
          </cell>
          <cell r="AE1548" t="str">
            <v>P</v>
          </cell>
          <cell r="AF1548">
            <v>64.50867052023122</v>
          </cell>
          <cell r="AK1548" t="str">
            <v>P</v>
          </cell>
          <cell r="AL1548">
            <v>288.12485549132947</v>
          </cell>
          <cell r="AT1548" t="str">
            <v>P</v>
          </cell>
          <cell r="AU1548">
            <v>1595.8196531791907</v>
          </cell>
        </row>
        <row r="1549">
          <cell r="K1549" t="str">
            <v>SN</v>
          </cell>
          <cell r="L1549" t="str">
            <v>REG</v>
          </cell>
          <cell r="M1549">
            <v>4400</v>
          </cell>
          <cell r="S1549" t="str">
            <v>P</v>
          </cell>
          <cell r="T1549">
            <v>127.93063583815029</v>
          </cell>
          <cell r="AE1549" t="str">
            <v>P</v>
          </cell>
          <cell r="AF1549">
            <v>197.10982658959537</v>
          </cell>
          <cell r="AK1549" t="str">
            <v>P</v>
          </cell>
          <cell r="AL1549">
            <v>880.38150289017346</v>
          </cell>
          <cell r="AT1549" t="str">
            <v>P</v>
          </cell>
          <cell r="AU1549">
            <v>4876.115606936416</v>
          </cell>
        </row>
        <row r="1550">
          <cell r="K1550" t="str">
            <v>CN</v>
          </cell>
          <cell r="L1550" t="str">
            <v>REG</v>
          </cell>
          <cell r="M1550">
            <v>3000</v>
          </cell>
          <cell r="S1550" t="str">
            <v>P</v>
          </cell>
          <cell r="T1550">
            <v>87.225433526011557</v>
          </cell>
          <cell r="AE1550" t="str">
            <v>P</v>
          </cell>
          <cell r="AF1550">
            <v>134.39306358381504</v>
          </cell>
          <cell r="AK1550" t="str">
            <v>P</v>
          </cell>
          <cell r="AL1550">
            <v>600.26011560693644</v>
          </cell>
          <cell r="AT1550" t="str">
            <v>P</v>
          </cell>
          <cell r="AU1550">
            <v>3324.6242774566472</v>
          </cell>
        </row>
        <row r="1551">
          <cell r="K1551" t="str">
            <v>LQ</v>
          </cell>
          <cell r="L1551" t="str">
            <v>REG</v>
          </cell>
          <cell r="M1551">
            <v>6580</v>
          </cell>
          <cell r="S1551" t="str">
            <v>P</v>
          </cell>
          <cell r="T1551">
            <v>191.31445086705202</v>
          </cell>
          <cell r="AE1551" t="str">
            <v>P</v>
          </cell>
          <cell r="AF1551">
            <v>294.76878612716763</v>
          </cell>
          <cell r="AK1551" t="str">
            <v>P</v>
          </cell>
          <cell r="AL1551">
            <v>1316.5705202312138</v>
          </cell>
          <cell r="AT1551" t="str">
            <v>P</v>
          </cell>
          <cell r="AU1551">
            <v>7292.009248554913</v>
          </cell>
        </row>
        <row r="1552">
          <cell r="K1552" t="str">
            <v>LQ</v>
          </cell>
          <cell r="L1552" t="str">
            <v>REG</v>
          </cell>
          <cell r="M1552">
            <v>1880</v>
          </cell>
          <cell r="S1552" t="str">
            <v>P</v>
          </cell>
          <cell r="T1552">
            <v>54.661271676300579</v>
          </cell>
          <cell r="AE1552" t="str">
            <v>P</v>
          </cell>
          <cell r="AF1552">
            <v>84.219653179190757</v>
          </cell>
          <cell r="AK1552" t="str">
            <v>P</v>
          </cell>
          <cell r="AL1552">
            <v>376.16300578034679</v>
          </cell>
          <cell r="AT1552" t="str">
            <v>P</v>
          </cell>
          <cell r="AU1552">
            <v>2083.4312138728324</v>
          </cell>
        </row>
        <row r="1553">
          <cell r="K1553" t="str">
            <v>SN</v>
          </cell>
          <cell r="L1553" t="str">
            <v>REG</v>
          </cell>
          <cell r="M1553">
            <v>8800</v>
          </cell>
          <cell r="S1553" t="str">
            <v>P</v>
          </cell>
          <cell r="T1553">
            <v>243.20879120879121</v>
          </cell>
          <cell r="AE1553" t="str">
            <v>P</v>
          </cell>
          <cell r="AF1553">
            <v>374.72527472527474</v>
          </cell>
          <cell r="AK1553" t="str">
            <v>P</v>
          </cell>
          <cell r="AL1553">
            <v>1673.6923076923076</v>
          </cell>
          <cell r="AT1553" t="str">
            <v>P</v>
          </cell>
          <cell r="AU1553">
            <v>9416</v>
          </cell>
        </row>
        <row r="1554">
          <cell r="K1554" t="str">
            <v>LQ</v>
          </cell>
          <cell r="L1554" t="str">
            <v>REG</v>
          </cell>
          <cell r="M1554">
            <v>9400</v>
          </cell>
          <cell r="S1554" t="str">
            <v>P</v>
          </cell>
          <cell r="T1554">
            <v>259.79120879120882</v>
          </cell>
          <cell r="AE1554" t="str">
            <v>P</v>
          </cell>
          <cell r="AF1554">
            <v>400.27472527472526</v>
          </cell>
          <cell r="AK1554" t="str">
            <v>P</v>
          </cell>
          <cell r="AL1554">
            <v>1787.8076923076924</v>
          </cell>
          <cell r="AT1554" t="str">
            <v>P</v>
          </cell>
          <cell r="AU1554">
            <v>10058</v>
          </cell>
        </row>
        <row r="1555">
          <cell r="K1555" t="str">
            <v>RD</v>
          </cell>
          <cell r="L1555" t="str">
            <v>SPL</v>
          </cell>
          <cell r="M1555">
            <v>4000</v>
          </cell>
          <cell r="S1555" t="str">
            <v>L</v>
          </cell>
          <cell r="AE1555" t="str">
            <v>P</v>
          </cell>
          <cell r="AF1555">
            <v>172.22222222222223</v>
          </cell>
          <cell r="AK1555" t="str">
            <v>P</v>
          </cell>
          <cell r="AL1555">
            <v>769.22222222222217</v>
          </cell>
          <cell r="AT1555" t="str">
            <v>P</v>
          </cell>
          <cell r="AU1555">
            <v>10236.111111111111</v>
          </cell>
        </row>
        <row r="1556">
          <cell r="K1556" t="str">
            <v>RD</v>
          </cell>
          <cell r="L1556" t="str">
            <v>SPL</v>
          </cell>
          <cell r="M1556">
            <v>1000</v>
          </cell>
          <cell r="S1556" t="str">
            <v>L</v>
          </cell>
          <cell r="AE1556" t="str">
            <v>P</v>
          </cell>
          <cell r="AF1556">
            <v>43.055555555555557</v>
          </cell>
          <cell r="AK1556" t="str">
            <v>P</v>
          </cell>
          <cell r="AL1556">
            <v>192.30555555555554</v>
          </cell>
          <cell r="AT1556" t="str">
            <v>P</v>
          </cell>
          <cell r="AU1556">
            <v>2559.0277777777778</v>
          </cell>
        </row>
        <row r="1557">
          <cell r="K1557" t="str">
            <v>LQ</v>
          </cell>
          <cell r="L1557" t="str">
            <v>REG</v>
          </cell>
          <cell r="M1557">
            <v>13000</v>
          </cell>
          <cell r="S1557" t="str">
            <v>L</v>
          </cell>
          <cell r="AE1557" t="str">
            <v>P</v>
          </cell>
          <cell r="AF1557">
            <v>559.72222222222217</v>
          </cell>
          <cell r="AK1557" t="str">
            <v>P</v>
          </cell>
          <cell r="AL1557">
            <v>2499.9722222222222</v>
          </cell>
          <cell r="AT1557" t="str">
            <v>P</v>
          </cell>
          <cell r="AU1557">
            <v>33267.361111111109</v>
          </cell>
        </row>
        <row r="1558">
          <cell r="K1558" t="str">
            <v>LQ</v>
          </cell>
          <cell r="L1558" t="str">
            <v>REG</v>
          </cell>
          <cell r="M1558">
            <v>18000</v>
          </cell>
          <cell r="S1558" t="str">
            <v>P</v>
          </cell>
          <cell r="T1558">
            <v>503</v>
          </cell>
          <cell r="AE1558" t="str">
            <v>P</v>
          </cell>
          <cell r="AF1558">
            <v>775</v>
          </cell>
          <cell r="AK1558" t="str">
            <v>P</v>
          </cell>
          <cell r="AL1558">
            <v>3508.23</v>
          </cell>
          <cell r="AT1558" t="str">
            <v>P</v>
          </cell>
          <cell r="AU1558">
            <v>40378</v>
          </cell>
        </row>
        <row r="1559">
          <cell r="K1559" t="str">
            <v>RD</v>
          </cell>
          <cell r="L1559" t="str">
            <v>SPL</v>
          </cell>
          <cell r="M1559">
            <v>10000</v>
          </cell>
          <cell r="S1559" t="str">
            <v>P</v>
          </cell>
          <cell r="T1559">
            <v>386.11111111111109</v>
          </cell>
          <cell r="AE1559" t="str">
            <v>P</v>
          </cell>
          <cell r="AF1559">
            <v>430.55555555555554</v>
          </cell>
          <cell r="AK1559" t="str">
            <v>P</v>
          </cell>
          <cell r="AL1559">
            <v>1923.0555555555557</v>
          </cell>
          <cell r="AT1559" t="str">
            <v>P</v>
          </cell>
          <cell r="AU1559">
            <v>22432.222222222223</v>
          </cell>
        </row>
        <row r="1560">
          <cell r="K1560" t="str">
            <v>RD</v>
          </cell>
          <cell r="L1560" t="str">
            <v>SPL</v>
          </cell>
          <cell r="M1560">
            <v>3000</v>
          </cell>
          <cell r="S1560" t="str">
            <v>P</v>
          </cell>
          <cell r="T1560">
            <v>115.83333333333333</v>
          </cell>
          <cell r="AE1560" t="str">
            <v>P</v>
          </cell>
          <cell r="AF1560">
            <v>129.16666666666666</v>
          </cell>
          <cell r="AK1560" t="str">
            <v>P</v>
          </cell>
          <cell r="AL1560">
            <v>576.91666666666663</v>
          </cell>
          <cell r="AT1560" t="str">
            <v>P</v>
          </cell>
          <cell r="AU1560">
            <v>6729.666666666667</v>
          </cell>
        </row>
        <row r="1561">
          <cell r="K1561" t="str">
            <v>LQ</v>
          </cell>
          <cell r="L1561" t="str">
            <v>REG</v>
          </cell>
          <cell r="M1561">
            <v>5000</v>
          </cell>
          <cell r="S1561" t="str">
            <v>P</v>
          </cell>
          <cell r="T1561">
            <v>193.05555555555554</v>
          </cell>
          <cell r="AE1561" t="str">
            <v>P</v>
          </cell>
          <cell r="AF1561">
            <v>215.27777777777777</v>
          </cell>
          <cell r="AK1561" t="str">
            <v>P</v>
          </cell>
          <cell r="AL1561">
            <v>961.52777777777783</v>
          </cell>
          <cell r="AT1561" t="str">
            <v>P</v>
          </cell>
          <cell r="AU1561">
            <v>11216.111111111111</v>
          </cell>
        </row>
        <row r="1562">
          <cell r="K1562" t="str">
            <v>PW</v>
          </cell>
          <cell r="L1562" t="str">
            <v>REG</v>
          </cell>
          <cell r="M1562">
            <v>29500</v>
          </cell>
          <cell r="S1562" t="str">
            <v>P</v>
          </cell>
          <cell r="T1562">
            <v>556</v>
          </cell>
          <cell r="AE1562" t="str">
            <v>P</v>
          </cell>
          <cell r="AF1562">
            <v>1550</v>
          </cell>
          <cell r="AK1562" t="str">
            <v>P</v>
          </cell>
          <cell r="AL1562">
            <v>6969.73</v>
          </cell>
          <cell r="AT1562" t="str">
            <v>P</v>
          </cell>
          <cell r="AU1562">
            <v>23070</v>
          </cell>
        </row>
        <row r="1563">
          <cell r="K1563" t="str">
            <v>LQ</v>
          </cell>
          <cell r="L1563" t="str">
            <v>REG</v>
          </cell>
          <cell r="M1563">
            <v>18800</v>
          </cell>
          <cell r="S1563" t="str">
            <v>L</v>
          </cell>
          <cell r="AE1563" t="str">
            <v>P</v>
          </cell>
          <cell r="AF1563">
            <v>775</v>
          </cell>
          <cell r="AK1563" t="str">
            <v>P</v>
          </cell>
          <cell r="AL1563">
            <v>3508.23</v>
          </cell>
          <cell r="AT1563" t="str">
            <v>P</v>
          </cell>
          <cell r="AU1563">
            <v>25584.5</v>
          </cell>
        </row>
        <row r="1564">
          <cell r="K1564" t="str">
            <v>LQ</v>
          </cell>
          <cell r="L1564" t="str">
            <v>REG</v>
          </cell>
          <cell r="M1564">
            <v>18800</v>
          </cell>
          <cell r="S1564" t="str">
            <v>L</v>
          </cell>
          <cell r="AE1564" t="str">
            <v>P</v>
          </cell>
          <cell r="AF1564">
            <v>775</v>
          </cell>
          <cell r="AK1564" t="str">
            <v>P</v>
          </cell>
          <cell r="AL1564">
            <v>3461.5</v>
          </cell>
          <cell r="AT1564" t="str">
            <v>P</v>
          </cell>
          <cell r="AU1564">
            <v>28750</v>
          </cell>
        </row>
        <row r="1565">
          <cell r="K1565" t="str">
            <v>SN</v>
          </cell>
          <cell r="L1565" t="str">
            <v>REG</v>
          </cell>
          <cell r="M1565">
            <v>4400</v>
          </cell>
          <cell r="S1565" t="str">
            <v>P</v>
          </cell>
          <cell r="T1565">
            <v>124.68732394366197</v>
          </cell>
          <cell r="AE1565" t="str">
            <v>P</v>
          </cell>
          <cell r="AF1565">
            <v>192.11267605633802</v>
          </cell>
          <cell r="AK1565" t="str">
            <v>P</v>
          </cell>
          <cell r="AL1565">
            <v>869.64574647887321</v>
          </cell>
          <cell r="AT1565" t="str">
            <v>P</v>
          </cell>
          <cell r="AU1565">
            <v>12267.373521126761</v>
          </cell>
        </row>
        <row r="1566">
          <cell r="K1566" t="str">
            <v>PW</v>
          </cell>
          <cell r="L1566" t="str">
            <v>REG</v>
          </cell>
          <cell r="M1566">
            <v>2250</v>
          </cell>
          <cell r="S1566" t="str">
            <v>P</v>
          </cell>
          <cell r="T1566">
            <v>63.760563380281688</v>
          </cell>
          <cell r="AE1566" t="str">
            <v>P</v>
          </cell>
          <cell r="AF1566">
            <v>98.239436619718305</v>
          </cell>
          <cell r="AK1566" t="str">
            <v>P</v>
          </cell>
          <cell r="AL1566">
            <v>444.70521126760565</v>
          </cell>
          <cell r="AT1566" t="str">
            <v>P</v>
          </cell>
          <cell r="AU1566">
            <v>6273.0887323943662</v>
          </cell>
        </row>
        <row r="1567">
          <cell r="K1567" t="str">
            <v>LQ</v>
          </cell>
          <cell r="L1567" t="str">
            <v>REG</v>
          </cell>
          <cell r="M1567">
            <v>8460</v>
          </cell>
          <cell r="S1567" t="str">
            <v>P</v>
          </cell>
          <cell r="T1567">
            <v>239.73971830985914</v>
          </cell>
          <cell r="AE1567" t="str">
            <v>P</v>
          </cell>
          <cell r="AF1567">
            <v>369.38028169014086</v>
          </cell>
          <cell r="AK1567" t="str">
            <v>P</v>
          </cell>
          <cell r="AL1567">
            <v>1672.0915943661971</v>
          </cell>
          <cell r="AT1567" t="str">
            <v>P</v>
          </cell>
          <cell r="AU1567">
            <v>23586.813633802816</v>
          </cell>
        </row>
        <row r="1568">
          <cell r="K1568" t="str">
            <v>FR</v>
          </cell>
          <cell r="L1568" t="str">
            <v>SPL</v>
          </cell>
          <cell r="M1568">
            <v>2640</v>
          </cell>
          <cell r="S1568" t="str">
            <v>P</v>
          </cell>
          <cell r="T1568">
            <v>74.812394366197182</v>
          </cell>
          <cell r="AE1568" t="str">
            <v>P</v>
          </cell>
          <cell r="AF1568">
            <v>115.26760563380282</v>
          </cell>
          <cell r="AK1568" t="str">
            <v>P</v>
          </cell>
          <cell r="AL1568">
            <v>521.78744788732388</v>
          </cell>
          <cell r="AT1568" t="str">
            <v>P</v>
          </cell>
          <cell r="AU1568">
            <v>7360.4241126760553</v>
          </cell>
        </row>
        <row r="1569">
          <cell r="K1569" t="str">
            <v>RD</v>
          </cell>
          <cell r="L1569" t="str">
            <v>SPL</v>
          </cell>
          <cell r="M1569">
            <v>1680</v>
          </cell>
          <cell r="S1569" t="str">
            <v>P</v>
          </cell>
          <cell r="T1569">
            <v>54.202702702702702</v>
          </cell>
          <cell r="AE1569" t="str">
            <v>P</v>
          </cell>
          <cell r="AF1569">
            <v>73.310810810810807</v>
          </cell>
          <cell r="AK1569" t="str">
            <v>P</v>
          </cell>
          <cell r="AL1569">
            <v>331.85959459459463</v>
          </cell>
          <cell r="AT1569" t="str">
            <v>P</v>
          </cell>
          <cell r="AU1569">
            <v>4175.405405405405</v>
          </cell>
        </row>
        <row r="1570">
          <cell r="K1570" t="str">
            <v>SN</v>
          </cell>
          <cell r="L1570" t="str">
            <v>REG</v>
          </cell>
          <cell r="M1570">
            <v>3520</v>
          </cell>
          <cell r="S1570" t="str">
            <v>P</v>
          </cell>
          <cell r="T1570">
            <v>113.56756756756756</v>
          </cell>
          <cell r="AE1570" t="str">
            <v>P</v>
          </cell>
          <cell r="AF1570">
            <v>153.6036036036036</v>
          </cell>
          <cell r="AK1570" t="str">
            <v>P</v>
          </cell>
          <cell r="AL1570">
            <v>695.32486486486482</v>
          </cell>
          <cell r="AT1570" t="str">
            <v>P</v>
          </cell>
          <cell r="AU1570">
            <v>8748.4684684684689</v>
          </cell>
        </row>
        <row r="1571">
          <cell r="K1571" t="str">
            <v>LQ</v>
          </cell>
          <cell r="L1571" t="str">
            <v>REG</v>
          </cell>
          <cell r="M1571">
            <v>3760</v>
          </cell>
          <cell r="S1571" t="str">
            <v>P</v>
          </cell>
          <cell r="T1571">
            <v>121.31081081081081</v>
          </cell>
          <cell r="AE1571" t="str">
            <v>P</v>
          </cell>
          <cell r="AF1571">
            <v>164.07657657657657</v>
          </cell>
          <cell r="AK1571" t="str">
            <v>P</v>
          </cell>
          <cell r="AL1571">
            <v>742.73337837837846</v>
          </cell>
          <cell r="AT1571" t="str">
            <v>P</v>
          </cell>
          <cell r="AU1571">
            <v>9344.9549549549556</v>
          </cell>
        </row>
        <row r="1572">
          <cell r="K1572" t="str">
            <v>BF</v>
          </cell>
          <cell r="L1572" t="str">
            <v>NEW</v>
          </cell>
          <cell r="M1572">
            <v>8800</v>
          </cell>
          <cell r="S1572" t="str">
            <v>P</v>
          </cell>
          <cell r="T1572">
            <v>283.91891891891891</v>
          </cell>
          <cell r="AE1572" t="str">
            <v>P</v>
          </cell>
          <cell r="AF1572">
            <v>384.00900900900899</v>
          </cell>
          <cell r="AK1572" t="str">
            <v>P</v>
          </cell>
          <cell r="AL1572">
            <v>1738.3121621621622</v>
          </cell>
          <cell r="AT1572" t="str">
            <v>P</v>
          </cell>
          <cell r="AU1572">
            <v>21871.171171171172</v>
          </cell>
        </row>
        <row r="1573">
          <cell r="K1573" t="str">
            <v>RD</v>
          </cell>
          <cell r="L1573" t="str">
            <v>SPL</v>
          </cell>
          <cell r="M1573">
            <v>10000</v>
          </cell>
          <cell r="S1573" t="str">
            <v>P</v>
          </cell>
          <cell r="T1573">
            <v>480.55555555555554</v>
          </cell>
          <cell r="AE1573" t="str">
            <v>P</v>
          </cell>
          <cell r="AF1573">
            <v>861.11111111111109</v>
          </cell>
          <cell r="AK1573" t="str">
            <v>P</v>
          </cell>
          <cell r="AL1573">
            <v>3467.5</v>
          </cell>
          <cell r="AT1573" t="str">
            <v>P</v>
          </cell>
          <cell r="AU1573">
            <v>23738.888888888891</v>
          </cell>
        </row>
        <row r="1574">
          <cell r="K1574" t="str">
            <v>RD</v>
          </cell>
          <cell r="L1574" t="str">
            <v>SPL</v>
          </cell>
          <cell r="M1574">
            <v>7000</v>
          </cell>
          <cell r="S1574" t="str">
            <v>P</v>
          </cell>
          <cell r="T1574">
            <v>336.38888888888891</v>
          </cell>
          <cell r="AE1574" t="str">
            <v>P</v>
          </cell>
          <cell r="AF1574">
            <v>602.77777777777783</v>
          </cell>
          <cell r="AK1574" t="str">
            <v>P</v>
          </cell>
          <cell r="AL1574">
            <v>2427.25</v>
          </cell>
          <cell r="AT1574" t="str">
            <v>P</v>
          </cell>
          <cell r="AU1574">
            <v>16617.222222222223</v>
          </cell>
        </row>
        <row r="1575">
          <cell r="K1575" t="str">
            <v>RD</v>
          </cell>
          <cell r="L1575" t="str">
            <v>SPL</v>
          </cell>
          <cell r="M1575">
            <v>1000</v>
          </cell>
          <cell r="S1575" t="str">
            <v>P</v>
          </cell>
          <cell r="T1575">
            <v>48.055555555555557</v>
          </cell>
          <cell r="AE1575" t="str">
            <v>P</v>
          </cell>
          <cell r="AF1575">
            <v>86.111111111111114</v>
          </cell>
          <cell r="AK1575" t="str">
            <v>P</v>
          </cell>
          <cell r="AL1575">
            <v>346.75</v>
          </cell>
          <cell r="AT1575" t="str">
            <v>P</v>
          </cell>
          <cell r="AU1575">
            <v>2373.8888888888887</v>
          </cell>
        </row>
        <row r="1576">
          <cell r="K1576" t="str">
            <v>LQ</v>
          </cell>
          <cell r="L1576" t="str">
            <v>REG</v>
          </cell>
          <cell r="M1576">
            <v>20440</v>
          </cell>
          <cell r="S1576" t="str">
            <v>L</v>
          </cell>
          <cell r="AE1576" t="str">
            <v>P</v>
          </cell>
          <cell r="AF1576">
            <v>775</v>
          </cell>
          <cell r="AK1576" t="str">
            <v>L</v>
          </cell>
          <cell r="AT1576" t="str">
            <v>L</v>
          </cell>
        </row>
        <row r="1577">
          <cell r="K1577" t="str">
            <v>LQ</v>
          </cell>
          <cell r="L1577" t="str">
            <v>REG</v>
          </cell>
          <cell r="M1577">
            <v>20410</v>
          </cell>
          <cell r="S1577" t="str">
            <v>L</v>
          </cell>
          <cell r="AE1577" t="str">
            <v>P</v>
          </cell>
          <cell r="AF1577">
            <v>775</v>
          </cell>
          <cell r="AK1577" t="str">
            <v>L</v>
          </cell>
          <cell r="AT1577" t="str">
            <v>L</v>
          </cell>
        </row>
        <row r="1578">
          <cell r="K1578" t="str">
            <v>BF</v>
          </cell>
          <cell r="L1578" t="str">
            <v>NEW</v>
          </cell>
          <cell r="M1578">
            <v>21660</v>
          </cell>
          <cell r="S1578" t="str">
            <v>P</v>
          </cell>
          <cell r="T1578">
            <v>777</v>
          </cell>
          <cell r="AE1578" t="str">
            <v>P</v>
          </cell>
          <cell r="AF1578">
            <v>775</v>
          </cell>
          <cell r="AK1578" t="str">
            <v>L</v>
          </cell>
          <cell r="AT1578" t="str">
            <v>P</v>
          </cell>
          <cell r="AU1578">
            <v>149862.5</v>
          </cell>
        </row>
        <row r="1579">
          <cell r="K1579" t="str">
            <v>LQ</v>
          </cell>
          <cell r="L1579" t="str">
            <v>REG</v>
          </cell>
          <cell r="M1579">
            <v>24310</v>
          </cell>
          <cell r="S1579" t="str">
            <v>P</v>
          </cell>
          <cell r="T1579">
            <v>541</v>
          </cell>
          <cell r="AE1579" t="str">
            <v>P</v>
          </cell>
          <cell r="AF1579">
            <v>775</v>
          </cell>
          <cell r="AK1579" t="str">
            <v>L</v>
          </cell>
          <cell r="AT1579" t="str">
            <v>P</v>
          </cell>
          <cell r="AU1579">
            <v>143642.51999999999</v>
          </cell>
        </row>
        <row r="1580">
          <cell r="K1580" t="str">
            <v>LQ</v>
          </cell>
          <cell r="L1580" t="str">
            <v>REG</v>
          </cell>
          <cell r="M1580">
            <v>22830</v>
          </cell>
          <cell r="S1580" t="str">
            <v>P</v>
          </cell>
          <cell r="T1580">
            <v>503</v>
          </cell>
          <cell r="AE1580" t="str">
            <v>P</v>
          </cell>
          <cell r="AF1580">
            <v>775</v>
          </cell>
          <cell r="AK1580" t="str">
            <v>L</v>
          </cell>
          <cell r="AT1580" t="str">
            <v>P</v>
          </cell>
          <cell r="AU1580">
            <v>180408.17</v>
          </cell>
        </row>
        <row r="1581">
          <cell r="K1581" t="str">
            <v>VE</v>
          </cell>
          <cell r="L1581" t="str">
            <v>VER</v>
          </cell>
          <cell r="M1581">
            <v>52800</v>
          </cell>
          <cell r="S1581" t="str">
            <v>L</v>
          </cell>
          <cell r="AE1581" t="str">
            <v>P</v>
          </cell>
          <cell r="AF1581">
            <v>2325</v>
          </cell>
          <cell r="AK1581" t="str">
            <v>P</v>
          </cell>
          <cell r="AL1581">
            <v>12277.96</v>
          </cell>
          <cell r="AT1581" t="str">
            <v>P</v>
          </cell>
          <cell r="AU1581">
            <v>106070</v>
          </cell>
        </row>
        <row r="1582">
          <cell r="K1582" t="str">
            <v>FR</v>
          </cell>
          <cell r="L1582" t="str">
            <v>SPL</v>
          </cell>
          <cell r="M1582">
            <v>35200</v>
          </cell>
          <cell r="S1582" t="str">
            <v>P</v>
          </cell>
          <cell r="T1582">
            <v>884</v>
          </cell>
          <cell r="AE1582" t="str">
            <v>P</v>
          </cell>
          <cell r="AF1582">
            <v>1550</v>
          </cell>
          <cell r="AK1582" t="str">
            <v>P</v>
          </cell>
          <cell r="AL1582">
            <v>7016.46</v>
          </cell>
          <cell r="AT1582" t="str">
            <v>P</v>
          </cell>
          <cell r="AU1582">
            <v>75957.009999999995</v>
          </cell>
        </row>
        <row r="1583">
          <cell r="K1583" t="str">
            <v>PI</v>
          </cell>
          <cell r="L1583" t="str">
            <v>REG</v>
          </cell>
          <cell r="M1583">
            <v>29500</v>
          </cell>
          <cell r="S1583" t="str">
            <v>P</v>
          </cell>
          <cell r="T1583">
            <v>520</v>
          </cell>
          <cell r="AE1583" t="str">
            <v>P</v>
          </cell>
          <cell r="AF1583">
            <v>1550</v>
          </cell>
          <cell r="AK1583" t="str">
            <v>P</v>
          </cell>
          <cell r="AL1583">
            <v>6969.73</v>
          </cell>
          <cell r="AT1583" t="str">
            <v>P</v>
          </cell>
          <cell r="AU1583">
            <v>26460</v>
          </cell>
        </row>
        <row r="1584">
          <cell r="K1584" t="str">
            <v>HD</v>
          </cell>
          <cell r="L1584" t="str">
            <v>SPL</v>
          </cell>
          <cell r="M1584">
            <v>9000</v>
          </cell>
          <cell r="S1584" t="str">
            <v>P</v>
          </cell>
          <cell r="T1584">
            <v>460.02857142857141</v>
          </cell>
          <cell r="AE1584" t="str">
            <v>L</v>
          </cell>
          <cell r="AK1584" t="str">
            <v>P</v>
          </cell>
          <cell r="AL1584">
            <v>2255.0734285714284</v>
          </cell>
          <cell r="AT1584" t="str">
            <v>P</v>
          </cell>
          <cell r="AU1584">
            <v>12074.4</v>
          </cell>
        </row>
        <row r="1585">
          <cell r="K1585" t="str">
            <v>FR</v>
          </cell>
          <cell r="L1585" t="str">
            <v>SPL</v>
          </cell>
          <cell r="M1585">
            <v>26000</v>
          </cell>
          <cell r="S1585" t="str">
            <v>P</v>
          </cell>
          <cell r="T1585">
            <v>1328.9714285714285</v>
          </cell>
          <cell r="AE1585" t="str">
            <v>L</v>
          </cell>
          <cell r="AK1585" t="str">
            <v>P</v>
          </cell>
          <cell r="AL1585">
            <v>6514.6565714285716</v>
          </cell>
          <cell r="AT1585" t="str">
            <v>P</v>
          </cell>
          <cell r="AU1585">
            <v>34881.599999999999</v>
          </cell>
        </row>
        <row r="1586">
          <cell r="K1586" t="str">
            <v>RD</v>
          </cell>
          <cell r="L1586" t="str">
            <v>SPL</v>
          </cell>
          <cell r="M1586">
            <v>8880</v>
          </cell>
          <cell r="S1586" t="str">
            <v>P</v>
          </cell>
          <cell r="T1586">
            <v>367.65610859728508</v>
          </cell>
          <cell r="AE1586" t="str">
            <v>P</v>
          </cell>
          <cell r="AF1586">
            <v>389.2533936651584</v>
          </cell>
          <cell r="AK1586" t="str">
            <v>P</v>
          </cell>
          <cell r="AL1586">
            <v>1738.5814479638009</v>
          </cell>
          <cell r="AT1586" t="str">
            <v>P</v>
          </cell>
          <cell r="AU1586">
            <v>45418.964932126699</v>
          </cell>
        </row>
        <row r="1587">
          <cell r="K1587" t="str">
            <v>BF</v>
          </cell>
          <cell r="L1587" t="str">
            <v>NEW</v>
          </cell>
          <cell r="M1587">
            <v>8800</v>
          </cell>
          <cell r="S1587" t="str">
            <v>P</v>
          </cell>
          <cell r="T1587">
            <v>364.34389140271492</v>
          </cell>
          <cell r="AE1587" t="str">
            <v>P</v>
          </cell>
          <cell r="AF1587">
            <v>385.7466063348416</v>
          </cell>
          <cell r="AK1587" t="str">
            <v>P</v>
          </cell>
          <cell r="AL1587">
            <v>1722.9185520361991</v>
          </cell>
          <cell r="AT1587" t="str">
            <v>P</v>
          </cell>
          <cell r="AU1587">
            <v>45009.785067873301</v>
          </cell>
        </row>
        <row r="1588">
          <cell r="K1588" t="str">
            <v>LQ</v>
          </cell>
          <cell r="L1588" t="str">
            <v>REG</v>
          </cell>
          <cell r="M1588">
            <v>22820</v>
          </cell>
          <cell r="S1588" t="str">
            <v>P</v>
          </cell>
          <cell r="T1588">
            <v>503</v>
          </cell>
          <cell r="AE1588" t="str">
            <v>P</v>
          </cell>
          <cell r="AF1588">
            <v>775</v>
          </cell>
          <cell r="AK1588" t="str">
            <v>L</v>
          </cell>
          <cell r="AT1588" t="str">
            <v>P</v>
          </cell>
          <cell r="AU1588">
            <v>149862.5</v>
          </cell>
        </row>
        <row r="1589">
          <cell r="K1589" t="str">
            <v>LQ</v>
          </cell>
          <cell r="L1589" t="str">
            <v>REG</v>
          </cell>
          <cell r="M1589">
            <v>22830</v>
          </cell>
          <cell r="S1589" t="str">
            <v>P</v>
          </cell>
          <cell r="T1589">
            <v>503</v>
          </cell>
          <cell r="AE1589" t="str">
            <v>P</v>
          </cell>
          <cell r="AF1589">
            <v>775</v>
          </cell>
          <cell r="AK1589" t="str">
            <v>L</v>
          </cell>
          <cell r="AT1589" t="str">
            <v>P</v>
          </cell>
          <cell r="AU1589">
            <v>142730</v>
          </cell>
        </row>
        <row r="1590">
          <cell r="K1590" t="str">
            <v>PW</v>
          </cell>
          <cell r="L1590" t="str">
            <v>REG</v>
          </cell>
          <cell r="M1590">
            <v>14750</v>
          </cell>
          <cell r="S1590" t="str">
            <v>P</v>
          </cell>
          <cell r="T1590">
            <v>503</v>
          </cell>
          <cell r="AE1590" t="str">
            <v>P</v>
          </cell>
          <cell r="AF1590">
            <v>775</v>
          </cell>
          <cell r="AK1590" t="str">
            <v>P</v>
          </cell>
          <cell r="AL1590">
            <v>3508.23</v>
          </cell>
          <cell r="AT1590" t="str">
            <v>P</v>
          </cell>
          <cell r="AU1590">
            <v>11930</v>
          </cell>
        </row>
        <row r="1591">
          <cell r="K1591" t="str">
            <v>LQ</v>
          </cell>
          <cell r="L1591" t="str">
            <v>REG</v>
          </cell>
          <cell r="M1591">
            <v>18800</v>
          </cell>
          <cell r="S1591" t="str">
            <v>P</v>
          </cell>
          <cell r="T1591">
            <v>503</v>
          </cell>
          <cell r="AE1591" t="str">
            <v>P</v>
          </cell>
          <cell r="AF1591">
            <v>775</v>
          </cell>
          <cell r="AK1591" t="str">
            <v>P</v>
          </cell>
          <cell r="AL1591">
            <v>3808.23</v>
          </cell>
          <cell r="AT1591" t="str">
            <v>P</v>
          </cell>
          <cell r="AU1591">
            <v>22990.25</v>
          </cell>
        </row>
        <row r="1592">
          <cell r="K1592" t="str">
            <v>LQ</v>
          </cell>
          <cell r="L1592" t="str">
            <v>REG</v>
          </cell>
          <cell r="M1592">
            <v>16920</v>
          </cell>
          <cell r="S1592" t="str">
            <v>P</v>
          </cell>
          <cell r="T1592">
            <v>452.7</v>
          </cell>
          <cell r="AE1592" t="str">
            <v>P</v>
          </cell>
          <cell r="AF1592">
            <v>697.5</v>
          </cell>
          <cell r="AK1592" t="str">
            <v>P</v>
          </cell>
          <cell r="AL1592">
            <v>3157.4070000000002</v>
          </cell>
          <cell r="AT1592" t="str">
            <v>P</v>
          </cell>
          <cell r="AU1592">
            <v>52345.044000000002</v>
          </cell>
        </row>
        <row r="1593">
          <cell r="K1593" t="str">
            <v>EN</v>
          </cell>
          <cell r="L1593" t="str">
            <v>NEW</v>
          </cell>
          <cell r="M1593">
            <v>1880</v>
          </cell>
          <cell r="S1593" t="str">
            <v>P</v>
          </cell>
          <cell r="T1593">
            <v>50.3</v>
          </cell>
          <cell r="AE1593" t="str">
            <v>P</v>
          </cell>
          <cell r="AF1593">
            <v>77.5</v>
          </cell>
          <cell r="AK1593" t="str">
            <v>P</v>
          </cell>
          <cell r="AL1593">
            <v>350.82300000000004</v>
          </cell>
          <cell r="AT1593" t="str">
            <v>P</v>
          </cell>
          <cell r="AU1593">
            <v>5816.1160000000009</v>
          </cell>
        </row>
        <row r="1594">
          <cell r="K1594" t="str">
            <v>LQ</v>
          </cell>
          <cell r="L1594" t="str">
            <v>REG</v>
          </cell>
          <cell r="M1594">
            <v>20410</v>
          </cell>
          <cell r="S1594" t="str">
            <v>L</v>
          </cell>
          <cell r="AE1594" t="str">
            <v>P</v>
          </cell>
          <cell r="AF1594">
            <v>775</v>
          </cell>
          <cell r="AK1594" t="str">
            <v>L</v>
          </cell>
          <cell r="AT1594" t="str">
            <v>L</v>
          </cell>
        </row>
        <row r="1595">
          <cell r="K1595" t="str">
            <v>LQ</v>
          </cell>
          <cell r="L1595" t="str">
            <v>REG</v>
          </cell>
          <cell r="M1595">
            <v>23920</v>
          </cell>
          <cell r="S1595" t="str">
            <v>P</v>
          </cell>
          <cell r="T1595">
            <v>538</v>
          </cell>
          <cell r="AE1595" t="str">
            <v>P</v>
          </cell>
          <cell r="AF1595">
            <v>775</v>
          </cell>
          <cell r="AK1595" t="str">
            <v>L</v>
          </cell>
          <cell r="AT1595" t="str">
            <v>P</v>
          </cell>
          <cell r="AU1595">
            <v>171674.75</v>
          </cell>
        </row>
        <row r="1596">
          <cell r="K1596" t="str">
            <v>PI</v>
          </cell>
          <cell r="L1596" t="str">
            <v>REG</v>
          </cell>
          <cell r="M1596">
            <v>14750</v>
          </cell>
          <cell r="S1596" t="str">
            <v>P</v>
          </cell>
          <cell r="T1596">
            <v>2492</v>
          </cell>
          <cell r="AE1596" t="str">
            <v>P</v>
          </cell>
          <cell r="AF1596">
            <v>775</v>
          </cell>
          <cell r="AK1596" t="str">
            <v>P</v>
          </cell>
          <cell r="AL1596">
            <v>3447.48</v>
          </cell>
          <cell r="AT1596" t="str">
            <v>P</v>
          </cell>
          <cell r="AU1596">
            <v>42483.3</v>
          </cell>
        </row>
        <row r="1597">
          <cell r="K1597" t="str">
            <v>LQ</v>
          </cell>
          <cell r="L1597" t="str">
            <v>REG</v>
          </cell>
          <cell r="M1597">
            <v>22890</v>
          </cell>
          <cell r="S1597" t="str">
            <v>P</v>
          </cell>
          <cell r="T1597">
            <v>503</v>
          </cell>
          <cell r="AE1597" t="str">
            <v>P</v>
          </cell>
          <cell r="AF1597">
            <v>775</v>
          </cell>
          <cell r="AK1597" t="str">
            <v>L</v>
          </cell>
          <cell r="AT1597" t="str">
            <v>P</v>
          </cell>
          <cell r="AU1597">
            <v>187163.37</v>
          </cell>
        </row>
        <row r="1598">
          <cell r="K1598" t="str">
            <v>HD</v>
          </cell>
          <cell r="L1598" t="str">
            <v>SPL</v>
          </cell>
          <cell r="M1598">
            <v>65</v>
          </cell>
          <cell r="S1598" t="str">
            <v>P</v>
          </cell>
          <cell r="T1598">
            <v>3.4110589462702139</v>
          </cell>
          <cell r="AE1598" t="str">
            <v>P</v>
          </cell>
          <cell r="AF1598">
            <v>5.2556077203964531</v>
          </cell>
          <cell r="AK1598" t="str">
            <v>P</v>
          </cell>
          <cell r="AL1598">
            <v>26.503385498174232</v>
          </cell>
          <cell r="AT1598" t="str">
            <v>P</v>
          </cell>
          <cell r="AU1598">
            <v>196.64449660928534</v>
          </cell>
        </row>
        <row r="1599">
          <cell r="K1599" t="str">
            <v>HD</v>
          </cell>
          <cell r="L1599" t="str">
            <v>SPL</v>
          </cell>
          <cell r="M1599">
            <v>4000</v>
          </cell>
          <cell r="S1599" t="str">
            <v>P</v>
          </cell>
          <cell r="T1599">
            <v>209.91131977047471</v>
          </cell>
          <cell r="AE1599" t="str">
            <v>P</v>
          </cell>
          <cell r="AF1599">
            <v>323.42201356285864</v>
          </cell>
          <cell r="AK1599" t="str">
            <v>P</v>
          </cell>
          <cell r="AL1599">
            <v>1630.9775691184143</v>
          </cell>
          <cell r="AT1599" t="str">
            <v>P</v>
          </cell>
          <cell r="AU1599">
            <v>12101.199791340636</v>
          </cell>
        </row>
        <row r="1600">
          <cell r="K1600" t="str">
            <v>HD</v>
          </cell>
          <cell r="L1600" t="str">
            <v>SPL</v>
          </cell>
          <cell r="M1600">
            <v>1520</v>
          </cell>
          <cell r="S1600" t="str">
            <v>P</v>
          </cell>
          <cell r="T1600">
            <v>79.766301512780387</v>
          </cell>
          <cell r="AE1600" t="str">
            <v>P</v>
          </cell>
          <cell r="AF1600">
            <v>122.90036515388628</v>
          </cell>
          <cell r="AK1600" t="str">
            <v>P</v>
          </cell>
          <cell r="AL1600">
            <v>619.77147626499732</v>
          </cell>
          <cell r="AT1600" t="str">
            <v>P</v>
          </cell>
          <cell r="AU1600">
            <v>4598.4559207094417</v>
          </cell>
        </row>
        <row r="1601">
          <cell r="K1601" t="str">
            <v>FR</v>
          </cell>
          <cell r="L1601" t="str">
            <v>SPL</v>
          </cell>
          <cell r="M1601">
            <v>4000</v>
          </cell>
          <cell r="S1601" t="str">
            <v>P</v>
          </cell>
          <cell r="T1601">
            <v>209.91131977047471</v>
          </cell>
          <cell r="AE1601" t="str">
            <v>P</v>
          </cell>
          <cell r="AF1601">
            <v>323.42201356285864</v>
          </cell>
          <cell r="AK1601" t="str">
            <v>P</v>
          </cell>
          <cell r="AL1601">
            <v>1630.9775691184143</v>
          </cell>
          <cell r="AT1601" t="str">
            <v>P</v>
          </cell>
          <cell r="AU1601">
            <v>12101.199791340636</v>
          </cell>
        </row>
        <row r="1602">
          <cell r="K1602" t="str">
            <v>FR</v>
          </cell>
          <cell r="L1602" t="str">
            <v>SPL</v>
          </cell>
          <cell r="M1602">
            <v>17600</v>
          </cell>
          <cell r="S1602" t="str">
            <v>P</v>
          </cell>
          <cell r="T1602">
            <v>503</v>
          </cell>
          <cell r="AE1602" t="str">
            <v>P</v>
          </cell>
          <cell r="AF1602">
            <v>775</v>
          </cell>
          <cell r="AK1602" t="str">
            <v>P</v>
          </cell>
          <cell r="AL1602">
            <v>3808.23</v>
          </cell>
          <cell r="AT1602" t="str">
            <v>P</v>
          </cell>
          <cell r="AU1602">
            <v>25545.5</v>
          </cell>
        </row>
        <row r="1603">
          <cell r="K1603" t="str">
            <v>CN</v>
          </cell>
          <cell r="L1603" t="str">
            <v>REG</v>
          </cell>
          <cell r="M1603">
            <v>37500</v>
          </cell>
          <cell r="S1603" t="str">
            <v>P</v>
          </cell>
          <cell r="T1603">
            <v>917</v>
          </cell>
          <cell r="AE1603" t="str">
            <v>P</v>
          </cell>
          <cell r="AF1603">
            <v>1550</v>
          </cell>
          <cell r="AK1603" t="str">
            <v>P</v>
          </cell>
          <cell r="AL1603">
            <v>10477.959999999999</v>
          </cell>
          <cell r="AT1603" t="str">
            <v>P</v>
          </cell>
          <cell r="AU1603">
            <v>67934</v>
          </cell>
        </row>
        <row r="1604">
          <cell r="K1604" t="str">
            <v>RD</v>
          </cell>
          <cell r="L1604" t="str">
            <v>SPL</v>
          </cell>
          <cell r="M1604">
            <v>210</v>
          </cell>
          <cell r="S1604" t="str">
            <v>P</v>
          </cell>
          <cell r="T1604">
            <v>6.3555956678700358</v>
          </cell>
          <cell r="AE1604" t="str">
            <v>P</v>
          </cell>
          <cell r="AF1604">
            <v>9.7924187725631775</v>
          </cell>
          <cell r="AK1604" t="str">
            <v>P</v>
          </cell>
          <cell r="AL1604">
            <v>44.327815884476536</v>
          </cell>
          <cell r="AT1604" t="str">
            <v>P</v>
          </cell>
          <cell r="AU1604">
            <v>723.7850902527075</v>
          </cell>
        </row>
        <row r="1605">
          <cell r="K1605" t="str">
            <v>CN</v>
          </cell>
          <cell r="L1605" t="str">
            <v>REG</v>
          </cell>
          <cell r="M1605">
            <v>3000</v>
          </cell>
          <cell r="S1605" t="str">
            <v>P</v>
          </cell>
          <cell r="T1605">
            <v>90.794223826714799</v>
          </cell>
          <cell r="AE1605" t="str">
            <v>P</v>
          </cell>
          <cell r="AF1605">
            <v>139.89169675090253</v>
          </cell>
          <cell r="AK1605" t="str">
            <v>P</v>
          </cell>
          <cell r="AL1605">
            <v>633.25451263537911</v>
          </cell>
          <cell r="AT1605" t="str">
            <v>P</v>
          </cell>
          <cell r="AU1605">
            <v>10339.787003610109</v>
          </cell>
        </row>
        <row r="1606">
          <cell r="K1606" t="str">
            <v>LQ</v>
          </cell>
          <cell r="L1606" t="str">
            <v>REG</v>
          </cell>
          <cell r="M1606">
            <v>220</v>
          </cell>
          <cell r="S1606" t="str">
            <v>P</v>
          </cell>
          <cell r="T1606">
            <v>6.658243080625752</v>
          </cell>
          <cell r="AE1606" t="str">
            <v>P</v>
          </cell>
          <cell r="AF1606">
            <v>10.258724428399519</v>
          </cell>
          <cell r="AK1606" t="str">
            <v>P</v>
          </cell>
          <cell r="AL1606">
            <v>46.438664259927798</v>
          </cell>
          <cell r="AT1606" t="str">
            <v>P</v>
          </cell>
          <cell r="AU1606">
            <v>758.25104693140793</v>
          </cell>
        </row>
        <row r="1607">
          <cell r="K1607" t="str">
            <v>LQ</v>
          </cell>
          <cell r="L1607" t="str">
            <v>REG</v>
          </cell>
          <cell r="M1607">
            <v>11750</v>
          </cell>
          <cell r="S1607" t="str">
            <v>P</v>
          </cell>
          <cell r="T1607">
            <v>355.61070998796629</v>
          </cell>
          <cell r="AE1607" t="str">
            <v>P</v>
          </cell>
          <cell r="AF1607">
            <v>547.90914560770159</v>
          </cell>
          <cell r="AK1607" t="str">
            <v>P</v>
          </cell>
          <cell r="AL1607">
            <v>2480.2468411552345</v>
          </cell>
          <cell r="AT1607" t="str">
            <v>P</v>
          </cell>
          <cell r="AU1607">
            <v>40497.499097472923</v>
          </cell>
        </row>
        <row r="1608">
          <cell r="K1608" t="str">
            <v>PI</v>
          </cell>
          <cell r="L1608" t="str">
            <v>REG</v>
          </cell>
          <cell r="M1608">
            <v>1440</v>
          </cell>
          <cell r="S1608" t="str">
            <v>P</v>
          </cell>
          <cell r="T1608">
            <v>43.581227436823106</v>
          </cell>
          <cell r="AE1608" t="str">
            <v>P</v>
          </cell>
          <cell r="AF1608">
            <v>67.148014440433215</v>
          </cell>
          <cell r="AK1608" t="str">
            <v>P</v>
          </cell>
          <cell r="AL1608">
            <v>303.96216606498194</v>
          </cell>
          <cell r="AT1608" t="str">
            <v>P</v>
          </cell>
          <cell r="AU1608">
            <v>4963.0977617328517</v>
          </cell>
        </row>
        <row r="1609">
          <cell r="K1609" t="str">
            <v>PW</v>
          </cell>
          <cell r="L1609" t="str">
            <v>REG</v>
          </cell>
          <cell r="M1609">
            <v>20000</v>
          </cell>
          <cell r="S1609" t="str">
            <v>P</v>
          </cell>
          <cell r="T1609">
            <v>503</v>
          </cell>
          <cell r="AE1609" t="str">
            <v>P</v>
          </cell>
          <cell r="AF1609">
            <v>775</v>
          </cell>
          <cell r="AK1609" t="str">
            <v>P</v>
          </cell>
          <cell r="AL1609">
            <v>4358.2299999999996</v>
          </cell>
          <cell r="AT1609" t="str">
            <v>P</v>
          </cell>
          <cell r="AU1609">
            <v>41528</v>
          </cell>
        </row>
        <row r="1610">
          <cell r="K1610" t="str">
            <v>LQ</v>
          </cell>
          <cell r="L1610" t="str">
            <v>REG</v>
          </cell>
          <cell r="M1610">
            <v>18800</v>
          </cell>
          <cell r="S1610" t="str">
            <v>P</v>
          </cell>
          <cell r="T1610">
            <v>503</v>
          </cell>
          <cell r="AE1610" t="str">
            <v>P</v>
          </cell>
          <cell r="AF1610">
            <v>775</v>
          </cell>
          <cell r="AK1610" t="str">
            <v>P</v>
          </cell>
          <cell r="AL1610">
            <v>3847.23</v>
          </cell>
          <cell r="AT1610" t="str">
            <v>P</v>
          </cell>
          <cell r="AU1610">
            <v>22990.25</v>
          </cell>
        </row>
        <row r="1611">
          <cell r="K1611" t="str">
            <v>RD</v>
          </cell>
          <cell r="L1611" t="str">
            <v>SPL</v>
          </cell>
          <cell r="M1611">
            <v>10000</v>
          </cell>
          <cell r="S1611" t="str">
            <v>P</v>
          </cell>
          <cell r="T1611">
            <v>342.13615023474176</v>
          </cell>
          <cell r="AE1611" t="str">
            <v>P</v>
          </cell>
          <cell r="AF1611">
            <v>454.81220657276998</v>
          </cell>
          <cell r="AK1611" t="str">
            <v>P</v>
          </cell>
          <cell r="AL1611">
            <v>2031.3967136150234</v>
          </cell>
          <cell r="AT1611" t="str">
            <v>P</v>
          </cell>
          <cell r="AU1611">
            <v>23696.009389671362</v>
          </cell>
        </row>
        <row r="1612">
          <cell r="K1612" t="str">
            <v>PI</v>
          </cell>
          <cell r="L1612" t="str">
            <v>REG</v>
          </cell>
          <cell r="M1612">
            <v>7040</v>
          </cell>
          <cell r="S1612" t="str">
            <v>P</v>
          </cell>
          <cell r="T1612">
            <v>240.86384976525821</v>
          </cell>
          <cell r="AE1612" t="str">
            <v>P</v>
          </cell>
          <cell r="AF1612">
            <v>320.18779342723002</v>
          </cell>
          <cell r="AK1612" t="str">
            <v>P</v>
          </cell>
          <cell r="AL1612">
            <v>1430.1032863849766</v>
          </cell>
          <cell r="AT1612" t="str">
            <v>P</v>
          </cell>
          <cell r="AU1612">
            <v>16681.990610328638</v>
          </cell>
        </row>
        <row r="1613">
          <cell r="K1613" t="str">
            <v>FR</v>
          </cell>
          <cell r="L1613" t="str">
            <v>SPL</v>
          </cell>
          <cell r="M1613">
            <v>35200</v>
          </cell>
          <cell r="S1613" t="str">
            <v>P</v>
          </cell>
          <cell r="T1613">
            <v>1092</v>
          </cell>
          <cell r="AE1613" t="str">
            <v>P</v>
          </cell>
          <cell r="AF1613">
            <v>1550</v>
          </cell>
          <cell r="AK1613" t="str">
            <v>P</v>
          </cell>
          <cell r="AL1613">
            <v>7669.73</v>
          </cell>
          <cell r="AT1613" t="str">
            <v>P</v>
          </cell>
          <cell r="AU1613">
            <v>45180.5</v>
          </cell>
        </row>
        <row r="1614">
          <cell r="K1614" t="str">
            <v>PI</v>
          </cell>
          <cell r="L1614" t="str">
            <v>REG</v>
          </cell>
          <cell r="M1614">
            <v>14750</v>
          </cell>
          <cell r="S1614" t="str">
            <v>P</v>
          </cell>
          <cell r="T1614">
            <v>503</v>
          </cell>
          <cell r="AE1614" t="str">
            <v>P</v>
          </cell>
          <cell r="AF1614">
            <v>775</v>
          </cell>
          <cell r="AK1614" t="str">
            <v>P</v>
          </cell>
          <cell r="AL1614">
            <v>3568.23</v>
          </cell>
          <cell r="AT1614" t="str">
            <v>P</v>
          </cell>
          <cell r="AU1614">
            <v>45199.69</v>
          </cell>
        </row>
        <row r="1615">
          <cell r="K1615" t="str">
            <v>FR</v>
          </cell>
          <cell r="L1615" t="str">
            <v>SPL</v>
          </cell>
          <cell r="M1615">
            <v>72000</v>
          </cell>
          <cell r="S1615" t="str">
            <v>P</v>
          </cell>
          <cell r="T1615">
            <v>3310</v>
          </cell>
          <cell r="AE1615" t="str">
            <v>P</v>
          </cell>
          <cell r="AF1615">
            <v>3100</v>
          </cell>
          <cell r="AK1615" t="str">
            <v>P</v>
          </cell>
          <cell r="AL1615">
            <v>15379.46</v>
          </cell>
          <cell r="AT1615" t="str">
            <v>P</v>
          </cell>
          <cell r="AU1615">
            <v>89561</v>
          </cell>
        </row>
        <row r="1616">
          <cell r="K1616" t="str">
            <v>LQ</v>
          </cell>
          <cell r="L1616" t="str">
            <v>REG</v>
          </cell>
          <cell r="M1616">
            <v>18800</v>
          </cell>
          <cell r="S1616" t="str">
            <v>P</v>
          </cell>
          <cell r="T1616">
            <v>503</v>
          </cell>
          <cell r="AE1616" t="str">
            <v>P</v>
          </cell>
          <cell r="AF1616">
            <v>775</v>
          </cell>
          <cell r="AK1616" t="str">
            <v>P</v>
          </cell>
          <cell r="AL1616">
            <v>3868.23</v>
          </cell>
          <cell r="AT1616" t="str">
            <v>P</v>
          </cell>
          <cell r="AU1616">
            <v>22990.25</v>
          </cell>
        </row>
        <row r="1617">
          <cell r="K1617" t="str">
            <v>CN</v>
          </cell>
          <cell r="L1617" t="str">
            <v>REG</v>
          </cell>
          <cell r="M1617">
            <v>10000</v>
          </cell>
          <cell r="S1617" t="str">
            <v>P</v>
          </cell>
          <cell r="T1617">
            <v>365.81818181818181</v>
          </cell>
          <cell r="AE1617" t="str">
            <v>P</v>
          </cell>
          <cell r="AF1617">
            <v>563.63636363636363</v>
          </cell>
          <cell r="AK1617" t="str">
            <v>P</v>
          </cell>
          <cell r="AL1617">
            <v>2595.0763636363636</v>
          </cell>
          <cell r="AT1617" t="str">
            <v>P</v>
          </cell>
          <cell r="AU1617">
            <v>9917.0909090909099</v>
          </cell>
        </row>
        <row r="1618">
          <cell r="K1618" t="str">
            <v>CN</v>
          </cell>
          <cell r="L1618" t="str">
            <v>REG</v>
          </cell>
          <cell r="M1618">
            <v>3750</v>
          </cell>
          <cell r="S1618" t="str">
            <v>P</v>
          </cell>
          <cell r="T1618">
            <v>137.18181818181819</v>
          </cell>
          <cell r="AE1618" t="str">
            <v>P</v>
          </cell>
          <cell r="AF1618">
            <v>211.36363636363637</v>
          </cell>
          <cell r="AK1618" t="str">
            <v>P</v>
          </cell>
          <cell r="AL1618">
            <v>973.15363636363634</v>
          </cell>
          <cell r="AT1618" t="str">
            <v>P</v>
          </cell>
          <cell r="AU1618">
            <v>3718.909090909091</v>
          </cell>
        </row>
        <row r="1619">
          <cell r="K1619" t="str">
            <v>LQ</v>
          </cell>
          <cell r="L1619" t="str">
            <v>REG</v>
          </cell>
          <cell r="M1619">
            <v>18800</v>
          </cell>
          <cell r="S1619" t="str">
            <v>P</v>
          </cell>
          <cell r="T1619">
            <v>503</v>
          </cell>
          <cell r="AE1619" t="str">
            <v>P</v>
          </cell>
          <cell r="AF1619">
            <v>775</v>
          </cell>
          <cell r="AK1619" t="str">
            <v>P</v>
          </cell>
          <cell r="AL1619">
            <v>3842.5</v>
          </cell>
          <cell r="AT1619" t="str">
            <v>P</v>
          </cell>
          <cell r="AU1619">
            <v>22990.25</v>
          </cell>
        </row>
        <row r="1620">
          <cell r="K1620" t="str">
            <v>PW</v>
          </cell>
          <cell r="L1620" t="str">
            <v>REG</v>
          </cell>
          <cell r="M1620">
            <v>20000</v>
          </cell>
          <cell r="S1620" t="str">
            <v>P</v>
          </cell>
          <cell r="T1620">
            <v>503</v>
          </cell>
          <cell r="AE1620" t="str">
            <v>P</v>
          </cell>
          <cell r="AF1620">
            <v>775</v>
          </cell>
          <cell r="AK1620" t="str">
            <v>P</v>
          </cell>
          <cell r="AL1620">
            <v>4358.2299999999996</v>
          </cell>
          <cell r="AT1620" t="str">
            <v>P</v>
          </cell>
          <cell r="AU1620">
            <v>83687.8</v>
          </cell>
        </row>
        <row r="1621">
          <cell r="K1621" t="str">
            <v>LQ</v>
          </cell>
          <cell r="L1621" t="str">
            <v>REG</v>
          </cell>
          <cell r="M1621">
            <v>18800</v>
          </cell>
          <cell r="S1621" t="str">
            <v>P</v>
          </cell>
          <cell r="T1621">
            <v>503</v>
          </cell>
          <cell r="AE1621" t="str">
            <v>P</v>
          </cell>
          <cell r="AF1621">
            <v>775</v>
          </cell>
          <cell r="AK1621" t="str">
            <v>P</v>
          </cell>
          <cell r="AL1621">
            <v>3568.23</v>
          </cell>
          <cell r="AT1621" t="str">
            <v>P</v>
          </cell>
          <cell r="AU1621">
            <v>23854</v>
          </cell>
        </row>
        <row r="1622">
          <cell r="K1622" t="str">
            <v>LQ</v>
          </cell>
          <cell r="L1622" t="str">
            <v>REG</v>
          </cell>
          <cell r="M1622">
            <v>18800</v>
          </cell>
          <cell r="S1622" t="str">
            <v>P</v>
          </cell>
          <cell r="T1622">
            <v>503</v>
          </cell>
          <cell r="AE1622" t="str">
            <v>P</v>
          </cell>
          <cell r="AF1622">
            <v>775</v>
          </cell>
          <cell r="AK1622" t="str">
            <v>P</v>
          </cell>
          <cell r="AL1622">
            <v>3868.23</v>
          </cell>
          <cell r="AT1622" t="str">
            <v>P</v>
          </cell>
          <cell r="AU1622">
            <v>22990.25</v>
          </cell>
        </row>
        <row r="1623">
          <cell r="K1623" t="str">
            <v>PW</v>
          </cell>
          <cell r="L1623" t="str">
            <v>REG</v>
          </cell>
          <cell r="M1623">
            <v>29500</v>
          </cell>
          <cell r="S1623" t="str">
            <v>P</v>
          </cell>
          <cell r="T1623">
            <v>557</v>
          </cell>
          <cell r="AE1623" t="str">
            <v>P</v>
          </cell>
          <cell r="AF1623">
            <v>1550</v>
          </cell>
          <cell r="AK1623" t="str">
            <v>P</v>
          </cell>
          <cell r="AL1623">
            <v>7089.73</v>
          </cell>
          <cell r="AT1623" t="str">
            <v>P</v>
          </cell>
          <cell r="AU1623">
            <v>26454</v>
          </cell>
        </row>
        <row r="1624">
          <cell r="K1624" t="str">
            <v>LQ</v>
          </cell>
          <cell r="L1624" t="str">
            <v>REG</v>
          </cell>
          <cell r="M1624">
            <v>18800</v>
          </cell>
          <cell r="S1624" t="str">
            <v>P</v>
          </cell>
          <cell r="T1624">
            <v>503</v>
          </cell>
          <cell r="AE1624" t="str">
            <v>P</v>
          </cell>
          <cell r="AF1624">
            <v>775</v>
          </cell>
          <cell r="AK1624" t="str">
            <v>P</v>
          </cell>
          <cell r="AL1624">
            <v>3568.23</v>
          </cell>
          <cell r="AT1624" t="str">
            <v>P</v>
          </cell>
          <cell r="AU1624">
            <v>8174</v>
          </cell>
        </row>
        <row r="1625">
          <cell r="K1625" t="str">
            <v>LQ</v>
          </cell>
          <cell r="L1625" t="str">
            <v>REG</v>
          </cell>
          <cell r="M1625">
            <v>18800</v>
          </cell>
          <cell r="S1625" t="str">
            <v>P</v>
          </cell>
          <cell r="T1625">
            <v>503</v>
          </cell>
          <cell r="AE1625" t="str">
            <v>P</v>
          </cell>
          <cell r="AF1625">
            <v>775</v>
          </cell>
          <cell r="AK1625" t="str">
            <v>P</v>
          </cell>
          <cell r="AL1625">
            <v>3568.23</v>
          </cell>
          <cell r="AT1625" t="str">
            <v>P</v>
          </cell>
          <cell r="AU1625">
            <v>23854</v>
          </cell>
        </row>
        <row r="1626">
          <cell r="K1626" t="str">
            <v>LQ</v>
          </cell>
          <cell r="L1626" t="str">
            <v>REG</v>
          </cell>
          <cell r="M1626">
            <v>18800</v>
          </cell>
          <cell r="S1626" t="str">
            <v>P</v>
          </cell>
          <cell r="T1626">
            <v>503</v>
          </cell>
          <cell r="AE1626" t="str">
            <v>P</v>
          </cell>
          <cell r="AF1626">
            <v>775</v>
          </cell>
          <cell r="AK1626" t="str">
            <v>P</v>
          </cell>
          <cell r="AL1626">
            <v>3507.48</v>
          </cell>
          <cell r="AT1626" t="str">
            <v>P</v>
          </cell>
          <cell r="AU1626">
            <v>23854</v>
          </cell>
        </row>
        <row r="1627">
          <cell r="K1627" t="str">
            <v>CN</v>
          </cell>
          <cell r="L1627" t="str">
            <v>REG</v>
          </cell>
          <cell r="M1627">
            <v>4350</v>
          </cell>
          <cell r="S1627" t="str">
            <v>P</v>
          </cell>
          <cell r="T1627">
            <v>124.9600228440891</v>
          </cell>
          <cell r="AE1627" t="str">
            <v>P</v>
          </cell>
          <cell r="AF1627">
            <v>192.53283837806967</v>
          </cell>
          <cell r="AK1627" t="str">
            <v>P</v>
          </cell>
          <cell r="AL1627">
            <v>886.45348372358649</v>
          </cell>
          <cell r="AT1627" t="str">
            <v>P</v>
          </cell>
          <cell r="AU1627">
            <v>14025.483152484294</v>
          </cell>
        </row>
        <row r="1628">
          <cell r="K1628" t="str">
            <v>LQ</v>
          </cell>
          <cell r="L1628" t="str">
            <v>REG</v>
          </cell>
          <cell r="M1628">
            <v>13160</v>
          </cell>
          <cell r="S1628" t="str">
            <v>P</v>
          </cell>
          <cell r="T1628">
            <v>378.03997715591089</v>
          </cell>
          <cell r="AE1628" t="str">
            <v>P</v>
          </cell>
          <cell r="AF1628">
            <v>582.46716162193036</v>
          </cell>
          <cell r="AK1628" t="str">
            <v>P</v>
          </cell>
          <cell r="AL1628">
            <v>2681.7765162764135</v>
          </cell>
          <cell r="AT1628" t="str">
            <v>P</v>
          </cell>
          <cell r="AU1628">
            <v>42431.116847515703</v>
          </cell>
        </row>
        <row r="1629">
          <cell r="K1629" t="str">
            <v>LQ</v>
          </cell>
          <cell r="L1629" t="str">
            <v>REG</v>
          </cell>
          <cell r="M1629">
            <v>18800</v>
          </cell>
          <cell r="S1629" t="str">
            <v>L</v>
          </cell>
          <cell r="AE1629" t="str">
            <v>P</v>
          </cell>
          <cell r="AF1629">
            <v>775</v>
          </cell>
          <cell r="AK1629" t="str">
            <v>P</v>
          </cell>
          <cell r="AL1629">
            <v>3568.23</v>
          </cell>
          <cell r="AT1629" t="str">
            <v>P</v>
          </cell>
          <cell r="AU1629">
            <v>25615.57</v>
          </cell>
        </row>
        <row r="1630">
          <cell r="K1630" t="str">
            <v>PI</v>
          </cell>
          <cell r="L1630" t="str">
            <v>REG</v>
          </cell>
          <cell r="M1630">
            <v>8250</v>
          </cell>
          <cell r="S1630" t="str">
            <v>P</v>
          </cell>
          <cell r="T1630">
            <v>248.33931777378814</v>
          </cell>
          <cell r="AE1630" t="str">
            <v>P</v>
          </cell>
          <cell r="AF1630">
            <v>382.63016157989227</v>
          </cell>
          <cell r="AK1630" t="str">
            <v>P</v>
          </cell>
          <cell r="AL1630">
            <v>1761.6934470377021</v>
          </cell>
          <cell r="AT1630" t="str">
            <v>P</v>
          </cell>
          <cell r="AU1630">
            <v>6226.9479353680426</v>
          </cell>
        </row>
        <row r="1631">
          <cell r="K1631" t="str">
            <v>LQ</v>
          </cell>
          <cell r="L1631" t="str">
            <v>REG</v>
          </cell>
          <cell r="M1631">
            <v>8460</v>
          </cell>
          <cell r="S1631" t="str">
            <v>P</v>
          </cell>
          <cell r="T1631">
            <v>254.66068222621186</v>
          </cell>
          <cell r="AE1631" t="str">
            <v>P</v>
          </cell>
          <cell r="AF1631">
            <v>392.36983842010773</v>
          </cell>
          <cell r="AK1631" t="str">
            <v>P</v>
          </cell>
          <cell r="AL1631">
            <v>1806.5365529622982</v>
          </cell>
          <cell r="AT1631" t="str">
            <v>P</v>
          </cell>
          <cell r="AU1631">
            <v>6385.452064631957</v>
          </cell>
        </row>
        <row r="1632">
          <cell r="K1632" t="str">
            <v>LQ</v>
          </cell>
          <cell r="L1632" t="str">
            <v>REG</v>
          </cell>
          <cell r="M1632">
            <v>22610</v>
          </cell>
          <cell r="S1632" t="str">
            <v>P</v>
          </cell>
          <cell r="T1632">
            <v>506</v>
          </cell>
          <cell r="AE1632" t="str">
            <v>P</v>
          </cell>
          <cell r="AF1632">
            <v>775</v>
          </cell>
          <cell r="AK1632" t="str">
            <v>L</v>
          </cell>
          <cell r="AT1632" t="str">
            <v>P</v>
          </cell>
          <cell r="AU1632">
            <v>213687.5</v>
          </cell>
        </row>
        <row r="1633">
          <cell r="K1633" t="str">
            <v>LQ</v>
          </cell>
          <cell r="L1633" t="str">
            <v>REG</v>
          </cell>
          <cell r="M1633">
            <v>19970</v>
          </cell>
          <cell r="S1633" t="str">
            <v>P</v>
          </cell>
          <cell r="T1633">
            <v>503</v>
          </cell>
          <cell r="AE1633" t="str">
            <v>P</v>
          </cell>
          <cell r="AF1633">
            <v>775</v>
          </cell>
          <cell r="AK1633" t="str">
            <v>L</v>
          </cell>
          <cell r="AT1633" t="str">
            <v>P</v>
          </cell>
          <cell r="AU1633">
            <v>254621.5</v>
          </cell>
        </row>
        <row r="1634">
          <cell r="K1634" t="str">
            <v>SN</v>
          </cell>
          <cell r="L1634" t="str">
            <v>REG</v>
          </cell>
          <cell r="M1634">
            <v>8800</v>
          </cell>
          <cell r="S1634" t="str">
            <v>L</v>
          </cell>
          <cell r="AE1634" t="str">
            <v>P</v>
          </cell>
          <cell r="AF1634">
            <v>387.5</v>
          </cell>
          <cell r="AK1634" t="str">
            <v>P</v>
          </cell>
          <cell r="AL1634">
            <v>1784.115</v>
          </cell>
          <cell r="AT1634" t="str">
            <v>P</v>
          </cell>
          <cell r="AU1634">
            <v>16205.25</v>
          </cell>
        </row>
        <row r="1635">
          <cell r="K1635" t="str">
            <v>SN</v>
          </cell>
          <cell r="L1635" t="str">
            <v>REG</v>
          </cell>
          <cell r="M1635">
            <v>7040</v>
          </cell>
          <cell r="S1635" t="str">
            <v>L</v>
          </cell>
          <cell r="AE1635" t="str">
            <v>P</v>
          </cell>
          <cell r="AF1635">
            <v>310</v>
          </cell>
          <cell r="AK1635" t="str">
            <v>P</v>
          </cell>
          <cell r="AL1635">
            <v>1427.2919999999999</v>
          </cell>
          <cell r="AT1635" t="str">
            <v>P</v>
          </cell>
          <cell r="AU1635">
            <v>12964.2</v>
          </cell>
        </row>
        <row r="1636">
          <cell r="K1636" t="str">
            <v>BF</v>
          </cell>
          <cell r="L1636" t="str">
            <v>NEW</v>
          </cell>
          <cell r="M1636">
            <v>1760</v>
          </cell>
          <cell r="S1636" t="str">
            <v>L</v>
          </cell>
          <cell r="AE1636" t="str">
            <v>P</v>
          </cell>
          <cell r="AF1636">
            <v>77.5</v>
          </cell>
          <cell r="AK1636" t="str">
            <v>P</v>
          </cell>
          <cell r="AL1636">
            <v>356.82299999999998</v>
          </cell>
          <cell r="AT1636" t="str">
            <v>P</v>
          </cell>
          <cell r="AU1636">
            <v>3241.05</v>
          </cell>
        </row>
        <row r="1637">
          <cell r="K1637" t="str">
            <v>BF</v>
          </cell>
          <cell r="L1637" t="str">
            <v>NEW</v>
          </cell>
          <cell r="M1637">
            <v>20820</v>
          </cell>
          <cell r="S1637" t="str">
            <v>P</v>
          </cell>
          <cell r="T1637">
            <v>754</v>
          </cell>
          <cell r="AE1637" t="str">
            <v>P</v>
          </cell>
          <cell r="AF1637">
            <v>775</v>
          </cell>
          <cell r="AK1637" t="str">
            <v>L</v>
          </cell>
          <cell r="AT1637" t="str">
            <v>P</v>
          </cell>
          <cell r="AU1637">
            <v>149556.25</v>
          </cell>
        </row>
        <row r="1638">
          <cell r="K1638" t="str">
            <v>LQ</v>
          </cell>
          <cell r="L1638" t="str">
            <v>REG</v>
          </cell>
          <cell r="M1638">
            <v>20440</v>
          </cell>
          <cell r="S1638" t="str">
            <v>L</v>
          </cell>
          <cell r="AE1638" t="str">
            <v>P</v>
          </cell>
          <cell r="AF1638">
            <v>775</v>
          </cell>
          <cell r="AK1638" t="str">
            <v>L</v>
          </cell>
          <cell r="AT1638" t="str">
            <v>L</v>
          </cell>
        </row>
        <row r="1639">
          <cell r="K1639" t="str">
            <v>LQ</v>
          </cell>
          <cell r="L1639" t="str">
            <v>REG</v>
          </cell>
          <cell r="M1639">
            <v>68000</v>
          </cell>
          <cell r="S1639" t="str">
            <v>P</v>
          </cell>
          <cell r="T1639">
            <v>1535</v>
          </cell>
          <cell r="AE1639" t="str">
            <v>P</v>
          </cell>
          <cell r="AF1639">
            <v>2325</v>
          </cell>
          <cell r="AK1639" t="str">
            <v>L</v>
          </cell>
          <cell r="AT1639" t="str">
            <v>P</v>
          </cell>
          <cell r="AU1639">
            <v>419561</v>
          </cell>
        </row>
        <row r="1640">
          <cell r="K1640" t="str">
            <v>PW</v>
          </cell>
          <cell r="L1640" t="str">
            <v>REG</v>
          </cell>
          <cell r="M1640">
            <v>9750</v>
          </cell>
          <cell r="S1640" t="str">
            <v>P</v>
          </cell>
          <cell r="T1640">
            <v>332.49152542372883</v>
          </cell>
          <cell r="AE1640" t="str">
            <v>P</v>
          </cell>
          <cell r="AF1640">
            <v>512.28813559322032</v>
          </cell>
          <cell r="AK1640" t="str">
            <v>P</v>
          </cell>
          <cell r="AL1640">
            <v>3614.5927118644063</v>
          </cell>
          <cell r="AT1640" t="str">
            <v>P</v>
          </cell>
          <cell r="AU1640">
            <v>18062.949152542373</v>
          </cell>
        </row>
        <row r="1641">
          <cell r="K1641" t="str">
            <v>PW</v>
          </cell>
          <cell r="L1641" t="str">
            <v>REG</v>
          </cell>
          <cell r="M1641">
            <v>5000</v>
          </cell>
          <cell r="S1641" t="str">
            <v>P</v>
          </cell>
          <cell r="T1641">
            <v>170.5084745762712</v>
          </cell>
          <cell r="AE1641" t="str">
            <v>P</v>
          </cell>
          <cell r="AF1641">
            <v>262.71186440677968</v>
          </cell>
          <cell r="AK1641" t="str">
            <v>P</v>
          </cell>
          <cell r="AL1641">
            <v>1853.6372881355931</v>
          </cell>
          <cell r="AT1641" t="str">
            <v>P</v>
          </cell>
          <cell r="AU1641">
            <v>9263.0508474576272</v>
          </cell>
        </row>
        <row r="1642">
          <cell r="K1642" t="str">
            <v>CN</v>
          </cell>
          <cell r="L1642" t="str">
            <v>REG</v>
          </cell>
          <cell r="M1642">
            <v>5000</v>
          </cell>
          <cell r="S1642" t="str">
            <v>P</v>
          </cell>
          <cell r="T1642">
            <v>268.26666666666665</v>
          </cell>
          <cell r="AE1642" t="str">
            <v>P</v>
          </cell>
          <cell r="AF1642">
            <v>413.33333333333331</v>
          </cell>
          <cell r="AK1642" t="str">
            <v>P</v>
          </cell>
          <cell r="AL1642">
            <v>1878.1333333333334</v>
          </cell>
          <cell r="AT1642" t="str">
            <v>P</v>
          </cell>
          <cell r="AU1642">
            <v>6358.666666666667</v>
          </cell>
        </row>
        <row r="1643">
          <cell r="K1643" t="str">
            <v>CN</v>
          </cell>
          <cell r="L1643" t="str">
            <v>REG</v>
          </cell>
          <cell r="M1643">
            <v>4375</v>
          </cell>
          <cell r="S1643" t="str">
            <v>P</v>
          </cell>
          <cell r="T1643">
            <v>234.73333333333332</v>
          </cell>
          <cell r="AE1643" t="str">
            <v>P</v>
          </cell>
          <cell r="AF1643">
            <v>361.66666666666669</v>
          </cell>
          <cell r="AK1643" t="str">
            <v>P</v>
          </cell>
          <cell r="AL1643">
            <v>1643.3666666666666</v>
          </cell>
          <cell r="AT1643" t="str">
            <v>P</v>
          </cell>
          <cell r="AU1643">
            <v>5563.833333333333</v>
          </cell>
        </row>
        <row r="1644">
          <cell r="K1644" t="str">
            <v>LQ</v>
          </cell>
          <cell r="L1644" t="str">
            <v>REG</v>
          </cell>
          <cell r="M1644">
            <v>18000</v>
          </cell>
          <cell r="S1644" t="str">
            <v>P</v>
          </cell>
          <cell r="T1644">
            <v>503</v>
          </cell>
          <cell r="AE1644" t="str">
            <v>P</v>
          </cell>
          <cell r="AF1644">
            <v>775</v>
          </cell>
          <cell r="AK1644" t="str">
            <v>P</v>
          </cell>
          <cell r="AL1644">
            <v>3521.5</v>
          </cell>
          <cell r="AT1644" t="str">
            <v>P</v>
          </cell>
          <cell r="AU1644">
            <v>37230</v>
          </cell>
        </row>
        <row r="1645">
          <cell r="K1645" t="str">
            <v>PW</v>
          </cell>
          <cell r="L1645" t="str">
            <v>REG</v>
          </cell>
          <cell r="M1645">
            <v>14750</v>
          </cell>
          <cell r="S1645" t="str">
            <v>P</v>
          </cell>
          <cell r="T1645">
            <v>503</v>
          </cell>
          <cell r="AE1645" t="str">
            <v>P</v>
          </cell>
          <cell r="AF1645">
            <v>775</v>
          </cell>
          <cell r="AK1645" t="str">
            <v>P</v>
          </cell>
          <cell r="AL1645">
            <v>3868.23</v>
          </cell>
          <cell r="AT1645" t="str">
            <v>P</v>
          </cell>
          <cell r="AU1645">
            <v>22990.25</v>
          </cell>
        </row>
        <row r="1646">
          <cell r="K1646" t="str">
            <v>RD</v>
          </cell>
          <cell r="L1646" t="str">
            <v>SPL</v>
          </cell>
          <cell r="M1646">
            <v>4400</v>
          </cell>
          <cell r="S1646" t="str">
            <v>P</v>
          </cell>
          <cell r="T1646">
            <v>503</v>
          </cell>
          <cell r="AE1646" t="str">
            <v>P</v>
          </cell>
          <cell r="AF1646">
            <v>1201</v>
          </cell>
          <cell r="AK1646" t="str">
            <v>L</v>
          </cell>
          <cell r="AT1646" t="str">
            <v>P</v>
          </cell>
          <cell r="AU1646">
            <v>17405.53</v>
          </cell>
        </row>
        <row r="1647">
          <cell r="K1647" t="str">
            <v>RD</v>
          </cell>
          <cell r="L1647" t="str">
            <v>SPL</v>
          </cell>
          <cell r="M1647">
            <v>1680</v>
          </cell>
          <cell r="S1647" t="str">
            <v>P</v>
          </cell>
          <cell r="T1647">
            <v>57.238938053097343</v>
          </cell>
          <cell r="AE1647" t="str">
            <v>P</v>
          </cell>
          <cell r="AF1647">
            <v>72.013274336283189</v>
          </cell>
          <cell r="AK1647" t="str">
            <v>P</v>
          </cell>
          <cell r="AL1647">
            <v>331.56119469026549</v>
          </cell>
          <cell r="AT1647" t="str">
            <v>P</v>
          </cell>
          <cell r="AU1647">
            <v>3899.5792035398231</v>
          </cell>
        </row>
        <row r="1648">
          <cell r="K1648" t="str">
            <v>RD</v>
          </cell>
          <cell r="L1648" t="str">
            <v>SPL</v>
          </cell>
          <cell r="M1648">
            <v>720</v>
          </cell>
          <cell r="S1648" t="str">
            <v>P</v>
          </cell>
          <cell r="T1648">
            <v>24.530973451327434</v>
          </cell>
          <cell r="AE1648" t="str">
            <v>P</v>
          </cell>
          <cell r="AF1648">
            <v>30.86283185840708</v>
          </cell>
          <cell r="AK1648" t="str">
            <v>P</v>
          </cell>
          <cell r="AL1648">
            <v>142.09765486725664</v>
          </cell>
          <cell r="AT1648" t="str">
            <v>P</v>
          </cell>
          <cell r="AU1648">
            <v>1671.2482300884956</v>
          </cell>
        </row>
        <row r="1649">
          <cell r="K1649" t="str">
            <v>SN</v>
          </cell>
          <cell r="L1649" t="str">
            <v>REG</v>
          </cell>
          <cell r="M1649">
            <v>2640</v>
          </cell>
          <cell r="S1649" t="str">
            <v>P</v>
          </cell>
          <cell r="T1649">
            <v>89.946902654867259</v>
          </cell>
          <cell r="AE1649" t="str">
            <v>P</v>
          </cell>
          <cell r="AF1649">
            <v>113.16371681415929</v>
          </cell>
          <cell r="AK1649" t="str">
            <v>P</v>
          </cell>
          <cell r="AL1649">
            <v>521.02473451327432</v>
          </cell>
          <cell r="AT1649" t="str">
            <v>P</v>
          </cell>
          <cell r="AU1649">
            <v>6127.9101769911504</v>
          </cell>
        </row>
        <row r="1650">
          <cell r="K1650" t="str">
            <v>LQ</v>
          </cell>
          <cell r="L1650" t="str">
            <v>REG</v>
          </cell>
          <cell r="M1650">
            <v>5640</v>
          </cell>
          <cell r="S1650" t="str">
            <v>P</v>
          </cell>
          <cell r="T1650">
            <v>192.15929203539824</v>
          </cell>
          <cell r="AE1650" t="str">
            <v>P</v>
          </cell>
          <cell r="AF1650">
            <v>241.75884955752213</v>
          </cell>
          <cell r="AK1650" t="str">
            <v>P</v>
          </cell>
          <cell r="AL1650">
            <v>1113.0982964601769</v>
          </cell>
          <cell r="AT1650" t="str">
            <v>P</v>
          </cell>
          <cell r="AU1650">
            <v>13091.444469026548</v>
          </cell>
        </row>
        <row r="1651">
          <cell r="K1651" t="str">
            <v>BF</v>
          </cell>
          <cell r="L1651" t="str">
            <v>NEW</v>
          </cell>
          <cell r="M1651">
            <v>1760</v>
          </cell>
          <cell r="S1651" t="str">
            <v>P</v>
          </cell>
          <cell r="T1651">
            <v>59.964601769911503</v>
          </cell>
          <cell r="AE1651" t="str">
            <v>P</v>
          </cell>
          <cell r="AF1651">
            <v>75.442477876106196</v>
          </cell>
          <cell r="AK1651" t="str">
            <v>P</v>
          </cell>
          <cell r="AL1651">
            <v>347.34982300884957</v>
          </cell>
          <cell r="AT1651" t="str">
            <v>P</v>
          </cell>
          <cell r="AU1651">
            <v>4085.2734513274336</v>
          </cell>
        </row>
        <row r="1652">
          <cell r="K1652" t="str">
            <v>EN</v>
          </cell>
          <cell r="L1652" t="str">
            <v>NEW</v>
          </cell>
          <cell r="M1652">
            <v>5640</v>
          </cell>
          <cell r="S1652" t="str">
            <v>P</v>
          </cell>
          <cell r="T1652">
            <v>192.15929203539824</v>
          </cell>
          <cell r="AE1652" t="str">
            <v>P</v>
          </cell>
          <cell r="AF1652">
            <v>241.75884955752213</v>
          </cell>
          <cell r="AK1652" t="str">
            <v>P</v>
          </cell>
          <cell r="AL1652">
            <v>1113.0982964601769</v>
          </cell>
          <cell r="AT1652" t="str">
            <v>P</v>
          </cell>
          <cell r="AU1652">
            <v>13091.444469026548</v>
          </cell>
        </row>
        <row r="1653">
          <cell r="K1653" t="str">
            <v>HD</v>
          </cell>
          <cell r="L1653" t="str">
            <v>SPL</v>
          </cell>
          <cell r="M1653">
            <v>26100</v>
          </cell>
          <cell r="S1653" t="str">
            <v>P</v>
          </cell>
          <cell r="T1653">
            <v>1202.4924471299094</v>
          </cell>
          <cell r="AE1653" t="str">
            <v>P</v>
          </cell>
          <cell r="AF1653">
            <v>611.10271903323257</v>
          </cell>
          <cell r="AK1653" t="str">
            <v>P</v>
          </cell>
          <cell r="AL1653">
            <v>9059.8777341389723</v>
          </cell>
          <cell r="AT1653" t="str">
            <v>P</v>
          </cell>
          <cell r="AU1653">
            <v>47714.900302114802</v>
          </cell>
        </row>
        <row r="1654">
          <cell r="K1654" t="str">
            <v>FR</v>
          </cell>
          <cell r="L1654" t="str">
            <v>SPL</v>
          </cell>
          <cell r="M1654">
            <v>7000</v>
          </cell>
          <cell r="S1654" t="str">
            <v>P</v>
          </cell>
          <cell r="T1654">
            <v>322.50755287009065</v>
          </cell>
          <cell r="AE1654" t="str">
            <v>P</v>
          </cell>
          <cell r="AF1654">
            <v>163.89728096676737</v>
          </cell>
          <cell r="AK1654" t="str">
            <v>P</v>
          </cell>
          <cell r="AL1654">
            <v>2429.8522658610273</v>
          </cell>
          <cell r="AT1654" t="str">
            <v>P</v>
          </cell>
          <cell r="AU1654">
            <v>12797.099697885196</v>
          </cell>
        </row>
        <row r="1655">
          <cell r="K1655" t="str">
            <v>LQ</v>
          </cell>
          <cell r="L1655" t="str">
            <v>REG</v>
          </cell>
          <cell r="M1655">
            <v>36000</v>
          </cell>
          <cell r="S1655" t="str">
            <v>P</v>
          </cell>
          <cell r="T1655">
            <v>753</v>
          </cell>
          <cell r="AE1655" t="str">
            <v>P</v>
          </cell>
          <cell r="AF1655">
            <v>1550</v>
          </cell>
          <cell r="AK1655" t="str">
            <v>P</v>
          </cell>
          <cell r="AL1655">
            <v>7043</v>
          </cell>
          <cell r="AT1655" t="str">
            <v>P</v>
          </cell>
          <cell r="AU1655">
            <v>83133.8</v>
          </cell>
        </row>
        <row r="1656">
          <cell r="K1656" t="str">
            <v>HD</v>
          </cell>
          <cell r="L1656" t="str">
            <v>SPL</v>
          </cell>
          <cell r="M1656">
            <v>6400</v>
          </cell>
          <cell r="S1656" t="str">
            <v>P</v>
          </cell>
          <cell r="T1656">
            <v>226.4</v>
          </cell>
          <cell r="AE1656" t="str">
            <v>P</v>
          </cell>
          <cell r="AF1656">
            <v>310</v>
          </cell>
          <cell r="AK1656" t="str">
            <v>P</v>
          </cell>
          <cell r="AL1656">
            <v>3088.6</v>
          </cell>
          <cell r="AT1656" t="str">
            <v>P</v>
          </cell>
          <cell r="AU1656">
            <v>10111.200000000001</v>
          </cell>
        </row>
        <row r="1657">
          <cell r="K1657" t="str">
            <v>HD</v>
          </cell>
          <cell r="L1657" t="str">
            <v>SPL</v>
          </cell>
          <cell r="M1657">
            <v>1600</v>
          </cell>
          <cell r="S1657" t="str">
            <v>P</v>
          </cell>
          <cell r="T1657">
            <v>56.6</v>
          </cell>
          <cell r="AE1657" t="str">
            <v>P</v>
          </cell>
          <cell r="AF1657">
            <v>77.5</v>
          </cell>
          <cell r="AK1657" t="str">
            <v>P</v>
          </cell>
          <cell r="AL1657">
            <v>772.15</v>
          </cell>
          <cell r="AT1657" t="str">
            <v>P</v>
          </cell>
          <cell r="AU1657">
            <v>2527.8000000000002</v>
          </cell>
        </row>
        <row r="1658">
          <cell r="K1658" t="str">
            <v>FR</v>
          </cell>
          <cell r="L1658" t="str">
            <v>SPL</v>
          </cell>
          <cell r="M1658">
            <v>8000</v>
          </cell>
          <cell r="S1658" t="str">
            <v>P</v>
          </cell>
          <cell r="T1658">
            <v>283</v>
          </cell>
          <cell r="AE1658" t="str">
            <v>P</v>
          </cell>
          <cell r="AF1658">
            <v>387.5</v>
          </cell>
          <cell r="AK1658" t="str">
            <v>P</v>
          </cell>
          <cell r="AL1658">
            <v>3860.75</v>
          </cell>
          <cell r="AT1658" t="str">
            <v>P</v>
          </cell>
          <cell r="AU1658">
            <v>12639</v>
          </cell>
        </row>
        <row r="1659">
          <cell r="K1659" t="str">
            <v>RD</v>
          </cell>
          <cell r="L1659" t="str">
            <v>SPL</v>
          </cell>
          <cell r="M1659">
            <v>14400</v>
          </cell>
          <cell r="S1659" t="str">
            <v>L</v>
          </cell>
          <cell r="AE1659" t="str">
            <v>P</v>
          </cell>
          <cell r="AF1659">
            <v>775</v>
          </cell>
          <cell r="AK1659" t="str">
            <v>P</v>
          </cell>
          <cell r="AL1659">
            <v>3521.5</v>
          </cell>
          <cell r="AT1659" t="str">
            <v>L</v>
          </cell>
        </row>
        <row r="1660">
          <cell r="K1660" t="str">
            <v>RD</v>
          </cell>
          <cell r="L1660" t="str">
            <v>SPL</v>
          </cell>
          <cell r="M1660">
            <v>6000</v>
          </cell>
          <cell r="S1660" t="str">
            <v>P</v>
          </cell>
          <cell r="T1660">
            <v>307.33333333333331</v>
          </cell>
          <cell r="AE1660" t="str">
            <v>P</v>
          </cell>
          <cell r="AF1660">
            <v>258.33333333333331</v>
          </cell>
          <cell r="AK1660" t="str">
            <v>P</v>
          </cell>
          <cell r="AL1660">
            <v>1189.4100000000001</v>
          </cell>
          <cell r="AT1660" t="str">
            <v>P</v>
          </cell>
          <cell r="AU1660">
            <v>12410</v>
          </cell>
        </row>
        <row r="1661">
          <cell r="K1661" t="str">
            <v>RD</v>
          </cell>
          <cell r="L1661" t="str">
            <v>SPL</v>
          </cell>
          <cell r="M1661">
            <v>5000</v>
          </cell>
          <cell r="S1661" t="str">
            <v>P</v>
          </cell>
          <cell r="T1661">
            <v>256.11111111111109</v>
          </cell>
          <cell r="AE1661" t="str">
            <v>P</v>
          </cell>
          <cell r="AF1661">
            <v>215.27777777777777</v>
          </cell>
          <cell r="AK1661" t="str">
            <v>P</v>
          </cell>
          <cell r="AL1661">
            <v>991.17499999999995</v>
          </cell>
          <cell r="AT1661" t="str">
            <v>P</v>
          </cell>
          <cell r="AU1661">
            <v>10341.666666666666</v>
          </cell>
        </row>
        <row r="1662">
          <cell r="K1662" t="str">
            <v>RD</v>
          </cell>
          <cell r="L1662" t="str">
            <v>SPL</v>
          </cell>
          <cell r="M1662">
            <v>7000</v>
          </cell>
          <cell r="S1662" t="str">
            <v>P</v>
          </cell>
          <cell r="T1662">
            <v>358.55555555555554</v>
          </cell>
          <cell r="AE1662" t="str">
            <v>P</v>
          </cell>
          <cell r="AF1662">
            <v>301.38888888888891</v>
          </cell>
          <cell r="AK1662" t="str">
            <v>P</v>
          </cell>
          <cell r="AL1662">
            <v>1387.645</v>
          </cell>
          <cell r="AT1662" t="str">
            <v>P</v>
          </cell>
          <cell r="AU1662">
            <v>14478.333333333334</v>
          </cell>
        </row>
        <row r="1663">
          <cell r="K1663" t="str">
            <v>RD</v>
          </cell>
          <cell r="L1663" t="str">
            <v>SPL</v>
          </cell>
          <cell r="M1663">
            <v>1440</v>
          </cell>
          <cell r="S1663" t="str">
            <v>P</v>
          </cell>
          <cell r="T1663">
            <v>43.320574162679428</v>
          </cell>
          <cell r="AE1663" t="str">
            <v>P</v>
          </cell>
          <cell r="AF1663">
            <v>66.746411483253596</v>
          </cell>
          <cell r="AK1663" t="str">
            <v>P</v>
          </cell>
          <cell r="AL1663">
            <v>303.28708133971293</v>
          </cell>
          <cell r="AT1663" t="str">
            <v>P</v>
          </cell>
          <cell r="AU1663">
            <v>2791.3349282296649</v>
          </cell>
        </row>
        <row r="1664">
          <cell r="K1664" t="str">
            <v>HD</v>
          </cell>
          <cell r="L1664" t="str">
            <v>SPL</v>
          </cell>
          <cell r="M1664">
            <v>40</v>
          </cell>
          <cell r="S1664" t="str">
            <v>P</v>
          </cell>
          <cell r="T1664">
            <v>1.2033492822966507</v>
          </cell>
          <cell r="AE1664" t="str">
            <v>P</v>
          </cell>
          <cell r="AF1664">
            <v>1.8540669856459331</v>
          </cell>
          <cell r="AK1664" t="str">
            <v>P</v>
          </cell>
          <cell r="AL1664">
            <v>8.4246411483253585</v>
          </cell>
          <cell r="AT1664" t="str">
            <v>P</v>
          </cell>
          <cell r="AU1664">
            <v>77.537081339712913</v>
          </cell>
        </row>
        <row r="1665">
          <cell r="K1665" t="str">
            <v>HD</v>
          </cell>
          <cell r="L1665" t="str">
            <v>SPL</v>
          </cell>
          <cell r="M1665">
            <v>40</v>
          </cell>
          <cell r="S1665" t="str">
            <v>P</v>
          </cell>
          <cell r="T1665">
            <v>1.2033492822966507</v>
          </cell>
          <cell r="AE1665" t="str">
            <v>P</v>
          </cell>
          <cell r="AF1665">
            <v>1.8540669856459331</v>
          </cell>
          <cell r="AK1665" t="str">
            <v>P</v>
          </cell>
          <cell r="AL1665">
            <v>8.4246411483253585</v>
          </cell>
          <cell r="AT1665" t="str">
            <v>P</v>
          </cell>
          <cell r="AU1665">
            <v>77.537081339712913</v>
          </cell>
        </row>
        <row r="1666">
          <cell r="K1666" t="str">
            <v>SN</v>
          </cell>
          <cell r="L1666" t="str">
            <v>REG</v>
          </cell>
          <cell r="M1666">
            <v>7040</v>
          </cell>
          <cell r="S1666" t="str">
            <v>P</v>
          </cell>
          <cell r="T1666">
            <v>211.78947368421052</v>
          </cell>
          <cell r="AE1666" t="str">
            <v>P</v>
          </cell>
          <cell r="AF1666">
            <v>326.31578947368422</v>
          </cell>
          <cell r="AK1666" t="str">
            <v>P</v>
          </cell>
          <cell r="AL1666">
            <v>1482.7368421052631</v>
          </cell>
          <cell r="AT1666" t="str">
            <v>P</v>
          </cell>
          <cell r="AU1666">
            <v>13646.526315789473</v>
          </cell>
        </row>
        <row r="1667">
          <cell r="K1667" t="str">
            <v>PI</v>
          </cell>
          <cell r="L1667" t="str">
            <v>REG</v>
          </cell>
          <cell r="M1667">
            <v>2640</v>
          </cell>
          <cell r="S1667" t="str">
            <v>P</v>
          </cell>
          <cell r="T1667">
            <v>79.421052631578945</v>
          </cell>
          <cell r="AE1667" t="str">
            <v>P</v>
          </cell>
          <cell r="AF1667">
            <v>122.36842105263158</v>
          </cell>
          <cell r="AK1667" t="str">
            <v>P</v>
          </cell>
          <cell r="AL1667">
            <v>556.02631578947364</v>
          </cell>
          <cell r="AT1667" t="str">
            <v>P</v>
          </cell>
          <cell r="AU1667">
            <v>5117.4473684210525</v>
          </cell>
        </row>
        <row r="1668">
          <cell r="K1668" t="str">
            <v>FR</v>
          </cell>
          <cell r="L1668" t="str">
            <v>SPL</v>
          </cell>
          <cell r="M1668">
            <v>3520</v>
          </cell>
          <cell r="S1668" t="str">
            <v>P</v>
          </cell>
          <cell r="T1668">
            <v>105.89473684210526</v>
          </cell>
          <cell r="AE1668" t="str">
            <v>P</v>
          </cell>
          <cell r="AF1668">
            <v>163.15789473684211</v>
          </cell>
          <cell r="AK1668" t="str">
            <v>P</v>
          </cell>
          <cell r="AL1668">
            <v>741.36842105263156</v>
          </cell>
          <cell r="AT1668" t="str">
            <v>P</v>
          </cell>
          <cell r="AU1668">
            <v>6823.2631578947367</v>
          </cell>
        </row>
        <row r="1669">
          <cell r="K1669" t="str">
            <v>FR</v>
          </cell>
          <cell r="L1669" t="str">
            <v>SPL</v>
          </cell>
          <cell r="M1669">
            <v>120</v>
          </cell>
          <cell r="S1669" t="str">
            <v>P</v>
          </cell>
          <cell r="T1669">
            <v>3.6100478468899522</v>
          </cell>
          <cell r="AE1669" t="str">
            <v>P</v>
          </cell>
          <cell r="AF1669">
            <v>5.562200956937799</v>
          </cell>
          <cell r="AK1669" t="str">
            <v>P</v>
          </cell>
          <cell r="AL1669">
            <v>25.273923444976077</v>
          </cell>
          <cell r="AT1669" t="str">
            <v>P</v>
          </cell>
          <cell r="AU1669">
            <v>232.61124401913875</v>
          </cell>
        </row>
        <row r="1670">
          <cell r="K1670" t="str">
            <v>EN</v>
          </cell>
          <cell r="L1670" t="str">
            <v>NEW</v>
          </cell>
          <cell r="M1670">
            <v>1880</v>
          </cell>
          <cell r="S1670" t="str">
            <v>P</v>
          </cell>
          <cell r="T1670">
            <v>56.557416267942585</v>
          </cell>
          <cell r="AE1670" t="str">
            <v>P</v>
          </cell>
          <cell r="AF1670">
            <v>87.141148325358856</v>
          </cell>
          <cell r="AK1670" t="str">
            <v>P</v>
          </cell>
          <cell r="AL1670">
            <v>395.95813397129189</v>
          </cell>
          <cell r="AT1670" t="str">
            <v>P</v>
          </cell>
          <cell r="AU1670">
            <v>3644.242822966507</v>
          </cell>
        </row>
        <row r="1671">
          <cell r="K1671" t="str">
            <v>RD</v>
          </cell>
          <cell r="L1671" t="str">
            <v>SPL</v>
          </cell>
          <cell r="M1671">
            <v>5400</v>
          </cell>
          <cell r="S1671" t="str">
            <v>P</v>
          </cell>
          <cell r="T1671">
            <v>127.52542372881356</v>
          </cell>
          <cell r="AE1671" t="str">
            <v>P</v>
          </cell>
          <cell r="AF1671">
            <v>236.4406779661017</v>
          </cell>
          <cell r="AK1671" t="str">
            <v>P</v>
          </cell>
          <cell r="AL1671">
            <v>1081.4842372881355</v>
          </cell>
          <cell r="AT1671" t="str">
            <v>P</v>
          </cell>
          <cell r="AU1671">
            <v>11282.033898305084</v>
          </cell>
        </row>
        <row r="1672">
          <cell r="K1672" t="str">
            <v>LQ</v>
          </cell>
          <cell r="L1672" t="str">
            <v>REG</v>
          </cell>
          <cell r="M1672">
            <v>30000</v>
          </cell>
          <cell r="S1672" t="str">
            <v>P</v>
          </cell>
          <cell r="T1672">
            <v>708.47457627118649</v>
          </cell>
          <cell r="AE1672" t="str">
            <v>P</v>
          </cell>
          <cell r="AF1672">
            <v>1313.5593220338983</v>
          </cell>
          <cell r="AK1672" t="str">
            <v>P</v>
          </cell>
          <cell r="AL1672">
            <v>6008.2457627118647</v>
          </cell>
          <cell r="AT1672" t="str">
            <v>P</v>
          </cell>
          <cell r="AU1672">
            <v>62677.966101694918</v>
          </cell>
        </row>
        <row r="1673">
          <cell r="K1673" t="str">
            <v>RD</v>
          </cell>
          <cell r="L1673" t="str">
            <v>SPL</v>
          </cell>
          <cell r="M1673">
            <v>7560</v>
          </cell>
          <cell r="S1673" t="str">
            <v>P</v>
          </cell>
          <cell r="T1673">
            <v>310.11971830985914</v>
          </cell>
          <cell r="AE1673" t="str">
            <v>P</v>
          </cell>
          <cell r="AF1673">
            <v>343.83802816901408</v>
          </cell>
          <cell r="AK1673" t="str">
            <v>P</v>
          </cell>
          <cell r="AL1673">
            <v>2869.7076760563377</v>
          </cell>
          <cell r="AT1673" t="str">
            <v>P</v>
          </cell>
          <cell r="AU1673">
            <v>18042.441338028169</v>
          </cell>
        </row>
        <row r="1674">
          <cell r="K1674" t="str">
            <v>RD</v>
          </cell>
          <cell r="L1674" t="str">
            <v>SPL</v>
          </cell>
          <cell r="M1674">
            <v>4200</v>
          </cell>
          <cell r="S1674" t="str">
            <v>P</v>
          </cell>
          <cell r="T1674">
            <v>172.28873239436621</v>
          </cell>
          <cell r="AE1674" t="str">
            <v>P</v>
          </cell>
          <cell r="AF1674">
            <v>191.02112676056339</v>
          </cell>
          <cell r="AK1674" t="str">
            <v>P</v>
          </cell>
          <cell r="AL1674">
            <v>1594.2820422535212</v>
          </cell>
          <cell r="AT1674" t="str">
            <v>P</v>
          </cell>
          <cell r="AU1674">
            <v>10023.578521126761</v>
          </cell>
        </row>
        <row r="1675">
          <cell r="K1675" t="str">
            <v>BF</v>
          </cell>
          <cell r="L1675" t="str">
            <v>NEW</v>
          </cell>
          <cell r="M1675">
            <v>5280</v>
          </cell>
          <cell r="S1675" t="str">
            <v>P</v>
          </cell>
          <cell r="T1675">
            <v>216.59154929577466</v>
          </cell>
          <cell r="AE1675" t="str">
            <v>P</v>
          </cell>
          <cell r="AF1675">
            <v>240.14084507042253</v>
          </cell>
          <cell r="AK1675" t="str">
            <v>P</v>
          </cell>
          <cell r="AL1675">
            <v>2004.2402816901408</v>
          </cell>
          <cell r="AT1675" t="str">
            <v>P</v>
          </cell>
          <cell r="AU1675">
            <v>12601.07014084507</v>
          </cell>
        </row>
        <row r="1676">
          <cell r="K1676" t="str">
            <v>CN</v>
          </cell>
          <cell r="L1676" t="str">
            <v>REG</v>
          </cell>
          <cell r="M1676">
            <v>0</v>
          </cell>
          <cell r="S1676" t="str">
            <v>L</v>
          </cell>
          <cell r="AE1676" t="str">
            <v>P</v>
          </cell>
          <cell r="AF1676">
            <v>0</v>
          </cell>
          <cell r="AK1676" t="str">
            <v>P</v>
          </cell>
          <cell r="AL1676">
            <v>0</v>
          </cell>
          <cell r="AT1676" t="str">
            <v>P</v>
          </cell>
          <cell r="AU1676">
            <v>0</v>
          </cell>
        </row>
        <row r="1677">
          <cell r="K1677" t="str">
            <v>CN</v>
          </cell>
          <cell r="L1677" t="str">
            <v>REG</v>
          </cell>
          <cell r="M1677">
            <v>0</v>
          </cell>
          <cell r="S1677" t="str">
            <v>L</v>
          </cell>
          <cell r="AE1677" t="str">
            <v>P</v>
          </cell>
          <cell r="AF1677">
            <v>0</v>
          </cell>
          <cell r="AK1677" t="str">
            <v>P</v>
          </cell>
          <cell r="AL1677">
            <v>0</v>
          </cell>
          <cell r="AT1677" t="str">
            <v>P</v>
          </cell>
          <cell r="AU1677">
            <v>0</v>
          </cell>
        </row>
        <row r="1678">
          <cell r="K1678" t="str">
            <v>LQ</v>
          </cell>
          <cell r="L1678" t="str">
            <v>REG</v>
          </cell>
          <cell r="M1678">
            <v>0</v>
          </cell>
          <cell r="S1678" t="str">
            <v>L</v>
          </cell>
          <cell r="AE1678" t="str">
            <v>P</v>
          </cell>
          <cell r="AF1678">
            <v>0</v>
          </cell>
          <cell r="AK1678" t="str">
            <v>P</v>
          </cell>
          <cell r="AL1678">
            <v>0</v>
          </cell>
          <cell r="AT1678" t="str">
            <v>P</v>
          </cell>
          <cell r="AU1678">
            <v>0</v>
          </cell>
        </row>
        <row r="1679">
          <cell r="K1679" t="str">
            <v>LQ</v>
          </cell>
          <cell r="L1679" t="str">
            <v>REG</v>
          </cell>
          <cell r="M1679">
            <v>0</v>
          </cell>
          <cell r="S1679" t="str">
            <v>L</v>
          </cell>
          <cell r="AE1679" t="str">
            <v>P</v>
          </cell>
          <cell r="AF1679">
            <v>0</v>
          </cell>
          <cell r="AK1679" t="str">
            <v>P</v>
          </cell>
          <cell r="AL1679">
            <v>0</v>
          </cell>
          <cell r="AT1679" t="str">
            <v>P</v>
          </cell>
          <cell r="AU1679">
            <v>0</v>
          </cell>
        </row>
        <row r="1680">
          <cell r="K1680" t="str">
            <v>AD_HD</v>
          </cell>
          <cell r="L1680" t="str">
            <v>AD_SPL</v>
          </cell>
          <cell r="M1680">
            <v>0</v>
          </cell>
          <cell r="S1680" t="str">
            <v>L</v>
          </cell>
          <cell r="AE1680" t="str">
            <v>P</v>
          </cell>
          <cell r="AF1680">
            <v>0</v>
          </cell>
          <cell r="AK1680" t="str">
            <v>P</v>
          </cell>
          <cell r="AL1680">
            <v>0</v>
          </cell>
          <cell r="AT1680" t="str">
            <v>P</v>
          </cell>
          <cell r="AU1680">
            <v>0</v>
          </cell>
        </row>
        <row r="1681">
          <cell r="K1681" t="str">
            <v>VE</v>
          </cell>
          <cell r="L1681" t="str">
            <v>VER</v>
          </cell>
          <cell r="M1681">
            <v>0</v>
          </cell>
          <cell r="S1681" t="str">
            <v>L</v>
          </cell>
          <cell r="AE1681" t="str">
            <v>P</v>
          </cell>
          <cell r="AF1681">
            <v>0</v>
          </cell>
          <cell r="AK1681" t="str">
            <v>P</v>
          </cell>
          <cell r="AL1681">
            <v>0</v>
          </cell>
          <cell r="AT1681" t="str">
            <v>P</v>
          </cell>
          <cell r="AU1681">
            <v>0</v>
          </cell>
        </row>
        <row r="1682">
          <cell r="K1682" t="str">
            <v>VE</v>
          </cell>
          <cell r="L1682" t="str">
            <v>VER</v>
          </cell>
          <cell r="M1682">
            <v>0</v>
          </cell>
          <cell r="S1682" t="str">
            <v>L</v>
          </cell>
          <cell r="AE1682" t="str">
            <v>P</v>
          </cell>
          <cell r="AF1682">
            <v>0</v>
          </cell>
          <cell r="AK1682" t="str">
            <v>P</v>
          </cell>
          <cell r="AL1682">
            <v>0</v>
          </cell>
          <cell r="AT1682" t="str">
            <v>P</v>
          </cell>
          <cell r="AU1682">
            <v>0</v>
          </cell>
        </row>
        <row r="1683">
          <cell r="K1683" t="str">
            <v>CN</v>
          </cell>
          <cell r="L1683" t="str">
            <v>REG</v>
          </cell>
          <cell r="M1683">
            <v>6750</v>
          </cell>
          <cell r="S1683" t="str">
            <v>P</v>
          </cell>
          <cell r="T1683">
            <v>246.92727272727274</v>
          </cell>
          <cell r="AE1683" t="str">
            <v>P</v>
          </cell>
          <cell r="AF1683">
            <v>380.45454545454544</v>
          </cell>
          <cell r="AK1683" t="str">
            <v>P</v>
          </cell>
          <cell r="AL1683">
            <v>1898.9492727272727</v>
          </cell>
          <cell r="AT1683" t="str">
            <v>P</v>
          </cell>
          <cell r="AU1683">
            <v>11294.59090909091</v>
          </cell>
        </row>
        <row r="1684">
          <cell r="K1684" t="str">
            <v>CN</v>
          </cell>
          <cell r="L1684" t="str">
            <v>REG</v>
          </cell>
          <cell r="M1684">
            <v>7000</v>
          </cell>
          <cell r="S1684" t="str">
            <v>P</v>
          </cell>
          <cell r="T1684">
            <v>256.07272727272726</v>
          </cell>
          <cell r="AE1684" t="str">
            <v>P</v>
          </cell>
          <cell r="AF1684">
            <v>394.54545454545456</v>
          </cell>
          <cell r="AK1684" t="str">
            <v>P</v>
          </cell>
          <cell r="AL1684">
            <v>1969.2807272727273</v>
          </cell>
          <cell r="AT1684" t="str">
            <v>P</v>
          </cell>
          <cell r="AU1684">
            <v>11712.90909090909</v>
          </cell>
        </row>
        <row r="1685">
          <cell r="K1685" t="str">
            <v>PW</v>
          </cell>
          <cell r="L1685" t="str">
            <v>REG</v>
          </cell>
          <cell r="M1685">
            <v>14750</v>
          </cell>
          <cell r="S1685" t="str">
            <v>P</v>
          </cell>
          <cell r="T1685">
            <v>503</v>
          </cell>
          <cell r="AE1685" t="str">
            <v>P</v>
          </cell>
          <cell r="AF1685">
            <v>775</v>
          </cell>
          <cell r="AK1685" t="str">
            <v>P</v>
          </cell>
          <cell r="AL1685">
            <v>3521.5</v>
          </cell>
          <cell r="AT1685" t="str">
            <v>P</v>
          </cell>
          <cell r="AU1685">
            <v>25278</v>
          </cell>
        </row>
        <row r="1686">
          <cell r="K1686" t="str">
            <v>FR</v>
          </cell>
          <cell r="L1686" t="str">
            <v>SPL</v>
          </cell>
          <cell r="M1686">
            <v>50</v>
          </cell>
          <cell r="S1686" t="str">
            <v>L</v>
          </cell>
          <cell r="AE1686" t="str">
            <v>P</v>
          </cell>
          <cell r="AF1686">
            <v>258.33333333333331</v>
          </cell>
          <cell r="AK1686" t="str">
            <v>P</v>
          </cell>
          <cell r="AL1686">
            <v>250</v>
          </cell>
          <cell r="AT1686" t="str">
            <v>P</v>
          </cell>
          <cell r="AU1686">
            <v>283.33333333333331</v>
          </cell>
        </row>
        <row r="1687">
          <cell r="K1687" t="str">
            <v>RD</v>
          </cell>
          <cell r="L1687" t="str">
            <v>SPL</v>
          </cell>
          <cell r="M1687">
            <v>100</v>
          </cell>
          <cell r="S1687" t="str">
            <v>L</v>
          </cell>
          <cell r="AE1687" t="str">
            <v>P</v>
          </cell>
          <cell r="AF1687">
            <v>516.66666666666663</v>
          </cell>
          <cell r="AK1687" t="str">
            <v>P</v>
          </cell>
          <cell r="AL1687">
            <v>500</v>
          </cell>
          <cell r="AT1687" t="str">
            <v>P</v>
          </cell>
          <cell r="AU1687">
            <v>566.66666666666663</v>
          </cell>
        </row>
        <row r="1688">
          <cell r="K1688" t="str">
            <v>PW</v>
          </cell>
          <cell r="L1688" t="str">
            <v>REG</v>
          </cell>
          <cell r="M1688">
            <v>14750</v>
          </cell>
          <cell r="S1688" t="str">
            <v>P</v>
          </cell>
          <cell r="T1688">
            <v>503</v>
          </cell>
          <cell r="AE1688" t="str">
            <v>P</v>
          </cell>
          <cell r="AF1688">
            <v>775</v>
          </cell>
          <cell r="AK1688" t="str">
            <v>P</v>
          </cell>
          <cell r="AL1688">
            <v>3521.5</v>
          </cell>
          <cell r="AT1688" t="str">
            <v>P</v>
          </cell>
          <cell r="AU1688">
            <v>25278</v>
          </cell>
        </row>
        <row r="1689">
          <cell r="K1689" t="str">
            <v>RD</v>
          </cell>
          <cell r="L1689" t="str">
            <v>SPL</v>
          </cell>
          <cell r="M1689">
            <v>3060</v>
          </cell>
          <cell r="S1689" t="str">
            <v>P</v>
          </cell>
          <cell r="T1689">
            <v>503</v>
          </cell>
          <cell r="AE1689" t="str">
            <v>P</v>
          </cell>
          <cell r="AF1689">
            <v>1201</v>
          </cell>
          <cell r="AK1689" t="str">
            <v>L</v>
          </cell>
          <cell r="AT1689" t="str">
            <v>P</v>
          </cell>
          <cell r="AU1689">
            <v>4500</v>
          </cell>
        </row>
        <row r="1690">
          <cell r="K1690" t="str">
            <v>CN</v>
          </cell>
          <cell r="L1690" t="str">
            <v>REG</v>
          </cell>
          <cell r="M1690">
            <v>9375</v>
          </cell>
          <cell r="S1690" t="str">
            <v>P</v>
          </cell>
          <cell r="T1690">
            <v>503</v>
          </cell>
          <cell r="AE1690" t="str">
            <v>P</v>
          </cell>
          <cell r="AF1690">
            <v>775</v>
          </cell>
          <cell r="AK1690" t="str">
            <v>P</v>
          </cell>
          <cell r="AL1690">
            <v>3521.5</v>
          </cell>
          <cell r="AT1690" t="str">
            <v>P</v>
          </cell>
          <cell r="AU1690">
            <v>13633</v>
          </cell>
        </row>
        <row r="1691">
          <cell r="K1691" t="str">
            <v>RD</v>
          </cell>
          <cell r="L1691" t="str">
            <v>SPL</v>
          </cell>
          <cell r="M1691">
            <v>1080</v>
          </cell>
          <cell r="S1691" t="str">
            <v>P</v>
          </cell>
          <cell r="T1691">
            <v>32.764776839565741</v>
          </cell>
          <cell r="AE1691" t="str">
            <v>P</v>
          </cell>
          <cell r="AF1691">
            <v>50.48250904704463</v>
          </cell>
          <cell r="AK1691" t="str">
            <v>P</v>
          </cell>
          <cell r="AL1691">
            <v>356.19351025331724</v>
          </cell>
          <cell r="AT1691" t="str">
            <v>P</v>
          </cell>
          <cell r="AU1691">
            <v>998.67430639324482</v>
          </cell>
        </row>
        <row r="1692">
          <cell r="K1692" t="str">
            <v>SN</v>
          </cell>
          <cell r="L1692" t="str">
            <v>REG</v>
          </cell>
          <cell r="M1692">
            <v>11000</v>
          </cell>
          <cell r="S1692" t="str">
            <v>P</v>
          </cell>
          <cell r="T1692">
            <v>333.71531966224364</v>
          </cell>
          <cell r="AE1692" t="str">
            <v>P</v>
          </cell>
          <cell r="AF1692">
            <v>514.17370325693605</v>
          </cell>
          <cell r="AK1692" t="str">
            <v>P</v>
          </cell>
          <cell r="AL1692">
            <v>3627.8968636911936</v>
          </cell>
          <cell r="AT1692" t="str">
            <v>P</v>
          </cell>
          <cell r="AU1692">
            <v>10171.682750301568</v>
          </cell>
        </row>
        <row r="1693">
          <cell r="K1693" t="str">
            <v>CN</v>
          </cell>
          <cell r="L1693" t="str">
            <v>REG</v>
          </cell>
          <cell r="M1693">
            <v>4500</v>
          </cell>
          <cell r="S1693" t="str">
            <v>P</v>
          </cell>
          <cell r="T1693">
            <v>136.51990349819059</v>
          </cell>
          <cell r="AE1693" t="str">
            <v>P</v>
          </cell>
          <cell r="AF1693">
            <v>210.34378769601929</v>
          </cell>
          <cell r="AK1693" t="str">
            <v>P</v>
          </cell>
          <cell r="AL1693">
            <v>1484.1396260554884</v>
          </cell>
          <cell r="AT1693" t="str">
            <v>P</v>
          </cell>
          <cell r="AU1693">
            <v>4161.1429433051871</v>
          </cell>
        </row>
        <row r="1694">
          <cell r="K1694" t="str">
            <v>PI</v>
          </cell>
          <cell r="L1694" t="str">
            <v>REG</v>
          </cell>
          <cell r="M1694">
            <v>14750</v>
          </cell>
          <cell r="S1694" t="str">
            <v>P</v>
          </cell>
          <cell r="T1694">
            <v>2162</v>
          </cell>
          <cell r="AE1694" t="str">
            <v>P</v>
          </cell>
          <cell r="AF1694">
            <v>775</v>
          </cell>
          <cell r="AK1694" t="str">
            <v>P</v>
          </cell>
          <cell r="AL1694">
            <v>3568.23</v>
          </cell>
          <cell r="AT1694" t="str">
            <v>P</v>
          </cell>
          <cell r="AU1694">
            <v>12218.86</v>
          </cell>
        </row>
        <row r="1695">
          <cell r="K1695" t="str">
            <v>PI</v>
          </cell>
          <cell r="L1695" t="str">
            <v>REG</v>
          </cell>
          <cell r="M1695">
            <v>2200</v>
          </cell>
          <cell r="S1695" t="str">
            <v>P</v>
          </cell>
          <cell r="T1695">
            <v>503</v>
          </cell>
          <cell r="AE1695" t="str">
            <v>P</v>
          </cell>
          <cell r="AF1695">
            <v>1775</v>
          </cell>
          <cell r="AK1695" t="str">
            <v>L</v>
          </cell>
          <cell r="AT1695" t="str">
            <v>P</v>
          </cell>
          <cell r="AU1695">
            <v>2684.67</v>
          </cell>
        </row>
        <row r="1696">
          <cell r="K1696" t="str">
            <v>LQ</v>
          </cell>
          <cell r="L1696" t="str">
            <v>REG</v>
          </cell>
          <cell r="M1696">
            <v>18800</v>
          </cell>
          <cell r="S1696" t="str">
            <v>P</v>
          </cell>
          <cell r="T1696">
            <v>503</v>
          </cell>
          <cell r="AE1696" t="str">
            <v>P</v>
          </cell>
          <cell r="AF1696">
            <v>775</v>
          </cell>
          <cell r="AK1696" t="str">
            <v>P</v>
          </cell>
          <cell r="AL1696">
            <v>3568.23</v>
          </cell>
          <cell r="AT1696" t="str">
            <v>P</v>
          </cell>
          <cell r="AU1696">
            <v>22009.46</v>
          </cell>
        </row>
        <row r="1697">
          <cell r="K1697" t="str">
            <v>LQ</v>
          </cell>
          <cell r="L1697" t="str">
            <v>REG</v>
          </cell>
          <cell r="M1697">
            <v>24510</v>
          </cell>
          <cell r="S1697" t="str">
            <v>P</v>
          </cell>
          <cell r="T1697">
            <v>560</v>
          </cell>
          <cell r="AE1697" t="str">
            <v>P</v>
          </cell>
          <cell r="AF1697">
            <v>775</v>
          </cell>
          <cell r="AK1697" t="str">
            <v>L</v>
          </cell>
          <cell r="AT1697" t="str">
            <v>P</v>
          </cell>
          <cell r="AU1697">
            <v>140938</v>
          </cell>
        </row>
        <row r="1698">
          <cell r="K1698" t="str">
            <v>FR</v>
          </cell>
          <cell r="L1698" t="str">
            <v>SPL</v>
          </cell>
          <cell r="M1698">
            <v>8800</v>
          </cell>
          <cell r="S1698" t="str">
            <v>P</v>
          </cell>
          <cell r="T1698">
            <v>248.9538807649044</v>
          </cell>
          <cell r="AE1698" t="str">
            <v>P</v>
          </cell>
          <cell r="AF1698">
            <v>383.57705286839143</v>
          </cell>
          <cell r="AK1698" t="str">
            <v>P</v>
          </cell>
          <cell r="AL1698">
            <v>2063.0159730033743</v>
          </cell>
          <cell r="AT1698" t="str">
            <v>P</v>
          </cell>
          <cell r="AU1698">
            <v>6744.5219347581551</v>
          </cell>
        </row>
        <row r="1699">
          <cell r="K1699" t="str">
            <v>SN</v>
          </cell>
          <cell r="L1699" t="str">
            <v>REG</v>
          </cell>
          <cell r="M1699">
            <v>2640</v>
          </cell>
          <cell r="S1699" t="str">
            <v>P</v>
          </cell>
          <cell r="T1699">
            <v>74.686164229471316</v>
          </cell>
          <cell r="AE1699" t="str">
            <v>P</v>
          </cell>
          <cell r="AF1699">
            <v>115.07311586051743</v>
          </cell>
          <cell r="AK1699" t="str">
            <v>P</v>
          </cell>
          <cell r="AL1699">
            <v>618.90479190101235</v>
          </cell>
          <cell r="AT1699" t="str">
            <v>P</v>
          </cell>
          <cell r="AU1699">
            <v>2023.3565804274465</v>
          </cell>
        </row>
        <row r="1700">
          <cell r="K1700" t="str">
            <v>LQ</v>
          </cell>
          <cell r="L1700" t="str">
            <v>REG</v>
          </cell>
          <cell r="M1700">
            <v>2820</v>
          </cell>
          <cell r="S1700" t="str">
            <v>P</v>
          </cell>
          <cell r="T1700">
            <v>79.778402699662536</v>
          </cell>
          <cell r="AE1700" t="str">
            <v>P</v>
          </cell>
          <cell r="AF1700">
            <v>122.91901012373454</v>
          </cell>
          <cell r="AK1700" t="str">
            <v>P</v>
          </cell>
          <cell r="AL1700">
            <v>661.10284589426317</v>
          </cell>
          <cell r="AT1700" t="str">
            <v>P</v>
          </cell>
          <cell r="AU1700">
            <v>2161.312710911136</v>
          </cell>
        </row>
        <row r="1701">
          <cell r="K1701" t="str">
            <v>SN</v>
          </cell>
          <cell r="L1701" t="str">
            <v>REG</v>
          </cell>
          <cell r="M1701">
            <v>3520</v>
          </cell>
          <cell r="S1701" t="str">
            <v>P</v>
          </cell>
          <cell r="T1701">
            <v>99.58155230596175</v>
          </cell>
          <cell r="AE1701" t="str">
            <v>P</v>
          </cell>
          <cell r="AF1701">
            <v>153.43082114735657</v>
          </cell>
          <cell r="AK1701" t="str">
            <v>P</v>
          </cell>
          <cell r="AL1701">
            <v>825.20638920134968</v>
          </cell>
          <cell r="AT1701" t="str">
            <v>P</v>
          </cell>
          <cell r="AU1701">
            <v>2697.8087739032621</v>
          </cell>
        </row>
        <row r="1702">
          <cell r="K1702" t="str">
            <v>LQ</v>
          </cell>
          <cell r="L1702" t="str">
            <v>REG</v>
          </cell>
          <cell r="M1702">
            <v>56400</v>
          </cell>
          <cell r="S1702" t="str">
            <v>P</v>
          </cell>
          <cell r="T1702">
            <v>10317</v>
          </cell>
          <cell r="AE1702" t="str">
            <v>P</v>
          </cell>
          <cell r="AF1702">
            <v>2325</v>
          </cell>
          <cell r="AK1702" t="str">
            <v>P</v>
          </cell>
          <cell r="AL1702">
            <v>11057.96</v>
          </cell>
          <cell r="AT1702" t="str">
            <v>P</v>
          </cell>
          <cell r="AU1702">
            <v>105358.54</v>
          </cell>
        </row>
        <row r="1703">
          <cell r="K1703" t="str">
            <v>LQ</v>
          </cell>
          <cell r="L1703" t="str">
            <v>REG</v>
          </cell>
          <cell r="M1703">
            <v>1760</v>
          </cell>
          <cell r="S1703" t="str">
            <v>P</v>
          </cell>
          <cell r="T1703">
            <v>47.391862955032117</v>
          </cell>
          <cell r="AE1703" t="str">
            <v>P</v>
          </cell>
          <cell r="AF1703">
            <v>73.019271948608136</v>
          </cell>
          <cell r="AK1703" t="str">
            <v>P</v>
          </cell>
          <cell r="AL1703">
            <v>336.19297644539614</v>
          </cell>
          <cell r="AT1703" t="str">
            <v>P</v>
          </cell>
          <cell r="AU1703">
            <v>1880.1473233404711</v>
          </cell>
        </row>
        <row r="1704">
          <cell r="K1704" t="str">
            <v>LQ</v>
          </cell>
          <cell r="L1704" t="str">
            <v>REG</v>
          </cell>
          <cell r="M1704">
            <v>16920</v>
          </cell>
          <cell r="S1704" t="str">
            <v>P</v>
          </cell>
          <cell r="T1704">
            <v>455.60813704496786</v>
          </cell>
          <cell r="AE1704" t="str">
            <v>P</v>
          </cell>
          <cell r="AF1704">
            <v>701.98072805139191</v>
          </cell>
          <cell r="AK1704" t="str">
            <v>P</v>
          </cell>
          <cell r="AL1704">
            <v>3232.0370235546038</v>
          </cell>
          <cell r="AT1704" t="str">
            <v>P</v>
          </cell>
          <cell r="AU1704">
            <v>18075.052676659529</v>
          </cell>
        </row>
        <row r="1705">
          <cell r="K1705" t="str">
            <v>HD</v>
          </cell>
          <cell r="L1705" t="str">
            <v>SPL</v>
          </cell>
          <cell r="M1705">
            <v>4000</v>
          </cell>
          <cell r="S1705" t="str">
            <v>P</v>
          </cell>
          <cell r="T1705">
            <v>217.6</v>
          </cell>
          <cell r="AE1705" t="str">
            <v>P</v>
          </cell>
          <cell r="AF1705">
            <v>310</v>
          </cell>
          <cell r="AK1705" t="str">
            <v>P</v>
          </cell>
          <cell r="AL1705">
            <v>1427.2919999999999</v>
          </cell>
          <cell r="AT1705" t="str">
            <v>P</v>
          </cell>
          <cell r="AU1705">
            <v>8183.42</v>
          </cell>
        </row>
        <row r="1706">
          <cell r="K1706" t="str">
            <v>RD</v>
          </cell>
          <cell r="L1706" t="str">
            <v>SPL</v>
          </cell>
          <cell r="M1706">
            <v>6000</v>
          </cell>
          <cell r="S1706" t="str">
            <v>P</v>
          </cell>
          <cell r="T1706">
            <v>326.39999999999998</v>
          </cell>
          <cell r="AE1706" t="str">
            <v>P</v>
          </cell>
          <cell r="AF1706">
            <v>465</v>
          </cell>
          <cell r="AK1706" t="str">
            <v>P</v>
          </cell>
          <cell r="AL1706">
            <v>2140.9380000000001</v>
          </cell>
          <cell r="AT1706" t="str">
            <v>P</v>
          </cell>
          <cell r="AU1706">
            <v>12275.13</v>
          </cell>
        </row>
        <row r="1707">
          <cell r="K1707" t="str">
            <v>CN</v>
          </cell>
          <cell r="L1707" t="str">
            <v>REG</v>
          </cell>
          <cell r="M1707">
            <v>13750</v>
          </cell>
          <cell r="S1707" t="str">
            <v>P</v>
          </cell>
          <cell r="T1707">
            <v>503</v>
          </cell>
          <cell r="AE1707" t="str">
            <v>P</v>
          </cell>
          <cell r="AF1707">
            <v>775</v>
          </cell>
          <cell r="AK1707" t="str">
            <v>P</v>
          </cell>
          <cell r="AL1707">
            <v>3568.23</v>
          </cell>
          <cell r="AT1707" t="str">
            <v>P</v>
          </cell>
          <cell r="AU1707">
            <v>8176.8</v>
          </cell>
        </row>
        <row r="1708">
          <cell r="K1708" t="str">
            <v>HD</v>
          </cell>
          <cell r="L1708" t="str">
            <v>SPL</v>
          </cell>
          <cell r="M1708">
            <v>6000</v>
          </cell>
          <cell r="S1708" t="str">
            <v>P</v>
          </cell>
          <cell r="T1708">
            <v>251.5</v>
          </cell>
          <cell r="AE1708" t="str">
            <v>P</v>
          </cell>
          <cell r="AF1708">
            <v>387.5</v>
          </cell>
          <cell r="AK1708" t="str">
            <v>P</v>
          </cell>
          <cell r="AL1708">
            <v>1934.115</v>
          </cell>
          <cell r="AT1708" t="str">
            <v>P</v>
          </cell>
          <cell r="AU1708">
            <v>11503.75</v>
          </cell>
        </row>
        <row r="1709">
          <cell r="K1709" t="str">
            <v>FR</v>
          </cell>
          <cell r="L1709" t="str">
            <v>SPL</v>
          </cell>
          <cell r="M1709">
            <v>6000</v>
          </cell>
          <cell r="S1709" t="str">
            <v>P</v>
          </cell>
          <cell r="T1709">
            <v>251.5</v>
          </cell>
          <cell r="AE1709" t="str">
            <v>P</v>
          </cell>
          <cell r="AF1709">
            <v>387.5</v>
          </cell>
          <cell r="AK1709" t="str">
            <v>P</v>
          </cell>
          <cell r="AL1709">
            <v>1934.115</v>
          </cell>
          <cell r="AT1709" t="str">
            <v>P</v>
          </cell>
          <cell r="AU1709">
            <v>11503.75</v>
          </cell>
        </row>
        <row r="1710">
          <cell r="K1710" t="str">
            <v>RD</v>
          </cell>
          <cell r="L1710" t="str">
            <v>SPL</v>
          </cell>
          <cell r="M1710">
            <v>360</v>
          </cell>
          <cell r="S1710" t="str">
            <v>P</v>
          </cell>
          <cell r="T1710">
            <v>102.30508474576271</v>
          </cell>
          <cell r="AE1710" t="str">
            <v>P</v>
          </cell>
          <cell r="AF1710">
            <v>244.27118644067798</v>
          </cell>
          <cell r="AK1710" t="str">
            <v>L</v>
          </cell>
          <cell r="AT1710" t="str">
            <v>P</v>
          </cell>
          <cell r="AU1710">
            <v>2706.9803389830508</v>
          </cell>
        </row>
        <row r="1711">
          <cell r="K1711" t="str">
            <v>LQ</v>
          </cell>
          <cell r="L1711" t="str">
            <v>REG</v>
          </cell>
          <cell r="M1711">
            <v>1410</v>
          </cell>
          <cell r="S1711" t="str">
            <v>P</v>
          </cell>
          <cell r="T1711">
            <v>400.69491525423729</v>
          </cell>
          <cell r="AE1711" t="str">
            <v>P</v>
          </cell>
          <cell r="AF1711">
            <v>956.72881355932202</v>
          </cell>
          <cell r="AK1711" t="str">
            <v>L</v>
          </cell>
          <cell r="AT1711" t="str">
            <v>P</v>
          </cell>
          <cell r="AU1711">
            <v>10602.339661016949</v>
          </cell>
        </row>
        <row r="1712">
          <cell r="K1712" t="str">
            <v>LQ</v>
          </cell>
          <cell r="L1712" t="str">
            <v>REG</v>
          </cell>
          <cell r="M1712">
            <v>23850</v>
          </cell>
          <cell r="S1712" t="str">
            <v>P</v>
          </cell>
          <cell r="T1712">
            <v>545</v>
          </cell>
          <cell r="AE1712" t="str">
            <v>P</v>
          </cell>
          <cell r="AF1712">
            <v>775</v>
          </cell>
          <cell r="AK1712" t="str">
            <v>L</v>
          </cell>
          <cell r="AT1712" t="str">
            <v>P</v>
          </cell>
          <cell r="AU1712">
            <v>176514</v>
          </cell>
        </row>
        <row r="1713">
          <cell r="K1713" t="str">
            <v>PW</v>
          </cell>
          <cell r="L1713" t="str">
            <v>REG</v>
          </cell>
          <cell r="M1713">
            <v>14750</v>
          </cell>
          <cell r="S1713" t="str">
            <v>P</v>
          </cell>
          <cell r="T1713">
            <v>503</v>
          </cell>
          <cell r="AE1713" t="str">
            <v>P</v>
          </cell>
          <cell r="AF1713">
            <v>775</v>
          </cell>
          <cell r="AK1713" t="str">
            <v>P</v>
          </cell>
          <cell r="AL1713">
            <v>3628.23</v>
          </cell>
          <cell r="AT1713" t="str">
            <v>P</v>
          </cell>
          <cell r="AU1713">
            <v>21993.22</v>
          </cell>
        </row>
        <row r="1714">
          <cell r="K1714" t="str">
            <v>RD</v>
          </cell>
          <cell r="L1714" t="str">
            <v>SPL</v>
          </cell>
          <cell r="M1714">
            <v>14400</v>
          </cell>
          <cell r="S1714" t="str">
            <v>P</v>
          </cell>
          <cell r="T1714">
            <v>503</v>
          </cell>
          <cell r="AE1714" t="str">
            <v>P</v>
          </cell>
          <cell r="AF1714">
            <v>775</v>
          </cell>
          <cell r="AK1714" t="str">
            <v>P</v>
          </cell>
          <cell r="AL1714">
            <v>3628.23</v>
          </cell>
          <cell r="AT1714" t="str">
            <v>P</v>
          </cell>
          <cell r="AU1714">
            <v>23819.66</v>
          </cell>
        </row>
        <row r="1715">
          <cell r="K1715" t="str">
            <v>LQ</v>
          </cell>
          <cell r="L1715" t="str">
            <v>REG</v>
          </cell>
          <cell r="M1715">
            <v>18800</v>
          </cell>
          <cell r="S1715" t="str">
            <v>P</v>
          </cell>
          <cell r="T1715">
            <v>503</v>
          </cell>
          <cell r="AE1715" t="str">
            <v>P</v>
          </cell>
          <cell r="AF1715">
            <v>775</v>
          </cell>
          <cell r="AK1715" t="str">
            <v>P</v>
          </cell>
          <cell r="AL1715">
            <v>3581.5</v>
          </cell>
          <cell r="AT1715" t="str">
            <v>P</v>
          </cell>
          <cell r="AU1715">
            <v>23819.66</v>
          </cell>
        </row>
        <row r="1716">
          <cell r="K1716" t="str">
            <v>PI</v>
          </cell>
          <cell r="L1716" t="str">
            <v>REG</v>
          </cell>
          <cell r="M1716">
            <v>13750</v>
          </cell>
          <cell r="S1716" t="str">
            <v>P</v>
          </cell>
          <cell r="T1716">
            <v>503</v>
          </cell>
          <cell r="AE1716" t="str">
            <v>P</v>
          </cell>
          <cell r="AF1716">
            <v>775</v>
          </cell>
          <cell r="AK1716" t="str">
            <v>P</v>
          </cell>
          <cell r="AL1716">
            <v>3581.5</v>
          </cell>
          <cell r="AT1716" t="str">
            <v>P</v>
          </cell>
          <cell r="AU1716">
            <v>9928</v>
          </cell>
        </row>
        <row r="1717">
          <cell r="K1717" t="str">
            <v>RD</v>
          </cell>
          <cell r="L1717" t="str">
            <v>SPL</v>
          </cell>
          <cell r="M1717">
            <v>3780</v>
          </cell>
          <cell r="S1717" t="str">
            <v>P</v>
          </cell>
          <cell r="T1717">
            <v>195.61111111111111</v>
          </cell>
          <cell r="AE1717" t="str">
            <v>P</v>
          </cell>
          <cell r="AF1717">
            <v>301.38888888888891</v>
          </cell>
          <cell r="AK1717" t="str">
            <v>P</v>
          </cell>
          <cell r="AL1717">
            <v>1527.645</v>
          </cell>
          <cell r="AT1717" t="str">
            <v>P</v>
          </cell>
          <cell r="AU1717">
            <v>10515.555555555555</v>
          </cell>
        </row>
        <row r="1718">
          <cell r="K1718" t="str">
            <v>RD</v>
          </cell>
          <cell r="L1718" t="str">
            <v>SPL</v>
          </cell>
          <cell r="M1718">
            <v>5940</v>
          </cell>
          <cell r="S1718" t="str">
            <v>P</v>
          </cell>
          <cell r="T1718">
            <v>307.38888888888891</v>
          </cell>
          <cell r="AE1718" t="str">
            <v>P</v>
          </cell>
          <cell r="AF1718">
            <v>473.61111111111109</v>
          </cell>
          <cell r="AK1718" t="str">
            <v>P</v>
          </cell>
          <cell r="AL1718">
            <v>2400.585</v>
          </cell>
          <cell r="AT1718" t="str">
            <v>P</v>
          </cell>
          <cell r="AU1718">
            <v>16524.444444444445</v>
          </cell>
        </row>
        <row r="1719">
          <cell r="K1719" t="str">
            <v>HD</v>
          </cell>
          <cell r="L1719" t="str">
            <v>SPL</v>
          </cell>
          <cell r="M1719">
            <v>200</v>
          </cell>
          <cell r="S1719" t="str">
            <v>P</v>
          </cell>
          <cell r="T1719">
            <v>5.9667852906287067</v>
          </cell>
          <cell r="AE1719" t="str">
            <v>P</v>
          </cell>
          <cell r="AF1719">
            <v>9.1933570581257413</v>
          </cell>
          <cell r="AK1719" t="str">
            <v>P</v>
          </cell>
          <cell r="AL1719">
            <v>43.039501779359433</v>
          </cell>
          <cell r="AT1719" t="str">
            <v>P</v>
          </cell>
          <cell r="AU1719">
            <v>263.0071174377224</v>
          </cell>
        </row>
        <row r="1720">
          <cell r="K1720" t="str">
            <v>WB</v>
          </cell>
          <cell r="L1720" t="str">
            <v>NEW</v>
          </cell>
          <cell r="M1720">
            <v>1600</v>
          </cell>
          <cell r="S1720" t="str">
            <v>P</v>
          </cell>
          <cell r="T1720">
            <v>47.734282325029653</v>
          </cell>
          <cell r="AE1720" t="str">
            <v>P</v>
          </cell>
          <cell r="AF1720">
            <v>73.546856465005931</v>
          </cell>
          <cell r="AK1720" t="str">
            <v>P</v>
          </cell>
          <cell r="AL1720">
            <v>344.31601423487547</v>
          </cell>
          <cell r="AT1720" t="str">
            <v>P</v>
          </cell>
          <cell r="AU1720">
            <v>2104.0569395017792</v>
          </cell>
        </row>
        <row r="1721">
          <cell r="K1721" t="str">
            <v>SN</v>
          </cell>
          <cell r="L1721" t="str">
            <v>REG</v>
          </cell>
          <cell r="M1721">
            <v>11660</v>
          </cell>
          <cell r="S1721" t="str">
            <v>P</v>
          </cell>
          <cell r="T1721">
            <v>347.86358244365363</v>
          </cell>
          <cell r="AE1721" t="str">
            <v>P</v>
          </cell>
          <cell r="AF1721">
            <v>535.97271648873073</v>
          </cell>
          <cell r="AK1721" t="str">
            <v>P</v>
          </cell>
          <cell r="AL1721">
            <v>2509.2029537366548</v>
          </cell>
          <cell r="AT1721" t="str">
            <v>P</v>
          </cell>
          <cell r="AU1721">
            <v>15333.314946619217</v>
          </cell>
        </row>
        <row r="1722">
          <cell r="K1722" t="str">
            <v>CN</v>
          </cell>
          <cell r="L1722" t="str">
            <v>REG</v>
          </cell>
          <cell r="M1722">
            <v>3000</v>
          </cell>
          <cell r="S1722" t="str">
            <v>P</v>
          </cell>
          <cell r="T1722">
            <v>89.5017793594306</v>
          </cell>
          <cell r="AE1722" t="str">
            <v>P</v>
          </cell>
          <cell r="AF1722">
            <v>137.90035587188612</v>
          </cell>
          <cell r="AK1722" t="str">
            <v>P</v>
          </cell>
          <cell r="AL1722">
            <v>645.59252669039142</v>
          </cell>
          <cell r="AT1722" t="str">
            <v>P</v>
          </cell>
          <cell r="AU1722">
            <v>3945.1067615658362</v>
          </cell>
        </row>
        <row r="1723">
          <cell r="K1723" t="str">
            <v>FR</v>
          </cell>
          <cell r="L1723" t="str">
            <v>SPL</v>
          </cell>
          <cell r="M1723">
            <v>400</v>
          </cell>
          <cell r="S1723" t="str">
            <v>P</v>
          </cell>
          <cell r="T1723">
            <v>11.933570581257413</v>
          </cell>
          <cell r="AE1723" t="str">
            <v>P</v>
          </cell>
          <cell r="AF1723">
            <v>18.386714116251483</v>
          </cell>
          <cell r="AK1723" t="str">
            <v>P</v>
          </cell>
          <cell r="AL1723">
            <v>86.079003558718867</v>
          </cell>
          <cell r="AT1723" t="str">
            <v>P</v>
          </cell>
          <cell r="AU1723">
            <v>526.0142348754448</v>
          </cell>
        </row>
        <row r="1724">
          <cell r="K1724" t="str">
            <v>PW</v>
          </cell>
          <cell r="L1724" t="str">
            <v>REG</v>
          </cell>
          <cell r="M1724">
            <v>14750</v>
          </cell>
          <cell r="S1724" t="str">
            <v>P</v>
          </cell>
          <cell r="T1724">
            <v>503</v>
          </cell>
          <cell r="AE1724" t="str">
            <v>P</v>
          </cell>
          <cell r="AF1724">
            <v>775</v>
          </cell>
          <cell r="AK1724" t="str">
            <v>P</v>
          </cell>
          <cell r="AL1724">
            <v>3581.5</v>
          </cell>
          <cell r="AT1724" t="str">
            <v>P</v>
          </cell>
          <cell r="AU1724">
            <v>25291</v>
          </cell>
        </row>
        <row r="1725">
          <cell r="K1725" t="str">
            <v>LQ</v>
          </cell>
          <cell r="L1725" t="str">
            <v>REG</v>
          </cell>
          <cell r="M1725">
            <v>18800</v>
          </cell>
          <cell r="S1725" t="str">
            <v>P</v>
          </cell>
          <cell r="T1725">
            <v>503</v>
          </cell>
          <cell r="AE1725" t="str">
            <v>P</v>
          </cell>
          <cell r="AF1725">
            <v>775</v>
          </cell>
          <cell r="AK1725" t="str">
            <v>P</v>
          </cell>
          <cell r="AL1725">
            <v>3628.23</v>
          </cell>
          <cell r="AT1725" t="str">
            <v>P</v>
          </cell>
          <cell r="AU1725">
            <v>22007.83</v>
          </cell>
        </row>
        <row r="1726">
          <cell r="K1726" t="str">
            <v>FR</v>
          </cell>
          <cell r="L1726" t="str">
            <v>SPL</v>
          </cell>
          <cell r="M1726">
            <v>17600</v>
          </cell>
          <cell r="S1726" t="str">
            <v>P</v>
          </cell>
          <cell r="T1726">
            <v>503</v>
          </cell>
          <cell r="AE1726" t="str">
            <v>P</v>
          </cell>
          <cell r="AF1726">
            <v>775</v>
          </cell>
          <cell r="AK1726" t="str">
            <v>P</v>
          </cell>
          <cell r="AL1726">
            <v>3628.23</v>
          </cell>
          <cell r="AT1726" t="str">
            <v>L</v>
          </cell>
        </row>
        <row r="1727">
          <cell r="K1727" t="str">
            <v>LQ</v>
          </cell>
          <cell r="L1727" t="str">
            <v>REG</v>
          </cell>
          <cell r="M1727">
            <v>18800</v>
          </cell>
          <cell r="S1727" t="str">
            <v>P</v>
          </cell>
          <cell r="T1727">
            <v>503</v>
          </cell>
          <cell r="AE1727" t="str">
            <v>P</v>
          </cell>
          <cell r="AF1727">
            <v>775</v>
          </cell>
          <cell r="AK1727" t="str">
            <v>P</v>
          </cell>
          <cell r="AL1727">
            <v>3628.23</v>
          </cell>
          <cell r="AT1727" t="str">
            <v>L</v>
          </cell>
        </row>
        <row r="1728">
          <cell r="K1728" t="str">
            <v>SN</v>
          </cell>
          <cell r="L1728" t="str">
            <v>REG</v>
          </cell>
          <cell r="M1728">
            <v>8800</v>
          </cell>
          <cell r="S1728" t="str">
            <v>P</v>
          </cell>
          <cell r="T1728">
            <v>243.20879120879121</v>
          </cell>
          <cell r="AE1728" t="str">
            <v>P</v>
          </cell>
          <cell r="AF1728">
            <v>374.72527472527474</v>
          </cell>
          <cell r="AK1728" t="str">
            <v>P</v>
          </cell>
          <cell r="AL1728">
            <v>1986.3969230769226</v>
          </cell>
          <cell r="AT1728" t="str">
            <v>P</v>
          </cell>
          <cell r="AU1728">
            <v>6600.4835164835167</v>
          </cell>
        </row>
        <row r="1729">
          <cell r="K1729" t="str">
            <v>LQ</v>
          </cell>
          <cell r="L1729" t="str">
            <v>REG</v>
          </cell>
          <cell r="M1729">
            <v>9400</v>
          </cell>
          <cell r="S1729" t="str">
            <v>P</v>
          </cell>
          <cell r="T1729">
            <v>259.79120879120882</v>
          </cell>
          <cell r="AE1729" t="str">
            <v>P</v>
          </cell>
          <cell r="AF1729">
            <v>400.27472527472526</v>
          </cell>
          <cell r="AK1729" t="str">
            <v>P</v>
          </cell>
          <cell r="AL1729">
            <v>2121.8330769230765</v>
          </cell>
          <cell r="AT1729" t="str">
            <v>P</v>
          </cell>
          <cell r="AU1729">
            <v>7050.5164835164833</v>
          </cell>
        </row>
        <row r="1730">
          <cell r="K1730" t="str">
            <v>RD</v>
          </cell>
          <cell r="L1730" t="str">
            <v>SPL</v>
          </cell>
          <cell r="M1730">
            <v>5400</v>
          </cell>
          <cell r="S1730" t="str">
            <v>P</v>
          </cell>
          <cell r="T1730">
            <v>126</v>
          </cell>
          <cell r="AE1730" t="str">
            <v>P</v>
          </cell>
          <cell r="AF1730">
            <v>236.4406779661017</v>
          </cell>
          <cell r="AK1730" t="str">
            <v>P</v>
          </cell>
          <cell r="AL1730">
            <v>1063.1791525423728</v>
          </cell>
          <cell r="AT1730" t="str">
            <v>P</v>
          </cell>
          <cell r="AU1730">
            <v>14046.589830508474</v>
          </cell>
        </row>
        <row r="1731">
          <cell r="K1731" t="str">
            <v>LQ</v>
          </cell>
          <cell r="L1731" t="str">
            <v>REG</v>
          </cell>
          <cell r="M1731">
            <v>30000</v>
          </cell>
          <cell r="S1731" t="str">
            <v>P</v>
          </cell>
          <cell r="T1731">
            <v>700</v>
          </cell>
          <cell r="AE1731" t="str">
            <v>P</v>
          </cell>
          <cell r="AF1731">
            <v>1313.5593220338983</v>
          </cell>
          <cell r="AK1731" t="str">
            <v>P</v>
          </cell>
          <cell r="AL1731">
            <v>5906.5508474576272</v>
          </cell>
          <cell r="AT1731" t="str">
            <v>P</v>
          </cell>
          <cell r="AU1731">
            <v>78036.610169491527</v>
          </cell>
        </row>
        <row r="1732">
          <cell r="K1732" t="str">
            <v>LQ</v>
          </cell>
          <cell r="L1732" t="str">
            <v>REG</v>
          </cell>
          <cell r="M1732">
            <v>12220</v>
          </cell>
          <cell r="S1732" t="str">
            <v>P</v>
          </cell>
          <cell r="T1732">
            <v>369.83513838748496</v>
          </cell>
          <cell r="AE1732" t="str">
            <v>P</v>
          </cell>
          <cell r="AF1732">
            <v>569.82551143200965</v>
          </cell>
          <cell r="AK1732" t="str">
            <v>P</v>
          </cell>
          <cell r="AL1732">
            <v>2667.6877617328519</v>
          </cell>
          <cell r="AT1732" t="str">
            <v>L</v>
          </cell>
        </row>
        <row r="1733">
          <cell r="K1733" t="str">
            <v>FR</v>
          </cell>
          <cell r="L1733" t="str">
            <v>SPL</v>
          </cell>
          <cell r="M1733">
            <v>4400</v>
          </cell>
          <cell r="S1733" t="str">
            <v>P</v>
          </cell>
          <cell r="T1733">
            <v>133.16486161251504</v>
          </cell>
          <cell r="AE1733" t="str">
            <v>P</v>
          </cell>
          <cell r="AF1733">
            <v>205.17448856799038</v>
          </cell>
          <cell r="AK1733" t="str">
            <v>P</v>
          </cell>
          <cell r="AL1733">
            <v>960.54223826714804</v>
          </cell>
          <cell r="AT1733" t="str">
            <v>L</v>
          </cell>
        </row>
        <row r="1734">
          <cell r="K1734" t="str">
            <v>PI</v>
          </cell>
          <cell r="L1734" t="str">
            <v>REG</v>
          </cell>
          <cell r="M1734">
            <v>14750</v>
          </cell>
          <cell r="S1734" t="str">
            <v>P</v>
          </cell>
          <cell r="T1734">
            <v>503</v>
          </cell>
          <cell r="AE1734" t="str">
            <v>P</v>
          </cell>
          <cell r="AF1734">
            <v>775</v>
          </cell>
          <cell r="AK1734" t="str">
            <v>P</v>
          </cell>
          <cell r="AL1734">
            <v>3581.5</v>
          </cell>
          <cell r="AT1734" t="str">
            <v>P</v>
          </cell>
          <cell r="AU1734">
            <v>22007.83</v>
          </cell>
        </row>
        <row r="1735">
          <cell r="K1735" t="str">
            <v>PI</v>
          </cell>
          <cell r="L1735" t="str">
            <v>REG</v>
          </cell>
          <cell r="M1735">
            <v>11750</v>
          </cell>
          <cell r="S1735" t="str">
            <v>P</v>
          </cell>
          <cell r="T1735">
            <v>400.69491525423729</v>
          </cell>
          <cell r="AE1735" t="str">
            <v>P</v>
          </cell>
          <cell r="AF1735">
            <v>617.37288135593224</v>
          </cell>
          <cell r="AK1735" t="str">
            <v>P</v>
          </cell>
          <cell r="AL1735">
            <v>2853.0593220338983</v>
          </cell>
          <cell r="AT1735" t="str">
            <v>P</v>
          </cell>
          <cell r="AU1735">
            <v>17531.66118644068</v>
          </cell>
        </row>
        <row r="1736">
          <cell r="K1736" t="str">
            <v>FR</v>
          </cell>
          <cell r="L1736" t="str">
            <v>SPL</v>
          </cell>
          <cell r="M1736">
            <v>3000</v>
          </cell>
          <cell r="S1736" t="str">
            <v>P</v>
          </cell>
          <cell r="T1736">
            <v>102.30508474576271</v>
          </cell>
          <cell r="AE1736" t="str">
            <v>P</v>
          </cell>
          <cell r="AF1736">
            <v>157.62711864406779</v>
          </cell>
          <cell r="AK1736" t="str">
            <v>P</v>
          </cell>
          <cell r="AL1736">
            <v>728.4406779661017</v>
          </cell>
          <cell r="AT1736" t="str">
            <v>P</v>
          </cell>
          <cell r="AU1736">
            <v>4476.1688135593222</v>
          </cell>
        </row>
        <row r="1737">
          <cell r="K1737" t="str">
            <v>PI</v>
          </cell>
          <cell r="L1737" t="str">
            <v>REG</v>
          </cell>
          <cell r="M1737">
            <v>14960</v>
          </cell>
          <cell r="S1737" t="str">
            <v>P</v>
          </cell>
          <cell r="T1737">
            <v>503</v>
          </cell>
          <cell r="AE1737" t="str">
            <v>P</v>
          </cell>
          <cell r="AF1737">
            <v>775</v>
          </cell>
          <cell r="AK1737" t="str">
            <v>P</v>
          </cell>
          <cell r="AL1737">
            <v>3561.5</v>
          </cell>
          <cell r="AT1737" t="str">
            <v>P</v>
          </cell>
          <cell r="AU1737">
            <v>22007.83</v>
          </cell>
        </row>
        <row r="1738">
          <cell r="K1738" t="str">
            <v>AD_HD</v>
          </cell>
          <cell r="L1738" t="str">
            <v>AD_SPL</v>
          </cell>
          <cell r="M1738">
            <v>22000</v>
          </cell>
          <cell r="S1738" t="str">
            <v>P</v>
          </cell>
          <cell r="T1738">
            <v>1345.0735294117646</v>
          </cell>
          <cell r="AE1738" t="str">
            <v>P</v>
          </cell>
          <cell r="AF1738">
            <v>2628.6764705882351</v>
          </cell>
          <cell r="AK1738" t="str">
            <v>P</v>
          </cell>
          <cell r="AL1738">
            <v>5718.1639705882353</v>
          </cell>
          <cell r="AT1738" t="str">
            <v>P</v>
          </cell>
          <cell r="AU1738">
            <v>99357.5</v>
          </cell>
        </row>
        <row r="1739">
          <cell r="K1739" t="str">
            <v>AD_FR</v>
          </cell>
          <cell r="L1739" t="str">
            <v>AD_SPL</v>
          </cell>
          <cell r="M1739">
            <v>5200</v>
          </cell>
          <cell r="S1739" t="str">
            <v>P</v>
          </cell>
          <cell r="T1739">
            <v>317.9264705882353</v>
          </cell>
          <cell r="AE1739" t="str">
            <v>P</v>
          </cell>
          <cell r="AF1739">
            <v>621.32352941176475</v>
          </cell>
          <cell r="AK1739" t="str">
            <v>P</v>
          </cell>
          <cell r="AL1739">
            <v>1351.5660294117647</v>
          </cell>
          <cell r="AT1739" t="str">
            <v>P</v>
          </cell>
          <cell r="AU1739">
            <v>23484.5</v>
          </cell>
        </row>
        <row r="1740">
          <cell r="K1740" t="str">
            <v>AD_FR</v>
          </cell>
          <cell r="L1740" t="str">
            <v>AD_SPL</v>
          </cell>
          <cell r="M1740">
            <v>40800</v>
          </cell>
          <cell r="S1740" t="str">
            <v>P</v>
          </cell>
          <cell r="T1740">
            <v>2492</v>
          </cell>
          <cell r="AE1740" t="str">
            <v>P</v>
          </cell>
          <cell r="AF1740">
            <v>2325</v>
          </cell>
          <cell r="AK1740" t="str">
            <v>P</v>
          </cell>
          <cell r="AL1740">
            <v>10477.959999999999</v>
          </cell>
          <cell r="AT1740" t="str">
            <v>P</v>
          </cell>
          <cell r="AU1740">
            <v>157865.5</v>
          </cell>
        </row>
        <row r="1741">
          <cell r="K1741" t="str">
            <v>PI</v>
          </cell>
          <cell r="L1741" t="str">
            <v>REG</v>
          </cell>
          <cell r="M1741">
            <v>44250</v>
          </cell>
          <cell r="S1741" t="str">
            <v>P</v>
          </cell>
          <cell r="T1741">
            <v>816</v>
          </cell>
          <cell r="AE1741" t="str">
            <v>P</v>
          </cell>
          <cell r="AF1741">
            <v>2325</v>
          </cell>
          <cell r="AK1741" t="str">
            <v>P</v>
          </cell>
          <cell r="AL1741">
            <v>10431.23</v>
          </cell>
          <cell r="AT1741" t="str">
            <v>P</v>
          </cell>
          <cell r="AU1741">
            <v>103497.5</v>
          </cell>
        </row>
        <row r="1742">
          <cell r="K1742" t="str">
            <v>LQ</v>
          </cell>
          <cell r="L1742" t="str">
            <v>REG</v>
          </cell>
          <cell r="M1742">
            <v>22870</v>
          </cell>
          <cell r="S1742" t="str">
            <v>P</v>
          </cell>
          <cell r="T1742">
            <v>503</v>
          </cell>
          <cell r="AE1742" t="str">
            <v>P</v>
          </cell>
          <cell r="AF1742">
            <v>775</v>
          </cell>
          <cell r="AK1742" t="str">
            <v>L</v>
          </cell>
          <cell r="AT1742" t="str">
            <v>P</v>
          </cell>
          <cell r="AU1742">
            <v>142647</v>
          </cell>
        </row>
        <row r="1743">
          <cell r="K1743" t="str">
            <v>LQ</v>
          </cell>
          <cell r="L1743" t="str">
            <v>REG</v>
          </cell>
          <cell r="M1743">
            <v>24830</v>
          </cell>
          <cell r="S1743" t="str">
            <v>P</v>
          </cell>
          <cell r="T1743">
            <v>565</v>
          </cell>
          <cell r="AE1743" t="str">
            <v>P</v>
          </cell>
          <cell r="AF1743">
            <v>775</v>
          </cell>
          <cell r="AK1743" t="str">
            <v>L</v>
          </cell>
          <cell r="AT1743" t="str">
            <v>P</v>
          </cell>
          <cell r="AU1743">
            <v>140692</v>
          </cell>
        </row>
        <row r="1744">
          <cell r="K1744" t="str">
            <v>LQ</v>
          </cell>
          <cell r="L1744" t="str">
            <v>REG</v>
          </cell>
          <cell r="M1744">
            <v>23970</v>
          </cell>
          <cell r="S1744" t="str">
            <v>P</v>
          </cell>
          <cell r="T1744">
            <v>517</v>
          </cell>
          <cell r="AE1744" t="str">
            <v>P</v>
          </cell>
          <cell r="AF1744">
            <v>775</v>
          </cell>
          <cell r="AK1744" t="str">
            <v>L</v>
          </cell>
          <cell r="AT1744" t="str">
            <v>P</v>
          </cell>
          <cell r="AU1744">
            <v>58089</v>
          </cell>
        </row>
        <row r="1745">
          <cell r="K1745" t="str">
            <v>LQ</v>
          </cell>
          <cell r="L1745" t="str">
            <v>REG</v>
          </cell>
          <cell r="M1745">
            <v>4700</v>
          </cell>
          <cell r="S1745" t="str">
            <v>P</v>
          </cell>
          <cell r="T1745">
            <v>137.8082191780822</v>
          </cell>
          <cell r="AE1745" t="str">
            <v>P</v>
          </cell>
          <cell r="AF1745">
            <v>212.32876712328766</v>
          </cell>
          <cell r="AK1745" t="str">
            <v>P</v>
          </cell>
          <cell r="AL1745">
            <v>961.158904109589</v>
          </cell>
          <cell r="AT1745" t="str">
            <v>P</v>
          </cell>
          <cell r="AU1745">
            <v>12081.643835616438</v>
          </cell>
        </row>
        <row r="1746">
          <cell r="K1746" t="str">
            <v>LQ</v>
          </cell>
          <cell r="L1746" t="str">
            <v>REG</v>
          </cell>
          <cell r="M1746">
            <v>12455</v>
          </cell>
          <cell r="S1746" t="str">
            <v>P</v>
          </cell>
          <cell r="T1746">
            <v>365.1917808219178</v>
          </cell>
          <cell r="AE1746" t="str">
            <v>P</v>
          </cell>
          <cell r="AF1746">
            <v>562.67123287671234</v>
          </cell>
          <cell r="AK1746" t="str">
            <v>P</v>
          </cell>
          <cell r="AL1746">
            <v>2547.071095890411</v>
          </cell>
          <cell r="AT1746" t="str">
            <v>P</v>
          </cell>
          <cell r="AU1746">
            <v>32016.35616438356</v>
          </cell>
        </row>
        <row r="1747">
          <cell r="K1747" t="str">
            <v>LQ</v>
          </cell>
          <cell r="L1747" t="str">
            <v>REG</v>
          </cell>
          <cell r="M1747">
            <v>16000</v>
          </cell>
          <cell r="S1747" t="str">
            <v>P</v>
          </cell>
          <cell r="T1747">
            <v>503</v>
          </cell>
          <cell r="AE1747" t="str">
            <v>P</v>
          </cell>
          <cell r="AF1747">
            <v>775</v>
          </cell>
          <cell r="AK1747" t="str">
            <v>P</v>
          </cell>
          <cell r="AL1747">
            <v>3461.5</v>
          </cell>
          <cell r="AT1747" t="str">
            <v>P</v>
          </cell>
          <cell r="AU1747">
            <v>11642.5</v>
          </cell>
        </row>
        <row r="1748">
          <cell r="K1748" t="str">
            <v>SN</v>
          </cell>
          <cell r="L1748" t="str">
            <v>REG</v>
          </cell>
          <cell r="M1748">
            <v>15840</v>
          </cell>
          <cell r="S1748" t="str">
            <v>P</v>
          </cell>
          <cell r="T1748">
            <v>459.48788927335642</v>
          </cell>
          <cell r="AE1748" t="str">
            <v>P</v>
          </cell>
          <cell r="AF1748">
            <v>707.9584775086505</v>
          </cell>
          <cell r="AK1748" t="str">
            <v>P</v>
          </cell>
          <cell r="AL1748">
            <v>3478.7983391003463</v>
          </cell>
          <cell r="AT1748" t="str">
            <v>P</v>
          </cell>
          <cell r="AU1748">
            <v>28084.484429065746</v>
          </cell>
        </row>
        <row r="1749">
          <cell r="K1749" t="str">
            <v>CN</v>
          </cell>
          <cell r="L1749" t="str">
            <v>REG</v>
          </cell>
          <cell r="M1749">
            <v>1500</v>
          </cell>
          <cell r="S1749" t="str">
            <v>P</v>
          </cell>
          <cell r="T1749">
            <v>43.512110726643598</v>
          </cell>
          <cell r="AE1749" t="str">
            <v>P</v>
          </cell>
          <cell r="AF1749">
            <v>67.041522491349482</v>
          </cell>
          <cell r="AK1749" t="str">
            <v>P</v>
          </cell>
          <cell r="AL1749">
            <v>329.43166089965399</v>
          </cell>
          <cell r="AT1749" t="str">
            <v>P</v>
          </cell>
          <cell r="AU1749">
            <v>2659.5155709342562</v>
          </cell>
        </row>
        <row r="1750">
          <cell r="K1750" t="str">
            <v>AD_HD</v>
          </cell>
          <cell r="L1750" t="str">
            <v>AD_SPL</v>
          </cell>
          <cell r="M1750">
            <v>4400</v>
          </cell>
          <cell r="S1750" t="str">
            <v>P</v>
          </cell>
          <cell r="T1750">
            <v>268.52941176470586</v>
          </cell>
          <cell r="AE1750" t="str">
            <v>P</v>
          </cell>
          <cell r="AF1750">
            <v>250.73529411764707</v>
          </cell>
          <cell r="AK1750" t="str">
            <v>P</v>
          </cell>
          <cell r="AL1750">
            <v>1232.0744117647059</v>
          </cell>
          <cell r="AT1750" t="str">
            <v>P</v>
          </cell>
          <cell r="AU1750">
            <v>9946.5882352941171</v>
          </cell>
        </row>
        <row r="1751">
          <cell r="K1751" t="str">
            <v>AD_FR</v>
          </cell>
          <cell r="L1751" t="str">
            <v>AD_SPL</v>
          </cell>
          <cell r="M1751">
            <v>9200</v>
          </cell>
          <cell r="S1751" t="str">
            <v>P</v>
          </cell>
          <cell r="T1751">
            <v>561.47058823529414</v>
          </cell>
          <cell r="AE1751" t="str">
            <v>P</v>
          </cell>
          <cell r="AF1751">
            <v>524.26470588235293</v>
          </cell>
          <cell r="AK1751" t="str">
            <v>P</v>
          </cell>
          <cell r="AL1751">
            <v>2576.1555882352941</v>
          </cell>
          <cell r="AT1751" t="str">
            <v>P</v>
          </cell>
          <cell r="AU1751">
            <v>20797.411764705881</v>
          </cell>
        </row>
        <row r="1752">
          <cell r="K1752" t="str">
            <v>HD</v>
          </cell>
          <cell r="L1752" t="str">
            <v>SPL</v>
          </cell>
          <cell r="M1752">
            <v>625</v>
          </cell>
          <cell r="S1752" t="str">
            <v>P</v>
          </cell>
          <cell r="T1752">
            <v>19.369993838570547</v>
          </cell>
          <cell r="AE1752" t="str">
            <v>P</v>
          </cell>
          <cell r="AF1752">
            <v>29.844423906346272</v>
          </cell>
          <cell r="AK1752" t="str">
            <v>P</v>
          </cell>
          <cell r="AL1752">
            <v>135.0981977818854</v>
          </cell>
          <cell r="AT1752" t="str">
            <v>P</v>
          </cell>
          <cell r="AU1752">
            <v>1584.5571472581639</v>
          </cell>
        </row>
        <row r="1753">
          <cell r="K1753" t="str">
            <v>HD</v>
          </cell>
          <cell r="L1753" t="str">
            <v>SPL</v>
          </cell>
          <cell r="M1753">
            <v>625</v>
          </cell>
          <cell r="S1753" t="str">
            <v>P</v>
          </cell>
          <cell r="T1753">
            <v>19.369993838570547</v>
          </cell>
          <cell r="AE1753" t="str">
            <v>P</v>
          </cell>
          <cell r="AF1753">
            <v>29.844423906346272</v>
          </cell>
          <cell r="AK1753" t="str">
            <v>P</v>
          </cell>
          <cell r="AL1753">
            <v>135.0981977818854</v>
          </cell>
          <cell r="AT1753" t="str">
            <v>P</v>
          </cell>
          <cell r="AU1753">
            <v>1584.5571472581639</v>
          </cell>
        </row>
        <row r="1754">
          <cell r="K1754" t="str">
            <v>SN</v>
          </cell>
          <cell r="L1754" t="str">
            <v>REG</v>
          </cell>
          <cell r="M1754">
            <v>9680</v>
          </cell>
          <cell r="S1754" t="str">
            <v>P</v>
          </cell>
          <cell r="T1754">
            <v>300.00246457178065</v>
          </cell>
          <cell r="AE1754" t="str">
            <v>P</v>
          </cell>
          <cell r="AF1754">
            <v>462.23043746149108</v>
          </cell>
          <cell r="AK1754" t="str">
            <v>P</v>
          </cell>
          <cell r="AL1754">
            <v>2092.4008872458407</v>
          </cell>
          <cell r="AT1754" t="str">
            <v>P</v>
          </cell>
          <cell r="AU1754">
            <v>24541.621096734441</v>
          </cell>
        </row>
        <row r="1755">
          <cell r="K1755" t="str">
            <v>FR</v>
          </cell>
          <cell r="L1755" t="str">
            <v>SPL</v>
          </cell>
          <cell r="M1755">
            <v>4500</v>
          </cell>
          <cell r="S1755" t="str">
            <v>P</v>
          </cell>
          <cell r="T1755">
            <v>139.46395563770795</v>
          </cell>
          <cell r="AE1755" t="str">
            <v>P</v>
          </cell>
          <cell r="AF1755">
            <v>214.87985212569316</v>
          </cell>
          <cell r="AK1755" t="str">
            <v>P</v>
          </cell>
          <cell r="AL1755">
            <v>972.70702402957488</v>
          </cell>
          <cell r="AT1755" t="str">
            <v>P</v>
          </cell>
          <cell r="AU1755">
            <v>11408.811460258779</v>
          </cell>
        </row>
        <row r="1756">
          <cell r="K1756" t="str">
            <v>EN</v>
          </cell>
          <cell r="L1756" t="str">
            <v>NEW</v>
          </cell>
          <cell r="M1756">
            <v>800</v>
          </cell>
          <cell r="S1756" t="str">
            <v>P</v>
          </cell>
          <cell r="T1756">
            <v>24.793592113370302</v>
          </cell>
          <cell r="AE1756" t="str">
            <v>P</v>
          </cell>
          <cell r="AF1756">
            <v>38.20086260012323</v>
          </cell>
          <cell r="AK1756" t="str">
            <v>P</v>
          </cell>
          <cell r="AL1756">
            <v>172.9256931608133</v>
          </cell>
          <cell r="AT1756" t="str">
            <v>P</v>
          </cell>
          <cell r="AU1756">
            <v>2028.2331484904498</v>
          </cell>
        </row>
        <row r="1757">
          <cell r="K1757" t="str">
            <v>PW</v>
          </cell>
          <cell r="L1757" t="str">
            <v>REG</v>
          </cell>
          <cell r="M1757">
            <v>20000</v>
          </cell>
          <cell r="S1757" t="str">
            <v>P</v>
          </cell>
          <cell r="T1757">
            <v>503</v>
          </cell>
          <cell r="AE1757" t="str">
            <v>P</v>
          </cell>
          <cell r="AF1757">
            <v>775</v>
          </cell>
          <cell r="AK1757" t="str">
            <v>P</v>
          </cell>
          <cell r="AL1757">
            <v>4311.5</v>
          </cell>
          <cell r="AT1757" t="str">
            <v>P</v>
          </cell>
          <cell r="AU1757">
            <v>42009</v>
          </cell>
        </row>
        <row r="1758">
          <cell r="K1758" t="str">
            <v>PW</v>
          </cell>
          <cell r="L1758" t="str">
            <v>REG</v>
          </cell>
          <cell r="M1758">
            <v>14750</v>
          </cell>
          <cell r="S1758" t="str">
            <v>P</v>
          </cell>
          <cell r="T1758">
            <v>503</v>
          </cell>
          <cell r="AE1758" t="str">
            <v>P</v>
          </cell>
          <cell r="AF1758">
            <v>775</v>
          </cell>
          <cell r="AK1758" t="str">
            <v>P</v>
          </cell>
          <cell r="AL1758">
            <v>3461.5</v>
          </cell>
          <cell r="AT1758" t="str">
            <v>P</v>
          </cell>
          <cell r="AU1758">
            <v>25323.5</v>
          </cell>
        </row>
        <row r="1759">
          <cell r="K1759" t="str">
            <v>PI</v>
          </cell>
          <cell r="L1759" t="str">
            <v>REG</v>
          </cell>
          <cell r="M1759">
            <v>13500</v>
          </cell>
          <cell r="S1759" t="str">
            <v>P</v>
          </cell>
          <cell r="T1759">
            <v>503</v>
          </cell>
          <cell r="AE1759" t="str">
            <v>P</v>
          </cell>
          <cell r="AF1759">
            <v>775</v>
          </cell>
          <cell r="AK1759" t="str">
            <v>P</v>
          </cell>
          <cell r="AL1759">
            <v>6348.23</v>
          </cell>
          <cell r="AT1759" t="str">
            <v>P</v>
          </cell>
          <cell r="AU1759">
            <v>50691.29</v>
          </cell>
        </row>
        <row r="1760">
          <cell r="K1760" t="str">
            <v>AD_HD</v>
          </cell>
          <cell r="L1760" t="str">
            <v>AD_SPL</v>
          </cell>
          <cell r="M1760">
            <v>4200</v>
          </cell>
          <cell r="S1760" t="str">
            <v>P</v>
          </cell>
          <cell r="T1760">
            <v>256.01470588235293</v>
          </cell>
          <cell r="AE1760" t="str">
            <v>P</v>
          </cell>
          <cell r="AF1760">
            <v>239.33823529411765</v>
          </cell>
          <cell r="AK1760" t="str">
            <v>P</v>
          </cell>
          <cell r="AL1760">
            <v>1068.9926470588234</v>
          </cell>
          <cell r="AT1760" t="str">
            <v>P</v>
          </cell>
          <cell r="AU1760">
            <v>6012.5779411764706</v>
          </cell>
        </row>
        <row r="1761">
          <cell r="K1761" t="str">
            <v>AD_FR</v>
          </cell>
          <cell r="L1761" t="str">
            <v>AD_SPL</v>
          </cell>
          <cell r="M1761">
            <v>9400</v>
          </cell>
          <cell r="S1761" t="str">
            <v>P</v>
          </cell>
          <cell r="T1761">
            <v>572.98529411764707</v>
          </cell>
          <cell r="AE1761" t="str">
            <v>P</v>
          </cell>
          <cell r="AF1761">
            <v>535.66176470588232</v>
          </cell>
          <cell r="AK1761" t="str">
            <v>P</v>
          </cell>
          <cell r="AL1761">
            <v>2392.5073529411766</v>
          </cell>
          <cell r="AT1761" t="str">
            <v>P</v>
          </cell>
          <cell r="AU1761">
            <v>13456.722058823529</v>
          </cell>
        </row>
        <row r="1762">
          <cell r="K1762" t="str">
            <v>AD_HD</v>
          </cell>
          <cell r="L1762" t="str">
            <v>AD_SPL</v>
          </cell>
          <cell r="M1762">
            <v>4200</v>
          </cell>
          <cell r="S1762" t="str">
            <v>P</v>
          </cell>
          <cell r="T1762">
            <v>256.01470588235293</v>
          </cell>
          <cell r="AE1762" t="str">
            <v>P</v>
          </cell>
          <cell r="AF1762">
            <v>239.33823529411765</v>
          </cell>
          <cell r="AK1762" t="str">
            <v>P</v>
          </cell>
          <cell r="AL1762">
            <v>1064.6629411764707</v>
          </cell>
          <cell r="AT1762" t="str">
            <v>P</v>
          </cell>
          <cell r="AU1762">
            <v>6012.5779411764706</v>
          </cell>
        </row>
        <row r="1763">
          <cell r="K1763" t="str">
            <v>AD_FR</v>
          </cell>
          <cell r="L1763" t="str">
            <v>AD_SPL</v>
          </cell>
          <cell r="M1763">
            <v>9400</v>
          </cell>
          <cell r="S1763" t="str">
            <v>P</v>
          </cell>
          <cell r="T1763">
            <v>572.98529411764707</v>
          </cell>
          <cell r="AE1763" t="str">
            <v>P</v>
          </cell>
          <cell r="AF1763">
            <v>535.66176470588232</v>
          </cell>
          <cell r="AK1763" t="str">
            <v>P</v>
          </cell>
          <cell r="AL1763">
            <v>2382.8170588235294</v>
          </cell>
          <cell r="AT1763" t="str">
            <v>P</v>
          </cell>
          <cell r="AU1763">
            <v>13456.722058823529</v>
          </cell>
        </row>
        <row r="1764">
          <cell r="K1764" t="str">
            <v>LQ</v>
          </cell>
          <cell r="L1764" t="str">
            <v>REG</v>
          </cell>
          <cell r="M1764">
            <v>14960</v>
          </cell>
          <cell r="S1764" t="str">
            <v>P</v>
          </cell>
          <cell r="T1764">
            <v>503</v>
          </cell>
          <cell r="AE1764" t="str">
            <v>P</v>
          </cell>
          <cell r="AF1764">
            <v>775</v>
          </cell>
          <cell r="AK1764" t="str">
            <v>P</v>
          </cell>
          <cell r="AL1764">
            <v>3508.23</v>
          </cell>
          <cell r="AT1764" t="str">
            <v>P</v>
          </cell>
          <cell r="AU1764">
            <v>65076.85</v>
          </cell>
        </row>
        <row r="1765">
          <cell r="K1765" t="str">
            <v>RD</v>
          </cell>
          <cell r="L1765" t="str">
            <v>SPL</v>
          </cell>
          <cell r="M1765">
            <v>420</v>
          </cell>
          <cell r="S1765" t="str">
            <v>P</v>
          </cell>
          <cell r="T1765">
            <v>14.540295119182748</v>
          </cell>
          <cell r="AE1765" t="str">
            <v>P</v>
          </cell>
          <cell r="AF1765">
            <v>18.473325766174803</v>
          </cell>
          <cell r="AK1765" t="str">
            <v>P</v>
          </cell>
          <cell r="AL1765">
            <v>83.624097616345068</v>
          </cell>
          <cell r="AT1765" t="str">
            <v>P</v>
          </cell>
          <cell r="AU1765">
            <v>1693.272190692395</v>
          </cell>
        </row>
        <row r="1766">
          <cell r="K1766" t="str">
            <v>PW</v>
          </cell>
          <cell r="L1766" t="str">
            <v>REG</v>
          </cell>
          <cell r="M1766">
            <v>1500</v>
          </cell>
          <cell r="S1766" t="str">
            <v>P</v>
          </cell>
          <cell r="T1766">
            <v>51.929625425652667</v>
          </cell>
          <cell r="AE1766" t="str">
            <v>P</v>
          </cell>
          <cell r="AF1766">
            <v>65.976163450624284</v>
          </cell>
          <cell r="AK1766" t="str">
            <v>P</v>
          </cell>
          <cell r="AL1766">
            <v>298.65749148694664</v>
          </cell>
          <cell r="AT1766" t="str">
            <v>P</v>
          </cell>
          <cell r="AU1766">
            <v>6047.4006810442679</v>
          </cell>
        </row>
        <row r="1767">
          <cell r="K1767" t="str">
            <v>LQ</v>
          </cell>
          <cell r="L1767" t="str">
            <v>REG</v>
          </cell>
          <cell r="M1767">
            <v>5280</v>
          </cell>
          <cell r="S1767" t="str">
            <v>P</v>
          </cell>
          <cell r="T1767">
            <v>182.7922814982974</v>
          </cell>
          <cell r="AE1767" t="str">
            <v>P</v>
          </cell>
          <cell r="AF1767">
            <v>232.23609534619752</v>
          </cell>
          <cell r="AK1767" t="str">
            <v>P</v>
          </cell>
          <cell r="AL1767">
            <v>1051.274370034052</v>
          </cell>
          <cell r="AT1767" t="str">
            <v>P</v>
          </cell>
          <cell r="AU1767">
            <v>21286.850397275823</v>
          </cell>
        </row>
        <row r="1768">
          <cell r="K1768" t="str">
            <v>LQ</v>
          </cell>
          <cell r="L1768" t="str">
            <v>REG</v>
          </cell>
          <cell r="M1768">
            <v>4700</v>
          </cell>
          <cell r="S1768" t="str">
            <v>P</v>
          </cell>
          <cell r="T1768">
            <v>162.71282633371169</v>
          </cell>
          <cell r="AE1768" t="str">
            <v>P</v>
          </cell>
          <cell r="AF1768">
            <v>206.72531214528945</v>
          </cell>
          <cell r="AK1768" t="str">
            <v>P</v>
          </cell>
          <cell r="AL1768">
            <v>935.79347332576617</v>
          </cell>
          <cell r="AT1768" t="str">
            <v>P</v>
          </cell>
          <cell r="AU1768">
            <v>18948.522133938706</v>
          </cell>
        </row>
        <row r="1769">
          <cell r="K1769" t="str">
            <v>RD</v>
          </cell>
          <cell r="L1769" t="str">
            <v>SPL</v>
          </cell>
          <cell r="M1769">
            <v>5720</v>
          </cell>
          <cell r="S1769" t="str">
            <v>P</v>
          </cell>
          <cell r="T1769">
            <v>198.02497162315549</v>
          </cell>
          <cell r="AE1769" t="str">
            <v>P</v>
          </cell>
          <cell r="AF1769">
            <v>251.58910329171397</v>
          </cell>
          <cell r="AK1769" t="str">
            <v>P</v>
          </cell>
          <cell r="AL1769">
            <v>1138.8805675368899</v>
          </cell>
          <cell r="AT1769" t="str">
            <v>P</v>
          </cell>
          <cell r="AU1769">
            <v>23060.75459704881</v>
          </cell>
        </row>
        <row r="1770">
          <cell r="K1770" t="str">
            <v>LQ</v>
          </cell>
          <cell r="L1770" t="str">
            <v>REG</v>
          </cell>
          <cell r="M1770">
            <v>18800</v>
          </cell>
          <cell r="S1770" t="str">
            <v>P</v>
          </cell>
          <cell r="T1770">
            <v>503</v>
          </cell>
          <cell r="AE1770" t="str">
            <v>P</v>
          </cell>
          <cell r="AF1770">
            <v>775</v>
          </cell>
          <cell r="AK1770" t="str">
            <v>P</v>
          </cell>
          <cell r="AL1770">
            <v>3808.23</v>
          </cell>
          <cell r="AT1770" t="str">
            <v>P</v>
          </cell>
          <cell r="AU1770">
            <v>23842</v>
          </cell>
        </row>
        <row r="1771">
          <cell r="K1771" t="str">
            <v>LQ</v>
          </cell>
          <cell r="L1771" t="str">
            <v>REG</v>
          </cell>
          <cell r="M1771">
            <v>18800</v>
          </cell>
          <cell r="S1771" t="str">
            <v>P</v>
          </cell>
          <cell r="T1771">
            <v>503</v>
          </cell>
          <cell r="AE1771" t="str">
            <v>P</v>
          </cell>
          <cell r="AF1771">
            <v>775</v>
          </cell>
          <cell r="AK1771" t="str">
            <v>P</v>
          </cell>
          <cell r="AL1771">
            <v>3784.8649999999998</v>
          </cell>
          <cell r="AT1771" t="str">
            <v>P</v>
          </cell>
          <cell r="AU1771">
            <v>23042</v>
          </cell>
        </row>
        <row r="1772">
          <cell r="K1772" t="str">
            <v>LQ</v>
          </cell>
          <cell r="L1772" t="str">
            <v>REG</v>
          </cell>
          <cell r="M1772">
            <v>18800</v>
          </cell>
          <cell r="S1772" t="str">
            <v>P</v>
          </cell>
          <cell r="T1772">
            <v>503</v>
          </cell>
          <cell r="AE1772" t="str">
            <v>P</v>
          </cell>
          <cell r="AF1772">
            <v>775</v>
          </cell>
          <cell r="AK1772" t="str">
            <v>P</v>
          </cell>
          <cell r="AL1772">
            <v>3784.8649999999998</v>
          </cell>
          <cell r="AT1772" t="str">
            <v>P</v>
          </cell>
          <cell r="AU1772">
            <v>23042</v>
          </cell>
        </row>
        <row r="1773">
          <cell r="K1773" t="str">
            <v>LQ</v>
          </cell>
          <cell r="L1773" t="str">
            <v>REG</v>
          </cell>
          <cell r="M1773">
            <v>18800</v>
          </cell>
          <cell r="S1773" t="str">
            <v>P</v>
          </cell>
          <cell r="T1773">
            <v>503</v>
          </cell>
          <cell r="AE1773" t="str">
            <v>P</v>
          </cell>
          <cell r="AF1773">
            <v>775</v>
          </cell>
          <cell r="AK1773" t="str">
            <v>P</v>
          </cell>
          <cell r="AL1773">
            <v>3508.23</v>
          </cell>
          <cell r="AT1773" t="str">
            <v>P</v>
          </cell>
          <cell r="AU1773">
            <v>22031.59</v>
          </cell>
        </row>
        <row r="1774">
          <cell r="K1774" t="str">
            <v>LQ</v>
          </cell>
          <cell r="L1774" t="str">
            <v>REG</v>
          </cell>
          <cell r="M1774">
            <v>18800</v>
          </cell>
          <cell r="S1774" t="str">
            <v>P</v>
          </cell>
          <cell r="T1774">
            <v>503</v>
          </cell>
          <cell r="AE1774" t="str">
            <v>P</v>
          </cell>
          <cell r="AF1774">
            <v>775</v>
          </cell>
          <cell r="AK1774" t="str">
            <v>P</v>
          </cell>
          <cell r="AL1774">
            <v>3508.23</v>
          </cell>
          <cell r="AT1774" t="str">
            <v>P</v>
          </cell>
          <cell r="AU1774">
            <v>22031.59</v>
          </cell>
        </row>
        <row r="1775">
          <cell r="K1775" t="str">
            <v>LQ</v>
          </cell>
          <cell r="L1775" t="str">
            <v>REG</v>
          </cell>
          <cell r="M1775">
            <v>20500</v>
          </cell>
          <cell r="S1775" t="str">
            <v>P</v>
          </cell>
          <cell r="T1775">
            <v>503</v>
          </cell>
          <cell r="AE1775" t="str">
            <v>P</v>
          </cell>
          <cell r="AF1775">
            <v>775</v>
          </cell>
          <cell r="AK1775" t="str">
            <v>L</v>
          </cell>
          <cell r="AT1775" t="str">
            <v>P</v>
          </cell>
          <cell r="AU1775">
            <v>254566.5</v>
          </cell>
        </row>
        <row r="1776">
          <cell r="K1776" t="str">
            <v>LQ</v>
          </cell>
          <cell r="L1776" t="str">
            <v>REG</v>
          </cell>
          <cell r="M1776">
            <v>18800</v>
          </cell>
          <cell r="S1776" t="str">
            <v>P</v>
          </cell>
          <cell r="T1776">
            <v>503</v>
          </cell>
          <cell r="AE1776" t="str">
            <v>P</v>
          </cell>
          <cell r="AF1776">
            <v>775</v>
          </cell>
          <cell r="AK1776" t="str">
            <v>P</v>
          </cell>
          <cell r="AL1776">
            <v>4108.2299999999996</v>
          </cell>
          <cell r="AT1776" t="str">
            <v>P</v>
          </cell>
          <cell r="AU1776">
            <v>23042</v>
          </cell>
        </row>
        <row r="1777">
          <cell r="K1777" t="str">
            <v>RD</v>
          </cell>
          <cell r="L1777" t="str">
            <v>SPL</v>
          </cell>
          <cell r="M1777">
            <v>720</v>
          </cell>
          <cell r="S1777" t="str">
            <v>P</v>
          </cell>
          <cell r="T1777">
            <v>19.964718853362733</v>
          </cell>
          <cell r="AE1777" t="str">
            <v>P</v>
          </cell>
          <cell r="AF1777">
            <v>30.760749724366043</v>
          </cell>
          <cell r="AK1777" t="str">
            <v>P</v>
          </cell>
          <cell r="AL1777">
            <v>149.29878721058435</v>
          </cell>
          <cell r="AT1777" t="str">
            <v>P</v>
          </cell>
          <cell r="AU1777">
            <v>2819.5422271223815</v>
          </cell>
        </row>
        <row r="1778">
          <cell r="K1778" t="str">
            <v>PW</v>
          </cell>
          <cell r="L1778" t="str">
            <v>REG</v>
          </cell>
          <cell r="M1778">
            <v>1500</v>
          </cell>
          <cell r="S1778" t="str">
            <v>P</v>
          </cell>
          <cell r="T1778">
            <v>41.59316427783903</v>
          </cell>
          <cell r="AE1778" t="str">
            <v>P</v>
          </cell>
          <cell r="AF1778">
            <v>64.084895259095916</v>
          </cell>
          <cell r="AK1778" t="str">
            <v>P</v>
          </cell>
          <cell r="AL1778">
            <v>311.03914002205073</v>
          </cell>
          <cell r="AT1778" t="str">
            <v>P</v>
          </cell>
          <cell r="AU1778">
            <v>5874.0463065049616</v>
          </cell>
        </row>
        <row r="1779">
          <cell r="K1779" t="str">
            <v>LQ</v>
          </cell>
          <cell r="L1779" t="str">
            <v>REG</v>
          </cell>
          <cell r="M1779">
            <v>15040</v>
          </cell>
          <cell r="S1779" t="str">
            <v>P</v>
          </cell>
          <cell r="T1779">
            <v>417.04079382579931</v>
          </cell>
          <cell r="AE1779" t="str">
            <v>P</v>
          </cell>
          <cell r="AF1779">
            <v>642.55788313120172</v>
          </cell>
          <cell r="AK1779" t="str">
            <v>P</v>
          </cell>
          <cell r="AL1779">
            <v>3118.685777287762</v>
          </cell>
          <cell r="AT1779" t="str">
            <v>P</v>
          </cell>
          <cell r="AU1779">
            <v>58897.104299889746</v>
          </cell>
        </row>
        <row r="1780">
          <cell r="K1780" t="str">
            <v>RD</v>
          </cell>
          <cell r="L1780" t="str">
            <v>SPL</v>
          </cell>
          <cell r="M1780">
            <v>880</v>
          </cell>
          <cell r="S1780" t="str">
            <v>P</v>
          </cell>
          <cell r="T1780">
            <v>24.401323042998897</v>
          </cell>
          <cell r="AE1780" t="str">
            <v>P</v>
          </cell>
          <cell r="AF1780">
            <v>37.596471885336271</v>
          </cell>
          <cell r="AK1780" t="str">
            <v>P</v>
          </cell>
          <cell r="AL1780">
            <v>182.4762954796031</v>
          </cell>
          <cell r="AT1780" t="str">
            <v>P</v>
          </cell>
          <cell r="AU1780">
            <v>3446.1071664829105</v>
          </cell>
        </row>
        <row r="1781">
          <cell r="K1781" t="str">
            <v>PI</v>
          </cell>
          <cell r="L1781" t="str">
            <v>REG</v>
          </cell>
          <cell r="M1781">
            <v>7755</v>
          </cell>
          <cell r="S1781" t="str">
            <v>P</v>
          </cell>
          <cell r="T1781">
            <v>235.62458471760797</v>
          </cell>
          <cell r="AE1781" t="str">
            <v>P</v>
          </cell>
          <cell r="AF1781">
            <v>363.03986710963454</v>
          </cell>
          <cell r="AK1781" t="str">
            <v>P</v>
          </cell>
          <cell r="AL1781">
            <v>2673.9549169435213</v>
          </cell>
          <cell r="AT1781" t="str">
            <v>P</v>
          </cell>
          <cell r="AU1781">
            <v>14401.674418604651</v>
          </cell>
        </row>
        <row r="1782">
          <cell r="K1782" t="str">
            <v>SN</v>
          </cell>
          <cell r="L1782" t="str">
            <v>REG</v>
          </cell>
          <cell r="M1782">
            <v>8800</v>
          </cell>
          <cell r="S1782" t="str">
            <v>P</v>
          </cell>
          <cell r="T1782">
            <v>267.37541528239205</v>
          </cell>
          <cell r="AE1782" t="str">
            <v>P</v>
          </cell>
          <cell r="AF1782">
            <v>411.96013289036546</v>
          </cell>
          <cell r="AK1782" t="str">
            <v>P</v>
          </cell>
          <cell r="AL1782">
            <v>3034.2750830564778</v>
          </cell>
          <cell r="AT1782" t="str">
            <v>P</v>
          </cell>
          <cell r="AU1782">
            <v>16342.325581395349</v>
          </cell>
        </row>
        <row r="1783">
          <cell r="K1783" t="str">
            <v>EN</v>
          </cell>
          <cell r="L1783" t="str">
            <v>NEW</v>
          </cell>
          <cell r="M1783">
            <v>9072</v>
          </cell>
          <cell r="S1783" t="str">
            <v>P</v>
          </cell>
          <cell r="T1783">
            <v>503</v>
          </cell>
          <cell r="AE1783" t="str">
            <v>P</v>
          </cell>
          <cell r="AF1783">
            <v>775</v>
          </cell>
          <cell r="AK1783" t="str">
            <v>P</v>
          </cell>
          <cell r="AL1783">
            <v>3508.23</v>
          </cell>
          <cell r="AT1783" t="str">
            <v>P</v>
          </cell>
          <cell r="AU1783">
            <v>53912.4</v>
          </cell>
        </row>
        <row r="1784">
          <cell r="K1784" t="str">
            <v>HD</v>
          </cell>
          <cell r="L1784" t="str">
            <v>SPL</v>
          </cell>
          <cell r="M1784">
            <v>40</v>
          </cell>
          <cell r="S1784" t="str">
            <v>P</v>
          </cell>
          <cell r="T1784">
            <v>1.4079776067179846</v>
          </cell>
          <cell r="AE1784" t="str">
            <v>P</v>
          </cell>
          <cell r="AF1784">
            <v>2.1693491952414274</v>
          </cell>
          <cell r="AK1784" t="str">
            <v>P</v>
          </cell>
          <cell r="AL1784">
            <v>9.8200979706088187</v>
          </cell>
          <cell r="AT1784" t="str">
            <v>P</v>
          </cell>
          <cell r="AU1784">
            <v>90.674597620713783</v>
          </cell>
        </row>
        <row r="1785">
          <cell r="K1785" t="str">
            <v>PI</v>
          </cell>
          <cell r="L1785" t="str">
            <v>REG</v>
          </cell>
          <cell r="M1785">
            <v>14250</v>
          </cell>
          <cell r="S1785" t="str">
            <v>P</v>
          </cell>
          <cell r="T1785">
            <v>501.59202239328204</v>
          </cell>
          <cell r="AE1785" t="str">
            <v>P</v>
          </cell>
          <cell r="AF1785">
            <v>772.83065080475853</v>
          </cell>
          <cell r="AK1785" t="str">
            <v>P</v>
          </cell>
          <cell r="AL1785">
            <v>3498.4099020293911</v>
          </cell>
          <cell r="AT1785" t="str">
            <v>P</v>
          </cell>
          <cell r="AU1785">
            <v>32302.825402379287</v>
          </cell>
        </row>
        <row r="1786">
          <cell r="K1786" t="str">
            <v>LQ</v>
          </cell>
          <cell r="L1786" t="str">
            <v>REG</v>
          </cell>
          <cell r="M1786">
            <v>6160</v>
          </cell>
          <cell r="S1786" t="str">
            <v>P</v>
          </cell>
          <cell r="T1786">
            <v>174.54465270121278</v>
          </cell>
          <cell r="AE1786" t="str">
            <v>P</v>
          </cell>
          <cell r="AF1786">
            <v>263.17530319735391</v>
          </cell>
          <cell r="AK1786" t="str">
            <v>P</v>
          </cell>
          <cell r="AL1786">
            <v>1191.3283792723264</v>
          </cell>
          <cell r="AT1786" t="str">
            <v>P</v>
          </cell>
          <cell r="AU1786">
            <v>4867.6904079382584</v>
          </cell>
        </row>
        <row r="1787">
          <cell r="K1787" t="str">
            <v>LQ</v>
          </cell>
          <cell r="L1787" t="str">
            <v>REG</v>
          </cell>
          <cell r="M1787">
            <v>8460</v>
          </cell>
          <cell r="S1787" t="str">
            <v>P</v>
          </cell>
          <cell r="T1787">
            <v>239.71554575523706</v>
          </cell>
          <cell r="AE1787" t="str">
            <v>P</v>
          </cell>
          <cell r="AF1787">
            <v>361.438809261301</v>
          </cell>
          <cell r="AK1787" t="str">
            <v>P</v>
          </cell>
          <cell r="AL1787">
            <v>1636.1425468577729</v>
          </cell>
          <cell r="AT1787" t="str">
            <v>P</v>
          </cell>
          <cell r="AU1787">
            <v>6685.172216097023</v>
          </cell>
        </row>
        <row r="1788">
          <cell r="K1788" t="str">
            <v>RD</v>
          </cell>
          <cell r="L1788" t="str">
            <v>SPL</v>
          </cell>
          <cell r="M1788">
            <v>3520</v>
          </cell>
          <cell r="S1788" t="str">
            <v>P</v>
          </cell>
          <cell r="T1788">
            <v>99.739801543550172</v>
          </cell>
          <cell r="AE1788" t="str">
            <v>P</v>
          </cell>
          <cell r="AF1788">
            <v>150.38588754134508</v>
          </cell>
          <cell r="AK1788" t="str">
            <v>P</v>
          </cell>
          <cell r="AL1788">
            <v>680.7590738699007</v>
          </cell>
          <cell r="AT1788" t="str">
            <v>P</v>
          </cell>
          <cell r="AU1788">
            <v>2781.5373759647186</v>
          </cell>
        </row>
        <row r="1789">
          <cell r="K1789" t="str">
            <v>PW</v>
          </cell>
          <cell r="L1789" t="str">
            <v>REG</v>
          </cell>
          <cell r="M1789">
            <v>14750</v>
          </cell>
          <cell r="S1789" t="str">
            <v>P</v>
          </cell>
          <cell r="T1789">
            <v>503</v>
          </cell>
          <cell r="AE1789" t="str">
            <v>P</v>
          </cell>
          <cell r="AF1789">
            <v>775</v>
          </cell>
          <cell r="AK1789" t="str">
            <v>P</v>
          </cell>
          <cell r="AL1789">
            <v>3461.5</v>
          </cell>
          <cell r="AT1789" t="str">
            <v>L</v>
          </cell>
        </row>
        <row r="1790">
          <cell r="K1790" t="str">
            <v>FR</v>
          </cell>
          <cell r="L1790" t="str">
            <v>SPL</v>
          </cell>
          <cell r="M1790">
            <v>35200</v>
          </cell>
          <cell r="S1790" t="str">
            <v>P</v>
          </cell>
          <cell r="T1790">
            <v>884</v>
          </cell>
          <cell r="AE1790" t="str">
            <v>P</v>
          </cell>
          <cell r="AF1790">
            <v>1550</v>
          </cell>
          <cell r="AK1790" t="str">
            <v>P</v>
          </cell>
          <cell r="AL1790">
            <v>6969.73</v>
          </cell>
          <cell r="AT1790" t="str">
            <v>L</v>
          </cell>
        </row>
        <row r="1791">
          <cell r="K1791" t="str">
            <v>PW</v>
          </cell>
          <cell r="L1791" t="str">
            <v>REG</v>
          </cell>
          <cell r="M1791">
            <v>29500</v>
          </cell>
          <cell r="S1791" t="str">
            <v>P</v>
          </cell>
          <cell r="T1791">
            <v>530</v>
          </cell>
          <cell r="AE1791" t="str">
            <v>P</v>
          </cell>
          <cell r="AF1791">
            <v>3250</v>
          </cell>
          <cell r="AK1791" t="str">
            <v>P</v>
          </cell>
          <cell r="AL1791">
            <v>6969.73</v>
          </cell>
          <cell r="AT1791" t="str">
            <v>P</v>
          </cell>
          <cell r="AU1791">
            <v>16934.400000000001</v>
          </cell>
        </row>
        <row r="1792">
          <cell r="K1792" t="str">
            <v>PW</v>
          </cell>
          <cell r="L1792" t="str">
            <v>REG</v>
          </cell>
          <cell r="M1792">
            <v>14750</v>
          </cell>
          <cell r="S1792" t="str">
            <v>P</v>
          </cell>
          <cell r="T1792">
            <v>503</v>
          </cell>
          <cell r="AE1792" t="str">
            <v>P</v>
          </cell>
          <cell r="AF1792">
            <v>775</v>
          </cell>
          <cell r="AK1792" t="str">
            <v>P</v>
          </cell>
          <cell r="AL1792">
            <v>3508.23</v>
          </cell>
          <cell r="AT1792" t="str">
            <v>P</v>
          </cell>
          <cell r="AU1792">
            <v>22031.59</v>
          </cell>
        </row>
        <row r="1793">
          <cell r="K1793" t="str">
            <v>PW</v>
          </cell>
          <cell r="L1793" t="str">
            <v>REG</v>
          </cell>
          <cell r="M1793">
            <v>14750</v>
          </cell>
          <cell r="S1793" t="str">
            <v>P</v>
          </cell>
          <cell r="T1793">
            <v>503</v>
          </cell>
          <cell r="AE1793" t="str">
            <v>P</v>
          </cell>
          <cell r="AF1793">
            <v>775</v>
          </cell>
          <cell r="AK1793" t="str">
            <v>P</v>
          </cell>
          <cell r="AL1793">
            <v>3508.23</v>
          </cell>
          <cell r="AT1793" t="str">
            <v>P</v>
          </cell>
          <cell r="AU1793">
            <v>18776.5</v>
          </cell>
        </row>
        <row r="1794">
          <cell r="K1794" t="str">
            <v>PW</v>
          </cell>
          <cell r="L1794" t="str">
            <v>REG</v>
          </cell>
          <cell r="M1794">
            <v>14750</v>
          </cell>
          <cell r="S1794" t="str">
            <v>P</v>
          </cell>
          <cell r="T1794">
            <v>503</v>
          </cell>
          <cell r="AE1794" t="str">
            <v>P</v>
          </cell>
          <cell r="AF1794">
            <v>775</v>
          </cell>
          <cell r="AK1794" t="str">
            <v>P</v>
          </cell>
          <cell r="AL1794">
            <v>3508.23</v>
          </cell>
          <cell r="AT1794" t="str">
            <v>P</v>
          </cell>
          <cell r="AU1794">
            <v>29827.5</v>
          </cell>
        </row>
        <row r="1795">
          <cell r="K1795" t="str">
            <v>FR</v>
          </cell>
          <cell r="L1795" t="str">
            <v>SPL</v>
          </cell>
          <cell r="M1795">
            <v>18000</v>
          </cell>
          <cell r="S1795" t="str">
            <v>P</v>
          </cell>
          <cell r="T1795">
            <v>526</v>
          </cell>
          <cell r="AE1795" t="str">
            <v>P</v>
          </cell>
          <cell r="AF1795">
            <v>775</v>
          </cell>
          <cell r="AK1795" t="str">
            <v>P</v>
          </cell>
          <cell r="AL1795">
            <v>3543.23</v>
          </cell>
          <cell r="AT1795" t="str">
            <v>P</v>
          </cell>
          <cell r="AU1795">
            <v>46504.6</v>
          </cell>
        </row>
        <row r="1796">
          <cell r="K1796" t="str">
            <v>PI</v>
          </cell>
          <cell r="L1796" t="str">
            <v>REG</v>
          </cell>
          <cell r="M1796">
            <v>14750</v>
          </cell>
          <cell r="S1796" t="str">
            <v>P</v>
          </cell>
          <cell r="T1796">
            <v>503</v>
          </cell>
          <cell r="AE1796" t="str">
            <v>P</v>
          </cell>
          <cell r="AF1796">
            <v>775</v>
          </cell>
          <cell r="AK1796" t="str">
            <v>P</v>
          </cell>
          <cell r="AL1796">
            <v>3461.5</v>
          </cell>
          <cell r="AT1796" t="str">
            <v>P</v>
          </cell>
          <cell r="AU1796">
            <v>22031.59</v>
          </cell>
        </row>
        <row r="1797">
          <cell r="K1797" t="str">
            <v>RD</v>
          </cell>
          <cell r="L1797" t="str">
            <v>SPL</v>
          </cell>
          <cell r="M1797">
            <v>2160</v>
          </cell>
          <cell r="S1797" t="str">
            <v>P</v>
          </cell>
          <cell r="T1797">
            <v>63.462616822429908</v>
          </cell>
          <cell r="AE1797" t="str">
            <v>P</v>
          </cell>
          <cell r="AF1797">
            <v>97.780373831775705</v>
          </cell>
          <cell r="AK1797" t="str">
            <v>P</v>
          </cell>
          <cell r="AL1797">
            <v>518.32808411214944</v>
          </cell>
          <cell r="AT1797" t="str">
            <v>P</v>
          </cell>
          <cell r="AU1797">
            <v>4091.320093457944</v>
          </cell>
        </row>
        <row r="1798">
          <cell r="K1798" t="str">
            <v>SN</v>
          </cell>
          <cell r="L1798" t="str">
            <v>REG</v>
          </cell>
          <cell r="M1798">
            <v>14960</v>
          </cell>
          <cell r="S1798" t="str">
            <v>P</v>
          </cell>
          <cell r="T1798">
            <v>439.53738317757012</v>
          </cell>
          <cell r="AE1798" t="str">
            <v>P</v>
          </cell>
          <cell r="AF1798">
            <v>677.21962616822429</v>
          </cell>
          <cell r="AK1798" t="str">
            <v>P</v>
          </cell>
          <cell r="AL1798">
            <v>3589.9019158878505</v>
          </cell>
          <cell r="AT1798" t="str">
            <v>P</v>
          </cell>
          <cell r="AU1798">
            <v>28336.179906542056</v>
          </cell>
        </row>
        <row r="1799">
          <cell r="K1799" t="str">
            <v>SN</v>
          </cell>
          <cell r="L1799" t="str">
            <v>REG</v>
          </cell>
          <cell r="M1799">
            <v>17600</v>
          </cell>
          <cell r="S1799" t="str">
            <v>P</v>
          </cell>
          <cell r="T1799">
            <v>503</v>
          </cell>
          <cell r="AE1799" t="str">
            <v>P</v>
          </cell>
          <cell r="AF1799">
            <v>775</v>
          </cell>
          <cell r="AK1799" t="str">
            <v>P</v>
          </cell>
          <cell r="AL1799">
            <v>4061.5</v>
          </cell>
          <cell r="AT1799" t="str">
            <v>P</v>
          </cell>
          <cell r="AU1799">
            <v>13645</v>
          </cell>
        </row>
        <row r="1800">
          <cell r="K1800" t="str">
            <v>SN</v>
          </cell>
          <cell r="L1800" t="str">
            <v>REG</v>
          </cell>
          <cell r="M1800">
            <v>17600</v>
          </cell>
          <cell r="S1800" t="str">
            <v>P</v>
          </cell>
          <cell r="T1800">
            <v>503</v>
          </cell>
          <cell r="AE1800" t="str">
            <v>P</v>
          </cell>
          <cell r="AF1800">
            <v>775</v>
          </cell>
          <cell r="AK1800" t="str">
            <v>P</v>
          </cell>
          <cell r="AL1800">
            <v>5708.23</v>
          </cell>
          <cell r="AT1800" t="str">
            <v>P</v>
          </cell>
          <cell r="AU1800">
            <v>30728</v>
          </cell>
        </row>
        <row r="1801">
          <cell r="K1801" t="str">
            <v>LQ</v>
          </cell>
          <cell r="L1801" t="str">
            <v>REG</v>
          </cell>
          <cell r="M1801">
            <v>18800</v>
          </cell>
          <cell r="S1801" t="str">
            <v>P</v>
          </cell>
          <cell r="T1801">
            <v>503</v>
          </cell>
          <cell r="AE1801" t="str">
            <v>P</v>
          </cell>
          <cell r="AF1801">
            <v>775</v>
          </cell>
          <cell r="AK1801" t="str">
            <v>P</v>
          </cell>
          <cell r="AL1801">
            <v>3508.23</v>
          </cell>
          <cell r="AT1801" t="str">
            <v>P</v>
          </cell>
          <cell r="AU1801">
            <v>8864</v>
          </cell>
        </row>
        <row r="1802">
          <cell r="K1802" t="str">
            <v>EN</v>
          </cell>
          <cell r="L1802" t="str">
            <v>NEW</v>
          </cell>
          <cell r="M1802">
            <v>15980</v>
          </cell>
          <cell r="S1802" t="str">
            <v>P</v>
          </cell>
          <cell r="T1802">
            <v>591</v>
          </cell>
          <cell r="AE1802" t="str">
            <v>P</v>
          </cell>
          <cell r="AF1802">
            <v>775</v>
          </cell>
          <cell r="AK1802" t="str">
            <v>P</v>
          </cell>
          <cell r="AL1802">
            <v>3508.23</v>
          </cell>
          <cell r="AT1802" t="str">
            <v>P</v>
          </cell>
          <cell r="AU1802">
            <v>94345.66</v>
          </cell>
        </row>
        <row r="1803">
          <cell r="K1803" t="str">
            <v>LQ</v>
          </cell>
          <cell r="L1803" t="str">
            <v>REG</v>
          </cell>
          <cell r="M1803">
            <v>24980</v>
          </cell>
          <cell r="S1803" t="str">
            <v>P</v>
          </cell>
          <cell r="T1803">
            <v>570</v>
          </cell>
          <cell r="AE1803" t="str">
            <v>P</v>
          </cell>
          <cell r="AF1803">
            <v>775</v>
          </cell>
          <cell r="AK1803" t="str">
            <v>L</v>
          </cell>
          <cell r="AT1803" t="str">
            <v>P</v>
          </cell>
          <cell r="AU1803">
            <v>140638</v>
          </cell>
        </row>
        <row r="1804">
          <cell r="K1804" t="str">
            <v>PI</v>
          </cell>
          <cell r="L1804" t="str">
            <v>REG</v>
          </cell>
          <cell r="M1804">
            <v>29500</v>
          </cell>
          <cell r="S1804" t="str">
            <v>P</v>
          </cell>
          <cell r="T1804">
            <v>545</v>
          </cell>
          <cell r="AE1804" t="str">
            <v>P</v>
          </cell>
          <cell r="AF1804">
            <v>1550</v>
          </cell>
          <cell r="AK1804" t="str">
            <v>P</v>
          </cell>
          <cell r="AL1804">
            <v>7069.73</v>
          </cell>
          <cell r="AT1804" t="str">
            <v>P</v>
          </cell>
          <cell r="AU1804">
            <v>69210.990000000005</v>
          </cell>
        </row>
        <row r="1805">
          <cell r="K1805" t="str">
            <v>LQ</v>
          </cell>
          <cell r="L1805" t="str">
            <v>REG</v>
          </cell>
          <cell r="M1805">
            <v>37600</v>
          </cell>
          <cell r="S1805" t="str">
            <v>P</v>
          </cell>
          <cell r="T1805">
            <v>756</v>
          </cell>
          <cell r="AE1805" t="str">
            <v>P</v>
          </cell>
          <cell r="AF1805">
            <v>1550</v>
          </cell>
          <cell r="AK1805" t="str">
            <v>P</v>
          </cell>
          <cell r="AL1805">
            <v>6969.73</v>
          </cell>
          <cell r="AT1805" t="str">
            <v>L</v>
          </cell>
        </row>
        <row r="1806">
          <cell r="K1806" t="str">
            <v>SN</v>
          </cell>
          <cell r="L1806" t="str">
            <v>REG</v>
          </cell>
          <cell r="M1806">
            <v>17600</v>
          </cell>
          <cell r="S1806" t="str">
            <v>P</v>
          </cell>
          <cell r="T1806">
            <v>503</v>
          </cell>
          <cell r="AE1806" t="str">
            <v>P</v>
          </cell>
          <cell r="AF1806">
            <v>775</v>
          </cell>
          <cell r="AK1806" t="str">
            <v>P</v>
          </cell>
          <cell r="AL1806">
            <v>3508.23</v>
          </cell>
          <cell r="AT1806" t="str">
            <v>P</v>
          </cell>
          <cell r="AU1806">
            <v>32444.5</v>
          </cell>
        </row>
        <row r="1807">
          <cell r="K1807" t="str">
            <v>AD_HD</v>
          </cell>
          <cell r="L1807" t="str">
            <v>AD_SPL</v>
          </cell>
          <cell r="M1807">
            <v>4400</v>
          </cell>
          <cell r="S1807" t="str">
            <v>P</v>
          </cell>
          <cell r="T1807">
            <v>268.20588235294116</v>
          </cell>
          <cell r="AE1807" t="str">
            <v>P</v>
          </cell>
          <cell r="AF1807">
            <v>250.73529411764707</v>
          </cell>
          <cell r="AK1807" t="str">
            <v>P</v>
          </cell>
          <cell r="AL1807">
            <v>1555.6038235294116</v>
          </cell>
          <cell r="AT1807" t="str">
            <v>P</v>
          </cell>
          <cell r="AU1807">
            <v>14925.382352941177</v>
          </cell>
        </row>
        <row r="1808">
          <cell r="K1808" t="str">
            <v>AD_FR</v>
          </cell>
          <cell r="L1808" t="str">
            <v>AD_SPL</v>
          </cell>
          <cell r="M1808">
            <v>9200</v>
          </cell>
          <cell r="S1808" t="str">
            <v>P</v>
          </cell>
          <cell r="T1808">
            <v>560.79411764705878</v>
          </cell>
          <cell r="AE1808" t="str">
            <v>P</v>
          </cell>
          <cell r="AF1808">
            <v>524.26470588235293</v>
          </cell>
          <cell r="AK1808" t="str">
            <v>P</v>
          </cell>
          <cell r="AL1808">
            <v>3252.6261764705878</v>
          </cell>
          <cell r="AT1808" t="str">
            <v>P</v>
          </cell>
          <cell r="AU1808">
            <v>31207.617647058825</v>
          </cell>
        </row>
        <row r="1809">
          <cell r="K1809" t="str">
            <v>LQ</v>
          </cell>
          <cell r="L1809" t="str">
            <v>REG</v>
          </cell>
          <cell r="M1809">
            <v>18800</v>
          </cell>
          <cell r="S1809" t="str">
            <v>P</v>
          </cell>
          <cell r="T1809">
            <v>503</v>
          </cell>
          <cell r="AE1809" t="str">
            <v>P</v>
          </cell>
          <cell r="AF1809">
            <v>775</v>
          </cell>
          <cell r="AK1809" t="str">
            <v>P</v>
          </cell>
          <cell r="AL1809">
            <v>3761.5</v>
          </cell>
          <cell r="AT1809" t="str">
            <v>P</v>
          </cell>
          <cell r="AU1809">
            <v>23042</v>
          </cell>
        </row>
        <row r="1810">
          <cell r="K1810" t="str">
            <v>LQ</v>
          </cell>
          <cell r="L1810" t="str">
            <v>REG</v>
          </cell>
          <cell r="M1810">
            <v>19980</v>
          </cell>
          <cell r="S1810" t="str">
            <v>P</v>
          </cell>
          <cell r="T1810">
            <v>503</v>
          </cell>
          <cell r="AE1810" t="str">
            <v>P</v>
          </cell>
          <cell r="AF1810">
            <v>775</v>
          </cell>
          <cell r="AK1810" t="str">
            <v>L</v>
          </cell>
          <cell r="AT1810" t="str">
            <v>P</v>
          </cell>
          <cell r="AU1810">
            <v>184517.5</v>
          </cell>
        </row>
        <row r="1811">
          <cell r="K1811" t="str">
            <v>RD</v>
          </cell>
          <cell r="L1811" t="str">
            <v>SPL</v>
          </cell>
          <cell r="M1811">
            <v>720</v>
          </cell>
          <cell r="S1811" t="str">
            <v>P</v>
          </cell>
          <cell r="T1811">
            <v>19.491926803013992</v>
          </cell>
          <cell r="AE1811" t="str">
            <v>P</v>
          </cell>
          <cell r="AF1811">
            <v>30.032292787944026</v>
          </cell>
          <cell r="AK1811" t="str">
            <v>P</v>
          </cell>
          <cell r="AL1811">
            <v>134.13778256189451</v>
          </cell>
          <cell r="AT1811" t="str">
            <v>P</v>
          </cell>
          <cell r="AU1811">
            <v>781.33950484391835</v>
          </cell>
        </row>
        <row r="1812">
          <cell r="K1812" t="str">
            <v>LQ</v>
          </cell>
          <cell r="L1812" t="str">
            <v>REG</v>
          </cell>
          <cell r="M1812">
            <v>17860</v>
          </cell>
          <cell r="S1812" t="str">
            <v>P</v>
          </cell>
          <cell r="T1812">
            <v>483.508073196986</v>
          </cell>
          <cell r="AE1812" t="str">
            <v>P</v>
          </cell>
          <cell r="AF1812">
            <v>744.96770721205598</v>
          </cell>
          <cell r="AK1812" t="str">
            <v>P</v>
          </cell>
          <cell r="AL1812">
            <v>3327.3622174381053</v>
          </cell>
          <cell r="AT1812" t="str">
            <v>P</v>
          </cell>
          <cell r="AU1812">
            <v>19381.560495156082</v>
          </cell>
        </row>
        <row r="1813">
          <cell r="K1813" t="str">
            <v>LQ</v>
          </cell>
          <cell r="L1813" t="str">
            <v>REG</v>
          </cell>
          <cell r="M1813">
            <v>18000</v>
          </cell>
          <cell r="S1813" t="str">
            <v>P</v>
          </cell>
          <cell r="T1813">
            <v>503</v>
          </cell>
          <cell r="AE1813" t="str">
            <v>P</v>
          </cell>
          <cell r="AF1813">
            <v>775</v>
          </cell>
          <cell r="AK1813" t="str">
            <v>P</v>
          </cell>
          <cell r="AL1813">
            <v>3447.48</v>
          </cell>
          <cell r="AT1813" t="str">
            <v>P</v>
          </cell>
          <cell r="AU1813">
            <v>49583.5</v>
          </cell>
        </row>
        <row r="1814">
          <cell r="K1814" t="str">
            <v>PI</v>
          </cell>
          <cell r="L1814" t="str">
            <v>REG</v>
          </cell>
          <cell r="M1814">
            <v>29500</v>
          </cell>
          <cell r="S1814" t="str">
            <v>P</v>
          </cell>
          <cell r="T1814">
            <v>581</v>
          </cell>
          <cell r="AE1814" t="str">
            <v>P</v>
          </cell>
          <cell r="AF1814">
            <v>1550</v>
          </cell>
          <cell r="AK1814" t="str">
            <v>P</v>
          </cell>
          <cell r="AL1814">
            <v>6969.73</v>
          </cell>
          <cell r="AT1814" t="str">
            <v>P</v>
          </cell>
          <cell r="AU1814">
            <v>19660</v>
          </cell>
        </row>
        <row r="1815">
          <cell r="K1815" t="str">
            <v>CN</v>
          </cell>
          <cell r="L1815" t="str">
            <v>REG</v>
          </cell>
          <cell r="M1815">
            <v>13750</v>
          </cell>
          <cell r="S1815" t="str">
            <v>P</v>
          </cell>
          <cell r="T1815">
            <v>503</v>
          </cell>
          <cell r="AE1815" t="str">
            <v>P</v>
          </cell>
          <cell r="AF1815">
            <v>775</v>
          </cell>
          <cell r="AK1815" t="str">
            <v>P</v>
          </cell>
          <cell r="AL1815">
            <v>3461.5</v>
          </cell>
          <cell r="AT1815" t="str">
            <v>P</v>
          </cell>
          <cell r="AU1815">
            <v>8864</v>
          </cell>
        </row>
        <row r="1816">
          <cell r="K1816" t="str">
            <v>PW</v>
          </cell>
          <cell r="L1816" t="str">
            <v>REG</v>
          </cell>
          <cell r="M1816">
            <v>14750</v>
          </cell>
          <cell r="S1816" t="str">
            <v>P</v>
          </cell>
          <cell r="T1816">
            <v>503</v>
          </cell>
          <cell r="AE1816" t="str">
            <v>P</v>
          </cell>
          <cell r="AF1816">
            <v>775</v>
          </cell>
          <cell r="AK1816" t="str">
            <v>P</v>
          </cell>
          <cell r="AL1816">
            <v>3461.5</v>
          </cell>
          <cell r="AT1816" t="str">
            <v>P</v>
          </cell>
          <cell r="AU1816">
            <v>25304</v>
          </cell>
        </row>
        <row r="1817">
          <cell r="K1817" t="str">
            <v>LQ</v>
          </cell>
          <cell r="L1817" t="str">
            <v>REG</v>
          </cell>
          <cell r="M1817">
            <v>20500</v>
          </cell>
          <cell r="S1817" t="str">
            <v>L</v>
          </cell>
          <cell r="AE1817" t="str">
            <v>P</v>
          </cell>
          <cell r="AF1817">
            <v>775</v>
          </cell>
          <cell r="AK1817" t="str">
            <v>L</v>
          </cell>
          <cell r="AT1817" t="str">
            <v>L</v>
          </cell>
        </row>
        <row r="1818">
          <cell r="K1818" t="str">
            <v>HD</v>
          </cell>
          <cell r="L1818" t="str">
            <v>SPL</v>
          </cell>
          <cell r="M1818">
            <v>100</v>
          </cell>
          <cell r="S1818" t="str">
            <v>P</v>
          </cell>
          <cell r="T1818">
            <v>59.176470588235297</v>
          </cell>
          <cell r="AE1818" t="str">
            <v>L</v>
          </cell>
          <cell r="AK1818" t="str">
            <v>P</v>
          </cell>
          <cell r="AL1818">
            <v>500</v>
          </cell>
          <cell r="AT1818" t="str">
            <v>P</v>
          </cell>
          <cell r="AU1818">
            <v>5948.4705882352937</v>
          </cell>
        </row>
        <row r="1819">
          <cell r="K1819" t="str">
            <v>FR</v>
          </cell>
          <cell r="L1819" t="str">
            <v>SPL</v>
          </cell>
          <cell r="M1819">
            <v>750</v>
          </cell>
          <cell r="S1819" t="str">
            <v>P</v>
          </cell>
          <cell r="T1819">
            <v>443.8235294117647</v>
          </cell>
          <cell r="AE1819" t="str">
            <v>L</v>
          </cell>
          <cell r="AK1819" t="str">
            <v>P</v>
          </cell>
          <cell r="AL1819">
            <v>3750</v>
          </cell>
          <cell r="AT1819" t="str">
            <v>P</v>
          </cell>
          <cell r="AU1819">
            <v>44613.529411764706</v>
          </cell>
        </row>
        <row r="1820">
          <cell r="K1820" t="str">
            <v>LQ</v>
          </cell>
          <cell r="L1820" t="str">
            <v>REG</v>
          </cell>
          <cell r="M1820">
            <v>18800</v>
          </cell>
          <cell r="S1820" t="str">
            <v>P</v>
          </cell>
          <cell r="T1820">
            <v>503</v>
          </cell>
          <cell r="AE1820" t="str">
            <v>P</v>
          </cell>
          <cell r="AF1820">
            <v>775</v>
          </cell>
          <cell r="AK1820" t="str">
            <v>P</v>
          </cell>
          <cell r="AL1820">
            <v>3461.5</v>
          </cell>
          <cell r="AT1820" t="str">
            <v>P</v>
          </cell>
          <cell r="AU1820">
            <v>40130.720000000001</v>
          </cell>
        </row>
        <row r="1821">
          <cell r="K1821" t="str">
            <v>PW</v>
          </cell>
          <cell r="L1821" t="str">
            <v>REG</v>
          </cell>
          <cell r="M1821">
            <v>14750</v>
          </cell>
          <cell r="S1821" t="str">
            <v>P</v>
          </cell>
          <cell r="T1821">
            <v>503</v>
          </cell>
          <cell r="AE1821" t="str">
            <v>P</v>
          </cell>
          <cell r="AF1821">
            <v>775</v>
          </cell>
          <cell r="AK1821" t="str">
            <v>P</v>
          </cell>
          <cell r="AL1821">
            <v>3561.5</v>
          </cell>
          <cell r="AT1821" t="str">
            <v>P</v>
          </cell>
          <cell r="AU1821">
            <v>9932</v>
          </cell>
        </row>
        <row r="1822">
          <cell r="K1822" t="str">
            <v>HD</v>
          </cell>
          <cell r="L1822" t="str">
            <v>SPL</v>
          </cell>
          <cell r="M1822">
            <v>10400</v>
          </cell>
          <cell r="S1822" t="str">
            <v>P</v>
          </cell>
          <cell r="T1822">
            <v>479.7</v>
          </cell>
          <cell r="AE1822" t="str">
            <v>P</v>
          </cell>
          <cell r="AF1822">
            <v>503.75</v>
          </cell>
          <cell r="AK1822" t="str">
            <v>P</v>
          </cell>
          <cell r="AL1822">
            <v>2280.3494999999998</v>
          </cell>
          <cell r="AT1822" t="str">
            <v>L</v>
          </cell>
        </row>
        <row r="1823">
          <cell r="K1823" t="str">
            <v>HD</v>
          </cell>
          <cell r="L1823" t="str">
            <v>SPL</v>
          </cell>
          <cell r="M1823">
            <v>5600</v>
          </cell>
          <cell r="S1823" t="str">
            <v>P</v>
          </cell>
          <cell r="T1823">
            <v>258.3</v>
          </cell>
          <cell r="AE1823" t="str">
            <v>P</v>
          </cell>
          <cell r="AF1823">
            <v>271.25</v>
          </cell>
          <cell r="AK1823" t="str">
            <v>P</v>
          </cell>
          <cell r="AL1823">
            <v>1227.8805</v>
          </cell>
          <cell r="AT1823" t="str">
            <v>L</v>
          </cell>
        </row>
        <row r="1824">
          <cell r="K1824" t="str">
            <v>RD</v>
          </cell>
          <cell r="L1824" t="str">
            <v>SPL</v>
          </cell>
          <cell r="M1824">
            <v>2160</v>
          </cell>
          <cell r="S1824" t="str">
            <v>P</v>
          </cell>
          <cell r="T1824">
            <v>66.494079510152631</v>
          </cell>
          <cell r="AE1824" t="str">
            <v>P</v>
          </cell>
          <cell r="AF1824">
            <v>94.210076088424657</v>
          </cell>
          <cell r="AK1824" t="str">
            <v>P</v>
          </cell>
          <cell r="AL1824">
            <v>420.78474629687992</v>
          </cell>
          <cell r="AT1824" t="str">
            <v>P</v>
          </cell>
          <cell r="AU1824">
            <v>8072.4967358516051</v>
          </cell>
        </row>
        <row r="1825">
          <cell r="K1825" t="str">
            <v>LQ</v>
          </cell>
          <cell r="L1825" t="str">
            <v>REG</v>
          </cell>
          <cell r="M1825">
            <v>8460</v>
          </cell>
          <cell r="S1825" t="str">
            <v>P</v>
          </cell>
          <cell r="T1825">
            <v>260.4351447480978</v>
          </cell>
          <cell r="AE1825" t="str">
            <v>P</v>
          </cell>
          <cell r="AF1825">
            <v>368.98946467966323</v>
          </cell>
          <cell r="AK1825" t="str">
            <v>P</v>
          </cell>
          <cell r="AL1825">
            <v>1648.0735896627798</v>
          </cell>
          <cell r="AT1825" t="str">
            <v>P</v>
          </cell>
          <cell r="AU1825">
            <v>31617.278882085455</v>
          </cell>
        </row>
        <row r="1826">
          <cell r="K1826" t="str">
            <v>BF</v>
          </cell>
          <cell r="L1826" t="str">
            <v>NEW</v>
          </cell>
          <cell r="M1826">
            <v>3520</v>
          </cell>
          <cell r="S1826" t="str">
            <v>P</v>
          </cell>
          <cell r="T1826">
            <v>108.36072216469317</v>
          </cell>
          <cell r="AE1826" t="str">
            <v>P</v>
          </cell>
          <cell r="AF1826">
            <v>153.52753140335869</v>
          </cell>
          <cell r="AK1826" t="str">
            <v>P</v>
          </cell>
          <cell r="AL1826">
            <v>685.72329026158218</v>
          </cell>
          <cell r="AT1826" t="str">
            <v>P</v>
          </cell>
          <cell r="AU1826">
            <v>13155.179865832246</v>
          </cell>
        </row>
        <row r="1827">
          <cell r="K1827" t="str">
            <v>EN</v>
          </cell>
          <cell r="L1827" t="str">
            <v>NEW</v>
          </cell>
          <cell r="M1827">
            <v>3628.8</v>
          </cell>
          <cell r="S1827" t="str">
            <v>P</v>
          </cell>
          <cell r="T1827">
            <v>111.71005357705643</v>
          </cell>
          <cell r="AE1827" t="str">
            <v>P</v>
          </cell>
          <cell r="AF1827">
            <v>158.27292782855343</v>
          </cell>
          <cell r="AK1827" t="str">
            <v>P</v>
          </cell>
          <cell r="AL1827">
            <v>706.91837377875834</v>
          </cell>
          <cell r="AT1827" t="str">
            <v>P</v>
          </cell>
          <cell r="AU1827">
            <v>13561.794516230697</v>
          </cell>
        </row>
        <row r="1828">
          <cell r="K1828" t="str">
            <v>LQ</v>
          </cell>
          <cell r="L1828" t="str">
            <v>REG</v>
          </cell>
          <cell r="M1828">
            <v>18800</v>
          </cell>
          <cell r="S1828" t="str">
            <v>P</v>
          </cell>
          <cell r="T1828">
            <v>3379</v>
          </cell>
          <cell r="AE1828" t="str">
            <v>P</v>
          </cell>
          <cell r="AF1828">
            <v>775</v>
          </cell>
          <cell r="AK1828" t="str">
            <v>P</v>
          </cell>
          <cell r="AL1828">
            <v>3508.23</v>
          </cell>
          <cell r="AT1828" t="str">
            <v>P</v>
          </cell>
          <cell r="AU1828">
            <v>69158</v>
          </cell>
        </row>
        <row r="1829">
          <cell r="K1829" t="str">
            <v>CN</v>
          </cell>
          <cell r="L1829" t="str">
            <v>REG</v>
          </cell>
          <cell r="M1829">
            <v>1500</v>
          </cell>
          <cell r="S1829" t="str">
            <v>P</v>
          </cell>
          <cell r="T1829">
            <v>503</v>
          </cell>
          <cell r="AE1829" t="str">
            <v>P</v>
          </cell>
          <cell r="AF1829">
            <v>1201</v>
          </cell>
          <cell r="AK1829" t="str">
            <v>L</v>
          </cell>
          <cell r="AT1829" t="str">
            <v>P</v>
          </cell>
          <cell r="AU1829">
            <v>5636.63</v>
          </cell>
        </row>
        <row r="1830">
          <cell r="K1830" t="str">
            <v>PW</v>
          </cell>
          <cell r="L1830" t="str">
            <v>REG</v>
          </cell>
          <cell r="M1830">
            <v>14750</v>
          </cell>
          <cell r="S1830" t="str">
            <v>P</v>
          </cell>
          <cell r="T1830">
            <v>503</v>
          </cell>
          <cell r="AE1830" t="str">
            <v>P</v>
          </cell>
          <cell r="AF1830">
            <v>775</v>
          </cell>
          <cell r="AK1830" t="str">
            <v>P</v>
          </cell>
          <cell r="AL1830">
            <v>3461.5</v>
          </cell>
          <cell r="AT1830" t="str">
            <v>P</v>
          </cell>
          <cell r="AU1830">
            <v>25304</v>
          </cell>
        </row>
        <row r="1831">
          <cell r="K1831" t="str">
            <v>CN</v>
          </cell>
          <cell r="L1831" t="str">
            <v>REG</v>
          </cell>
          <cell r="M1831">
            <v>20000</v>
          </cell>
          <cell r="S1831" t="str">
            <v>P</v>
          </cell>
          <cell r="T1831">
            <v>503</v>
          </cell>
          <cell r="AE1831" t="str">
            <v>P</v>
          </cell>
          <cell r="AF1831">
            <v>775</v>
          </cell>
          <cell r="AK1831" t="str">
            <v>P</v>
          </cell>
          <cell r="AL1831">
            <v>4458.2299999999996</v>
          </cell>
          <cell r="AT1831" t="str">
            <v>P</v>
          </cell>
          <cell r="AU1831">
            <v>112872.02</v>
          </cell>
        </row>
        <row r="1832">
          <cell r="K1832" t="str">
            <v>AD_HD</v>
          </cell>
          <cell r="L1832" t="str">
            <v>AD_SPL</v>
          </cell>
          <cell r="M1832">
            <v>4400</v>
          </cell>
          <cell r="S1832" t="str">
            <v>P</v>
          </cell>
          <cell r="T1832">
            <v>268.20588235294116</v>
          </cell>
          <cell r="AE1832" t="str">
            <v>P</v>
          </cell>
          <cell r="AF1832">
            <v>250.73529411764707</v>
          </cell>
          <cell r="AK1832" t="str">
            <v>P</v>
          </cell>
          <cell r="AL1832">
            <v>1119.8970588235295</v>
          </cell>
          <cell r="AT1832" t="str">
            <v>P</v>
          </cell>
          <cell r="AU1832">
            <v>10496.75</v>
          </cell>
        </row>
        <row r="1833">
          <cell r="K1833" t="str">
            <v>AD_FR</v>
          </cell>
          <cell r="L1833" t="str">
            <v>AD_SPL</v>
          </cell>
          <cell r="M1833">
            <v>9200</v>
          </cell>
          <cell r="S1833" t="str">
            <v>P</v>
          </cell>
          <cell r="T1833">
            <v>560.79411764705878</v>
          </cell>
          <cell r="AE1833" t="str">
            <v>P</v>
          </cell>
          <cell r="AF1833">
            <v>524.26470588235293</v>
          </cell>
          <cell r="AK1833" t="str">
            <v>P</v>
          </cell>
          <cell r="AL1833">
            <v>2341.6029411764707</v>
          </cell>
          <cell r="AT1833" t="str">
            <v>P</v>
          </cell>
          <cell r="AU1833">
            <v>21947.75</v>
          </cell>
        </row>
        <row r="1834">
          <cell r="K1834" t="str">
            <v>LQ</v>
          </cell>
          <cell r="L1834" t="str">
            <v>REG</v>
          </cell>
          <cell r="M1834">
            <v>20490</v>
          </cell>
          <cell r="S1834" t="str">
            <v>P</v>
          </cell>
          <cell r="T1834">
            <v>503</v>
          </cell>
          <cell r="AE1834" t="str">
            <v>P</v>
          </cell>
          <cell r="AF1834">
            <v>775</v>
          </cell>
          <cell r="AK1834" t="str">
            <v>L</v>
          </cell>
          <cell r="AT1834" t="str">
            <v>P</v>
          </cell>
          <cell r="AU1834">
            <v>185372</v>
          </cell>
        </row>
        <row r="1835">
          <cell r="K1835" t="str">
            <v>RD</v>
          </cell>
          <cell r="L1835" t="str">
            <v>SPL</v>
          </cell>
          <cell r="M1835">
            <v>9900</v>
          </cell>
          <cell r="S1835" t="str">
            <v>P</v>
          </cell>
          <cell r="T1835">
            <v>503</v>
          </cell>
          <cell r="AE1835" t="str">
            <v>P</v>
          </cell>
          <cell r="AF1835">
            <v>775</v>
          </cell>
          <cell r="AK1835" t="str">
            <v>P</v>
          </cell>
          <cell r="AL1835">
            <v>3508.23</v>
          </cell>
          <cell r="AT1835" t="str">
            <v>P</v>
          </cell>
          <cell r="AU1835">
            <v>29020</v>
          </cell>
        </row>
        <row r="1836">
          <cell r="K1836" t="str">
            <v>LQ</v>
          </cell>
          <cell r="L1836" t="str">
            <v>REG</v>
          </cell>
          <cell r="M1836">
            <v>18800</v>
          </cell>
          <cell r="S1836" t="str">
            <v>P</v>
          </cell>
          <cell r="T1836">
            <v>503</v>
          </cell>
          <cell r="AE1836" t="str">
            <v>P</v>
          </cell>
          <cell r="AF1836">
            <v>775</v>
          </cell>
          <cell r="AK1836" t="str">
            <v>P</v>
          </cell>
          <cell r="AL1836">
            <v>3508.23</v>
          </cell>
          <cell r="AT1836" t="str">
            <v>P</v>
          </cell>
          <cell r="AU1836">
            <v>22015.46</v>
          </cell>
        </row>
        <row r="1837">
          <cell r="K1837" t="str">
            <v>PW</v>
          </cell>
          <cell r="L1837" t="str">
            <v>REG</v>
          </cell>
          <cell r="M1837">
            <v>14750</v>
          </cell>
          <cell r="S1837" t="str">
            <v>P</v>
          </cell>
          <cell r="T1837">
            <v>503</v>
          </cell>
          <cell r="AE1837" t="str">
            <v>P</v>
          </cell>
          <cell r="AF1837">
            <v>775</v>
          </cell>
          <cell r="AK1837" t="str">
            <v>P</v>
          </cell>
          <cell r="AL1837">
            <v>3508.23</v>
          </cell>
          <cell r="AT1837" t="str">
            <v>P</v>
          </cell>
          <cell r="AU1837">
            <v>29020</v>
          </cell>
        </row>
        <row r="1838">
          <cell r="K1838" t="str">
            <v>BF</v>
          </cell>
          <cell r="L1838" t="str">
            <v>NEW</v>
          </cell>
          <cell r="M1838">
            <v>880</v>
          </cell>
          <cell r="S1838" t="str">
            <v>P</v>
          </cell>
          <cell r="T1838">
            <v>503</v>
          </cell>
          <cell r="AE1838" t="str">
            <v>P</v>
          </cell>
          <cell r="AF1838">
            <v>775</v>
          </cell>
          <cell r="AK1838" t="str">
            <v>L</v>
          </cell>
          <cell r="AT1838" t="str">
            <v>L</v>
          </cell>
        </row>
        <row r="1839">
          <cell r="K1839" t="str">
            <v>HD</v>
          </cell>
          <cell r="L1839" t="str">
            <v>SPL</v>
          </cell>
          <cell r="M1839">
            <v>900</v>
          </cell>
          <cell r="S1839" t="str">
            <v>P</v>
          </cell>
          <cell r="T1839">
            <v>30.691525423728812</v>
          </cell>
          <cell r="AE1839" t="str">
            <v>P</v>
          </cell>
          <cell r="AF1839">
            <v>47.288135593220339</v>
          </cell>
          <cell r="AK1839" t="str">
            <v>P</v>
          </cell>
          <cell r="AL1839">
            <v>214.06149152542372</v>
          </cell>
          <cell r="AT1839" t="str">
            <v>P</v>
          </cell>
          <cell r="AU1839">
            <v>540.95186440677969</v>
          </cell>
        </row>
        <row r="1840">
          <cell r="K1840" t="str">
            <v>HD</v>
          </cell>
          <cell r="L1840" t="str">
            <v>SPL</v>
          </cell>
          <cell r="M1840">
            <v>1300</v>
          </cell>
          <cell r="S1840" t="str">
            <v>P</v>
          </cell>
          <cell r="T1840">
            <v>44.332203389830511</v>
          </cell>
          <cell r="AE1840" t="str">
            <v>P</v>
          </cell>
          <cell r="AF1840">
            <v>68.305084745762713</v>
          </cell>
          <cell r="AK1840" t="str">
            <v>P</v>
          </cell>
          <cell r="AL1840">
            <v>309.19993220338984</v>
          </cell>
          <cell r="AT1840" t="str">
            <v>P</v>
          </cell>
          <cell r="AU1840">
            <v>781.37491525423729</v>
          </cell>
        </row>
        <row r="1841">
          <cell r="K1841" t="str">
            <v>PW</v>
          </cell>
          <cell r="L1841" t="str">
            <v>REG</v>
          </cell>
          <cell r="M1841">
            <v>6550</v>
          </cell>
          <cell r="S1841" t="str">
            <v>P</v>
          </cell>
          <cell r="T1841">
            <v>223.36610169491524</v>
          </cell>
          <cell r="AE1841" t="str">
            <v>P</v>
          </cell>
          <cell r="AF1841">
            <v>344.15254237288133</v>
          </cell>
          <cell r="AK1841" t="str">
            <v>P</v>
          </cell>
          <cell r="AL1841">
            <v>1557.8919661016948</v>
          </cell>
          <cell r="AT1841" t="str">
            <v>P</v>
          </cell>
          <cell r="AU1841">
            <v>3936.9274576271187</v>
          </cell>
        </row>
        <row r="1842">
          <cell r="K1842" t="str">
            <v>PI</v>
          </cell>
          <cell r="L1842" t="str">
            <v>REG</v>
          </cell>
          <cell r="M1842">
            <v>6000</v>
          </cell>
          <cell r="S1842" t="str">
            <v>P</v>
          </cell>
          <cell r="T1842">
            <v>204.61016949152543</v>
          </cell>
          <cell r="AE1842" t="str">
            <v>P</v>
          </cell>
          <cell r="AF1842">
            <v>315.25423728813558</v>
          </cell>
          <cell r="AK1842" t="str">
            <v>P</v>
          </cell>
          <cell r="AL1842">
            <v>1427.0766101694915</v>
          </cell>
          <cell r="AT1842" t="str">
            <v>P</v>
          </cell>
          <cell r="AU1842">
            <v>3606.3457627118646</v>
          </cell>
        </row>
        <row r="1843">
          <cell r="K1843" t="str">
            <v>CN</v>
          </cell>
          <cell r="L1843" t="str">
            <v>REG</v>
          </cell>
          <cell r="M1843">
            <v>3750</v>
          </cell>
          <cell r="S1843" t="str">
            <v>P</v>
          </cell>
          <cell r="T1843">
            <v>653.61952861952864</v>
          </cell>
          <cell r="AE1843" t="str">
            <v>P</v>
          </cell>
          <cell r="AF1843">
            <v>163.08922558922558</v>
          </cell>
          <cell r="AK1843" t="str">
            <v>P</v>
          </cell>
          <cell r="AL1843">
            <v>728.43013468013464</v>
          </cell>
          <cell r="AT1843" t="str">
            <v>P</v>
          </cell>
          <cell r="AU1843">
            <v>2501.6119528619529</v>
          </cell>
        </row>
        <row r="1844">
          <cell r="K1844" t="str">
            <v>LQ</v>
          </cell>
          <cell r="L1844" t="str">
            <v>REG</v>
          </cell>
          <cell r="M1844">
            <v>8695</v>
          </cell>
          <cell r="S1844" t="str">
            <v>P</v>
          </cell>
          <cell r="T1844">
            <v>1515.5258136924804</v>
          </cell>
          <cell r="AE1844" t="str">
            <v>P</v>
          </cell>
          <cell r="AF1844">
            <v>378.14955106621773</v>
          </cell>
          <cell r="AK1844" t="str">
            <v>P</v>
          </cell>
          <cell r="AL1844">
            <v>1688.986672278339</v>
          </cell>
          <cell r="AT1844" t="str">
            <v>P</v>
          </cell>
          <cell r="AU1844">
            <v>5800.4042480359149</v>
          </cell>
        </row>
        <row r="1845">
          <cell r="K1845" t="str">
            <v>LQ</v>
          </cell>
          <cell r="L1845" t="str">
            <v>REG</v>
          </cell>
          <cell r="M1845">
            <v>3760</v>
          </cell>
          <cell r="S1845" t="str">
            <v>P</v>
          </cell>
          <cell r="T1845">
            <v>655.36251402918072</v>
          </cell>
          <cell r="AE1845" t="str">
            <v>P</v>
          </cell>
          <cell r="AF1845">
            <v>163.52413019079685</v>
          </cell>
          <cell r="AK1845" t="str">
            <v>P</v>
          </cell>
          <cell r="AL1845">
            <v>730.37261503928175</v>
          </cell>
          <cell r="AT1845" t="str">
            <v>P</v>
          </cell>
          <cell r="AU1845">
            <v>2508.2829180695849</v>
          </cell>
        </row>
        <row r="1846">
          <cell r="K1846" t="str">
            <v>FR</v>
          </cell>
          <cell r="L1846" t="str">
            <v>SPL</v>
          </cell>
          <cell r="M1846">
            <v>440</v>
          </cell>
          <cell r="S1846" t="str">
            <v>P</v>
          </cell>
          <cell r="T1846">
            <v>76.691358024691354</v>
          </cell>
          <cell r="AE1846" t="str">
            <v>P</v>
          </cell>
          <cell r="AF1846">
            <v>19.135802469135804</v>
          </cell>
          <cell r="AK1846" t="str">
            <v>P</v>
          </cell>
          <cell r="AL1846">
            <v>85.46913580246914</v>
          </cell>
          <cell r="AT1846" t="str">
            <v>P</v>
          </cell>
          <cell r="AU1846">
            <v>293.52246913580251</v>
          </cell>
        </row>
        <row r="1847">
          <cell r="K1847" t="str">
            <v>EN</v>
          </cell>
          <cell r="L1847" t="str">
            <v>NEW</v>
          </cell>
          <cell r="M1847">
            <v>1175</v>
          </cell>
          <cell r="S1847" t="str">
            <v>P</v>
          </cell>
          <cell r="T1847">
            <v>204.80078563411897</v>
          </cell>
          <cell r="AE1847" t="str">
            <v>P</v>
          </cell>
          <cell r="AF1847">
            <v>51.101290684624018</v>
          </cell>
          <cell r="AK1847" t="str">
            <v>P</v>
          </cell>
          <cell r="AL1847">
            <v>228.24144219977552</v>
          </cell>
          <cell r="AT1847" t="str">
            <v>P</v>
          </cell>
          <cell r="AU1847">
            <v>783.83841189674524</v>
          </cell>
        </row>
        <row r="1848">
          <cell r="K1848" t="str">
            <v>LQ</v>
          </cell>
          <cell r="L1848" t="str">
            <v>REG</v>
          </cell>
          <cell r="M1848">
            <v>18000</v>
          </cell>
          <cell r="S1848" t="str">
            <v>P</v>
          </cell>
          <cell r="T1848">
            <v>503</v>
          </cell>
          <cell r="AE1848" t="str">
            <v>P</v>
          </cell>
          <cell r="AF1848">
            <v>775</v>
          </cell>
          <cell r="AK1848" t="str">
            <v>P</v>
          </cell>
          <cell r="AL1848">
            <v>3708.23</v>
          </cell>
          <cell r="AT1848" t="str">
            <v>P</v>
          </cell>
          <cell r="AU1848">
            <v>49529.5</v>
          </cell>
        </row>
        <row r="1849">
          <cell r="K1849" t="str">
            <v>LQ</v>
          </cell>
          <cell r="L1849" t="str">
            <v>REG</v>
          </cell>
          <cell r="M1849">
            <v>23880</v>
          </cell>
          <cell r="S1849" t="str">
            <v>P</v>
          </cell>
          <cell r="T1849">
            <v>541</v>
          </cell>
          <cell r="AE1849" t="str">
            <v>P</v>
          </cell>
          <cell r="AF1849">
            <v>775</v>
          </cell>
          <cell r="AK1849" t="str">
            <v>L</v>
          </cell>
          <cell r="AT1849" t="str">
            <v>P</v>
          </cell>
          <cell r="AU1849">
            <v>170059.5</v>
          </cell>
        </row>
        <row r="1850">
          <cell r="K1850" t="str">
            <v>CN</v>
          </cell>
          <cell r="L1850" t="str">
            <v>REG</v>
          </cell>
          <cell r="M1850">
            <v>11250</v>
          </cell>
          <cell r="S1850" t="str">
            <v>L</v>
          </cell>
          <cell r="AE1850" t="str">
            <v>P</v>
          </cell>
          <cell r="AF1850">
            <v>634.09090909090912</v>
          </cell>
          <cell r="AK1850" t="str">
            <v>P</v>
          </cell>
          <cell r="AL1850">
            <v>2870.37</v>
          </cell>
          <cell r="AT1850" t="str">
            <v>P</v>
          </cell>
          <cell r="AU1850">
            <v>20947.025454545455</v>
          </cell>
        </row>
        <row r="1851">
          <cell r="K1851" t="str">
            <v>CN</v>
          </cell>
          <cell r="L1851" t="str">
            <v>REG</v>
          </cell>
          <cell r="M1851">
            <v>2500</v>
          </cell>
          <cell r="S1851" t="str">
            <v>L</v>
          </cell>
          <cell r="AE1851" t="str">
            <v>P</v>
          </cell>
          <cell r="AF1851">
            <v>140.90909090909091</v>
          </cell>
          <cell r="AK1851" t="str">
            <v>P</v>
          </cell>
          <cell r="AL1851">
            <v>637.86</v>
          </cell>
          <cell r="AT1851" t="str">
            <v>P</v>
          </cell>
          <cell r="AU1851">
            <v>4654.8945454545446</v>
          </cell>
        </row>
        <row r="1852">
          <cell r="K1852" t="str">
            <v>LQ</v>
          </cell>
          <cell r="L1852" t="str">
            <v>REG</v>
          </cell>
          <cell r="M1852">
            <v>18800</v>
          </cell>
          <cell r="S1852" t="str">
            <v>P</v>
          </cell>
          <cell r="T1852">
            <v>503</v>
          </cell>
          <cell r="AE1852" t="str">
            <v>P</v>
          </cell>
          <cell r="AF1852">
            <v>775</v>
          </cell>
          <cell r="AK1852" t="str">
            <v>P</v>
          </cell>
          <cell r="AL1852">
            <v>3461.5</v>
          </cell>
          <cell r="AT1852" t="str">
            <v>P</v>
          </cell>
          <cell r="AU1852">
            <v>49174.400000000001</v>
          </cell>
        </row>
        <row r="1853">
          <cell r="K1853" t="str">
            <v>LQ</v>
          </cell>
          <cell r="L1853" t="str">
            <v>REG</v>
          </cell>
          <cell r="M1853">
            <v>18800</v>
          </cell>
          <cell r="S1853" t="str">
            <v>P</v>
          </cell>
          <cell r="T1853">
            <v>503</v>
          </cell>
          <cell r="AE1853" t="str">
            <v>P</v>
          </cell>
          <cell r="AF1853">
            <v>775</v>
          </cell>
          <cell r="AK1853" t="str">
            <v>P</v>
          </cell>
          <cell r="AL1853">
            <v>3708.23</v>
          </cell>
          <cell r="AT1853" t="str">
            <v>P</v>
          </cell>
          <cell r="AU1853">
            <v>8182.4</v>
          </cell>
        </row>
        <row r="1854">
          <cell r="K1854" t="str">
            <v>LQ</v>
          </cell>
          <cell r="L1854" t="str">
            <v>REG</v>
          </cell>
          <cell r="M1854">
            <v>4400</v>
          </cell>
          <cell r="S1854" t="str">
            <v>P</v>
          </cell>
          <cell r="T1854">
            <v>698.52972972972975</v>
          </cell>
          <cell r="AE1854" t="str">
            <v>P</v>
          </cell>
          <cell r="AF1854">
            <v>184.32432432432432</v>
          </cell>
          <cell r="AK1854" t="str">
            <v>P</v>
          </cell>
          <cell r="AL1854">
            <v>881.95740540540544</v>
          </cell>
          <cell r="AT1854" t="str">
            <v>P</v>
          </cell>
          <cell r="AU1854">
            <v>2827.3353513513512</v>
          </cell>
        </row>
        <row r="1855">
          <cell r="K1855" t="str">
            <v>LQ</v>
          </cell>
          <cell r="L1855" t="str">
            <v>REG</v>
          </cell>
          <cell r="M1855">
            <v>14100</v>
          </cell>
          <cell r="S1855" t="str">
            <v>P</v>
          </cell>
          <cell r="T1855">
            <v>2238.4702702702702</v>
          </cell>
          <cell r="AE1855" t="str">
            <v>P</v>
          </cell>
          <cell r="AF1855">
            <v>590.67567567567562</v>
          </cell>
          <cell r="AK1855" t="str">
            <v>P</v>
          </cell>
          <cell r="AL1855">
            <v>2826.2725945945945</v>
          </cell>
          <cell r="AT1855" t="str">
            <v>P</v>
          </cell>
          <cell r="AU1855">
            <v>9060.3246486486478</v>
          </cell>
        </row>
        <row r="1856">
          <cell r="K1856" t="str">
            <v>LQ</v>
          </cell>
          <cell r="L1856" t="str">
            <v>REG</v>
          </cell>
          <cell r="M1856">
            <v>18000</v>
          </cell>
          <cell r="S1856" t="str">
            <v>P</v>
          </cell>
          <cell r="T1856">
            <v>503</v>
          </cell>
          <cell r="AE1856" t="str">
            <v>P</v>
          </cell>
          <cell r="AF1856">
            <v>775</v>
          </cell>
          <cell r="AK1856" t="str">
            <v>P</v>
          </cell>
          <cell r="AL1856">
            <v>5408.23</v>
          </cell>
          <cell r="AT1856" t="str">
            <v>P</v>
          </cell>
          <cell r="AU1856">
            <v>46466.8</v>
          </cell>
        </row>
        <row r="1857">
          <cell r="K1857" t="str">
            <v>BF</v>
          </cell>
          <cell r="L1857" t="str">
            <v>NEW</v>
          </cell>
          <cell r="M1857">
            <v>20500</v>
          </cell>
          <cell r="S1857" t="str">
            <v>P</v>
          </cell>
          <cell r="T1857">
            <v>884</v>
          </cell>
          <cell r="AE1857" t="str">
            <v>P</v>
          </cell>
          <cell r="AF1857">
            <v>775</v>
          </cell>
          <cell r="AK1857" t="str">
            <v>L</v>
          </cell>
          <cell r="AT1857" t="str">
            <v>P</v>
          </cell>
          <cell r="AU1857">
            <v>185156</v>
          </cell>
        </row>
        <row r="1858">
          <cell r="K1858" t="str">
            <v>LQ</v>
          </cell>
          <cell r="L1858" t="str">
            <v>REG</v>
          </cell>
          <cell r="M1858">
            <v>21810</v>
          </cell>
          <cell r="S1858" t="str">
            <v>P</v>
          </cell>
          <cell r="T1858">
            <v>514</v>
          </cell>
          <cell r="AE1858" t="str">
            <v>P</v>
          </cell>
          <cell r="AF1858">
            <v>775</v>
          </cell>
          <cell r="AK1858" t="str">
            <v>L</v>
          </cell>
          <cell r="AT1858" t="str">
            <v>P</v>
          </cell>
          <cell r="AU1858">
            <v>208364.79999999999</v>
          </cell>
        </row>
        <row r="1859">
          <cell r="K1859" t="str">
            <v>LQ</v>
          </cell>
          <cell r="L1859" t="str">
            <v>REG</v>
          </cell>
          <cell r="M1859">
            <v>24940</v>
          </cell>
          <cell r="S1859" t="str">
            <v>P</v>
          </cell>
          <cell r="T1859">
            <v>570</v>
          </cell>
          <cell r="AE1859" t="str">
            <v>P</v>
          </cell>
          <cell r="AF1859">
            <v>775</v>
          </cell>
          <cell r="AK1859" t="str">
            <v>L</v>
          </cell>
          <cell r="AT1859" t="str">
            <v>P</v>
          </cell>
          <cell r="AU1859">
            <v>140474</v>
          </cell>
        </row>
        <row r="1860">
          <cell r="K1860" t="str">
            <v>PW</v>
          </cell>
          <cell r="L1860" t="str">
            <v>REG</v>
          </cell>
          <cell r="M1860">
            <v>14750</v>
          </cell>
          <cell r="S1860" t="str">
            <v>P</v>
          </cell>
          <cell r="T1860">
            <v>503</v>
          </cell>
          <cell r="AE1860" t="str">
            <v>P</v>
          </cell>
          <cell r="AF1860">
            <v>775</v>
          </cell>
          <cell r="AK1860" t="str">
            <v>P</v>
          </cell>
          <cell r="AL1860">
            <v>3400.75</v>
          </cell>
          <cell r="AT1860" t="str">
            <v>P</v>
          </cell>
          <cell r="AU1860">
            <v>22015.46</v>
          </cell>
        </row>
        <row r="1861">
          <cell r="K1861" t="str">
            <v>LQ</v>
          </cell>
          <cell r="L1861" t="str">
            <v>REG</v>
          </cell>
          <cell r="M1861">
            <v>18800</v>
          </cell>
          <cell r="S1861" t="str">
            <v>P</v>
          </cell>
          <cell r="T1861">
            <v>503</v>
          </cell>
          <cell r="AE1861" t="str">
            <v>P</v>
          </cell>
          <cell r="AF1861">
            <v>775</v>
          </cell>
          <cell r="AK1861" t="str">
            <v>P</v>
          </cell>
          <cell r="AL1861">
            <v>3508.23</v>
          </cell>
          <cell r="AT1861" t="str">
            <v>P</v>
          </cell>
          <cell r="AU1861">
            <v>22015.46</v>
          </cell>
        </row>
        <row r="1862">
          <cell r="K1862" t="str">
            <v>VE</v>
          </cell>
          <cell r="L1862" t="str">
            <v>VER</v>
          </cell>
          <cell r="M1862">
            <v>8800</v>
          </cell>
          <cell r="S1862" t="str">
            <v>L</v>
          </cell>
          <cell r="AE1862" t="str">
            <v>P</v>
          </cell>
          <cell r="AF1862">
            <v>775</v>
          </cell>
          <cell r="AK1862" t="str">
            <v>P</v>
          </cell>
          <cell r="AL1862">
            <v>3461.5</v>
          </cell>
          <cell r="AT1862" t="str">
            <v>P</v>
          </cell>
          <cell r="AU1862">
            <v>22193.5</v>
          </cell>
        </row>
        <row r="1863">
          <cell r="K1863" t="str">
            <v>SN</v>
          </cell>
          <cell r="L1863" t="str">
            <v>REG</v>
          </cell>
          <cell r="M1863">
            <v>6600</v>
          </cell>
          <cell r="S1863" t="str">
            <v>P</v>
          </cell>
          <cell r="T1863">
            <v>302.48747152619592</v>
          </cell>
          <cell r="AE1863" t="str">
            <v>P</v>
          </cell>
          <cell r="AF1863">
            <v>466.05922551252849</v>
          </cell>
          <cell r="AK1863" t="str">
            <v>P</v>
          </cell>
          <cell r="AL1863">
            <v>4006.0045558086558</v>
          </cell>
          <cell r="AT1863" t="str">
            <v>P</v>
          </cell>
          <cell r="AU1863">
            <v>13752.439544419134</v>
          </cell>
        </row>
        <row r="1864">
          <cell r="K1864" t="str">
            <v>CN</v>
          </cell>
          <cell r="L1864" t="str">
            <v>REG</v>
          </cell>
          <cell r="M1864">
            <v>4375</v>
          </cell>
          <cell r="S1864" t="str">
            <v>P</v>
          </cell>
          <cell r="T1864">
            <v>200.51252847380411</v>
          </cell>
          <cell r="AE1864" t="str">
            <v>P</v>
          </cell>
          <cell r="AF1864">
            <v>308.94077448747151</v>
          </cell>
          <cell r="AK1864" t="str">
            <v>P</v>
          </cell>
          <cell r="AL1864">
            <v>2655.4954441913442</v>
          </cell>
          <cell r="AT1864" t="str">
            <v>P</v>
          </cell>
          <cell r="AU1864">
            <v>9116.2004555808653</v>
          </cell>
        </row>
        <row r="1865">
          <cell r="K1865" t="str">
            <v>PI</v>
          </cell>
          <cell r="L1865" t="str">
            <v>REG</v>
          </cell>
          <cell r="M1865">
            <v>44250</v>
          </cell>
          <cell r="S1865" t="str">
            <v>P</v>
          </cell>
          <cell r="T1865">
            <v>726</v>
          </cell>
          <cell r="AE1865" t="str">
            <v>P</v>
          </cell>
          <cell r="AF1865">
            <v>2325</v>
          </cell>
          <cell r="AK1865" t="str">
            <v>P</v>
          </cell>
          <cell r="AL1865">
            <v>10524.69</v>
          </cell>
          <cell r="AT1865" t="str">
            <v>P</v>
          </cell>
          <cell r="AU1865">
            <v>69210.990000000005</v>
          </cell>
        </row>
        <row r="1866">
          <cell r="K1866" t="str">
            <v>LQ</v>
          </cell>
          <cell r="L1866" t="str">
            <v>REG</v>
          </cell>
          <cell r="M1866">
            <v>23870</v>
          </cell>
          <cell r="S1866" t="str">
            <v>P</v>
          </cell>
          <cell r="T1866">
            <v>544</v>
          </cell>
          <cell r="AE1866" t="str">
            <v>P</v>
          </cell>
          <cell r="AF1866">
            <v>775</v>
          </cell>
          <cell r="AK1866" t="str">
            <v>L</v>
          </cell>
          <cell r="AT1866" t="str">
            <v>P</v>
          </cell>
          <cell r="AU1866">
            <v>165057.75</v>
          </cell>
        </row>
        <row r="1867">
          <cell r="K1867" t="str">
            <v>LQ</v>
          </cell>
          <cell r="L1867" t="str">
            <v>REG</v>
          </cell>
          <cell r="M1867">
            <v>22830</v>
          </cell>
          <cell r="S1867" t="str">
            <v>P</v>
          </cell>
          <cell r="T1867">
            <v>503</v>
          </cell>
          <cell r="AE1867" t="str">
            <v>P</v>
          </cell>
          <cell r="AF1867">
            <v>775</v>
          </cell>
          <cell r="AK1867" t="str">
            <v>L</v>
          </cell>
          <cell r="AT1867" t="str">
            <v>P</v>
          </cell>
          <cell r="AU1867">
            <v>142564</v>
          </cell>
        </row>
        <row r="1868">
          <cell r="K1868" t="str">
            <v>SN</v>
          </cell>
          <cell r="L1868" t="str">
            <v>REG</v>
          </cell>
          <cell r="M1868">
            <v>3960</v>
          </cell>
          <cell r="S1868" t="str">
            <v>L</v>
          </cell>
          <cell r="AE1868" t="str">
            <v>P</v>
          </cell>
          <cell r="AF1868">
            <v>165.62331354560172</v>
          </cell>
          <cell r="AK1868" t="str">
            <v>P</v>
          </cell>
          <cell r="AL1868">
            <v>749.73506745817599</v>
          </cell>
          <cell r="AT1868" t="str">
            <v>P</v>
          </cell>
          <cell r="AU1868">
            <v>10266.311753912574</v>
          </cell>
        </row>
        <row r="1869">
          <cell r="K1869" t="str">
            <v>LQ</v>
          </cell>
          <cell r="L1869" t="str">
            <v>REG</v>
          </cell>
          <cell r="M1869">
            <v>14570</v>
          </cell>
          <cell r="S1869" t="str">
            <v>L</v>
          </cell>
          <cell r="AE1869" t="str">
            <v>P</v>
          </cell>
          <cell r="AF1869">
            <v>609.37668645439828</v>
          </cell>
          <cell r="AK1869" t="str">
            <v>P</v>
          </cell>
          <cell r="AL1869">
            <v>2758.4949325418243</v>
          </cell>
          <cell r="AT1869" t="str">
            <v>P</v>
          </cell>
          <cell r="AU1869">
            <v>37772.768246087428</v>
          </cell>
        </row>
        <row r="1870">
          <cell r="K1870" t="str">
            <v>RD</v>
          </cell>
          <cell r="L1870" t="str">
            <v>SPL</v>
          </cell>
          <cell r="M1870">
            <v>4200</v>
          </cell>
          <cell r="S1870" t="str">
            <v>P</v>
          </cell>
          <cell r="T1870">
            <v>180.39867109634551</v>
          </cell>
          <cell r="AE1870" t="str">
            <v>P</v>
          </cell>
          <cell r="AF1870">
            <v>193.10631229235881</v>
          </cell>
          <cell r="AK1870" t="str">
            <v>P</v>
          </cell>
          <cell r="AL1870">
            <v>874.14368770764122</v>
          </cell>
          <cell r="AT1870" t="str">
            <v>P</v>
          </cell>
          <cell r="AU1870">
            <v>10976.013289036546</v>
          </cell>
        </row>
        <row r="1871">
          <cell r="K1871" t="str">
            <v>RD</v>
          </cell>
          <cell r="L1871" t="str">
            <v>SPL</v>
          </cell>
          <cell r="M1871">
            <v>4400</v>
          </cell>
          <cell r="S1871" t="str">
            <v>P</v>
          </cell>
          <cell r="T1871">
            <v>188.9890840056953</v>
          </cell>
          <cell r="AE1871" t="str">
            <v>P</v>
          </cell>
          <cell r="AF1871">
            <v>202.30185097294731</v>
          </cell>
          <cell r="AK1871" t="str">
            <v>P</v>
          </cell>
          <cell r="AL1871">
            <v>915.76957759848131</v>
          </cell>
          <cell r="AT1871" t="str">
            <v>P</v>
          </cell>
          <cell r="AU1871">
            <v>11498.680588514475</v>
          </cell>
        </row>
        <row r="1872">
          <cell r="K1872" t="str">
            <v>RD</v>
          </cell>
          <cell r="L1872" t="str">
            <v>SPL</v>
          </cell>
          <cell r="M1872">
            <v>2976</v>
          </cell>
          <cell r="S1872" t="str">
            <v>P</v>
          </cell>
          <cell r="T1872">
            <v>127.82534409112482</v>
          </cell>
          <cell r="AE1872" t="str">
            <v>P</v>
          </cell>
          <cell r="AF1872">
            <v>136.82961556715711</v>
          </cell>
          <cell r="AK1872" t="str">
            <v>P</v>
          </cell>
          <cell r="AL1872">
            <v>619.39324157570013</v>
          </cell>
          <cell r="AT1872" t="str">
            <v>P</v>
          </cell>
          <cell r="AU1872">
            <v>7777.2894162316097</v>
          </cell>
        </row>
        <row r="1873">
          <cell r="K1873" t="str">
            <v>BF</v>
          </cell>
          <cell r="L1873" t="str">
            <v>NEW</v>
          </cell>
          <cell r="M1873">
            <v>5280</v>
          </cell>
          <cell r="S1873" t="str">
            <v>P</v>
          </cell>
          <cell r="T1873">
            <v>226.78690080683435</v>
          </cell>
          <cell r="AE1873" t="str">
            <v>P</v>
          </cell>
          <cell r="AF1873">
            <v>242.76222116753678</v>
          </cell>
          <cell r="AK1873" t="str">
            <v>P</v>
          </cell>
          <cell r="AL1873">
            <v>1098.9234931181775</v>
          </cell>
          <cell r="AT1873" t="str">
            <v>P</v>
          </cell>
          <cell r="AU1873">
            <v>13798.416706217371</v>
          </cell>
        </row>
        <row r="1874">
          <cell r="K1874" t="str">
            <v>FR</v>
          </cell>
          <cell r="L1874" t="str">
            <v>SPL</v>
          </cell>
          <cell r="M1874">
            <v>90000</v>
          </cell>
          <cell r="S1874" t="str">
            <v>P</v>
          </cell>
          <cell r="T1874">
            <v>4138</v>
          </cell>
          <cell r="AE1874" t="str">
            <v>P</v>
          </cell>
          <cell r="AF1874">
            <v>3875</v>
          </cell>
          <cell r="AK1874" t="str">
            <v>P</v>
          </cell>
          <cell r="AL1874">
            <v>19547.689999999999</v>
          </cell>
          <cell r="AT1874" t="str">
            <v>P</v>
          </cell>
          <cell r="AU1874">
            <v>111981.25</v>
          </cell>
        </row>
        <row r="1875">
          <cell r="K1875" t="str">
            <v>HD</v>
          </cell>
          <cell r="L1875" t="str">
            <v>SPL</v>
          </cell>
          <cell r="M1875">
            <v>7200</v>
          </cell>
          <cell r="S1875" t="str">
            <v>P</v>
          </cell>
          <cell r="T1875">
            <v>226.8</v>
          </cell>
          <cell r="AE1875" t="str">
            <v>P</v>
          </cell>
          <cell r="AF1875">
            <v>348.75</v>
          </cell>
          <cell r="AK1875" t="str">
            <v>P</v>
          </cell>
          <cell r="AL1875">
            <v>1602.675</v>
          </cell>
          <cell r="AT1875" t="str">
            <v>P</v>
          </cell>
          <cell r="AU1875">
            <v>18299.25</v>
          </cell>
        </row>
        <row r="1876">
          <cell r="K1876" t="str">
            <v>HD</v>
          </cell>
          <cell r="L1876" t="str">
            <v>SPL</v>
          </cell>
          <cell r="M1876">
            <v>800</v>
          </cell>
          <cell r="S1876" t="str">
            <v>P</v>
          </cell>
          <cell r="T1876">
            <v>25.2</v>
          </cell>
          <cell r="AE1876" t="str">
            <v>P</v>
          </cell>
          <cell r="AF1876">
            <v>38.75</v>
          </cell>
          <cell r="AK1876" t="str">
            <v>P</v>
          </cell>
          <cell r="AL1876">
            <v>178.07499999999999</v>
          </cell>
          <cell r="AT1876" t="str">
            <v>P</v>
          </cell>
          <cell r="AU1876">
            <v>2033.25</v>
          </cell>
        </row>
        <row r="1877">
          <cell r="K1877" t="str">
            <v>FR</v>
          </cell>
          <cell r="L1877" t="str">
            <v>SPL</v>
          </cell>
          <cell r="M1877">
            <v>8000</v>
          </cell>
          <cell r="S1877" t="str">
            <v>P</v>
          </cell>
          <cell r="T1877">
            <v>252</v>
          </cell>
          <cell r="AE1877" t="str">
            <v>P</v>
          </cell>
          <cell r="AF1877">
            <v>387.5</v>
          </cell>
          <cell r="AK1877" t="str">
            <v>P</v>
          </cell>
          <cell r="AL1877">
            <v>1780.75</v>
          </cell>
          <cell r="AT1877" t="str">
            <v>P</v>
          </cell>
          <cell r="AU1877">
            <v>20332.5</v>
          </cell>
        </row>
        <row r="1878">
          <cell r="K1878" t="str">
            <v>HD</v>
          </cell>
          <cell r="L1878" t="str">
            <v>SPL</v>
          </cell>
          <cell r="M1878">
            <v>8100</v>
          </cell>
          <cell r="S1878" t="str">
            <v>P</v>
          </cell>
          <cell r="T1878">
            <v>343.38461538461536</v>
          </cell>
          <cell r="AE1878" t="str">
            <v>P</v>
          </cell>
          <cell r="AF1878">
            <v>357.69230769230768</v>
          </cell>
          <cell r="AK1878" t="str">
            <v>P</v>
          </cell>
          <cell r="AL1878">
            <v>1608.3992307692308</v>
          </cell>
          <cell r="AT1878" t="str">
            <v>P</v>
          </cell>
          <cell r="AU1878">
            <v>25040.76923076923</v>
          </cell>
        </row>
        <row r="1879">
          <cell r="K1879" t="str">
            <v>FR</v>
          </cell>
          <cell r="L1879" t="str">
            <v>SPL</v>
          </cell>
          <cell r="M1879">
            <v>27000</v>
          </cell>
          <cell r="S1879" t="str">
            <v>P</v>
          </cell>
          <cell r="T1879">
            <v>1144.6153846153845</v>
          </cell>
          <cell r="AE1879" t="str">
            <v>P</v>
          </cell>
          <cell r="AF1879">
            <v>1192.3076923076924</v>
          </cell>
          <cell r="AK1879" t="str">
            <v>P</v>
          </cell>
          <cell r="AL1879">
            <v>5361.330769230769</v>
          </cell>
          <cell r="AT1879" t="str">
            <v>P</v>
          </cell>
          <cell r="AU1879">
            <v>83469.230769230766</v>
          </cell>
        </row>
        <row r="1880">
          <cell r="K1880" t="str">
            <v>PW</v>
          </cell>
          <cell r="L1880" t="str">
            <v>REG</v>
          </cell>
          <cell r="M1880">
            <v>14750</v>
          </cell>
          <cell r="S1880" t="str">
            <v>P</v>
          </cell>
          <cell r="T1880">
            <v>503</v>
          </cell>
          <cell r="AE1880" t="str">
            <v>P</v>
          </cell>
          <cell r="AF1880">
            <v>775</v>
          </cell>
          <cell r="AK1880" t="str">
            <v>P</v>
          </cell>
          <cell r="AL1880">
            <v>3461.5</v>
          </cell>
          <cell r="AT1880" t="str">
            <v>P</v>
          </cell>
          <cell r="AU1880">
            <v>40665</v>
          </cell>
        </row>
        <row r="1881">
          <cell r="K1881" t="str">
            <v>HD</v>
          </cell>
          <cell r="L1881" t="str">
            <v>SPL</v>
          </cell>
          <cell r="M1881">
            <v>28800</v>
          </cell>
          <cell r="S1881" t="str">
            <v>P</v>
          </cell>
          <cell r="T1881">
            <v>1326.8571428571429</v>
          </cell>
          <cell r="AE1881" t="str">
            <v>P</v>
          </cell>
          <cell r="AF1881">
            <v>1449.3506493506493</v>
          </cell>
          <cell r="AK1881" t="str">
            <v>P</v>
          </cell>
          <cell r="AL1881">
            <v>7078.1890909090907</v>
          </cell>
          <cell r="AT1881" t="str">
            <v>P</v>
          </cell>
          <cell r="AU1881">
            <v>56702.337662337661</v>
          </cell>
        </row>
        <row r="1882">
          <cell r="K1882" t="str">
            <v>FR</v>
          </cell>
          <cell r="L1882" t="str">
            <v>SPL</v>
          </cell>
          <cell r="M1882">
            <v>2000</v>
          </cell>
          <cell r="S1882" t="str">
            <v>P</v>
          </cell>
          <cell r="T1882">
            <v>92.142857142857139</v>
          </cell>
          <cell r="AE1882" t="str">
            <v>P</v>
          </cell>
          <cell r="AF1882">
            <v>100.64935064935065</v>
          </cell>
          <cell r="AK1882" t="str">
            <v>P</v>
          </cell>
          <cell r="AL1882">
            <v>491.54090909090911</v>
          </cell>
          <cell r="AT1882" t="str">
            <v>P</v>
          </cell>
          <cell r="AU1882">
            <v>3937.6623376623374</v>
          </cell>
        </row>
        <row r="1883">
          <cell r="K1883" t="str">
            <v>VE</v>
          </cell>
          <cell r="L1883" t="str">
            <v>VER</v>
          </cell>
          <cell r="M1883">
            <v>35200</v>
          </cell>
          <cell r="S1883" t="str">
            <v>L</v>
          </cell>
          <cell r="AE1883" t="str">
            <v>P</v>
          </cell>
          <cell r="AF1883">
            <v>1550</v>
          </cell>
          <cell r="AK1883" t="str">
            <v>P</v>
          </cell>
          <cell r="AL1883">
            <v>6969.73</v>
          </cell>
          <cell r="AT1883" t="str">
            <v>P</v>
          </cell>
          <cell r="AU1883">
            <v>86645.2</v>
          </cell>
        </row>
        <row r="1884">
          <cell r="K1884" t="str">
            <v>RD</v>
          </cell>
          <cell r="L1884" t="str">
            <v>SPL</v>
          </cell>
          <cell r="M1884">
            <v>720</v>
          </cell>
          <cell r="S1884" t="str">
            <v>P</v>
          </cell>
          <cell r="T1884">
            <v>20.226752303825748</v>
          </cell>
          <cell r="AE1884" t="str">
            <v>P</v>
          </cell>
          <cell r="AF1884">
            <v>31.164479195755376</v>
          </cell>
          <cell r="AK1884" t="str">
            <v>P</v>
          </cell>
          <cell r="AL1884">
            <v>261.91151075118682</v>
          </cell>
          <cell r="AT1884" t="str">
            <v>P</v>
          </cell>
          <cell r="AU1884">
            <v>892.67132086009497</v>
          </cell>
        </row>
        <row r="1885">
          <cell r="K1885" t="str">
            <v>SN</v>
          </cell>
          <cell r="L1885" t="str">
            <v>REG</v>
          </cell>
          <cell r="M1885">
            <v>9680</v>
          </cell>
          <cell r="S1885" t="str">
            <v>P</v>
          </cell>
          <cell r="T1885">
            <v>271.93744764032391</v>
          </cell>
          <cell r="AE1885" t="str">
            <v>P</v>
          </cell>
          <cell r="AF1885">
            <v>418.98910918737784</v>
          </cell>
          <cell r="AK1885" t="str">
            <v>P</v>
          </cell>
          <cell r="AL1885">
            <v>3521.2547556548448</v>
          </cell>
          <cell r="AT1885" t="str">
            <v>P</v>
          </cell>
          <cell r="AU1885">
            <v>12001.469980452388</v>
          </cell>
        </row>
        <row r="1886">
          <cell r="K1886" t="str">
            <v>LQ</v>
          </cell>
          <cell r="L1886" t="str">
            <v>REG</v>
          </cell>
          <cell r="M1886">
            <v>7285</v>
          </cell>
          <cell r="S1886" t="str">
            <v>P</v>
          </cell>
          <cell r="T1886">
            <v>204.65540351857024</v>
          </cell>
          <cell r="AE1886" t="str">
            <v>P</v>
          </cell>
          <cell r="AF1886">
            <v>315.32393186260822</v>
          </cell>
          <cell r="AK1886" t="str">
            <v>P</v>
          </cell>
          <cell r="AL1886">
            <v>2650.0352164199944</v>
          </cell>
          <cell r="AT1886" t="str">
            <v>P</v>
          </cell>
          <cell r="AU1886">
            <v>9032.0980173135995</v>
          </cell>
        </row>
        <row r="1887">
          <cell r="K1887" t="str">
            <v>SN</v>
          </cell>
          <cell r="L1887" t="str">
            <v>REG</v>
          </cell>
          <cell r="M1887">
            <v>220</v>
          </cell>
          <cell r="S1887" t="str">
            <v>P</v>
          </cell>
          <cell r="T1887">
            <v>6.1803965372800898</v>
          </cell>
          <cell r="AE1887" t="str">
            <v>P</v>
          </cell>
          <cell r="AF1887">
            <v>9.5224797542585868</v>
          </cell>
          <cell r="AK1887" t="str">
            <v>P</v>
          </cell>
          <cell r="AL1887">
            <v>80.028517173973739</v>
          </cell>
          <cell r="AT1887" t="str">
            <v>P</v>
          </cell>
          <cell r="AU1887">
            <v>272.76068137391792</v>
          </cell>
        </row>
        <row r="1888">
          <cell r="K1888" t="str">
            <v>SN</v>
          </cell>
          <cell r="L1888" t="str">
            <v>REG</v>
          </cell>
          <cell r="M1888">
            <v>17600</v>
          </cell>
          <cell r="S1888" t="str">
            <v>P</v>
          </cell>
          <cell r="T1888">
            <v>503</v>
          </cell>
          <cell r="AE1888" t="str">
            <v>P</v>
          </cell>
          <cell r="AF1888">
            <v>775</v>
          </cell>
          <cell r="AK1888" t="str">
            <v>P</v>
          </cell>
          <cell r="AL1888">
            <v>7263.23</v>
          </cell>
          <cell r="AT1888" t="str">
            <v>P</v>
          </cell>
          <cell r="AU1888">
            <v>13648</v>
          </cell>
        </row>
        <row r="1889">
          <cell r="K1889" t="str">
            <v>LQ</v>
          </cell>
          <cell r="L1889" t="str">
            <v>REG</v>
          </cell>
          <cell r="M1889">
            <v>37600</v>
          </cell>
          <cell r="S1889" t="str">
            <v>P</v>
          </cell>
          <cell r="T1889">
            <v>673</v>
          </cell>
          <cell r="AE1889" t="str">
            <v>P</v>
          </cell>
          <cell r="AF1889">
            <v>1550</v>
          </cell>
          <cell r="AK1889" t="str">
            <v>P</v>
          </cell>
          <cell r="AL1889">
            <v>6969.73</v>
          </cell>
          <cell r="AT1889" t="str">
            <v>P</v>
          </cell>
          <cell r="AU1889">
            <v>46939.66</v>
          </cell>
        </row>
        <row r="1890">
          <cell r="K1890" t="str">
            <v>RD</v>
          </cell>
          <cell r="L1890" t="str">
            <v>SPL</v>
          </cell>
          <cell r="M1890">
            <v>5760</v>
          </cell>
          <cell r="S1890" t="str">
            <v>P</v>
          </cell>
          <cell r="T1890">
            <v>1032.7416563658837</v>
          </cell>
          <cell r="AE1890" t="str">
            <v>P</v>
          </cell>
          <cell r="AF1890">
            <v>275.89616810877629</v>
          </cell>
          <cell r="AK1890" t="str">
            <v>P</v>
          </cell>
          <cell r="AL1890">
            <v>1248.9125339925836</v>
          </cell>
          <cell r="AT1890" t="str">
            <v>P</v>
          </cell>
          <cell r="AU1890">
            <v>4618.3950556242271</v>
          </cell>
        </row>
        <row r="1891">
          <cell r="K1891" t="str">
            <v>PI</v>
          </cell>
          <cell r="L1891" t="str">
            <v>REG</v>
          </cell>
          <cell r="M1891">
            <v>750</v>
          </cell>
          <cell r="S1891" t="str">
            <v>P</v>
          </cell>
          <cell r="T1891">
            <v>134.47156983930779</v>
          </cell>
          <cell r="AE1891" t="str">
            <v>P</v>
          </cell>
          <cell r="AF1891">
            <v>35.923980222496908</v>
          </cell>
          <cell r="AK1891" t="str">
            <v>P</v>
          </cell>
          <cell r="AL1891">
            <v>162.6188195302843</v>
          </cell>
          <cell r="AT1891" t="str">
            <v>P</v>
          </cell>
          <cell r="AU1891">
            <v>601.35352286773798</v>
          </cell>
        </row>
        <row r="1892">
          <cell r="K1892" t="str">
            <v>PW</v>
          </cell>
          <cell r="L1892" t="str">
            <v>REG</v>
          </cell>
          <cell r="M1892">
            <v>750</v>
          </cell>
          <cell r="S1892" t="str">
            <v>P</v>
          </cell>
          <cell r="T1892">
            <v>134.47156983930779</v>
          </cell>
          <cell r="AE1892" t="str">
            <v>P</v>
          </cell>
          <cell r="AF1892">
            <v>35.923980222496908</v>
          </cell>
          <cell r="AK1892" t="str">
            <v>P</v>
          </cell>
          <cell r="AL1892">
            <v>162.6188195302843</v>
          </cell>
          <cell r="AT1892" t="str">
            <v>P</v>
          </cell>
          <cell r="AU1892">
            <v>601.35352286773798</v>
          </cell>
        </row>
        <row r="1893">
          <cell r="K1893" t="str">
            <v>LQ</v>
          </cell>
          <cell r="L1893" t="str">
            <v>REG</v>
          </cell>
          <cell r="M1893">
            <v>7040</v>
          </cell>
          <cell r="S1893" t="str">
            <v>P</v>
          </cell>
          <cell r="T1893">
            <v>1262.239802224969</v>
          </cell>
          <cell r="AE1893" t="str">
            <v>P</v>
          </cell>
          <cell r="AF1893">
            <v>337.20642768850433</v>
          </cell>
          <cell r="AK1893" t="str">
            <v>P</v>
          </cell>
          <cell r="AL1893">
            <v>1526.448652657602</v>
          </cell>
          <cell r="AT1893" t="str">
            <v>P</v>
          </cell>
          <cell r="AU1893">
            <v>5644.7050679851673</v>
          </cell>
        </row>
        <row r="1894">
          <cell r="K1894" t="str">
            <v>LQ</v>
          </cell>
          <cell r="L1894" t="str">
            <v>REG</v>
          </cell>
          <cell r="M1894">
            <v>1880</v>
          </cell>
          <cell r="S1894" t="str">
            <v>P</v>
          </cell>
          <cell r="T1894">
            <v>337.0754017305315</v>
          </cell>
          <cell r="AE1894" t="str">
            <v>P</v>
          </cell>
          <cell r="AF1894">
            <v>90.049443757725584</v>
          </cell>
          <cell r="AK1894" t="str">
            <v>P</v>
          </cell>
          <cell r="AL1894">
            <v>407.63117428924602</v>
          </cell>
          <cell r="AT1894" t="str">
            <v>P</v>
          </cell>
          <cell r="AU1894">
            <v>1507.3928306551297</v>
          </cell>
        </row>
        <row r="1895">
          <cell r="K1895" t="str">
            <v>PW</v>
          </cell>
          <cell r="L1895" t="str">
            <v>REG</v>
          </cell>
          <cell r="M1895">
            <v>14750</v>
          </cell>
          <cell r="S1895" t="str">
            <v>P</v>
          </cell>
          <cell r="T1895">
            <v>503</v>
          </cell>
          <cell r="AE1895" t="str">
            <v>P</v>
          </cell>
          <cell r="AF1895">
            <v>775</v>
          </cell>
          <cell r="AK1895" t="str">
            <v>P</v>
          </cell>
          <cell r="AL1895">
            <v>4808.2299999999996</v>
          </cell>
          <cell r="AT1895" t="str">
            <v>L</v>
          </cell>
        </row>
        <row r="1896">
          <cell r="K1896" t="str">
            <v>PW</v>
          </cell>
          <cell r="L1896" t="str">
            <v>REG</v>
          </cell>
          <cell r="M1896">
            <v>44250</v>
          </cell>
          <cell r="S1896" t="str">
            <v>P</v>
          </cell>
          <cell r="T1896">
            <v>727</v>
          </cell>
          <cell r="AE1896" t="str">
            <v>P</v>
          </cell>
          <cell r="AF1896">
            <v>2325</v>
          </cell>
          <cell r="AK1896" t="str">
            <v>P</v>
          </cell>
          <cell r="AL1896">
            <v>14377.96</v>
          </cell>
          <cell r="AT1896" t="str">
            <v>P</v>
          </cell>
          <cell r="AU1896">
            <v>25001.599999999999</v>
          </cell>
        </row>
        <row r="1897">
          <cell r="K1897" t="str">
            <v>LQ</v>
          </cell>
          <cell r="L1897" t="str">
            <v>REG</v>
          </cell>
          <cell r="M1897">
            <v>20360</v>
          </cell>
          <cell r="S1897" t="str">
            <v>P</v>
          </cell>
          <cell r="T1897">
            <v>503</v>
          </cell>
          <cell r="AE1897" t="str">
            <v>P</v>
          </cell>
          <cell r="AF1897">
            <v>1550</v>
          </cell>
          <cell r="AK1897" t="str">
            <v>L</v>
          </cell>
          <cell r="AT1897" t="str">
            <v>P</v>
          </cell>
          <cell r="AU1897">
            <v>254715.5</v>
          </cell>
        </row>
        <row r="1898">
          <cell r="K1898" t="str">
            <v>LQ</v>
          </cell>
          <cell r="L1898" t="str">
            <v>REG</v>
          </cell>
          <cell r="M1898">
            <v>20360</v>
          </cell>
          <cell r="S1898" t="str">
            <v>L</v>
          </cell>
          <cell r="AE1898" t="str">
            <v>P</v>
          </cell>
          <cell r="AF1898">
            <v>775</v>
          </cell>
          <cell r="AK1898" t="str">
            <v>L</v>
          </cell>
          <cell r="AT1898" t="str">
            <v>L</v>
          </cell>
        </row>
        <row r="1899">
          <cell r="K1899" t="str">
            <v>VE</v>
          </cell>
          <cell r="L1899" t="str">
            <v>VER</v>
          </cell>
          <cell r="M1899">
            <v>35200</v>
          </cell>
          <cell r="S1899" t="str">
            <v>L</v>
          </cell>
          <cell r="AE1899" t="str">
            <v>P</v>
          </cell>
          <cell r="AF1899">
            <v>1550</v>
          </cell>
          <cell r="AK1899" t="str">
            <v>P</v>
          </cell>
          <cell r="AL1899">
            <v>8169.73</v>
          </cell>
          <cell r="AT1899" t="str">
            <v>P</v>
          </cell>
          <cell r="AU1899">
            <v>81152</v>
          </cell>
        </row>
        <row r="1900">
          <cell r="K1900" t="str">
            <v>VE</v>
          </cell>
          <cell r="L1900" t="str">
            <v>VER</v>
          </cell>
          <cell r="M1900">
            <v>52800</v>
          </cell>
          <cell r="S1900" t="str">
            <v>L</v>
          </cell>
          <cell r="AE1900" t="str">
            <v>P</v>
          </cell>
          <cell r="AF1900">
            <v>2325</v>
          </cell>
          <cell r="AK1900" t="str">
            <v>P</v>
          </cell>
          <cell r="AL1900">
            <v>10524.69</v>
          </cell>
          <cell r="AT1900" t="str">
            <v>P</v>
          </cell>
          <cell r="AU1900">
            <v>116267</v>
          </cell>
        </row>
        <row r="1901">
          <cell r="K1901" t="str">
            <v>AD_FR</v>
          </cell>
          <cell r="L1901" t="str">
            <v>AD_SPL</v>
          </cell>
          <cell r="M1901">
            <v>27200</v>
          </cell>
          <cell r="S1901" t="str">
            <v>P</v>
          </cell>
          <cell r="T1901">
            <v>1662</v>
          </cell>
          <cell r="AE1901" t="str">
            <v>P</v>
          </cell>
          <cell r="AF1901">
            <v>1550</v>
          </cell>
          <cell r="AK1901" t="str">
            <v>P</v>
          </cell>
          <cell r="AL1901">
            <v>6969.73</v>
          </cell>
          <cell r="AT1901" t="str">
            <v>P</v>
          </cell>
          <cell r="AU1901">
            <v>53824</v>
          </cell>
        </row>
        <row r="1902">
          <cell r="K1902" t="str">
            <v>FR</v>
          </cell>
          <cell r="L1902" t="str">
            <v>SPL</v>
          </cell>
          <cell r="M1902">
            <v>72000</v>
          </cell>
          <cell r="S1902" t="str">
            <v>P</v>
          </cell>
          <cell r="T1902">
            <v>3685</v>
          </cell>
          <cell r="AE1902" t="str">
            <v>P</v>
          </cell>
          <cell r="AF1902">
            <v>3875</v>
          </cell>
          <cell r="AK1902" t="str">
            <v>L</v>
          </cell>
          <cell r="AT1902" t="str">
            <v>P</v>
          </cell>
          <cell r="AU1902">
            <v>133360</v>
          </cell>
        </row>
        <row r="1903">
          <cell r="K1903" t="str">
            <v>LQ</v>
          </cell>
          <cell r="L1903" t="str">
            <v>REG</v>
          </cell>
          <cell r="M1903">
            <v>18800</v>
          </cell>
          <cell r="S1903" t="str">
            <v>P</v>
          </cell>
          <cell r="T1903">
            <v>503</v>
          </cell>
          <cell r="AE1903" t="str">
            <v>P</v>
          </cell>
          <cell r="AF1903">
            <v>775</v>
          </cell>
          <cell r="AK1903" t="str">
            <v>P</v>
          </cell>
          <cell r="AL1903">
            <v>3508.23</v>
          </cell>
          <cell r="AT1903" t="str">
            <v>P</v>
          </cell>
          <cell r="AU1903">
            <v>23896.240000000002</v>
          </cell>
        </row>
        <row r="1904">
          <cell r="K1904" t="str">
            <v>RD</v>
          </cell>
          <cell r="L1904" t="str">
            <v>SPL</v>
          </cell>
          <cell r="M1904">
            <v>4500</v>
          </cell>
          <cell r="S1904" t="str">
            <v>P</v>
          </cell>
          <cell r="T1904">
            <v>503</v>
          </cell>
          <cell r="AE1904" t="str">
            <v>P</v>
          </cell>
          <cell r="AF1904">
            <v>1547</v>
          </cell>
          <cell r="AK1904" t="str">
            <v>L</v>
          </cell>
          <cell r="AT1904" t="str">
            <v>P</v>
          </cell>
          <cell r="AU1904">
            <v>14574.87</v>
          </cell>
        </row>
        <row r="1905">
          <cell r="K1905" t="str">
            <v>LQ</v>
          </cell>
          <cell r="L1905" t="str">
            <v>REG</v>
          </cell>
          <cell r="M1905">
            <v>18800</v>
          </cell>
          <cell r="S1905" t="str">
            <v>P</v>
          </cell>
          <cell r="T1905">
            <v>503</v>
          </cell>
          <cell r="AE1905" t="str">
            <v>P</v>
          </cell>
          <cell r="AF1905">
            <v>775</v>
          </cell>
          <cell r="AK1905" t="str">
            <v>P</v>
          </cell>
          <cell r="AL1905">
            <v>3508.23</v>
          </cell>
          <cell r="AT1905" t="str">
            <v>L</v>
          </cell>
        </row>
        <row r="1906">
          <cell r="K1906" t="str">
            <v>HD</v>
          </cell>
          <cell r="L1906" t="str">
            <v>SPL</v>
          </cell>
          <cell r="M1906">
            <v>12600</v>
          </cell>
          <cell r="S1906" t="str">
            <v>P</v>
          </cell>
          <cell r="T1906">
            <v>516.14457831325296</v>
          </cell>
          <cell r="AE1906" t="str">
            <v>P</v>
          </cell>
          <cell r="AF1906">
            <v>1764.7590361445782</v>
          </cell>
          <cell r="AK1906" t="str">
            <v>L</v>
          </cell>
          <cell r="AT1906" t="str">
            <v>P</v>
          </cell>
          <cell r="AU1906">
            <v>25916.530120481926</v>
          </cell>
        </row>
        <row r="1907">
          <cell r="K1907" t="str">
            <v>FR</v>
          </cell>
          <cell r="L1907" t="str">
            <v>SPL</v>
          </cell>
          <cell r="M1907">
            <v>4000</v>
          </cell>
          <cell r="S1907" t="str">
            <v>P</v>
          </cell>
          <cell r="T1907">
            <v>163.85542168674698</v>
          </cell>
          <cell r="AE1907" t="str">
            <v>P</v>
          </cell>
          <cell r="AF1907">
            <v>560.24096385542168</v>
          </cell>
          <cell r="AK1907" t="str">
            <v>L</v>
          </cell>
          <cell r="AT1907" t="str">
            <v>P</v>
          </cell>
          <cell r="AU1907">
            <v>8227.469879518072</v>
          </cell>
        </row>
        <row r="1908">
          <cell r="K1908" t="str">
            <v>RD</v>
          </cell>
          <cell r="L1908" t="str">
            <v>SPL</v>
          </cell>
          <cell r="M1908">
            <v>8520</v>
          </cell>
          <cell r="S1908" t="str">
            <v>P</v>
          </cell>
          <cell r="T1908">
            <v>246.07908309455587</v>
          </cell>
          <cell r="AE1908" t="str">
            <v>P</v>
          </cell>
          <cell r="AF1908">
            <v>378.39541547277935</v>
          </cell>
          <cell r="AK1908" t="str">
            <v>P</v>
          </cell>
          <cell r="AL1908">
            <v>1712.9008366762178</v>
          </cell>
          <cell r="AT1908" t="str">
            <v>P</v>
          </cell>
          <cell r="AU1908">
            <v>49167.967908309452</v>
          </cell>
        </row>
        <row r="1909">
          <cell r="K1909" t="str">
            <v>LQ</v>
          </cell>
          <cell r="L1909" t="str">
            <v>REG</v>
          </cell>
          <cell r="M1909">
            <v>8930</v>
          </cell>
          <cell r="S1909" t="str">
            <v>P</v>
          </cell>
          <cell r="T1909">
            <v>257.92091690544413</v>
          </cell>
          <cell r="AE1909" t="str">
            <v>P</v>
          </cell>
          <cell r="AF1909">
            <v>396.60458452722065</v>
          </cell>
          <cell r="AK1909" t="str">
            <v>P</v>
          </cell>
          <cell r="AL1909">
            <v>1795.329163323782</v>
          </cell>
          <cell r="AT1909" t="str">
            <v>P</v>
          </cell>
          <cell r="AU1909">
            <v>51534.032091690548</v>
          </cell>
        </row>
        <row r="1910">
          <cell r="K1910" t="str">
            <v>AD_HD</v>
          </cell>
          <cell r="L1910" t="str">
            <v>AD_SPL</v>
          </cell>
          <cell r="M1910">
            <v>4200</v>
          </cell>
          <cell r="S1910" t="str">
            <v>P</v>
          </cell>
          <cell r="T1910">
            <v>256.3235294117647</v>
          </cell>
          <cell r="AE1910" t="str">
            <v>P</v>
          </cell>
          <cell r="AF1910">
            <v>239.33823529411765</v>
          </cell>
          <cell r="AK1910" t="str">
            <v>P</v>
          </cell>
          <cell r="AL1910">
            <v>1083.4239705882353</v>
          </cell>
          <cell r="AT1910" t="str">
            <v>P</v>
          </cell>
          <cell r="AU1910">
            <v>15199.058823529413</v>
          </cell>
        </row>
        <row r="1911">
          <cell r="K1911" t="str">
            <v>AD_FR</v>
          </cell>
          <cell r="L1911" t="str">
            <v>AD_SPL</v>
          </cell>
          <cell r="M1911">
            <v>9400</v>
          </cell>
          <cell r="S1911" t="str">
            <v>P</v>
          </cell>
          <cell r="T1911">
            <v>573.67647058823525</v>
          </cell>
          <cell r="AE1911" t="str">
            <v>P</v>
          </cell>
          <cell r="AF1911">
            <v>535.66176470588232</v>
          </cell>
          <cell r="AK1911" t="str">
            <v>P</v>
          </cell>
          <cell r="AL1911">
            <v>2424.8060294117645</v>
          </cell>
          <cell r="AT1911" t="str">
            <v>P</v>
          </cell>
          <cell r="AU1911">
            <v>34016.941176470587</v>
          </cell>
        </row>
        <row r="1912">
          <cell r="K1912" t="str">
            <v>CN</v>
          </cell>
          <cell r="L1912" t="str">
            <v>REG</v>
          </cell>
          <cell r="M1912">
            <v>-1500</v>
          </cell>
          <cell r="S1912" t="str">
            <v>L</v>
          </cell>
          <cell r="AE1912" t="str">
            <v>L</v>
          </cell>
          <cell r="AK1912" t="str">
            <v>L</v>
          </cell>
          <cell r="AT1912" t="str">
            <v>L</v>
          </cell>
        </row>
        <row r="1913">
          <cell r="K1913" t="str">
            <v>FR</v>
          </cell>
          <cell r="L1913" t="str">
            <v>SPL</v>
          </cell>
          <cell r="M1913">
            <v>16060</v>
          </cell>
          <cell r="S1913" t="str">
            <v>P</v>
          </cell>
          <cell r="T1913">
            <v>529</v>
          </cell>
          <cell r="AE1913" t="str">
            <v>P</v>
          </cell>
          <cell r="AF1913">
            <v>775</v>
          </cell>
          <cell r="AK1913" t="str">
            <v>P</v>
          </cell>
          <cell r="AL1913">
            <v>3508.23</v>
          </cell>
          <cell r="AT1913" t="str">
            <v>P</v>
          </cell>
          <cell r="AU1913">
            <v>37290</v>
          </cell>
        </row>
        <row r="1914">
          <cell r="K1914" t="str">
            <v>FR</v>
          </cell>
          <cell r="L1914" t="str">
            <v>SPL</v>
          </cell>
          <cell r="M1914">
            <v>17600</v>
          </cell>
          <cell r="S1914" t="str">
            <v>P</v>
          </cell>
          <cell r="T1914">
            <v>579</v>
          </cell>
          <cell r="AE1914" t="str">
            <v>P</v>
          </cell>
          <cell r="AF1914">
            <v>1550</v>
          </cell>
          <cell r="AK1914" t="str">
            <v>P</v>
          </cell>
          <cell r="AL1914">
            <v>6348.23</v>
          </cell>
          <cell r="AT1914" t="str">
            <v>P</v>
          </cell>
          <cell r="AU1914">
            <v>38090</v>
          </cell>
        </row>
        <row r="1915">
          <cell r="K1915" t="str">
            <v>CN</v>
          </cell>
          <cell r="L1915" t="str">
            <v>REG</v>
          </cell>
          <cell r="M1915">
            <v>20000</v>
          </cell>
          <cell r="S1915" t="str">
            <v>P</v>
          </cell>
          <cell r="T1915">
            <v>503</v>
          </cell>
          <cell r="AE1915" t="str">
            <v>P</v>
          </cell>
          <cell r="AF1915">
            <v>775</v>
          </cell>
          <cell r="AK1915" t="str">
            <v>P</v>
          </cell>
          <cell r="AL1915">
            <v>4958.2299999999996</v>
          </cell>
          <cell r="AT1915" t="str">
            <v>P</v>
          </cell>
          <cell r="AU1915">
            <v>112872.02</v>
          </cell>
        </row>
        <row r="1916">
          <cell r="K1916" t="str">
            <v>LQ</v>
          </cell>
          <cell r="L1916" t="str">
            <v>REG</v>
          </cell>
          <cell r="M1916">
            <v>23840</v>
          </cell>
          <cell r="S1916" t="str">
            <v>P</v>
          </cell>
          <cell r="T1916">
            <v>504</v>
          </cell>
          <cell r="AE1916" t="str">
            <v>P</v>
          </cell>
          <cell r="AF1916">
            <v>775</v>
          </cell>
          <cell r="AK1916" t="str">
            <v>L</v>
          </cell>
          <cell r="AT1916" t="str">
            <v>P</v>
          </cell>
          <cell r="AU1916">
            <v>65704</v>
          </cell>
        </row>
        <row r="1917">
          <cell r="K1917" t="str">
            <v>LQ</v>
          </cell>
          <cell r="L1917" t="str">
            <v>REG</v>
          </cell>
          <cell r="M1917">
            <v>18800</v>
          </cell>
          <cell r="S1917" t="str">
            <v>P</v>
          </cell>
          <cell r="T1917">
            <v>503</v>
          </cell>
          <cell r="AE1917" t="str">
            <v>P</v>
          </cell>
          <cell r="AF1917">
            <v>775</v>
          </cell>
          <cell r="AK1917" t="str">
            <v>P</v>
          </cell>
          <cell r="AL1917">
            <v>3808.23</v>
          </cell>
          <cell r="AT1917" t="str">
            <v>P</v>
          </cell>
          <cell r="AU1917">
            <v>24743.75</v>
          </cell>
        </row>
        <row r="1918">
          <cell r="K1918" t="str">
            <v>CN</v>
          </cell>
          <cell r="L1918" t="str">
            <v>REG</v>
          </cell>
          <cell r="M1918">
            <v>6750</v>
          </cell>
          <cell r="S1918" t="str">
            <v>P</v>
          </cell>
          <cell r="T1918">
            <v>246.92727272727274</v>
          </cell>
          <cell r="AE1918" t="str">
            <v>P</v>
          </cell>
          <cell r="AF1918">
            <v>380.45454545454544</v>
          </cell>
          <cell r="AK1918" t="str">
            <v>P</v>
          </cell>
          <cell r="AL1918">
            <v>1722.222</v>
          </cell>
          <cell r="AT1918" t="str">
            <v>P</v>
          </cell>
          <cell r="AU1918">
            <v>11728.996363636363</v>
          </cell>
        </row>
        <row r="1919">
          <cell r="K1919" t="str">
            <v>CN</v>
          </cell>
          <cell r="L1919" t="str">
            <v>REG</v>
          </cell>
          <cell r="M1919">
            <v>7000</v>
          </cell>
          <cell r="S1919" t="str">
            <v>P</v>
          </cell>
          <cell r="T1919">
            <v>256.07272727272726</v>
          </cell>
          <cell r="AE1919" t="str">
            <v>P</v>
          </cell>
          <cell r="AF1919">
            <v>394.54545454545456</v>
          </cell>
          <cell r="AK1919" t="str">
            <v>P</v>
          </cell>
          <cell r="AL1919">
            <v>1786.008</v>
          </cell>
          <cell r="AT1919" t="str">
            <v>P</v>
          </cell>
          <cell r="AU1919">
            <v>12163.403636363637</v>
          </cell>
        </row>
        <row r="1920">
          <cell r="K1920" t="str">
            <v>FR</v>
          </cell>
          <cell r="L1920" t="str">
            <v>SPL</v>
          </cell>
          <cell r="M1920">
            <v>1410</v>
          </cell>
          <cell r="S1920" t="str">
            <v>P</v>
          </cell>
          <cell r="T1920">
            <v>503</v>
          </cell>
          <cell r="AE1920" t="str">
            <v>P</v>
          </cell>
          <cell r="AF1920">
            <v>1201</v>
          </cell>
          <cell r="AK1920" t="str">
            <v>L</v>
          </cell>
          <cell r="AT1920" t="str">
            <v>P</v>
          </cell>
          <cell r="AU1920">
            <v>1388.2</v>
          </cell>
        </row>
        <row r="1921">
          <cell r="K1921" t="str">
            <v>LQ</v>
          </cell>
          <cell r="L1921" t="str">
            <v>REG</v>
          </cell>
          <cell r="M1921">
            <v>22580</v>
          </cell>
          <cell r="S1921" t="str">
            <v>P</v>
          </cell>
          <cell r="T1921">
            <v>504</v>
          </cell>
          <cell r="AE1921" t="str">
            <v>P</v>
          </cell>
          <cell r="AF1921">
            <v>775</v>
          </cell>
          <cell r="AK1921" t="str">
            <v>L</v>
          </cell>
          <cell r="AT1921" t="str">
            <v>P</v>
          </cell>
          <cell r="AU1921">
            <v>214112.5</v>
          </cell>
        </row>
        <row r="1922">
          <cell r="K1922" t="str">
            <v>PI</v>
          </cell>
          <cell r="L1922" t="str">
            <v>REG</v>
          </cell>
          <cell r="M1922">
            <v>10250</v>
          </cell>
          <cell r="S1922" t="str">
            <v>P</v>
          </cell>
          <cell r="T1922">
            <v>349.54237288135596</v>
          </cell>
          <cell r="AE1922" t="str">
            <v>P</v>
          </cell>
          <cell r="AF1922">
            <v>538.5593220338983</v>
          </cell>
          <cell r="AK1922" t="str">
            <v>P</v>
          </cell>
          <cell r="AL1922">
            <v>2437.9225423728813</v>
          </cell>
          <cell r="AT1922" t="str">
            <v>P</v>
          </cell>
          <cell r="AU1922">
            <v>18979.525423728814</v>
          </cell>
        </row>
        <row r="1923">
          <cell r="K1923" t="str">
            <v>FR</v>
          </cell>
          <cell r="L1923" t="str">
            <v>SPL</v>
          </cell>
          <cell r="M1923">
            <v>4500</v>
          </cell>
          <cell r="S1923" t="str">
            <v>P</v>
          </cell>
          <cell r="T1923">
            <v>153.45762711864407</v>
          </cell>
          <cell r="AE1923" t="str">
            <v>P</v>
          </cell>
          <cell r="AF1923">
            <v>236.4406779661017</v>
          </cell>
          <cell r="AK1923" t="str">
            <v>P</v>
          </cell>
          <cell r="AL1923">
            <v>1070.3074576271185</v>
          </cell>
          <cell r="AT1923" t="str">
            <v>P</v>
          </cell>
          <cell r="AU1923">
            <v>8332.4745762711864</v>
          </cell>
        </row>
        <row r="1924">
          <cell r="K1924" t="str">
            <v>AD_HD</v>
          </cell>
          <cell r="L1924" t="str">
            <v>AD_SPL</v>
          </cell>
          <cell r="M1924">
            <v>12600</v>
          </cell>
          <cell r="S1924" t="str">
            <v>P</v>
          </cell>
          <cell r="T1924">
            <v>683.73529411764707</v>
          </cell>
          <cell r="AE1924" t="str">
            <v>L</v>
          </cell>
          <cell r="AK1924" t="str">
            <v>P</v>
          </cell>
          <cell r="AL1924">
            <v>5524.7572058823525</v>
          </cell>
          <cell r="AT1924" t="str">
            <v>P</v>
          </cell>
          <cell r="AU1924">
            <v>31633.411764705881</v>
          </cell>
        </row>
        <row r="1925">
          <cell r="K1925" t="str">
            <v>AD_FR</v>
          </cell>
          <cell r="L1925" t="str">
            <v>AD_SPL</v>
          </cell>
          <cell r="M1925">
            <v>1000</v>
          </cell>
          <cell r="S1925" t="str">
            <v>P</v>
          </cell>
          <cell r="T1925">
            <v>54.264705882352942</v>
          </cell>
          <cell r="AE1925" t="str">
            <v>L</v>
          </cell>
          <cell r="AK1925" t="str">
            <v>P</v>
          </cell>
          <cell r="AL1925">
            <v>438.47279411764708</v>
          </cell>
          <cell r="AT1925" t="str">
            <v>P</v>
          </cell>
          <cell r="AU1925">
            <v>2510.5882352941176</v>
          </cell>
        </row>
        <row r="1926">
          <cell r="K1926" t="str">
            <v>SN</v>
          </cell>
          <cell r="L1926" t="str">
            <v>REG</v>
          </cell>
          <cell r="M1926">
            <v>17600</v>
          </cell>
          <cell r="S1926" t="str">
            <v>P</v>
          </cell>
          <cell r="T1926">
            <v>503</v>
          </cell>
          <cell r="AE1926" t="str">
            <v>P</v>
          </cell>
          <cell r="AF1926">
            <v>775</v>
          </cell>
          <cell r="AK1926" t="str">
            <v>P</v>
          </cell>
          <cell r="AL1926">
            <v>3508.23</v>
          </cell>
          <cell r="AT1926" t="str">
            <v>P</v>
          </cell>
          <cell r="AU1926">
            <v>37560</v>
          </cell>
        </row>
        <row r="1927">
          <cell r="K1927" t="str">
            <v>EN</v>
          </cell>
          <cell r="L1927" t="str">
            <v>NEW</v>
          </cell>
          <cell r="M1927">
            <v>54432</v>
          </cell>
          <cell r="S1927" t="str">
            <v>L</v>
          </cell>
          <cell r="AE1927" t="str">
            <v>P</v>
          </cell>
          <cell r="AF1927">
            <v>2325</v>
          </cell>
          <cell r="AK1927" t="str">
            <v>P</v>
          </cell>
          <cell r="AL1927">
            <v>10431.23</v>
          </cell>
          <cell r="AT1927" t="str">
            <v>P</v>
          </cell>
          <cell r="AU1927">
            <v>173374.6</v>
          </cell>
        </row>
        <row r="1928">
          <cell r="K1928" t="str">
            <v>LQ</v>
          </cell>
          <cell r="L1928" t="str">
            <v>REG</v>
          </cell>
          <cell r="M1928">
            <v>17600</v>
          </cell>
          <cell r="S1928" t="str">
            <v>L</v>
          </cell>
          <cell r="AE1928" t="str">
            <v>P</v>
          </cell>
          <cell r="AF1928">
            <v>775</v>
          </cell>
          <cell r="AK1928" t="str">
            <v>P</v>
          </cell>
          <cell r="AL1928">
            <v>3508.23</v>
          </cell>
          <cell r="AT1928" t="str">
            <v>P</v>
          </cell>
          <cell r="AU1928">
            <v>26351.66</v>
          </cell>
        </row>
        <row r="1929">
          <cell r="K1929" t="str">
            <v>LQ</v>
          </cell>
          <cell r="L1929" t="str">
            <v>REG</v>
          </cell>
          <cell r="M1929">
            <v>18800</v>
          </cell>
          <cell r="S1929" t="str">
            <v>P</v>
          </cell>
          <cell r="T1929">
            <v>503</v>
          </cell>
          <cell r="AE1929" t="str">
            <v>P</v>
          </cell>
          <cell r="AF1929">
            <v>775</v>
          </cell>
          <cell r="AK1929" t="str">
            <v>P</v>
          </cell>
          <cell r="AL1929">
            <v>3508.23</v>
          </cell>
          <cell r="AT1929" t="str">
            <v>P</v>
          </cell>
          <cell r="AU1929">
            <v>13660</v>
          </cell>
        </row>
        <row r="1930">
          <cell r="K1930" t="str">
            <v>LQ</v>
          </cell>
          <cell r="L1930" t="str">
            <v>REG</v>
          </cell>
          <cell r="M1930">
            <v>18800</v>
          </cell>
          <cell r="S1930" t="str">
            <v>P</v>
          </cell>
          <cell r="T1930">
            <v>503</v>
          </cell>
          <cell r="AE1930" t="str">
            <v>P</v>
          </cell>
          <cell r="AF1930">
            <v>775</v>
          </cell>
          <cell r="AK1930" t="str">
            <v>P</v>
          </cell>
          <cell r="AL1930">
            <v>3461.5</v>
          </cell>
          <cell r="AT1930" t="str">
            <v>P</v>
          </cell>
          <cell r="AU1930">
            <v>23892.400000000001</v>
          </cell>
        </row>
        <row r="1931">
          <cell r="K1931" t="str">
            <v>PW</v>
          </cell>
          <cell r="L1931" t="str">
            <v>REG</v>
          </cell>
          <cell r="M1931">
            <v>14750</v>
          </cell>
          <cell r="S1931" t="str">
            <v>P</v>
          </cell>
          <cell r="T1931">
            <v>503</v>
          </cell>
          <cell r="AE1931" t="str">
            <v>P</v>
          </cell>
          <cell r="AF1931">
            <v>775</v>
          </cell>
          <cell r="AK1931" t="str">
            <v>P</v>
          </cell>
          <cell r="AL1931">
            <v>3461.5</v>
          </cell>
          <cell r="AT1931" t="str">
            <v>L</v>
          </cell>
        </row>
        <row r="1932">
          <cell r="K1932" t="str">
            <v>LQ</v>
          </cell>
          <cell r="L1932" t="str">
            <v>REG</v>
          </cell>
          <cell r="M1932">
            <v>37600</v>
          </cell>
          <cell r="S1932" t="str">
            <v>P</v>
          </cell>
          <cell r="T1932">
            <v>681</v>
          </cell>
          <cell r="AE1932" t="str">
            <v>P</v>
          </cell>
          <cell r="AF1932">
            <v>1550</v>
          </cell>
          <cell r="AK1932" t="str">
            <v>P</v>
          </cell>
          <cell r="AL1932">
            <v>6923</v>
          </cell>
          <cell r="AT1932" t="str">
            <v>P</v>
          </cell>
          <cell r="AU1932">
            <v>50473</v>
          </cell>
        </row>
        <row r="1933">
          <cell r="K1933" t="str">
            <v>HD</v>
          </cell>
          <cell r="L1933" t="str">
            <v>SPL</v>
          </cell>
          <cell r="M1933">
            <v>2600</v>
          </cell>
          <cell r="S1933" t="str">
            <v>P</v>
          </cell>
          <cell r="T1933">
            <v>118.89090909090909</v>
          </cell>
          <cell r="AE1933" t="str">
            <v>P</v>
          </cell>
          <cell r="AF1933">
            <v>183.18181818181819</v>
          </cell>
          <cell r="AK1933" t="str">
            <v>P</v>
          </cell>
          <cell r="AL1933">
            <v>818.17272727272723</v>
          </cell>
          <cell r="AT1933" t="str">
            <v>P</v>
          </cell>
          <cell r="AU1933">
            <v>6859.272727272727</v>
          </cell>
        </row>
        <row r="1934">
          <cell r="K1934" t="str">
            <v>FR</v>
          </cell>
          <cell r="L1934" t="str">
            <v>SPL</v>
          </cell>
          <cell r="M1934">
            <v>8400</v>
          </cell>
          <cell r="S1934" t="str">
            <v>P</v>
          </cell>
          <cell r="T1934">
            <v>384.10909090909092</v>
          </cell>
          <cell r="AE1934" t="str">
            <v>P</v>
          </cell>
          <cell r="AF1934">
            <v>591.81818181818187</v>
          </cell>
          <cell r="AK1934" t="str">
            <v>P</v>
          </cell>
          <cell r="AL1934">
            <v>2643.3272727272729</v>
          </cell>
          <cell r="AT1934" t="str">
            <v>P</v>
          </cell>
          <cell r="AU1934">
            <v>22160.727272727272</v>
          </cell>
        </row>
        <row r="1935">
          <cell r="K1935" t="str">
            <v>FR</v>
          </cell>
          <cell r="L1935" t="str">
            <v>SPL</v>
          </cell>
          <cell r="M1935">
            <v>18000</v>
          </cell>
          <cell r="S1935" t="str">
            <v>L</v>
          </cell>
          <cell r="AE1935" t="str">
            <v>L</v>
          </cell>
          <cell r="AK1935" t="str">
            <v>P</v>
          </cell>
          <cell r="AL1935">
            <v>17400.96</v>
          </cell>
          <cell r="AT1935" t="str">
            <v>L</v>
          </cell>
        </row>
        <row r="1936">
          <cell r="K1936" t="str">
            <v>LQ</v>
          </cell>
          <cell r="L1936" t="str">
            <v>REG</v>
          </cell>
          <cell r="M1936">
            <v>20400</v>
          </cell>
          <cell r="S1936" t="str">
            <v>P</v>
          </cell>
          <cell r="T1936">
            <v>503</v>
          </cell>
          <cell r="AE1936" t="str">
            <v>P</v>
          </cell>
          <cell r="AF1936">
            <v>775</v>
          </cell>
          <cell r="AK1936" t="str">
            <v>L</v>
          </cell>
          <cell r="AT1936" t="str">
            <v>P</v>
          </cell>
          <cell r="AU1936">
            <v>185102</v>
          </cell>
        </row>
        <row r="1937">
          <cell r="K1937" t="str">
            <v>RD</v>
          </cell>
          <cell r="L1937" t="str">
            <v>SPL</v>
          </cell>
          <cell r="M1937">
            <v>1440</v>
          </cell>
          <cell r="S1937" t="str">
            <v>P</v>
          </cell>
          <cell r="T1937">
            <v>52.109352517985613</v>
          </cell>
          <cell r="AE1937" t="str">
            <v>P</v>
          </cell>
          <cell r="AF1937">
            <v>80.287769784172667</v>
          </cell>
          <cell r="AK1937" t="str">
            <v>P</v>
          </cell>
          <cell r="AL1937">
            <v>358.60143884892085</v>
          </cell>
          <cell r="AT1937" t="str">
            <v>P</v>
          </cell>
          <cell r="AU1937">
            <v>3537.220143884892</v>
          </cell>
        </row>
        <row r="1938">
          <cell r="K1938" t="str">
            <v>HD</v>
          </cell>
          <cell r="L1938" t="str">
            <v>SPL</v>
          </cell>
          <cell r="M1938">
            <v>20</v>
          </cell>
          <cell r="S1938" t="str">
            <v>P</v>
          </cell>
          <cell r="T1938">
            <v>0.72374100719424461</v>
          </cell>
          <cell r="AE1938" t="str">
            <v>P</v>
          </cell>
          <cell r="AF1938">
            <v>1.1151079136690647</v>
          </cell>
          <cell r="AK1938" t="str">
            <v>P</v>
          </cell>
          <cell r="AL1938">
            <v>4.9805755395683455</v>
          </cell>
          <cell r="AT1938" t="str">
            <v>P</v>
          </cell>
          <cell r="AU1938">
            <v>49.128057553956836</v>
          </cell>
        </row>
        <row r="1939">
          <cell r="K1939" t="str">
            <v>HD</v>
          </cell>
          <cell r="L1939" t="str">
            <v>SPL</v>
          </cell>
          <cell r="M1939">
            <v>2200</v>
          </cell>
          <cell r="S1939" t="str">
            <v>P</v>
          </cell>
          <cell r="T1939">
            <v>79.611510791366911</v>
          </cell>
          <cell r="AE1939" t="str">
            <v>P</v>
          </cell>
          <cell r="AF1939">
            <v>122.66187050359713</v>
          </cell>
          <cell r="AK1939" t="str">
            <v>P</v>
          </cell>
          <cell r="AL1939">
            <v>547.86330935251794</v>
          </cell>
          <cell r="AT1939" t="str">
            <v>P</v>
          </cell>
          <cell r="AU1939">
            <v>5404.0863309352517</v>
          </cell>
        </row>
        <row r="1940">
          <cell r="K1940" t="str">
            <v>HD</v>
          </cell>
          <cell r="L1940" t="str">
            <v>SPL</v>
          </cell>
          <cell r="M1940">
            <v>400</v>
          </cell>
          <cell r="S1940" t="str">
            <v>P</v>
          </cell>
          <cell r="T1940">
            <v>14.474820143884893</v>
          </cell>
          <cell r="AE1940" t="str">
            <v>P</v>
          </cell>
          <cell r="AF1940">
            <v>22.302158273381295</v>
          </cell>
          <cell r="AK1940" t="str">
            <v>P</v>
          </cell>
          <cell r="AL1940">
            <v>99.611510791366911</v>
          </cell>
          <cell r="AT1940" t="str">
            <v>P</v>
          </cell>
          <cell r="AU1940">
            <v>982.56115107913672</v>
          </cell>
        </row>
        <row r="1941">
          <cell r="K1941" t="str">
            <v>HD</v>
          </cell>
          <cell r="L1941" t="str">
            <v>SPL</v>
          </cell>
          <cell r="M1941">
            <v>160</v>
          </cell>
          <cell r="S1941" t="str">
            <v>P</v>
          </cell>
          <cell r="T1941">
            <v>5.7899280575539569</v>
          </cell>
          <cell r="AE1941" t="str">
            <v>P</v>
          </cell>
          <cell r="AF1941">
            <v>8.9208633093525176</v>
          </cell>
          <cell r="AK1941" t="str">
            <v>P</v>
          </cell>
          <cell r="AL1941">
            <v>39.844604316546764</v>
          </cell>
          <cell r="AT1941" t="str">
            <v>P</v>
          </cell>
          <cell r="AU1941">
            <v>393.02446043165469</v>
          </cell>
        </row>
        <row r="1942">
          <cell r="K1942" t="str">
            <v>FR</v>
          </cell>
          <cell r="L1942" t="str">
            <v>SPL</v>
          </cell>
          <cell r="M1942">
            <v>5280</v>
          </cell>
          <cell r="S1942" t="str">
            <v>P</v>
          </cell>
          <cell r="T1942">
            <v>191.06762589928059</v>
          </cell>
          <cell r="AE1942" t="str">
            <v>P</v>
          </cell>
          <cell r="AF1942">
            <v>294.38848920863308</v>
          </cell>
          <cell r="AK1942" t="str">
            <v>P</v>
          </cell>
          <cell r="AL1942">
            <v>1314.8719424460432</v>
          </cell>
          <cell r="AT1942" t="str">
            <v>P</v>
          </cell>
          <cell r="AU1942">
            <v>12969.807194244604</v>
          </cell>
        </row>
        <row r="1943">
          <cell r="K1943" t="str">
            <v>PI</v>
          </cell>
          <cell r="L1943" t="str">
            <v>REG</v>
          </cell>
          <cell r="M1943">
            <v>3000</v>
          </cell>
          <cell r="S1943" t="str">
            <v>P</v>
          </cell>
          <cell r="T1943">
            <v>108.56115107913669</v>
          </cell>
          <cell r="AE1943" t="str">
            <v>P</v>
          </cell>
          <cell r="AF1943">
            <v>167.26618705035972</v>
          </cell>
          <cell r="AK1943" t="str">
            <v>P</v>
          </cell>
          <cell r="AL1943">
            <v>747.08633093525179</v>
          </cell>
          <cell r="AT1943" t="str">
            <v>P</v>
          </cell>
          <cell r="AU1943">
            <v>7369.2086330935253</v>
          </cell>
        </row>
        <row r="1944">
          <cell r="K1944" t="str">
            <v>PI</v>
          </cell>
          <cell r="L1944" t="str">
            <v>REG</v>
          </cell>
          <cell r="M1944">
            <v>1000</v>
          </cell>
          <cell r="S1944" t="str">
            <v>P</v>
          </cell>
          <cell r="T1944">
            <v>36.187050359712231</v>
          </cell>
          <cell r="AE1944" t="str">
            <v>P</v>
          </cell>
          <cell r="AF1944">
            <v>55.755395683453237</v>
          </cell>
          <cell r="AK1944" t="str">
            <v>P</v>
          </cell>
          <cell r="AL1944">
            <v>249.02877697841726</v>
          </cell>
          <cell r="AT1944" t="str">
            <v>P</v>
          </cell>
          <cell r="AU1944">
            <v>2456.4028776978416</v>
          </cell>
        </row>
        <row r="1945">
          <cell r="K1945" t="str">
            <v>FR</v>
          </cell>
          <cell r="L1945" t="str">
            <v>SPL</v>
          </cell>
          <cell r="M1945">
            <v>400</v>
          </cell>
          <cell r="S1945" t="str">
            <v>P</v>
          </cell>
          <cell r="T1945">
            <v>14.474820143884893</v>
          </cell>
          <cell r="AE1945" t="str">
            <v>P</v>
          </cell>
          <cell r="AF1945">
            <v>22.302158273381295</v>
          </cell>
          <cell r="AK1945" t="str">
            <v>P</v>
          </cell>
          <cell r="AL1945">
            <v>99.611510791366911</v>
          </cell>
          <cell r="AT1945" t="str">
            <v>P</v>
          </cell>
          <cell r="AU1945">
            <v>982.56115107913672</v>
          </cell>
        </row>
        <row r="1946">
          <cell r="K1946" t="str">
            <v>PI</v>
          </cell>
          <cell r="L1946" t="str">
            <v>REG</v>
          </cell>
          <cell r="M1946">
            <v>14750</v>
          </cell>
          <cell r="S1946" t="str">
            <v>P</v>
          </cell>
          <cell r="T1946">
            <v>503</v>
          </cell>
          <cell r="AE1946" t="str">
            <v>P</v>
          </cell>
          <cell r="AF1946">
            <v>775</v>
          </cell>
          <cell r="AK1946" t="str">
            <v>P</v>
          </cell>
          <cell r="AL1946">
            <v>3508.23</v>
          </cell>
          <cell r="AT1946" t="str">
            <v>L</v>
          </cell>
        </row>
        <row r="1947">
          <cell r="K1947" t="str">
            <v>PI</v>
          </cell>
          <cell r="L1947" t="str">
            <v>REG</v>
          </cell>
          <cell r="M1947">
            <v>14750</v>
          </cell>
          <cell r="S1947" t="str">
            <v>P</v>
          </cell>
          <cell r="T1947">
            <v>503</v>
          </cell>
          <cell r="AE1947" t="str">
            <v>P</v>
          </cell>
          <cell r="AF1947">
            <v>775</v>
          </cell>
          <cell r="AK1947" t="str">
            <v>P</v>
          </cell>
          <cell r="AL1947">
            <v>3508.23</v>
          </cell>
          <cell r="AT1947" t="str">
            <v>P</v>
          </cell>
          <cell r="AU1947">
            <v>23916.46</v>
          </cell>
        </row>
        <row r="1948">
          <cell r="K1948" t="str">
            <v>LQ</v>
          </cell>
          <cell r="L1948" t="str">
            <v>REG</v>
          </cell>
          <cell r="M1948">
            <v>37600</v>
          </cell>
          <cell r="S1948" t="str">
            <v>L</v>
          </cell>
          <cell r="AE1948" t="str">
            <v>P</v>
          </cell>
          <cell r="AF1948">
            <v>1550</v>
          </cell>
          <cell r="AK1948" t="str">
            <v>P</v>
          </cell>
          <cell r="AL1948">
            <v>6969.73</v>
          </cell>
          <cell r="AT1948" t="str">
            <v>P</v>
          </cell>
          <cell r="AU1948">
            <v>46975.66</v>
          </cell>
        </row>
        <row r="1949">
          <cell r="K1949" t="str">
            <v>LQ</v>
          </cell>
          <cell r="L1949" t="str">
            <v>REG</v>
          </cell>
          <cell r="M1949">
            <v>18800</v>
          </cell>
          <cell r="S1949" t="str">
            <v>P</v>
          </cell>
          <cell r="T1949">
            <v>503</v>
          </cell>
          <cell r="AE1949" t="str">
            <v>P</v>
          </cell>
          <cell r="AF1949">
            <v>775</v>
          </cell>
          <cell r="AK1949" t="str">
            <v>P</v>
          </cell>
          <cell r="AL1949">
            <v>6461.5</v>
          </cell>
          <cell r="AT1949" t="str">
            <v>P</v>
          </cell>
          <cell r="AU1949">
            <v>23916.46</v>
          </cell>
        </row>
        <row r="1950">
          <cell r="K1950" t="str">
            <v>LQ</v>
          </cell>
          <cell r="L1950" t="str">
            <v>REG</v>
          </cell>
          <cell r="M1950">
            <v>18800</v>
          </cell>
          <cell r="S1950" t="str">
            <v>P</v>
          </cell>
          <cell r="T1950">
            <v>503</v>
          </cell>
          <cell r="AE1950" t="str">
            <v>P</v>
          </cell>
          <cell r="AF1950">
            <v>775</v>
          </cell>
          <cell r="AK1950" t="str">
            <v>P</v>
          </cell>
          <cell r="AL1950">
            <v>3508.23</v>
          </cell>
          <cell r="AT1950" t="str">
            <v>P</v>
          </cell>
          <cell r="AU1950">
            <v>23916.46</v>
          </cell>
        </row>
        <row r="1951">
          <cell r="K1951" t="str">
            <v>PW</v>
          </cell>
          <cell r="L1951" t="str">
            <v>REG</v>
          </cell>
          <cell r="M1951">
            <v>14750</v>
          </cell>
          <cell r="S1951" t="str">
            <v>P</v>
          </cell>
          <cell r="T1951">
            <v>503</v>
          </cell>
          <cell r="AE1951" t="str">
            <v>P</v>
          </cell>
          <cell r="AF1951">
            <v>775</v>
          </cell>
          <cell r="AK1951" t="str">
            <v>P</v>
          </cell>
          <cell r="AL1951">
            <v>3508.23</v>
          </cell>
          <cell r="AT1951" t="str">
            <v>P</v>
          </cell>
          <cell r="AU1951">
            <v>14515</v>
          </cell>
        </row>
        <row r="1952">
          <cell r="K1952" t="str">
            <v>RD</v>
          </cell>
          <cell r="L1952" t="str">
            <v>SPL</v>
          </cell>
          <cell r="M1952">
            <v>720</v>
          </cell>
          <cell r="S1952" t="str">
            <v>L</v>
          </cell>
          <cell r="AE1952" t="str">
            <v>P</v>
          </cell>
          <cell r="AF1952">
            <v>31.29556926528323</v>
          </cell>
          <cell r="AK1952" t="str">
            <v>P</v>
          </cell>
          <cell r="AL1952">
            <v>141.66716769489625</v>
          </cell>
          <cell r="AT1952" t="str">
            <v>P</v>
          </cell>
          <cell r="AU1952">
            <v>1794.2626135726302</v>
          </cell>
        </row>
        <row r="1953">
          <cell r="K1953" t="str">
            <v>LQ</v>
          </cell>
          <cell r="L1953" t="str">
            <v>REG</v>
          </cell>
          <cell r="M1953">
            <v>12220</v>
          </cell>
          <cell r="S1953" t="str">
            <v>L</v>
          </cell>
          <cell r="AE1953" t="str">
            <v>P</v>
          </cell>
          <cell r="AF1953">
            <v>531.15535614133478</v>
          </cell>
          <cell r="AK1953" t="str">
            <v>P</v>
          </cell>
          <cell r="AL1953">
            <v>2404.4066517106003</v>
          </cell>
          <cell r="AT1953" t="str">
            <v>P</v>
          </cell>
          <cell r="AU1953">
            <v>30452.623802579921</v>
          </cell>
        </row>
        <row r="1954">
          <cell r="K1954" t="str">
            <v>CN</v>
          </cell>
          <cell r="L1954" t="str">
            <v>REG</v>
          </cell>
          <cell r="M1954">
            <v>2250</v>
          </cell>
          <cell r="S1954" t="str">
            <v>L</v>
          </cell>
          <cell r="AE1954" t="str">
            <v>P</v>
          </cell>
          <cell r="AF1954">
            <v>97.798653954010092</v>
          </cell>
          <cell r="AK1954" t="str">
            <v>P</v>
          </cell>
          <cell r="AL1954">
            <v>442.70989904655073</v>
          </cell>
          <cell r="AT1954" t="str">
            <v>P</v>
          </cell>
          <cell r="AU1954">
            <v>5607.0706674144703</v>
          </cell>
        </row>
        <row r="1955">
          <cell r="K1955" t="str">
            <v>BF</v>
          </cell>
          <cell r="L1955" t="str">
            <v>NEW</v>
          </cell>
          <cell r="M1955">
            <v>2640</v>
          </cell>
          <cell r="S1955" t="str">
            <v>L</v>
          </cell>
          <cell r="AE1955" t="str">
            <v>P</v>
          </cell>
          <cell r="AF1955">
            <v>114.75042063937184</v>
          </cell>
          <cell r="AK1955" t="str">
            <v>P</v>
          </cell>
          <cell r="AL1955">
            <v>519.44628154795282</v>
          </cell>
          <cell r="AT1955" t="str">
            <v>P</v>
          </cell>
          <cell r="AU1955">
            <v>6578.9629164329781</v>
          </cell>
        </row>
        <row r="1956">
          <cell r="K1956" t="str">
            <v>SN</v>
          </cell>
          <cell r="L1956" t="str">
            <v>REG</v>
          </cell>
          <cell r="M1956">
            <v>8800</v>
          </cell>
          <cell r="S1956" t="str">
            <v>L</v>
          </cell>
          <cell r="AE1956" t="str">
            <v>P</v>
          </cell>
          <cell r="AF1956">
            <v>387.5</v>
          </cell>
          <cell r="AK1956" t="str">
            <v>P</v>
          </cell>
          <cell r="AL1956">
            <v>3054.1149999999998</v>
          </cell>
          <cell r="AT1956" t="str">
            <v>P</v>
          </cell>
          <cell r="AU1956">
            <v>23926.165000000001</v>
          </cell>
        </row>
        <row r="1957">
          <cell r="K1957" t="str">
            <v>SN</v>
          </cell>
          <cell r="L1957" t="str">
            <v>REG</v>
          </cell>
          <cell r="M1957">
            <v>8800</v>
          </cell>
          <cell r="S1957" t="str">
            <v>L</v>
          </cell>
          <cell r="AE1957" t="str">
            <v>P</v>
          </cell>
          <cell r="AF1957">
            <v>387.5</v>
          </cell>
          <cell r="AK1957" t="str">
            <v>P</v>
          </cell>
          <cell r="AL1957">
            <v>3054.12</v>
          </cell>
          <cell r="AT1957" t="str">
            <v>P</v>
          </cell>
          <cell r="AU1957">
            <v>23926.165000000001</v>
          </cell>
        </row>
        <row r="1958">
          <cell r="K1958" t="str">
            <v>LQ</v>
          </cell>
          <cell r="L1958" t="str">
            <v>REG</v>
          </cell>
          <cell r="M1958">
            <v>18800</v>
          </cell>
          <cell r="S1958" t="str">
            <v>P</v>
          </cell>
          <cell r="T1958">
            <v>503</v>
          </cell>
          <cell r="AE1958" t="str">
            <v>P</v>
          </cell>
          <cell r="AF1958">
            <v>775</v>
          </cell>
          <cell r="AK1958" t="str">
            <v>P</v>
          </cell>
          <cell r="AL1958">
            <v>3448.23</v>
          </cell>
          <cell r="AT1958" t="str">
            <v>P</v>
          </cell>
          <cell r="AU1958">
            <v>8182.4</v>
          </cell>
        </row>
        <row r="1959">
          <cell r="K1959" t="str">
            <v>HD</v>
          </cell>
          <cell r="L1959" t="str">
            <v>SPL</v>
          </cell>
          <cell r="M1959">
            <v>50</v>
          </cell>
          <cell r="S1959" t="str">
            <v>L</v>
          </cell>
          <cell r="AE1959" t="str">
            <v>P</v>
          </cell>
          <cell r="AF1959">
            <v>520.25</v>
          </cell>
          <cell r="AK1959" t="str">
            <v>L</v>
          </cell>
          <cell r="AT1959" t="str">
            <v>P</v>
          </cell>
          <cell r="AU1959">
            <v>1937.825</v>
          </cell>
        </row>
        <row r="1960">
          <cell r="K1960" t="str">
            <v>FR</v>
          </cell>
          <cell r="L1960" t="str">
            <v>SPL</v>
          </cell>
          <cell r="M1960">
            <v>50</v>
          </cell>
          <cell r="S1960" t="str">
            <v>L</v>
          </cell>
          <cell r="AE1960" t="str">
            <v>P</v>
          </cell>
          <cell r="AF1960">
            <v>520.25</v>
          </cell>
          <cell r="AK1960" t="str">
            <v>L</v>
          </cell>
          <cell r="AT1960" t="str">
            <v>P</v>
          </cell>
          <cell r="AU1960">
            <v>1937.825</v>
          </cell>
        </row>
        <row r="1961">
          <cell r="K1961" t="str">
            <v>RD</v>
          </cell>
          <cell r="L1961" t="str">
            <v>SPL</v>
          </cell>
          <cell r="M1961">
            <v>14400</v>
          </cell>
          <cell r="S1961" t="str">
            <v>L</v>
          </cell>
          <cell r="AE1961" t="str">
            <v>P</v>
          </cell>
          <cell r="AF1961">
            <v>775</v>
          </cell>
          <cell r="AK1961" t="str">
            <v>P</v>
          </cell>
          <cell r="AL1961">
            <v>3448.23</v>
          </cell>
          <cell r="AT1961" t="str">
            <v>P</v>
          </cell>
          <cell r="AU1961">
            <v>39290</v>
          </cell>
        </row>
        <row r="1962">
          <cell r="K1962" t="str">
            <v>LQ</v>
          </cell>
          <cell r="L1962" t="str">
            <v>REG</v>
          </cell>
          <cell r="M1962">
            <v>18800</v>
          </cell>
          <cell r="S1962" t="str">
            <v>L</v>
          </cell>
          <cell r="AE1962" t="str">
            <v>P</v>
          </cell>
          <cell r="AF1962">
            <v>775</v>
          </cell>
          <cell r="AK1962" t="str">
            <v>P</v>
          </cell>
          <cell r="AL1962">
            <v>3448.23</v>
          </cell>
          <cell r="AT1962" t="str">
            <v>P</v>
          </cell>
          <cell r="AU1962">
            <v>23915.02</v>
          </cell>
        </row>
        <row r="1963">
          <cell r="K1963" t="str">
            <v>PI</v>
          </cell>
          <cell r="L1963" t="str">
            <v>REG</v>
          </cell>
          <cell r="M1963">
            <v>44250</v>
          </cell>
          <cell r="S1963" t="str">
            <v>L</v>
          </cell>
          <cell r="AE1963" t="str">
            <v>P</v>
          </cell>
          <cell r="AF1963">
            <v>2325</v>
          </cell>
          <cell r="AK1963" t="str">
            <v>P</v>
          </cell>
          <cell r="AL1963">
            <v>10297.959999999999</v>
          </cell>
          <cell r="AT1963" t="str">
            <v>P</v>
          </cell>
          <cell r="AU1963">
            <v>141895.29999999999</v>
          </cell>
        </row>
        <row r="1964">
          <cell r="K1964" t="str">
            <v>EN</v>
          </cell>
          <cell r="L1964" t="str">
            <v>NEW</v>
          </cell>
          <cell r="M1964">
            <v>235</v>
          </cell>
          <cell r="S1964" t="str">
            <v>L</v>
          </cell>
          <cell r="AE1964" t="str">
            <v>P</v>
          </cell>
          <cell r="AF1964">
            <v>803.9473684210526</v>
          </cell>
          <cell r="AK1964" t="str">
            <v>P</v>
          </cell>
          <cell r="AL1964">
            <v>2061.4035087719299</v>
          </cell>
          <cell r="AT1964" t="str">
            <v>P</v>
          </cell>
          <cell r="AU1964">
            <v>19903.263157894737</v>
          </cell>
        </row>
        <row r="1965">
          <cell r="K1965" t="str">
            <v>EN</v>
          </cell>
          <cell r="L1965" t="str">
            <v>NEW</v>
          </cell>
          <cell r="M1965">
            <v>50</v>
          </cell>
          <cell r="S1965" t="str">
            <v>L</v>
          </cell>
          <cell r="AE1965" t="str">
            <v>P</v>
          </cell>
          <cell r="AF1965">
            <v>171.05263157894737</v>
          </cell>
          <cell r="AK1965" t="str">
            <v>P</v>
          </cell>
          <cell r="AL1965">
            <v>438.59649122807019</v>
          </cell>
          <cell r="AT1965" t="str">
            <v>P</v>
          </cell>
          <cell r="AU1965">
            <v>4234.7368421052633</v>
          </cell>
        </row>
        <row r="1966">
          <cell r="K1966" t="str">
            <v>SN</v>
          </cell>
          <cell r="L1966" t="str">
            <v>REG</v>
          </cell>
          <cell r="M1966">
            <v>6160</v>
          </cell>
          <cell r="S1966" t="str">
            <v>L</v>
          </cell>
          <cell r="AE1966" t="str">
            <v>P</v>
          </cell>
          <cell r="AF1966">
            <v>268.50393700787401</v>
          </cell>
          <cell r="AK1966" t="str">
            <v>P</v>
          </cell>
          <cell r="AL1966">
            <v>1402.5363779527559</v>
          </cell>
          <cell r="AT1966" t="str">
            <v>P</v>
          </cell>
          <cell r="AU1966">
            <v>9457.5748031496059</v>
          </cell>
        </row>
        <row r="1967">
          <cell r="K1967" t="str">
            <v>LQ</v>
          </cell>
          <cell r="L1967" t="str">
            <v>REG</v>
          </cell>
          <cell r="M1967">
            <v>2820</v>
          </cell>
          <cell r="S1967" t="str">
            <v>L</v>
          </cell>
          <cell r="AE1967" t="str">
            <v>P</v>
          </cell>
          <cell r="AF1967">
            <v>122.91901012373454</v>
          </cell>
          <cell r="AK1967" t="str">
            <v>P</v>
          </cell>
          <cell r="AL1967">
            <v>642.07022497187847</v>
          </cell>
          <cell r="AT1967" t="str">
            <v>P</v>
          </cell>
          <cell r="AU1967">
            <v>4329.6040494938134</v>
          </cell>
        </row>
        <row r="1968">
          <cell r="K1968" t="str">
            <v>SN</v>
          </cell>
          <cell r="L1968" t="str">
            <v>REG</v>
          </cell>
          <cell r="M1968">
            <v>8800</v>
          </cell>
          <cell r="S1968" t="str">
            <v>L</v>
          </cell>
          <cell r="AE1968" t="str">
            <v>P</v>
          </cell>
          <cell r="AF1968">
            <v>383.57705286839143</v>
          </cell>
          <cell r="AK1968" t="str">
            <v>P</v>
          </cell>
          <cell r="AL1968">
            <v>2003.6233970753656</v>
          </cell>
          <cell r="AT1968" t="str">
            <v>P</v>
          </cell>
          <cell r="AU1968">
            <v>13510.821147356581</v>
          </cell>
        </row>
        <row r="1969">
          <cell r="K1969" t="str">
            <v>SN</v>
          </cell>
          <cell r="L1969" t="str">
            <v>REG</v>
          </cell>
          <cell r="M1969">
            <v>17600</v>
          </cell>
          <cell r="S1969" t="str">
            <v>L</v>
          </cell>
          <cell r="AE1969" t="str">
            <v>P</v>
          </cell>
          <cell r="AF1969">
            <v>775</v>
          </cell>
          <cell r="AK1969" t="str">
            <v>P</v>
          </cell>
          <cell r="AL1969">
            <v>5348.23</v>
          </cell>
          <cell r="AT1969" t="str">
            <v>P</v>
          </cell>
          <cell r="AU1969">
            <v>30712</v>
          </cell>
        </row>
        <row r="1970">
          <cell r="K1970" t="str">
            <v>PW</v>
          </cell>
          <cell r="L1970" t="str">
            <v>REG</v>
          </cell>
          <cell r="M1970">
            <v>14750</v>
          </cell>
          <cell r="S1970" t="str">
            <v>L</v>
          </cell>
          <cell r="AE1970" t="str">
            <v>P</v>
          </cell>
          <cell r="AF1970">
            <v>775</v>
          </cell>
          <cell r="AK1970" t="str">
            <v>P</v>
          </cell>
          <cell r="AL1970">
            <v>3401.5</v>
          </cell>
          <cell r="AT1970" t="str">
            <v>P</v>
          </cell>
          <cell r="AU1970">
            <v>23915.02</v>
          </cell>
        </row>
        <row r="1971">
          <cell r="K1971" t="str">
            <v>RD</v>
          </cell>
          <cell r="L1971" t="str">
            <v>SPL</v>
          </cell>
          <cell r="M1971">
            <v>2640</v>
          </cell>
          <cell r="S1971" t="str">
            <v>L</v>
          </cell>
          <cell r="AE1971" t="str">
            <v>P</v>
          </cell>
          <cell r="AF1971">
            <v>119.50934579439253</v>
          </cell>
          <cell r="AK1971" t="str">
            <v>P</v>
          </cell>
          <cell r="AL1971">
            <v>531.73640186915884</v>
          </cell>
          <cell r="AT1971" t="str">
            <v>P</v>
          </cell>
          <cell r="AU1971">
            <v>5218.0093457943922</v>
          </cell>
        </row>
        <row r="1972">
          <cell r="K1972" t="str">
            <v>RD</v>
          </cell>
          <cell r="L1972" t="str">
            <v>SPL</v>
          </cell>
          <cell r="M1972">
            <v>2160</v>
          </cell>
          <cell r="S1972" t="str">
            <v>L</v>
          </cell>
          <cell r="AE1972" t="str">
            <v>P</v>
          </cell>
          <cell r="AF1972">
            <v>97.780373831775705</v>
          </cell>
          <cell r="AK1972" t="str">
            <v>P</v>
          </cell>
          <cell r="AL1972">
            <v>435.05705607476636</v>
          </cell>
          <cell r="AT1972" t="str">
            <v>P</v>
          </cell>
          <cell r="AU1972">
            <v>4269.2803738317753</v>
          </cell>
        </row>
        <row r="1973">
          <cell r="K1973" t="str">
            <v>BF</v>
          </cell>
          <cell r="L1973" t="str">
            <v>NEW</v>
          </cell>
          <cell r="M1973">
            <v>12320</v>
          </cell>
          <cell r="S1973" t="str">
            <v>L</v>
          </cell>
          <cell r="AE1973" t="str">
            <v>P</v>
          </cell>
          <cell r="AF1973">
            <v>557.71028037383178</v>
          </cell>
          <cell r="AK1973" t="str">
            <v>P</v>
          </cell>
          <cell r="AL1973">
            <v>2481.4365420560748</v>
          </cell>
          <cell r="AT1973" t="str">
            <v>P</v>
          </cell>
          <cell r="AU1973">
            <v>24350.710280373831</v>
          </cell>
        </row>
        <row r="1974">
          <cell r="K1974" t="str">
            <v>LQ</v>
          </cell>
          <cell r="L1974" t="str">
            <v>REG</v>
          </cell>
          <cell r="M1974">
            <v>36000</v>
          </cell>
          <cell r="S1974" t="str">
            <v>L</v>
          </cell>
          <cell r="AE1974" t="str">
            <v>P</v>
          </cell>
          <cell r="AF1974">
            <v>4150</v>
          </cell>
          <cell r="AK1974" t="str">
            <v>P</v>
          </cell>
          <cell r="AL1974">
            <v>6849.73</v>
          </cell>
          <cell r="AT1974" t="str">
            <v>L</v>
          </cell>
        </row>
        <row r="1975">
          <cell r="K1975" t="str">
            <v>PW</v>
          </cell>
          <cell r="L1975" t="str">
            <v>REG</v>
          </cell>
          <cell r="M1975">
            <v>5250</v>
          </cell>
          <cell r="S1975" t="str">
            <v>L</v>
          </cell>
          <cell r="AE1975" t="str">
            <v>P</v>
          </cell>
          <cell r="AF1975">
            <v>1306.5</v>
          </cell>
          <cell r="AK1975" t="str">
            <v>L</v>
          </cell>
          <cell r="AT1975" t="str">
            <v>P</v>
          </cell>
          <cell r="AU1975">
            <v>7400</v>
          </cell>
        </row>
        <row r="1976">
          <cell r="K1976" t="str">
            <v>LQ</v>
          </cell>
          <cell r="L1976" t="str">
            <v>REG</v>
          </cell>
          <cell r="M1976">
            <v>18800</v>
          </cell>
          <cell r="S1976" t="str">
            <v>L</v>
          </cell>
          <cell r="AE1976" t="str">
            <v>P</v>
          </cell>
          <cell r="AF1976">
            <v>775</v>
          </cell>
          <cell r="AK1976" t="str">
            <v>P</v>
          </cell>
          <cell r="AL1976">
            <v>3401.5</v>
          </cell>
          <cell r="AT1976" t="str">
            <v>P</v>
          </cell>
          <cell r="AU1976">
            <v>23915.02</v>
          </cell>
        </row>
        <row r="1977">
          <cell r="K1977" t="str">
            <v>LQ</v>
          </cell>
          <cell r="L1977" t="str">
            <v>REG</v>
          </cell>
          <cell r="M1977">
            <v>18800</v>
          </cell>
          <cell r="S1977" t="str">
            <v>L</v>
          </cell>
          <cell r="AE1977" t="str">
            <v>P</v>
          </cell>
          <cell r="AF1977">
            <v>775</v>
          </cell>
          <cell r="AK1977" t="str">
            <v>P</v>
          </cell>
          <cell r="AL1977">
            <v>3448.23</v>
          </cell>
          <cell r="AT1977" t="str">
            <v>P</v>
          </cell>
          <cell r="AU1977">
            <v>54715</v>
          </cell>
        </row>
        <row r="1978">
          <cell r="K1978" t="str">
            <v>BF</v>
          </cell>
          <cell r="L1978" t="str">
            <v>NEW</v>
          </cell>
          <cell r="M1978">
            <v>21600</v>
          </cell>
          <cell r="S1978" t="str">
            <v>L</v>
          </cell>
          <cell r="AE1978" t="str">
            <v>P</v>
          </cell>
          <cell r="AF1978">
            <v>775</v>
          </cell>
          <cell r="AK1978" t="str">
            <v>L</v>
          </cell>
          <cell r="AT1978" t="str">
            <v>P</v>
          </cell>
          <cell r="AU1978">
            <v>149483</v>
          </cell>
        </row>
        <row r="1979">
          <cell r="K1979" t="str">
            <v>LQ</v>
          </cell>
          <cell r="L1979" t="str">
            <v>REG</v>
          </cell>
          <cell r="M1979">
            <v>22890</v>
          </cell>
          <cell r="S1979" t="str">
            <v>L</v>
          </cell>
          <cell r="AE1979" t="str">
            <v>P</v>
          </cell>
          <cell r="AF1979">
            <v>775</v>
          </cell>
          <cell r="AK1979" t="str">
            <v>L</v>
          </cell>
          <cell r="AT1979" t="str">
            <v>P</v>
          </cell>
          <cell r="AU1979">
            <v>140938</v>
          </cell>
        </row>
        <row r="1980">
          <cell r="K1980" t="str">
            <v>PW</v>
          </cell>
          <cell r="L1980" t="str">
            <v>REG</v>
          </cell>
          <cell r="M1980">
            <v>29500</v>
          </cell>
          <cell r="S1980" t="str">
            <v>L</v>
          </cell>
          <cell r="AE1980" t="str">
            <v>P</v>
          </cell>
          <cell r="AF1980">
            <v>1550</v>
          </cell>
          <cell r="AK1980" t="str">
            <v>P</v>
          </cell>
          <cell r="AL1980">
            <v>6896.46</v>
          </cell>
          <cell r="AT1980" t="str">
            <v>P</v>
          </cell>
          <cell r="AU1980">
            <v>16937.599999999999</v>
          </cell>
        </row>
        <row r="1981">
          <cell r="K1981" t="str">
            <v>HD</v>
          </cell>
          <cell r="L1981" t="str">
            <v>SPL</v>
          </cell>
          <cell r="M1981">
            <v>1500</v>
          </cell>
          <cell r="S1981" t="str">
            <v>L</v>
          </cell>
          <cell r="AE1981" t="str">
            <v>P</v>
          </cell>
          <cell r="AF1981">
            <v>78.813559322033896</v>
          </cell>
          <cell r="AK1981" t="str">
            <v>P</v>
          </cell>
          <cell r="AL1981">
            <v>350.66745762711867</v>
          </cell>
          <cell r="AT1981" t="str">
            <v>P</v>
          </cell>
          <cell r="AU1981">
            <v>1075.7084745762711</v>
          </cell>
        </row>
        <row r="1982">
          <cell r="K1982" t="str">
            <v>HD</v>
          </cell>
          <cell r="L1982" t="str">
            <v>SPL</v>
          </cell>
          <cell r="M1982">
            <v>2250</v>
          </cell>
          <cell r="S1982" t="str">
            <v>L</v>
          </cell>
          <cell r="AE1982" t="str">
            <v>P</v>
          </cell>
          <cell r="AF1982">
            <v>118.22033898305085</v>
          </cell>
          <cell r="AK1982" t="str">
            <v>P</v>
          </cell>
          <cell r="AL1982">
            <v>526.001186440678</v>
          </cell>
          <cell r="AT1982" t="str">
            <v>P</v>
          </cell>
          <cell r="AU1982">
            <v>1613.5627118644068</v>
          </cell>
        </row>
        <row r="1983">
          <cell r="K1983" t="str">
            <v>PI</v>
          </cell>
          <cell r="L1983" t="str">
            <v>REG</v>
          </cell>
          <cell r="M1983">
            <v>11000</v>
          </cell>
          <cell r="S1983" t="str">
            <v>L</v>
          </cell>
          <cell r="AE1983" t="str">
            <v>P</v>
          </cell>
          <cell r="AF1983">
            <v>577.96610169491521</v>
          </cell>
          <cell r="AK1983" t="str">
            <v>P</v>
          </cell>
          <cell r="AL1983">
            <v>2571.5613559322032</v>
          </cell>
          <cell r="AT1983" t="str">
            <v>P</v>
          </cell>
          <cell r="AU1983">
            <v>7888.528813559321</v>
          </cell>
        </row>
        <row r="1984">
          <cell r="K1984" t="str">
            <v>BF</v>
          </cell>
          <cell r="L1984" t="str">
            <v>NEW</v>
          </cell>
          <cell r="M1984">
            <v>20500</v>
          </cell>
          <cell r="S1984" t="str">
            <v>L</v>
          </cell>
          <cell r="AE1984" t="str">
            <v>P</v>
          </cell>
          <cell r="AF1984">
            <v>775</v>
          </cell>
          <cell r="AK1984" t="str">
            <v>L</v>
          </cell>
          <cell r="AT1984" t="str">
            <v>P</v>
          </cell>
          <cell r="AU1984">
            <v>185156</v>
          </cell>
        </row>
        <row r="1985">
          <cell r="K1985" t="str">
            <v>HD</v>
          </cell>
          <cell r="L1985" t="str">
            <v>SPL</v>
          </cell>
          <cell r="M1985">
            <v>30</v>
          </cell>
          <cell r="S1985" t="str">
            <v>L</v>
          </cell>
          <cell r="AE1985" t="str">
            <v>P</v>
          </cell>
          <cell r="AF1985">
            <v>2.1547729379054679</v>
          </cell>
          <cell r="AK1985" t="str">
            <v>P</v>
          </cell>
          <cell r="AL1985">
            <v>11.255505097312327</v>
          </cell>
          <cell r="AT1985" t="str">
            <v>P</v>
          </cell>
          <cell r="AU1985">
            <v>95.032437442076002</v>
          </cell>
        </row>
        <row r="1986">
          <cell r="K1986" t="str">
            <v>HD</v>
          </cell>
          <cell r="L1986" t="str">
            <v>SPL</v>
          </cell>
          <cell r="M1986">
            <v>5000</v>
          </cell>
          <cell r="S1986" t="str">
            <v>L</v>
          </cell>
          <cell r="AE1986" t="str">
            <v>P</v>
          </cell>
          <cell r="AF1986">
            <v>359.12882298424466</v>
          </cell>
          <cell r="AK1986" t="str">
            <v>P</v>
          </cell>
          <cell r="AL1986">
            <v>1875.9175162187209</v>
          </cell>
          <cell r="AT1986" t="str">
            <v>P</v>
          </cell>
          <cell r="AU1986">
            <v>15838.739573679333</v>
          </cell>
        </row>
        <row r="1987">
          <cell r="K1987" t="str">
            <v>HD</v>
          </cell>
          <cell r="L1987" t="str">
            <v>SPL</v>
          </cell>
          <cell r="M1987">
            <v>760</v>
          </cell>
          <cell r="S1987" t="str">
            <v>L</v>
          </cell>
          <cell r="AE1987" t="str">
            <v>P</v>
          </cell>
          <cell r="AF1987">
            <v>54.587581093605188</v>
          </cell>
          <cell r="AK1987" t="str">
            <v>P</v>
          </cell>
          <cell r="AL1987">
            <v>285.13946246524557</v>
          </cell>
          <cell r="AT1987" t="str">
            <v>P</v>
          </cell>
          <cell r="AU1987">
            <v>2407.4884151992587</v>
          </cell>
        </row>
        <row r="1988">
          <cell r="K1988" t="str">
            <v>FR</v>
          </cell>
          <cell r="L1988" t="str">
            <v>SPL</v>
          </cell>
          <cell r="M1988">
            <v>5000</v>
          </cell>
          <cell r="S1988" t="str">
            <v>L</v>
          </cell>
          <cell r="AE1988" t="str">
            <v>P</v>
          </cell>
          <cell r="AF1988">
            <v>359.12882298424466</v>
          </cell>
          <cell r="AK1988" t="str">
            <v>P</v>
          </cell>
          <cell r="AL1988">
            <v>1875.9175162187209</v>
          </cell>
          <cell r="AT1988" t="str">
            <v>P</v>
          </cell>
          <cell r="AU1988">
            <v>15838.739573679333</v>
          </cell>
        </row>
        <row r="1989">
          <cell r="K1989" t="str">
            <v>LQ</v>
          </cell>
          <cell r="L1989" t="str">
            <v>REG</v>
          </cell>
          <cell r="M1989">
            <v>20370</v>
          </cell>
          <cell r="S1989" t="str">
            <v>L</v>
          </cell>
          <cell r="AE1989" t="str">
            <v>P</v>
          </cell>
          <cell r="AF1989">
            <v>775</v>
          </cell>
          <cell r="AK1989" t="str">
            <v>L</v>
          </cell>
          <cell r="AT1989" t="str">
            <v>P</v>
          </cell>
          <cell r="AU1989">
            <v>185156</v>
          </cell>
        </row>
        <row r="1990">
          <cell r="K1990" t="str">
            <v>LQ</v>
          </cell>
          <cell r="L1990" t="str">
            <v>REG</v>
          </cell>
          <cell r="M1990">
            <v>20400</v>
          </cell>
          <cell r="S1990" t="str">
            <v>L</v>
          </cell>
          <cell r="AE1990" t="str">
            <v>P</v>
          </cell>
          <cell r="AF1990">
            <v>775</v>
          </cell>
          <cell r="AK1990" t="str">
            <v>L</v>
          </cell>
          <cell r="AT1990" t="str">
            <v>L</v>
          </cell>
        </row>
        <row r="1991">
          <cell r="K1991" t="str">
            <v>PW</v>
          </cell>
          <cell r="L1991" t="str">
            <v>REG</v>
          </cell>
          <cell r="M1991">
            <v>14750</v>
          </cell>
          <cell r="S1991" t="str">
            <v>L</v>
          </cell>
          <cell r="AE1991" t="str">
            <v>P</v>
          </cell>
          <cell r="AF1991">
            <v>775</v>
          </cell>
          <cell r="AK1991" t="str">
            <v>P</v>
          </cell>
          <cell r="AL1991">
            <v>3401.5</v>
          </cell>
          <cell r="AT1991" t="str">
            <v>P</v>
          </cell>
          <cell r="AU1991">
            <v>40566</v>
          </cell>
        </row>
        <row r="1992">
          <cell r="K1992" t="str">
            <v>CN</v>
          </cell>
          <cell r="L1992" t="str">
            <v>REG</v>
          </cell>
          <cell r="M1992">
            <v>5000</v>
          </cell>
          <cell r="S1992" t="str">
            <v>L</v>
          </cell>
          <cell r="AE1992" t="str">
            <v>P</v>
          </cell>
          <cell r="AF1992">
            <v>1547</v>
          </cell>
          <cell r="AK1992" t="str">
            <v>P</v>
          </cell>
          <cell r="AL1992">
            <v>7400</v>
          </cell>
          <cell r="AT1992" t="str">
            <v>P</v>
          </cell>
          <cell r="AU1992">
            <v>1802.17</v>
          </cell>
        </row>
        <row r="1993">
          <cell r="K1993" t="str">
            <v>LQ</v>
          </cell>
          <cell r="L1993" t="str">
            <v>REG</v>
          </cell>
          <cell r="M1993">
            <v>37600</v>
          </cell>
          <cell r="S1993" t="str">
            <v>L</v>
          </cell>
          <cell r="AE1993" t="str">
            <v>P</v>
          </cell>
          <cell r="AF1993">
            <v>1550</v>
          </cell>
          <cell r="AK1993" t="str">
            <v>P</v>
          </cell>
          <cell r="AL1993">
            <v>6849.73</v>
          </cell>
          <cell r="AT1993" t="str">
            <v>P</v>
          </cell>
          <cell r="AU1993">
            <v>51260</v>
          </cell>
        </row>
        <row r="1994">
          <cell r="K1994" t="str">
            <v>PI</v>
          </cell>
          <cell r="L1994" t="str">
            <v>REG</v>
          </cell>
          <cell r="M1994">
            <v>14750</v>
          </cell>
          <cell r="S1994" t="str">
            <v>L</v>
          </cell>
          <cell r="AE1994" t="str">
            <v>P</v>
          </cell>
          <cell r="AF1994">
            <v>775</v>
          </cell>
          <cell r="AK1994" t="str">
            <v>P</v>
          </cell>
          <cell r="AL1994">
            <v>3448.23</v>
          </cell>
          <cell r="AT1994" t="str">
            <v>L</v>
          </cell>
        </row>
        <row r="1995">
          <cell r="K1995" t="str">
            <v>LQ</v>
          </cell>
          <cell r="L1995" t="str">
            <v>REG</v>
          </cell>
          <cell r="M1995">
            <v>18800</v>
          </cell>
          <cell r="S1995" t="str">
            <v>L</v>
          </cell>
          <cell r="AE1995" t="str">
            <v>P</v>
          </cell>
          <cell r="AF1995">
            <v>775</v>
          </cell>
          <cell r="AK1995" t="str">
            <v>P</v>
          </cell>
          <cell r="AL1995">
            <v>3448.23</v>
          </cell>
          <cell r="AT1995" t="str">
            <v>P</v>
          </cell>
          <cell r="AU1995">
            <v>23915.02</v>
          </cell>
        </row>
        <row r="1996">
          <cell r="K1996" t="str">
            <v>HD</v>
          </cell>
          <cell r="L1996" t="str">
            <v>SPL</v>
          </cell>
          <cell r="M1996">
            <v>2000</v>
          </cell>
          <cell r="S1996" t="str">
            <v>L</v>
          </cell>
          <cell r="AE1996" t="str">
            <v>P</v>
          </cell>
          <cell r="AF1996">
            <v>89.080459770114942</v>
          </cell>
          <cell r="AK1996" t="str">
            <v>P</v>
          </cell>
          <cell r="AL1996">
            <v>758.79310344827582</v>
          </cell>
          <cell r="AT1996" t="str">
            <v>P</v>
          </cell>
          <cell r="AU1996">
            <v>5524.7356321839079</v>
          </cell>
        </row>
        <row r="1997">
          <cell r="K1997" t="str">
            <v>SN</v>
          </cell>
          <cell r="L1997" t="str">
            <v>REG</v>
          </cell>
          <cell r="M1997">
            <v>15400</v>
          </cell>
          <cell r="S1997" t="str">
            <v>L</v>
          </cell>
          <cell r="AE1997" t="str">
            <v>P</v>
          </cell>
          <cell r="AF1997">
            <v>685.919540229885</v>
          </cell>
          <cell r="AK1997" t="str">
            <v>P</v>
          </cell>
          <cell r="AL1997">
            <v>5842.7068965517237</v>
          </cell>
          <cell r="AT1997" t="str">
            <v>P</v>
          </cell>
          <cell r="AU1997">
            <v>42540.464367816094</v>
          </cell>
        </row>
        <row r="1998">
          <cell r="K1998" t="str">
            <v>PI</v>
          </cell>
          <cell r="L1998" t="str">
            <v>REG</v>
          </cell>
          <cell r="M1998">
            <v>14960</v>
          </cell>
          <cell r="S1998" t="str">
            <v>L</v>
          </cell>
          <cell r="AE1998" t="str">
            <v>P</v>
          </cell>
          <cell r="AF1998">
            <v>775</v>
          </cell>
          <cell r="AK1998" t="str">
            <v>P</v>
          </cell>
          <cell r="AL1998">
            <v>3448.23</v>
          </cell>
          <cell r="AT1998" t="str">
            <v>P</v>
          </cell>
          <cell r="AU1998">
            <v>23915.02</v>
          </cell>
        </row>
        <row r="1999">
          <cell r="K1999" t="str">
            <v>LQ</v>
          </cell>
          <cell r="L1999" t="str">
            <v>REG</v>
          </cell>
          <cell r="M1999">
            <v>23840</v>
          </cell>
          <cell r="S1999" t="str">
            <v>L</v>
          </cell>
          <cell r="AE1999" t="str">
            <v>P</v>
          </cell>
          <cell r="AF1999">
            <v>775</v>
          </cell>
          <cell r="AK1999" t="str">
            <v>L</v>
          </cell>
          <cell r="AT1999" t="str">
            <v>P</v>
          </cell>
          <cell r="AU1999">
            <v>180684</v>
          </cell>
        </row>
        <row r="2000">
          <cell r="K2000" t="str">
            <v>SN</v>
          </cell>
          <cell r="L2000" t="str">
            <v>REG</v>
          </cell>
          <cell r="M2000">
            <v>8800</v>
          </cell>
          <cell r="S2000" t="str">
            <v>L</v>
          </cell>
          <cell r="AE2000" t="str">
            <v>P</v>
          </cell>
          <cell r="AF2000">
            <v>431.64556962025318</v>
          </cell>
          <cell r="AK2000" t="str">
            <v>P</v>
          </cell>
          <cell r="AL2000">
            <v>1920.533164556962</v>
          </cell>
          <cell r="AT2000" t="str">
            <v>P</v>
          </cell>
          <cell r="AU2000">
            <v>13302.481012658227</v>
          </cell>
        </row>
        <row r="2001">
          <cell r="K2001" t="str">
            <v>PI</v>
          </cell>
          <cell r="L2001" t="str">
            <v>REG</v>
          </cell>
          <cell r="M2001">
            <v>7000</v>
          </cell>
          <cell r="S2001" t="str">
            <v>L</v>
          </cell>
          <cell r="AE2001" t="str">
            <v>P</v>
          </cell>
          <cell r="AF2001">
            <v>343.35443037974682</v>
          </cell>
          <cell r="AK2001" t="str">
            <v>P</v>
          </cell>
          <cell r="AL2001">
            <v>1527.696835443038</v>
          </cell>
          <cell r="AT2001" t="str">
            <v>P</v>
          </cell>
          <cell r="AU2001">
            <v>10581.518987341773</v>
          </cell>
        </row>
        <row r="2002">
          <cell r="K2002" t="str">
            <v>HD</v>
          </cell>
          <cell r="L2002" t="str">
            <v>SPL</v>
          </cell>
          <cell r="M2002">
            <v>8000</v>
          </cell>
          <cell r="S2002" t="str">
            <v>L</v>
          </cell>
          <cell r="AE2002" t="str">
            <v>P</v>
          </cell>
          <cell r="AF2002">
            <v>369.04761904761904</v>
          </cell>
          <cell r="AK2002" t="str">
            <v>P</v>
          </cell>
          <cell r="AL2002">
            <v>3143.5714285714284</v>
          </cell>
          <cell r="AT2002" t="str">
            <v>P</v>
          </cell>
          <cell r="AU2002">
            <v>22790.476190476191</v>
          </cell>
        </row>
        <row r="2003">
          <cell r="K2003" t="str">
            <v>SN</v>
          </cell>
          <cell r="L2003" t="str">
            <v>REG</v>
          </cell>
          <cell r="M2003">
            <v>8800</v>
          </cell>
          <cell r="S2003" t="str">
            <v>L</v>
          </cell>
          <cell r="AE2003" t="str">
            <v>P</v>
          </cell>
          <cell r="AF2003">
            <v>405.95238095238096</v>
          </cell>
          <cell r="AK2003" t="str">
            <v>P</v>
          </cell>
          <cell r="AL2003">
            <v>3457.9285714285716</v>
          </cell>
          <cell r="AT2003" t="str">
            <v>P</v>
          </cell>
          <cell r="AU2003">
            <v>25069.523809523809</v>
          </cell>
        </row>
        <row r="2004">
          <cell r="K2004" t="str">
            <v>CN</v>
          </cell>
          <cell r="L2004" t="str">
            <v>REG</v>
          </cell>
          <cell r="M2004">
            <v>10000</v>
          </cell>
          <cell r="S2004" t="str">
            <v>L</v>
          </cell>
          <cell r="AE2004" t="str">
            <v>P</v>
          </cell>
          <cell r="AF2004">
            <v>563.63636363636363</v>
          </cell>
          <cell r="AK2004" t="str">
            <v>P</v>
          </cell>
          <cell r="AL2004">
            <v>2610.1799999999998</v>
          </cell>
          <cell r="AT2004" t="str">
            <v>P</v>
          </cell>
          <cell r="AU2004">
            <v>27339.418181818182</v>
          </cell>
        </row>
        <row r="2005">
          <cell r="K2005" t="str">
            <v>CN</v>
          </cell>
          <cell r="L2005" t="str">
            <v>REG</v>
          </cell>
          <cell r="M2005">
            <v>3750</v>
          </cell>
          <cell r="S2005" t="str">
            <v>L</v>
          </cell>
          <cell r="AE2005" t="str">
            <v>P</v>
          </cell>
          <cell r="AF2005">
            <v>211.36363636363637</v>
          </cell>
          <cell r="AK2005" t="str">
            <v>P</v>
          </cell>
          <cell r="AL2005">
            <v>791.31818181818187</v>
          </cell>
          <cell r="AT2005" t="str">
            <v>P</v>
          </cell>
          <cell r="AU2005">
            <v>10252.281818181818</v>
          </cell>
        </row>
        <row r="2006">
          <cell r="K2006" t="str">
            <v>SN</v>
          </cell>
          <cell r="L2006" t="str">
            <v>REG</v>
          </cell>
          <cell r="M2006">
            <v>17600</v>
          </cell>
          <cell r="S2006" t="str">
            <v>L</v>
          </cell>
          <cell r="AE2006" t="str">
            <v>P</v>
          </cell>
          <cell r="AF2006">
            <v>775</v>
          </cell>
          <cell r="AK2006" t="str">
            <v>P</v>
          </cell>
          <cell r="AL2006">
            <v>4048.23</v>
          </cell>
          <cell r="AT2006" t="str">
            <v>P</v>
          </cell>
          <cell r="AU2006">
            <v>13592.66</v>
          </cell>
        </row>
        <row r="2007">
          <cell r="K2007" t="str">
            <v>LQ</v>
          </cell>
          <cell r="L2007" t="str">
            <v>REG</v>
          </cell>
          <cell r="M2007">
            <v>18800</v>
          </cell>
          <cell r="S2007" t="str">
            <v>L</v>
          </cell>
          <cell r="AE2007" t="str">
            <v>P</v>
          </cell>
          <cell r="AF2007">
            <v>775</v>
          </cell>
          <cell r="AK2007" t="str">
            <v>P</v>
          </cell>
          <cell r="AL2007">
            <v>3401.5</v>
          </cell>
          <cell r="AT2007" t="str">
            <v>P</v>
          </cell>
          <cell r="AU2007">
            <v>8811.66</v>
          </cell>
        </row>
        <row r="2008">
          <cell r="K2008" t="str">
            <v>LQ</v>
          </cell>
          <cell r="L2008" t="str">
            <v>REG</v>
          </cell>
          <cell r="M2008">
            <v>37600</v>
          </cell>
          <cell r="S2008" t="str">
            <v>L</v>
          </cell>
          <cell r="AE2008" t="str">
            <v>P</v>
          </cell>
          <cell r="AF2008">
            <v>1550</v>
          </cell>
          <cell r="AK2008" t="str">
            <v>P</v>
          </cell>
          <cell r="AL2008">
            <v>6849.73</v>
          </cell>
          <cell r="AT2008" t="str">
            <v>P</v>
          </cell>
          <cell r="AU2008">
            <v>43576</v>
          </cell>
        </row>
        <row r="2009">
          <cell r="K2009" t="str">
            <v>PW</v>
          </cell>
          <cell r="L2009" t="str">
            <v>REG</v>
          </cell>
          <cell r="M2009">
            <v>6750</v>
          </cell>
          <cell r="S2009" t="str">
            <v>L</v>
          </cell>
          <cell r="AE2009" t="str">
            <v>P</v>
          </cell>
          <cell r="AF2009">
            <v>354.66101694915255</v>
          </cell>
          <cell r="AK2009" t="str">
            <v>P</v>
          </cell>
          <cell r="AL2009">
            <v>1556.6186440677966</v>
          </cell>
          <cell r="AT2009" t="str">
            <v>P</v>
          </cell>
          <cell r="AU2009">
            <v>10932.464745762712</v>
          </cell>
        </row>
        <row r="2010">
          <cell r="K2010" t="str">
            <v>PI</v>
          </cell>
          <cell r="L2010" t="str">
            <v>REG</v>
          </cell>
          <cell r="M2010">
            <v>8000</v>
          </cell>
          <cell r="S2010" t="str">
            <v>L</v>
          </cell>
          <cell r="AE2010" t="str">
            <v>P</v>
          </cell>
          <cell r="AF2010">
            <v>420.33898305084745</v>
          </cell>
          <cell r="AK2010" t="str">
            <v>P</v>
          </cell>
          <cell r="AL2010">
            <v>1844.8813559322034</v>
          </cell>
          <cell r="AT2010" t="str">
            <v>P</v>
          </cell>
          <cell r="AU2010">
            <v>12956.995254237288</v>
          </cell>
        </row>
        <row r="2011">
          <cell r="K2011" t="str">
            <v>HD</v>
          </cell>
          <cell r="L2011" t="str">
            <v>SPL</v>
          </cell>
          <cell r="M2011">
            <v>20700</v>
          </cell>
          <cell r="S2011" t="str">
            <v>L</v>
          </cell>
          <cell r="AE2011" t="str">
            <v>P</v>
          </cell>
          <cell r="AF2011">
            <v>1117.9442508710802</v>
          </cell>
          <cell r="AK2011" t="str">
            <v>P</v>
          </cell>
          <cell r="AL2011">
            <v>10740.364494773519</v>
          </cell>
          <cell r="AT2011" t="str">
            <v>P</v>
          </cell>
          <cell r="AU2011">
            <v>48727.944250871078</v>
          </cell>
        </row>
        <row r="2012">
          <cell r="K2012" t="str">
            <v>FR</v>
          </cell>
          <cell r="L2012" t="str">
            <v>SPL</v>
          </cell>
          <cell r="M2012">
            <v>8000</v>
          </cell>
          <cell r="S2012" t="str">
            <v>L</v>
          </cell>
          <cell r="AE2012" t="str">
            <v>P</v>
          </cell>
          <cell r="AF2012">
            <v>432.05574912891984</v>
          </cell>
          <cell r="AK2012" t="str">
            <v>P</v>
          </cell>
          <cell r="AL2012">
            <v>4150.8655052264812</v>
          </cell>
          <cell r="AT2012" t="str">
            <v>P</v>
          </cell>
          <cell r="AU2012">
            <v>18832.055749128918</v>
          </cell>
        </row>
        <row r="2013">
          <cell r="K2013" t="str">
            <v>FR</v>
          </cell>
          <cell r="L2013" t="str">
            <v>SPL</v>
          </cell>
          <cell r="M2013">
            <v>8580</v>
          </cell>
          <cell r="S2013" t="str">
            <v>L</v>
          </cell>
          <cell r="AE2013" t="str">
            <v>P</v>
          </cell>
          <cell r="AF2013">
            <v>775</v>
          </cell>
          <cell r="AK2013" t="str">
            <v>P</v>
          </cell>
          <cell r="AL2013">
            <v>3448.23</v>
          </cell>
          <cell r="AT2013" t="str">
            <v>P</v>
          </cell>
          <cell r="AU2013">
            <v>36930</v>
          </cell>
        </row>
        <row r="2014">
          <cell r="K2014" t="str">
            <v>FR</v>
          </cell>
          <cell r="L2014" t="str">
            <v>SPL</v>
          </cell>
          <cell r="M2014">
            <v>220</v>
          </cell>
          <cell r="S2014" t="str">
            <v>L</v>
          </cell>
          <cell r="AE2014" t="str">
            <v>P</v>
          </cell>
          <cell r="AF2014">
            <v>18.902439024390244</v>
          </cell>
          <cell r="AK2014" t="str">
            <v>P</v>
          </cell>
          <cell r="AL2014">
            <v>84.103170731707309</v>
          </cell>
          <cell r="AT2014" t="str">
            <v>P</v>
          </cell>
          <cell r="AU2014">
            <v>332.4390243902439</v>
          </cell>
        </row>
        <row r="2015">
          <cell r="K2015" t="str">
            <v>RD</v>
          </cell>
          <cell r="L2015" t="str">
            <v>SPL</v>
          </cell>
          <cell r="M2015">
            <v>8800</v>
          </cell>
          <cell r="S2015" t="str">
            <v>L</v>
          </cell>
          <cell r="AE2015" t="str">
            <v>P</v>
          </cell>
          <cell r="AF2015">
            <v>756.09756097560978</v>
          </cell>
          <cell r="AK2015" t="str">
            <v>P</v>
          </cell>
          <cell r="AL2015">
            <v>3364.1268292682926</v>
          </cell>
          <cell r="AT2015" t="str">
            <v>P</v>
          </cell>
          <cell r="AU2015">
            <v>13297.560975609756</v>
          </cell>
        </row>
        <row r="2016">
          <cell r="K2016" t="str">
            <v>PI</v>
          </cell>
          <cell r="L2016" t="str">
            <v>REG</v>
          </cell>
          <cell r="M2016">
            <v>14750</v>
          </cell>
          <cell r="S2016" t="str">
            <v>L</v>
          </cell>
          <cell r="AE2016" t="str">
            <v>P</v>
          </cell>
          <cell r="AF2016">
            <v>775</v>
          </cell>
          <cell r="AK2016" t="str">
            <v>P</v>
          </cell>
          <cell r="AL2016">
            <v>3448.23</v>
          </cell>
          <cell r="AT2016" t="str">
            <v>P</v>
          </cell>
          <cell r="AU2016">
            <v>61453.47</v>
          </cell>
        </row>
        <row r="2017">
          <cell r="K2017" t="str">
            <v>LQ</v>
          </cell>
          <cell r="L2017" t="str">
            <v>REG</v>
          </cell>
          <cell r="M2017">
            <v>23830</v>
          </cell>
          <cell r="S2017" t="str">
            <v>L</v>
          </cell>
          <cell r="AE2017" t="str">
            <v>P</v>
          </cell>
          <cell r="AF2017">
            <v>775</v>
          </cell>
          <cell r="AK2017" t="str">
            <v>L</v>
          </cell>
          <cell r="AT2017" t="str">
            <v>P</v>
          </cell>
          <cell r="AU2017">
            <v>65628</v>
          </cell>
        </row>
        <row r="2018">
          <cell r="K2018" t="str">
            <v>LQ</v>
          </cell>
          <cell r="L2018" t="str">
            <v>REG</v>
          </cell>
          <cell r="M2018">
            <v>22530</v>
          </cell>
          <cell r="S2018" t="str">
            <v>L</v>
          </cell>
          <cell r="AE2018" t="str">
            <v>P</v>
          </cell>
          <cell r="AF2018">
            <v>775</v>
          </cell>
          <cell r="AK2018" t="str">
            <v>L</v>
          </cell>
          <cell r="AT2018" t="str">
            <v>P</v>
          </cell>
          <cell r="AU2018">
            <v>213612.5</v>
          </cell>
        </row>
        <row r="2019">
          <cell r="K2019" t="str">
            <v>FR</v>
          </cell>
          <cell r="L2019" t="str">
            <v>SPL</v>
          </cell>
          <cell r="M2019">
            <v>18000</v>
          </cell>
          <cell r="S2019" t="str">
            <v>L</v>
          </cell>
          <cell r="AE2019" t="str">
            <v>P</v>
          </cell>
          <cell r="AF2019">
            <v>775</v>
          </cell>
          <cell r="AK2019" t="str">
            <v>P</v>
          </cell>
          <cell r="AL2019">
            <v>3401.5</v>
          </cell>
          <cell r="AT2019" t="str">
            <v>L</v>
          </cell>
        </row>
        <row r="2020">
          <cell r="K2020" t="str">
            <v>PI</v>
          </cell>
          <cell r="L2020" t="str">
            <v>REG</v>
          </cell>
          <cell r="M2020">
            <v>13750</v>
          </cell>
          <cell r="S2020" t="str">
            <v>L</v>
          </cell>
          <cell r="AE2020" t="str">
            <v>P</v>
          </cell>
          <cell r="AF2020">
            <v>775</v>
          </cell>
          <cell r="AK2020" t="str">
            <v>P</v>
          </cell>
          <cell r="AL2020">
            <v>3401.5</v>
          </cell>
          <cell r="AT2020" t="str">
            <v>P</v>
          </cell>
          <cell r="AU2020">
            <v>11892.5</v>
          </cell>
        </row>
        <row r="2021">
          <cell r="K2021" t="str">
            <v>LQ</v>
          </cell>
          <cell r="L2021" t="str">
            <v>REG</v>
          </cell>
          <cell r="M2021">
            <v>18800</v>
          </cell>
          <cell r="S2021" t="str">
            <v>L</v>
          </cell>
          <cell r="AE2021" t="str">
            <v>P</v>
          </cell>
          <cell r="AF2021">
            <v>775</v>
          </cell>
          <cell r="AK2021" t="str">
            <v>P</v>
          </cell>
          <cell r="AL2021">
            <v>3401.5</v>
          </cell>
          <cell r="AT2021" t="str">
            <v>P</v>
          </cell>
          <cell r="AU2021">
            <v>23855.32</v>
          </cell>
        </row>
        <row r="2022">
          <cell r="K2022" t="str">
            <v>SN</v>
          </cell>
          <cell r="L2022" t="str">
            <v>REG</v>
          </cell>
          <cell r="M2022">
            <v>12320</v>
          </cell>
          <cell r="S2022" t="str">
            <v>L</v>
          </cell>
          <cell r="AE2022" t="str">
            <v>P</v>
          </cell>
          <cell r="AF2022">
            <v>542.5</v>
          </cell>
          <cell r="AK2022" t="str">
            <v>P</v>
          </cell>
          <cell r="AL2022">
            <v>2413.761</v>
          </cell>
          <cell r="AT2022" t="str">
            <v>P</v>
          </cell>
          <cell r="AU2022">
            <v>46492.760999999991</v>
          </cell>
        </row>
        <row r="2023">
          <cell r="K2023" t="str">
            <v>BF</v>
          </cell>
          <cell r="L2023" t="str">
            <v>NEW</v>
          </cell>
          <cell r="M2023">
            <v>5280</v>
          </cell>
          <cell r="S2023" t="str">
            <v>L</v>
          </cell>
          <cell r="AE2023" t="str">
            <v>P</v>
          </cell>
          <cell r="AF2023">
            <v>232.5</v>
          </cell>
          <cell r="AK2023" t="str">
            <v>P</v>
          </cell>
          <cell r="AL2023">
            <v>1034.4689999999998</v>
          </cell>
          <cell r="AT2023" t="str">
            <v>P</v>
          </cell>
          <cell r="AU2023">
            <v>19925.468999999997</v>
          </cell>
        </row>
        <row r="2024">
          <cell r="K2024" t="str">
            <v>LQ</v>
          </cell>
          <cell r="L2024" t="str">
            <v>REG</v>
          </cell>
          <cell r="M2024">
            <v>18800</v>
          </cell>
          <cell r="S2024" t="str">
            <v>L</v>
          </cell>
          <cell r="AE2024" t="str">
            <v>P</v>
          </cell>
          <cell r="AF2024">
            <v>775</v>
          </cell>
          <cell r="AK2024" t="str">
            <v>P</v>
          </cell>
          <cell r="AL2024">
            <v>3401.5</v>
          </cell>
          <cell r="AT2024" t="str">
            <v>P</v>
          </cell>
          <cell r="AU2024">
            <v>37492.199999999997</v>
          </cell>
        </row>
        <row r="2025">
          <cell r="K2025" t="str">
            <v>RD</v>
          </cell>
          <cell r="L2025" t="str">
            <v>SPL</v>
          </cell>
          <cell r="M2025">
            <v>5040</v>
          </cell>
          <cell r="S2025" t="str">
            <v>L</v>
          </cell>
          <cell r="AE2025" t="str">
            <v>P</v>
          </cell>
          <cell r="AF2025">
            <v>1446.5</v>
          </cell>
          <cell r="AK2025" t="str">
            <v>L</v>
          </cell>
          <cell r="AT2025" t="str">
            <v>P</v>
          </cell>
          <cell r="AU2025">
            <v>11170.1</v>
          </cell>
        </row>
        <row r="2026">
          <cell r="K2026" t="str">
            <v>PI</v>
          </cell>
          <cell r="L2026" t="str">
            <v>REG</v>
          </cell>
          <cell r="M2026">
            <v>44250</v>
          </cell>
          <cell r="S2026" t="str">
            <v>L</v>
          </cell>
          <cell r="AE2026" t="str">
            <v>P</v>
          </cell>
          <cell r="AF2026">
            <v>4925</v>
          </cell>
          <cell r="AK2026" t="str">
            <v>P</v>
          </cell>
          <cell r="AL2026">
            <v>10297.959999999999</v>
          </cell>
          <cell r="AT2026" t="str">
            <v>P</v>
          </cell>
          <cell r="AU2026">
            <v>141377.75</v>
          </cell>
        </row>
        <row r="2027">
          <cell r="K2027" t="str">
            <v>RD</v>
          </cell>
          <cell r="L2027" t="str">
            <v>SPL</v>
          </cell>
          <cell r="M2027">
            <v>3000</v>
          </cell>
          <cell r="S2027" t="str">
            <v>L</v>
          </cell>
          <cell r="AE2027" t="str">
            <v>P</v>
          </cell>
          <cell r="AF2027">
            <v>129.16666666666666</v>
          </cell>
          <cell r="AK2027" t="str">
            <v>P</v>
          </cell>
          <cell r="AL2027">
            <v>1030.25</v>
          </cell>
          <cell r="AT2027" t="str">
            <v>P</v>
          </cell>
          <cell r="AU2027">
            <v>15084.746666666666</v>
          </cell>
        </row>
        <row r="2028">
          <cell r="K2028" t="str">
            <v>LQ</v>
          </cell>
          <cell r="L2028" t="str">
            <v>REG</v>
          </cell>
          <cell r="M2028">
            <v>15000</v>
          </cell>
          <cell r="S2028" t="str">
            <v>L</v>
          </cell>
          <cell r="AE2028" t="str">
            <v>P</v>
          </cell>
          <cell r="AF2028">
            <v>645.83333333333337</v>
          </cell>
          <cell r="AK2028" t="str">
            <v>P</v>
          </cell>
          <cell r="AL2028">
            <v>5151.25</v>
          </cell>
          <cell r="AT2028" t="str">
            <v>P</v>
          </cell>
          <cell r="AU2028">
            <v>75423.733333333337</v>
          </cell>
        </row>
        <row r="2029">
          <cell r="K2029" t="str">
            <v>RD</v>
          </cell>
          <cell r="L2029" t="str">
            <v>SPL</v>
          </cell>
          <cell r="M2029">
            <v>9000</v>
          </cell>
          <cell r="S2029" t="str">
            <v>L</v>
          </cell>
          <cell r="AE2029" t="str">
            <v>P</v>
          </cell>
          <cell r="AF2029">
            <v>775</v>
          </cell>
          <cell r="AK2029" t="str">
            <v>P</v>
          </cell>
          <cell r="AL2029">
            <v>3448.23</v>
          </cell>
          <cell r="AT2029" t="str">
            <v>P</v>
          </cell>
          <cell r="AU2029">
            <v>25448</v>
          </cell>
        </row>
        <row r="2030">
          <cell r="K2030" t="str">
            <v>LQ</v>
          </cell>
          <cell r="L2030" t="str">
            <v>REG</v>
          </cell>
          <cell r="M2030">
            <v>22930</v>
          </cell>
          <cell r="S2030" t="str">
            <v>L</v>
          </cell>
          <cell r="AE2030" t="str">
            <v>P</v>
          </cell>
          <cell r="AF2030">
            <v>775</v>
          </cell>
          <cell r="AK2030" t="str">
            <v>L</v>
          </cell>
          <cell r="AT2030" t="str">
            <v>L</v>
          </cell>
        </row>
        <row r="2031">
          <cell r="K2031" t="str">
            <v>LQ</v>
          </cell>
          <cell r="L2031" t="str">
            <v>REG</v>
          </cell>
          <cell r="M2031">
            <v>23920</v>
          </cell>
          <cell r="S2031" t="str">
            <v>L</v>
          </cell>
          <cell r="AE2031" t="str">
            <v>P</v>
          </cell>
          <cell r="AF2031">
            <v>775</v>
          </cell>
          <cell r="AK2031" t="str">
            <v>L</v>
          </cell>
          <cell r="AT2031" t="str">
            <v>P</v>
          </cell>
          <cell r="AU2031">
            <v>167041</v>
          </cell>
        </row>
        <row r="2032">
          <cell r="K2032" t="str">
            <v>HD</v>
          </cell>
          <cell r="L2032" t="str">
            <v>SPL</v>
          </cell>
          <cell r="M2032">
            <v>900</v>
          </cell>
          <cell r="S2032" t="str">
            <v>L</v>
          </cell>
          <cell r="AE2032" t="str">
            <v>P</v>
          </cell>
          <cell r="AF2032">
            <v>178.84615384615384</v>
          </cell>
          <cell r="AK2032" t="str">
            <v>L</v>
          </cell>
          <cell r="AT2032" t="str">
            <v>P</v>
          </cell>
          <cell r="AU2032">
            <v>3385.4653846153847</v>
          </cell>
        </row>
        <row r="2033">
          <cell r="K2033" t="str">
            <v>FR</v>
          </cell>
          <cell r="L2033" t="str">
            <v>SPL</v>
          </cell>
          <cell r="M2033">
            <v>3000</v>
          </cell>
          <cell r="S2033" t="str">
            <v>L</v>
          </cell>
          <cell r="AE2033" t="str">
            <v>P</v>
          </cell>
          <cell r="AF2033">
            <v>596.15384615384619</v>
          </cell>
          <cell r="AK2033" t="str">
            <v>L</v>
          </cell>
          <cell r="AT2033" t="str">
            <v>P</v>
          </cell>
          <cell r="AU2033">
            <v>11284.884615384615</v>
          </cell>
        </row>
        <row r="2034">
          <cell r="K2034" t="str">
            <v>LQ</v>
          </cell>
          <cell r="L2034" t="str">
            <v>REG</v>
          </cell>
          <cell r="M2034">
            <v>37600</v>
          </cell>
          <cell r="S2034" t="str">
            <v>L</v>
          </cell>
          <cell r="AE2034" t="str">
            <v>P</v>
          </cell>
          <cell r="AF2034">
            <v>1550</v>
          </cell>
          <cell r="AK2034" t="str">
            <v>P</v>
          </cell>
          <cell r="AL2034">
            <v>6849.73</v>
          </cell>
          <cell r="AT2034" t="str">
            <v>P</v>
          </cell>
          <cell r="AU2034">
            <v>50096</v>
          </cell>
        </row>
        <row r="2035">
          <cell r="K2035" t="str">
            <v>PW</v>
          </cell>
          <cell r="L2035" t="str">
            <v>REG</v>
          </cell>
          <cell r="M2035">
            <v>14750</v>
          </cell>
          <cell r="S2035" t="str">
            <v>L</v>
          </cell>
          <cell r="AE2035" t="str">
            <v>P</v>
          </cell>
          <cell r="AF2035">
            <v>775</v>
          </cell>
          <cell r="AK2035" t="str">
            <v>P</v>
          </cell>
          <cell r="AL2035">
            <v>3448.23</v>
          </cell>
          <cell r="AT2035" t="str">
            <v>P</v>
          </cell>
          <cell r="AU2035">
            <v>23855.32</v>
          </cell>
        </row>
        <row r="2036">
          <cell r="K2036" t="str">
            <v>LQ</v>
          </cell>
          <cell r="L2036" t="str">
            <v>REG</v>
          </cell>
          <cell r="M2036">
            <v>2820</v>
          </cell>
          <cell r="S2036" t="str">
            <v>L</v>
          </cell>
          <cell r="AE2036" t="str">
            <v>P</v>
          </cell>
          <cell r="AF2036">
            <v>1201</v>
          </cell>
          <cell r="AK2036" t="str">
            <v>L</v>
          </cell>
          <cell r="AT2036" t="str">
            <v>P</v>
          </cell>
          <cell r="AU2036">
            <v>14254.44</v>
          </cell>
        </row>
        <row r="2037">
          <cell r="K2037" t="str">
            <v>PI</v>
          </cell>
          <cell r="L2037" t="str">
            <v>REG</v>
          </cell>
          <cell r="M2037">
            <v>59000</v>
          </cell>
          <cell r="S2037" t="str">
            <v>L</v>
          </cell>
          <cell r="AE2037" t="str">
            <v>P</v>
          </cell>
          <cell r="AF2037">
            <v>3100</v>
          </cell>
          <cell r="AK2037" t="str">
            <v>P</v>
          </cell>
          <cell r="AL2037">
            <v>13699.46</v>
          </cell>
          <cell r="AT2037" t="str">
            <v>L</v>
          </cell>
        </row>
        <row r="2038">
          <cell r="K2038" t="str">
            <v>SN</v>
          </cell>
          <cell r="L2038" t="str">
            <v>REG</v>
          </cell>
          <cell r="M2038">
            <v>14080</v>
          </cell>
          <cell r="S2038" t="str">
            <v>L</v>
          </cell>
          <cell r="AE2038" t="str">
            <v>P</v>
          </cell>
          <cell r="AF2038">
            <v>611.65919282511209</v>
          </cell>
          <cell r="AK2038" t="str">
            <v>P</v>
          </cell>
          <cell r="AL2038">
            <v>3747.4819730941699</v>
          </cell>
          <cell r="AT2038" t="str">
            <v>P</v>
          </cell>
          <cell r="AU2038">
            <v>32279.031390134529</v>
          </cell>
        </row>
        <row r="2039">
          <cell r="K2039" t="str">
            <v>LQ</v>
          </cell>
          <cell r="L2039" t="str">
            <v>REG</v>
          </cell>
          <cell r="M2039">
            <v>3760</v>
          </cell>
          <cell r="S2039" t="str">
            <v>L</v>
          </cell>
          <cell r="AE2039" t="str">
            <v>P</v>
          </cell>
          <cell r="AF2039">
            <v>163.34080717488789</v>
          </cell>
          <cell r="AK2039" t="str">
            <v>P</v>
          </cell>
          <cell r="AL2039">
            <v>1000.7480269058294</v>
          </cell>
          <cell r="AT2039" t="str">
            <v>P</v>
          </cell>
          <cell r="AU2039">
            <v>8619.9686098654711</v>
          </cell>
        </row>
        <row r="2040">
          <cell r="K2040" t="str">
            <v>LQ</v>
          </cell>
          <cell r="L2040" t="str">
            <v>REG</v>
          </cell>
          <cell r="M2040">
            <v>23880</v>
          </cell>
          <cell r="S2040" t="str">
            <v>L</v>
          </cell>
          <cell r="AE2040" t="str">
            <v>P</v>
          </cell>
          <cell r="AF2040">
            <v>775</v>
          </cell>
          <cell r="AK2040" t="str">
            <v>L</v>
          </cell>
          <cell r="AT2040" t="str">
            <v>L</v>
          </cell>
        </row>
        <row r="2041">
          <cell r="K2041" t="str">
            <v>LQ</v>
          </cell>
          <cell r="L2041" t="str">
            <v>REG</v>
          </cell>
          <cell r="M2041">
            <v>23820</v>
          </cell>
          <cell r="S2041" t="str">
            <v>L</v>
          </cell>
          <cell r="AE2041" t="str">
            <v>P</v>
          </cell>
          <cell r="AF2041">
            <v>775</v>
          </cell>
          <cell r="AK2041" t="str">
            <v>L</v>
          </cell>
          <cell r="AT2041" t="str">
            <v>P</v>
          </cell>
          <cell r="AU2041">
            <v>180738</v>
          </cell>
        </row>
        <row r="2042">
          <cell r="K2042" t="str">
            <v>PI</v>
          </cell>
          <cell r="L2042" t="str">
            <v>REG</v>
          </cell>
          <cell r="M2042">
            <v>3750</v>
          </cell>
          <cell r="S2042" t="str">
            <v>L</v>
          </cell>
          <cell r="AE2042" t="str">
            <v>P</v>
          </cell>
          <cell r="AF2042">
            <v>197.03389830508473</v>
          </cell>
          <cell r="AK2042" t="str">
            <v>P</v>
          </cell>
          <cell r="AL2042">
            <v>876.66864406779666</v>
          </cell>
          <cell r="AT2042" t="str">
            <v>P</v>
          </cell>
          <cell r="AU2042">
            <v>6064.9118644067794</v>
          </cell>
        </row>
        <row r="2043">
          <cell r="K2043" t="str">
            <v>FR</v>
          </cell>
          <cell r="L2043" t="str">
            <v>SPL</v>
          </cell>
          <cell r="M2043">
            <v>11000</v>
          </cell>
          <cell r="S2043" t="str">
            <v>L</v>
          </cell>
          <cell r="AE2043" t="str">
            <v>P</v>
          </cell>
          <cell r="AF2043">
            <v>577.96610169491521</v>
          </cell>
          <cell r="AK2043" t="str">
            <v>P</v>
          </cell>
          <cell r="AL2043">
            <v>2571.5613559322032</v>
          </cell>
          <cell r="AT2043" t="str">
            <v>P</v>
          </cell>
          <cell r="AU2043">
            <v>17790.408135593221</v>
          </cell>
        </row>
        <row r="2044">
          <cell r="K2044" t="str">
            <v>LQ</v>
          </cell>
          <cell r="L2044" t="str">
            <v>REG</v>
          </cell>
          <cell r="M2044">
            <v>37600</v>
          </cell>
          <cell r="S2044" t="str">
            <v>L</v>
          </cell>
          <cell r="AE2044" t="str">
            <v>P</v>
          </cell>
          <cell r="AF2044">
            <v>1550</v>
          </cell>
          <cell r="AK2044" t="str">
            <v>P</v>
          </cell>
          <cell r="AL2044">
            <v>6849.73</v>
          </cell>
          <cell r="AT2044" t="str">
            <v>P</v>
          </cell>
          <cell r="AU2044">
            <v>50096</v>
          </cell>
        </row>
        <row r="2045">
          <cell r="K2045" t="str">
            <v>LQ</v>
          </cell>
          <cell r="L2045" t="str">
            <v>REG</v>
          </cell>
          <cell r="M2045">
            <v>20320</v>
          </cell>
          <cell r="S2045" t="str">
            <v>L</v>
          </cell>
          <cell r="AE2045" t="str">
            <v>P</v>
          </cell>
          <cell r="AF2045">
            <v>775</v>
          </cell>
          <cell r="AK2045" t="str">
            <v>L</v>
          </cell>
          <cell r="AT2045" t="str">
            <v>L</v>
          </cell>
        </row>
        <row r="2046">
          <cell r="K2046" t="str">
            <v>PW</v>
          </cell>
          <cell r="L2046" t="str">
            <v>REG</v>
          </cell>
          <cell r="M2046">
            <v>14750</v>
          </cell>
          <cell r="S2046" t="str">
            <v>L</v>
          </cell>
          <cell r="AE2046" t="str">
            <v>P</v>
          </cell>
          <cell r="AF2046">
            <v>775</v>
          </cell>
          <cell r="AK2046" t="str">
            <v>P</v>
          </cell>
          <cell r="AL2046">
            <v>3401.5</v>
          </cell>
          <cell r="AT2046" t="str">
            <v>P</v>
          </cell>
          <cell r="AU2046">
            <v>40170</v>
          </cell>
        </row>
        <row r="2047">
          <cell r="K2047" t="str">
            <v>LQ</v>
          </cell>
          <cell r="L2047" t="str">
            <v>REG</v>
          </cell>
          <cell r="M2047">
            <v>37600</v>
          </cell>
          <cell r="S2047" t="str">
            <v>L</v>
          </cell>
          <cell r="AE2047" t="str">
            <v>P</v>
          </cell>
          <cell r="AF2047">
            <v>4150</v>
          </cell>
          <cell r="AK2047" t="str">
            <v>P</v>
          </cell>
          <cell r="AL2047">
            <v>6849.73</v>
          </cell>
          <cell r="AT2047" t="str">
            <v>P</v>
          </cell>
          <cell r="AU2047">
            <v>49992</v>
          </cell>
        </row>
        <row r="2048">
          <cell r="K2048" t="str">
            <v>PI</v>
          </cell>
          <cell r="L2048" t="str">
            <v>REG</v>
          </cell>
          <cell r="M2048">
            <v>44250</v>
          </cell>
          <cell r="S2048" t="str">
            <v>L</v>
          </cell>
          <cell r="AE2048" t="str">
            <v>L</v>
          </cell>
          <cell r="AK2048" t="str">
            <v>P</v>
          </cell>
          <cell r="AL2048">
            <v>10297.959999999999</v>
          </cell>
          <cell r="AT2048" t="str">
            <v>P</v>
          </cell>
          <cell r="AU2048">
            <v>140543.94</v>
          </cell>
        </row>
        <row r="2049">
          <cell r="K2049" t="str">
            <v>PI</v>
          </cell>
          <cell r="L2049" t="str">
            <v>REG</v>
          </cell>
          <cell r="M2049">
            <v>29500</v>
          </cell>
          <cell r="S2049" t="str">
            <v>L</v>
          </cell>
          <cell r="AE2049" t="str">
            <v>P</v>
          </cell>
          <cell r="AF2049">
            <v>1550</v>
          </cell>
          <cell r="AK2049" t="str">
            <v>P</v>
          </cell>
          <cell r="AL2049">
            <v>6849.73</v>
          </cell>
          <cell r="AT2049" t="str">
            <v>P</v>
          </cell>
          <cell r="AU2049">
            <v>93945.17</v>
          </cell>
        </row>
        <row r="2050">
          <cell r="K2050" t="str">
            <v>PW</v>
          </cell>
          <cell r="L2050" t="str">
            <v>REG</v>
          </cell>
          <cell r="M2050">
            <v>29500</v>
          </cell>
          <cell r="S2050" t="str">
            <v>L</v>
          </cell>
          <cell r="AE2050" t="str">
            <v>P</v>
          </cell>
          <cell r="AF2050">
            <v>1550</v>
          </cell>
          <cell r="AK2050" t="str">
            <v>P</v>
          </cell>
          <cell r="AL2050">
            <v>6849.73</v>
          </cell>
          <cell r="AT2050" t="str">
            <v>P</v>
          </cell>
          <cell r="AU2050">
            <v>24860.799999999999</v>
          </cell>
        </row>
        <row r="2051">
          <cell r="K2051" t="str">
            <v>FR</v>
          </cell>
          <cell r="L2051" t="str">
            <v>SPL</v>
          </cell>
          <cell r="M2051">
            <v>18000</v>
          </cell>
          <cell r="S2051" t="str">
            <v>L</v>
          </cell>
          <cell r="AE2051" t="str">
            <v>P</v>
          </cell>
          <cell r="AF2051">
            <v>775</v>
          </cell>
          <cell r="AK2051" t="str">
            <v>P</v>
          </cell>
          <cell r="AL2051">
            <v>3748.23</v>
          </cell>
          <cell r="AT2051" t="str">
            <v>P</v>
          </cell>
          <cell r="AU2051">
            <v>25292</v>
          </cell>
        </row>
        <row r="2052">
          <cell r="K2052" t="str">
            <v>RD</v>
          </cell>
          <cell r="L2052" t="str">
            <v>SPL</v>
          </cell>
          <cell r="M2052">
            <v>14400</v>
          </cell>
          <cell r="S2052" t="str">
            <v>L</v>
          </cell>
          <cell r="AE2052" t="str">
            <v>L</v>
          </cell>
          <cell r="AK2052" t="str">
            <v>P</v>
          </cell>
          <cell r="AL2052">
            <v>3448.23</v>
          </cell>
          <cell r="AT2052" t="str">
            <v>L</v>
          </cell>
        </row>
        <row r="2053">
          <cell r="K2053" t="str">
            <v>PI</v>
          </cell>
          <cell r="L2053" t="str">
            <v>REG</v>
          </cell>
          <cell r="M2053">
            <v>6750</v>
          </cell>
          <cell r="S2053" t="str">
            <v>L</v>
          </cell>
          <cell r="AE2053" t="str">
            <v>P</v>
          </cell>
          <cell r="AF2053">
            <v>354.66101694915255</v>
          </cell>
          <cell r="AK2053" t="str">
            <v>P</v>
          </cell>
          <cell r="AL2053">
            <v>1578.0035593220339</v>
          </cell>
          <cell r="AT2053" t="str">
            <v>P</v>
          </cell>
          <cell r="AU2053">
            <v>9298.983050847457</v>
          </cell>
        </row>
        <row r="2054">
          <cell r="K2054" t="str">
            <v>PI</v>
          </cell>
          <cell r="L2054" t="str">
            <v>REG</v>
          </cell>
          <cell r="M2054">
            <v>8000</v>
          </cell>
          <cell r="S2054" t="str">
            <v>L</v>
          </cell>
          <cell r="AE2054" t="str">
            <v>P</v>
          </cell>
          <cell r="AF2054">
            <v>420.33898305084745</v>
          </cell>
          <cell r="AK2054" t="str">
            <v>P</v>
          </cell>
          <cell r="AL2054">
            <v>1870.2264406779661</v>
          </cell>
          <cell r="AT2054" t="str">
            <v>P</v>
          </cell>
          <cell r="AU2054">
            <v>11021.016949152543</v>
          </cell>
        </row>
        <row r="2055">
          <cell r="K2055" t="str">
            <v>RD</v>
          </cell>
          <cell r="L2055" t="str">
            <v>SPL</v>
          </cell>
          <cell r="M2055">
            <v>1320</v>
          </cell>
          <cell r="S2055" t="str">
            <v>L</v>
          </cell>
          <cell r="AE2055" t="str">
            <v>P</v>
          </cell>
          <cell r="AF2055">
            <v>1201</v>
          </cell>
          <cell r="AK2055" t="str">
            <v>L</v>
          </cell>
          <cell r="AT2055" t="str">
            <v>L</v>
          </cell>
        </row>
        <row r="2056">
          <cell r="K2056" t="str">
            <v>RD</v>
          </cell>
          <cell r="L2056" t="str">
            <v>SPL</v>
          </cell>
          <cell r="M2056">
            <v>420</v>
          </cell>
          <cell r="S2056" t="str">
            <v>L</v>
          </cell>
          <cell r="AE2056" t="str">
            <v>P</v>
          </cell>
          <cell r="AF2056">
            <v>137.81967213114754</v>
          </cell>
          <cell r="AK2056" t="str">
            <v>L</v>
          </cell>
          <cell r="AT2056" t="str">
            <v>L</v>
          </cell>
        </row>
        <row r="2057">
          <cell r="K2057" t="str">
            <v>RD</v>
          </cell>
          <cell r="L2057" t="str">
            <v>SPL</v>
          </cell>
          <cell r="M2057">
            <v>3240</v>
          </cell>
          <cell r="S2057" t="str">
            <v>L</v>
          </cell>
          <cell r="AE2057" t="str">
            <v>P</v>
          </cell>
          <cell r="AF2057">
            <v>1063.1803278688524</v>
          </cell>
          <cell r="AK2057" t="str">
            <v>L</v>
          </cell>
          <cell r="AT2057" t="str">
            <v>L</v>
          </cell>
        </row>
        <row r="2058">
          <cell r="K2058" t="str">
            <v>CN</v>
          </cell>
          <cell r="L2058" t="str">
            <v>REG</v>
          </cell>
          <cell r="M2058">
            <v>11250</v>
          </cell>
          <cell r="S2058" t="str">
            <v>L</v>
          </cell>
          <cell r="AE2058" t="str">
            <v>P</v>
          </cell>
          <cell r="AF2058">
            <v>645.83333333333337</v>
          </cell>
          <cell r="AK2058" t="str">
            <v>P</v>
          </cell>
          <cell r="AL2058">
            <v>2873.5250000000001</v>
          </cell>
          <cell r="AT2058" t="str">
            <v>L</v>
          </cell>
        </row>
        <row r="2059">
          <cell r="K2059" t="str">
            <v>CN</v>
          </cell>
          <cell r="L2059" t="str">
            <v>REG</v>
          </cell>
          <cell r="M2059">
            <v>2250</v>
          </cell>
          <cell r="S2059" t="str">
            <v>L</v>
          </cell>
          <cell r="AE2059" t="str">
            <v>P</v>
          </cell>
          <cell r="AF2059">
            <v>129.16666666666666</v>
          </cell>
          <cell r="AK2059" t="str">
            <v>P</v>
          </cell>
          <cell r="AL2059">
            <v>574.70500000000004</v>
          </cell>
          <cell r="AT2059" t="str">
            <v>L</v>
          </cell>
        </row>
        <row r="2060">
          <cell r="K2060" t="str">
            <v>CN</v>
          </cell>
          <cell r="L2060" t="str">
            <v>REG</v>
          </cell>
          <cell r="M2060">
            <v>13750</v>
          </cell>
          <cell r="S2060" t="str">
            <v>L</v>
          </cell>
          <cell r="AE2060" t="str">
            <v>P</v>
          </cell>
          <cell r="AF2060">
            <v>775</v>
          </cell>
          <cell r="AK2060" t="str">
            <v>P</v>
          </cell>
          <cell r="AL2060">
            <v>3524.8649999999998</v>
          </cell>
          <cell r="AT2060" t="str">
            <v>P</v>
          </cell>
          <cell r="AU2060">
            <v>24996</v>
          </cell>
        </row>
        <row r="2061">
          <cell r="K2061" t="str">
            <v>CN</v>
          </cell>
          <cell r="L2061" t="str">
            <v>REG</v>
          </cell>
          <cell r="M2061">
            <v>13750</v>
          </cell>
          <cell r="S2061" t="str">
            <v>L</v>
          </cell>
          <cell r="AE2061" t="str">
            <v>P</v>
          </cell>
          <cell r="AF2061">
            <v>775</v>
          </cell>
          <cell r="AK2061" t="str">
            <v>P</v>
          </cell>
          <cell r="AL2061">
            <v>3524.8649999999998</v>
          </cell>
          <cell r="AT2061" t="str">
            <v>P</v>
          </cell>
          <cell r="AU2061">
            <v>24996</v>
          </cell>
        </row>
        <row r="2062">
          <cell r="K2062" t="str">
            <v>AD_HD</v>
          </cell>
          <cell r="L2062" t="str">
            <v>AD_SPL</v>
          </cell>
          <cell r="M2062">
            <v>3800</v>
          </cell>
          <cell r="S2062" t="str">
            <v>L</v>
          </cell>
          <cell r="AE2062" t="str">
            <v>P</v>
          </cell>
          <cell r="AF2062">
            <v>237.5</v>
          </cell>
          <cell r="AK2062" t="str">
            <v>P</v>
          </cell>
          <cell r="AL2062">
            <v>1179.2962903225807</v>
          </cell>
          <cell r="AT2062" t="str">
            <v>P</v>
          </cell>
          <cell r="AU2062">
            <v>6759.0967741935483</v>
          </cell>
        </row>
        <row r="2063">
          <cell r="K2063" t="str">
            <v>AD_FR</v>
          </cell>
          <cell r="L2063" t="str">
            <v>AD_SPL</v>
          </cell>
          <cell r="M2063">
            <v>8600</v>
          </cell>
          <cell r="S2063" t="str">
            <v>L</v>
          </cell>
          <cell r="AE2063" t="str">
            <v>P</v>
          </cell>
          <cell r="AF2063">
            <v>537.5</v>
          </cell>
          <cell r="AK2063" t="str">
            <v>P</v>
          </cell>
          <cell r="AL2063">
            <v>2668.9337096774193</v>
          </cell>
          <cell r="AT2063" t="str">
            <v>P</v>
          </cell>
          <cell r="AU2063">
            <v>15296.903225806451</v>
          </cell>
        </row>
        <row r="2064">
          <cell r="K2064" t="str">
            <v>AD_HD</v>
          </cell>
          <cell r="L2064" t="str">
            <v>AD_SPL</v>
          </cell>
          <cell r="M2064">
            <v>3600</v>
          </cell>
          <cell r="S2064" t="str">
            <v>L</v>
          </cell>
          <cell r="AE2064" t="str">
            <v>P</v>
          </cell>
          <cell r="AF2064">
            <v>228.68852459016392</v>
          </cell>
          <cell r="AK2064" t="str">
            <v>P</v>
          </cell>
          <cell r="AL2064">
            <v>1135.5432786885247</v>
          </cell>
          <cell r="AT2064" t="str">
            <v>P</v>
          </cell>
          <cell r="AU2064">
            <v>6508.3278688524588</v>
          </cell>
        </row>
        <row r="2065">
          <cell r="K2065" t="str">
            <v>AD_FR</v>
          </cell>
          <cell r="L2065" t="str">
            <v>AD_SPL</v>
          </cell>
          <cell r="M2065">
            <v>8600</v>
          </cell>
          <cell r="S2065" t="str">
            <v>L</v>
          </cell>
          <cell r="AE2065" t="str">
            <v>P</v>
          </cell>
          <cell r="AF2065">
            <v>546.31147540983602</v>
          </cell>
          <cell r="AK2065" t="str">
            <v>P</v>
          </cell>
          <cell r="AL2065">
            <v>2712.6867213114756</v>
          </cell>
          <cell r="AT2065" t="str">
            <v>P</v>
          </cell>
          <cell r="AU2065">
            <v>15547.672131147541</v>
          </cell>
        </row>
        <row r="2066">
          <cell r="K2066" t="str">
            <v>PW</v>
          </cell>
          <cell r="L2066" t="str">
            <v>REG</v>
          </cell>
          <cell r="M2066">
            <v>14750</v>
          </cell>
          <cell r="S2066" t="str">
            <v>L</v>
          </cell>
          <cell r="AE2066" t="str">
            <v>P</v>
          </cell>
          <cell r="AF2066">
            <v>775</v>
          </cell>
          <cell r="AK2066" t="str">
            <v>P</v>
          </cell>
          <cell r="AL2066">
            <v>3401.5</v>
          </cell>
          <cell r="AT2066" t="str">
            <v>P</v>
          </cell>
          <cell r="AU2066">
            <v>22005.38</v>
          </cell>
        </row>
        <row r="2067">
          <cell r="K2067" t="str">
            <v>SN</v>
          </cell>
          <cell r="L2067" t="str">
            <v>REG</v>
          </cell>
          <cell r="M2067">
            <v>8800</v>
          </cell>
          <cell r="S2067" t="str">
            <v>L</v>
          </cell>
          <cell r="AE2067" t="str">
            <v>P</v>
          </cell>
          <cell r="AF2067">
            <v>374.72527472527474</v>
          </cell>
          <cell r="AK2067" t="str">
            <v>P</v>
          </cell>
          <cell r="AL2067">
            <v>1667.2760439560438</v>
          </cell>
          <cell r="AT2067" t="str">
            <v>P</v>
          </cell>
          <cell r="AU2067">
            <v>19700.879120879123</v>
          </cell>
        </row>
        <row r="2068">
          <cell r="K2068" t="str">
            <v>LQ</v>
          </cell>
          <cell r="L2068" t="str">
            <v>REG</v>
          </cell>
          <cell r="M2068">
            <v>9400</v>
          </cell>
          <cell r="S2068" t="str">
            <v>L</v>
          </cell>
          <cell r="AE2068" t="str">
            <v>P</v>
          </cell>
          <cell r="AF2068">
            <v>400.27472527472526</v>
          </cell>
          <cell r="AK2068" t="str">
            <v>P</v>
          </cell>
          <cell r="AL2068">
            <v>1780.9539560439559</v>
          </cell>
          <cell r="AT2068" t="str">
            <v>P</v>
          </cell>
          <cell r="AU2068">
            <v>21044.120879120877</v>
          </cell>
        </row>
        <row r="2069">
          <cell r="K2069" t="str">
            <v>PW</v>
          </cell>
          <cell r="L2069" t="str">
            <v>REG</v>
          </cell>
          <cell r="M2069">
            <v>14750</v>
          </cell>
          <cell r="S2069" t="str">
            <v>L</v>
          </cell>
          <cell r="AE2069" t="str">
            <v>P</v>
          </cell>
          <cell r="AF2069">
            <v>775</v>
          </cell>
          <cell r="AK2069" t="str">
            <v>P</v>
          </cell>
          <cell r="AL2069">
            <v>3448.23</v>
          </cell>
          <cell r="AT2069" t="str">
            <v>L</v>
          </cell>
        </row>
        <row r="2070">
          <cell r="K2070" t="str">
            <v>CN</v>
          </cell>
          <cell r="L2070" t="str">
            <v>REG</v>
          </cell>
          <cell r="M2070">
            <v>20000</v>
          </cell>
          <cell r="S2070" t="str">
            <v>L</v>
          </cell>
          <cell r="AE2070" t="str">
            <v>P</v>
          </cell>
          <cell r="AF2070">
            <v>775</v>
          </cell>
          <cell r="AK2070" t="str">
            <v>P</v>
          </cell>
          <cell r="AL2070">
            <v>4298.2299999999996</v>
          </cell>
          <cell r="AT2070" t="str">
            <v>P</v>
          </cell>
          <cell r="AU2070">
            <v>125629.9</v>
          </cell>
        </row>
        <row r="2071">
          <cell r="K2071" t="str">
            <v>AD_HD</v>
          </cell>
          <cell r="L2071" t="str">
            <v>AD_SPL</v>
          </cell>
          <cell r="M2071">
            <v>10</v>
          </cell>
          <cell r="S2071" t="str">
            <v>L</v>
          </cell>
          <cell r="AE2071" t="str">
            <v>P</v>
          </cell>
          <cell r="AF2071">
            <v>0.448235974551764</v>
          </cell>
          <cell r="AK2071" t="str">
            <v>P</v>
          </cell>
          <cell r="AL2071">
            <v>3.0662232504337767</v>
          </cell>
          <cell r="AT2071" t="str">
            <v>P</v>
          </cell>
          <cell r="AU2071">
            <v>16.576055523423946</v>
          </cell>
        </row>
        <row r="2072">
          <cell r="K2072" t="str">
            <v>HD</v>
          </cell>
          <cell r="L2072" t="str">
            <v>SPL</v>
          </cell>
          <cell r="M2072">
            <v>9000</v>
          </cell>
          <cell r="S2072" t="str">
            <v>L</v>
          </cell>
          <cell r="AE2072" t="str">
            <v>P</v>
          </cell>
          <cell r="AF2072">
            <v>403.41237709658765</v>
          </cell>
          <cell r="AK2072" t="str">
            <v>P</v>
          </cell>
          <cell r="AL2072">
            <v>2759.600925390399</v>
          </cell>
          <cell r="AT2072" t="str">
            <v>P</v>
          </cell>
          <cell r="AU2072">
            <v>14918.449971081551</v>
          </cell>
        </row>
        <row r="2073">
          <cell r="K2073" t="str">
            <v>AD_HD</v>
          </cell>
          <cell r="L2073" t="str">
            <v>AD_SPL</v>
          </cell>
          <cell r="M2073">
            <v>80</v>
          </cell>
          <cell r="S2073" t="str">
            <v>L</v>
          </cell>
          <cell r="AE2073" t="str">
            <v>P</v>
          </cell>
          <cell r="AF2073">
            <v>3.585887796414112</v>
          </cell>
          <cell r="AK2073" t="str">
            <v>P</v>
          </cell>
          <cell r="AL2073">
            <v>24.529786003470214</v>
          </cell>
          <cell r="AT2073" t="str">
            <v>P</v>
          </cell>
          <cell r="AU2073">
            <v>132.60844418739157</v>
          </cell>
        </row>
        <row r="2074">
          <cell r="K2074" t="str">
            <v>AD_FR</v>
          </cell>
          <cell r="L2074" t="str">
            <v>AD_SPL</v>
          </cell>
          <cell r="M2074">
            <v>200</v>
          </cell>
          <cell r="S2074" t="str">
            <v>L</v>
          </cell>
          <cell r="AE2074" t="str">
            <v>P</v>
          </cell>
          <cell r="AF2074">
            <v>8.9647194910352805</v>
          </cell>
          <cell r="AK2074" t="str">
            <v>P</v>
          </cell>
          <cell r="AL2074">
            <v>61.324465008675539</v>
          </cell>
          <cell r="AT2074" t="str">
            <v>P</v>
          </cell>
          <cell r="AU2074">
            <v>331.52111046847887</v>
          </cell>
        </row>
        <row r="2075">
          <cell r="K2075" t="str">
            <v>FR</v>
          </cell>
          <cell r="L2075" t="str">
            <v>SPL</v>
          </cell>
          <cell r="M2075">
            <v>8000</v>
          </cell>
          <cell r="S2075" t="str">
            <v>L</v>
          </cell>
          <cell r="AE2075" t="str">
            <v>P</v>
          </cell>
          <cell r="AF2075">
            <v>358.58877964141124</v>
          </cell>
          <cell r="AK2075" t="str">
            <v>P</v>
          </cell>
          <cell r="AL2075">
            <v>2452.9786003470213</v>
          </cell>
          <cell r="AT2075" t="str">
            <v>P</v>
          </cell>
          <cell r="AU2075">
            <v>13260.844418739156</v>
          </cell>
        </row>
        <row r="2076">
          <cell r="K2076" t="str">
            <v>RD</v>
          </cell>
          <cell r="L2076" t="str">
            <v>SPL</v>
          </cell>
          <cell r="M2076">
            <v>3600</v>
          </cell>
          <cell r="S2076" t="str">
            <v>L</v>
          </cell>
          <cell r="AE2076" t="str">
            <v>P</v>
          </cell>
          <cell r="AF2076">
            <v>164.02116402116403</v>
          </cell>
          <cell r="AK2076" t="str">
            <v>P</v>
          </cell>
          <cell r="AL2076">
            <v>729.78412698412694</v>
          </cell>
          <cell r="AT2076" t="str">
            <v>P</v>
          </cell>
          <cell r="AU2076">
            <v>9315.1830687830679</v>
          </cell>
        </row>
        <row r="2077">
          <cell r="K2077" t="str">
            <v>LQ</v>
          </cell>
          <cell r="L2077" t="str">
            <v>REG</v>
          </cell>
          <cell r="M2077">
            <v>9400</v>
          </cell>
          <cell r="S2077" t="str">
            <v>L</v>
          </cell>
          <cell r="AE2077" t="str">
            <v>P</v>
          </cell>
          <cell r="AF2077">
            <v>428.27748383303941</v>
          </cell>
          <cell r="AK2077" t="str">
            <v>P</v>
          </cell>
          <cell r="AL2077">
            <v>1905.5474426807759</v>
          </cell>
          <cell r="AT2077" t="str">
            <v>P</v>
          </cell>
          <cell r="AU2077">
            <v>24322.978012933567</v>
          </cell>
        </row>
        <row r="2078">
          <cell r="K2078" t="str">
            <v>CN</v>
          </cell>
          <cell r="L2078" t="str">
            <v>REG</v>
          </cell>
          <cell r="M2078">
            <v>2250</v>
          </cell>
          <cell r="S2078" t="str">
            <v>L</v>
          </cell>
          <cell r="AE2078" t="str">
            <v>P</v>
          </cell>
          <cell r="AF2078">
            <v>102.51322751322752</v>
          </cell>
          <cell r="AK2078" t="str">
            <v>P</v>
          </cell>
          <cell r="AL2078">
            <v>456.11507936507934</v>
          </cell>
          <cell r="AT2078" t="str">
            <v>P</v>
          </cell>
          <cell r="AU2078">
            <v>5821.9894179894181</v>
          </cell>
        </row>
        <row r="2079">
          <cell r="K2079" t="str">
            <v>BF</v>
          </cell>
          <cell r="L2079" t="str">
            <v>NEW</v>
          </cell>
          <cell r="M2079">
            <v>1760</v>
          </cell>
          <cell r="S2079" t="str">
            <v>L</v>
          </cell>
          <cell r="AE2079" t="str">
            <v>P</v>
          </cell>
          <cell r="AF2079">
            <v>80.188124632569071</v>
          </cell>
          <cell r="AK2079" t="str">
            <v>P</v>
          </cell>
          <cell r="AL2079">
            <v>356.78335097001764</v>
          </cell>
          <cell r="AT2079" t="str">
            <v>P</v>
          </cell>
          <cell r="AU2079">
            <v>4554.0895002939442</v>
          </cell>
        </row>
        <row r="2080">
          <cell r="K2080" t="str">
            <v>LQ</v>
          </cell>
          <cell r="L2080" t="str">
            <v>REG</v>
          </cell>
          <cell r="M2080">
            <v>18800</v>
          </cell>
          <cell r="S2080" t="str">
            <v>L</v>
          </cell>
          <cell r="AE2080" t="str">
            <v>P</v>
          </cell>
          <cell r="AF2080">
            <v>775</v>
          </cell>
          <cell r="AK2080" t="str">
            <v>P</v>
          </cell>
          <cell r="AL2080">
            <v>3401.5</v>
          </cell>
          <cell r="AT2080" t="str">
            <v>P</v>
          </cell>
          <cell r="AU2080">
            <v>37245.199999999997</v>
          </cell>
        </row>
        <row r="2081">
          <cell r="K2081" t="str">
            <v>PW</v>
          </cell>
          <cell r="L2081" t="str">
            <v>REG</v>
          </cell>
          <cell r="M2081">
            <v>14750</v>
          </cell>
          <cell r="S2081" t="str">
            <v>L</v>
          </cell>
          <cell r="AE2081" t="str">
            <v>P</v>
          </cell>
          <cell r="AF2081">
            <v>775</v>
          </cell>
          <cell r="AK2081" t="str">
            <v>P</v>
          </cell>
          <cell r="AL2081">
            <v>3448.23</v>
          </cell>
          <cell r="AT2081" t="str">
            <v>P</v>
          </cell>
          <cell r="AU2081">
            <v>15188</v>
          </cell>
        </row>
        <row r="2082">
          <cell r="K2082" t="str">
            <v>RD</v>
          </cell>
          <cell r="L2082" t="str">
            <v>SPL</v>
          </cell>
          <cell r="M2082">
            <v>9000</v>
          </cell>
          <cell r="S2082" t="str">
            <v>L</v>
          </cell>
          <cell r="AE2082" t="str">
            <v>P</v>
          </cell>
          <cell r="AF2082">
            <v>775</v>
          </cell>
          <cell r="AK2082" t="str">
            <v>P</v>
          </cell>
          <cell r="AL2082">
            <v>3401.5</v>
          </cell>
          <cell r="AT2082" t="str">
            <v>P</v>
          </cell>
          <cell r="AU2082">
            <v>20360</v>
          </cell>
        </row>
        <row r="2083">
          <cell r="K2083" t="str">
            <v>PI</v>
          </cell>
          <cell r="L2083" t="str">
            <v>REG</v>
          </cell>
          <cell r="M2083">
            <v>14750</v>
          </cell>
          <cell r="S2083" t="str">
            <v>L</v>
          </cell>
          <cell r="AE2083" t="str">
            <v>P</v>
          </cell>
          <cell r="AF2083">
            <v>775</v>
          </cell>
          <cell r="AK2083" t="str">
            <v>P</v>
          </cell>
          <cell r="AL2083">
            <v>3448.23</v>
          </cell>
          <cell r="AT2083" t="str">
            <v>P</v>
          </cell>
          <cell r="AU2083">
            <v>60888.05</v>
          </cell>
        </row>
        <row r="2084">
          <cell r="K2084" t="str">
            <v>PI</v>
          </cell>
          <cell r="L2084" t="str">
            <v>REG</v>
          </cell>
          <cell r="M2084">
            <v>14750</v>
          </cell>
          <cell r="S2084" t="str">
            <v>L</v>
          </cell>
          <cell r="AE2084" t="str">
            <v>P</v>
          </cell>
          <cell r="AF2084">
            <v>775</v>
          </cell>
          <cell r="AK2084" t="str">
            <v>P</v>
          </cell>
          <cell r="AL2084">
            <v>3448.23</v>
          </cell>
          <cell r="AT2084" t="str">
            <v>L</v>
          </cell>
        </row>
        <row r="2085">
          <cell r="K2085" t="str">
            <v>LQ</v>
          </cell>
          <cell r="L2085" t="str">
            <v>REG</v>
          </cell>
          <cell r="M2085">
            <v>18800</v>
          </cell>
          <cell r="S2085" t="str">
            <v>L</v>
          </cell>
          <cell r="AE2085" t="str">
            <v>P</v>
          </cell>
          <cell r="AF2085">
            <v>775</v>
          </cell>
          <cell r="AK2085" t="str">
            <v>P</v>
          </cell>
          <cell r="AL2085">
            <v>3448.23</v>
          </cell>
          <cell r="AT2085" t="str">
            <v>L</v>
          </cell>
        </row>
        <row r="2086">
          <cell r="K2086" t="str">
            <v>LQ</v>
          </cell>
          <cell r="L2086" t="str">
            <v>REG</v>
          </cell>
          <cell r="M2086">
            <v>18800</v>
          </cell>
          <cell r="S2086" t="str">
            <v>L</v>
          </cell>
          <cell r="AE2086" t="str">
            <v>P</v>
          </cell>
          <cell r="AF2086">
            <v>775</v>
          </cell>
          <cell r="AK2086" t="str">
            <v>P</v>
          </cell>
          <cell r="AL2086">
            <v>3448.23</v>
          </cell>
          <cell r="AT2086" t="str">
            <v>L</v>
          </cell>
        </row>
        <row r="2087">
          <cell r="K2087" t="str">
            <v>PW</v>
          </cell>
          <cell r="L2087" t="str">
            <v>REG</v>
          </cell>
          <cell r="M2087">
            <v>14750</v>
          </cell>
          <cell r="S2087" t="str">
            <v>L</v>
          </cell>
          <cell r="AE2087" t="str">
            <v>P</v>
          </cell>
          <cell r="AF2087">
            <v>775</v>
          </cell>
          <cell r="AK2087" t="str">
            <v>L</v>
          </cell>
          <cell r="AT2087" t="str">
            <v>L</v>
          </cell>
        </row>
        <row r="2088">
          <cell r="K2088" t="str">
            <v>PW</v>
          </cell>
          <cell r="L2088" t="str">
            <v>REG</v>
          </cell>
          <cell r="M2088">
            <v>14750</v>
          </cell>
          <cell r="S2088" t="str">
            <v>L</v>
          </cell>
          <cell r="AE2088" t="str">
            <v>P</v>
          </cell>
          <cell r="AF2088">
            <v>775</v>
          </cell>
          <cell r="AK2088" t="str">
            <v>P</v>
          </cell>
          <cell r="AL2088">
            <v>3948.23</v>
          </cell>
          <cell r="AT2088" t="str">
            <v>L</v>
          </cell>
        </row>
        <row r="2089">
          <cell r="K2089" t="str">
            <v>PW</v>
          </cell>
          <cell r="L2089" t="str">
            <v>REG</v>
          </cell>
          <cell r="M2089">
            <v>20000</v>
          </cell>
          <cell r="S2089" t="str">
            <v>L</v>
          </cell>
          <cell r="AE2089" t="str">
            <v>L</v>
          </cell>
          <cell r="AK2089" t="str">
            <v>P</v>
          </cell>
          <cell r="AL2089">
            <v>4298.2299999999996</v>
          </cell>
          <cell r="AT2089" t="str">
            <v>P</v>
          </cell>
          <cell r="AU2089">
            <v>96928.17</v>
          </cell>
        </row>
        <row r="2090">
          <cell r="K2090" t="str">
            <v>PW</v>
          </cell>
          <cell r="L2090" t="str">
            <v>REG</v>
          </cell>
          <cell r="M2090">
            <v>20000</v>
          </cell>
          <cell r="S2090" t="str">
            <v>L</v>
          </cell>
          <cell r="AE2090" t="str">
            <v>P</v>
          </cell>
          <cell r="AF2090">
            <v>775</v>
          </cell>
          <cell r="AK2090" t="str">
            <v>P</v>
          </cell>
          <cell r="AL2090">
            <v>6191.69</v>
          </cell>
          <cell r="AT2090" t="str">
            <v>P</v>
          </cell>
          <cell r="AU2090">
            <v>89025</v>
          </cell>
        </row>
        <row r="2091">
          <cell r="K2091" t="str">
            <v>PW</v>
          </cell>
          <cell r="L2091" t="str">
            <v>REG</v>
          </cell>
          <cell r="M2091">
            <v>14750</v>
          </cell>
          <cell r="S2091" t="str">
            <v>L</v>
          </cell>
          <cell r="AE2091" t="str">
            <v>P</v>
          </cell>
          <cell r="AF2091">
            <v>775</v>
          </cell>
          <cell r="AK2091" t="str">
            <v>P</v>
          </cell>
          <cell r="AL2091">
            <v>3424.8649999999998</v>
          </cell>
          <cell r="AT2091" t="str">
            <v>P</v>
          </cell>
          <cell r="AU2091">
            <v>46935.285000000003</v>
          </cell>
        </row>
        <row r="2092">
          <cell r="K2092" t="str">
            <v>PI</v>
          </cell>
          <cell r="L2092" t="str">
            <v>REG</v>
          </cell>
          <cell r="M2092">
            <v>14750</v>
          </cell>
          <cell r="S2092" t="str">
            <v>L</v>
          </cell>
          <cell r="AE2092" t="str">
            <v>P</v>
          </cell>
          <cell r="AF2092">
            <v>775</v>
          </cell>
          <cell r="AK2092" t="str">
            <v>P</v>
          </cell>
          <cell r="AL2092">
            <v>3424.8649999999998</v>
          </cell>
          <cell r="AT2092" t="str">
            <v>P</v>
          </cell>
          <cell r="AU2092">
            <v>46935.285000000003</v>
          </cell>
        </row>
        <row r="2093">
          <cell r="K2093" t="str">
            <v>PW</v>
          </cell>
          <cell r="L2093" t="str">
            <v>REG</v>
          </cell>
          <cell r="M2093">
            <v>14750</v>
          </cell>
          <cell r="S2093" t="str">
            <v>L</v>
          </cell>
          <cell r="AE2093" t="str">
            <v>P</v>
          </cell>
          <cell r="AF2093">
            <v>775</v>
          </cell>
          <cell r="AK2093" t="str">
            <v>P</v>
          </cell>
          <cell r="AL2093">
            <v>3401.5</v>
          </cell>
          <cell r="AT2093" t="str">
            <v>P</v>
          </cell>
          <cell r="AU2093">
            <v>40038</v>
          </cell>
        </row>
        <row r="2094">
          <cell r="K2094" t="str">
            <v>PW</v>
          </cell>
          <cell r="L2094" t="str">
            <v>REG</v>
          </cell>
          <cell r="M2094">
            <v>28000</v>
          </cell>
          <cell r="S2094" t="str">
            <v>L</v>
          </cell>
          <cell r="AE2094" t="str">
            <v>P</v>
          </cell>
          <cell r="AF2094">
            <v>1471.1864406779662</v>
          </cell>
          <cell r="AK2094" t="str">
            <v>P</v>
          </cell>
          <cell r="AL2094">
            <v>6501.4386440677963</v>
          </cell>
          <cell r="AT2094" t="str">
            <v>P</v>
          </cell>
          <cell r="AU2094">
            <v>21678.644067796609</v>
          </cell>
        </row>
        <row r="2095">
          <cell r="K2095" t="str">
            <v>CN</v>
          </cell>
          <cell r="L2095" t="str">
            <v>REG</v>
          </cell>
          <cell r="M2095">
            <v>1500</v>
          </cell>
          <cell r="S2095" t="str">
            <v>L</v>
          </cell>
          <cell r="AE2095" t="str">
            <v>P</v>
          </cell>
          <cell r="AF2095">
            <v>78.813559322033896</v>
          </cell>
          <cell r="AK2095" t="str">
            <v>P</v>
          </cell>
          <cell r="AL2095">
            <v>348.29135593220337</v>
          </cell>
          <cell r="AT2095" t="str">
            <v>P</v>
          </cell>
          <cell r="AU2095">
            <v>1161.3559322033898</v>
          </cell>
        </row>
        <row r="2096">
          <cell r="K2096" t="str">
            <v>LQ</v>
          </cell>
          <cell r="L2096" t="str">
            <v>REG</v>
          </cell>
          <cell r="M2096">
            <v>21820</v>
          </cell>
          <cell r="S2096" t="str">
            <v>L</v>
          </cell>
          <cell r="AE2096" t="str">
            <v>P</v>
          </cell>
          <cell r="AF2096">
            <v>775</v>
          </cell>
          <cell r="AK2096" t="str">
            <v>L</v>
          </cell>
          <cell r="AT2096" t="str">
            <v>P</v>
          </cell>
          <cell r="AU2096">
            <v>209316</v>
          </cell>
        </row>
        <row r="2097">
          <cell r="K2097" t="str">
            <v>SN</v>
          </cell>
          <cell r="L2097" t="str">
            <v>REG</v>
          </cell>
          <cell r="M2097">
            <v>4400</v>
          </cell>
          <cell r="S2097" t="str">
            <v>L</v>
          </cell>
          <cell r="AE2097" t="str">
            <v>P</v>
          </cell>
          <cell r="AF2097">
            <v>290.21276595744683</v>
          </cell>
          <cell r="AK2097" t="str">
            <v>P</v>
          </cell>
          <cell r="AL2097">
            <v>1273.7531914893616</v>
          </cell>
          <cell r="AT2097" t="str">
            <v>P</v>
          </cell>
          <cell r="AU2097">
            <v>8462.5930212765961</v>
          </cell>
        </row>
        <row r="2098">
          <cell r="K2098" t="str">
            <v>CN</v>
          </cell>
          <cell r="L2098" t="str">
            <v>REG</v>
          </cell>
          <cell r="M2098">
            <v>6250</v>
          </cell>
          <cell r="S2098" t="str">
            <v>L</v>
          </cell>
          <cell r="AE2098" t="str">
            <v>P</v>
          </cell>
          <cell r="AF2098">
            <v>412.2340425531915</v>
          </cell>
          <cell r="AK2098" t="str">
            <v>P</v>
          </cell>
          <cell r="AL2098">
            <v>1809.3085106382978</v>
          </cell>
          <cell r="AT2098" t="str">
            <v>P</v>
          </cell>
          <cell r="AU2098">
            <v>12020.728723404256</v>
          </cell>
        </row>
        <row r="2099">
          <cell r="K2099" t="str">
            <v>FR</v>
          </cell>
          <cell r="L2099" t="str">
            <v>SPL</v>
          </cell>
          <cell r="M2099">
            <v>1100</v>
          </cell>
          <cell r="S2099" t="str">
            <v>L</v>
          </cell>
          <cell r="AE2099" t="str">
            <v>P</v>
          </cell>
          <cell r="AF2099">
            <v>72.553191489361708</v>
          </cell>
          <cell r="AK2099" t="str">
            <v>P</v>
          </cell>
          <cell r="AL2099">
            <v>318.4382978723404</v>
          </cell>
          <cell r="AT2099" t="str">
            <v>P</v>
          </cell>
          <cell r="AU2099">
            <v>2115.648255319149</v>
          </cell>
        </row>
        <row r="2100">
          <cell r="K2100" t="str">
            <v>RD</v>
          </cell>
          <cell r="L2100" t="str">
            <v>SPL</v>
          </cell>
          <cell r="M2100">
            <v>10000</v>
          </cell>
          <cell r="S2100" t="str">
            <v>L</v>
          </cell>
          <cell r="AE2100" t="str">
            <v>P</v>
          </cell>
          <cell r="AF2100">
            <v>430.55555555555554</v>
          </cell>
          <cell r="AK2100" t="str">
            <v>P</v>
          </cell>
          <cell r="AL2100">
            <v>3878.6111111111113</v>
          </cell>
          <cell r="AT2100" t="str">
            <v>L</v>
          </cell>
        </row>
        <row r="2101">
          <cell r="K2101" t="str">
            <v>RD</v>
          </cell>
          <cell r="L2101" t="str">
            <v>SPL</v>
          </cell>
          <cell r="M2101">
            <v>4000</v>
          </cell>
          <cell r="S2101" t="str">
            <v>L</v>
          </cell>
          <cell r="AE2101" t="str">
            <v>P</v>
          </cell>
          <cell r="AF2101">
            <v>172.22222222222223</v>
          </cell>
          <cell r="AK2101" t="str">
            <v>P</v>
          </cell>
          <cell r="AL2101">
            <v>1551.4444444444443</v>
          </cell>
          <cell r="AT2101" t="str">
            <v>L</v>
          </cell>
        </row>
        <row r="2102">
          <cell r="K2102" t="str">
            <v>LQ</v>
          </cell>
          <cell r="L2102" t="str">
            <v>REG</v>
          </cell>
          <cell r="M2102">
            <v>4000</v>
          </cell>
          <cell r="S2102" t="str">
            <v>L</v>
          </cell>
          <cell r="AE2102" t="str">
            <v>P</v>
          </cell>
          <cell r="AF2102">
            <v>172.22222222222223</v>
          </cell>
          <cell r="AK2102" t="str">
            <v>P</v>
          </cell>
          <cell r="AL2102">
            <v>1551.4444444444443</v>
          </cell>
          <cell r="AT2102" t="str">
            <v>L</v>
          </cell>
        </row>
        <row r="2103">
          <cell r="K2103" t="str">
            <v>LQ</v>
          </cell>
          <cell r="L2103" t="str">
            <v>REG</v>
          </cell>
          <cell r="M2103">
            <v>22850</v>
          </cell>
          <cell r="S2103" t="str">
            <v>L</v>
          </cell>
          <cell r="AE2103" t="str">
            <v>P</v>
          </cell>
          <cell r="AF2103">
            <v>775</v>
          </cell>
          <cell r="AK2103" t="str">
            <v>L</v>
          </cell>
          <cell r="AT2103" t="str">
            <v>P</v>
          </cell>
          <cell r="AU2103">
            <v>139462</v>
          </cell>
        </row>
        <row r="2104">
          <cell r="K2104" t="str">
            <v>LQ</v>
          </cell>
          <cell r="L2104" t="str">
            <v>REG</v>
          </cell>
          <cell r="M2104">
            <v>23990</v>
          </cell>
          <cell r="S2104" t="str">
            <v>L</v>
          </cell>
          <cell r="AE2104" t="str">
            <v>P</v>
          </cell>
          <cell r="AF2104">
            <v>775</v>
          </cell>
          <cell r="AK2104" t="str">
            <v>L</v>
          </cell>
          <cell r="AT2104" t="str">
            <v>P</v>
          </cell>
          <cell r="AU2104">
            <v>180954</v>
          </cell>
        </row>
        <row r="2105">
          <cell r="K2105" t="str">
            <v>LQ</v>
          </cell>
          <cell r="L2105" t="str">
            <v>REG</v>
          </cell>
          <cell r="M2105">
            <v>23770</v>
          </cell>
          <cell r="S2105" t="str">
            <v>L</v>
          </cell>
          <cell r="AE2105" t="str">
            <v>P</v>
          </cell>
          <cell r="AF2105">
            <v>775</v>
          </cell>
          <cell r="AK2105" t="str">
            <v>L</v>
          </cell>
          <cell r="AT2105" t="str">
            <v>P</v>
          </cell>
          <cell r="AU2105">
            <v>147917</v>
          </cell>
        </row>
        <row r="2106">
          <cell r="K2106" t="str">
            <v>PW</v>
          </cell>
          <cell r="L2106" t="str">
            <v>REG</v>
          </cell>
          <cell r="M2106">
            <v>14750</v>
          </cell>
          <cell r="S2106" t="str">
            <v>L</v>
          </cell>
          <cell r="AE2106" t="str">
            <v>P</v>
          </cell>
          <cell r="AF2106">
            <v>775</v>
          </cell>
          <cell r="AK2106" t="str">
            <v>P</v>
          </cell>
          <cell r="AL2106">
            <v>4701.5</v>
          </cell>
          <cell r="AT2106" t="str">
            <v>P</v>
          </cell>
          <cell r="AU2106">
            <v>40038</v>
          </cell>
        </row>
        <row r="2107">
          <cell r="K2107" t="str">
            <v>PW</v>
          </cell>
          <cell r="L2107" t="str">
            <v>REG</v>
          </cell>
          <cell r="M2107">
            <v>29500</v>
          </cell>
          <cell r="S2107" t="str">
            <v>L</v>
          </cell>
          <cell r="AE2107" t="str">
            <v>P</v>
          </cell>
          <cell r="AF2107">
            <v>1550</v>
          </cell>
          <cell r="AK2107" t="str">
            <v>P</v>
          </cell>
          <cell r="AL2107">
            <v>10204.5</v>
          </cell>
          <cell r="AT2107" t="str">
            <v>P</v>
          </cell>
          <cell r="AU2107">
            <v>43242.44</v>
          </cell>
        </row>
        <row r="2108">
          <cell r="K2108" t="str">
            <v>PW</v>
          </cell>
          <cell r="L2108" t="str">
            <v>REG</v>
          </cell>
          <cell r="M2108">
            <v>20000</v>
          </cell>
          <cell r="S2108" t="str">
            <v>L</v>
          </cell>
          <cell r="AE2108" t="str">
            <v>L</v>
          </cell>
          <cell r="AK2108" t="str">
            <v>P</v>
          </cell>
          <cell r="AL2108">
            <v>4298.2299999999996</v>
          </cell>
          <cell r="AT2108" t="str">
            <v>L</v>
          </cell>
        </row>
        <row r="2109">
          <cell r="K2109" t="str">
            <v>PW</v>
          </cell>
          <cell r="L2109" t="str">
            <v>REG</v>
          </cell>
          <cell r="M2109">
            <v>20000</v>
          </cell>
          <cell r="S2109" t="str">
            <v>L</v>
          </cell>
          <cell r="AE2109" t="str">
            <v>L</v>
          </cell>
          <cell r="AK2109" t="str">
            <v>P</v>
          </cell>
          <cell r="AL2109">
            <v>4298.2299999999996</v>
          </cell>
          <cell r="AT2109" t="str">
            <v>L</v>
          </cell>
        </row>
        <row r="2110">
          <cell r="K2110" t="str">
            <v>PI</v>
          </cell>
          <cell r="L2110" t="str">
            <v>REG</v>
          </cell>
          <cell r="M2110">
            <v>14960</v>
          </cell>
          <cell r="S2110" t="str">
            <v>L</v>
          </cell>
          <cell r="AE2110" t="str">
            <v>P</v>
          </cell>
          <cell r="AF2110">
            <v>775</v>
          </cell>
          <cell r="AK2110" t="str">
            <v>P</v>
          </cell>
          <cell r="AL2110">
            <v>3401.5</v>
          </cell>
          <cell r="AT2110" t="str">
            <v>L</v>
          </cell>
        </row>
        <row r="2111">
          <cell r="K2111" t="str">
            <v>CN</v>
          </cell>
          <cell r="L2111" t="str">
            <v>REG</v>
          </cell>
          <cell r="M2111">
            <v>12500</v>
          </cell>
          <cell r="S2111" t="str">
            <v>L</v>
          </cell>
          <cell r="AE2111" t="str">
            <v>P</v>
          </cell>
          <cell r="AF2111">
            <v>775</v>
          </cell>
          <cell r="AK2111" t="str">
            <v>P</v>
          </cell>
          <cell r="AL2111">
            <v>3448.23</v>
          </cell>
          <cell r="AT2111" t="str">
            <v>L</v>
          </cell>
        </row>
        <row r="2112">
          <cell r="K2112" t="str">
            <v>CN</v>
          </cell>
          <cell r="L2112" t="str">
            <v>REG</v>
          </cell>
          <cell r="M2112">
            <v>12500</v>
          </cell>
          <cell r="S2112" t="str">
            <v>L</v>
          </cell>
          <cell r="AE2112" t="str">
            <v>P</v>
          </cell>
          <cell r="AF2112">
            <v>775</v>
          </cell>
          <cell r="AK2112" t="str">
            <v>P</v>
          </cell>
          <cell r="AL2112">
            <v>3401.5</v>
          </cell>
          <cell r="AT2112" t="str">
            <v>L</v>
          </cell>
        </row>
        <row r="2113">
          <cell r="K2113" t="str">
            <v>CN</v>
          </cell>
          <cell r="L2113" t="str">
            <v>REG</v>
          </cell>
          <cell r="M2113">
            <v>12500</v>
          </cell>
          <cell r="S2113" t="str">
            <v>L</v>
          </cell>
          <cell r="AE2113" t="str">
            <v>P</v>
          </cell>
          <cell r="AF2113">
            <v>775</v>
          </cell>
          <cell r="AK2113" t="str">
            <v>P</v>
          </cell>
          <cell r="AL2113">
            <v>3448.23</v>
          </cell>
          <cell r="AT2113" t="str">
            <v>L</v>
          </cell>
        </row>
        <row r="2114">
          <cell r="K2114" t="str">
            <v>VE</v>
          </cell>
          <cell r="L2114" t="str">
            <v>VER</v>
          </cell>
          <cell r="M2114">
            <v>35200</v>
          </cell>
          <cell r="S2114" t="str">
            <v>L</v>
          </cell>
          <cell r="AE2114" t="str">
            <v>P</v>
          </cell>
          <cell r="AF2114">
            <v>775</v>
          </cell>
          <cell r="AK2114" t="str">
            <v>P</v>
          </cell>
          <cell r="AL2114">
            <v>8049.73</v>
          </cell>
          <cell r="AT2114" t="str">
            <v>P</v>
          </cell>
          <cell r="AU2114">
            <v>80470</v>
          </cell>
        </row>
        <row r="2115">
          <cell r="K2115" t="str">
            <v>FR</v>
          </cell>
          <cell r="L2115" t="str">
            <v>SPL</v>
          </cell>
          <cell r="M2115">
            <v>72000</v>
          </cell>
          <cell r="S2115" t="str">
            <v>L</v>
          </cell>
          <cell r="AE2115" t="str">
            <v>P</v>
          </cell>
          <cell r="AF2115">
            <v>3875</v>
          </cell>
          <cell r="AK2115" t="str">
            <v>P</v>
          </cell>
          <cell r="AL2115">
            <v>16339.46</v>
          </cell>
          <cell r="AT2115" t="str">
            <v>P</v>
          </cell>
          <cell r="AU2115">
            <v>55974.400000000001</v>
          </cell>
        </row>
        <row r="2116">
          <cell r="K2116" t="str">
            <v>HD</v>
          </cell>
          <cell r="L2116" t="str">
            <v>SPL</v>
          </cell>
          <cell r="M2116">
            <v>31500</v>
          </cell>
          <cell r="S2116" t="str">
            <v>L</v>
          </cell>
          <cell r="AE2116" t="str">
            <v>P</v>
          </cell>
          <cell r="AF2116">
            <v>4022.3076923076924</v>
          </cell>
          <cell r="AK2116" t="str">
            <v>P</v>
          </cell>
          <cell r="AL2116">
            <v>6638.9690769230765</v>
          </cell>
          <cell r="AT2116" t="str">
            <v>P</v>
          </cell>
          <cell r="AU2116">
            <v>41979.323076923079</v>
          </cell>
        </row>
        <row r="2117">
          <cell r="K2117" t="str">
            <v>FR</v>
          </cell>
          <cell r="L2117" t="str">
            <v>SPL</v>
          </cell>
          <cell r="M2117">
            <v>1000</v>
          </cell>
          <cell r="S2117" t="str">
            <v>L</v>
          </cell>
          <cell r="AE2117" t="str">
            <v>P</v>
          </cell>
          <cell r="AF2117">
            <v>127.69230769230769</v>
          </cell>
          <cell r="AK2117" t="str">
            <v>P</v>
          </cell>
          <cell r="AL2117">
            <v>210.76092307692306</v>
          </cell>
          <cell r="AT2117" t="str">
            <v>P</v>
          </cell>
          <cell r="AU2117">
            <v>1332.676923076923</v>
          </cell>
        </row>
        <row r="2118">
          <cell r="K2118" t="str">
            <v>PI</v>
          </cell>
          <cell r="L2118" t="str">
            <v>REG</v>
          </cell>
          <cell r="M2118">
            <v>29500</v>
          </cell>
          <cell r="S2118" t="str">
            <v>L</v>
          </cell>
          <cell r="AE2118" t="str">
            <v>P</v>
          </cell>
          <cell r="AF2118">
            <v>1550</v>
          </cell>
          <cell r="AK2118" t="str">
            <v>P</v>
          </cell>
          <cell r="AL2118">
            <v>6849.73</v>
          </cell>
          <cell r="AT2118" t="str">
            <v>L</v>
          </cell>
        </row>
        <row r="2119">
          <cell r="K2119" t="str">
            <v>FR</v>
          </cell>
          <cell r="L2119" t="str">
            <v>SPL</v>
          </cell>
          <cell r="M2119">
            <v>17600</v>
          </cell>
          <cell r="S2119" t="str">
            <v>L</v>
          </cell>
          <cell r="AE2119" t="str">
            <v>P</v>
          </cell>
          <cell r="AF2119">
            <v>775</v>
          </cell>
          <cell r="AK2119" t="str">
            <v>P</v>
          </cell>
          <cell r="AL2119">
            <v>3448.23</v>
          </cell>
          <cell r="AT2119" t="str">
            <v>P</v>
          </cell>
          <cell r="AU2119">
            <v>59837.22</v>
          </cell>
        </row>
        <row r="2120">
          <cell r="K2120" t="str">
            <v>AD_HD</v>
          </cell>
          <cell r="L2120" t="str">
            <v>AD_SPL</v>
          </cell>
          <cell r="M2120">
            <v>4400</v>
          </cell>
          <cell r="S2120" t="str">
            <v>L</v>
          </cell>
          <cell r="AE2120" t="str">
            <v>P</v>
          </cell>
          <cell r="AF2120">
            <v>250.73529411764707</v>
          </cell>
          <cell r="AK2120" t="str">
            <v>P</v>
          </cell>
          <cell r="AL2120">
            <v>1309.7214705882352</v>
          </cell>
          <cell r="AT2120" t="str">
            <v>L</v>
          </cell>
        </row>
        <row r="2121">
          <cell r="K2121" t="str">
            <v>AD_FR</v>
          </cell>
          <cell r="L2121" t="str">
            <v>AD_SPL</v>
          </cell>
          <cell r="M2121">
            <v>9200</v>
          </cell>
          <cell r="S2121" t="str">
            <v>L</v>
          </cell>
          <cell r="AE2121" t="str">
            <v>P</v>
          </cell>
          <cell r="AF2121">
            <v>524.26470588235293</v>
          </cell>
          <cell r="AK2121" t="str">
            <v>P</v>
          </cell>
          <cell r="AL2121">
            <v>2738.5085294117648</v>
          </cell>
          <cell r="AT2121" t="str">
            <v>L</v>
          </cell>
        </row>
        <row r="2122">
          <cell r="K2122" t="str">
            <v>FR</v>
          </cell>
          <cell r="L2122" t="str">
            <v>SPL</v>
          </cell>
          <cell r="M2122">
            <v>11440</v>
          </cell>
          <cell r="S2122" t="str">
            <v>L</v>
          </cell>
          <cell r="AE2122" t="str">
            <v>P</v>
          </cell>
          <cell r="AF2122">
            <v>503.75</v>
          </cell>
          <cell r="AK2122" t="str">
            <v>P</v>
          </cell>
          <cell r="AL2122">
            <v>2306.3495000000003</v>
          </cell>
          <cell r="AT2122" t="str">
            <v>P</v>
          </cell>
          <cell r="AU2122">
            <v>8791.25</v>
          </cell>
        </row>
        <row r="2123">
          <cell r="K2123" t="str">
            <v>SN</v>
          </cell>
          <cell r="L2123" t="str">
            <v>REG</v>
          </cell>
          <cell r="M2123">
            <v>6160</v>
          </cell>
          <cell r="S2123" t="str">
            <v>L</v>
          </cell>
          <cell r="AE2123" t="str">
            <v>P</v>
          </cell>
          <cell r="AF2123">
            <v>271.25</v>
          </cell>
          <cell r="AK2123" t="str">
            <v>P</v>
          </cell>
          <cell r="AL2123">
            <v>1241.8805</v>
          </cell>
          <cell r="AT2123" t="str">
            <v>P</v>
          </cell>
          <cell r="AU2123">
            <v>4733.75</v>
          </cell>
        </row>
        <row r="2124">
          <cell r="K2124" t="str">
            <v>SN</v>
          </cell>
          <cell r="L2124" t="str">
            <v>REG</v>
          </cell>
          <cell r="M2124">
            <v>17600</v>
          </cell>
          <cell r="S2124" t="str">
            <v>L</v>
          </cell>
          <cell r="AE2124" t="str">
            <v>L</v>
          </cell>
          <cell r="AK2124" t="str">
            <v>P</v>
          </cell>
          <cell r="AL2124">
            <v>4048.23</v>
          </cell>
          <cell r="AT2124" t="str">
            <v>L</v>
          </cell>
        </row>
        <row r="2125">
          <cell r="K2125" t="str">
            <v>PW</v>
          </cell>
          <cell r="L2125" t="str">
            <v>REG</v>
          </cell>
          <cell r="M2125">
            <v>20000</v>
          </cell>
          <cell r="S2125" t="str">
            <v>L</v>
          </cell>
          <cell r="AE2125" t="str">
            <v>P</v>
          </cell>
          <cell r="AF2125">
            <v>775</v>
          </cell>
          <cell r="AK2125" t="str">
            <v>P</v>
          </cell>
          <cell r="AL2125">
            <v>4298.2299999999996</v>
          </cell>
          <cell r="AT2125" t="str">
            <v>P</v>
          </cell>
          <cell r="AU2125">
            <v>96587</v>
          </cell>
        </row>
        <row r="2126">
          <cell r="K2126" t="str">
            <v>EN</v>
          </cell>
          <cell r="L2126" t="str">
            <v>NEW</v>
          </cell>
          <cell r="M2126">
            <v>15980</v>
          </cell>
          <cell r="S2126" t="str">
            <v>L</v>
          </cell>
          <cell r="AE2126" t="str">
            <v>P</v>
          </cell>
          <cell r="AF2126">
            <v>775</v>
          </cell>
          <cell r="AK2126" t="str">
            <v>P</v>
          </cell>
          <cell r="AL2126">
            <v>3448.23</v>
          </cell>
          <cell r="AT2126" t="str">
            <v>P</v>
          </cell>
          <cell r="AU2126">
            <v>11845</v>
          </cell>
        </row>
        <row r="2127">
          <cell r="K2127" t="str">
            <v>LQ</v>
          </cell>
          <cell r="L2127" t="str">
            <v>REG</v>
          </cell>
          <cell r="M2127">
            <v>75200</v>
          </cell>
          <cell r="S2127" t="str">
            <v>L</v>
          </cell>
          <cell r="AE2127" t="str">
            <v>P</v>
          </cell>
          <cell r="AF2127">
            <v>7750</v>
          </cell>
          <cell r="AK2127" t="str">
            <v>P</v>
          </cell>
          <cell r="AL2127">
            <v>16099.46</v>
          </cell>
          <cell r="AT2127" t="str">
            <v>L</v>
          </cell>
        </row>
        <row r="2128">
          <cell r="K2128" t="str">
            <v>LQ</v>
          </cell>
          <cell r="L2128" t="str">
            <v>REG</v>
          </cell>
          <cell r="M2128">
            <v>8460</v>
          </cell>
          <cell r="S2128" t="str">
            <v>L</v>
          </cell>
          <cell r="AE2128" t="str">
            <v>P</v>
          </cell>
          <cell r="AF2128">
            <v>424.09443725743853</v>
          </cell>
          <cell r="AK2128" t="str">
            <v>P</v>
          </cell>
          <cell r="AL2128">
            <v>1854.1025743855109</v>
          </cell>
          <cell r="AT2128" t="str">
            <v>P</v>
          </cell>
          <cell r="AU2128">
            <v>11542.208926261319</v>
          </cell>
        </row>
        <row r="2129">
          <cell r="K2129" t="str">
            <v>PI</v>
          </cell>
          <cell r="L2129" t="str">
            <v>REG</v>
          </cell>
          <cell r="M2129">
            <v>7000</v>
          </cell>
          <cell r="S2129" t="str">
            <v>L</v>
          </cell>
          <cell r="AE2129" t="str">
            <v>P</v>
          </cell>
          <cell r="AF2129">
            <v>350.90556274256147</v>
          </cell>
          <cell r="AK2129" t="str">
            <v>P</v>
          </cell>
          <cell r="AL2129">
            <v>1534.1274256144891</v>
          </cell>
          <cell r="AT2129" t="str">
            <v>P</v>
          </cell>
          <cell r="AU2129">
            <v>9550.291073738681</v>
          </cell>
        </row>
        <row r="2130">
          <cell r="K2130" t="str">
            <v>PW</v>
          </cell>
          <cell r="L2130" t="str">
            <v>REG</v>
          </cell>
          <cell r="M2130">
            <v>29500</v>
          </cell>
          <cell r="S2130" t="str">
            <v>L</v>
          </cell>
          <cell r="AE2130" t="str">
            <v>P</v>
          </cell>
          <cell r="AF2130">
            <v>1550</v>
          </cell>
          <cell r="AK2130" t="str">
            <v>P</v>
          </cell>
          <cell r="AL2130">
            <v>6729.73</v>
          </cell>
          <cell r="AT2130" t="str">
            <v>P</v>
          </cell>
          <cell r="AU2130">
            <v>18150</v>
          </cell>
        </row>
        <row r="2131">
          <cell r="K2131" t="str">
            <v>RD</v>
          </cell>
          <cell r="L2131" t="str">
            <v>SPL</v>
          </cell>
          <cell r="M2131">
            <v>4200</v>
          </cell>
          <cell r="S2131" t="str">
            <v>L</v>
          </cell>
          <cell r="AE2131" t="str">
            <v>P</v>
          </cell>
          <cell r="AF2131">
            <v>181.43812709030101</v>
          </cell>
          <cell r="AK2131" t="str">
            <v>P</v>
          </cell>
          <cell r="AL2131">
            <v>793.2311036789298</v>
          </cell>
          <cell r="AT2131" t="str">
            <v>L</v>
          </cell>
        </row>
        <row r="2132">
          <cell r="K2132" t="str">
            <v>LQ</v>
          </cell>
          <cell r="L2132" t="str">
            <v>REG</v>
          </cell>
          <cell r="M2132">
            <v>2640</v>
          </cell>
          <cell r="S2132" t="str">
            <v>L</v>
          </cell>
          <cell r="AE2132" t="str">
            <v>P</v>
          </cell>
          <cell r="AF2132">
            <v>114.04682274247492</v>
          </cell>
          <cell r="AK2132" t="str">
            <v>P</v>
          </cell>
          <cell r="AL2132">
            <v>498.60240802675582</v>
          </cell>
          <cell r="AT2132" t="str">
            <v>L</v>
          </cell>
        </row>
        <row r="2133">
          <cell r="K2133" t="str">
            <v>LQ</v>
          </cell>
          <cell r="L2133" t="str">
            <v>REG</v>
          </cell>
          <cell r="M2133">
            <v>8460</v>
          </cell>
          <cell r="S2133" t="str">
            <v>L</v>
          </cell>
          <cell r="AE2133" t="str">
            <v>P</v>
          </cell>
          <cell r="AF2133">
            <v>365.46822742474916</v>
          </cell>
          <cell r="AK2133" t="str">
            <v>P</v>
          </cell>
          <cell r="AL2133">
            <v>1597.7940802675585</v>
          </cell>
          <cell r="AT2133" t="str">
            <v>L</v>
          </cell>
        </row>
        <row r="2134">
          <cell r="K2134" t="str">
            <v>BF</v>
          </cell>
          <cell r="L2134" t="str">
            <v>NEW</v>
          </cell>
          <cell r="M2134">
            <v>2640</v>
          </cell>
          <cell r="S2134" t="str">
            <v>L</v>
          </cell>
          <cell r="AE2134" t="str">
            <v>P</v>
          </cell>
          <cell r="AF2134">
            <v>114.04682274247492</v>
          </cell>
          <cell r="AK2134" t="str">
            <v>P</v>
          </cell>
          <cell r="AL2134">
            <v>498.60240802675582</v>
          </cell>
          <cell r="AT2134" t="str">
            <v>L</v>
          </cell>
        </row>
        <row r="2135">
          <cell r="K2135" t="str">
            <v>RD</v>
          </cell>
          <cell r="L2135" t="str">
            <v>SPL</v>
          </cell>
          <cell r="M2135">
            <v>17600</v>
          </cell>
          <cell r="S2135" t="str">
            <v>L</v>
          </cell>
          <cell r="AE2135" t="str">
            <v>P</v>
          </cell>
          <cell r="AF2135">
            <v>775</v>
          </cell>
          <cell r="AK2135" t="str">
            <v>P</v>
          </cell>
          <cell r="AL2135">
            <v>3388.23</v>
          </cell>
          <cell r="AT2135" t="str">
            <v>P</v>
          </cell>
          <cell r="AU2135">
            <v>6770</v>
          </cell>
        </row>
        <row r="2136">
          <cell r="K2136" t="str">
            <v>PW</v>
          </cell>
          <cell r="L2136" t="str">
            <v>REG</v>
          </cell>
          <cell r="M2136">
            <v>14750</v>
          </cell>
          <cell r="S2136" t="str">
            <v>L</v>
          </cell>
          <cell r="AE2136" t="str">
            <v>P</v>
          </cell>
          <cell r="AF2136">
            <v>775</v>
          </cell>
          <cell r="AK2136" t="str">
            <v>P</v>
          </cell>
          <cell r="AL2136">
            <v>3388.23</v>
          </cell>
          <cell r="AT2136" t="str">
            <v>P</v>
          </cell>
          <cell r="AU2136">
            <v>21147.66</v>
          </cell>
        </row>
        <row r="2137">
          <cell r="K2137" t="str">
            <v>RD</v>
          </cell>
          <cell r="L2137" t="str">
            <v>SPL</v>
          </cell>
          <cell r="M2137">
            <v>10000</v>
          </cell>
          <cell r="S2137" t="str">
            <v>L</v>
          </cell>
          <cell r="AE2137" t="str">
            <v>P</v>
          </cell>
          <cell r="AF2137">
            <v>450.58139534883719</v>
          </cell>
          <cell r="AK2137" t="str">
            <v>P</v>
          </cell>
          <cell r="AL2137">
            <v>1969.9011627906978</v>
          </cell>
          <cell r="AT2137" t="str">
            <v>P</v>
          </cell>
          <cell r="AU2137">
            <v>26455.843023255813</v>
          </cell>
        </row>
        <row r="2138">
          <cell r="K2138" t="str">
            <v>RD</v>
          </cell>
          <cell r="L2138" t="str">
            <v>SPL</v>
          </cell>
          <cell r="M2138">
            <v>7200</v>
          </cell>
          <cell r="S2138" t="str">
            <v>L</v>
          </cell>
          <cell r="AE2138" t="str">
            <v>P</v>
          </cell>
          <cell r="AF2138">
            <v>324.41860465116281</v>
          </cell>
          <cell r="AK2138" t="str">
            <v>P</v>
          </cell>
          <cell r="AL2138">
            <v>1418.3288372093023</v>
          </cell>
          <cell r="AT2138" t="str">
            <v>P</v>
          </cell>
          <cell r="AU2138">
            <v>19048.206976744186</v>
          </cell>
        </row>
        <row r="2139">
          <cell r="K2139" t="str">
            <v>SN</v>
          </cell>
          <cell r="L2139" t="str">
            <v>REG</v>
          </cell>
          <cell r="M2139">
            <v>17600</v>
          </cell>
          <cell r="S2139" t="str">
            <v>L</v>
          </cell>
          <cell r="AE2139" t="str">
            <v>P</v>
          </cell>
          <cell r="AF2139">
            <v>775</v>
          </cell>
          <cell r="AK2139" t="str">
            <v>P</v>
          </cell>
          <cell r="AL2139">
            <v>8167.23</v>
          </cell>
          <cell r="AT2139" t="str">
            <v>P</v>
          </cell>
          <cell r="AU2139">
            <v>30336</v>
          </cell>
        </row>
        <row r="2140">
          <cell r="K2140" t="str">
            <v>SN</v>
          </cell>
          <cell r="L2140" t="str">
            <v>REG</v>
          </cell>
          <cell r="M2140">
            <v>17600</v>
          </cell>
          <cell r="S2140" t="str">
            <v>L</v>
          </cell>
          <cell r="AE2140" t="str">
            <v>P</v>
          </cell>
          <cell r="AF2140">
            <v>775</v>
          </cell>
          <cell r="AK2140" t="str">
            <v>P</v>
          </cell>
          <cell r="AL2140">
            <v>3341.5</v>
          </cell>
          <cell r="AT2140" t="str">
            <v>L</v>
          </cell>
        </row>
        <row r="2141">
          <cell r="K2141" t="str">
            <v>SN</v>
          </cell>
          <cell r="L2141" t="str">
            <v>REG</v>
          </cell>
          <cell r="M2141">
            <v>17600</v>
          </cell>
          <cell r="S2141" t="str">
            <v>L</v>
          </cell>
          <cell r="AE2141" t="str">
            <v>P</v>
          </cell>
          <cell r="AF2141">
            <v>775</v>
          </cell>
          <cell r="AK2141" t="str">
            <v>P</v>
          </cell>
          <cell r="AL2141">
            <v>5440.19</v>
          </cell>
          <cell r="AT2141" t="str">
            <v>P</v>
          </cell>
          <cell r="AU2141">
            <v>15195</v>
          </cell>
        </row>
        <row r="2142">
          <cell r="K2142" t="str">
            <v>LQ</v>
          </cell>
          <cell r="L2142" t="str">
            <v>REG</v>
          </cell>
          <cell r="M2142">
            <v>12220</v>
          </cell>
          <cell r="S2142" t="str">
            <v>L</v>
          </cell>
          <cell r="AE2142" t="str">
            <v>P</v>
          </cell>
          <cell r="AF2142">
            <v>515.26115342763876</v>
          </cell>
          <cell r="AK2142" t="str">
            <v>P</v>
          </cell>
          <cell r="AL2142">
            <v>3116.9842546245918</v>
          </cell>
          <cell r="AT2142" t="str">
            <v>L</v>
          </cell>
        </row>
        <row r="2143">
          <cell r="K2143" t="str">
            <v>FR</v>
          </cell>
          <cell r="L2143" t="str">
            <v>SPL</v>
          </cell>
          <cell r="M2143">
            <v>2640</v>
          </cell>
          <cell r="S2143" t="str">
            <v>L</v>
          </cell>
          <cell r="AE2143" t="str">
            <v>P</v>
          </cell>
          <cell r="AF2143">
            <v>111.31664853101196</v>
          </cell>
          <cell r="AK2143" t="str">
            <v>P</v>
          </cell>
          <cell r="AL2143">
            <v>673.39103373231774</v>
          </cell>
          <cell r="AT2143" t="str">
            <v>L</v>
          </cell>
        </row>
        <row r="2144">
          <cell r="K2144" t="str">
            <v>FR</v>
          </cell>
          <cell r="L2144" t="str">
            <v>SPL</v>
          </cell>
          <cell r="M2144">
            <v>3520</v>
          </cell>
          <cell r="S2144" t="str">
            <v>L</v>
          </cell>
          <cell r="AE2144" t="str">
            <v>P</v>
          </cell>
          <cell r="AF2144">
            <v>148.4221980413493</v>
          </cell>
          <cell r="AK2144" t="str">
            <v>P</v>
          </cell>
          <cell r="AL2144">
            <v>897.85471164309024</v>
          </cell>
          <cell r="AT2144" t="str">
            <v>L</v>
          </cell>
        </row>
        <row r="2145">
          <cell r="K2145" t="str">
            <v>HD</v>
          </cell>
          <cell r="L2145" t="str">
            <v>SPL</v>
          </cell>
          <cell r="M2145">
            <v>30</v>
          </cell>
          <cell r="S2145" t="str">
            <v>L</v>
          </cell>
          <cell r="AE2145" t="str">
            <v>P</v>
          </cell>
          <cell r="AF2145">
            <v>2.1547729379054679</v>
          </cell>
          <cell r="AK2145" t="str">
            <v>P</v>
          </cell>
          <cell r="AL2145">
            <v>14.703141797961074</v>
          </cell>
          <cell r="AT2145" t="str">
            <v>L</v>
          </cell>
        </row>
        <row r="2146">
          <cell r="K2146" t="str">
            <v>HD</v>
          </cell>
          <cell r="L2146" t="str">
            <v>SPL</v>
          </cell>
          <cell r="M2146">
            <v>5000</v>
          </cell>
          <cell r="S2146" t="str">
            <v>L</v>
          </cell>
          <cell r="AE2146" t="str">
            <v>P</v>
          </cell>
          <cell r="AF2146">
            <v>359.12882298424466</v>
          </cell>
          <cell r="AK2146" t="str">
            <v>P</v>
          </cell>
          <cell r="AL2146">
            <v>2450.5236329935124</v>
          </cell>
          <cell r="AT2146" t="str">
            <v>L</v>
          </cell>
        </row>
        <row r="2147">
          <cell r="K2147" t="str">
            <v>HD</v>
          </cell>
          <cell r="L2147" t="str">
            <v>SPL</v>
          </cell>
          <cell r="M2147">
            <v>760</v>
          </cell>
          <cell r="S2147" t="str">
            <v>L</v>
          </cell>
          <cell r="AE2147" t="str">
            <v>P</v>
          </cell>
          <cell r="AF2147">
            <v>54.587581093605188</v>
          </cell>
          <cell r="AK2147" t="str">
            <v>P</v>
          </cell>
          <cell r="AL2147">
            <v>372.47959221501389</v>
          </cell>
          <cell r="AT2147" t="str">
            <v>L</v>
          </cell>
        </row>
        <row r="2148">
          <cell r="K2148" t="str">
            <v>FR</v>
          </cell>
          <cell r="L2148" t="str">
            <v>SPL</v>
          </cell>
          <cell r="M2148">
            <v>5000</v>
          </cell>
          <cell r="S2148" t="str">
            <v>L</v>
          </cell>
          <cell r="AE2148" t="str">
            <v>P</v>
          </cell>
          <cell r="AF2148">
            <v>359.12882298424466</v>
          </cell>
          <cell r="AK2148" t="str">
            <v>P</v>
          </cell>
          <cell r="AL2148">
            <v>2450.5236329935124</v>
          </cell>
          <cell r="AT2148" t="str">
            <v>L</v>
          </cell>
        </row>
        <row r="2149">
          <cell r="K2149" t="str">
            <v>SN</v>
          </cell>
          <cell r="L2149" t="str">
            <v>REG</v>
          </cell>
          <cell r="M2149">
            <v>17600</v>
          </cell>
          <cell r="S2149" t="str">
            <v>L</v>
          </cell>
          <cell r="AE2149" t="str">
            <v>L</v>
          </cell>
          <cell r="AK2149" t="str">
            <v>P</v>
          </cell>
          <cell r="AL2149">
            <v>5468.23</v>
          </cell>
          <cell r="AT2149" t="str">
            <v>P</v>
          </cell>
          <cell r="AU2149">
            <v>13510</v>
          </cell>
        </row>
        <row r="2150">
          <cell r="K2150" t="str">
            <v>RD</v>
          </cell>
          <cell r="L2150" t="str">
            <v>SPL</v>
          </cell>
          <cell r="M2150">
            <v>1440</v>
          </cell>
          <cell r="S2150" t="str">
            <v>L</v>
          </cell>
          <cell r="AE2150" t="str">
            <v>P</v>
          </cell>
          <cell r="AF2150">
            <v>68.7192118226601</v>
          </cell>
          <cell r="AK2150" t="str">
            <v>P</v>
          </cell>
          <cell r="AL2150">
            <v>411.5615763546798</v>
          </cell>
          <cell r="AT2150" t="str">
            <v>P</v>
          </cell>
          <cell r="AU2150">
            <v>5934.2541871921185</v>
          </cell>
        </row>
        <row r="2151">
          <cell r="K2151" t="str">
            <v>SN</v>
          </cell>
          <cell r="L2151" t="str">
            <v>REG</v>
          </cell>
          <cell r="M2151">
            <v>5280</v>
          </cell>
          <cell r="S2151" t="str">
            <v>L</v>
          </cell>
          <cell r="AE2151" t="str">
            <v>P</v>
          </cell>
          <cell r="AF2151">
            <v>251.97044334975371</v>
          </cell>
          <cell r="AK2151" t="str">
            <v>P</v>
          </cell>
          <cell r="AL2151">
            <v>1509.0591133004925</v>
          </cell>
          <cell r="AT2151" t="str">
            <v>P</v>
          </cell>
          <cell r="AU2151">
            <v>21758.932019704433</v>
          </cell>
        </row>
        <row r="2152">
          <cell r="K2152" t="str">
            <v>PW</v>
          </cell>
          <cell r="L2152" t="str">
            <v>REG</v>
          </cell>
          <cell r="M2152">
            <v>6000</v>
          </cell>
          <cell r="S2152" t="str">
            <v>L</v>
          </cell>
          <cell r="AE2152" t="str">
            <v>P</v>
          </cell>
          <cell r="AF2152">
            <v>286.33004926108373</v>
          </cell>
          <cell r="AK2152" t="str">
            <v>P</v>
          </cell>
          <cell r="AL2152">
            <v>1714.8399014778324</v>
          </cell>
          <cell r="AT2152" t="str">
            <v>P</v>
          </cell>
          <cell r="AU2152">
            <v>24726.059113300493</v>
          </cell>
        </row>
        <row r="2153">
          <cell r="K2153" t="str">
            <v>BF</v>
          </cell>
          <cell r="L2153" t="str">
            <v>NEW</v>
          </cell>
          <cell r="M2153">
            <v>3520</v>
          </cell>
          <cell r="S2153" t="str">
            <v>L</v>
          </cell>
          <cell r="AE2153" t="str">
            <v>P</v>
          </cell>
          <cell r="AF2153">
            <v>167.98029556650246</v>
          </cell>
          <cell r="AK2153" t="str">
            <v>P</v>
          </cell>
          <cell r="AL2153">
            <v>1006.039408866995</v>
          </cell>
          <cell r="AT2153" t="str">
            <v>P</v>
          </cell>
          <cell r="AU2153">
            <v>14505.954679802955</v>
          </cell>
        </row>
        <row r="2154">
          <cell r="K2154" t="str">
            <v>PW</v>
          </cell>
          <cell r="L2154" t="str">
            <v>REG</v>
          </cell>
          <cell r="M2154">
            <v>38250</v>
          </cell>
          <cell r="S2154" t="str">
            <v>L</v>
          </cell>
          <cell r="AE2154" t="str">
            <v>P</v>
          </cell>
          <cell r="AF2154">
            <v>2679.6610169491523</v>
          </cell>
          <cell r="AK2154" t="str">
            <v>P</v>
          </cell>
          <cell r="AL2154">
            <v>8901.6264406779646</v>
          </cell>
          <cell r="AT2154" t="str">
            <v>P</v>
          </cell>
          <cell r="AU2154">
            <v>23187.711864406781</v>
          </cell>
        </row>
        <row r="2155">
          <cell r="K2155" t="str">
            <v>PI</v>
          </cell>
          <cell r="L2155" t="str">
            <v>REG</v>
          </cell>
          <cell r="M2155">
            <v>6000</v>
          </cell>
          <cell r="S2155" t="str">
            <v>L</v>
          </cell>
          <cell r="AE2155" t="str">
            <v>P</v>
          </cell>
          <cell r="AF2155">
            <v>420.33898305084745</v>
          </cell>
          <cell r="AK2155" t="str">
            <v>P</v>
          </cell>
          <cell r="AL2155">
            <v>1396.3335593220338</v>
          </cell>
          <cell r="AT2155" t="str">
            <v>P</v>
          </cell>
          <cell r="AU2155">
            <v>3637.2881355932204</v>
          </cell>
        </row>
        <row r="2156">
          <cell r="K2156" t="str">
            <v>FR</v>
          </cell>
          <cell r="L2156" t="str">
            <v>SPL</v>
          </cell>
          <cell r="M2156">
            <v>0</v>
          </cell>
          <cell r="S2156" t="str">
            <v>L</v>
          </cell>
          <cell r="AE2156" t="str">
            <v>L</v>
          </cell>
          <cell r="AK2156" t="str">
            <v>L</v>
          </cell>
          <cell r="AT2156" t="str">
            <v>L</v>
          </cell>
        </row>
        <row r="2157">
          <cell r="K2157" t="str">
            <v>BF</v>
          </cell>
          <cell r="L2157" t="str">
            <v>NEW</v>
          </cell>
          <cell r="M2157">
            <v>0</v>
          </cell>
          <cell r="S2157" t="str">
            <v>L</v>
          </cell>
          <cell r="AE2157" t="str">
            <v>L</v>
          </cell>
          <cell r="AK2157" t="str">
            <v>L</v>
          </cell>
          <cell r="AT2157" t="str">
            <v>L</v>
          </cell>
        </row>
        <row r="2158">
          <cell r="K2158" t="str">
            <v>PW</v>
          </cell>
          <cell r="L2158" t="str">
            <v>REG</v>
          </cell>
          <cell r="M2158">
            <v>0</v>
          </cell>
          <cell r="S2158" t="str">
            <v>L</v>
          </cell>
          <cell r="AE2158" t="str">
            <v>L</v>
          </cell>
          <cell r="AK2158" t="str">
            <v>L</v>
          </cell>
          <cell r="AT2158" t="str">
            <v>L</v>
          </cell>
        </row>
        <row r="2159">
          <cell r="K2159" t="str">
            <v>FR</v>
          </cell>
          <cell r="L2159" t="str">
            <v>SPL</v>
          </cell>
          <cell r="M2159">
            <v>50</v>
          </cell>
          <cell r="S2159" t="str">
            <v>L</v>
          </cell>
          <cell r="AE2159" t="str">
            <v>L</v>
          </cell>
          <cell r="AK2159" t="str">
            <v>L</v>
          </cell>
          <cell r="AT2159" t="str">
            <v>L</v>
          </cell>
        </row>
        <row r="2160">
          <cell r="K2160" t="str">
            <v>LQ</v>
          </cell>
          <cell r="L2160" t="str">
            <v>REG</v>
          </cell>
          <cell r="M2160">
            <v>20500</v>
          </cell>
          <cell r="S2160" t="str">
            <v>L</v>
          </cell>
          <cell r="AE2160" t="str">
            <v>P</v>
          </cell>
          <cell r="AF2160">
            <v>1550</v>
          </cell>
          <cell r="AK2160" t="str">
            <v>L</v>
          </cell>
          <cell r="AT2160" t="str">
            <v>P</v>
          </cell>
          <cell r="AU2160">
            <v>12800</v>
          </cell>
        </row>
        <row r="2161">
          <cell r="K2161" t="str">
            <v>LQ</v>
          </cell>
          <cell r="L2161" t="str">
            <v>REG</v>
          </cell>
          <cell r="M2161">
            <v>20500</v>
          </cell>
          <cell r="S2161" t="str">
            <v>L</v>
          </cell>
          <cell r="AE2161" t="str">
            <v>P</v>
          </cell>
          <cell r="AF2161">
            <v>775</v>
          </cell>
          <cell r="AK2161" t="str">
            <v>L</v>
          </cell>
          <cell r="AT2161" t="str">
            <v>P</v>
          </cell>
          <cell r="AU2161">
            <v>179622</v>
          </cell>
        </row>
        <row r="2162">
          <cell r="K2162" t="str">
            <v>HD</v>
          </cell>
          <cell r="L2162" t="str">
            <v>SPL</v>
          </cell>
          <cell r="M2162">
            <v>600</v>
          </cell>
          <cell r="S2162" t="str">
            <v>L</v>
          </cell>
          <cell r="AE2162" t="str">
            <v>P</v>
          </cell>
          <cell r="AF2162">
            <v>47.371638141809292</v>
          </cell>
          <cell r="AK2162" t="str">
            <v>P</v>
          </cell>
          <cell r="AL2162">
            <v>260.54400977995112</v>
          </cell>
          <cell r="AT2162" t="str">
            <v>P</v>
          </cell>
          <cell r="AU2162">
            <v>1854.2787286063569</v>
          </cell>
        </row>
        <row r="2163">
          <cell r="K2163" t="str">
            <v>HD</v>
          </cell>
          <cell r="L2163" t="str">
            <v>SPL</v>
          </cell>
          <cell r="M2163">
            <v>600</v>
          </cell>
          <cell r="S2163" t="str">
            <v>L</v>
          </cell>
          <cell r="AE2163" t="str">
            <v>P</v>
          </cell>
          <cell r="AF2163">
            <v>47.371638141809292</v>
          </cell>
          <cell r="AK2163" t="str">
            <v>P</v>
          </cell>
          <cell r="AL2163">
            <v>260.54400977995112</v>
          </cell>
          <cell r="AT2163" t="str">
            <v>P</v>
          </cell>
          <cell r="AU2163">
            <v>1854.2787286063569</v>
          </cell>
        </row>
        <row r="2164">
          <cell r="K2164" t="str">
            <v>HD</v>
          </cell>
          <cell r="L2164" t="str">
            <v>SPL</v>
          </cell>
          <cell r="M2164">
            <v>16</v>
          </cell>
          <cell r="S2164" t="str">
            <v>L</v>
          </cell>
          <cell r="AE2164" t="str">
            <v>P</v>
          </cell>
          <cell r="AF2164">
            <v>1.263243683781581</v>
          </cell>
          <cell r="AK2164" t="str">
            <v>P</v>
          </cell>
          <cell r="AL2164">
            <v>6.9478402607986958</v>
          </cell>
          <cell r="AT2164" t="str">
            <v>P</v>
          </cell>
          <cell r="AU2164">
            <v>49.447432762836186</v>
          </cell>
        </row>
        <row r="2165">
          <cell r="K2165" t="str">
            <v>FR</v>
          </cell>
          <cell r="L2165" t="str">
            <v>SPL</v>
          </cell>
          <cell r="M2165">
            <v>7800</v>
          </cell>
          <cell r="S2165" t="str">
            <v>L</v>
          </cell>
          <cell r="AE2165" t="str">
            <v>P</v>
          </cell>
          <cell r="AF2165">
            <v>615.83129584352082</v>
          </cell>
          <cell r="AK2165" t="str">
            <v>P</v>
          </cell>
          <cell r="AL2165">
            <v>3387.0721271393645</v>
          </cell>
          <cell r="AT2165" t="str">
            <v>P</v>
          </cell>
          <cell r="AU2165">
            <v>24105.623471882642</v>
          </cell>
        </row>
        <row r="2166">
          <cell r="K2166" t="str">
            <v>FR</v>
          </cell>
          <cell r="L2166" t="str">
            <v>SPL</v>
          </cell>
          <cell r="M2166">
            <v>800</v>
          </cell>
          <cell r="S2166" t="str">
            <v>L</v>
          </cell>
          <cell r="AE2166" t="str">
            <v>P</v>
          </cell>
          <cell r="AF2166">
            <v>63.162184189079056</v>
          </cell>
          <cell r="AK2166" t="str">
            <v>P</v>
          </cell>
          <cell r="AL2166">
            <v>347.3920130399348</v>
          </cell>
          <cell r="AT2166" t="str">
            <v>P</v>
          </cell>
          <cell r="AU2166">
            <v>2472.3716381418094</v>
          </cell>
        </row>
        <row r="2167">
          <cell r="K2167" t="str">
            <v>PI</v>
          </cell>
          <cell r="L2167" t="str">
            <v>REG</v>
          </cell>
          <cell r="M2167">
            <v>4600</v>
          </cell>
          <cell r="S2167" t="str">
            <v>L</v>
          </cell>
          <cell r="AE2167" t="str">
            <v>L</v>
          </cell>
          <cell r="AK2167" t="str">
            <v>P</v>
          </cell>
          <cell r="AL2167">
            <v>1133.5169454545455</v>
          </cell>
          <cell r="AT2167" t="str">
            <v>P</v>
          </cell>
          <cell r="AU2167">
            <v>2136.1262545454547</v>
          </cell>
        </row>
        <row r="2168">
          <cell r="K2168" t="str">
            <v>CN</v>
          </cell>
          <cell r="L2168" t="str">
            <v>REG</v>
          </cell>
          <cell r="M2168">
            <v>9150</v>
          </cell>
          <cell r="S2168" t="str">
            <v>L</v>
          </cell>
          <cell r="AE2168" t="str">
            <v>L</v>
          </cell>
          <cell r="AK2168" t="str">
            <v>P</v>
          </cell>
          <cell r="AL2168">
            <v>2254.7130545454547</v>
          </cell>
          <cell r="AT2168" t="str">
            <v>P</v>
          </cell>
          <cell r="AU2168">
            <v>4249.0337454545452</v>
          </cell>
        </row>
        <row r="2169">
          <cell r="K2169" t="str">
            <v>LQ</v>
          </cell>
          <cell r="L2169" t="str">
            <v>REG</v>
          </cell>
          <cell r="M2169">
            <v>18800</v>
          </cell>
          <cell r="S2169" t="str">
            <v>L</v>
          </cell>
          <cell r="AE2169" t="str">
            <v>P</v>
          </cell>
          <cell r="AF2169">
            <v>775</v>
          </cell>
          <cell r="AK2169" t="str">
            <v>P</v>
          </cell>
          <cell r="AL2169">
            <v>3341.5</v>
          </cell>
          <cell r="AT2169" t="str">
            <v>P</v>
          </cell>
          <cell r="AU2169">
            <v>72669.5</v>
          </cell>
        </row>
        <row r="2170">
          <cell r="K2170" t="str">
            <v>SN</v>
          </cell>
          <cell r="L2170" t="str">
            <v>REG</v>
          </cell>
          <cell r="M2170">
            <v>17600</v>
          </cell>
          <cell r="S2170" t="str">
            <v>L</v>
          </cell>
          <cell r="AE2170" t="str">
            <v>P</v>
          </cell>
          <cell r="AF2170">
            <v>775</v>
          </cell>
          <cell r="AK2170" t="str">
            <v>P</v>
          </cell>
          <cell r="AL2170">
            <v>3388.23</v>
          </cell>
          <cell r="AT2170" t="str">
            <v>P</v>
          </cell>
          <cell r="AU2170">
            <v>65739.11</v>
          </cell>
        </row>
        <row r="2171">
          <cell r="K2171" t="str">
            <v>SN</v>
          </cell>
          <cell r="L2171" t="str">
            <v>REG</v>
          </cell>
          <cell r="M2171">
            <v>17600</v>
          </cell>
          <cell r="S2171" t="str">
            <v>L</v>
          </cell>
          <cell r="AE2171" t="str">
            <v>P</v>
          </cell>
          <cell r="AF2171">
            <v>775</v>
          </cell>
          <cell r="AK2171" t="str">
            <v>P</v>
          </cell>
          <cell r="AL2171">
            <v>3388.23</v>
          </cell>
          <cell r="AT2171" t="str">
            <v>P</v>
          </cell>
          <cell r="AU2171">
            <v>65739.11</v>
          </cell>
        </row>
        <row r="2172">
          <cell r="K2172" t="str">
            <v>LQ</v>
          </cell>
          <cell r="L2172" t="str">
            <v>REG</v>
          </cell>
          <cell r="M2172">
            <v>23940</v>
          </cell>
          <cell r="S2172" t="str">
            <v>L</v>
          </cell>
          <cell r="AE2172" t="str">
            <v>P</v>
          </cell>
          <cell r="AF2172">
            <v>775</v>
          </cell>
          <cell r="AK2172" t="str">
            <v>L</v>
          </cell>
          <cell r="AT2172" t="str">
            <v>L</v>
          </cell>
        </row>
        <row r="2173">
          <cell r="K2173" t="str">
            <v>EN</v>
          </cell>
          <cell r="L2173" t="str">
            <v>NEW</v>
          </cell>
          <cell r="M2173">
            <v>19560</v>
          </cell>
          <cell r="S2173" t="str">
            <v>L</v>
          </cell>
          <cell r="AE2173" t="str">
            <v>P</v>
          </cell>
          <cell r="AF2173">
            <v>775</v>
          </cell>
          <cell r="AK2173" t="str">
            <v>L</v>
          </cell>
          <cell r="AT2173" t="str">
            <v>L</v>
          </cell>
        </row>
        <row r="2174">
          <cell r="K2174" t="str">
            <v>LQ</v>
          </cell>
          <cell r="L2174" t="str">
            <v>REG</v>
          </cell>
          <cell r="M2174">
            <v>21940</v>
          </cell>
          <cell r="S2174" t="str">
            <v>L</v>
          </cell>
          <cell r="AE2174" t="str">
            <v>P</v>
          </cell>
          <cell r="AF2174">
            <v>775</v>
          </cell>
          <cell r="AK2174" t="str">
            <v>L</v>
          </cell>
          <cell r="AT2174" t="str">
            <v>L</v>
          </cell>
        </row>
        <row r="2175">
          <cell r="K2175" t="str">
            <v>LQ</v>
          </cell>
          <cell r="L2175" t="str">
            <v>REG</v>
          </cell>
          <cell r="M2175">
            <v>20370</v>
          </cell>
          <cell r="S2175" t="str">
            <v>L</v>
          </cell>
          <cell r="AE2175" t="str">
            <v>P</v>
          </cell>
          <cell r="AF2175">
            <v>1550</v>
          </cell>
          <cell r="AK2175" t="str">
            <v>L</v>
          </cell>
          <cell r="AT2175" t="str">
            <v>L</v>
          </cell>
        </row>
        <row r="2176">
          <cell r="K2176" t="str">
            <v>LQ</v>
          </cell>
          <cell r="L2176" t="str">
            <v>REG</v>
          </cell>
          <cell r="M2176">
            <v>18800</v>
          </cell>
          <cell r="S2176" t="str">
            <v>L</v>
          </cell>
          <cell r="AE2176" t="str">
            <v>P</v>
          </cell>
          <cell r="AF2176">
            <v>775</v>
          </cell>
          <cell r="AK2176" t="str">
            <v>P</v>
          </cell>
          <cell r="AL2176">
            <v>7588.23</v>
          </cell>
          <cell r="AT2176" t="str">
            <v>L</v>
          </cell>
        </row>
        <row r="2177">
          <cell r="K2177" t="str">
            <v>LQ</v>
          </cell>
          <cell r="L2177" t="str">
            <v>REG</v>
          </cell>
          <cell r="M2177">
            <v>18800</v>
          </cell>
          <cell r="S2177" t="str">
            <v>L</v>
          </cell>
          <cell r="AE2177" t="str">
            <v>P</v>
          </cell>
          <cell r="AF2177">
            <v>1550</v>
          </cell>
          <cell r="AK2177" t="str">
            <v>P</v>
          </cell>
          <cell r="AL2177">
            <v>3388.23</v>
          </cell>
          <cell r="AT2177" t="str">
            <v>L</v>
          </cell>
        </row>
        <row r="2178">
          <cell r="K2178" t="str">
            <v>RD</v>
          </cell>
          <cell r="L2178" t="str">
            <v>SPL</v>
          </cell>
          <cell r="M2178">
            <v>880</v>
          </cell>
          <cell r="S2178" t="str">
            <v>L</v>
          </cell>
          <cell r="AE2178" t="str">
            <v>P</v>
          </cell>
          <cell r="AF2178">
            <v>41.358399029714981</v>
          </cell>
          <cell r="AK2178" t="str">
            <v>P</v>
          </cell>
          <cell r="AL2178">
            <v>178.32140691328078</v>
          </cell>
          <cell r="AT2178" t="str">
            <v>P</v>
          </cell>
          <cell r="AU2178">
            <v>3878.0570042449972</v>
          </cell>
        </row>
        <row r="2179">
          <cell r="K2179" t="str">
            <v>RD</v>
          </cell>
          <cell r="L2179" t="str">
            <v>SPL</v>
          </cell>
          <cell r="M2179">
            <v>1440</v>
          </cell>
          <cell r="S2179" t="str">
            <v>L</v>
          </cell>
          <cell r="AE2179" t="str">
            <v>P</v>
          </cell>
          <cell r="AF2179">
            <v>67.677380230442694</v>
          </cell>
          <cell r="AK2179" t="str">
            <v>P</v>
          </cell>
          <cell r="AL2179">
            <v>291.79866585809583</v>
          </cell>
          <cell r="AT2179" t="str">
            <v>P</v>
          </cell>
          <cell r="AU2179">
            <v>6345.9114614918135</v>
          </cell>
        </row>
        <row r="2180">
          <cell r="K2180" t="str">
            <v>CN</v>
          </cell>
          <cell r="L2180" t="str">
            <v>REG</v>
          </cell>
          <cell r="M2180">
            <v>5250</v>
          </cell>
          <cell r="S2180" t="str">
            <v>L</v>
          </cell>
          <cell r="AE2180" t="str">
            <v>P</v>
          </cell>
          <cell r="AF2180">
            <v>246.7404487568223</v>
          </cell>
          <cell r="AK2180" t="str">
            <v>P</v>
          </cell>
          <cell r="AL2180">
            <v>1063.849302607641</v>
          </cell>
          <cell r="AT2180" t="str">
            <v>P</v>
          </cell>
          <cell r="AU2180">
            <v>23136.135536688904</v>
          </cell>
        </row>
        <row r="2181">
          <cell r="K2181" t="str">
            <v>LQ</v>
          </cell>
          <cell r="L2181" t="str">
            <v>REG</v>
          </cell>
          <cell r="M2181">
            <v>1880</v>
          </cell>
          <cell r="S2181" t="str">
            <v>L</v>
          </cell>
          <cell r="AE2181" t="str">
            <v>P</v>
          </cell>
          <cell r="AF2181">
            <v>88.356579745300181</v>
          </cell>
          <cell r="AK2181" t="str">
            <v>P</v>
          </cell>
          <cell r="AL2181">
            <v>380.95936931473619</v>
          </cell>
          <cell r="AT2181" t="str">
            <v>P</v>
          </cell>
          <cell r="AU2181">
            <v>8284.9399636143116</v>
          </cell>
        </row>
        <row r="2182">
          <cell r="K2182" t="str">
            <v>FR</v>
          </cell>
          <cell r="L2182" t="str">
            <v>SPL</v>
          </cell>
          <cell r="M2182">
            <v>7040</v>
          </cell>
          <cell r="S2182" t="str">
            <v>L</v>
          </cell>
          <cell r="AE2182" t="str">
            <v>P</v>
          </cell>
          <cell r="AF2182">
            <v>330.86719223771985</v>
          </cell>
          <cell r="AK2182" t="str">
            <v>P</v>
          </cell>
          <cell r="AL2182">
            <v>1426.5712553062463</v>
          </cell>
          <cell r="AT2182" t="str">
            <v>P</v>
          </cell>
          <cell r="AU2182">
            <v>31024.456033959978</v>
          </cell>
        </row>
        <row r="2183">
          <cell r="K2183" t="str">
            <v>LQ</v>
          </cell>
          <cell r="L2183" t="str">
            <v>REG</v>
          </cell>
          <cell r="M2183">
            <v>18800</v>
          </cell>
          <cell r="S2183" t="str">
            <v>L</v>
          </cell>
          <cell r="AE2183" t="str">
            <v>P</v>
          </cell>
          <cell r="AF2183">
            <v>1550</v>
          </cell>
          <cell r="AK2183" t="str">
            <v>P</v>
          </cell>
          <cell r="AL2183">
            <v>6408.23</v>
          </cell>
          <cell r="AT2183" t="str">
            <v>L</v>
          </cell>
        </row>
        <row r="2184">
          <cell r="K2184" t="str">
            <v>LQ</v>
          </cell>
          <cell r="L2184" t="str">
            <v>REG</v>
          </cell>
          <cell r="M2184">
            <v>37600</v>
          </cell>
          <cell r="S2184" t="str">
            <v>L</v>
          </cell>
          <cell r="AE2184" t="str">
            <v>P</v>
          </cell>
          <cell r="AF2184">
            <v>3100</v>
          </cell>
          <cell r="AK2184" t="str">
            <v>P</v>
          </cell>
          <cell r="AL2184">
            <v>6729.73</v>
          </cell>
          <cell r="AT2184" t="str">
            <v>L</v>
          </cell>
        </row>
        <row r="2185">
          <cell r="K2185" t="str">
            <v>LQ</v>
          </cell>
          <cell r="L2185" t="str">
            <v>REG</v>
          </cell>
          <cell r="M2185">
            <v>18800</v>
          </cell>
          <cell r="S2185" t="str">
            <v>L</v>
          </cell>
          <cell r="AE2185" t="str">
            <v>P</v>
          </cell>
          <cell r="AF2185">
            <v>1550</v>
          </cell>
          <cell r="AK2185" t="str">
            <v>P</v>
          </cell>
          <cell r="AL2185">
            <v>6361.5</v>
          </cell>
          <cell r="AT2185" t="str">
            <v>L</v>
          </cell>
        </row>
        <row r="2186">
          <cell r="K2186" t="str">
            <v>LQ</v>
          </cell>
          <cell r="L2186" t="str">
            <v>REG</v>
          </cell>
          <cell r="M2186">
            <v>18800</v>
          </cell>
          <cell r="S2186" t="str">
            <v>L</v>
          </cell>
          <cell r="AE2186" t="str">
            <v>P</v>
          </cell>
          <cell r="AF2186">
            <v>1550</v>
          </cell>
          <cell r="AK2186" t="str">
            <v>P</v>
          </cell>
          <cell r="AL2186">
            <v>3341.5</v>
          </cell>
          <cell r="AT2186" t="str">
            <v>P</v>
          </cell>
          <cell r="AU2186">
            <v>8092.8</v>
          </cell>
        </row>
        <row r="2187">
          <cell r="K2187" t="str">
            <v>LQ</v>
          </cell>
          <cell r="L2187" t="str">
            <v>REG</v>
          </cell>
          <cell r="M2187">
            <v>18800</v>
          </cell>
          <cell r="S2187" t="str">
            <v>L</v>
          </cell>
          <cell r="AE2187" t="str">
            <v>P</v>
          </cell>
          <cell r="AF2187">
            <v>1550</v>
          </cell>
          <cell r="AK2187" t="str">
            <v>P</v>
          </cell>
          <cell r="AL2187">
            <v>3388.23</v>
          </cell>
          <cell r="AT2187" t="str">
            <v>L</v>
          </cell>
        </row>
        <row r="2188">
          <cell r="K2188" t="str">
            <v>LQ</v>
          </cell>
          <cell r="L2188" t="str">
            <v>REG</v>
          </cell>
          <cell r="M2188">
            <v>20370</v>
          </cell>
          <cell r="S2188" t="str">
            <v>L</v>
          </cell>
          <cell r="AE2188" t="str">
            <v>P</v>
          </cell>
          <cell r="AF2188">
            <v>775</v>
          </cell>
          <cell r="AK2188" t="str">
            <v>L</v>
          </cell>
          <cell r="AT2188" t="str">
            <v>L</v>
          </cell>
        </row>
        <row r="2189">
          <cell r="K2189" t="str">
            <v>AD_HD</v>
          </cell>
          <cell r="L2189" t="str">
            <v>AD_SPL</v>
          </cell>
          <cell r="M2189">
            <v>4400</v>
          </cell>
          <cell r="S2189" t="str">
            <v>L</v>
          </cell>
          <cell r="AE2189" t="str">
            <v>P</v>
          </cell>
          <cell r="AF2189">
            <v>250.73529411764707</v>
          </cell>
          <cell r="AK2189" t="str">
            <v>P</v>
          </cell>
          <cell r="AL2189">
            <v>1290.309705882353</v>
          </cell>
          <cell r="AT2189" t="str">
            <v>L</v>
          </cell>
        </row>
        <row r="2190">
          <cell r="K2190" t="str">
            <v>AD_FR</v>
          </cell>
          <cell r="L2190" t="str">
            <v>AD_SPL</v>
          </cell>
          <cell r="M2190">
            <v>9200</v>
          </cell>
          <cell r="S2190" t="str">
            <v>L</v>
          </cell>
          <cell r="AE2190" t="str">
            <v>P</v>
          </cell>
          <cell r="AF2190">
            <v>524.26470588235293</v>
          </cell>
          <cell r="AK2190" t="str">
            <v>P</v>
          </cell>
          <cell r="AL2190">
            <v>2697.9202941176472</v>
          </cell>
          <cell r="AT2190" t="str">
            <v>L</v>
          </cell>
        </row>
        <row r="2191">
          <cell r="K2191" t="str">
            <v>LQ</v>
          </cell>
          <cell r="L2191" t="str">
            <v>REG</v>
          </cell>
          <cell r="M2191">
            <v>18800</v>
          </cell>
          <cell r="S2191" t="str">
            <v>L</v>
          </cell>
          <cell r="AE2191" t="str">
            <v>L</v>
          </cell>
          <cell r="AK2191" t="str">
            <v>P</v>
          </cell>
          <cell r="AL2191">
            <v>3388.23</v>
          </cell>
          <cell r="AT2191" t="str">
            <v>P</v>
          </cell>
          <cell r="AU2191">
            <v>31890.66</v>
          </cell>
        </row>
        <row r="2192">
          <cell r="K2192" t="str">
            <v>LQ</v>
          </cell>
          <cell r="L2192" t="str">
            <v>REG</v>
          </cell>
          <cell r="M2192">
            <v>18800</v>
          </cell>
          <cell r="S2192" t="str">
            <v>L</v>
          </cell>
          <cell r="AE2192" t="str">
            <v>P</v>
          </cell>
          <cell r="AF2192">
            <v>775</v>
          </cell>
          <cell r="AK2192" t="str">
            <v>P</v>
          </cell>
          <cell r="AL2192">
            <v>3641.5</v>
          </cell>
          <cell r="AT2192" t="str">
            <v>L</v>
          </cell>
        </row>
        <row r="2193">
          <cell r="K2193" t="str">
            <v>LQ</v>
          </cell>
          <cell r="L2193" t="str">
            <v>REG</v>
          </cell>
          <cell r="M2193">
            <v>18800</v>
          </cell>
          <cell r="S2193" t="str">
            <v>L</v>
          </cell>
          <cell r="AE2193" t="str">
            <v>P</v>
          </cell>
          <cell r="AF2193">
            <v>1550</v>
          </cell>
          <cell r="AK2193" t="str">
            <v>P</v>
          </cell>
          <cell r="AL2193">
            <v>3341.5</v>
          </cell>
          <cell r="AT2193" t="str">
            <v>P</v>
          </cell>
          <cell r="AU2193">
            <v>20982.25</v>
          </cell>
        </row>
        <row r="2194">
          <cell r="K2194" t="str">
            <v>PI</v>
          </cell>
          <cell r="L2194" t="str">
            <v>REG</v>
          </cell>
          <cell r="M2194">
            <v>44250</v>
          </cell>
          <cell r="S2194" t="str">
            <v>L</v>
          </cell>
          <cell r="AE2194" t="str">
            <v>P</v>
          </cell>
          <cell r="AF2194">
            <v>7250</v>
          </cell>
          <cell r="AK2194" t="str">
            <v>P</v>
          </cell>
          <cell r="AL2194">
            <v>10071.23</v>
          </cell>
          <cell r="AT2194" t="str">
            <v>P</v>
          </cell>
          <cell r="AU2194">
            <v>167533.84</v>
          </cell>
        </row>
        <row r="2195">
          <cell r="K2195" t="str">
            <v>RD</v>
          </cell>
          <cell r="L2195" t="str">
            <v>SPL</v>
          </cell>
          <cell r="M2195">
            <v>1320</v>
          </cell>
          <cell r="S2195" t="str">
            <v>L</v>
          </cell>
          <cell r="AE2195" t="str">
            <v>P</v>
          </cell>
          <cell r="AF2195">
            <v>1201</v>
          </cell>
          <cell r="AK2195" t="str">
            <v>L</v>
          </cell>
          <cell r="AT2195" t="str">
            <v>L</v>
          </cell>
        </row>
        <row r="2196">
          <cell r="K2196" t="str">
            <v>LQ</v>
          </cell>
          <cell r="L2196" t="str">
            <v>REG</v>
          </cell>
          <cell r="M2196">
            <v>15980</v>
          </cell>
          <cell r="S2196" t="str">
            <v>L</v>
          </cell>
          <cell r="AE2196" t="str">
            <v>P</v>
          </cell>
          <cell r="AF2196">
            <v>775</v>
          </cell>
          <cell r="AK2196" t="str">
            <v>P</v>
          </cell>
          <cell r="AL2196">
            <v>3341.5</v>
          </cell>
          <cell r="AT2196" t="str">
            <v>L</v>
          </cell>
        </row>
        <row r="2197">
          <cell r="K2197" t="str">
            <v>RD</v>
          </cell>
          <cell r="L2197" t="str">
            <v>SPL</v>
          </cell>
          <cell r="M2197">
            <v>12600</v>
          </cell>
          <cell r="S2197" t="str">
            <v>L</v>
          </cell>
          <cell r="AE2197" t="str">
            <v>P</v>
          </cell>
          <cell r="AF2197">
            <v>546.14093959731542</v>
          </cell>
          <cell r="AK2197" t="str">
            <v>P</v>
          </cell>
          <cell r="AL2197">
            <v>2387.6788590604028</v>
          </cell>
          <cell r="AT2197" t="str">
            <v>L</v>
          </cell>
        </row>
        <row r="2198">
          <cell r="K2198" t="str">
            <v>RD</v>
          </cell>
          <cell r="L2198" t="str">
            <v>SPL</v>
          </cell>
          <cell r="M2198">
            <v>2640</v>
          </cell>
          <cell r="S2198" t="str">
            <v>L</v>
          </cell>
          <cell r="AE2198" t="str">
            <v>P</v>
          </cell>
          <cell r="AF2198">
            <v>114.42953020134229</v>
          </cell>
          <cell r="AK2198" t="str">
            <v>P</v>
          </cell>
          <cell r="AL2198">
            <v>500.27557046979859</v>
          </cell>
          <cell r="AT2198" t="str">
            <v>L</v>
          </cell>
        </row>
        <row r="2199">
          <cell r="K2199" t="str">
            <v>BF</v>
          </cell>
          <cell r="L2199" t="str">
            <v>NEW</v>
          </cell>
          <cell r="M2199">
            <v>2640</v>
          </cell>
          <cell r="S2199" t="str">
            <v>L</v>
          </cell>
          <cell r="AE2199" t="str">
            <v>P</v>
          </cell>
          <cell r="AF2199">
            <v>114.42953020134229</v>
          </cell>
          <cell r="AK2199" t="str">
            <v>P</v>
          </cell>
          <cell r="AL2199">
            <v>500.27557046979859</v>
          </cell>
          <cell r="AT2199" t="str">
            <v>L</v>
          </cell>
        </row>
        <row r="2200">
          <cell r="K2200" t="str">
            <v>LQ</v>
          </cell>
          <cell r="L2200" t="str">
            <v>REG</v>
          </cell>
          <cell r="M2200">
            <v>18800</v>
          </cell>
          <cell r="S2200" t="str">
            <v>L</v>
          </cell>
          <cell r="AE2200" t="str">
            <v>P</v>
          </cell>
          <cell r="AF2200">
            <v>775</v>
          </cell>
          <cell r="AK2200" t="str">
            <v>P</v>
          </cell>
          <cell r="AL2200">
            <v>3388.23</v>
          </cell>
          <cell r="AT2200" t="str">
            <v>P</v>
          </cell>
          <cell r="AU2200">
            <v>43700.68</v>
          </cell>
        </row>
        <row r="2201">
          <cell r="K2201" t="str">
            <v>LQ</v>
          </cell>
          <cell r="L2201" t="str">
            <v>REG</v>
          </cell>
          <cell r="M2201">
            <v>22880</v>
          </cell>
          <cell r="S2201" t="str">
            <v>L</v>
          </cell>
          <cell r="AE2201" t="str">
            <v>P</v>
          </cell>
          <cell r="AF2201">
            <v>775</v>
          </cell>
          <cell r="AK2201" t="str">
            <v>L</v>
          </cell>
          <cell r="AT2201" t="str">
            <v>L</v>
          </cell>
        </row>
        <row r="2202">
          <cell r="K2202" t="str">
            <v>SN</v>
          </cell>
          <cell r="L2202" t="str">
            <v>REG</v>
          </cell>
          <cell r="M2202">
            <v>17600</v>
          </cell>
          <cell r="S2202" t="str">
            <v>L</v>
          </cell>
          <cell r="AE2202" t="str">
            <v>P</v>
          </cell>
          <cell r="AF2202">
            <v>775</v>
          </cell>
          <cell r="AK2202" t="str">
            <v>P</v>
          </cell>
          <cell r="AL2202">
            <v>3488.23</v>
          </cell>
          <cell r="AT2202" t="str">
            <v>P</v>
          </cell>
          <cell r="AU2202">
            <v>67996.67</v>
          </cell>
        </row>
        <row r="2203">
          <cell r="K2203" t="str">
            <v>PW</v>
          </cell>
          <cell r="L2203" t="str">
            <v>REG</v>
          </cell>
          <cell r="M2203">
            <v>20000</v>
          </cell>
          <cell r="S2203" t="str">
            <v>L</v>
          </cell>
          <cell r="AE2203" t="str">
            <v>P</v>
          </cell>
          <cell r="AF2203">
            <v>775</v>
          </cell>
          <cell r="AK2203" t="str">
            <v>P</v>
          </cell>
          <cell r="AL2203">
            <v>4191.5</v>
          </cell>
          <cell r="AT2203" t="str">
            <v>L</v>
          </cell>
        </row>
        <row r="2204">
          <cell r="K2204" t="str">
            <v>LQ</v>
          </cell>
          <cell r="L2204" t="str">
            <v>REG</v>
          </cell>
          <cell r="M2204">
            <v>18000</v>
          </cell>
          <cell r="S2204" t="str">
            <v>L</v>
          </cell>
          <cell r="AE2204" t="str">
            <v>P</v>
          </cell>
          <cell r="AF2204">
            <v>775</v>
          </cell>
          <cell r="AK2204" t="str">
            <v>P</v>
          </cell>
          <cell r="AL2204">
            <v>3388.23</v>
          </cell>
          <cell r="AT2204" t="str">
            <v>L</v>
          </cell>
        </row>
        <row r="2205">
          <cell r="K2205" t="str">
            <v>LQ</v>
          </cell>
          <cell r="L2205" t="str">
            <v>REG</v>
          </cell>
          <cell r="M2205">
            <v>18800</v>
          </cell>
          <cell r="S2205" t="str">
            <v>L</v>
          </cell>
          <cell r="AE2205" t="str">
            <v>P</v>
          </cell>
          <cell r="AF2205">
            <v>775</v>
          </cell>
          <cell r="AK2205" t="str">
            <v>P</v>
          </cell>
          <cell r="AL2205">
            <v>3688.23</v>
          </cell>
          <cell r="AT2205" t="str">
            <v>L</v>
          </cell>
        </row>
        <row r="2206">
          <cell r="K2206" t="str">
            <v>LQ</v>
          </cell>
          <cell r="L2206" t="str">
            <v>REG</v>
          </cell>
          <cell r="M2206">
            <v>23840</v>
          </cell>
          <cell r="S2206" t="str">
            <v>L</v>
          </cell>
          <cell r="AE2206" t="str">
            <v>P</v>
          </cell>
          <cell r="AF2206">
            <v>775</v>
          </cell>
          <cell r="AK2206" t="str">
            <v>L</v>
          </cell>
          <cell r="AT2206" t="str">
            <v>L</v>
          </cell>
        </row>
        <row r="2207">
          <cell r="K2207" t="str">
            <v>LQ</v>
          </cell>
          <cell r="L2207" t="str">
            <v>REG</v>
          </cell>
          <cell r="M2207">
            <v>24000</v>
          </cell>
          <cell r="S2207" t="str">
            <v>L</v>
          </cell>
          <cell r="AE2207" t="str">
            <v>P</v>
          </cell>
          <cell r="AF2207">
            <v>775</v>
          </cell>
          <cell r="AK2207" t="str">
            <v>L</v>
          </cell>
          <cell r="AT2207" t="str">
            <v>L</v>
          </cell>
        </row>
        <row r="2208">
          <cell r="K2208" t="str">
            <v>LQ</v>
          </cell>
          <cell r="L2208" t="str">
            <v>REG</v>
          </cell>
          <cell r="M2208">
            <v>47830</v>
          </cell>
          <cell r="S2208" t="str">
            <v>L</v>
          </cell>
          <cell r="AE2208" t="str">
            <v>P</v>
          </cell>
          <cell r="AF2208">
            <v>1550</v>
          </cell>
          <cell r="AK2208" t="str">
            <v>L</v>
          </cell>
          <cell r="AT2208" t="str">
            <v>L</v>
          </cell>
        </row>
        <row r="2209">
          <cell r="K2209" t="str">
            <v>HD</v>
          </cell>
          <cell r="L2209" t="str">
            <v>SPL</v>
          </cell>
          <cell r="M2209">
            <v>6800</v>
          </cell>
          <cell r="S2209" t="str">
            <v>L</v>
          </cell>
          <cell r="AE2209" t="str">
            <v>P</v>
          </cell>
          <cell r="AF2209">
            <v>329.375</v>
          </cell>
          <cell r="AK2209" t="str">
            <v>P</v>
          </cell>
          <cell r="AL2209">
            <v>1930.1375</v>
          </cell>
          <cell r="AT2209" t="str">
            <v>L</v>
          </cell>
        </row>
        <row r="2210">
          <cell r="K2210" t="str">
            <v>HD</v>
          </cell>
          <cell r="L2210" t="str">
            <v>SPL</v>
          </cell>
          <cell r="M2210">
            <v>800</v>
          </cell>
          <cell r="S2210" t="str">
            <v>L</v>
          </cell>
          <cell r="AE2210" t="str">
            <v>P</v>
          </cell>
          <cell r="AF2210">
            <v>38.75</v>
          </cell>
          <cell r="AK2210" t="str">
            <v>P</v>
          </cell>
          <cell r="AL2210">
            <v>227.07499999999999</v>
          </cell>
          <cell r="AT2210" t="str">
            <v>L</v>
          </cell>
        </row>
        <row r="2211">
          <cell r="K2211" t="str">
            <v>FR</v>
          </cell>
          <cell r="L2211" t="str">
            <v>SPL</v>
          </cell>
          <cell r="M2211">
            <v>8400</v>
          </cell>
          <cell r="S2211" t="str">
            <v>L</v>
          </cell>
          <cell r="AE2211" t="str">
            <v>P</v>
          </cell>
          <cell r="AF2211">
            <v>406.875</v>
          </cell>
          <cell r="AK2211" t="str">
            <v>P</v>
          </cell>
          <cell r="AL2211">
            <v>2384.2874999999999</v>
          </cell>
          <cell r="AT2211" t="str">
            <v>L</v>
          </cell>
        </row>
        <row r="2212">
          <cell r="K2212" t="str">
            <v>PI</v>
          </cell>
          <cell r="L2212" t="str">
            <v>REG</v>
          </cell>
          <cell r="M2212">
            <v>14750</v>
          </cell>
          <cell r="S2212" t="str">
            <v>L</v>
          </cell>
          <cell r="AE2212" t="str">
            <v>P</v>
          </cell>
          <cell r="AF2212">
            <v>775</v>
          </cell>
          <cell r="AK2212" t="str">
            <v>P</v>
          </cell>
          <cell r="AL2212">
            <v>3388.23</v>
          </cell>
          <cell r="AT2212" t="str">
            <v>L</v>
          </cell>
        </row>
        <row r="2213">
          <cell r="K2213" t="str">
            <v>RD</v>
          </cell>
          <cell r="L2213" t="str">
            <v>SPL</v>
          </cell>
          <cell r="M2213">
            <v>2160</v>
          </cell>
          <cell r="S2213" t="str">
            <v>L</v>
          </cell>
          <cell r="AE2213" t="str">
            <v>P</v>
          </cell>
          <cell r="AF2213">
            <v>93.834080717488789</v>
          </cell>
          <cell r="AK2213" t="str">
            <v>L</v>
          </cell>
          <cell r="AT2213" t="str">
            <v>L</v>
          </cell>
        </row>
        <row r="2214">
          <cell r="K2214" t="str">
            <v>SN</v>
          </cell>
          <cell r="L2214" t="str">
            <v>REG</v>
          </cell>
          <cell r="M2214">
            <v>4400</v>
          </cell>
          <cell r="S2214" t="str">
            <v>L</v>
          </cell>
          <cell r="AE2214" t="str">
            <v>P</v>
          </cell>
          <cell r="AF2214">
            <v>191.14349775784754</v>
          </cell>
          <cell r="AK2214" t="str">
            <v>L</v>
          </cell>
          <cell r="AT2214" t="str">
            <v>L</v>
          </cell>
        </row>
        <row r="2215">
          <cell r="K2215" t="str">
            <v>LQ</v>
          </cell>
          <cell r="L2215" t="str">
            <v>REG</v>
          </cell>
          <cell r="M2215">
            <v>11280</v>
          </cell>
          <cell r="S2215" t="str">
            <v>L</v>
          </cell>
          <cell r="AE2215" t="str">
            <v>P</v>
          </cell>
          <cell r="AF2215">
            <v>490.02242152466368</v>
          </cell>
          <cell r="AK2215" t="str">
            <v>L</v>
          </cell>
          <cell r="AT2215" t="str">
            <v>L</v>
          </cell>
        </row>
        <row r="2216">
          <cell r="K2216" t="str">
            <v>PI</v>
          </cell>
          <cell r="L2216" t="str">
            <v>REG</v>
          </cell>
          <cell r="M2216">
            <v>14750</v>
          </cell>
          <cell r="S2216" t="str">
            <v>L</v>
          </cell>
          <cell r="AE2216" t="str">
            <v>L</v>
          </cell>
          <cell r="AK2216" t="str">
            <v>L</v>
          </cell>
          <cell r="AT2216" t="str">
            <v>L</v>
          </cell>
        </row>
        <row r="2217">
          <cell r="K2217" t="str">
            <v>VE</v>
          </cell>
          <cell r="L2217" t="str">
            <v>VER</v>
          </cell>
          <cell r="M2217">
            <v>8800</v>
          </cell>
          <cell r="S2217" t="str">
            <v>L</v>
          </cell>
          <cell r="AE2217" t="str">
            <v>P</v>
          </cell>
          <cell r="AF2217">
            <v>387.5</v>
          </cell>
          <cell r="AK2217" t="str">
            <v>P</v>
          </cell>
          <cell r="AL2217">
            <v>1670.75</v>
          </cell>
          <cell r="AT2217" t="str">
            <v>L</v>
          </cell>
        </row>
        <row r="2218">
          <cell r="K2218" t="str">
            <v>VE</v>
          </cell>
          <cell r="L2218" t="str">
            <v>VER</v>
          </cell>
          <cell r="M2218">
            <v>8800</v>
          </cell>
          <cell r="S2218" t="str">
            <v>L</v>
          </cell>
          <cell r="AE2218" t="str">
            <v>P</v>
          </cell>
          <cell r="AF2218">
            <v>387.5</v>
          </cell>
          <cell r="AK2218" t="str">
            <v>P</v>
          </cell>
          <cell r="AL2218">
            <v>1670.75</v>
          </cell>
          <cell r="AT2218" t="str">
            <v>L</v>
          </cell>
        </row>
        <row r="2219">
          <cell r="K2219" t="str">
            <v>VE</v>
          </cell>
          <cell r="L2219" t="str">
            <v>VER</v>
          </cell>
          <cell r="M2219">
            <v>35200</v>
          </cell>
          <cell r="S2219" t="str">
            <v>L</v>
          </cell>
          <cell r="AE2219" t="str">
            <v>P</v>
          </cell>
          <cell r="AF2219">
            <v>1550</v>
          </cell>
          <cell r="AK2219" t="str">
            <v>P</v>
          </cell>
          <cell r="AL2219">
            <v>7929.73</v>
          </cell>
          <cell r="AT2219" t="str">
            <v>L</v>
          </cell>
        </row>
        <row r="2220">
          <cell r="K2220" t="str">
            <v>RD</v>
          </cell>
          <cell r="L2220" t="str">
            <v>SPL</v>
          </cell>
          <cell r="M2220">
            <v>8880</v>
          </cell>
          <cell r="S2220" t="str">
            <v>L</v>
          </cell>
          <cell r="AE2220" t="str">
            <v>P</v>
          </cell>
          <cell r="AF2220">
            <v>386.41212801796746</v>
          </cell>
          <cell r="AK2220" t="str">
            <v>P</v>
          </cell>
          <cell r="AL2220">
            <v>1689.3589219539583</v>
          </cell>
          <cell r="AT2220" t="str">
            <v>L</v>
          </cell>
        </row>
        <row r="2221">
          <cell r="K2221" t="str">
            <v>LQ</v>
          </cell>
          <cell r="L2221" t="str">
            <v>REG</v>
          </cell>
          <cell r="M2221">
            <v>8930</v>
          </cell>
          <cell r="S2221" t="str">
            <v>L</v>
          </cell>
          <cell r="AE2221" t="str">
            <v>P</v>
          </cell>
          <cell r="AF2221">
            <v>388.58787198203254</v>
          </cell>
          <cell r="AK2221" t="str">
            <v>P</v>
          </cell>
          <cell r="AL2221">
            <v>1698.8710780460415</v>
          </cell>
          <cell r="AT2221" t="str">
            <v>L</v>
          </cell>
        </row>
        <row r="2222">
          <cell r="K2222" t="str">
            <v>PW</v>
          </cell>
          <cell r="L2222" t="str">
            <v>REG</v>
          </cell>
          <cell r="M2222">
            <v>14750</v>
          </cell>
          <cell r="S2222" t="str">
            <v>L</v>
          </cell>
          <cell r="AE2222" t="str">
            <v>P</v>
          </cell>
          <cell r="AF2222">
            <v>775</v>
          </cell>
          <cell r="AK2222" t="str">
            <v>P</v>
          </cell>
          <cell r="AL2222">
            <v>3688.23</v>
          </cell>
          <cell r="AT2222" t="str">
            <v>L</v>
          </cell>
        </row>
        <row r="2223">
          <cell r="K2223" t="str">
            <v>FR</v>
          </cell>
          <cell r="L2223" t="str">
            <v>SPL</v>
          </cell>
          <cell r="M2223">
            <v>17600</v>
          </cell>
          <cell r="S2223" t="str">
            <v>L</v>
          </cell>
          <cell r="AE2223" t="str">
            <v>P</v>
          </cell>
          <cell r="AF2223">
            <v>775</v>
          </cell>
          <cell r="AK2223" t="str">
            <v>P</v>
          </cell>
          <cell r="AL2223">
            <v>3388.23</v>
          </cell>
          <cell r="AT2223" t="str">
            <v>P</v>
          </cell>
          <cell r="AU2223">
            <v>54563.11</v>
          </cell>
        </row>
        <row r="2224">
          <cell r="K2224" t="str">
            <v>HD</v>
          </cell>
          <cell r="L2224" t="str">
            <v>SPL</v>
          </cell>
          <cell r="M2224">
            <v>1050</v>
          </cell>
          <cell r="S2224" t="str">
            <v>L</v>
          </cell>
          <cell r="AE2224" t="str">
            <v>P</v>
          </cell>
          <cell r="AF2224">
            <v>50.574891236793036</v>
          </cell>
          <cell r="AK2224" t="str">
            <v>P</v>
          </cell>
          <cell r="AL2224">
            <v>364.67628962088253</v>
          </cell>
          <cell r="AT2224" t="str">
            <v>L</v>
          </cell>
        </row>
        <row r="2225">
          <cell r="K2225" t="str">
            <v>LQ</v>
          </cell>
          <cell r="L2225" t="str">
            <v>REG</v>
          </cell>
          <cell r="M2225">
            <v>8460</v>
          </cell>
          <cell r="S2225" t="str">
            <v>L</v>
          </cell>
          <cell r="AE2225" t="str">
            <v>P</v>
          </cell>
          <cell r="AF2225">
            <v>407.48912367930393</v>
          </cell>
          <cell r="AK2225" t="str">
            <v>P</v>
          </cell>
          <cell r="AL2225">
            <v>2938.2489620882534</v>
          </cell>
          <cell r="AT2225" t="str">
            <v>L</v>
          </cell>
        </row>
        <row r="2226">
          <cell r="K2226" t="str">
            <v>SN</v>
          </cell>
          <cell r="L2226" t="str">
            <v>REG</v>
          </cell>
          <cell r="M2226">
            <v>880</v>
          </cell>
          <cell r="S2226" t="str">
            <v>L</v>
          </cell>
          <cell r="AE2226" t="str">
            <v>P</v>
          </cell>
          <cell r="AF2226">
            <v>42.386575512740833</v>
          </cell>
          <cell r="AK2226" t="str">
            <v>P</v>
          </cell>
          <cell r="AL2226">
            <v>305.63346177750151</v>
          </cell>
          <cell r="AT2226" t="str">
            <v>L</v>
          </cell>
        </row>
        <row r="2227">
          <cell r="K2227" t="str">
            <v>FR</v>
          </cell>
          <cell r="L2227" t="str">
            <v>SPL</v>
          </cell>
          <cell r="M2227">
            <v>5700</v>
          </cell>
          <cell r="S2227" t="str">
            <v>L</v>
          </cell>
          <cell r="AE2227" t="str">
            <v>P</v>
          </cell>
          <cell r="AF2227">
            <v>274.54940957116219</v>
          </cell>
          <cell r="AK2227" t="str">
            <v>P</v>
          </cell>
          <cell r="AL2227">
            <v>1979.671286513362</v>
          </cell>
          <cell r="AT2227" t="str">
            <v>L</v>
          </cell>
        </row>
        <row r="2228">
          <cell r="K2228" t="str">
            <v>RD</v>
          </cell>
          <cell r="L2228" t="str">
            <v>SPL</v>
          </cell>
          <cell r="M2228">
            <v>8100</v>
          </cell>
          <cell r="S2228" t="str">
            <v>L</v>
          </cell>
          <cell r="AE2228" t="str">
            <v>P</v>
          </cell>
          <cell r="AF2228">
            <v>389.90683229813664</v>
          </cell>
          <cell r="AK2228" t="str">
            <v>P</v>
          </cell>
          <cell r="AL2228">
            <v>1704.6374534161491</v>
          </cell>
          <cell r="AT2228" t="str">
            <v>P</v>
          </cell>
          <cell r="AU2228">
            <v>33575.858385093168</v>
          </cell>
        </row>
        <row r="2229">
          <cell r="K2229" t="str">
            <v>BF</v>
          </cell>
          <cell r="L2229" t="str">
            <v>NEW</v>
          </cell>
          <cell r="M2229">
            <v>8000</v>
          </cell>
          <cell r="S2229" t="str">
            <v>L</v>
          </cell>
          <cell r="AE2229" t="str">
            <v>P</v>
          </cell>
          <cell r="AF2229">
            <v>385.09316770186336</v>
          </cell>
          <cell r="AK2229" t="str">
            <v>P</v>
          </cell>
          <cell r="AL2229">
            <v>1683.5925465838509</v>
          </cell>
          <cell r="AT2229" t="str">
            <v>P</v>
          </cell>
          <cell r="AU2229">
            <v>33161.341614906829</v>
          </cell>
        </row>
        <row r="2230">
          <cell r="K2230" t="str">
            <v>LQ</v>
          </cell>
          <cell r="L2230" t="str">
            <v>REG</v>
          </cell>
          <cell r="M2230">
            <v>18800</v>
          </cell>
          <cell r="S2230" t="str">
            <v>L</v>
          </cell>
          <cell r="AE2230" t="str">
            <v>P</v>
          </cell>
          <cell r="AF2230">
            <v>775</v>
          </cell>
          <cell r="AK2230" t="str">
            <v>P</v>
          </cell>
          <cell r="AL2230">
            <v>3388.23</v>
          </cell>
          <cell r="AT2230" t="str">
            <v>L</v>
          </cell>
        </row>
        <row r="2231">
          <cell r="K2231" t="str">
            <v>LQ</v>
          </cell>
          <cell r="L2231" t="str">
            <v>REG</v>
          </cell>
          <cell r="M2231">
            <v>20480</v>
          </cell>
          <cell r="S2231" t="str">
            <v>L</v>
          </cell>
          <cell r="AE2231" t="str">
            <v>P</v>
          </cell>
          <cell r="AF2231">
            <v>775</v>
          </cell>
          <cell r="AK2231" t="str">
            <v>L</v>
          </cell>
          <cell r="AT2231" t="str">
            <v>L</v>
          </cell>
        </row>
        <row r="2232">
          <cell r="K2232" t="str">
            <v>RD</v>
          </cell>
          <cell r="L2232" t="str">
            <v>SPL</v>
          </cell>
          <cell r="M2232">
            <v>9720</v>
          </cell>
          <cell r="S2232" t="str">
            <v>L</v>
          </cell>
          <cell r="AE2232" t="str">
            <v>P</v>
          </cell>
          <cell r="AF2232">
            <v>775</v>
          </cell>
          <cell r="AK2232" t="str">
            <v>L</v>
          </cell>
          <cell r="AT2232" t="str">
            <v>L</v>
          </cell>
        </row>
        <row r="2233">
          <cell r="K2233" t="str">
            <v>LQ</v>
          </cell>
          <cell r="L2233" t="str">
            <v>REG</v>
          </cell>
          <cell r="M2233">
            <v>18800</v>
          </cell>
          <cell r="S2233" t="str">
            <v>L</v>
          </cell>
          <cell r="AE2233" t="str">
            <v>P</v>
          </cell>
          <cell r="AF2233">
            <v>775</v>
          </cell>
          <cell r="AK2233" t="str">
            <v>L</v>
          </cell>
          <cell r="AT2233" t="str">
            <v>L</v>
          </cell>
        </row>
        <row r="2234">
          <cell r="K2234" t="str">
            <v>PI</v>
          </cell>
          <cell r="L2234" t="str">
            <v>REG</v>
          </cell>
          <cell r="M2234">
            <v>14750</v>
          </cell>
          <cell r="S2234" t="str">
            <v>L</v>
          </cell>
          <cell r="AE2234" t="str">
            <v>P</v>
          </cell>
          <cell r="AF2234">
            <v>775</v>
          </cell>
          <cell r="AK2234" t="str">
            <v>L</v>
          </cell>
          <cell r="AT2234" t="str">
            <v>L</v>
          </cell>
        </row>
        <row r="2235">
          <cell r="K2235" t="str">
            <v>AD_HD</v>
          </cell>
          <cell r="L2235" t="str">
            <v>AD_SPL</v>
          </cell>
          <cell r="M2235">
            <v>3000</v>
          </cell>
          <cell r="S2235" t="str">
            <v>L</v>
          </cell>
          <cell r="AE2235" t="str">
            <v>P</v>
          </cell>
          <cell r="AF2235">
            <v>264.20454545454544</v>
          </cell>
          <cell r="AK2235" t="str">
            <v>L</v>
          </cell>
          <cell r="AT2235" t="str">
            <v>L</v>
          </cell>
        </row>
        <row r="2236">
          <cell r="K2236" t="str">
            <v>AD_FR</v>
          </cell>
          <cell r="L2236" t="str">
            <v>AD_SPL</v>
          </cell>
          <cell r="M2236">
            <v>5800</v>
          </cell>
          <cell r="S2236" t="str">
            <v>L</v>
          </cell>
          <cell r="AE2236" t="str">
            <v>P</v>
          </cell>
          <cell r="AF2236">
            <v>510.79545454545456</v>
          </cell>
          <cell r="AK2236" t="str">
            <v>L</v>
          </cell>
          <cell r="AT2236" t="str">
            <v>L</v>
          </cell>
        </row>
        <row r="2237">
          <cell r="K2237" t="str">
            <v>LQ</v>
          </cell>
          <cell r="L2237" t="str">
            <v>REG</v>
          </cell>
          <cell r="M2237">
            <v>112800</v>
          </cell>
          <cell r="S2237" t="str">
            <v>L</v>
          </cell>
          <cell r="AE2237" t="str">
            <v>P</v>
          </cell>
          <cell r="AF2237">
            <v>4650</v>
          </cell>
          <cell r="AK2237" t="str">
            <v>L</v>
          </cell>
          <cell r="AT2237" t="str">
            <v>L</v>
          </cell>
        </row>
        <row r="2238">
          <cell r="K2238" t="str">
            <v>FR</v>
          </cell>
          <cell r="L2238" t="str">
            <v>SPL</v>
          </cell>
          <cell r="M2238">
            <v>18000</v>
          </cell>
          <cell r="S2238" t="str">
            <v>L</v>
          </cell>
          <cell r="AE2238" t="str">
            <v>P</v>
          </cell>
          <cell r="AF2238">
            <v>775</v>
          </cell>
          <cell r="AK2238" t="str">
            <v>L</v>
          </cell>
          <cell r="AT2238" t="str">
            <v>L</v>
          </cell>
        </row>
        <row r="2239">
          <cell r="K2239" t="str">
            <v>LQ</v>
          </cell>
          <cell r="L2239" t="str">
            <v>REG</v>
          </cell>
          <cell r="M2239">
            <v>18800</v>
          </cell>
          <cell r="S2239" t="str">
            <v>L</v>
          </cell>
          <cell r="AE2239" t="str">
            <v>P</v>
          </cell>
          <cell r="AF2239">
            <v>775</v>
          </cell>
          <cell r="AK2239" t="str">
            <v>L</v>
          </cell>
          <cell r="AT2239" t="str">
            <v>L</v>
          </cell>
        </row>
        <row r="2240">
          <cell r="K2240" t="str">
            <v>FR</v>
          </cell>
          <cell r="L2240" t="str">
            <v>SPL</v>
          </cell>
          <cell r="M2240">
            <v>14750</v>
          </cell>
          <cell r="S2240" t="str">
            <v>L</v>
          </cell>
          <cell r="AE2240" t="str">
            <v>P</v>
          </cell>
          <cell r="AF2240">
            <v>775</v>
          </cell>
          <cell r="AK2240" t="str">
            <v>L</v>
          </cell>
          <cell r="AT2240" t="str">
            <v>L</v>
          </cell>
        </row>
        <row r="2241">
          <cell r="K2241" t="str">
            <v>LQ</v>
          </cell>
          <cell r="L2241" t="str">
            <v>REG</v>
          </cell>
          <cell r="M2241">
            <v>23970</v>
          </cell>
          <cell r="S2241" t="str">
            <v>L</v>
          </cell>
          <cell r="AE2241" t="str">
            <v>P</v>
          </cell>
          <cell r="AF2241">
            <v>775</v>
          </cell>
          <cell r="AK2241" t="str">
            <v>L</v>
          </cell>
          <cell r="AT2241" t="str">
            <v>L</v>
          </cell>
        </row>
        <row r="2242">
          <cell r="K2242" t="str">
            <v>LQ</v>
          </cell>
          <cell r="L2242" t="str">
            <v>REG</v>
          </cell>
          <cell r="M2242">
            <v>22630</v>
          </cell>
          <cell r="S2242" t="str">
            <v>L</v>
          </cell>
          <cell r="AE2242" t="str">
            <v>P</v>
          </cell>
          <cell r="AF2242">
            <v>775</v>
          </cell>
          <cell r="AK2242" t="str">
            <v>L</v>
          </cell>
          <cell r="AT2242" t="str">
            <v>L</v>
          </cell>
        </row>
        <row r="2243">
          <cell r="K2243" t="str">
            <v>BF</v>
          </cell>
          <cell r="L2243" t="str">
            <v>NEW</v>
          </cell>
          <cell r="M2243">
            <v>21930</v>
          </cell>
          <cell r="S2243" t="str">
            <v>L</v>
          </cell>
          <cell r="AE2243" t="str">
            <v>P</v>
          </cell>
          <cell r="AF2243">
            <v>775</v>
          </cell>
          <cell r="AK2243" t="str">
            <v>L</v>
          </cell>
          <cell r="AT2243" t="str">
            <v>L</v>
          </cell>
        </row>
        <row r="2244">
          <cell r="K2244" t="str">
            <v>LQ</v>
          </cell>
          <cell r="L2244" t="str">
            <v>REG</v>
          </cell>
          <cell r="M2244">
            <v>20460</v>
          </cell>
          <cell r="S2244" t="str">
            <v>L</v>
          </cell>
          <cell r="AE2244" t="str">
            <v>P</v>
          </cell>
          <cell r="AF2244">
            <v>775</v>
          </cell>
          <cell r="AK2244" t="str">
            <v>L</v>
          </cell>
          <cell r="AT2244" t="str">
            <v>L</v>
          </cell>
        </row>
        <row r="2245">
          <cell r="K2245" t="str">
            <v>HD</v>
          </cell>
          <cell r="L2245" t="str">
            <v>SPL</v>
          </cell>
          <cell r="M2245">
            <v>3200</v>
          </cell>
          <cell r="S2245" t="str">
            <v>L</v>
          </cell>
          <cell r="AE2245" t="str">
            <v>P</v>
          </cell>
          <cell r="AF2245">
            <v>139.63963963963963</v>
          </cell>
          <cell r="AK2245" t="str">
            <v>L</v>
          </cell>
          <cell r="AT2245" t="str">
            <v>L</v>
          </cell>
        </row>
        <row r="2246">
          <cell r="K2246" t="str">
            <v>SN</v>
          </cell>
          <cell r="L2246" t="str">
            <v>REG</v>
          </cell>
          <cell r="M2246">
            <v>3520</v>
          </cell>
          <cell r="S2246" t="str">
            <v>L</v>
          </cell>
          <cell r="AE2246" t="str">
            <v>P</v>
          </cell>
          <cell r="AF2246">
            <v>153.6036036036036</v>
          </cell>
          <cell r="AK2246" t="str">
            <v>L</v>
          </cell>
          <cell r="AT2246" t="str">
            <v>L</v>
          </cell>
        </row>
        <row r="2247">
          <cell r="K2247" t="str">
            <v>LQ</v>
          </cell>
          <cell r="L2247" t="str">
            <v>REG</v>
          </cell>
          <cell r="M2247">
            <v>7520</v>
          </cell>
          <cell r="S2247" t="str">
            <v>L</v>
          </cell>
          <cell r="AE2247" t="str">
            <v>P</v>
          </cell>
          <cell r="AF2247">
            <v>328.15315315315314</v>
          </cell>
          <cell r="AK2247" t="str">
            <v>L</v>
          </cell>
          <cell r="AT2247" t="str">
            <v>L</v>
          </cell>
        </row>
        <row r="2248">
          <cell r="K2248" t="str">
            <v>FR</v>
          </cell>
          <cell r="L2248" t="str">
            <v>SPL</v>
          </cell>
          <cell r="M2248">
            <v>3520</v>
          </cell>
          <cell r="S2248" t="str">
            <v>L</v>
          </cell>
          <cell r="AE2248" t="str">
            <v>P</v>
          </cell>
          <cell r="AF2248">
            <v>153.6036036036036</v>
          </cell>
          <cell r="AK2248" t="str">
            <v>L</v>
          </cell>
          <cell r="AT2248" t="str">
            <v>L</v>
          </cell>
        </row>
        <row r="2249">
          <cell r="K2249" t="str">
            <v>PW</v>
          </cell>
          <cell r="L2249" t="str">
            <v>REG</v>
          </cell>
          <cell r="M2249">
            <v>14750</v>
          </cell>
          <cell r="S2249" t="str">
            <v>L</v>
          </cell>
          <cell r="AE2249" t="str">
            <v>P</v>
          </cell>
          <cell r="AF2249">
            <v>775</v>
          </cell>
          <cell r="AK2249" t="str">
            <v>L</v>
          </cell>
          <cell r="AT2249" t="str">
            <v>L</v>
          </cell>
        </row>
        <row r="2250">
          <cell r="K2250" t="str">
            <v>LQ</v>
          </cell>
          <cell r="L2250" t="str">
            <v>REG</v>
          </cell>
          <cell r="M2250">
            <v>18800</v>
          </cell>
          <cell r="S2250" t="str">
            <v>L</v>
          </cell>
          <cell r="AE2250" t="str">
            <v>P</v>
          </cell>
          <cell r="AF2250">
            <v>775</v>
          </cell>
          <cell r="AK2250" t="str">
            <v>L</v>
          </cell>
          <cell r="AT2250" t="str">
            <v>L</v>
          </cell>
        </row>
        <row r="2251">
          <cell r="K2251" t="str">
            <v>LQ</v>
          </cell>
          <cell r="L2251" t="str">
            <v>REG</v>
          </cell>
          <cell r="M2251">
            <v>18800</v>
          </cell>
          <cell r="S2251" t="str">
            <v>L</v>
          </cell>
          <cell r="AE2251" t="str">
            <v>P</v>
          </cell>
          <cell r="AF2251">
            <v>775</v>
          </cell>
          <cell r="AK2251" t="str">
            <v>L</v>
          </cell>
          <cell r="AT2251" t="str">
            <v>L</v>
          </cell>
        </row>
        <row r="2252">
          <cell r="K2252" t="str">
            <v>LQ</v>
          </cell>
          <cell r="L2252" t="str">
            <v>REG</v>
          </cell>
          <cell r="M2252">
            <v>18800</v>
          </cell>
          <cell r="S2252" t="str">
            <v>L</v>
          </cell>
          <cell r="AE2252" t="str">
            <v>P</v>
          </cell>
          <cell r="AF2252">
            <v>775</v>
          </cell>
          <cell r="AK2252" t="str">
            <v>L</v>
          </cell>
          <cell r="AT2252" t="str">
            <v>L</v>
          </cell>
        </row>
        <row r="2253">
          <cell r="K2253" t="str">
            <v>LQ</v>
          </cell>
          <cell r="L2253" t="str">
            <v>REG</v>
          </cell>
          <cell r="M2253">
            <v>18800</v>
          </cell>
          <cell r="S2253" t="str">
            <v>L</v>
          </cell>
          <cell r="AE2253" t="str">
            <v>P</v>
          </cell>
          <cell r="AF2253">
            <v>775</v>
          </cell>
          <cell r="AK2253" t="str">
            <v>L</v>
          </cell>
          <cell r="AT2253" t="str">
            <v>L</v>
          </cell>
        </row>
        <row r="2254">
          <cell r="K2254" t="str">
            <v>PI</v>
          </cell>
          <cell r="L2254" t="str">
            <v>REG</v>
          </cell>
          <cell r="M2254">
            <v>14550</v>
          </cell>
          <cell r="S2254" t="str">
            <v>L</v>
          </cell>
          <cell r="AE2254" t="str">
            <v>P</v>
          </cell>
          <cell r="AF2254">
            <v>764.49152542372883</v>
          </cell>
          <cell r="AK2254" t="str">
            <v>L</v>
          </cell>
          <cell r="AT2254" t="str">
            <v>L</v>
          </cell>
        </row>
        <row r="2255">
          <cell r="K2255" t="str">
            <v>PI</v>
          </cell>
          <cell r="L2255" t="str">
            <v>REG</v>
          </cell>
          <cell r="M2255">
            <v>200</v>
          </cell>
          <cell r="S2255" t="str">
            <v>L</v>
          </cell>
          <cell r="AE2255" t="str">
            <v>P</v>
          </cell>
          <cell r="AF2255">
            <v>10.508474576271187</v>
          </cell>
          <cell r="AK2255" t="str">
            <v>L</v>
          </cell>
          <cell r="AT2255" t="str">
            <v>L</v>
          </cell>
        </row>
        <row r="2256">
          <cell r="K2256" t="str">
            <v>HD</v>
          </cell>
          <cell r="L2256" t="str">
            <v>SPL</v>
          </cell>
          <cell r="M2256">
            <v>2250</v>
          </cell>
          <cell r="S2256" t="str">
            <v>L</v>
          </cell>
          <cell r="AE2256" t="str">
            <v>P</v>
          </cell>
          <cell r="AF2256">
            <v>118.22033898305085</v>
          </cell>
          <cell r="AK2256" t="str">
            <v>L</v>
          </cell>
          <cell r="AT2256" t="str">
            <v>L</v>
          </cell>
        </row>
        <row r="2257">
          <cell r="K2257" t="str">
            <v>HD</v>
          </cell>
          <cell r="L2257" t="str">
            <v>SPL</v>
          </cell>
          <cell r="M2257">
            <v>3000</v>
          </cell>
          <cell r="S2257" t="str">
            <v>L</v>
          </cell>
          <cell r="AE2257" t="str">
            <v>P</v>
          </cell>
          <cell r="AF2257">
            <v>157.62711864406779</v>
          </cell>
          <cell r="AK2257" t="str">
            <v>L</v>
          </cell>
          <cell r="AT2257" t="str">
            <v>L</v>
          </cell>
        </row>
        <row r="2258">
          <cell r="K2258" t="str">
            <v>PW</v>
          </cell>
          <cell r="L2258" t="str">
            <v>REG</v>
          </cell>
          <cell r="M2258">
            <v>29500</v>
          </cell>
          <cell r="S2258" t="str">
            <v>L</v>
          </cell>
          <cell r="AE2258" t="str">
            <v>P</v>
          </cell>
          <cell r="AF2258">
            <v>1550</v>
          </cell>
          <cell r="AK2258" t="str">
            <v>L</v>
          </cell>
          <cell r="AT2258" t="str">
            <v>L</v>
          </cell>
        </row>
        <row r="2259">
          <cell r="K2259" t="str">
            <v>PI</v>
          </cell>
          <cell r="L2259" t="str">
            <v>REG</v>
          </cell>
          <cell r="M2259">
            <v>9500</v>
          </cell>
          <cell r="S2259" t="str">
            <v>L</v>
          </cell>
          <cell r="AE2259" t="str">
            <v>P</v>
          </cell>
          <cell r="AF2259">
            <v>499.15254237288133</v>
          </cell>
          <cell r="AK2259" t="str">
            <v>L</v>
          </cell>
          <cell r="AT2259" t="str">
            <v>L</v>
          </cell>
        </row>
        <row r="2260">
          <cell r="K2260" t="str">
            <v>LQ</v>
          </cell>
          <cell r="L2260" t="str">
            <v>REG</v>
          </cell>
          <cell r="M2260">
            <v>18800</v>
          </cell>
          <cell r="S2260" t="str">
            <v>L</v>
          </cell>
          <cell r="AE2260" t="str">
            <v>P</v>
          </cell>
          <cell r="AF2260">
            <v>775</v>
          </cell>
          <cell r="AK2260" t="str">
            <v>L</v>
          </cell>
          <cell r="AT2260" t="str">
            <v>L</v>
          </cell>
        </row>
        <row r="2261">
          <cell r="K2261" t="str">
            <v>HD</v>
          </cell>
          <cell r="L2261" t="str">
            <v>SPL</v>
          </cell>
          <cell r="M2261">
            <v>3600</v>
          </cell>
          <cell r="S2261" t="str">
            <v>L</v>
          </cell>
          <cell r="AE2261" t="str">
            <v>P</v>
          </cell>
          <cell r="AF2261">
            <v>172.22222222222223</v>
          </cell>
          <cell r="AK2261" t="str">
            <v>L</v>
          </cell>
          <cell r="AT2261" t="str">
            <v>L</v>
          </cell>
        </row>
        <row r="2262">
          <cell r="K2262" t="str">
            <v>HD</v>
          </cell>
          <cell r="L2262" t="str">
            <v>SPL</v>
          </cell>
          <cell r="M2262">
            <v>12600</v>
          </cell>
          <cell r="S2262" t="str">
            <v>L</v>
          </cell>
          <cell r="AE2262" t="str">
            <v>P</v>
          </cell>
          <cell r="AF2262">
            <v>602.77777777777783</v>
          </cell>
          <cell r="AK2262" t="str">
            <v>L</v>
          </cell>
          <cell r="AT2262" t="str">
            <v>L</v>
          </cell>
        </row>
        <row r="2263">
          <cell r="K2263" t="str">
            <v>LQ</v>
          </cell>
          <cell r="L2263" t="str">
            <v>REG</v>
          </cell>
          <cell r="M2263">
            <v>18000</v>
          </cell>
          <cell r="S2263" t="str">
            <v>L</v>
          </cell>
          <cell r="AE2263" t="str">
            <v>P</v>
          </cell>
          <cell r="AF2263">
            <v>775</v>
          </cell>
          <cell r="AK2263" t="str">
            <v>L</v>
          </cell>
          <cell r="AT2263" t="str">
            <v>L</v>
          </cell>
        </row>
        <row r="2264">
          <cell r="K2264" t="str">
            <v>SN</v>
          </cell>
          <cell r="L2264" t="str">
            <v>REG</v>
          </cell>
          <cell r="M2264">
            <v>6160</v>
          </cell>
          <cell r="S2264" t="str">
            <v>L</v>
          </cell>
          <cell r="AE2264" t="str">
            <v>P</v>
          </cell>
          <cell r="AF2264">
            <v>270.94211123723039</v>
          </cell>
          <cell r="AK2264" t="str">
            <v>L</v>
          </cell>
          <cell r="AT2264" t="str">
            <v>L</v>
          </cell>
        </row>
        <row r="2265">
          <cell r="K2265" t="str">
            <v>PW</v>
          </cell>
          <cell r="L2265" t="str">
            <v>REG</v>
          </cell>
          <cell r="M2265">
            <v>3000</v>
          </cell>
          <cell r="S2265" t="str">
            <v>L</v>
          </cell>
          <cell r="AE2265" t="str">
            <v>P</v>
          </cell>
          <cell r="AF2265">
            <v>131.95232690124857</v>
          </cell>
          <cell r="AK2265" t="str">
            <v>L</v>
          </cell>
          <cell r="AT2265" t="str">
            <v>L</v>
          </cell>
        </row>
        <row r="2266">
          <cell r="K2266" t="str">
            <v>FR</v>
          </cell>
          <cell r="L2266" t="str">
            <v>SPL</v>
          </cell>
          <cell r="M2266">
            <v>5640</v>
          </cell>
          <cell r="S2266" t="str">
            <v>L</v>
          </cell>
          <cell r="AE2266" t="str">
            <v>P</v>
          </cell>
          <cell r="AF2266">
            <v>248.07037457434734</v>
          </cell>
          <cell r="AK2266" t="str">
            <v>L</v>
          </cell>
          <cell r="AT2266" t="str">
            <v>L</v>
          </cell>
        </row>
        <row r="2267">
          <cell r="K2267" t="str">
            <v>EN</v>
          </cell>
          <cell r="L2267" t="str">
            <v>NEW</v>
          </cell>
          <cell r="M2267">
            <v>2820</v>
          </cell>
          <cell r="S2267" t="str">
            <v>L</v>
          </cell>
          <cell r="AE2267" t="str">
            <v>P</v>
          </cell>
          <cell r="AF2267">
            <v>124.03518728717367</v>
          </cell>
          <cell r="AK2267" t="str">
            <v>L</v>
          </cell>
          <cell r="AT2267" t="str">
            <v>L</v>
          </cell>
        </row>
        <row r="2268">
          <cell r="K2268" t="str">
            <v>SN</v>
          </cell>
          <cell r="L2268" t="str">
            <v>REG</v>
          </cell>
          <cell r="M2268">
            <v>8800</v>
          </cell>
          <cell r="S2268" t="str">
            <v>L</v>
          </cell>
          <cell r="AE2268" t="str">
            <v>P</v>
          </cell>
          <cell r="AF2268">
            <v>374.72527472527474</v>
          </cell>
          <cell r="AK2268" t="str">
            <v>L</v>
          </cell>
          <cell r="AT2268" t="str">
            <v>L</v>
          </cell>
        </row>
        <row r="2269">
          <cell r="K2269" t="str">
            <v>LQ</v>
          </cell>
          <cell r="L2269" t="str">
            <v>REG</v>
          </cell>
          <cell r="M2269">
            <v>9400</v>
          </cell>
          <cell r="S2269" t="str">
            <v>L</v>
          </cell>
          <cell r="AE2269" t="str">
            <v>P</v>
          </cell>
          <cell r="AF2269">
            <v>400.27472527472526</v>
          </cell>
          <cell r="AK2269" t="str">
            <v>L</v>
          </cell>
          <cell r="AT2269" t="str">
            <v>L</v>
          </cell>
        </row>
        <row r="2270">
          <cell r="K2270" t="str">
            <v>HD</v>
          </cell>
          <cell r="L2270" t="str">
            <v>SPL</v>
          </cell>
          <cell r="M2270">
            <v>50</v>
          </cell>
          <cell r="S2270" t="str">
            <v>L</v>
          </cell>
          <cell r="AE2270" t="str">
            <v>L</v>
          </cell>
          <cell r="AK2270" t="str">
            <v>L</v>
          </cell>
          <cell r="AT2270" t="str">
            <v>L</v>
          </cell>
        </row>
        <row r="2271">
          <cell r="K2271" t="str">
            <v>RD</v>
          </cell>
          <cell r="L2271" t="str">
            <v>SPL</v>
          </cell>
          <cell r="M2271">
            <v>880</v>
          </cell>
          <cell r="S2271" t="str">
            <v>L</v>
          </cell>
          <cell r="AE2271" t="str">
            <v>P</v>
          </cell>
          <cell r="AF2271">
            <v>36.765498652291107</v>
          </cell>
          <cell r="AK2271" t="str">
            <v>L</v>
          </cell>
          <cell r="AT2271" t="str">
            <v>L</v>
          </cell>
        </row>
        <row r="2272">
          <cell r="K2272" t="str">
            <v>PI</v>
          </cell>
          <cell r="L2272" t="str">
            <v>REG</v>
          </cell>
          <cell r="M2272">
            <v>750</v>
          </cell>
          <cell r="S2272" t="str">
            <v>L</v>
          </cell>
          <cell r="AE2272" t="str">
            <v>P</v>
          </cell>
          <cell r="AF2272">
            <v>31.334231805929917</v>
          </cell>
          <cell r="AK2272" t="str">
            <v>L</v>
          </cell>
          <cell r="AT2272" t="str">
            <v>L</v>
          </cell>
        </row>
        <row r="2273">
          <cell r="K2273" t="str">
            <v>LQ</v>
          </cell>
          <cell r="L2273" t="str">
            <v>REG</v>
          </cell>
          <cell r="M2273">
            <v>16920</v>
          </cell>
          <cell r="S2273" t="str">
            <v>L</v>
          </cell>
          <cell r="AE2273" t="str">
            <v>P</v>
          </cell>
          <cell r="AF2273">
            <v>706.90026954177893</v>
          </cell>
          <cell r="AK2273" t="str">
            <v>L</v>
          </cell>
          <cell r="AT2273" t="str">
            <v>L</v>
          </cell>
        </row>
        <row r="2274">
          <cell r="K2274" t="str">
            <v>RD</v>
          </cell>
          <cell r="L2274" t="str">
            <v>SPL</v>
          </cell>
          <cell r="M2274">
            <v>14400</v>
          </cell>
          <cell r="S2274" t="str">
            <v>L</v>
          </cell>
          <cell r="AE2274" t="str">
            <v>P</v>
          </cell>
          <cell r="AF2274">
            <v>775</v>
          </cell>
          <cell r="AK2274" t="str">
            <v>L</v>
          </cell>
          <cell r="AT2274" t="str">
            <v>L</v>
          </cell>
        </row>
        <row r="2275">
          <cell r="K2275" t="str">
            <v>FR</v>
          </cell>
          <cell r="L2275" t="str">
            <v>SPL</v>
          </cell>
          <cell r="M2275">
            <v>8800</v>
          </cell>
          <cell r="S2275" t="str">
            <v>L</v>
          </cell>
          <cell r="AE2275" t="str">
            <v>P</v>
          </cell>
          <cell r="AF2275">
            <v>374.72527472527474</v>
          </cell>
          <cell r="AK2275" t="str">
            <v>L</v>
          </cell>
          <cell r="AT2275" t="str">
            <v>L</v>
          </cell>
        </row>
        <row r="2276">
          <cell r="K2276" t="str">
            <v>LQ</v>
          </cell>
          <cell r="L2276" t="str">
            <v>REG</v>
          </cell>
          <cell r="M2276">
            <v>9400</v>
          </cell>
          <cell r="S2276" t="str">
            <v>L</v>
          </cell>
          <cell r="AE2276" t="str">
            <v>P</v>
          </cell>
          <cell r="AF2276">
            <v>400.27472527472526</v>
          </cell>
          <cell r="AK2276" t="str">
            <v>L</v>
          </cell>
          <cell r="AT2276" t="str">
            <v>L</v>
          </cell>
        </row>
        <row r="2277">
          <cell r="K2277" t="str">
            <v>FR</v>
          </cell>
          <cell r="L2277" t="str">
            <v>SPL</v>
          </cell>
          <cell r="M2277">
            <v>18000</v>
          </cell>
          <cell r="S2277" t="str">
            <v>L</v>
          </cell>
          <cell r="AE2277" t="str">
            <v>P</v>
          </cell>
          <cell r="AF2277">
            <v>775</v>
          </cell>
          <cell r="AK2277" t="str">
            <v>L</v>
          </cell>
          <cell r="AT2277" t="str">
            <v>L</v>
          </cell>
        </row>
        <row r="2278">
          <cell r="K2278" t="str">
            <v>FR</v>
          </cell>
          <cell r="L2278" t="str">
            <v>SPL</v>
          </cell>
          <cell r="M2278">
            <v>2400</v>
          </cell>
          <cell r="S2278" t="str">
            <v>L</v>
          </cell>
          <cell r="AE2278" t="str">
            <v>P</v>
          </cell>
          <cell r="AF2278">
            <v>1201</v>
          </cell>
          <cell r="AK2278" t="str">
            <v>L</v>
          </cell>
          <cell r="AT2278" t="str">
            <v>L</v>
          </cell>
        </row>
        <row r="2279">
          <cell r="K2279" t="str">
            <v>RD</v>
          </cell>
          <cell r="L2279" t="str">
            <v>SPL</v>
          </cell>
          <cell r="M2279">
            <v>6000</v>
          </cell>
          <cell r="S2279" t="str">
            <v>L</v>
          </cell>
          <cell r="AE2279" t="str">
            <v>P</v>
          </cell>
          <cell r="AF2279">
            <v>258.33333333333331</v>
          </cell>
          <cell r="AK2279" t="str">
            <v>L</v>
          </cell>
          <cell r="AT2279" t="str">
            <v>L</v>
          </cell>
        </row>
        <row r="2280">
          <cell r="K2280" t="str">
            <v>LQ</v>
          </cell>
          <cell r="L2280" t="str">
            <v>REG</v>
          </cell>
          <cell r="M2280">
            <v>12000</v>
          </cell>
          <cell r="S2280" t="str">
            <v>L</v>
          </cell>
          <cell r="AE2280" t="str">
            <v>P</v>
          </cell>
          <cell r="AF2280">
            <v>516.66666666666663</v>
          </cell>
          <cell r="AK2280" t="str">
            <v>L</v>
          </cell>
          <cell r="AT2280" t="str">
            <v>L</v>
          </cell>
        </row>
        <row r="2281">
          <cell r="K2281" t="str">
            <v>VE</v>
          </cell>
          <cell r="L2281" t="str">
            <v>VER</v>
          </cell>
          <cell r="M2281">
            <v>35200</v>
          </cell>
          <cell r="S2281" t="str">
            <v>L</v>
          </cell>
          <cell r="AE2281" t="str">
            <v>P</v>
          </cell>
          <cell r="AF2281">
            <v>1550</v>
          </cell>
          <cell r="AK2281" t="str">
            <v>L</v>
          </cell>
          <cell r="AT2281" t="str">
            <v>L</v>
          </cell>
        </row>
        <row r="2282">
          <cell r="K2282" t="str">
            <v>LQ</v>
          </cell>
          <cell r="L2282" t="str">
            <v>REG</v>
          </cell>
          <cell r="M2282">
            <v>18800</v>
          </cell>
          <cell r="S2282" t="str">
            <v>L</v>
          </cell>
          <cell r="AE2282" t="str">
            <v>P</v>
          </cell>
          <cell r="AF2282">
            <v>775</v>
          </cell>
          <cell r="AK2282" t="str">
            <v>L</v>
          </cell>
          <cell r="AT2282" t="str">
            <v>L</v>
          </cell>
        </row>
        <row r="2283">
          <cell r="K2283" t="str">
            <v>LQ</v>
          </cell>
          <cell r="L2283" t="str">
            <v>REG</v>
          </cell>
          <cell r="M2283">
            <v>18800</v>
          </cell>
          <cell r="S2283" t="str">
            <v>L</v>
          </cell>
          <cell r="AE2283" t="str">
            <v>P</v>
          </cell>
          <cell r="AF2283">
            <v>775</v>
          </cell>
          <cell r="AK2283" t="str">
            <v>L</v>
          </cell>
          <cell r="AT2283" t="str">
            <v>L</v>
          </cell>
        </row>
        <row r="2284">
          <cell r="K2284" t="str">
            <v>LQ</v>
          </cell>
          <cell r="L2284" t="str">
            <v>REG</v>
          </cell>
          <cell r="M2284">
            <v>18800</v>
          </cell>
          <cell r="S2284" t="str">
            <v>L</v>
          </cell>
          <cell r="AE2284" t="str">
            <v>P</v>
          </cell>
          <cell r="AF2284">
            <v>775</v>
          </cell>
          <cell r="AK2284" t="str">
            <v>L</v>
          </cell>
          <cell r="AT2284" t="str">
            <v>L</v>
          </cell>
        </row>
        <row r="2285">
          <cell r="K2285" t="str">
            <v>LQ</v>
          </cell>
          <cell r="L2285" t="str">
            <v>REG</v>
          </cell>
          <cell r="M2285">
            <v>23850</v>
          </cell>
          <cell r="S2285" t="str">
            <v>L</v>
          </cell>
          <cell r="AE2285" t="str">
            <v>P</v>
          </cell>
          <cell r="AF2285">
            <v>775</v>
          </cell>
          <cell r="AK2285" t="str">
            <v>L</v>
          </cell>
          <cell r="AT2285" t="str">
            <v>L</v>
          </cell>
        </row>
        <row r="2286">
          <cell r="K2286" t="str">
            <v>RD</v>
          </cell>
          <cell r="L2286" t="str">
            <v>SPL</v>
          </cell>
          <cell r="M2286">
            <v>12240</v>
          </cell>
          <cell r="S2286" t="str">
            <v>L</v>
          </cell>
          <cell r="AE2286" t="str">
            <v>P</v>
          </cell>
          <cell r="AF2286">
            <v>637.5</v>
          </cell>
          <cell r="AK2286" t="str">
            <v>L</v>
          </cell>
          <cell r="AT2286" t="str">
            <v>L</v>
          </cell>
        </row>
        <row r="2287">
          <cell r="K2287" t="str">
            <v>PI</v>
          </cell>
          <cell r="L2287" t="str">
            <v>REG</v>
          </cell>
          <cell r="M2287">
            <v>2640</v>
          </cell>
          <cell r="S2287" t="str">
            <v>L</v>
          </cell>
          <cell r="AE2287" t="str">
            <v>P</v>
          </cell>
          <cell r="AF2287">
            <v>137.5</v>
          </cell>
          <cell r="AK2287" t="str">
            <v>L</v>
          </cell>
          <cell r="AT2287" t="str">
            <v>L</v>
          </cell>
        </row>
        <row r="2288">
          <cell r="K2288" t="str">
            <v>RD</v>
          </cell>
          <cell r="L2288" t="str">
            <v>SPL</v>
          </cell>
          <cell r="M2288">
            <v>3600</v>
          </cell>
          <cell r="S2288" t="str">
            <v>L</v>
          </cell>
          <cell r="AE2288" t="str">
            <v>P</v>
          </cell>
          <cell r="AF2288">
            <v>157.62711864406779</v>
          </cell>
          <cell r="AK2288" t="str">
            <v>L</v>
          </cell>
          <cell r="AT2288" t="str">
            <v>L</v>
          </cell>
        </row>
        <row r="2289">
          <cell r="K2289" t="str">
            <v>LQ</v>
          </cell>
          <cell r="L2289" t="str">
            <v>REG</v>
          </cell>
          <cell r="M2289">
            <v>14100</v>
          </cell>
          <cell r="S2289" t="str">
            <v>L</v>
          </cell>
          <cell r="AE2289" t="str">
            <v>P</v>
          </cell>
          <cell r="AF2289">
            <v>617.37288135593224</v>
          </cell>
          <cell r="AK2289" t="str">
            <v>L</v>
          </cell>
          <cell r="AT2289" t="str">
            <v>L</v>
          </cell>
        </row>
        <row r="2290">
          <cell r="K2290" t="str">
            <v>RD</v>
          </cell>
          <cell r="L2290" t="str">
            <v>SPL</v>
          </cell>
          <cell r="M2290">
            <v>9000</v>
          </cell>
          <cell r="S2290" t="str">
            <v>L</v>
          </cell>
          <cell r="AE2290" t="str">
            <v>L</v>
          </cell>
          <cell r="AK2290" t="str">
            <v>L</v>
          </cell>
          <cell r="AT2290" t="str">
            <v>L</v>
          </cell>
        </row>
        <row r="2291">
          <cell r="K2291" t="str">
            <v>FR</v>
          </cell>
          <cell r="L2291" t="str">
            <v>SPL</v>
          </cell>
          <cell r="M2291">
            <v>90000</v>
          </cell>
          <cell r="S2291" t="str">
            <v>L</v>
          </cell>
          <cell r="AE2291" t="str">
            <v>P</v>
          </cell>
          <cell r="AF2291">
            <v>3875</v>
          </cell>
          <cell r="AK2291" t="str">
            <v>L</v>
          </cell>
          <cell r="AT2291" t="str">
            <v>L</v>
          </cell>
        </row>
        <row r="2292">
          <cell r="K2292" t="str">
            <v>HD</v>
          </cell>
          <cell r="L2292" t="str">
            <v>SPL</v>
          </cell>
          <cell r="M2292">
            <v>2400</v>
          </cell>
          <cell r="S2292" t="str">
            <v>L</v>
          </cell>
          <cell r="AE2292" t="str">
            <v>P</v>
          </cell>
          <cell r="AF2292">
            <v>110.71428571428571</v>
          </cell>
          <cell r="AK2292" t="str">
            <v>L</v>
          </cell>
          <cell r="AT2292" t="str">
            <v>L</v>
          </cell>
        </row>
        <row r="2293">
          <cell r="K2293" t="str">
            <v>HD</v>
          </cell>
          <cell r="L2293" t="str">
            <v>SPL</v>
          </cell>
          <cell r="M2293">
            <v>16200</v>
          </cell>
          <cell r="S2293" t="str">
            <v>L</v>
          </cell>
          <cell r="AE2293" t="str">
            <v>P</v>
          </cell>
          <cell r="AF2293">
            <v>747.32142857142856</v>
          </cell>
          <cell r="AK2293" t="str">
            <v>L</v>
          </cell>
          <cell r="AT2293" t="str">
            <v>L</v>
          </cell>
        </row>
        <row r="2294">
          <cell r="K2294" t="str">
            <v>FR</v>
          </cell>
          <cell r="L2294" t="str">
            <v>SPL</v>
          </cell>
          <cell r="M2294">
            <v>15000</v>
          </cell>
          <cell r="S2294" t="str">
            <v>L</v>
          </cell>
          <cell r="AE2294" t="str">
            <v>P</v>
          </cell>
          <cell r="AF2294">
            <v>691.96428571428567</v>
          </cell>
          <cell r="AK2294" t="str">
            <v>L</v>
          </cell>
          <cell r="AT2294" t="str">
            <v>L</v>
          </cell>
        </row>
        <row r="2295">
          <cell r="K2295" t="str">
            <v>PI</v>
          </cell>
          <cell r="L2295" t="str">
            <v>REG</v>
          </cell>
          <cell r="M2295">
            <v>1500</v>
          </cell>
          <cell r="S2295" t="str">
            <v>L</v>
          </cell>
          <cell r="AE2295" t="str">
            <v>P</v>
          </cell>
          <cell r="AF2295">
            <v>84.545454545454547</v>
          </cell>
          <cell r="AK2295" t="str">
            <v>L</v>
          </cell>
          <cell r="AT2295" t="str">
            <v>L</v>
          </cell>
        </row>
        <row r="2296">
          <cell r="K2296" t="str">
            <v>CN</v>
          </cell>
          <cell r="L2296" t="str">
            <v>REG</v>
          </cell>
          <cell r="M2296">
            <v>12250</v>
          </cell>
          <cell r="S2296" t="str">
            <v>L</v>
          </cell>
          <cell r="AE2296" t="str">
            <v>P</v>
          </cell>
          <cell r="AF2296">
            <v>690.4545454545455</v>
          </cell>
          <cell r="AK2296" t="str">
            <v>L</v>
          </cell>
          <cell r="AT2296" t="str">
            <v>L</v>
          </cell>
        </row>
        <row r="2297">
          <cell r="K2297" t="str">
            <v>PI</v>
          </cell>
          <cell r="L2297" t="str">
            <v>REG</v>
          </cell>
          <cell r="M2297">
            <v>14960</v>
          </cell>
          <cell r="S2297" t="str">
            <v>L</v>
          </cell>
          <cell r="AE2297" t="str">
            <v>P</v>
          </cell>
          <cell r="AF2297">
            <v>775</v>
          </cell>
          <cell r="AK2297" t="str">
            <v>L</v>
          </cell>
          <cell r="AT2297" t="str">
            <v>L</v>
          </cell>
        </row>
        <row r="2298">
          <cell r="K2298" t="str">
            <v>CN</v>
          </cell>
          <cell r="L2298" t="str">
            <v>REG</v>
          </cell>
          <cell r="M2298">
            <v>13750</v>
          </cell>
          <cell r="S2298" t="str">
            <v>L</v>
          </cell>
          <cell r="AE2298" t="str">
            <v>L</v>
          </cell>
          <cell r="AK2298" t="str">
            <v>L</v>
          </cell>
          <cell r="AT2298" t="str">
            <v>L</v>
          </cell>
        </row>
        <row r="2299">
          <cell r="K2299" t="str">
            <v>RD</v>
          </cell>
          <cell r="L2299" t="str">
            <v>SPL</v>
          </cell>
          <cell r="M2299">
            <v>18000</v>
          </cell>
          <cell r="S2299" t="str">
            <v>L</v>
          </cell>
          <cell r="AE2299" t="str">
            <v>P</v>
          </cell>
          <cell r="AF2299">
            <v>775</v>
          </cell>
          <cell r="AK2299" t="str">
            <v>L</v>
          </cell>
          <cell r="AT2299" t="str">
            <v>L</v>
          </cell>
        </row>
        <row r="2300">
          <cell r="K2300" t="str">
            <v>PI</v>
          </cell>
          <cell r="L2300" t="str">
            <v>REG</v>
          </cell>
          <cell r="M2300">
            <v>14750</v>
          </cell>
          <cell r="S2300" t="str">
            <v>L</v>
          </cell>
          <cell r="AE2300" t="str">
            <v>L</v>
          </cell>
          <cell r="AK2300" t="str">
            <v>L</v>
          </cell>
          <cell r="AT2300" t="str">
            <v>L</v>
          </cell>
        </row>
        <row r="2301">
          <cell r="K2301" t="str">
            <v>HD</v>
          </cell>
          <cell r="L2301" t="str">
            <v>SPL</v>
          </cell>
          <cell r="M2301">
            <v>31500</v>
          </cell>
          <cell r="S2301" t="str">
            <v>L</v>
          </cell>
          <cell r="AE2301" t="str">
            <v>P</v>
          </cell>
          <cell r="AF2301">
            <v>1502.3076923076924</v>
          </cell>
          <cell r="AK2301" t="str">
            <v>L</v>
          </cell>
          <cell r="AT2301" t="str">
            <v>L</v>
          </cell>
        </row>
        <row r="2302">
          <cell r="K2302" t="str">
            <v>FR</v>
          </cell>
          <cell r="L2302" t="str">
            <v>SPL</v>
          </cell>
          <cell r="M2302">
            <v>1000</v>
          </cell>
          <cell r="S2302" t="str">
            <v>L</v>
          </cell>
          <cell r="AE2302" t="str">
            <v>P</v>
          </cell>
          <cell r="AF2302">
            <v>47.692307692307693</v>
          </cell>
          <cell r="AK2302" t="str">
            <v>L</v>
          </cell>
          <cell r="AT2302" t="str">
            <v>L</v>
          </cell>
        </row>
        <row r="2303">
          <cell r="K2303" t="str">
            <v>PI</v>
          </cell>
          <cell r="L2303" t="str">
            <v>REG</v>
          </cell>
          <cell r="M2303">
            <v>14750</v>
          </cell>
          <cell r="S2303" t="str">
            <v>L</v>
          </cell>
          <cell r="AE2303" t="str">
            <v>P</v>
          </cell>
          <cell r="AF2303">
            <v>775</v>
          </cell>
          <cell r="AK2303" t="str">
            <v>L</v>
          </cell>
          <cell r="AT2303" t="str">
            <v>L</v>
          </cell>
        </row>
        <row r="2304">
          <cell r="K2304" t="str">
            <v>LQ</v>
          </cell>
          <cell r="L2304" t="str">
            <v>REG</v>
          </cell>
          <cell r="M2304">
            <v>18800</v>
          </cell>
          <cell r="S2304" t="str">
            <v>L</v>
          </cell>
          <cell r="AE2304" t="str">
            <v>P</v>
          </cell>
          <cell r="AF2304">
            <v>775</v>
          </cell>
          <cell r="AK2304" t="str">
            <v>L</v>
          </cell>
          <cell r="AT2304" t="str">
            <v>L</v>
          </cell>
        </row>
        <row r="2305">
          <cell r="K2305" t="str">
            <v>FR</v>
          </cell>
          <cell r="L2305" t="str">
            <v>SPL</v>
          </cell>
          <cell r="M2305">
            <v>8800</v>
          </cell>
          <cell r="S2305" t="str">
            <v>L</v>
          </cell>
          <cell r="AE2305" t="str">
            <v>P</v>
          </cell>
          <cell r="AF2305">
            <v>362.7659574468085</v>
          </cell>
          <cell r="AK2305" t="str">
            <v>L</v>
          </cell>
          <cell r="AT2305" t="str">
            <v>L</v>
          </cell>
        </row>
        <row r="2306">
          <cell r="K2306" t="str">
            <v>FR</v>
          </cell>
          <cell r="L2306" t="str">
            <v>SPL</v>
          </cell>
          <cell r="M2306">
            <v>10000</v>
          </cell>
          <cell r="S2306" t="str">
            <v>L</v>
          </cell>
          <cell r="AE2306" t="str">
            <v>P</v>
          </cell>
          <cell r="AF2306">
            <v>412.2340425531915</v>
          </cell>
          <cell r="AK2306" t="str">
            <v>L</v>
          </cell>
          <cell r="AT2306" t="str">
            <v>L</v>
          </cell>
        </row>
        <row r="2307">
          <cell r="K2307" t="str">
            <v>PI</v>
          </cell>
          <cell r="L2307" t="str">
            <v>REG</v>
          </cell>
          <cell r="M2307">
            <v>14750</v>
          </cell>
          <cell r="S2307" t="str">
            <v>L</v>
          </cell>
          <cell r="AE2307" t="str">
            <v>P</v>
          </cell>
          <cell r="AF2307">
            <v>775</v>
          </cell>
          <cell r="AK2307" t="str">
            <v>L</v>
          </cell>
          <cell r="AT2307" t="str">
            <v>L</v>
          </cell>
        </row>
        <row r="2308">
          <cell r="K2308" t="str">
            <v>SN</v>
          </cell>
          <cell r="L2308" t="str">
            <v>REG</v>
          </cell>
          <cell r="M2308">
            <v>11440</v>
          </cell>
          <cell r="S2308" t="str">
            <v>L</v>
          </cell>
          <cell r="AE2308" t="str">
            <v>P</v>
          </cell>
          <cell r="AF2308">
            <v>503.75</v>
          </cell>
          <cell r="AK2308" t="str">
            <v>L</v>
          </cell>
          <cell r="AT2308" t="str">
            <v>L</v>
          </cell>
        </row>
        <row r="2309">
          <cell r="K2309" t="str">
            <v>SN</v>
          </cell>
          <cell r="L2309" t="str">
            <v>REG</v>
          </cell>
          <cell r="M2309">
            <v>6160</v>
          </cell>
          <cell r="S2309" t="str">
            <v>L</v>
          </cell>
          <cell r="AE2309" t="str">
            <v>P</v>
          </cell>
          <cell r="AF2309">
            <v>271.25</v>
          </cell>
          <cell r="AK2309" t="str">
            <v>L</v>
          </cell>
          <cell r="AT2309" t="str">
            <v>L</v>
          </cell>
        </row>
        <row r="2310">
          <cell r="K2310" t="str">
            <v>RD</v>
          </cell>
          <cell r="L2310" t="str">
            <v>SPL</v>
          </cell>
          <cell r="M2310">
            <v>220</v>
          </cell>
          <cell r="S2310" t="str">
            <v>L</v>
          </cell>
          <cell r="AE2310" t="str">
            <v>P</v>
          </cell>
          <cell r="AF2310">
            <v>32.414448669201519</v>
          </cell>
          <cell r="AK2310" t="str">
            <v>L</v>
          </cell>
          <cell r="AT2310" t="str">
            <v>L</v>
          </cell>
        </row>
        <row r="2311">
          <cell r="K2311" t="str">
            <v>RD</v>
          </cell>
          <cell r="L2311" t="str">
            <v>SPL</v>
          </cell>
          <cell r="M2311">
            <v>5040</v>
          </cell>
          <cell r="S2311" t="str">
            <v>L</v>
          </cell>
          <cell r="AE2311" t="str">
            <v>P</v>
          </cell>
          <cell r="AF2311">
            <v>742.58555133079847</v>
          </cell>
          <cell r="AK2311" t="str">
            <v>L</v>
          </cell>
          <cell r="AT2311" t="str">
            <v>L</v>
          </cell>
        </row>
        <row r="2312">
          <cell r="K2312" t="str">
            <v>HD</v>
          </cell>
          <cell r="L2312" t="str">
            <v>SPL</v>
          </cell>
          <cell r="M2312">
            <v>200</v>
          </cell>
          <cell r="S2312" t="str">
            <v>L</v>
          </cell>
          <cell r="AE2312" t="str">
            <v>P</v>
          </cell>
          <cell r="AF2312">
            <v>8.3065380493033221</v>
          </cell>
          <cell r="AK2312" t="str">
            <v>L</v>
          </cell>
          <cell r="AT2312" t="str">
            <v>L</v>
          </cell>
        </row>
        <row r="2313">
          <cell r="K2313" t="str">
            <v>LQ</v>
          </cell>
          <cell r="L2313" t="str">
            <v>REG</v>
          </cell>
          <cell r="M2313">
            <v>17860</v>
          </cell>
          <cell r="S2313" t="str">
            <v>L</v>
          </cell>
          <cell r="AE2313" t="str">
            <v>P</v>
          </cell>
          <cell r="AF2313">
            <v>741.77384780278669</v>
          </cell>
          <cell r="AK2313" t="str">
            <v>L</v>
          </cell>
          <cell r="AT2313" t="str">
            <v>L</v>
          </cell>
        </row>
        <row r="2314">
          <cell r="K2314" t="str">
            <v>FR</v>
          </cell>
          <cell r="L2314" t="str">
            <v>SPL</v>
          </cell>
          <cell r="M2314">
            <v>600</v>
          </cell>
          <cell r="S2314" t="str">
            <v>L</v>
          </cell>
          <cell r="AE2314" t="str">
            <v>P</v>
          </cell>
          <cell r="AF2314">
            <v>24.919614147909968</v>
          </cell>
          <cell r="AK2314" t="str">
            <v>L</v>
          </cell>
          <cell r="AT2314" t="str">
            <v>L</v>
          </cell>
        </row>
        <row r="2315">
          <cell r="K2315" t="str">
            <v>PI</v>
          </cell>
          <cell r="L2315" t="str">
            <v>REG</v>
          </cell>
          <cell r="M2315">
            <v>59000</v>
          </cell>
          <cell r="S2315" t="str">
            <v>L</v>
          </cell>
          <cell r="AE2315" t="str">
            <v>P</v>
          </cell>
          <cell r="AF2315">
            <v>3100</v>
          </cell>
          <cell r="AK2315" t="str">
            <v>L</v>
          </cell>
          <cell r="AT2315" t="str">
            <v>L</v>
          </cell>
        </row>
        <row r="2316">
          <cell r="K2316" t="str">
            <v>LQ</v>
          </cell>
          <cell r="L2316" t="str">
            <v>REG</v>
          </cell>
          <cell r="M2316">
            <v>18800</v>
          </cell>
          <cell r="S2316" t="str">
            <v>L</v>
          </cell>
          <cell r="AE2316" t="str">
            <v>P</v>
          </cell>
          <cell r="AF2316">
            <v>775</v>
          </cell>
          <cell r="AK2316" t="str">
            <v>L</v>
          </cell>
          <cell r="AT2316" t="str">
            <v>L</v>
          </cell>
        </row>
        <row r="2317">
          <cell r="K2317" t="str">
            <v>RD</v>
          </cell>
          <cell r="L2317" t="str">
            <v>SPL</v>
          </cell>
          <cell r="M2317">
            <v>1440</v>
          </cell>
          <cell r="S2317" t="str">
            <v>L</v>
          </cell>
          <cell r="AE2317" t="str">
            <v>P</v>
          </cell>
          <cell r="AF2317">
            <v>65.685697469099466</v>
          </cell>
          <cell r="AK2317" t="str">
            <v>L</v>
          </cell>
          <cell r="AT2317" t="str">
            <v>L</v>
          </cell>
        </row>
        <row r="2318">
          <cell r="K2318" t="str">
            <v>LQ</v>
          </cell>
          <cell r="L2318" t="str">
            <v>REG</v>
          </cell>
          <cell r="M2318">
            <v>5640</v>
          </cell>
          <cell r="S2318" t="str">
            <v>L</v>
          </cell>
          <cell r="AE2318" t="str">
            <v>P</v>
          </cell>
          <cell r="AF2318">
            <v>257.26898175397292</v>
          </cell>
          <cell r="AK2318" t="str">
            <v>L</v>
          </cell>
          <cell r="AT2318" t="str">
            <v>L</v>
          </cell>
        </row>
        <row r="2319">
          <cell r="K2319" t="str">
            <v>PI</v>
          </cell>
          <cell r="L2319" t="str">
            <v>REG</v>
          </cell>
          <cell r="M2319">
            <v>1760</v>
          </cell>
          <cell r="S2319" t="str">
            <v>L</v>
          </cell>
          <cell r="AE2319" t="str">
            <v>P</v>
          </cell>
          <cell r="AF2319">
            <v>80.282519128899352</v>
          </cell>
          <cell r="AK2319" t="str">
            <v>L</v>
          </cell>
          <cell r="AT2319" t="str">
            <v>L</v>
          </cell>
        </row>
        <row r="2320">
          <cell r="K2320" t="str">
            <v>CN</v>
          </cell>
          <cell r="L2320" t="str">
            <v>REG</v>
          </cell>
          <cell r="M2320">
            <v>3750</v>
          </cell>
          <cell r="S2320" t="str">
            <v>L</v>
          </cell>
          <cell r="AE2320" t="str">
            <v>P</v>
          </cell>
          <cell r="AF2320">
            <v>171.05650382577988</v>
          </cell>
          <cell r="AK2320" t="str">
            <v>L</v>
          </cell>
          <cell r="AT2320" t="str">
            <v>L</v>
          </cell>
        </row>
        <row r="2321">
          <cell r="K2321" t="str">
            <v>BF</v>
          </cell>
          <cell r="L2321" t="str">
            <v>NEW</v>
          </cell>
          <cell r="M2321">
            <v>4400</v>
          </cell>
          <cell r="S2321" t="str">
            <v>L</v>
          </cell>
          <cell r="AE2321" t="str">
            <v>P</v>
          </cell>
          <cell r="AF2321">
            <v>200.70629782224839</v>
          </cell>
          <cell r="AK2321" t="str">
            <v>L</v>
          </cell>
          <cell r="AT2321" t="str">
            <v>L</v>
          </cell>
        </row>
        <row r="2322">
          <cell r="K2322" t="str">
            <v>SN</v>
          </cell>
          <cell r="L2322" t="str">
            <v>REG</v>
          </cell>
          <cell r="M2322">
            <v>17600</v>
          </cell>
          <cell r="S2322" t="str">
            <v>L</v>
          </cell>
          <cell r="AE2322" t="str">
            <v>P</v>
          </cell>
          <cell r="AF2322">
            <v>775</v>
          </cell>
          <cell r="AK2322" t="str">
            <v>L</v>
          </cell>
          <cell r="AT2322" t="str">
            <v>L</v>
          </cell>
        </row>
        <row r="2323">
          <cell r="K2323" t="str">
            <v>LQ</v>
          </cell>
          <cell r="L2323" t="str">
            <v>REG</v>
          </cell>
          <cell r="M2323">
            <v>18800</v>
          </cell>
          <cell r="S2323" t="str">
            <v>L</v>
          </cell>
          <cell r="AE2323" t="str">
            <v>P</v>
          </cell>
          <cell r="AF2323">
            <v>775</v>
          </cell>
          <cell r="AK2323" t="str">
            <v>L</v>
          </cell>
          <cell r="AT2323" t="str">
            <v>L</v>
          </cell>
        </row>
        <row r="2324">
          <cell r="K2324" t="str">
            <v>LQ</v>
          </cell>
          <cell r="L2324" t="str">
            <v>REG</v>
          </cell>
          <cell r="M2324">
            <v>23880</v>
          </cell>
          <cell r="S2324" t="str">
            <v>L</v>
          </cell>
          <cell r="AE2324" t="str">
            <v>P</v>
          </cell>
          <cell r="AF2324">
            <v>775</v>
          </cell>
          <cell r="AK2324" t="str">
            <v>L</v>
          </cell>
          <cell r="AT2324" t="str">
            <v>L</v>
          </cell>
        </row>
        <row r="2325">
          <cell r="K2325" t="str">
            <v>LQ</v>
          </cell>
          <cell r="L2325" t="str">
            <v>REG</v>
          </cell>
          <cell r="M2325">
            <v>18800</v>
          </cell>
          <cell r="S2325" t="str">
            <v>L</v>
          </cell>
          <cell r="AE2325" t="str">
            <v>P</v>
          </cell>
          <cell r="AF2325">
            <v>775</v>
          </cell>
          <cell r="AK2325" t="str">
            <v>L</v>
          </cell>
          <cell r="AT2325" t="str">
            <v>L</v>
          </cell>
        </row>
        <row r="2326">
          <cell r="K2326" t="str">
            <v>RD</v>
          </cell>
          <cell r="L2326" t="str">
            <v>SPL</v>
          </cell>
          <cell r="M2326">
            <v>2160</v>
          </cell>
          <cell r="S2326" t="str">
            <v>L</v>
          </cell>
          <cell r="AE2326" t="str">
            <v>P</v>
          </cell>
          <cell r="AF2326">
            <v>93.519553072625698</v>
          </cell>
          <cell r="AK2326" t="str">
            <v>L</v>
          </cell>
          <cell r="AT2326" t="str">
            <v>L</v>
          </cell>
        </row>
        <row r="2327">
          <cell r="K2327" t="str">
            <v>LQ</v>
          </cell>
          <cell r="L2327" t="str">
            <v>REG</v>
          </cell>
          <cell r="M2327">
            <v>11280</v>
          </cell>
          <cell r="S2327" t="str">
            <v>L</v>
          </cell>
          <cell r="AE2327" t="str">
            <v>P</v>
          </cell>
          <cell r="AF2327">
            <v>488.37988826815644</v>
          </cell>
          <cell r="AK2327" t="str">
            <v>L</v>
          </cell>
          <cell r="AT2327" t="str">
            <v>L</v>
          </cell>
        </row>
        <row r="2328">
          <cell r="K2328" t="str">
            <v>FR</v>
          </cell>
          <cell r="L2328" t="str">
            <v>SPL</v>
          </cell>
          <cell r="M2328">
            <v>1760</v>
          </cell>
          <cell r="S2328" t="str">
            <v>L</v>
          </cell>
          <cell r="AE2328" t="str">
            <v>P</v>
          </cell>
          <cell r="AF2328">
            <v>76.201117318435749</v>
          </cell>
          <cell r="AK2328" t="str">
            <v>L</v>
          </cell>
          <cell r="AT2328" t="str">
            <v>L</v>
          </cell>
        </row>
        <row r="2329">
          <cell r="K2329" t="str">
            <v>BF</v>
          </cell>
          <cell r="L2329" t="str">
            <v>NEW</v>
          </cell>
          <cell r="M2329">
            <v>1760</v>
          </cell>
          <cell r="S2329" t="str">
            <v>L</v>
          </cell>
          <cell r="AE2329" t="str">
            <v>P</v>
          </cell>
          <cell r="AF2329">
            <v>76.201117318435749</v>
          </cell>
          <cell r="AK2329" t="str">
            <v>L</v>
          </cell>
          <cell r="AT2329" t="str">
            <v>L</v>
          </cell>
        </row>
        <row r="2330">
          <cell r="K2330" t="str">
            <v>EN</v>
          </cell>
          <cell r="L2330" t="str">
            <v>NEW</v>
          </cell>
          <cell r="M2330">
            <v>940</v>
          </cell>
          <cell r="S2330" t="str">
            <v>L</v>
          </cell>
          <cell r="AE2330" t="str">
            <v>P</v>
          </cell>
          <cell r="AF2330">
            <v>40.69832402234637</v>
          </cell>
          <cell r="AK2330" t="str">
            <v>L</v>
          </cell>
          <cell r="AT2330" t="str">
            <v>L</v>
          </cell>
        </row>
        <row r="2331">
          <cell r="K2331" t="str">
            <v>FR</v>
          </cell>
          <cell r="L2331" t="str">
            <v>SPL</v>
          </cell>
          <cell r="M2331">
            <v>36000</v>
          </cell>
          <cell r="S2331" t="str">
            <v>L</v>
          </cell>
          <cell r="AE2331" t="str">
            <v>P</v>
          </cell>
          <cell r="AF2331">
            <v>1550</v>
          </cell>
          <cell r="AK2331" t="str">
            <v>L</v>
          </cell>
          <cell r="AT2331" t="str">
            <v>L</v>
          </cell>
        </row>
        <row r="2332">
          <cell r="K2332" t="str">
            <v>LQ</v>
          </cell>
          <cell r="L2332" t="str">
            <v>REG</v>
          </cell>
          <cell r="M2332">
            <v>22510</v>
          </cell>
          <cell r="S2332" t="str">
            <v>L</v>
          </cell>
          <cell r="AE2332" t="str">
            <v>P</v>
          </cell>
          <cell r="AF2332">
            <v>775</v>
          </cell>
          <cell r="AK2332" t="str">
            <v>L</v>
          </cell>
          <cell r="AT2332" t="str">
            <v>L</v>
          </cell>
        </row>
        <row r="2333">
          <cell r="K2333" t="str">
            <v>LQ</v>
          </cell>
          <cell r="L2333" t="str">
            <v>REG</v>
          </cell>
          <cell r="M2333">
            <v>18800</v>
          </cell>
          <cell r="S2333" t="str">
            <v>L</v>
          </cell>
          <cell r="AE2333" t="str">
            <v>P</v>
          </cell>
          <cell r="AF2333">
            <v>775</v>
          </cell>
          <cell r="AK2333" t="str">
            <v>L</v>
          </cell>
          <cell r="AT2333" t="str">
            <v>L</v>
          </cell>
        </row>
        <row r="2334">
          <cell r="K2334" t="str">
            <v>PW</v>
          </cell>
          <cell r="L2334" t="str">
            <v>REG</v>
          </cell>
          <cell r="M2334">
            <v>14750</v>
          </cell>
          <cell r="S2334" t="str">
            <v>L</v>
          </cell>
          <cell r="AE2334" t="str">
            <v>P</v>
          </cell>
          <cell r="AF2334">
            <v>775</v>
          </cell>
          <cell r="AK2334" t="str">
            <v>L</v>
          </cell>
          <cell r="AT2334" t="str">
            <v>L</v>
          </cell>
        </row>
        <row r="2335">
          <cell r="K2335" t="str">
            <v>LQ</v>
          </cell>
          <cell r="L2335" t="str">
            <v>REG</v>
          </cell>
          <cell r="M2335">
            <v>8460</v>
          </cell>
          <cell r="S2335" t="str">
            <v>L</v>
          </cell>
          <cell r="AE2335" t="str">
            <v>P</v>
          </cell>
          <cell r="AF2335">
            <v>423</v>
          </cell>
          <cell r="AK2335" t="str">
            <v>L</v>
          </cell>
          <cell r="AT2335" t="str">
            <v>L</v>
          </cell>
        </row>
        <row r="2336">
          <cell r="K2336" t="str">
            <v>FR</v>
          </cell>
          <cell r="L2336" t="str">
            <v>SPL</v>
          </cell>
          <cell r="M2336">
            <v>7040</v>
          </cell>
          <cell r="S2336" t="str">
            <v>L</v>
          </cell>
          <cell r="AE2336" t="str">
            <v>P</v>
          </cell>
          <cell r="AF2336">
            <v>352</v>
          </cell>
          <cell r="AK2336" t="str">
            <v>L</v>
          </cell>
          <cell r="AT2336" t="str">
            <v>L</v>
          </cell>
        </row>
        <row r="2337">
          <cell r="K2337" t="str">
            <v>LQ</v>
          </cell>
          <cell r="L2337" t="str">
            <v>REG</v>
          </cell>
          <cell r="M2337">
            <v>18800</v>
          </cell>
          <cell r="S2337" t="str">
            <v>L</v>
          </cell>
          <cell r="AE2337" t="str">
            <v>P</v>
          </cell>
          <cell r="AF2337">
            <v>775</v>
          </cell>
          <cell r="AK2337" t="str">
            <v>L</v>
          </cell>
          <cell r="AT2337" t="str">
            <v>L</v>
          </cell>
        </row>
        <row r="2338">
          <cell r="K2338" t="str">
            <v>LQ</v>
          </cell>
          <cell r="L2338" t="str">
            <v>REG</v>
          </cell>
          <cell r="M2338">
            <v>47680</v>
          </cell>
          <cell r="S2338" t="str">
            <v>L</v>
          </cell>
          <cell r="AE2338" t="str">
            <v>P</v>
          </cell>
          <cell r="AF2338">
            <v>1550</v>
          </cell>
          <cell r="AK2338" t="str">
            <v>L</v>
          </cell>
          <cell r="AT2338" t="str">
            <v>L</v>
          </cell>
        </row>
        <row r="2339">
          <cell r="K2339" t="str">
            <v>VE</v>
          </cell>
          <cell r="L2339" t="str">
            <v>VER</v>
          </cell>
          <cell r="M2339">
            <v>35200</v>
          </cell>
          <cell r="S2339" t="str">
            <v>L</v>
          </cell>
          <cell r="AE2339" t="str">
            <v>P</v>
          </cell>
          <cell r="AF2339">
            <v>1550</v>
          </cell>
          <cell r="AK2339" t="str">
            <v>L</v>
          </cell>
          <cell r="AT2339" t="str">
            <v>L</v>
          </cell>
        </row>
        <row r="2340">
          <cell r="K2340" t="str">
            <v>RD</v>
          </cell>
          <cell r="L2340" t="str">
            <v>SPL</v>
          </cell>
          <cell r="M2340">
            <v>8000</v>
          </cell>
          <cell r="S2340" t="str">
            <v>L</v>
          </cell>
          <cell r="AE2340" t="str">
            <v>P</v>
          </cell>
          <cell r="AF2340">
            <v>364.70588235294116</v>
          </cell>
          <cell r="AK2340" t="str">
            <v>L</v>
          </cell>
          <cell r="AT2340" t="str">
            <v>L</v>
          </cell>
        </row>
        <row r="2341">
          <cell r="K2341" t="str">
            <v>RD</v>
          </cell>
          <cell r="L2341" t="str">
            <v>SPL</v>
          </cell>
          <cell r="M2341">
            <v>9000</v>
          </cell>
          <cell r="S2341" t="str">
            <v>L</v>
          </cell>
          <cell r="AE2341" t="str">
            <v>P</v>
          </cell>
          <cell r="AF2341">
            <v>410.29411764705884</v>
          </cell>
          <cell r="AK2341" t="str">
            <v>L</v>
          </cell>
          <cell r="AT2341" t="str">
            <v>L</v>
          </cell>
        </row>
        <row r="2342">
          <cell r="K2342" t="str">
            <v>RD</v>
          </cell>
          <cell r="L2342" t="str">
            <v>SPL</v>
          </cell>
          <cell r="M2342">
            <v>880</v>
          </cell>
          <cell r="S2342" t="str">
            <v>L</v>
          </cell>
          <cell r="AE2342" t="str">
            <v>P</v>
          </cell>
          <cell r="AF2342">
            <v>36.765498652291107</v>
          </cell>
          <cell r="AK2342" t="str">
            <v>L</v>
          </cell>
          <cell r="AT2342" t="str">
            <v>L</v>
          </cell>
        </row>
        <row r="2343">
          <cell r="K2343" t="str">
            <v>PI</v>
          </cell>
          <cell r="L2343" t="str">
            <v>REG</v>
          </cell>
          <cell r="M2343">
            <v>750</v>
          </cell>
          <cell r="S2343" t="str">
            <v>L</v>
          </cell>
          <cell r="AE2343" t="str">
            <v>P</v>
          </cell>
          <cell r="AF2343">
            <v>31.334231805929917</v>
          </cell>
          <cell r="AK2343" t="str">
            <v>L</v>
          </cell>
          <cell r="AT2343" t="str">
            <v>L</v>
          </cell>
        </row>
        <row r="2344">
          <cell r="K2344" t="str">
            <v>LQ</v>
          </cell>
          <cell r="L2344" t="str">
            <v>REG</v>
          </cell>
          <cell r="M2344">
            <v>16920</v>
          </cell>
          <cell r="S2344" t="str">
            <v>L</v>
          </cell>
          <cell r="AE2344" t="str">
            <v>P</v>
          </cell>
          <cell r="AF2344">
            <v>706.90026954177893</v>
          </cell>
          <cell r="AK2344" t="str">
            <v>L</v>
          </cell>
          <cell r="AT2344" t="str">
            <v>L</v>
          </cell>
        </row>
        <row r="2345">
          <cell r="K2345" t="str">
            <v>PI</v>
          </cell>
          <cell r="L2345" t="str">
            <v>REG</v>
          </cell>
          <cell r="M2345">
            <v>14750</v>
          </cell>
          <cell r="S2345" t="str">
            <v>L</v>
          </cell>
          <cell r="AE2345" t="str">
            <v>L</v>
          </cell>
          <cell r="AK2345" t="str">
            <v>L</v>
          </cell>
          <cell r="AT2345" t="str">
            <v>L</v>
          </cell>
        </row>
        <row r="2346">
          <cell r="K2346" t="str">
            <v>PW</v>
          </cell>
          <cell r="L2346" t="str">
            <v>REG</v>
          </cell>
          <cell r="M2346">
            <v>20000</v>
          </cell>
          <cell r="S2346" t="str">
            <v>L</v>
          </cell>
          <cell r="AE2346" t="str">
            <v>L</v>
          </cell>
          <cell r="AK2346" t="str">
            <v>L</v>
          </cell>
          <cell r="AT2346" t="str">
            <v>L</v>
          </cell>
        </row>
        <row r="2347">
          <cell r="K2347" t="str">
            <v>FR</v>
          </cell>
          <cell r="L2347" t="str">
            <v>SPL</v>
          </cell>
          <cell r="M2347">
            <v>440</v>
          </cell>
          <cell r="S2347" t="str">
            <v>L</v>
          </cell>
          <cell r="AE2347" t="str">
            <v>L</v>
          </cell>
          <cell r="AK2347" t="str">
            <v>L</v>
          </cell>
          <cell r="AT2347" t="str">
            <v>L</v>
          </cell>
        </row>
        <row r="2348">
          <cell r="K2348" t="str">
            <v>PI</v>
          </cell>
          <cell r="L2348" t="str">
            <v>REG</v>
          </cell>
          <cell r="M2348">
            <v>29500</v>
          </cell>
          <cell r="S2348" t="str">
            <v>L</v>
          </cell>
          <cell r="AE2348" t="str">
            <v>P</v>
          </cell>
          <cell r="AF2348">
            <v>1550</v>
          </cell>
          <cell r="AK2348" t="str">
            <v>L</v>
          </cell>
          <cell r="AT2348" t="str">
            <v>L</v>
          </cell>
        </row>
        <row r="2349">
          <cell r="K2349" t="str">
            <v>PW</v>
          </cell>
          <cell r="L2349" t="str">
            <v>REG</v>
          </cell>
          <cell r="M2349">
            <v>14750</v>
          </cell>
          <cell r="S2349" t="str">
            <v>L</v>
          </cell>
          <cell r="AE2349" t="str">
            <v>L</v>
          </cell>
          <cell r="AK2349" t="str">
            <v>L</v>
          </cell>
          <cell r="AT2349" t="str">
            <v>L</v>
          </cell>
        </row>
        <row r="2350">
          <cell r="K2350" t="str">
            <v>LQ</v>
          </cell>
          <cell r="L2350" t="str">
            <v>REG</v>
          </cell>
          <cell r="M2350">
            <v>20410</v>
          </cell>
          <cell r="S2350" t="str">
            <v>L</v>
          </cell>
          <cell r="AE2350" t="str">
            <v>P</v>
          </cell>
          <cell r="AF2350">
            <v>775</v>
          </cell>
          <cell r="AK2350" t="str">
            <v>L</v>
          </cell>
          <cell r="AT2350" t="str">
            <v>L</v>
          </cell>
        </row>
        <row r="2351">
          <cell r="K2351" t="str">
            <v>LQ</v>
          </cell>
          <cell r="L2351" t="str">
            <v>REG</v>
          </cell>
          <cell r="M2351">
            <v>18800</v>
          </cell>
          <cell r="S2351" t="str">
            <v>L</v>
          </cell>
          <cell r="AE2351" t="str">
            <v>P</v>
          </cell>
          <cell r="AF2351">
            <v>775</v>
          </cell>
          <cell r="AK2351" t="str">
            <v>L</v>
          </cell>
          <cell r="AT2351" t="str">
            <v>L</v>
          </cell>
        </row>
        <row r="2352">
          <cell r="K2352" t="str">
            <v>LQ</v>
          </cell>
          <cell r="L2352" t="str">
            <v>REG</v>
          </cell>
          <cell r="M2352">
            <v>23890</v>
          </cell>
          <cell r="S2352" t="str">
            <v>L</v>
          </cell>
          <cell r="AE2352" t="str">
            <v>P</v>
          </cell>
          <cell r="AF2352">
            <v>775</v>
          </cell>
          <cell r="AK2352" t="str">
            <v>L</v>
          </cell>
          <cell r="AT2352" t="str">
            <v>L</v>
          </cell>
        </row>
        <row r="2353">
          <cell r="K2353" t="str">
            <v>LQ</v>
          </cell>
          <cell r="L2353" t="str">
            <v>REG</v>
          </cell>
          <cell r="M2353">
            <v>18800</v>
          </cell>
          <cell r="S2353" t="str">
            <v>L</v>
          </cell>
          <cell r="AE2353" t="str">
            <v>P</v>
          </cell>
          <cell r="AF2353">
            <v>775</v>
          </cell>
          <cell r="AK2353" t="str">
            <v>L</v>
          </cell>
          <cell r="AT2353" t="str">
            <v>L</v>
          </cell>
        </row>
        <row r="2354">
          <cell r="K2354" t="str">
            <v>RD</v>
          </cell>
          <cell r="L2354" t="str">
            <v>SPL</v>
          </cell>
          <cell r="M2354">
            <v>1800</v>
          </cell>
          <cell r="S2354" t="str">
            <v>L</v>
          </cell>
          <cell r="AE2354" t="str">
            <v>P</v>
          </cell>
          <cell r="AF2354">
            <v>78.370786516853926</v>
          </cell>
          <cell r="AK2354" t="str">
            <v>L</v>
          </cell>
          <cell r="AT2354" t="str">
            <v>L</v>
          </cell>
        </row>
        <row r="2355">
          <cell r="K2355" t="str">
            <v>LQ</v>
          </cell>
          <cell r="L2355" t="str">
            <v>REG</v>
          </cell>
          <cell r="M2355">
            <v>14000</v>
          </cell>
          <cell r="S2355" t="str">
            <v>L</v>
          </cell>
          <cell r="AE2355" t="str">
            <v>P</v>
          </cell>
          <cell r="AF2355">
            <v>609.55056179775283</v>
          </cell>
          <cell r="AK2355" t="str">
            <v>L</v>
          </cell>
          <cell r="AT2355" t="str">
            <v>L</v>
          </cell>
        </row>
        <row r="2356">
          <cell r="K2356" t="str">
            <v>FR</v>
          </cell>
          <cell r="L2356" t="str">
            <v>SPL</v>
          </cell>
          <cell r="M2356">
            <v>2000</v>
          </cell>
          <cell r="S2356" t="str">
            <v>L</v>
          </cell>
          <cell r="AE2356" t="str">
            <v>P</v>
          </cell>
          <cell r="AF2356">
            <v>87.078651685393254</v>
          </cell>
          <cell r="AK2356" t="str">
            <v>L</v>
          </cell>
          <cell r="AT2356" t="str">
            <v>L</v>
          </cell>
        </row>
        <row r="2357">
          <cell r="K2357" t="str">
            <v>LQ</v>
          </cell>
          <cell r="L2357" t="str">
            <v>REG</v>
          </cell>
          <cell r="M2357">
            <v>18800</v>
          </cell>
          <cell r="S2357" t="str">
            <v>L</v>
          </cell>
          <cell r="AE2357" t="str">
            <v>P</v>
          </cell>
          <cell r="AF2357">
            <v>775</v>
          </cell>
          <cell r="AK2357" t="str">
            <v>L</v>
          </cell>
          <cell r="AT2357" t="str">
            <v>L</v>
          </cell>
        </row>
        <row r="2358">
          <cell r="K2358" t="str">
            <v>PI</v>
          </cell>
          <cell r="L2358" t="str">
            <v>REG</v>
          </cell>
          <cell r="M2358">
            <v>14750</v>
          </cell>
          <cell r="S2358" t="str">
            <v>L</v>
          </cell>
          <cell r="AE2358" t="str">
            <v>P</v>
          </cell>
          <cell r="AF2358">
            <v>775</v>
          </cell>
          <cell r="AK2358" t="str">
            <v>L</v>
          </cell>
          <cell r="AT2358" t="str">
            <v>L</v>
          </cell>
        </row>
        <row r="2359">
          <cell r="K2359" t="str">
            <v>PW</v>
          </cell>
          <cell r="L2359" t="str">
            <v>REG</v>
          </cell>
          <cell r="M2359">
            <v>14750</v>
          </cell>
          <cell r="S2359" t="str">
            <v>L</v>
          </cell>
          <cell r="AE2359" t="str">
            <v>L</v>
          </cell>
          <cell r="AK2359" t="str">
            <v>L</v>
          </cell>
          <cell r="AT2359" t="str">
            <v>L</v>
          </cell>
        </row>
        <row r="2360">
          <cell r="K2360" t="str">
            <v>CN</v>
          </cell>
          <cell r="L2360" t="str">
            <v>REG</v>
          </cell>
          <cell r="M2360">
            <v>6750</v>
          </cell>
          <cell r="S2360" t="str">
            <v>L</v>
          </cell>
          <cell r="AE2360" t="str">
            <v>P</v>
          </cell>
          <cell r="AF2360">
            <v>306.10005851375075</v>
          </cell>
          <cell r="AK2360" t="str">
            <v>L</v>
          </cell>
          <cell r="AT2360" t="str">
            <v>L</v>
          </cell>
        </row>
        <row r="2361">
          <cell r="K2361" t="str">
            <v>LQ</v>
          </cell>
          <cell r="L2361" t="str">
            <v>REG</v>
          </cell>
          <cell r="M2361">
            <v>10340</v>
          </cell>
          <cell r="S2361" t="str">
            <v>L</v>
          </cell>
          <cell r="AE2361" t="str">
            <v>P</v>
          </cell>
          <cell r="AF2361">
            <v>468.89994148624925</v>
          </cell>
          <cell r="AK2361" t="str">
            <v>L</v>
          </cell>
          <cell r="AT2361" t="str">
            <v>L</v>
          </cell>
        </row>
        <row r="2362">
          <cell r="K2362" t="str">
            <v>LQ</v>
          </cell>
          <cell r="L2362" t="str">
            <v>REG</v>
          </cell>
          <cell r="M2362">
            <v>18800</v>
          </cell>
          <cell r="S2362" t="str">
            <v>L</v>
          </cell>
          <cell r="AE2362" t="str">
            <v>L</v>
          </cell>
          <cell r="AK2362" t="str">
            <v>L</v>
          </cell>
          <cell r="AT2362" t="str">
            <v>L</v>
          </cell>
        </row>
        <row r="2363">
          <cell r="K2363" t="str">
            <v>PI</v>
          </cell>
          <cell r="L2363" t="str">
            <v>REG</v>
          </cell>
          <cell r="M2363">
            <v>14750</v>
          </cell>
          <cell r="S2363" t="str">
            <v>L</v>
          </cell>
          <cell r="AE2363" t="str">
            <v>L</v>
          </cell>
          <cell r="AK2363" t="str">
            <v>L</v>
          </cell>
          <cell r="AT2363" t="str">
            <v>L</v>
          </cell>
        </row>
        <row r="2364">
          <cell r="K2364" t="str">
            <v>VE</v>
          </cell>
          <cell r="L2364" t="str">
            <v>VER</v>
          </cell>
          <cell r="M2364">
            <v>32560</v>
          </cell>
          <cell r="S2364" t="str">
            <v>L</v>
          </cell>
          <cell r="AE2364" t="str">
            <v>L</v>
          </cell>
          <cell r="AK2364" t="str">
            <v>L</v>
          </cell>
          <cell r="AT2364" t="str">
            <v>L</v>
          </cell>
        </row>
        <row r="2365">
          <cell r="K2365" t="str">
            <v>FR</v>
          </cell>
          <cell r="L2365" t="str">
            <v>SPL</v>
          </cell>
          <cell r="M2365">
            <v>18000</v>
          </cell>
          <cell r="S2365" t="str">
            <v>L</v>
          </cell>
          <cell r="AE2365" t="str">
            <v>L</v>
          </cell>
          <cell r="AK2365" t="str">
            <v>L</v>
          </cell>
          <cell r="AT2365" t="str">
            <v>L</v>
          </cell>
        </row>
        <row r="2366">
          <cell r="K2366" t="str">
            <v>HD</v>
          </cell>
          <cell r="L2366" t="str">
            <v>SPL</v>
          </cell>
          <cell r="M2366">
            <v>7200</v>
          </cell>
          <cell r="S2366" t="str">
            <v>L</v>
          </cell>
          <cell r="AE2366" t="str">
            <v>L</v>
          </cell>
          <cell r="AK2366" t="str">
            <v>L</v>
          </cell>
          <cell r="AT2366" t="str">
            <v>L</v>
          </cell>
        </row>
        <row r="2367">
          <cell r="K2367" t="str">
            <v>FR</v>
          </cell>
          <cell r="L2367" t="str">
            <v>SPL</v>
          </cell>
          <cell r="M2367">
            <v>2000</v>
          </cell>
          <cell r="S2367" t="str">
            <v>L</v>
          </cell>
          <cell r="AE2367" t="str">
            <v>L</v>
          </cell>
          <cell r="AK2367" t="str">
            <v>L</v>
          </cell>
          <cell r="AT2367" t="str">
            <v>L</v>
          </cell>
        </row>
        <row r="2368">
          <cell r="K2368" t="str">
            <v>FR</v>
          </cell>
          <cell r="L2368" t="str">
            <v>SPL</v>
          </cell>
          <cell r="M2368">
            <v>4000</v>
          </cell>
          <cell r="S2368" t="str">
            <v>L</v>
          </cell>
          <cell r="AE2368" t="str">
            <v>L</v>
          </cell>
          <cell r="AK2368" t="str">
            <v>L</v>
          </cell>
          <cell r="AT2368" t="str">
            <v>L</v>
          </cell>
        </row>
        <row r="2369">
          <cell r="K2369" t="str">
            <v>LQ</v>
          </cell>
          <cell r="L2369" t="str">
            <v>REG</v>
          </cell>
          <cell r="M2369">
            <v>18800</v>
          </cell>
          <cell r="S2369" t="str">
            <v>L</v>
          </cell>
          <cell r="AE2369" t="str">
            <v>L</v>
          </cell>
          <cell r="AK2369" t="str">
            <v>L</v>
          </cell>
          <cell r="AT2369" t="str">
            <v>L</v>
          </cell>
        </row>
        <row r="2370">
          <cell r="K2370" t="str">
            <v>PI</v>
          </cell>
          <cell r="L2370" t="str">
            <v>REG</v>
          </cell>
          <cell r="M2370">
            <v>14750</v>
          </cell>
          <cell r="S2370" t="str">
            <v>L</v>
          </cell>
          <cell r="AE2370" t="str">
            <v>L</v>
          </cell>
          <cell r="AK2370" t="str">
            <v>L</v>
          </cell>
          <cell r="AT2370" t="str">
            <v>L</v>
          </cell>
        </row>
        <row r="2371">
          <cell r="K2371" t="str">
            <v>CN</v>
          </cell>
          <cell r="L2371" t="str">
            <v>REG</v>
          </cell>
          <cell r="M2371">
            <v>2000</v>
          </cell>
          <cell r="S2371" t="str">
            <v>L</v>
          </cell>
          <cell r="AE2371" t="str">
            <v>L</v>
          </cell>
          <cell r="AK2371" t="str">
            <v>L</v>
          </cell>
          <cell r="AT2371" t="str">
            <v>L</v>
          </cell>
        </row>
        <row r="2372">
          <cell r="K2372" t="str">
            <v>HD</v>
          </cell>
          <cell r="L2372" t="str">
            <v>SPL</v>
          </cell>
          <cell r="M2372">
            <v>16000</v>
          </cell>
          <cell r="S2372" t="str">
            <v>L</v>
          </cell>
          <cell r="AE2372" t="str">
            <v>P</v>
          </cell>
          <cell r="AF2372">
            <v>775</v>
          </cell>
          <cell r="AK2372" t="str">
            <v>L</v>
          </cell>
          <cell r="AT2372" t="str">
            <v>L</v>
          </cell>
        </row>
        <row r="2373">
          <cell r="K2373" t="str">
            <v>AD_HD</v>
          </cell>
          <cell r="L2373" t="str">
            <v>AD_SPL</v>
          </cell>
          <cell r="M2373">
            <v>4200</v>
          </cell>
          <cell r="S2373" t="str">
            <v>L</v>
          </cell>
          <cell r="AE2373" t="str">
            <v>P</v>
          </cell>
          <cell r="AF2373">
            <v>239.33823529411765</v>
          </cell>
          <cell r="AK2373" t="str">
            <v>L</v>
          </cell>
          <cell r="AT2373" t="str">
            <v>L</v>
          </cell>
        </row>
        <row r="2374">
          <cell r="K2374" t="str">
            <v>AD_FR</v>
          </cell>
          <cell r="L2374" t="str">
            <v>AD_SPL</v>
          </cell>
          <cell r="M2374">
            <v>9400</v>
          </cell>
          <cell r="S2374" t="str">
            <v>L</v>
          </cell>
          <cell r="AE2374" t="str">
            <v>P</v>
          </cell>
          <cell r="AF2374">
            <v>535.66176470588232</v>
          </cell>
          <cell r="AK2374" t="str">
            <v>L</v>
          </cell>
          <cell r="AT2374" t="str">
            <v>L</v>
          </cell>
        </row>
        <row r="2375">
          <cell r="K2375" t="str">
            <v>AD_HD</v>
          </cell>
          <cell r="L2375" t="str">
            <v>AD_SPL</v>
          </cell>
          <cell r="M2375">
            <v>3600</v>
          </cell>
          <cell r="S2375" t="str">
            <v>L</v>
          </cell>
          <cell r="AE2375" t="str">
            <v>L</v>
          </cell>
          <cell r="AK2375" t="str">
            <v>L</v>
          </cell>
          <cell r="AT2375" t="str">
            <v>L</v>
          </cell>
        </row>
        <row r="2376">
          <cell r="K2376" t="str">
            <v>AD_FR</v>
          </cell>
          <cell r="L2376" t="str">
            <v>AD_SPL</v>
          </cell>
          <cell r="M2376">
            <v>8800</v>
          </cell>
          <cell r="S2376" t="str">
            <v>L</v>
          </cell>
          <cell r="AE2376" t="str">
            <v>L</v>
          </cell>
          <cell r="AK2376" t="str">
            <v>L</v>
          </cell>
          <cell r="AT2376" t="str">
            <v>L</v>
          </cell>
        </row>
        <row r="2377">
          <cell r="K2377" t="str">
            <v>CN</v>
          </cell>
          <cell r="L2377" t="str">
            <v>REG</v>
          </cell>
          <cell r="M2377">
            <v>4375</v>
          </cell>
          <cell r="S2377" t="str">
            <v>L</v>
          </cell>
          <cell r="AE2377" t="str">
            <v>L</v>
          </cell>
          <cell r="AK2377" t="str">
            <v>L</v>
          </cell>
          <cell r="AT2377" t="str">
            <v>L</v>
          </cell>
        </row>
        <row r="2378">
          <cell r="K2378" t="str">
            <v>LQ</v>
          </cell>
          <cell r="L2378" t="str">
            <v>REG</v>
          </cell>
          <cell r="M2378">
            <v>18800</v>
          </cell>
          <cell r="S2378" t="str">
            <v>L</v>
          </cell>
          <cell r="AE2378" t="str">
            <v>L</v>
          </cell>
          <cell r="AK2378" t="str">
            <v>L</v>
          </cell>
          <cell r="AT2378" t="str">
            <v>L</v>
          </cell>
        </row>
        <row r="2379">
          <cell r="K2379" t="str">
            <v>AD_HD</v>
          </cell>
          <cell r="L2379" t="str">
            <v>AD_SPL</v>
          </cell>
          <cell r="M2379">
            <v>3600</v>
          </cell>
          <cell r="S2379" t="str">
            <v>L</v>
          </cell>
          <cell r="AE2379" t="str">
            <v>L</v>
          </cell>
          <cell r="AK2379" t="str">
            <v>L</v>
          </cell>
          <cell r="AT2379" t="str">
            <v>L</v>
          </cell>
        </row>
        <row r="2380">
          <cell r="K2380" t="str">
            <v>AD_FR</v>
          </cell>
          <cell r="L2380" t="str">
            <v>AD_SPL</v>
          </cell>
          <cell r="M2380">
            <v>8800</v>
          </cell>
          <cell r="S2380" t="str">
            <v>L</v>
          </cell>
          <cell r="AE2380" t="str">
            <v>L</v>
          </cell>
          <cell r="AK2380" t="str">
            <v>L</v>
          </cell>
          <cell r="AT2380" t="str">
            <v>L</v>
          </cell>
        </row>
        <row r="2381">
          <cell r="K2381" t="str">
            <v>LQ</v>
          </cell>
          <cell r="L2381" t="str">
            <v>REG</v>
          </cell>
          <cell r="M2381">
            <v>20410</v>
          </cell>
          <cell r="S2381" t="str">
            <v>L</v>
          </cell>
          <cell r="AE2381" t="str">
            <v>L</v>
          </cell>
          <cell r="AK2381" t="str">
            <v>L</v>
          </cell>
          <cell r="AT2381" t="str">
            <v>L</v>
          </cell>
        </row>
        <row r="2382">
          <cell r="K2382" t="str">
            <v>RD</v>
          </cell>
          <cell r="L2382" t="str">
            <v>SPL</v>
          </cell>
          <cell r="M2382">
            <v>1000</v>
          </cell>
          <cell r="S2382" t="str">
            <v>L</v>
          </cell>
          <cell r="AE2382" t="str">
            <v>P</v>
          </cell>
          <cell r="AF2382">
            <v>43.78531073446328</v>
          </cell>
          <cell r="AK2382" t="str">
            <v>L</v>
          </cell>
          <cell r="AT2382" t="str">
            <v>L</v>
          </cell>
        </row>
        <row r="2383">
          <cell r="K2383" t="str">
            <v>RD</v>
          </cell>
          <cell r="L2383" t="str">
            <v>SPL</v>
          </cell>
          <cell r="M2383">
            <v>2700</v>
          </cell>
          <cell r="S2383" t="str">
            <v>L</v>
          </cell>
          <cell r="AE2383" t="str">
            <v>P</v>
          </cell>
          <cell r="AF2383">
            <v>118.22033898305085</v>
          </cell>
          <cell r="AK2383" t="str">
            <v>L</v>
          </cell>
          <cell r="AT2383" t="str">
            <v>L</v>
          </cell>
        </row>
        <row r="2384">
          <cell r="K2384" t="str">
            <v>LQ</v>
          </cell>
          <cell r="L2384" t="str">
            <v>REG</v>
          </cell>
          <cell r="M2384">
            <v>14000</v>
          </cell>
          <cell r="S2384" t="str">
            <v>L</v>
          </cell>
          <cell r="AE2384" t="str">
            <v>P</v>
          </cell>
          <cell r="AF2384">
            <v>612.99435028248593</v>
          </cell>
          <cell r="AK2384" t="str">
            <v>L</v>
          </cell>
          <cell r="AT2384" t="str">
            <v>L</v>
          </cell>
        </row>
        <row r="2385">
          <cell r="K2385" t="str">
            <v>LQ</v>
          </cell>
          <cell r="L2385" t="str">
            <v>REG</v>
          </cell>
          <cell r="M2385">
            <v>22980</v>
          </cell>
          <cell r="S2385" t="str">
            <v>L</v>
          </cell>
          <cell r="AE2385" t="str">
            <v>P</v>
          </cell>
          <cell r="AF2385">
            <v>775</v>
          </cell>
          <cell r="AK2385" t="str">
            <v>L</v>
          </cell>
          <cell r="AT2385" t="str">
            <v>L</v>
          </cell>
        </row>
        <row r="2386">
          <cell r="K2386" t="str">
            <v>PW</v>
          </cell>
          <cell r="L2386" t="str">
            <v>REG</v>
          </cell>
          <cell r="M2386">
            <v>14750</v>
          </cell>
          <cell r="S2386" t="str">
            <v>L</v>
          </cell>
          <cell r="AE2386" t="str">
            <v>P</v>
          </cell>
          <cell r="AF2386">
            <v>775</v>
          </cell>
          <cell r="AK2386" t="str">
            <v>L</v>
          </cell>
          <cell r="AT2386" t="str">
            <v>L</v>
          </cell>
        </row>
        <row r="2387">
          <cell r="K2387" t="str">
            <v>PI</v>
          </cell>
          <cell r="L2387" t="str">
            <v>REG</v>
          </cell>
          <cell r="M2387">
            <v>29500</v>
          </cell>
          <cell r="S2387" t="str">
            <v>L</v>
          </cell>
          <cell r="AE2387" t="str">
            <v>L</v>
          </cell>
          <cell r="AK2387" t="str">
            <v>L</v>
          </cell>
          <cell r="AT2387" t="str">
            <v>L</v>
          </cell>
        </row>
        <row r="2388">
          <cell r="K2388" t="str">
            <v>PW</v>
          </cell>
          <cell r="L2388" t="str">
            <v>REG</v>
          </cell>
          <cell r="M2388">
            <v>20000</v>
          </cell>
          <cell r="S2388" t="str">
            <v>L</v>
          </cell>
          <cell r="AE2388" t="str">
            <v>L</v>
          </cell>
          <cell r="AK2388" t="str">
            <v>L</v>
          </cell>
          <cell r="AT2388" t="str">
            <v>L</v>
          </cell>
        </row>
        <row r="2389">
          <cell r="K2389" t="str">
            <v>PI</v>
          </cell>
          <cell r="L2389" t="str">
            <v>REG</v>
          </cell>
          <cell r="M2389">
            <v>4600</v>
          </cell>
          <cell r="S2389" t="str">
            <v>L</v>
          </cell>
          <cell r="AE2389" t="str">
            <v>L</v>
          </cell>
          <cell r="AK2389" t="str">
            <v>L</v>
          </cell>
          <cell r="AT2389" t="str">
            <v>L</v>
          </cell>
        </row>
        <row r="2390">
          <cell r="K2390" t="str">
            <v>CN</v>
          </cell>
          <cell r="L2390" t="str">
            <v>REG</v>
          </cell>
          <cell r="M2390">
            <v>9150</v>
          </cell>
          <cell r="S2390" t="str">
            <v>L</v>
          </cell>
          <cell r="AE2390" t="str">
            <v>L</v>
          </cell>
          <cell r="AK2390" t="str">
            <v>L</v>
          </cell>
          <cell r="AT2390" t="str">
            <v>L</v>
          </cell>
        </row>
        <row r="2391">
          <cell r="K2391" t="str">
            <v>AD_HD</v>
          </cell>
          <cell r="L2391" t="str">
            <v>AD_SPL</v>
          </cell>
          <cell r="M2391">
            <v>4200</v>
          </cell>
          <cell r="S2391" t="str">
            <v>L</v>
          </cell>
          <cell r="AE2391" t="str">
            <v>L</v>
          </cell>
          <cell r="AK2391" t="str">
            <v>L</v>
          </cell>
          <cell r="AT2391" t="str">
            <v>L</v>
          </cell>
        </row>
        <row r="2392">
          <cell r="K2392" t="str">
            <v>AD_FR</v>
          </cell>
          <cell r="L2392" t="str">
            <v>AD_SPL</v>
          </cell>
          <cell r="M2392">
            <v>9400</v>
          </cell>
          <cell r="S2392" t="str">
            <v>L</v>
          </cell>
          <cell r="AE2392" t="str">
            <v>L</v>
          </cell>
          <cell r="AK2392" t="str">
            <v>L</v>
          </cell>
          <cell r="AT2392" t="str">
            <v>L</v>
          </cell>
        </row>
        <row r="2393">
          <cell r="K2393" t="str">
            <v>LQ</v>
          </cell>
          <cell r="L2393" t="str">
            <v>REG</v>
          </cell>
          <cell r="M2393">
            <v>18800</v>
          </cell>
          <cell r="S2393" t="str">
            <v>L</v>
          </cell>
          <cell r="AE2393" t="str">
            <v>L</v>
          </cell>
          <cell r="AK2393" t="str">
            <v>L</v>
          </cell>
          <cell r="AT2393" t="str">
            <v>L</v>
          </cell>
        </row>
        <row r="2394">
          <cell r="K2394" t="str">
            <v>LQ</v>
          </cell>
          <cell r="L2394" t="str">
            <v>REG</v>
          </cell>
          <cell r="M2394">
            <v>18800</v>
          </cell>
          <cell r="S2394" t="str">
            <v>L</v>
          </cell>
          <cell r="AE2394" t="str">
            <v>L</v>
          </cell>
          <cell r="AK2394" t="str">
            <v>L</v>
          </cell>
          <cell r="AT2394" t="str">
            <v>L</v>
          </cell>
        </row>
        <row r="2395">
          <cell r="K2395" t="str">
            <v>HD</v>
          </cell>
          <cell r="L2395" t="str">
            <v>SPL</v>
          </cell>
          <cell r="M2395">
            <v>5600</v>
          </cell>
          <cell r="S2395" t="str">
            <v>L</v>
          </cell>
          <cell r="AE2395" t="str">
            <v>L</v>
          </cell>
          <cell r="AK2395" t="str">
            <v>L</v>
          </cell>
          <cell r="AT2395" t="str">
            <v>L</v>
          </cell>
        </row>
        <row r="2396">
          <cell r="K2396" t="str">
            <v>HD</v>
          </cell>
          <cell r="L2396" t="str">
            <v>SPL</v>
          </cell>
          <cell r="M2396">
            <v>10400</v>
          </cell>
          <cell r="S2396" t="str">
            <v>L</v>
          </cell>
          <cell r="AE2396" t="str">
            <v>L</v>
          </cell>
          <cell r="AK2396" t="str">
            <v>L</v>
          </cell>
          <cell r="AT2396" t="str">
            <v>L</v>
          </cell>
        </row>
        <row r="2397">
          <cell r="K2397" t="str">
            <v>SN</v>
          </cell>
          <cell r="L2397" t="str">
            <v>REG</v>
          </cell>
          <cell r="M2397">
            <v>16720</v>
          </cell>
          <cell r="S2397" t="str">
            <v>L</v>
          </cell>
          <cell r="AE2397" t="str">
            <v>L</v>
          </cell>
          <cell r="AK2397" t="str">
            <v>L</v>
          </cell>
          <cell r="AT2397" t="str">
            <v>L</v>
          </cell>
        </row>
        <row r="2398">
          <cell r="K2398" t="str">
            <v>CN</v>
          </cell>
          <cell r="L2398" t="str">
            <v>REG</v>
          </cell>
          <cell r="M2398">
            <v>750</v>
          </cell>
          <cell r="S2398" t="str">
            <v>L</v>
          </cell>
          <cell r="AE2398" t="str">
            <v>L</v>
          </cell>
          <cell r="AK2398" t="str">
            <v>L</v>
          </cell>
          <cell r="AT2398" t="str">
            <v>L</v>
          </cell>
        </row>
        <row r="2399">
          <cell r="K2399" t="str">
            <v>FR</v>
          </cell>
          <cell r="L2399" t="str">
            <v>SPL</v>
          </cell>
          <cell r="M2399">
            <v>90000</v>
          </cell>
          <cell r="S2399" t="str">
            <v>L</v>
          </cell>
          <cell r="AE2399" t="str">
            <v>L</v>
          </cell>
          <cell r="AK2399" t="str">
            <v>L</v>
          </cell>
          <cell r="AT2399" t="str">
            <v>L</v>
          </cell>
        </row>
        <row r="2400">
          <cell r="K2400" t="str">
            <v>AD_HD</v>
          </cell>
          <cell r="L2400" t="str">
            <v>AD_SPL</v>
          </cell>
          <cell r="M2400">
            <v>13200</v>
          </cell>
          <cell r="S2400" t="str">
            <v>L</v>
          </cell>
          <cell r="AE2400" t="str">
            <v>L</v>
          </cell>
          <cell r="AK2400" t="str">
            <v>L</v>
          </cell>
          <cell r="AT2400" t="str">
            <v>L</v>
          </cell>
        </row>
        <row r="2401">
          <cell r="K2401" t="str">
            <v>AD_FR</v>
          </cell>
          <cell r="L2401" t="str">
            <v>AD_SPL</v>
          </cell>
          <cell r="M2401">
            <v>14000</v>
          </cell>
          <cell r="S2401" t="str">
            <v>L</v>
          </cell>
          <cell r="AE2401" t="str">
            <v>L</v>
          </cell>
          <cell r="AK2401" t="str">
            <v>L</v>
          </cell>
          <cell r="AT2401" t="str">
            <v>L</v>
          </cell>
        </row>
        <row r="2402">
          <cell r="K2402" t="str">
            <v>PW</v>
          </cell>
          <cell r="L2402" t="str">
            <v>REG</v>
          </cell>
          <cell r="M2402">
            <v>14750</v>
          </cell>
          <cell r="S2402" t="str">
            <v>L</v>
          </cell>
          <cell r="AE2402" t="str">
            <v>L</v>
          </cell>
          <cell r="AK2402" t="str">
            <v>L</v>
          </cell>
          <cell r="AT2402" t="str">
            <v>L</v>
          </cell>
        </row>
        <row r="2403">
          <cell r="K2403" t="str">
            <v>PW</v>
          </cell>
          <cell r="L2403" t="str">
            <v>REG</v>
          </cell>
          <cell r="M2403">
            <v>14750</v>
          </cell>
          <cell r="S2403" t="str">
            <v>L</v>
          </cell>
          <cell r="AE2403" t="str">
            <v>L</v>
          </cell>
          <cell r="AK2403" t="str">
            <v>L</v>
          </cell>
          <cell r="AT2403" t="str">
            <v>L</v>
          </cell>
        </row>
        <row r="2404">
          <cell r="K2404" t="str">
            <v>RD</v>
          </cell>
          <cell r="L2404" t="str">
            <v>SPL</v>
          </cell>
          <cell r="M2404">
            <v>1680</v>
          </cell>
          <cell r="S2404" t="str">
            <v>L</v>
          </cell>
          <cell r="AE2404" t="str">
            <v>L</v>
          </cell>
          <cell r="AK2404" t="str">
            <v>L</v>
          </cell>
          <cell r="AT2404" t="str">
            <v>L</v>
          </cell>
        </row>
        <row r="2405">
          <cell r="K2405" t="str">
            <v>RD</v>
          </cell>
          <cell r="L2405" t="str">
            <v>SPL</v>
          </cell>
          <cell r="M2405">
            <v>1440</v>
          </cell>
          <cell r="S2405" t="str">
            <v>L</v>
          </cell>
          <cell r="AE2405" t="str">
            <v>L</v>
          </cell>
          <cell r="AK2405" t="str">
            <v>L</v>
          </cell>
          <cell r="AT2405" t="str">
            <v>L</v>
          </cell>
        </row>
        <row r="2406">
          <cell r="K2406" t="str">
            <v>SN</v>
          </cell>
          <cell r="L2406" t="str">
            <v>REG</v>
          </cell>
          <cell r="M2406">
            <v>6160</v>
          </cell>
          <cell r="S2406" t="str">
            <v>L</v>
          </cell>
          <cell r="AE2406" t="str">
            <v>L</v>
          </cell>
          <cell r="AK2406" t="str">
            <v>L</v>
          </cell>
          <cell r="AT2406" t="str">
            <v>L</v>
          </cell>
        </row>
        <row r="2407">
          <cell r="K2407" t="str">
            <v>LQ</v>
          </cell>
          <cell r="L2407" t="str">
            <v>REG</v>
          </cell>
          <cell r="M2407">
            <v>5640</v>
          </cell>
          <cell r="S2407" t="str">
            <v>L</v>
          </cell>
          <cell r="AE2407" t="str">
            <v>L</v>
          </cell>
          <cell r="AK2407" t="str">
            <v>L</v>
          </cell>
          <cell r="AT2407" t="str">
            <v>L</v>
          </cell>
        </row>
        <row r="2408">
          <cell r="K2408" t="str">
            <v>BF</v>
          </cell>
          <cell r="L2408" t="str">
            <v>NEW</v>
          </cell>
          <cell r="M2408">
            <v>2640</v>
          </cell>
          <cell r="S2408" t="str">
            <v>L</v>
          </cell>
          <cell r="AE2408" t="str">
            <v>L</v>
          </cell>
          <cell r="AK2408" t="str">
            <v>L</v>
          </cell>
          <cell r="AT2408" t="str">
            <v>L</v>
          </cell>
        </row>
        <row r="2409">
          <cell r="K2409" t="str">
            <v>LQ</v>
          </cell>
          <cell r="L2409" t="str">
            <v>REG</v>
          </cell>
          <cell r="M2409">
            <v>23850</v>
          </cell>
          <cell r="S2409" t="str">
            <v>L</v>
          </cell>
          <cell r="AE2409" t="str">
            <v>L</v>
          </cell>
          <cell r="AK2409" t="str">
            <v>L</v>
          </cell>
          <cell r="AT2409" t="str">
            <v>L</v>
          </cell>
        </row>
        <row r="2410">
          <cell r="K2410" t="str">
            <v>LQ</v>
          </cell>
          <cell r="L2410" t="str">
            <v>REG</v>
          </cell>
          <cell r="M2410">
            <v>18800</v>
          </cell>
          <cell r="S2410" t="str">
            <v>L</v>
          </cell>
          <cell r="AE2410" t="str">
            <v>L</v>
          </cell>
          <cell r="AK2410" t="str">
            <v>L</v>
          </cell>
          <cell r="AT2410" t="str">
            <v>L</v>
          </cell>
        </row>
        <row r="2411">
          <cell r="K2411" t="str">
            <v>LQ</v>
          </cell>
          <cell r="L2411" t="str">
            <v>REG</v>
          </cell>
          <cell r="M2411">
            <v>22840</v>
          </cell>
          <cell r="S2411" t="str">
            <v>L</v>
          </cell>
          <cell r="AE2411" t="str">
            <v>L</v>
          </cell>
          <cell r="AK2411" t="str">
            <v>L</v>
          </cell>
          <cell r="AT2411" t="str">
            <v>L</v>
          </cell>
        </row>
        <row r="2412">
          <cell r="K2412" t="str">
            <v>HD</v>
          </cell>
          <cell r="L2412" t="str">
            <v>SPL</v>
          </cell>
          <cell r="M2412">
            <v>900</v>
          </cell>
          <cell r="S2412" t="str">
            <v>L</v>
          </cell>
          <cell r="AE2412" t="str">
            <v>P</v>
          </cell>
          <cell r="AF2412">
            <v>38.966480446927378</v>
          </cell>
          <cell r="AK2412" t="str">
            <v>L</v>
          </cell>
          <cell r="AT2412" t="str">
            <v>L</v>
          </cell>
        </row>
        <row r="2413">
          <cell r="K2413" t="str">
            <v>FR</v>
          </cell>
          <cell r="L2413" t="str">
            <v>SPL</v>
          </cell>
          <cell r="M2413">
            <v>17000</v>
          </cell>
          <cell r="S2413" t="str">
            <v>L</v>
          </cell>
          <cell r="AE2413" t="str">
            <v>P</v>
          </cell>
          <cell r="AF2413">
            <v>736.03351955307267</v>
          </cell>
          <cell r="AK2413" t="str">
            <v>L</v>
          </cell>
          <cell r="AT2413" t="str">
            <v>L</v>
          </cell>
        </row>
        <row r="2414">
          <cell r="K2414" t="str">
            <v>RD</v>
          </cell>
          <cell r="L2414" t="str">
            <v>SPL</v>
          </cell>
          <cell r="M2414">
            <v>1440</v>
          </cell>
          <cell r="S2414" t="str">
            <v>L</v>
          </cell>
          <cell r="AE2414" t="str">
            <v>L</v>
          </cell>
          <cell r="AK2414" t="str">
            <v>L</v>
          </cell>
          <cell r="AT2414" t="str">
            <v>L</v>
          </cell>
        </row>
        <row r="2415">
          <cell r="K2415" t="str">
            <v>RD</v>
          </cell>
          <cell r="L2415" t="str">
            <v>SPL</v>
          </cell>
          <cell r="M2415">
            <v>1800</v>
          </cell>
          <cell r="S2415" t="str">
            <v>L</v>
          </cell>
          <cell r="AE2415" t="str">
            <v>L</v>
          </cell>
          <cell r="AK2415" t="str">
            <v>L</v>
          </cell>
          <cell r="AT2415" t="str">
            <v>L</v>
          </cell>
        </row>
        <row r="2416">
          <cell r="K2416" t="str">
            <v>RD</v>
          </cell>
          <cell r="L2416" t="str">
            <v>SPL</v>
          </cell>
          <cell r="M2416">
            <v>2000</v>
          </cell>
          <cell r="S2416" t="str">
            <v>L</v>
          </cell>
          <cell r="AE2416" t="str">
            <v>L</v>
          </cell>
          <cell r="AK2416" t="str">
            <v>L</v>
          </cell>
          <cell r="AT2416" t="str">
            <v>L</v>
          </cell>
        </row>
        <row r="2417">
          <cell r="K2417" t="str">
            <v>FR</v>
          </cell>
          <cell r="L2417" t="str">
            <v>SPL</v>
          </cell>
          <cell r="M2417">
            <v>10560</v>
          </cell>
          <cell r="S2417" t="str">
            <v>L</v>
          </cell>
          <cell r="AE2417" t="str">
            <v>L</v>
          </cell>
          <cell r="AK2417" t="str">
            <v>L</v>
          </cell>
          <cell r="AT2417" t="str">
            <v>L</v>
          </cell>
        </row>
        <row r="2418">
          <cell r="K2418" t="str">
            <v>FR</v>
          </cell>
          <cell r="L2418" t="str">
            <v>SPL</v>
          </cell>
          <cell r="M2418">
            <v>2000</v>
          </cell>
          <cell r="S2418" t="str">
            <v>L</v>
          </cell>
          <cell r="AE2418" t="str">
            <v>L</v>
          </cell>
          <cell r="AK2418" t="str">
            <v>L</v>
          </cell>
          <cell r="AT2418" t="str">
            <v>L</v>
          </cell>
        </row>
        <row r="2419">
          <cell r="K2419" t="str">
            <v>LQ</v>
          </cell>
          <cell r="L2419" t="str">
            <v>REG</v>
          </cell>
          <cell r="M2419">
            <v>23850</v>
          </cell>
          <cell r="S2419" t="str">
            <v>L</v>
          </cell>
          <cell r="AE2419" t="str">
            <v>L</v>
          </cell>
          <cell r="AK2419" t="str">
            <v>L</v>
          </cell>
          <cell r="AT2419" t="str">
            <v>L</v>
          </cell>
        </row>
        <row r="2420">
          <cell r="K2420" t="str">
            <v>HD</v>
          </cell>
          <cell r="L2420" t="str">
            <v>SPL</v>
          </cell>
          <cell r="M2420">
            <v>900</v>
          </cell>
          <cell r="S2420" t="str">
            <v>L</v>
          </cell>
          <cell r="AE2420" t="str">
            <v>L</v>
          </cell>
          <cell r="AK2420" t="str">
            <v>L</v>
          </cell>
          <cell r="AT2420" t="str">
            <v>L</v>
          </cell>
        </row>
        <row r="2421">
          <cell r="K2421" t="str">
            <v>HD</v>
          </cell>
          <cell r="L2421" t="str">
            <v>SPL</v>
          </cell>
          <cell r="M2421">
            <v>1300</v>
          </cell>
          <cell r="S2421" t="str">
            <v>L</v>
          </cell>
          <cell r="AE2421" t="str">
            <v>L</v>
          </cell>
          <cell r="AK2421" t="str">
            <v>L</v>
          </cell>
          <cell r="AT2421" t="str">
            <v>L</v>
          </cell>
        </row>
        <row r="2422">
          <cell r="K2422" t="str">
            <v>PI</v>
          </cell>
          <cell r="L2422" t="str">
            <v>REG</v>
          </cell>
          <cell r="M2422">
            <v>12550</v>
          </cell>
          <cell r="S2422" t="str">
            <v>L</v>
          </cell>
          <cell r="AE2422" t="str">
            <v>L</v>
          </cell>
          <cell r="AK2422" t="str">
            <v>L</v>
          </cell>
          <cell r="AT2422" t="str">
            <v>L</v>
          </cell>
        </row>
        <row r="2423">
          <cell r="K2423" t="str">
            <v>PI</v>
          </cell>
          <cell r="L2423" t="str">
            <v>REG</v>
          </cell>
          <cell r="M2423">
            <v>9750</v>
          </cell>
          <cell r="S2423" t="str">
            <v>L</v>
          </cell>
          <cell r="AE2423" t="str">
            <v>L</v>
          </cell>
          <cell r="AK2423" t="str">
            <v>L</v>
          </cell>
          <cell r="AT2423" t="str">
            <v>L</v>
          </cell>
        </row>
        <row r="2424">
          <cell r="K2424" t="str">
            <v>FR</v>
          </cell>
          <cell r="L2424" t="str">
            <v>SPL</v>
          </cell>
          <cell r="M2424">
            <v>5000</v>
          </cell>
          <cell r="S2424" t="str">
            <v>L</v>
          </cell>
          <cell r="AE2424" t="str">
            <v>L</v>
          </cell>
          <cell r="AK2424" t="str">
            <v>L</v>
          </cell>
          <cell r="AT2424" t="str">
            <v>L</v>
          </cell>
        </row>
        <row r="2425">
          <cell r="K2425" t="str">
            <v>PI</v>
          </cell>
          <cell r="L2425" t="str">
            <v>REG</v>
          </cell>
          <cell r="M2425">
            <v>44250</v>
          </cell>
          <cell r="S2425" t="str">
            <v>L</v>
          </cell>
          <cell r="AE2425" t="str">
            <v>L</v>
          </cell>
          <cell r="AK2425" t="str">
            <v>L</v>
          </cell>
          <cell r="AT2425" t="str">
            <v>L</v>
          </cell>
        </row>
        <row r="2426">
          <cell r="K2426" t="str">
            <v>EN</v>
          </cell>
          <cell r="L2426" t="str">
            <v>NEW</v>
          </cell>
          <cell r="M2426">
            <v>18144</v>
          </cell>
          <cell r="S2426" t="str">
            <v>L</v>
          </cell>
          <cell r="AE2426" t="str">
            <v>P</v>
          </cell>
          <cell r="AF2426">
            <v>775</v>
          </cell>
          <cell r="AK2426" t="str">
            <v>L</v>
          </cell>
          <cell r="AT2426" t="str">
            <v>L</v>
          </cell>
        </row>
        <row r="2427">
          <cell r="K2427" t="str">
            <v>LQ</v>
          </cell>
          <cell r="L2427" t="str">
            <v>REG</v>
          </cell>
          <cell r="M2427">
            <v>20300</v>
          </cell>
          <cell r="S2427" t="str">
            <v>L</v>
          </cell>
          <cell r="AE2427" t="str">
            <v>P</v>
          </cell>
          <cell r="AF2427">
            <v>775</v>
          </cell>
          <cell r="AK2427" t="str">
            <v>L</v>
          </cell>
          <cell r="AT2427" t="str">
            <v>L</v>
          </cell>
        </row>
        <row r="2428">
          <cell r="K2428" t="str">
            <v>PW</v>
          </cell>
          <cell r="L2428" t="str">
            <v>REG</v>
          </cell>
          <cell r="M2428">
            <v>5000</v>
          </cell>
          <cell r="S2428" t="str">
            <v>L</v>
          </cell>
          <cell r="AE2428" t="str">
            <v>P</v>
          </cell>
          <cell r="AF2428">
            <v>262.71186440677968</v>
          </cell>
          <cell r="AK2428" t="str">
            <v>L</v>
          </cell>
          <cell r="AT2428" t="str">
            <v>L</v>
          </cell>
        </row>
        <row r="2429">
          <cell r="K2429" t="str">
            <v>PI</v>
          </cell>
          <cell r="L2429" t="str">
            <v>REG</v>
          </cell>
          <cell r="M2429">
            <v>9750</v>
          </cell>
          <cell r="S2429" t="str">
            <v>L</v>
          </cell>
          <cell r="AE2429" t="str">
            <v>P</v>
          </cell>
          <cell r="AF2429">
            <v>512.28813559322032</v>
          </cell>
          <cell r="AK2429" t="str">
            <v>L</v>
          </cell>
          <cell r="AT2429" t="str">
            <v>L</v>
          </cell>
        </row>
        <row r="2430">
          <cell r="K2430" t="str">
            <v>CN</v>
          </cell>
          <cell r="L2430" t="str">
            <v>REG</v>
          </cell>
          <cell r="M2430">
            <v>7750</v>
          </cell>
          <cell r="S2430" t="str">
            <v>L</v>
          </cell>
          <cell r="AE2430" t="str">
            <v>L</v>
          </cell>
          <cell r="AK2430" t="str">
            <v>L</v>
          </cell>
          <cell r="AT2430" t="str">
            <v>L</v>
          </cell>
        </row>
        <row r="2431">
          <cell r="K2431" t="str">
            <v>CN</v>
          </cell>
          <cell r="L2431" t="str">
            <v>REG</v>
          </cell>
          <cell r="M2431">
            <v>6000</v>
          </cell>
          <cell r="S2431" t="str">
            <v>L</v>
          </cell>
          <cell r="AE2431" t="str">
            <v>L</v>
          </cell>
          <cell r="AK2431" t="str">
            <v>L</v>
          </cell>
          <cell r="AT2431" t="str">
            <v>L</v>
          </cell>
        </row>
        <row r="2432">
          <cell r="K2432" t="str">
            <v>RD</v>
          </cell>
          <cell r="L2432" t="str">
            <v>SPL</v>
          </cell>
          <cell r="M2432">
            <v>1440</v>
          </cell>
          <cell r="S2432" t="str">
            <v>L</v>
          </cell>
          <cell r="AE2432" t="str">
            <v>L</v>
          </cell>
          <cell r="AK2432" t="str">
            <v>L</v>
          </cell>
          <cell r="AT2432" t="str">
            <v>L</v>
          </cell>
        </row>
        <row r="2433">
          <cell r="K2433" t="str">
            <v>RC</v>
          </cell>
          <cell r="L2433" t="str">
            <v>NEW</v>
          </cell>
          <cell r="M2433">
            <v>1600</v>
          </cell>
          <cell r="S2433" t="str">
            <v>L</v>
          </cell>
          <cell r="AE2433" t="str">
            <v>L</v>
          </cell>
          <cell r="AK2433" t="str">
            <v>L</v>
          </cell>
          <cell r="AT2433" t="str">
            <v>L</v>
          </cell>
        </row>
        <row r="2434">
          <cell r="K2434" t="str">
            <v>HD</v>
          </cell>
          <cell r="L2434" t="str">
            <v>SPL</v>
          </cell>
          <cell r="M2434">
            <v>1600</v>
          </cell>
          <cell r="S2434" t="str">
            <v>L</v>
          </cell>
          <cell r="AE2434" t="str">
            <v>L</v>
          </cell>
          <cell r="AK2434" t="str">
            <v>L</v>
          </cell>
          <cell r="AT2434" t="str">
            <v>L</v>
          </cell>
        </row>
        <row r="2435">
          <cell r="K2435" t="str">
            <v>PI</v>
          </cell>
          <cell r="L2435" t="str">
            <v>REG</v>
          </cell>
          <cell r="M2435">
            <v>1500</v>
          </cell>
          <cell r="S2435" t="str">
            <v>L</v>
          </cell>
          <cell r="AE2435" t="str">
            <v>L</v>
          </cell>
          <cell r="AK2435" t="str">
            <v>L</v>
          </cell>
          <cell r="AT2435" t="str">
            <v>L</v>
          </cell>
        </row>
        <row r="2436">
          <cell r="K2436" t="str">
            <v>PI</v>
          </cell>
          <cell r="L2436" t="str">
            <v>REG</v>
          </cell>
          <cell r="M2436">
            <v>9000</v>
          </cell>
          <cell r="S2436" t="str">
            <v>L</v>
          </cell>
          <cell r="AE2436" t="str">
            <v>L</v>
          </cell>
          <cell r="AK2436" t="str">
            <v>L</v>
          </cell>
          <cell r="AT2436" t="str">
            <v>L</v>
          </cell>
        </row>
        <row r="2437">
          <cell r="K2437" t="str">
            <v>LQ</v>
          </cell>
          <cell r="L2437" t="str">
            <v>REG</v>
          </cell>
          <cell r="M2437">
            <v>0</v>
          </cell>
          <cell r="S2437" t="str">
            <v>L</v>
          </cell>
          <cell r="AE2437" t="str">
            <v>L</v>
          </cell>
          <cell r="AK2437" t="str">
            <v>L</v>
          </cell>
          <cell r="AT2437" t="str">
            <v>L</v>
          </cell>
        </row>
        <row r="2438">
          <cell r="K2438" t="str">
            <v>LQ</v>
          </cell>
          <cell r="L2438" t="str">
            <v>REG</v>
          </cell>
          <cell r="M2438">
            <v>0</v>
          </cell>
          <cell r="S2438" t="str">
            <v>L</v>
          </cell>
          <cell r="AE2438" t="str">
            <v>L</v>
          </cell>
          <cell r="AK2438" t="str">
            <v>L</v>
          </cell>
          <cell r="AT2438" t="str">
            <v>L</v>
          </cell>
        </row>
        <row r="2439">
          <cell r="K2439" t="str">
            <v>LQ</v>
          </cell>
          <cell r="L2439" t="str">
            <v>REG</v>
          </cell>
          <cell r="M2439">
            <v>0</v>
          </cell>
          <cell r="S2439" t="str">
            <v>L</v>
          </cell>
          <cell r="AE2439" t="str">
            <v>L</v>
          </cell>
          <cell r="AK2439" t="str">
            <v>L</v>
          </cell>
          <cell r="AT2439" t="str">
            <v>L</v>
          </cell>
        </row>
        <row r="2440">
          <cell r="K2440" t="str">
            <v>LQ</v>
          </cell>
          <cell r="L2440" t="str">
            <v>REG</v>
          </cell>
          <cell r="M2440">
            <v>0</v>
          </cell>
          <cell r="S2440" t="str">
            <v>L</v>
          </cell>
          <cell r="AE2440" t="str">
            <v>L</v>
          </cell>
          <cell r="AK2440" t="str">
            <v>L</v>
          </cell>
          <cell r="AT2440" t="str">
            <v>L</v>
          </cell>
        </row>
        <row r="2441">
          <cell r="K2441" t="str">
            <v>LQ</v>
          </cell>
          <cell r="L2441" t="str">
            <v>REG</v>
          </cell>
          <cell r="M2441">
            <v>0</v>
          </cell>
          <cell r="S2441" t="str">
            <v>L</v>
          </cell>
          <cell r="AE2441" t="str">
            <v>L</v>
          </cell>
          <cell r="AK2441" t="str">
            <v>L</v>
          </cell>
          <cell r="AT2441" t="str">
            <v>L</v>
          </cell>
        </row>
        <row r="2442">
          <cell r="K2442" t="str">
            <v>LQ</v>
          </cell>
          <cell r="L2442" t="str">
            <v>REG</v>
          </cell>
          <cell r="M2442">
            <v>0</v>
          </cell>
          <cell r="S2442" t="str">
            <v>L</v>
          </cell>
          <cell r="AE2442" t="str">
            <v>L</v>
          </cell>
          <cell r="AK2442" t="str">
            <v>L</v>
          </cell>
          <cell r="AT2442" t="str">
            <v>L</v>
          </cell>
        </row>
        <row r="2443">
          <cell r="K2443" t="str">
            <v>LQ</v>
          </cell>
          <cell r="L2443" t="str">
            <v>REG</v>
          </cell>
          <cell r="M2443">
            <v>0</v>
          </cell>
          <cell r="S2443" t="str">
            <v>L</v>
          </cell>
          <cell r="AE2443" t="str">
            <v>L</v>
          </cell>
          <cell r="AK2443" t="str">
            <v>L</v>
          </cell>
          <cell r="AT2443" t="str">
            <v>L</v>
          </cell>
        </row>
        <row r="2444">
          <cell r="K2444" t="str">
            <v>PI</v>
          </cell>
          <cell r="L2444" t="str">
            <v>REG</v>
          </cell>
          <cell r="M2444">
            <v>0</v>
          </cell>
          <cell r="S2444" t="str">
            <v>L</v>
          </cell>
          <cell r="AE2444" t="str">
            <v>L</v>
          </cell>
          <cell r="AK2444" t="str">
            <v>L</v>
          </cell>
          <cell r="AT2444" t="str">
            <v>L</v>
          </cell>
        </row>
        <row r="2445">
          <cell r="K2445" t="str">
            <v>LQ</v>
          </cell>
          <cell r="L2445" t="str">
            <v>REG</v>
          </cell>
          <cell r="M2445">
            <v>0</v>
          </cell>
          <cell r="S2445" t="str">
            <v>L</v>
          </cell>
          <cell r="AE2445" t="str">
            <v>L</v>
          </cell>
          <cell r="AK2445" t="str">
            <v>L</v>
          </cell>
          <cell r="AT2445" t="str">
            <v>L</v>
          </cell>
        </row>
        <row r="2446">
          <cell r="K2446" t="str">
            <v>VE</v>
          </cell>
          <cell r="L2446" t="str">
            <v>VER</v>
          </cell>
          <cell r="M2446">
            <v>0</v>
          </cell>
          <cell r="S2446" t="str">
            <v>L</v>
          </cell>
          <cell r="AE2446" t="str">
            <v>L</v>
          </cell>
          <cell r="AK2446" t="str">
            <v>L</v>
          </cell>
          <cell r="AT2446" t="str">
            <v>L</v>
          </cell>
        </row>
      </sheetData>
      <sheetData sheetId="1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"/>
      <sheetName val="PLANT"/>
      <sheetName val="PLANTWISE"/>
      <sheetName val="Sheet4"/>
      <sheetName val="MPR"/>
      <sheetName val="Sheet1"/>
      <sheetName val="MPRWKG"/>
      <sheetName val="Sheet2"/>
      <sheetName val="EXCEP-R"/>
      <sheetName val="reeal_gainloss"/>
      <sheetName val="P&amp;L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Y"/>
      <sheetName val="fcl"/>
      <sheetName val="expired"/>
      <sheetName val="Results"/>
      <sheetName val="DURGESH"/>
      <sheetName val="DRS"/>
      <sheetName val="Data"/>
      <sheetName val="sum"/>
      <sheetName val="#REF"/>
      <sheetName val="schedules"/>
      <sheetName val="IFE"/>
      <sheetName val="anx18"/>
      <sheetName val="Assumption"/>
      <sheetName val="BS_RSLACS"/>
      <sheetName val="INCOME "/>
      <sheetName val="営業収益"/>
      <sheetName val="Debtor"/>
      <sheetName val="Fee Rate Summary"/>
      <sheetName val="Headings"/>
      <sheetName val="x-rate"/>
      <sheetName val="OLD"/>
      <sheetName val="PE CHARGES"/>
      <sheetName val="DB"/>
      <sheetName val="define"/>
      <sheetName val="profit sha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fohdetail04-aey"/>
    </sheetNames>
    <sheetDataSet>
      <sheetData sheetId="0" refreshError="1"/>
      <sheetData sheetId="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abstract"/>
      <sheetName val="original"/>
      <sheetName val="ABSTRACT-rs.crore"/>
      <sheetName val="Sheet1 (2)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25"/>
      <sheetName val="Pivot Aug'01"/>
      <sheetName val="Sheet1"/>
    </sheetNames>
    <sheetDataSet>
      <sheetData sheetId="0">
        <row r="2">
          <cell r="D2">
            <v>101211</v>
          </cell>
          <cell r="E2">
            <v>0</v>
          </cell>
          <cell r="F2">
            <v>0</v>
          </cell>
        </row>
        <row r="3">
          <cell r="D3">
            <v>102314</v>
          </cell>
          <cell r="E3">
            <v>0</v>
          </cell>
          <cell r="F3">
            <v>0</v>
          </cell>
        </row>
        <row r="4">
          <cell r="D4">
            <v>102319</v>
          </cell>
          <cell r="E4">
            <v>0</v>
          </cell>
          <cell r="F4">
            <v>0</v>
          </cell>
        </row>
        <row r="5">
          <cell r="D5">
            <v>102325</v>
          </cell>
          <cell r="E5">
            <v>0</v>
          </cell>
          <cell r="F5">
            <v>0</v>
          </cell>
        </row>
        <row r="6">
          <cell r="D6">
            <v>102329</v>
          </cell>
          <cell r="E6">
            <v>0</v>
          </cell>
          <cell r="F6">
            <v>0</v>
          </cell>
        </row>
        <row r="7">
          <cell r="D7">
            <v>113508</v>
          </cell>
          <cell r="E7">
            <v>0</v>
          </cell>
          <cell r="F7">
            <v>0</v>
          </cell>
        </row>
        <row r="8">
          <cell r="D8">
            <v>114411</v>
          </cell>
          <cell r="E8">
            <v>0</v>
          </cell>
          <cell r="F8">
            <v>0</v>
          </cell>
        </row>
        <row r="9">
          <cell r="D9">
            <v>114720</v>
          </cell>
          <cell r="E9">
            <v>0</v>
          </cell>
          <cell r="F9">
            <v>0</v>
          </cell>
        </row>
        <row r="10">
          <cell r="D10">
            <v>118711</v>
          </cell>
          <cell r="E10">
            <v>0</v>
          </cell>
          <cell r="F10">
            <v>0</v>
          </cell>
        </row>
        <row r="11">
          <cell r="D11">
            <v>129906</v>
          </cell>
          <cell r="E11">
            <v>0</v>
          </cell>
          <cell r="F11">
            <v>0</v>
          </cell>
        </row>
        <row r="12">
          <cell r="D12">
            <v>151278</v>
          </cell>
          <cell r="E12">
            <v>0</v>
          </cell>
          <cell r="F12">
            <v>0</v>
          </cell>
        </row>
        <row r="13">
          <cell r="D13">
            <v>151281</v>
          </cell>
          <cell r="E13">
            <v>0</v>
          </cell>
          <cell r="F13">
            <v>0</v>
          </cell>
        </row>
        <row r="14">
          <cell r="D14">
            <v>151282</v>
          </cell>
          <cell r="E14">
            <v>0</v>
          </cell>
          <cell r="F14">
            <v>0</v>
          </cell>
        </row>
        <row r="15">
          <cell r="D15">
            <v>151292</v>
          </cell>
          <cell r="E15">
            <v>0</v>
          </cell>
          <cell r="F15">
            <v>0</v>
          </cell>
        </row>
        <row r="16">
          <cell r="D16">
            <v>151382</v>
          </cell>
          <cell r="E16">
            <v>0</v>
          </cell>
          <cell r="F16">
            <v>0</v>
          </cell>
        </row>
        <row r="17">
          <cell r="D17">
            <v>202337</v>
          </cell>
          <cell r="E17">
            <v>0</v>
          </cell>
          <cell r="F17">
            <v>0</v>
          </cell>
        </row>
        <row r="18">
          <cell r="D18">
            <v>202401</v>
          </cell>
          <cell r="E18">
            <v>0</v>
          </cell>
          <cell r="F18">
            <v>0</v>
          </cell>
        </row>
        <row r="19">
          <cell r="D19">
            <v>202537</v>
          </cell>
          <cell r="E19">
            <v>0</v>
          </cell>
          <cell r="F19">
            <v>0</v>
          </cell>
        </row>
        <row r="20">
          <cell r="D20">
            <v>203218</v>
          </cell>
          <cell r="E20">
            <v>0</v>
          </cell>
          <cell r="F20">
            <v>0</v>
          </cell>
        </row>
        <row r="21">
          <cell r="D21">
            <v>204156</v>
          </cell>
          <cell r="E21">
            <v>0</v>
          </cell>
          <cell r="F21">
            <v>0</v>
          </cell>
        </row>
        <row r="22">
          <cell r="D22">
            <v>217443</v>
          </cell>
          <cell r="E22">
            <v>0</v>
          </cell>
          <cell r="F22">
            <v>0</v>
          </cell>
        </row>
        <row r="23">
          <cell r="D23">
            <v>217460</v>
          </cell>
          <cell r="E23">
            <v>0</v>
          </cell>
          <cell r="F23">
            <v>0</v>
          </cell>
        </row>
        <row r="24">
          <cell r="D24">
            <v>217486</v>
          </cell>
          <cell r="E24">
            <v>0</v>
          </cell>
          <cell r="F24">
            <v>0</v>
          </cell>
        </row>
        <row r="25">
          <cell r="D25">
            <v>217821</v>
          </cell>
          <cell r="E25">
            <v>0</v>
          </cell>
          <cell r="F25">
            <v>0</v>
          </cell>
        </row>
        <row r="26">
          <cell r="D26">
            <v>218175</v>
          </cell>
          <cell r="E26">
            <v>0</v>
          </cell>
          <cell r="F26">
            <v>0</v>
          </cell>
        </row>
        <row r="27">
          <cell r="D27">
            <v>231337</v>
          </cell>
          <cell r="E27">
            <v>0</v>
          </cell>
          <cell r="F27">
            <v>0</v>
          </cell>
        </row>
        <row r="28">
          <cell r="D28">
            <v>310008</v>
          </cell>
          <cell r="E28">
            <v>501</v>
          </cell>
          <cell r="F28">
            <v>-488.51</v>
          </cell>
        </row>
        <row r="29">
          <cell r="D29">
            <v>310008</v>
          </cell>
          <cell r="E29">
            <v>922</v>
          </cell>
          <cell r="F29">
            <v>51.5</v>
          </cell>
        </row>
        <row r="30">
          <cell r="D30">
            <v>310009</v>
          </cell>
          <cell r="E30">
            <v>501</v>
          </cell>
          <cell r="F30">
            <v>-25753.61</v>
          </cell>
        </row>
        <row r="31">
          <cell r="D31">
            <v>310009</v>
          </cell>
          <cell r="E31">
            <v>922</v>
          </cell>
          <cell r="F31">
            <v>87.12</v>
          </cell>
        </row>
        <row r="32">
          <cell r="D32">
            <v>310045</v>
          </cell>
          <cell r="E32">
            <v>501</v>
          </cell>
          <cell r="F32">
            <v>-32856.639999999999</v>
          </cell>
        </row>
        <row r="33">
          <cell r="D33">
            <v>310046</v>
          </cell>
          <cell r="E33">
            <v>501</v>
          </cell>
          <cell r="F33">
            <v>-25953.61</v>
          </cell>
        </row>
        <row r="34">
          <cell r="D34">
            <v>310064</v>
          </cell>
          <cell r="E34">
            <v>501</v>
          </cell>
          <cell r="F34">
            <v>-43</v>
          </cell>
        </row>
        <row r="35">
          <cell r="D35">
            <v>310068</v>
          </cell>
          <cell r="E35">
            <v>501</v>
          </cell>
          <cell r="F35">
            <v>9.23</v>
          </cell>
        </row>
        <row r="36">
          <cell r="D36">
            <v>310105</v>
          </cell>
          <cell r="E36">
            <v>501</v>
          </cell>
          <cell r="F36">
            <v>-149.13999999999999</v>
          </cell>
        </row>
        <row r="37">
          <cell r="D37">
            <v>310106</v>
          </cell>
          <cell r="E37">
            <v>501</v>
          </cell>
          <cell r="F37">
            <v>-9696.4699999999993</v>
          </cell>
        </row>
        <row r="38">
          <cell r="D38">
            <v>330007</v>
          </cell>
          <cell r="E38">
            <v>501</v>
          </cell>
          <cell r="F38">
            <v>0</v>
          </cell>
        </row>
        <row r="39">
          <cell r="D39">
            <v>330004</v>
          </cell>
          <cell r="E39">
            <v>501</v>
          </cell>
          <cell r="F39">
            <v>-902.25</v>
          </cell>
        </row>
        <row r="40">
          <cell r="D40">
            <v>330004</v>
          </cell>
          <cell r="E40">
            <v>502</v>
          </cell>
          <cell r="F40">
            <v>-427.97</v>
          </cell>
        </row>
        <row r="41">
          <cell r="D41">
            <v>390006</v>
          </cell>
          <cell r="E41">
            <v>922</v>
          </cell>
          <cell r="F41">
            <v>-152.72999999999999</v>
          </cell>
        </row>
        <row r="42">
          <cell r="D42">
            <v>390007</v>
          </cell>
          <cell r="E42">
            <v>501</v>
          </cell>
          <cell r="F42">
            <v>-2542.91</v>
          </cell>
        </row>
        <row r="43">
          <cell r="D43">
            <v>390007</v>
          </cell>
          <cell r="E43">
            <v>502</v>
          </cell>
          <cell r="F43">
            <v>-1171.18</v>
          </cell>
        </row>
        <row r="44">
          <cell r="D44">
            <v>390027</v>
          </cell>
          <cell r="E44">
            <v>501</v>
          </cell>
          <cell r="F44">
            <v>-41676.82</v>
          </cell>
        </row>
        <row r="45">
          <cell r="D45">
            <v>390027</v>
          </cell>
          <cell r="E45">
            <v>502</v>
          </cell>
          <cell r="F45">
            <v>-12577.3</v>
          </cell>
        </row>
        <row r="46">
          <cell r="D46">
            <v>390053</v>
          </cell>
          <cell r="E46">
            <v>501</v>
          </cell>
          <cell r="F46">
            <v>254.3</v>
          </cell>
        </row>
        <row r="47">
          <cell r="D47">
            <v>390053</v>
          </cell>
          <cell r="E47">
            <v>503</v>
          </cell>
          <cell r="F47">
            <v>0</v>
          </cell>
        </row>
        <row r="48">
          <cell r="D48">
            <v>390063</v>
          </cell>
          <cell r="E48">
            <v>501</v>
          </cell>
          <cell r="F48">
            <v>0</v>
          </cell>
        </row>
        <row r="49">
          <cell r="D49">
            <v>390063</v>
          </cell>
          <cell r="E49">
            <v>503</v>
          </cell>
          <cell r="F49">
            <v>0</v>
          </cell>
        </row>
        <row r="50">
          <cell r="D50">
            <v>310098</v>
          </cell>
          <cell r="E50">
            <v>501</v>
          </cell>
          <cell r="F50">
            <v>-449.97</v>
          </cell>
        </row>
        <row r="51">
          <cell r="D51">
            <v>600350</v>
          </cell>
          <cell r="E51">
            <v>923</v>
          </cell>
          <cell r="F51">
            <v>505.85</v>
          </cell>
        </row>
        <row r="52">
          <cell r="D52">
            <v>391102</v>
          </cell>
          <cell r="E52">
            <v>501</v>
          </cell>
          <cell r="F52">
            <v>860.85</v>
          </cell>
        </row>
        <row r="53">
          <cell r="D53">
            <v>391102</v>
          </cell>
          <cell r="E53">
            <v>502</v>
          </cell>
          <cell r="F53">
            <v>-4027.41</v>
          </cell>
        </row>
        <row r="54">
          <cell r="D54">
            <v>544157</v>
          </cell>
          <cell r="E54">
            <v>502</v>
          </cell>
          <cell r="F54">
            <v>2584.5100000000002</v>
          </cell>
        </row>
        <row r="55">
          <cell r="D55">
            <v>469221</v>
          </cell>
          <cell r="E55">
            <v>501</v>
          </cell>
          <cell r="F55">
            <v>5252.06</v>
          </cell>
        </row>
        <row r="56">
          <cell r="D56">
            <v>469221</v>
          </cell>
          <cell r="E56">
            <v>503</v>
          </cell>
          <cell r="F56">
            <v>0</v>
          </cell>
        </row>
        <row r="57">
          <cell r="D57">
            <v>459236</v>
          </cell>
          <cell r="E57">
            <v>501</v>
          </cell>
          <cell r="F57">
            <v>0</v>
          </cell>
        </row>
        <row r="58">
          <cell r="D58">
            <v>459236</v>
          </cell>
          <cell r="E58">
            <v>503</v>
          </cell>
          <cell r="F58">
            <v>0</v>
          </cell>
        </row>
        <row r="59">
          <cell r="D59">
            <v>469431</v>
          </cell>
          <cell r="E59">
            <v>501</v>
          </cell>
          <cell r="F59">
            <v>342.4</v>
          </cell>
        </row>
        <row r="60">
          <cell r="D60">
            <v>469431</v>
          </cell>
          <cell r="E60">
            <v>503</v>
          </cell>
          <cell r="F60">
            <v>0</v>
          </cell>
        </row>
        <row r="61">
          <cell r="D61">
            <v>413907</v>
          </cell>
          <cell r="E61">
            <v>501</v>
          </cell>
          <cell r="F61">
            <v>644.87</v>
          </cell>
        </row>
        <row r="62">
          <cell r="D62">
            <v>412510</v>
          </cell>
          <cell r="E62">
            <v>501</v>
          </cell>
          <cell r="F62">
            <v>1275.93</v>
          </cell>
        </row>
        <row r="63">
          <cell r="D63">
            <v>412511</v>
          </cell>
          <cell r="E63">
            <v>501</v>
          </cell>
          <cell r="F63">
            <v>531.17999999999995</v>
          </cell>
        </row>
        <row r="64">
          <cell r="D64">
            <v>413512</v>
          </cell>
          <cell r="E64">
            <v>501</v>
          </cell>
          <cell r="F64">
            <v>1520.37</v>
          </cell>
        </row>
        <row r="65">
          <cell r="D65">
            <v>449920</v>
          </cell>
          <cell r="E65">
            <v>501</v>
          </cell>
          <cell r="F65">
            <v>716.01</v>
          </cell>
        </row>
        <row r="66">
          <cell r="D66">
            <v>459525</v>
          </cell>
          <cell r="E66">
            <v>501</v>
          </cell>
          <cell r="F66">
            <v>105.15</v>
          </cell>
        </row>
        <row r="67">
          <cell r="D67">
            <v>469535</v>
          </cell>
          <cell r="E67">
            <v>501</v>
          </cell>
          <cell r="F67">
            <v>721.34</v>
          </cell>
        </row>
        <row r="68">
          <cell r="D68">
            <v>512510</v>
          </cell>
          <cell r="E68">
            <v>501</v>
          </cell>
          <cell r="F68">
            <v>221.42</v>
          </cell>
        </row>
        <row r="69">
          <cell r="D69">
            <v>512510</v>
          </cell>
          <cell r="E69">
            <v>503</v>
          </cell>
          <cell r="F69">
            <v>0</v>
          </cell>
        </row>
        <row r="70">
          <cell r="D70">
            <v>537549</v>
          </cell>
          <cell r="E70">
            <v>26</v>
          </cell>
          <cell r="F70">
            <v>471</v>
          </cell>
        </row>
        <row r="71">
          <cell r="D71">
            <v>551510</v>
          </cell>
          <cell r="E71">
            <v>501</v>
          </cell>
          <cell r="F71">
            <v>3571.94</v>
          </cell>
        </row>
        <row r="72">
          <cell r="D72">
            <v>551510</v>
          </cell>
          <cell r="E72">
            <v>503</v>
          </cell>
          <cell r="F72">
            <v>0</v>
          </cell>
        </row>
        <row r="73">
          <cell r="D73">
            <v>511916</v>
          </cell>
          <cell r="E73">
            <v>501</v>
          </cell>
          <cell r="F73">
            <v>1166.79</v>
          </cell>
        </row>
        <row r="74">
          <cell r="D74">
            <v>535539</v>
          </cell>
          <cell r="E74">
            <v>26</v>
          </cell>
          <cell r="F74">
            <v>11.71</v>
          </cell>
        </row>
        <row r="75">
          <cell r="D75">
            <v>482510</v>
          </cell>
          <cell r="E75">
            <v>297</v>
          </cell>
          <cell r="F75">
            <v>-22.92</v>
          </cell>
        </row>
        <row r="76">
          <cell r="D76">
            <v>482510</v>
          </cell>
          <cell r="E76">
            <v>926</v>
          </cell>
          <cell r="F76">
            <v>97.58</v>
          </cell>
        </row>
        <row r="77">
          <cell r="D77">
            <v>459580</v>
          </cell>
          <cell r="E77">
            <v>501</v>
          </cell>
          <cell r="F77">
            <v>58.23</v>
          </cell>
        </row>
        <row r="78">
          <cell r="D78">
            <v>459515</v>
          </cell>
          <cell r="E78">
            <v>501</v>
          </cell>
          <cell r="F78">
            <v>461.91</v>
          </cell>
        </row>
        <row r="79">
          <cell r="D79">
            <v>459515</v>
          </cell>
          <cell r="E79">
            <v>503</v>
          </cell>
          <cell r="F79">
            <v>0</v>
          </cell>
        </row>
        <row r="80">
          <cell r="D80">
            <v>461510</v>
          </cell>
          <cell r="E80">
            <v>923</v>
          </cell>
          <cell r="F80">
            <v>46.25</v>
          </cell>
        </row>
        <row r="81">
          <cell r="D81">
            <v>461520</v>
          </cell>
          <cell r="E81">
            <v>501</v>
          </cell>
          <cell r="F81">
            <v>9.7899999999999991</v>
          </cell>
        </row>
        <row r="82">
          <cell r="D82">
            <v>461520</v>
          </cell>
          <cell r="E82">
            <v>503</v>
          </cell>
          <cell r="F82">
            <v>0</v>
          </cell>
        </row>
        <row r="83">
          <cell r="D83">
            <v>461526</v>
          </cell>
          <cell r="E83">
            <v>501</v>
          </cell>
          <cell r="F83">
            <v>589.27</v>
          </cell>
        </row>
        <row r="84">
          <cell r="D84">
            <v>461526</v>
          </cell>
          <cell r="E84">
            <v>503</v>
          </cell>
          <cell r="F84">
            <v>0</v>
          </cell>
        </row>
        <row r="85">
          <cell r="D85">
            <v>461910</v>
          </cell>
          <cell r="E85">
            <v>501</v>
          </cell>
          <cell r="F85">
            <v>918.74</v>
          </cell>
        </row>
        <row r="86">
          <cell r="D86">
            <v>461910</v>
          </cell>
          <cell r="E86">
            <v>502</v>
          </cell>
          <cell r="F86">
            <v>0</v>
          </cell>
        </row>
        <row r="87">
          <cell r="D87">
            <v>461910</v>
          </cell>
          <cell r="E87">
            <v>503</v>
          </cell>
          <cell r="F87">
            <v>0</v>
          </cell>
        </row>
        <row r="88">
          <cell r="D88">
            <v>464713</v>
          </cell>
          <cell r="E88">
            <v>501</v>
          </cell>
          <cell r="F88">
            <v>4863.09</v>
          </cell>
        </row>
        <row r="89">
          <cell r="D89">
            <v>464713</v>
          </cell>
          <cell r="E89">
            <v>503</v>
          </cell>
          <cell r="F89">
            <v>0</v>
          </cell>
        </row>
        <row r="90">
          <cell r="D90">
            <v>465737</v>
          </cell>
          <cell r="E90">
            <v>501</v>
          </cell>
          <cell r="F90">
            <v>2288.61</v>
          </cell>
        </row>
        <row r="91">
          <cell r="D91">
            <v>465737</v>
          </cell>
          <cell r="E91">
            <v>503</v>
          </cell>
          <cell r="F91">
            <v>0</v>
          </cell>
        </row>
        <row r="92">
          <cell r="D92">
            <v>466550</v>
          </cell>
          <cell r="E92">
            <v>501</v>
          </cell>
          <cell r="F92">
            <v>1127.98</v>
          </cell>
        </row>
        <row r="93">
          <cell r="D93">
            <v>466550</v>
          </cell>
          <cell r="E93">
            <v>503</v>
          </cell>
          <cell r="F93">
            <v>0</v>
          </cell>
        </row>
        <row r="94">
          <cell r="D94">
            <v>466551</v>
          </cell>
          <cell r="E94">
            <v>501</v>
          </cell>
          <cell r="F94">
            <v>2057.4</v>
          </cell>
        </row>
        <row r="95">
          <cell r="D95">
            <v>466551</v>
          </cell>
          <cell r="E95">
            <v>503</v>
          </cell>
          <cell r="F95">
            <v>0</v>
          </cell>
        </row>
        <row r="96">
          <cell r="D96">
            <v>466553</v>
          </cell>
          <cell r="E96">
            <v>501</v>
          </cell>
          <cell r="F96">
            <v>1020.82</v>
          </cell>
        </row>
        <row r="97">
          <cell r="D97">
            <v>466553</v>
          </cell>
          <cell r="E97">
            <v>503</v>
          </cell>
          <cell r="F97">
            <v>0</v>
          </cell>
        </row>
        <row r="98">
          <cell r="D98">
            <v>469432</v>
          </cell>
          <cell r="E98">
            <v>501</v>
          </cell>
          <cell r="F98">
            <v>50.86</v>
          </cell>
        </row>
        <row r="99">
          <cell r="D99">
            <v>469432</v>
          </cell>
          <cell r="E99">
            <v>503</v>
          </cell>
          <cell r="F99">
            <v>0</v>
          </cell>
        </row>
        <row r="100">
          <cell r="D100">
            <v>469544</v>
          </cell>
          <cell r="E100">
            <v>501</v>
          </cell>
          <cell r="F100">
            <v>14.58</v>
          </cell>
        </row>
        <row r="101">
          <cell r="D101">
            <v>469544</v>
          </cell>
          <cell r="E101">
            <v>503</v>
          </cell>
          <cell r="F101">
            <v>0</v>
          </cell>
        </row>
        <row r="102">
          <cell r="D102">
            <v>469552</v>
          </cell>
          <cell r="E102">
            <v>501</v>
          </cell>
          <cell r="F102">
            <v>653.47</v>
          </cell>
        </row>
        <row r="103">
          <cell r="D103">
            <v>469552</v>
          </cell>
          <cell r="E103">
            <v>503</v>
          </cell>
          <cell r="F103">
            <v>0</v>
          </cell>
        </row>
        <row r="104">
          <cell r="D104">
            <v>469580</v>
          </cell>
          <cell r="E104">
            <v>501</v>
          </cell>
          <cell r="F104">
            <v>519.80999999999995</v>
          </cell>
        </row>
        <row r="105">
          <cell r="D105">
            <v>469580</v>
          </cell>
          <cell r="E105">
            <v>503</v>
          </cell>
          <cell r="F105">
            <v>0</v>
          </cell>
        </row>
        <row r="106">
          <cell r="D106">
            <v>469581</v>
          </cell>
          <cell r="E106">
            <v>501</v>
          </cell>
          <cell r="F106">
            <v>-543.33000000000004</v>
          </cell>
        </row>
        <row r="107">
          <cell r="D107">
            <v>469581</v>
          </cell>
          <cell r="E107">
            <v>503</v>
          </cell>
          <cell r="F107">
            <v>0</v>
          </cell>
        </row>
        <row r="108">
          <cell r="D108">
            <v>469919</v>
          </cell>
          <cell r="E108">
            <v>501</v>
          </cell>
          <cell r="F108">
            <v>34.29</v>
          </cell>
        </row>
        <row r="109">
          <cell r="D109">
            <v>469919</v>
          </cell>
          <cell r="E109">
            <v>502</v>
          </cell>
          <cell r="F109">
            <v>0</v>
          </cell>
        </row>
        <row r="110">
          <cell r="D110">
            <v>469919</v>
          </cell>
          <cell r="E110">
            <v>503</v>
          </cell>
          <cell r="F110">
            <v>0</v>
          </cell>
        </row>
        <row r="111">
          <cell r="D111">
            <v>535536</v>
          </cell>
          <cell r="E111">
            <v>26</v>
          </cell>
          <cell r="F111">
            <v>68.84</v>
          </cell>
        </row>
        <row r="112">
          <cell r="D112">
            <v>535537</v>
          </cell>
          <cell r="E112">
            <v>26</v>
          </cell>
          <cell r="F112">
            <v>426.69</v>
          </cell>
        </row>
        <row r="113">
          <cell r="D113">
            <v>535538</v>
          </cell>
          <cell r="E113">
            <v>26</v>
          </cell>
          <cell r="F113">
            <v>121.95</v>
          </cell>
        </row>
        <row r="114">
          <cell r="D114">
            <v>536547</v>
          </cell>
          <cell r="E114">
            <v>26</v>
          </cell>
          <cell r="F114">
            <v>58.16</v>
          </cell>
        </row>
        <row r="115">
          <cell r="D115">
            <v>536547</v>
          </cell>
          <cell r="E115">
            <v>501</v>
          </cell>
          <cell r="F115">
            <v>-4.0599999999999996</v>
          </cell>
        </row>
        <row r="116">
          <cell r="D116">
            <v>552933</v>
          </cell>
          <cell r="E116">
            <v>501</v>
          </cell>
          <cell r="F116">
            <v>582.03</v>
          </cell>
        </row>
        <row r="117">
          <cell r="D117">
            <v>552933</v>
          </cell>
          <cell r="E117">
            <v>503</v>
          </cell>
          <cell r="F117">
            <v>0</v>
          </cell>
        </row>
        <row r="118">
          <cell r="D118">
            <v>593982</v>
          </cell>
          <cell r="E118">
            <v>501</v>
          </cell>
          <cell r="F118">
            <v>3484.8</v>
          </cell>
        </row>
        <row r="119">
          <cell r="D119">
            <v>593982</v>
          </cell>
          <cell r="E119">
            <v>503</v>
          </cell>
          <cell r="F119">
            <v>0</v>
          </cell>
        </row>
        <row r="120">
          <cell r="D120">
            <v>600510</v>
          </cell>
          <cell r="E120">
            <v>928</v>
          </cell>
          <cell r="F120">
            <v>437.71</v>
          </cell>
        </row>
        <row r="121">
          <cell r="D121">
            <v>600917</v>
          </cell>
          <cell r="E121">
            <v>501</v>
          </cell>
          <cell r="F121">
            <v>15</v>
          </cell>
        </row>
        <row r="122">
          <cell r="D122">
            <v>842920</v>
          </cell>
          <cell r="E122">
            <v>501</v>
          </cell>
          <cell r="F122">
            <v>2291.41</v>
          </cell>
        </row>
        <row r="123">
          <cell r="D123">
            <v>842920</v>
          </cell>
          <cell r="E123">
            <v>503</v>
          </cell>
          <cell r="F123">
            <v>0</v>
          </cell>
        </row>
        <row r="124">
          <cell r="D124">
            <v>412712</v>
          </cell>
          <cell r="E124">
            <v>501</v>
          </cell>
          <cell r="F124">
            <v>1119.69</v>
          </cell>
        </row>
        <row r="125">
          <cell r="D125">
            <v>421705</v>
          </cell>
          <cell r="E125">
            <v>501</v>
          </cell>
          <cell r="F125">
            <v>368.92</v>
          </cell>
        </row>
        <row r="126">
          <cell r="D126">
            <v>466770</v>
          </cell>
          <cell r="E126">
            <v>501</v>
          </cell>
          <cell r="F126">
            <v>0</v>
          </cell>
        </row>
        <row r="127">
          <cell r="D127">
            <v>600341</v>
          </cell>
          <cell r="E127">
            <v>931</v>
          </cell>
          <cell r="F127">
            <v>818.26</v>
          </cell>
        </row>
        <row r="128">
          <cell r="D128">
            <v>465727</v>
          </cell>
          <cell r="E128">
            <v>501</v>
          </cell>
          <cell r="F128">
            <v>508.59</v>
          </cell>
        </row>
        <row r="129">
          <cell r="D129">
            <v>465727</v>
          </cell>
          <cell r="E129">
            <v>502</v>
          </cell>
          <cell r="F129">
            <v>600</v>
          </cell>
        </row>
        <row r="130">
          <cell r="D130">
            <v>465727</v>
          </cell>
          <cell r="E130">
            <v>503</v>
          </cell>
          <cell r="F130">
            <v>0</v>
          </cell>
        </row>
        <row r="131">
          <cell r="D131">
            <v>511709</v>
          </cell>
          <cell r="E131">
            <v>501</v>
          </cell>
          <cell r="F131">
            <v>4785.93</v>
          </cell>
        </row>
        <row r="132">
          <cell r="D132">
            <v>511709</v>
          </cell>
          <cell r="E132">
            <v>503</v>
          </cell>
          <cell r="F132">
            <v>0</v>
          </cell>
        </row>
      </sheetData>
      <sheetData sheetId="1" refreshError="1"/>
      <sheetData sheetId="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GING"/>
      <sheetName val="mapping"/>
      <sheetName val="Acc_x001a_???SCCA_x0011_???6@??T?H?"/>
      <sheetName val="䤀䰀䔀堀吀刀䄀䌀吀䤀伀一䠀伀匀吀⸀䔀堀䔀???帀ﻗ8?　_x0001_ᴀ?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lab paced"/>
      <sheetName val="V401 EMPLOYEES LIAB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c_8"/>
      <sheetName val="[V5 finstatSI (220699)...]Acc_9"/>
      <sheetName val="[V5 finstatSI (220699)...]Ac_10"/>
      <sheetName val="[V5 finstatSI (220699)...]Acc_5"/>
      <sheetName val="[V5 finstatSI (220699)...]Acc_6"/>
      <sheetName val="[V5 finstatSI (220699)...]Acc_7"/>
      <sheetName val="[V5 finstatSI (220699)...]Ac_11"/>
      <sheetName val="[V5 finstatSI (220699)...]Ac_12"/>
      <sheetName val="[V5 finstatSI (220699)...]Ac_13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4"/>
      <sheetName val="[V5 finstatSI (220699)...]Ac_15"/>
      <sheetName val="[V5 finstatSI (220699)...]Ac_16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"/>
      <sheetName val="Detail①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2006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DTA YE21"/>
      <sheetName val="ค่าซ่อมรถ DMC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co"/>
      <sheetName val="WIP"/>
      <sheetName val="시산표"/>
      <sheetName val="part-import"/>
      <sheetName val="TRAIL_MAR2000"/>
      <sheetName val="part-local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Trial Balance"/>
      <sheetName val="Acc_x001a_SCCA_x0011_6@TH"/>
      <sheetName val="Acc_x001a_???SCCA_x0011_???6@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>
        <row r="1">
          <cell r="B1">
            <v>0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1</v>
          </cell>
        </row>
      </sheetData>
      <sheetData sheetId="48">
        <row r="1">
          <cell r="B1" t="str">
            <v>_+_ ช้อยซ์ เลขที่ช้อยซ์</v>
          </cell>
        </row>
      </sheetData>
      <sheetData sheetId="49">
        <row r="1">
          <cell r="B1">
            <v>0</v>
          </cell>
        </row>
      </sheetData>
      <sheetData sheetId="50">
        <row r="1">
          <cell r="B1">
            <v>0</v>
          </cell>
        </row>
      </sheetData>
      <sheetData sheetId="51">
        <row r="1">
          <cell r="B1">
            <v>1</v>
          </cell>
        </row>
      </sheetData>
      <sheetData sheetId="52">
        <row r="1">
          <cell r="B1" t="str">
            <v>_+_ ช้อยซ์ เลขที่ช้อยซ์</v>
          </cell>
        </row>
      </sheetData>
      <sheetData sheetId="53">
        <row r="1">
          <cell r="B1">
            <v>1</v>
          </cell>
        </row>
      </sheetData>
      <sheetData sheetId="54">
        <row r="1">
          <cell r="B1" t="str">
            <v>_+_ ช้อยซ์ เลขที่ช้อยซ์</v>
          </cell>
        </row>
      </sheetData>
      <sheetData sheetId="55">
        <row r="1">
          <cell r="B1">
            <v>0</v>
          </cell>
        </row>
      </sheetData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>
            <v>0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 t="str">
            <v>Brand</v>
          </cell>
        </row>
      </sheetData>
      <sheetData sheetId="88">
        <row r="1">
          <cell r="B1">
            <v>1</v>
          </cell>
        </row>
      </sheetData>
      <sheetData sheetId="89">
        <row r="1">
          <cell r="B1" t="str">
            <v>ราคาถัว เมษายน 2561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1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0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 t="str">
            <v>Brand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 t="str">
            <v>ราคาถัว เมษายน 2561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0</v>
          </cell>
        </row>
      </sheetData>
      <sheetData sheetId="136">
        <row r="1">
          <cell r="B1">
            <v>0</v>
          </cell>
        </row>
      </sheetData>
      <sheetData sheetId="137">
        <row r="1">
          <cell r="B1" t="str">
            <v>Brand</v>
          </cell>
        </row>
      </sheetData>
      <sheetData sheetId="138">
        <row r="1">
          <cell r="B1" t="str">
            <v>_+_ ช้อยซ์ เลขที่ช้อยซ์</v>
          </cell>
        </row>
      </sheetData>
      <sheetData sheetId="139">
        <row r="1">
          <cell r="B1">
            <v>0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>
            <v>0</v>
          </cell>
        </row>
      </sheetData>
      <sheetData sheetId="142">
        <row r="1">
          <cell r="B1">
            <v>0</v>
          </cell>
        </row>
      </sheetData>
      <sheetData sheetId="143">
        <row r="1">
          <cell r="B1">
            <v>0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 t="str">
            <v>_+_ ช้อยซ์ เลขที่ช้อยซ์</v>
          </cell>
        </row>
      </sheetData>
      <sheetData sheetId="146">
        <row r="1">
          <cell r="B1">
            <v>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_+_ ช้อยซ์ เลขที่ช้อยซ์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_+_ ช้อยซ์ เลขที่ช้อยซ์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Brand</v>
          </cell>
        </row>
      </sheetData>
      <sheetData sheetId="163">
        <row r="1">
          <cell r="B1" t="str">
            <v>Brand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>
            <v>0</v>
          </cell>
        </row>
      </sheetData>
      <sheetData sheetId="171">
        <row r="1">
          <cell r="B1">
            <v>1</v>
          </cell>
        </row>
      </sheetData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 t="str">
            <v>Brand</v>
          </cell>
        </row>
      </sheetData>
      <sheetData sheetId="178">
        <row r="1">
          <cell r="B1">
            <v>0</v>
          </cell>
        </row>
      </sheetData>
      <sheetData sheetId="179" refreshError="1"/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1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 t="str">
            <v>รายงานวันทำงาน : รายวัน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>
            <v>1</v>
          </cell>
        </row>
      </sheetData>
      <sheetData sheetId="196">
        <row r="1">
          <cell r="B1" t="str">
            <v>ทีมตรวจสอบภาคที่ 2</v>
          </cell>
        </row>
      </sheetData>
      <sheetData sheetId="197">
        <row r="1">
          <cell r="B1">
            <v>0</v>
          </cell>
        </row>
      </sheetData>
      <sheetData sheetId="198">
        <row r="1">
          <cell r="B1">
            <v>1</v>
          </cell>
        </row>
      </sheetData>
      <sheetData sheetId="199">
        <row r="1">
          <cell r="B1" t="str">
            <v>รายงานวันทำงาน : รายวัน</v>
          </cell>
        </row>
      </sheetData>
      <sheetData sheetId="200">
        <row r="1">
          <cell r="B1">
            <v>0</v>
          </cell>
        </row>
      </sheetData>
      <sheetData sheetId="201">
        <row r="1">
          <cell r="B1" t="str">
            <v>ทีมตรวจสอบภาคที่ 2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 t="str">
            <v>_+_ ช้อยซ์ เลขที่ช้อยซ์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1</v>
          </cell>
        </row>
      </sheetData>
      <sheetData sheetId="209">
        <row r="1">
          <cell r="B1" t="str">
            <v>ทีมตรวจสอบภาคที่ 2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 t="str">
            <v>รายงานวันทำงาน : รายวัน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 t="str">
            <v>ทีมตรวจสอบภาคที่ 2</v>
          </cell>
        </row>
      </sheetData>
      <sheetData sheetId="215">
        <row r="1">
          <cell r="B1" t="str">
            <v>ราคาถัว เมษายน 2561</v>
          </cell>
        </row>
      </sheetData>
      <sheetData sheetId="216">
        <row r="1">
          <cell r="B1" t="str">
            <v>รายงานวันทำงาน : รายวัน</v>
          </cell>
        </row>
      </sheetData>
      <sheetData sheetId="217">
        <row r="1">
          <cell r="B1">
            <v>1</v>
          </cell>
        </row>
      </sheetData>
      <sheetData sheetId="218">
        <row r="1">
          <cell r="B1">
            <v>1</v>
          </cell>
        </row>
      </sheetData>
      <sheetData sheetId="219">
        <row r="1">
          <cell r="B1" t="str">
            <v>_+_ ช้อยซ์ เลขที่ช้อยซ์</v>
          </cell>
        </row>
      </sheetData>
      <sheetData sheetId="220">
        <row r="1">
          <cell r="B1" t="str">
            <v>Brand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ราคาถัว เมษายน 2561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>
            <v>1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>
        <row r="1">
          <cell r="B1" t="str">
            <v>รายงานวันทำงาน : รายวัน</v>
          </cell>
        </row>
      </sheetData>
      <sheetData sheetId="240">
        <row r="1">
          <cell r="B1">
            <v>1</v>
          </cell>
        </row>
      </sheetData>
      <sheetData sheetId="241">
        <row r="1">
          <cell r="B1" t="str">
            <v>รายงานวันทำงาน : รายวัน</v>
          </cell>
        </row>
      </sheetData>
      <sheetData sheetId="242">
        <row r="1">
          <cell r="B1" t="str">
            <v>รายงานวันทำงาน : รายวัน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 t="str">
            <v>Brand</v>
          </cell>
        </row>
      </sheetData>
      <sheetData sheetId="246">
        <row r="1">
          <cell r="B1">
            <v>0</v>
          </cell>
        </row>
      </sheetData>
      <sheetData sheetId="247">
        <row r="1">
          <cell r="B1" t="str">
            <v>รายงานวันทำงาน : รายวัน</v>
          </cell>
        </row>
      </sheetData>
      <sheetData sheetId="248">
        <row r="1">
          <cell r="B1" t="str">
            <v>_+_ ช้อยซ์ เลขที่ช้อยซ์</v>
          </cell>
        </row>
      </sheetData>
      <sheetData sheetId="249">
        <row r="1">
          <cell r="B1">
            <v>1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 t="str">
            <v>_+_ ช้อยซ์ เลขที่ช้อยซ์</v>
          </cell>
        </row>
      </sheetData>
      <sheetData sheetId="252">
        <row r="1">
          <cell r="B1" t="str">
            <v>ทีมตรวจสอบภาคที่ 2</v>
          </cell>
        </row>
      </sheetData>
      <sheetData sheetId="253">
        <row r="1">
          <cell r="B1" t="str">
            <v>_+_ ช้อยซ์ เลขที่ช้อยซ์</v>
          </cell>
        </row>
      </sheetData>
      <sheetData sheetId="254">
        <row r="1">
          <cell r="B1" t="str">
            <v>รายงานวันทำงาน : รายวัน</v>
          </cell>
        </row>
      </sheetData>
      <sheetData sheetId="255">
        <row r="1">
          <cell r="B1" t="str">
            <v>_+_ ช้อยซ์ เลขที่ช้อยซ์</v>
          </cell>
        </row>
      </sheetData>
      <sheetData sheetId="256">
        <row r="1">
          <cell r="B1" t="str">
            <v>รายงานวันทำงาน : รายวัน</v>
          </cell>
        </row>
      </sheetData>
      <sheetData sheetId="257">
        <row r="1">
          <cell r="B1" t="str">
            <v>ทีมตรวจสอบภาคที่ 2</v>
          </cell>
        </row>
      </sheetData>
      <sheetData sheetId="258">
        <row r="1">
          <cell r="B1" t="str">
            <v>รายงานวันทำงาน : รายวัน</v>
          </cell>
        </row>
      </sheetData>
      <sheetData sheetId="259">
        <row r="1">
          <cell r="B1" t="str">
            <v>ทีมตรวจสอบภาคที่ 2</v>
          </cell>
        </row>
      </sheetData>
      <sheetData sheetId="260">
        <row r="1">
          <cell r="B1" t="str">
            <v>รายงานวันทำงาน : รายวัน</v>
          </cell>
        </row>
      </sheetData>
      <sheetData sheetId="261">
        <row r="1">
          <cell r="B1" t="str">
            <v>ทีมตรวจสอบภาคที่ 2</v>
          </cell>
        </row>
      </sheetData>
      <sheetData sheetId="262">
        <row r="1">
          <cell r="B1" t="str">
            <v>รายงานวันทำงาน : รายวัน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 t="str">
            <v>รายงานวันทำงาน : รายวัน</v>
          </cell>
        </row>
      </sheetData>
      <sheetData sheetId="265">
        <row r="1">
          <cell r="B1" t="str">
            <v>Brand</v>
          </cell>
        </row>
      </sheetData>
      <sheetData sheetId="266">
        <row r="1">
          <cell r="B1">
            <v>0</v>
          </cell>
        </row>
      </sheetData>
      <sheetData sheetId="267">
        <row r="1">
          <cell r="B1" t="str">
            <v>Brand</v>
          </cell>
        </row>
      </sheetData>
      <sheetData sheetId="268">
        <row r="1">
          <cell r="B1" t="str">
            <v>ราคาถัว เมษายน 2561</v>
          </cell>
        </row>
      </sheetData>
      <sheetData sheetId="269">
        <row r="1">
          <cell r="B1">
            <v>0</v>
          </cell>
        </row>
      </sheetData>
      <sheetData sheetId="270">
        <row r="1">
          <cell r="B1">
            <v>1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0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 t="str">
            <v>_+_ ช้อยซ์ เลขที่ช้อยซ์</v>
          </cell>
        </row>
      </sheetData>
      <sheetData sheetId="276">
        <row r="1">
          <cell r="B1">
            <v>1</v>
          </cell>
        </row>
      </sheetData>
      <sheetData sheetId="277">
        <row r="1">
          <cell r="B1">
            <v>0</v>
          </cell>
        </row>
      </sheetData>
      <sheetData sheetId="278">
        <row r="1">
          <cell r="B1" t="str">
            <v>ราคาถัว เมษายน 2561</v>
          </cell>
        </row>
      </sheetData>
      <sheetData sheetId="279">
        <row r="1">
          <cell r="B1">
            <v>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 t="str">
            <v>Brand</v>
          </cell>
        </row>
      </sheetData>
      <sheetData sheetId="282">
        <row r="1">
          <cell r="B1" t="str">
            <v>ทีมตรวจสอบภาคที่ 2</v>
          </cell>
        </row>
      </sheetData>
      <sheetData sheetId="283">
        <row r="1">
          <cell r="B1" t="str">
            <v>ราคาถัว เมษายน 2561</v>
          </cell>
        </row>
      </sheetData>
      <sheetData sheetId="284">
        <row r="1">
          <cell r="B1" t="str">
            <v>รายงานวันทำงาน : รายวัน</v>
          </cell>
        </row>
      </sheetData>
      <sheetData sheetId="285">
        <row r="1">
          <cell r="B1">
            <v>0</v>
          </cell>
        </row>
      </sheetData>
      <sheetData sheetId="286">
        <row r="1">
          <cell r="B1" t="str">
            <v>รายงานวันทำงาน : รายวัน</v>
          </cell>
        </row>
      </sheetData>
      <sheetData sheetId="287" refreshError="1"/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0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">
          <cell r="B1">
            <v>1</v>
          </cell>
        </row>
      </sheetData>
      <sheetData sheetId="463">
        <row r="1">
          <cell r="B1">
            <v>1</v>
          </cell>
        </row>
      </sheetData>
      <sheetData sheetId="464">
        <row r="1">
          <cell r="B1">
            <v>0</v>
          </cell>
        </row>
      </sheetData>
      <sheetData sheetId="465">
        <row r="1">
          <cell r="B1" t="str">
            <v>_+_ ช้อยซ์ เลขที่ช้อยซ์</v>
          </cell>
        </row>
      </sheetData>
      <sheetData sheetId="466">
        <row r="1">
          <cell r="B1">
            <v>1</v>
          </cell>
        </row>
      </sheetData>
      <sheetData sheetId="467">
        <row r="1">
          <cell r="B1">
            <v>1</v>
          </cell>
        </row>
      </sheetData>
      <sheetData sheetId="468">
        <row r="1">
          <cell r="B1">
            <v>1</v>
          </cell>
        </row>
      </sheetData>
      <sheetData sheetId="469">
        <row r="1">
          <cell r="B1">
            <v>1</v>
          </cell>
        </row>
      </sheetData>
      <sheetData sheetId="470">
        <row r="1">
          <cell r="B1" t="str">
            <v>_+_ ช้อยซ์ เลขที่ช้อยซ์</v>
          </cell>
        </row>
      </sheetData>
      <sheetData sheetId="471">
        <row r="1">
          <cell r="B1">
            <v>1</v>
          </cell>
        </row>
      </sheetData>
      <sheetData sheetId="472">
        <row r="1">
          <cell r="B1">
            <v>1</v>
          </cell>
        </row>
      </sheetData>
      <sheetData sheetId="473">
        <row r="1">
          <cell r="B1" t="str">
            <v>_+_ ช้อยซ์ เลขที่ช้อยซ์</v>
          </cell>
        </row>
      </sheetData>
      <sheetData sheetId="474">
        <row r="1">
          <cell r="B1">
            <v>0</v>
          </cell>
        </row>
      </sheetData>
      <sheetData sheetId="475">
        <row r="1">
          <cell r="B1" t="str">
            <v>_+_ ช้อยซ์ เลขที่ช้อยซ์</v>
          </cell>
        </row>
      </sheetData>
      <sheetData sheetId="476" refreshError="1"/>
      <sheetData sheetId="477" refreshError="1"/>
      <sheetData sheetId="478">
        <row r="1">
          <cell r="B1">
            <v>0</v>
          </cell>
        </row>
      </sheetData>
      <sheetData sheetId="479">
        <row r="1">
          <cell r="B1">
            <v>0</v>
          </cell>
        </row>
      </sheetData>
      <sheetData sheetId="480" refreshError="1"/>
      <sheetData sheetId="481">
        <row r="1">
          <cell r="B1">
            <v>1</v>
          </cell>
        </row>
      </sheetData>
      <sheetData sheetId="482">
        <row r="1">
          <cell r="B1">
            <v>1</v>
          </cell>
        </row>
      </sheetData>
      <sheetData sheetId="483">
        <row r="1">
          <cell r="B1" t="str">
            <v>_+_ ช้อยซ์ เลขที่ช้อยซ์</v>
          </cell>
        </row>
      </sheetData>
      <sheetData sheetId="484">
        <row r="1">
          <cell r="B1">
            <v>0</v>
          </cell>
        </row>
      </sheetData>
      <sheetData sheetId="485">
        <row r="1">
          <cell r="B1" t="str">
            <v>_+_ ช้อยซ์ เลขที่ช้อยซ์</v>
          </cell>
        </row>
      </sheetData>
      <sheetData sheetId="486">
        <row r="1">
          <cell r="B1">
            <v>1</v>
          </cell>
        </row>
      </sheetData>
      <sheetData sheetId="487">
        <row r="1">
          <cell r="B1" t="str">
            <v>_+_ ช้อยซ์ เลขที่ช้อยซ์</v>
          </cell>
        </row>
      </sheetData>
      <sheetData sheetId="488">
        <row r="1">
          <cell r="B1">
            <v>0</v>
          </cell>
        </row>
      </sheetData>
      <sheetData sheetId="489">
        <row r="1">
          <cell r="B1">
            <v>0</v>
          </cell>
        </row>
      </sheetData>
      <sheetData sheetId="490">
        <row r="1">
          <cell r="B1">
            <v>1</v>
          </cell>
        </row>
      </sheetData>
      <sheetData sheetId="491">
        <row r="1">
          <cell r="B1" t="str">
            <v>_+_ ช้อยซ์ เลขที่ช้อยซ์</v>
          </cell>
        </row>
      </sheetData>
      <sheetData sheetId="492">
        <row r="1">
          <cell r="B1">
            <v>0</v>
          </cell>
        </row>
      </sheetData>
      <sheetData sheetId="493">
        <row r="1">
          <cell r="B1">
            <v>0</v>
          </cell>
        </row>
      </sheetData>
      <sheetData sheetId="494">
        <row r="1">
          <cell r="B1">
            <v>1</v>
          </cell>
        </row>
      </sheetData>
      <sheetData sheetId="495">
        <row r="1">
          <cell r="B1">
            <v>1</v>
          </cell>
        </row>
      </sheetData>
      <sheetData sheetId="496">
        <row r="1">
          <cell r="B1">
            <v>0</v>
          </cell>
        </row>
      </sheetData>
      <sheetData sheetId="497">
        <row r="1">
          <cell r="B1" t="str">
            <v>Brand</v>
          </cell>
        </row>
      </sheetData>
      <sheetData sheetId="498">
        <row r="1">
          <cell r="B1">
            <v>0</v>
          </cell>
        </row>
      </sheetData>
      <sheetData sheetId="499">
        <row r="1">
          <cell r="B1">
            <v>0</v>
          </cell>
        </row>
      </sheetData>
      <sheetData sheetId="500" refreshError="1"/>
      <sheetData sheetId="501">
        <row r="1">
          <cell r="B1">
            <v>1</v>
          </cell>
        </row>
      </sheetData>
      <sheetData sheetId="502">
        <row r="1">
          <cell r="B1" t="str">
            <v>ราคาถัว เมษายน 2561</v>
          </cell>
        </row>
      </sheetData>
      <sheetData sheetId="503">
        <row r="1">
          <cell r="B1">
            <v>1</v>
          </cell>
        </row>
      </sheetData>
      <sheetData sheetId="504">
        <row r="1">
          <cell r="B1">
            <v>1</v>
          </cell>
        </row>
      </sheetData>
      <sheetData sheetId="505">
        <row r="1">
          <cell r="B1">
            <v>0</v>
          </cell>
        </row>
      </sheetData>
      <sheetData sheetId="506">
        <row r="1">
          <cell r="B1" t="str">
            <v>ราคาถัว เมษายน 2561</v>
          </cell>
        </row>
      </sheetData>
      <sheetData sheetId="507">
        <row r="1">
          <cell r="B1">
            <v>1</v>
          </cell>
        </row>
      </sheetData>
      <sheetData sheetId="508">
        <row r="1">
          <cell r="B1">
            <v>1</v>
          </cell>
        </row>
      </sheetData>
      <sheetData sheetId="509">
        <row r="1">
          <cell r="B1" t="str">
            <v>Brand</v>
          </cell>
        </row>
      </sheetData>
      <sheetData sheetId="510">
        <row r="1">
          <cell r="B1">
            <v>1</v>
          </cell>
        </row>
      </sheetData>
      <sheetData sheetId="511">
        <row r="1">
          <cell r="B1" t="str">
            <v>ราคาถัว เมษายน 2561</v>
          </cell>
        </row>
      </sheetData>
      <sheetData sheetId="512">
        <row r="1">
          <cell r="B1" t="str">
            <v>_+_ ช้อยซ์ เลขที่ช้อยซ์</v>
          </cell>
        </row>
      </sheetData>
      <sheetData sheetId="513">
        <row r="1">
          <cell r="B1">
            <v>0</v>
          </cell>
        </row>
      </sheetData>
      <sheetData sheetId="514">
        <row r="1">
          <cell r="B1">
            <v>1</v>
          </cell>
        </row>
      </sheetData>
      <sheetData sheetId="515">
        <row r="1">
          <cell r="B1">
            <v>0</v>
          </cell>
        </row>
      </sheetData>
      <sheetData sheetId="516">
        <row r="1">
          <cell r="B1">
            <v>0</v>
          </cell>
        </row>
      </sheetData>
      <sheetData sheetId="517">
        <row r="1">
          <cell r="B1">
            <v>0</v>
          </cell>
        </row>
      </sheetData>
      <sheetData sheetId="518">
        <row r="1">
          <cell r="B1" t="str">
            <v>_+_ ช้อยซ์ เลขที่ช้อยซ์</v>
          </cell>
        </row>
      </sheetData>
      <sheetData sheetId="519">
        <row r="1">
          <cell r="B1" t="str">
            <v>_+_ ช้อยซ์ เลขที่ช้อยซ์</v>
          </cell>
        </row>
      </sheetData>
      <sheetData sheetId="520">
        <row r="1">
          <cell r="B1">
            <v>1</v>
          </cell>
        </row>
      </sheetData>
      <sheetData sheetId="521">
        <row r="1">
          <cell r="B1">
            <v>0</v>
          </cell>
        </row>
      </sheetData>
      <sheetData sheetId="522">
        <row r="1">
          <cell r="B1">
            <v>0</v>
          </cell>
        </row>
      </sheetData>
      <sheetData sheetId="523">
        <row r="1">
          <cell r="B1" t="str">
            <v>_+_ ช้อยซ์ เลขที่ช้อยซ์</v>
          </cell>
        </row>
      </sheetData>
      <sheetData sheetId="524">
        <row r="1">
          <cell r="B1">
            <v>0</v>
          </cell>
        </row>
      </sheetData>
      <sheetData sheetId="525">
        <row r="1">
          <cell r="B1" t="str">
            <v>Brand</v>
          </cell>
        </row>
      </sheetData>
      <sheetData sheetId="526">
        <row r="1">
          <cell r="B1" t="str">
            <v>ราคาถัว เมษายน 2561</v>
          </cell>
        </row>
      </sheetData>
      <sheetData sheetId="527">
        <row r="1">
          <cell r="B1">
            <v>0</v>
          </cell>
        </row>
      </sheetData>
      <sheetData sheetId="528">
        <row r="1">
          <cell r="B1" t="str">
            <v>รายงานวันทำงาน : รายวัน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1</v>
          </cell>
        </row>
      </sheetData>
      <sheetData sheetId="532">
        <row r="1">
          <cell r="B1">
            <v>1</v>
          </cell>
        </row>
      </sheetData>
      <sheetData sheetId="533">
        <row r="1">
          <cell r="B1">
            <v>0</v>
          </cell>
        </row>
      </sheetData>
      <sheetData sheetId="534">
        <row r="1">
          <cell r="B1" t="str">
            <v>รายงานวันทำงาน : รายวัน</v>
          </cell>
        </row>
      </sheetData>
      <sheetData sheetId="535">
        <row r="1">
          <cell r="B1" t="str">
            <v>ทีมตรวจสอบภาคที่ 2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>
        <row r="1">
          <cell r="B1" t="str">
            <v>รายงานวันทำงาน : รายวัน</v>
          </cell>
        </row>
      </sheetData>
      <sheetData sheetId="538">
        <row r="1">
          <cell r="B1" t="str">
            <v>รายงานวันทำงาน : รายวัน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1</v>
          </cell>
        </row>
      </sheetData>
      <sheetData sheetId="542">
        <row r="1">
          <cell r="B1">
            <v>1</v>
          </cell>
        </row>
      </sheetData>
      <sheetData sheetId="543">
        <row r="1">
          <cell r="B1">
            <v>0</v>
          </cell>
        </row>
      </sheetData>
      <sheetData sheetId="544">
        <row r="1">
          <cell r="B1">
            <v>1</v>
          </cell>
        </row>
      </sheetData>
      <sheetData sheetId="545">
        <row r="1">
          <cell r="B1">
            <v>1</v>
          </cell>
        </row>
      </sheetData>
      <sheetData sheetId="546">
        <row r="1">
          <cell r="B1" t="str">
            <v>_+_ ช้อยซ์ เลขที่ช้อยซ์</v>
          </cell>
        </row>
      </sheetData>
      <sheetData sheetId="547">
        <row r="1">
          <cell r="B1">
            <v>1</v>
          </cell>
        </row>
      </sheetData>
      <sheetData sheetId="548">
        <row r="1">
          <cell r="B1">
            <v>1</v>
          </cell>
        </row>
      </sheetData>
      <sheetData sheetId="549">
        <row r="1">
          <cell r="B1" t="str">
            <v>_+_ ช้อยซ์ เลขที่ช้อยซ์</v>
          </cell>
        </row>
      </sheetData>
      <sheetData sheetId="550">
        <row r="1">
          <cell r="B1">
            <v>0</v>
          </cell>
        </row>
      </sheetData>
      <sheetData sheetId="551">
        <row r="1">
          <cell r="B1">
            <v>1</v>
          </cell>
        </row>
      </sheetData>
      <sheetData sheetId="552">
        <row r="1">
          <cell r="B1">
            <v>1</v>
          </cell>
        </row>
      </sheetData>
      <sheetData sheetId="553">
        <row r="1">
          <cell r="B1">
            <v>1</v>
          </cell>
        </row>
      </sheetData>
      <sheetData sheetId="554">
        <row r="1">
          <cell r="B1">
            <v>1</v>
          </cell>
        </row>
      </sheetData>
      <sheetData sheetId="555">
        <row r="1">
          <cell r="B1">
            <v>0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 t="str">
            <v>_+_ ช้อยซ์ เลขที่ช้อยซ์</v>
          </cell>
        </row>
      </sheetData>
      <sheetData sheetId="558">
        <row r="1">
          <cell r="B1">
            <v>0</v>
          </cell>
        </row>
      </sheetData>
      <sheetData sheetId="559">
        <row r="1">
          <cell r="B1">
            <v>0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>
            <v>1</v>
          </cell>
        </row>
      </sheetData>
      <sheetData sheetId="562">
        <row r="1">
          <cell r="B1">
            <v>0</v>
          </cell>
        </row>
      </sheetData>
      <sheetData sheetId="563">
        <row r="1">
          <cell r="B1" t="str">
            <v>Brand</v>
          </cell>
        </row>
      </sheetData>
      <sheetData sheetId="564">
        <row r="1">
          <cell r="B1">
            <v>0</v>
          </cell>
        </row>
      </sheetData>
      <sheetData sheetId="565">
        <row r="1">
          <cell r="B1">
            <v>0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 t="str">
            <v>ราคาถัว เมษายน 2561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0</v>
          </cell>
        </row>
      </sheetData>
      <sheetData sheetId="572">
        <row r="1">
          <cell r="B1" t="str">
            <v>ราคาถัว เมษายน 2561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>
        <row r="1">
          <cell r="B1">
            <v>0</v>
          </cell>
        </row>
      </sheetData>
      <sheetData sheetId="656">
        <row r="1">
          <cell r="B1">
            <v>0</v>
          </cell>
        </row>
      </sheetData>
      <sheetData sheetId="657">
        <row r="1">
          <cell r="B1">
            <v>1</v>
          </cell>
        </row>
      </sheetData>
      <sheetData sheetId="658">
        <row r="1">
          <cell r="B1">
            <v>1</v>
          </cell>
        </row>
      </sheetData>
      <sheetData sheetId="659">
        <row r="1">
          <cell r="B1">
            <v>0</v>
          </cell>
        </row>
      </sheetData>
      <sheetData sheetId="660">
        <row r="1">
          <cell r="B1" t="str">
            <v>Brand</v>
          </cell>
        </row>
      </sheetData>
      <sheetData sheetId="661">
        <row r="1">
          <cell r="B1">
            <v>0</v>
          </cell>
        </row>
      </sheetData>
      <sheetData sheetId="662">
        <row r="1">
          <cell r="B1">
            <v>0</v>
          </cell>
        </row>
      </sheetData>
      <sheetData sheetId="663">
        <row r="1">
          <cell r="B1">
            <v>1</v>
          </cell>
        </row>
      </sheetData>
      <sheetData sheetId="664">
        <row r="1">
          <cell r="B1">
            <v>1</v>
          </cell>
        </row>
      </sheetData>
      <sheetData sheetId="665">
        <row r="1">
          <cell r="B1" t="str">
            <v>ราคาถัว เมษายน 2561</v>
          </cell>
        </row>
      </sheetData>
      <sheetData sheetId="666">
        <row r="1">
          <cell r="B1">
            <v>1</v>
          </cell>
        </row>
      </sheetData>
      <sheetData sheetId="667">
        <row r="1">
          <cell r="B1">
            <v>1</v>
          </cell>
        </row>
      </sheetData>
      <sheetData sheetId="668">
        <row r="1">
          <cell r="B1">
            <v>0</v>
          </cell>
        </row>
      </sheetData>
      <sheetData sheetId="669">
        <row r="1">
          <cell r="B1" t="str">
            <v>ราคาถัว เมษายน 2561</v>
          </cell>
        </row>
      </sheetData>
      <sheetData sheetId="670">
        <row r="3">
          <cell r="L3" t="str">
            <v>Use the parameters' menu to enter dividends</v>
          </cell>
        </row>
      </sheetData>
      <sheetData sheetId="671">
        <row r="3">
          <cell r="L3" t="str">
            <v>Use the parameters' menu to enter dividends</v>
          </cell>
        </row>
      </sheetData>
      <sheetData sheetId="672">
        <row r="3">
          <cell r="L3" t="str">
            <v>Use the parameters' menu to enter dividends</v>
          </cell>
        </row>
      </sheetData>
      <sheetData sheetId="673">
        <row r="3">
          <cell r="L3" t="str">
            <v>Use the parameters' menu to enter dividends</v>
          </cell>
        </row>
      </sheetData>
      <sheetData sheetId="674">
        <row r="3">
          <cell r="L3" t="str">
            <v>Use the parameters' menu to enter dividends</v>
          </cell>
        </row>
      </sheetData>
      <sheetData sheetId="675">
        <row r="3">
          <cell r="L3" t="str">
            <v>Use the parameters' menu to enter dividends</v>
          </cell>
        </row>
      </sheetData>
      <sheetData sheetId="676">
        <row r="3">
          <cell r="L3" t="str">
            <v>Use the parameters' menu to enter dividends</v>
          </cell>
        </row>
      </sheetData>
      <sheetData sheetId="677">
        <row r="3">
          <cell r="L3" t="str">
            <v>Use the parameters' menu to enter dividends</v>
          </cell>
        </row>
      </sheetData>
      <sheetData sheetId="678">
        <row r="3">
          <cell r="L3" t="str">
            <v>Use the parameters' menu to enter dividends</v>
          </cell>
        </row>
      </sheetData>
      <sheetData sheetId="679">
        <row r="3">
          <cell r="L3" t="str">
            <v>Use the parameters' menu to enter dividends</v>
          </cell>
        </row>
      </sheetData>
      <sheetData sheetId="680">
        <row r="3">
          <cell r="L3" t="str">
            <v>Use the parameters' menu to enter dividends</v>
          </cell>
        </row>
      </sheetData>
      <sheetData sheetId="681">
        <row r="3">
          <cell r="L3" t="str">
            <v>Use the parameters' menu to enter dividends</v>
          </cell>
        </row>
      </sheetData>
      <sheetData sheetId="682">
        <row r="3">
          <cell r="L3" t="str">
            <v>Use the parameters' menu to enter dividends</v>
          </cell>
        </row>
      </sheetData>
      <sheetData sheetId="683">
        <row r="3">
          <cell r="L3" t="str">
            <v>Use the parameters' menu to enter dividends</v>
          </cell>
        </row>
      </sheetData>
      <sheetData sheetId="684">
        <row r="3">
          <cell r="L3" t="str">
            <v>Use the parameters' menu to enter dividends</v>
          </cell>
        </row>
      </sheetData>
      <sheetData sheetId="685">
        <row r="3">
          <cell r="L3" t="str">
            <v>Use the parameters' menu to enter dividends</v>
          </cell>
        </row>
      </sheetData>
      <sheetData sheetId="686">
        <row r="3">
          <cell r="L3" t="str">
            <v>Use the parameters' menu to enter dividends</v>
          </cell>
        </row>
      </sheetData>
      <sheetData sheetId="687">
        <row r="3">
          <cell r="L3" t="str">
            <v>Use the parameters' menu to enter dividends</v>
          </cell>
        </row>
      </sheetData>
      <sheetData sheetId="688">
        <row r="3">
          <cell r="L3" t="str">
            <v>Use the parameters' menu to enter dividends</v>
          </cell>
        </row>
      </sheetData>
      <sheetData sheetId="689">
        <row r="3">
          <cell r="L3" t="str">
            <v>Use the parameters' menu to enter dividends</v>
          </cell>
        </row>
      </sheetData>
      <sheetData sheetId="690">
        <row r="3">
          <cell r="L3" t="str">
            <v>Use the parameters' menu to enter dividends</v>
          </cell>
        </row>
      </sheetData>
      <sheetData sheetId="691">
        <row r="3">
          <cell r="L3" t="str">
            <v>Use the parameters' menu to enter dividends</v>
          </cell>
        </row>
      </sheetData>
      <sheetData sheetId="692">
        <row r="3">
          <cell r="L3" t="str">
            <v>Use the parameters' menu to enter dividends</v>
          </cell>
        </row>
      </sheetData>
      <sheetData sheetId="693">
        <row r="3">
          <cell r="L3" t="str">
            <v>Use the parameters' menu to enter dividends</v>
          </cell>
        </row>
      </sheetData>
      <sheetData sheetId="694">
        <row r="3">
          <cell r="L3" t="str">
            <v>Use the parameters' menu to enter dividends</v>
          </cell>
        </row>
      </sheetData>
      <sheetData sheetId="695">
        <row r="3">
          <cell r="L3" t="str">
            <v>Use the parameters' menu to enter dividends</v>
          </cell>
        </row>
      </sheetData>
      <sheetData sheetId="696">
        <row r="3">
          <cell r="L3" t="str">
            <v>Use the parameters' menu to enter dividends</v>
          </cell>
        </row>
      </sheetData>
      <sheetData sheetId="697">
        <row r="3">
          <cell r="L3" t="str">
            <v>Use the parameters' menu to enter dividends</v>
          </cell>
        </row>
      </sheetData>
      <sheetData sheetId="698">
        <row r="3">
          <cell r="L3" t="str">
            <v>Use the parameters' menu to enter dividends</v>
          </cell>
        </row>
      </sheetData>
      <sheetData sheetId="699">
        <row r="3">
          <cell r="L3" t="str">
            <v>Use the parameters' menu to enter dividends</v>
          </cell>
        </row>
      </sheetData>
      <sheetData sheetId="700">
        <row r="3">
          <cell r="L3" t="str">
            <v>Use the parameters' menu to enter dividends</v>
          </cell>
        </row>
      </sheetData>
      <sheetData sheetId="701">
        <row r="3">
          <cell r="L3" t="str">
            <v>Use the parameters' menu to enter dividends</v>
          </cell>
        </row>
      </sheetData>
      <sheetData sheetId="702">
        <row r="3">
          <cell r="L3" t="str">
            <v>Use the parameters' menu to enter dividends</v>
          </cell>
        </row>
      </sheetData>
      <sheetData sheetId="703">
        <row r="3">
          <cell r="L3" t="str">
            <v>Use the parameters' menu to enter dividends</v>
          </cell>
        </row>
      </sheetData>
      <sheetData sheetId="704">
        <row r="3">
          <cell r="L3" t="str">
            <v>Use the parameters' menu to enter dividends</v>
          </cell>
        </row>
      </sheetData>
      <sheetData sheetId="705">
        <row r="3">
          <cell r="L3" t="str">
            <v>Use the parameters' menu to enter dividends</v>
          </cell>
        </row>
      </sheetData>
      <sheetData sheetId="706">
        <row r="3">
          <cell r="L3" t="str">
            <v>Use the parameters' menu to enter dividends</v>
          </cell>
        </row>
      </sheetData>
      <sheetData sheetId="707">
        <row r="3">
          <cell r="L3" t="str">
            <v>Use the parameters' menu to enter dividends</v>
          </cell>
        </row>
      </sheetData>
      <sheetData sheetId="708">
        <row r="3">
          <cell r="L3" t="str">
            <v>Use the parameters' menu to enter dividends</v>
          </cell>
        </row>
      </sheetData>
      <sheetData sheetId="709">
        <row r="3">
          <cell r="L3" t="str">
            <v>Use the parameters' menu to enter dividends</v>
          </cell>
        </row>
      </sheetData>
      <sheetData sheetId="710">
        <row r="1">
          <cell r="B1">
            <v>1</v>
          </cell>
        </row>
      </sheetData>
      <sheetData sheetId="711">
        <row r="3">
          <cell r="L3" t="str">
            <v>Use the parameters' menu to enter dividends</v>
          </cell>
        </row>
      </sheetData>
      <sheetData sheetId="712">
        <row r="3">
          <cell r="L3" t="str">
            <v>Use the parameters' menu to enter dividends</v>
          </cell>
        </row>
      </sheetData>
      <sheetData sheetId="713">
        <row r="1">
          <cell r="B1">
            <v>1</v>
          </cell>
        </row>
      </sheetData>
      <sheetData sheetId="714">
        <row r="3">
          <cell r="L3" t="str">
            <v>Use the parameters' menu to enter dividends</v>
          </cell>
        </row>
      </sheetData>
      <sheetData sheetId="715">
        <row r="3">
          <cell r="L3" t="str">
            <v>Use the parameters' menu to enter dividends</v>
          </cell>
        </row>
      </sheetData>
      <sheetData sheetId="716">
        <row r="1">
          <cell r="B1">
            <v>1</v>
          </cell>
        </row>
      </sheetData>
      <sheetData sheetId="717">
        <row r="3">
          <cell r="L3" t="str">
            <v>Use the parameters' menu to enter dividends</v>
          </cell>
        </row>
      </sheetData>
      <sheetData sheetId="718">
        <row r="3">
          <cell r="L3" t="str">
            <v>Use the parameters' menu to enter dividends</v>
          </cell>
        </row>
      </sheetData>
      <sheetData sheetId="719">
        <row r="1">
          <cell r="B1">
            <v>1</v>
          </cell>
        </row>
      </sheetData>
      <sheetData sheetId="720">
        <row r="3">
          <cell r="L3" t="str">
            <v>Use the parameters' menu to enter dividends</v>
          </cell>
        </row>
      </sheetData>
      <sheetData sheetId="721">
        <row r="3">
          <cell r="L3" t="str">
            <v>Use the parameters' menu to enter dividends</v>
          </cell>
        </row>
      </sheetData>
      <sheetData sheetId="722">
        <row r="3">
          <cell r="L3" t="str">
            <v>Use the parameters' menu to enter dividends</v>
          </cell>
        </row>
      </sheetData>
      <sheetData sheetId="723">
        <row r="3">
          <cell r="C3" t="str">
            <v>เลขที่</v>
          </cell>
        </row>
      </sheetData>
      <sheetData sheetId="724">
        <row r="1">
          <cell r="B1">
            <v>1</v>
          </cell>
        </row>
      </sheetData>
      <sheetData sheetId="725">
        <row r="3">
          <cell r="L3" t="str">
            <v>Use the parameters' menu to enter dividends</v>
          </cell>
        </row>
      </sheetData>
      <sheetData sheetId="726">
        <row r="1">
          <cell r="B1">
            <v>1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>
            <v>1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>
            <v>1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>
            <v>1</v>
          </cell>
        </row>
      </sheetData>
      <sheetData sheetId="736">
        <row r="1">
          <cell r="B1">
            <v>1</v>
          </cell>
        </row>
      </sheetData>
      <sheetData sheetId="737">
        <row r="1">
          <cell r="B1">
            <v>1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1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>
            <v>1</v>
          </cell>
        </row>
      </sheetData>
      <sheetData sheetId="745">
        <row r="1">
          <cell r="B1">
            <v>1</v>
          </cell>
        </row>
      </sheetData>
      <sheetData sheetId="746">
        <row r="1">
          <cell r="B1">
            <v>1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 t="str">
            <v>_+_ ช้อยซ์ เลขที่ช้อยซ์</v>
          </cell>
        </row>
      </sheetData>
      <sheetData sheetId="749">
        <row r="1">
          <cell r="B1" t="str">
            <v>_+_ ช้อยซ์ เลขที่ช้อยซ์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 t="str">
            <v>_+_ ช้อยซ์ เลขที่ช้อยซ์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1</v>
          </cell>
        </row>
      </sheetData>
      <sheetData sheetId="754">
        <row r="1">
          <cell r="B1" t="str">
            <v>_+_ ช้อยซ์ เลขที่ช้อยซ์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 t="str">
            <v>_+_ ช้อยซ์ เลขที่ช้อยซ์</v>
          </cell>
        </row>
      </sheetData>
      <sheetData sheetId="758">
        <row r="1">
          <cell r="B1">
            <v>0</v>
          </cell>
        </row>
      </sheetData>
      <sheetData sheetId="759">
        <row r="1">
          <cell r="B1" t="str">
            <v>_+_ ช้อยซ์ เลขที่ช้อยซ์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 t="str">
            <v>_+_ ช้อยซ์ เลขที่ช้อยซ์</v>
          </cell>
        </row>
      </sheetData>
      <sheetData sheetId="762">
        <row r="1">
          <cell r="B1">
            <v>0</v>
          </cell>
        </row>
      </sheetData>
      <sheetData sheetId="763">
        <row r="1">
          <cell r="B1">
            <v>0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 t="str">
            <v>_+_ ช้อยซ์ เลขที่ช้อยซ์</v>
          </cell>
        </row>
      </sheetData>
      <sheetData sheetId="766">
        <row r="1">
          <cell r="B1">
            <v>0</v>
          </cell>
        </row>
      </sheetData>
      <sheetData sheetId="767">
        <row r="1">
          <cell r="B1">
            <v>0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0</v>
          </cell>
        </row>
      </sheetData>
      <sheetData sheetId="771">
        <row r="1">
          <cell r="B1" t="str">
            <v>Brand</v>
          </cell>
        </row>
      </sheetData>
      <sheetData sheetId="772">
        <row r="1">
          <cell r="B1">
            <v>0</v>
          </cell>
        </row>
      </sheetData>
      <sheetData sheetId="773">
        <row r="1">
          <cell r="B1">
            <v>0</v>
          </cell>
        </row>
      </sheetData>
      <sheetData sheetId="774">
        <row r="1">
          <cell r="B1">
            <v>1</v>
          </cell>
        </row>
      </sheetData>
      <sheetData sheetId="775">
        <row r="1">
          <cell r="B1">
            <v>1</v>
          </cell>
        </row>
      </sheetData>
      <sheetData sheetId="776">
        <row r="1">
          <cell r="B1" t="str">
            <v>ราคาถัว เมษายน 2561</v>
          </cell>
        </row>
      </sheetData>
      <sheetData sheetId="777">
        <row r="1">
          <cell r="B1">
            <v>1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0</v>
          </cell>
        </row>
      </sheetData>
      <sheetData sheetId="780">
        <row r="1">
          <cell r="B1" t="str">
            <v>ราคาถัว เมษายน 2561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 t="str">
            <v>Brand</v>
          </cell>
        </row>
      </sheetData>
      <sheetData sheetId="784">
        <row r="1">
          <cell r="B1">
            <v>1</v>
          </cell>
        </row>
      </sheetData>
      <sheetData sheetId="785">
        <row r="1">
          <cell r="B1" t="str">
            <v>ราคาถัว เมษายน 2561</v>
          </cell>
        </row>
      </sheetData>
      <sheetData sheetId="786">
        <row r="1">
          <cell r="B1" t="str">
            <v>_+_ ช้อยซ์ เลขที่ช้อยซ์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1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 t="str">
            <v>_+_ ช้อยซ์ เลขที่ช้อยซ์</v>
          </cell>
        </row>
      </sheetData>
      <sheetData sheetId="793">
        <row r="1">
          <cell r="B1" t="str">
            <v>_+_ ช้อยซ์ เลขที่ช้อยซ์</v>
          </cell>
        </row>
      </sheetData>
      <sheetData sheetId="794">
        <row r="1">
          <cell r="B1" t="str">
            <v>_+_ ช้อยซ์ เลขที่ช้อยซ์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 t="str">
            <v>_+_ ช้อยซ์ เลขที่ช้อยซ์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 t="str">
            <v>Brand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>
            <v>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 t="str">
            <v>_+_ ช้อยซ์ เลขที่ช้อยซ์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 t="str">
            <v>_+_ ช้อยซ์ เลขที่ช้อยซ์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 t="str">
            <v>_+_ ช้อยซ์ เลขที่ช้อยซ์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 t="str">
            <v>_+_ ช้อยซ์ เลขที่ช้อยซ์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 t="str">
            <v>_+_ ช้อยซ์ เลขที่ช้อยซ์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 t="str">
            <v>Brand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 t="str">
            <v>ราคาถัว เมษายน 2561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 t="str">
            <v>ราคาถัว เมษายน 2561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 t="str">
            <v>Brand</v>
          </cell>
        </row>
      </sheetData>
      <sheetData sheetId="845">
        <row r="1">
          <cell r="B1">
            <v>1</v>
          </cell>
        </row>
      </sheetData>
      <sheetData sheetId="846">
        <row r="1">
          <cell r="B1" t="str">
            <v>ราคาถัว เมษายน 2561</v>
          </cell>
        </row>
      </sheetData>
      <sheetData sheetId="847">
        <row r="1">
          <cell r="B1" t="str">
            <v>_+_ ช้อยซ์ เลขที่ช้อยซ์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 t="str">
            <v>_+_ ช้อยซ์ เลขที่ช้อยซ์</v>
          </cell>
        </row>
      </sheetData>
      <sheetData sheetId="854">
        <row r="1">
          <cell r="B1" t="str">
            <v>_+_ ช้อยซ์ เลขที่ช้อยซ์</v>
          </cell>
        </row>
      </sheetData>
      <sheetData sheetId="855">
        <row r="1">
          <cell r="B1">
            <v>1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 t="str">
            <v>_+_ ช้อยซ์ เลขที่ช้อยซ์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 t="str">
            <v>Brand</v>
          </cell>
        </row>
      </sheetData>
      <sheetData sheetId="861">
        <row r="1">
          <cell r="B1" t="str">
            <v>ราคาถัว เมษายน 2561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 t="str">
            <v>รายงานวันทำงาน : รายวัน</v>
          </cell>
        </row>
      </sheetData>
      <sheetData sheetId="864">
        <row r="1">
          <cell r="B1">
            <v>1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1</v>
          </cell>
        </row>
      </sheetData>
      <sheetData sheetId="867">
        <row r="1">
          <cell r="B1">
            <v>1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 t="str">
            <v>รายงานวันทำงาน : รายวัน</v>
          </cell>
        </row>
      </sheetData>
      <sheetData sheetId="870">
        <row r="1">
          <cell r="B1" t="str">
            <v>ทีมตรวจสอบภาคที่ 2</v>
          </cell>
        </row>
      </sheetData>
      <sheetData sheetId="871">
        <row r="1">
          <cell r="B1" t="str">
            <v>รายงานวันทำงาน : รายวัน</v>
          </cell>
        </row>
      </sheetData>
      <sheetData sheetId="872">
        <row r="1">
          <cell r="B1" t="str">
            <v>รายงานวันทำงาน : รายวัน</v>
          </cell>
        </row>
      </sheetData>
      <sheetData sheetId="873">
        <row r="1">
          <cell r="B1" t="str">
            <v>ราคาถัว เมษายน 2561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 t="str">
            <v>รายงานวันทำงาน : รายวัน</v>
          </cell>
        </row>
      </sheetData>
      <sheetData sheetId="876">
        <row r="1">
          <cell r="B1">
            <v>1</v>
          </cell>
        </row>
      </sheetData>
      <sheetData sheetId="877">
        <row r="1">
          <cell r="B1">
            <v>1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>
            <v>1</v>
          </cell>
        </row>
      </sheetData>
      <sheetData sheetId="880">
        <row r="1">
          <cell r="B1">
            <v>1</v>
          </cell>
        </row>
      </sheetData>
      <sheetData sheetId="881">
        <row r="1">
          <cell r="B1">
            <v>1</v>
          </cell>
        </row>
      </sheetData>
      <sheetData sheetId="882">
        <row r="1">
          <cell r="B1">
            <v>1</v>
          </cell>
        </row>
      </sheetData>
      <sheetData sheetId="883">
        <row r="1">
          <cell r="B1">
            <v>1</v>
          </cell>
        </row>
      </sheetData>
      <sheetData sheetId="884">
        <row r="1">
          <cell r="B1">
            <v>1</v>
          </cell>
        </row>
      </sheetData>
      <sheetData sheetId="885">
        <row r="1">
          <cell r="B1">
            <v>1</v>
          </cell>
        </row>
      </sheetData>
      <sheetData sheetId="886">
        <row r="1">
          <cell r="B1">
            <v>1</v>
          </cell>
        </row>
      </sheetData>
      <sheetData sheetId="887">
        <row r="1">
          <cell r="B1">
            <v>1</v>
          </cell>
        </row>
      </sheetData>
      <sheetData sheetId="888">
        <row r="1">
          <cell r="B1">
            <v>1</v>
          </cell>
        </row>
      </sheetData>
      <sheetData sheetId="889">
        <row r="1">
          <cell r="B1">
            <v>1</v>
          </cell>
        </row>
      </sheetData>
      <sheetData sheetId="890">
        <row r="1">
          <cell r="B1">
            <v>1</v>
          </cell>
        </row>
      </sheetData>
      <sheetData sheetId="891" refreshError="1"/>
      <sheetData sheetId="892">
        <row r="1">
          <cell r="B1">
            <v>1</v>
          </cell>
        </row>
      </sheetData>
      <sheetData sheetId="893" refreshError="1"/>
      <sheetData sheetId="894" refreshError="1"/>
      <sheetData sheetId="895">
        <row r="1">
          <cell r="B1">
            <v>1</v>
          </cell>
        </row>
      </sheetData>
      <sheetData sheetId="896" refreshError="1"/>
      <sheetData sheetId="897" refreshError="1"/>
      <sheetData sheetId="898">
        <row r="1">
          <cell r="B1">
            <v>1</v>
          </cell>
        </row>
      </sheetData>
      <sheetData sheetId="899" refreshError="1"/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 t="str">
            <v>_+_ ช้อยซ์ เลขที่ช้อยซ์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 t="str">
            <v>_+_ ช้อยซ์ เลขที่ช้อยซ์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 t="str">
            <v>_+_ ช้อยซ์ เลขที่ช้อยซ์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 t="str">
            <v>_+_ ช้อยซ์ เลขที่ช้อยซ์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 t="str">
            <v>_+_ ช้อยซ์ เลขที่ช้อยซ์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 t="str">
            <v>_+_ ช้อยซ์ เลขที่ช้อยซ์</v>
          </cell>
        </row>
      </sheetData>
      <sheetData sheetId="915">
        <row r="1">
          <cell r="B1">
            <v>1</v>
          </cell>
        </row>
      </sheetData>
      <sheetData sheetId="916">
        <row r="1">
          <cell r="B1" t="str">
            <v>_+_ ช้อยซ์ เลขที่ช้อยซ์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1</v>
          </cell>
        </row>
      </sheetData>
      <sheetData sheetId="920">
        <row r="1">
          <cell r="B1" t="str">
            <v>_+_ ช้อยซ์ เลขที่ช้อยซ์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1</v>
          </cell>
        </row>
      </sheetData>
      <sheetData sheetId="924">
        <row r="1">
          <cell r="B1">
            <v>1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 t="str">
            <v>Brand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1</v>
          </cell>
        </row>
      </sheetData>
      <sheetData sheetId="930">
        <row r="1">
          <cell r="B1">
            <v>1</v>
          </cell>
        </row>
      </sheetData>
      <sheetData sheetId="931">
        <row r="1">
          <cell r="B1" t="str">
            <v>ราคาถัว เมษายน 2561</v>
          </cell>
        </row>
      </sheetData>
      <sheetData sheetId="932">
        <row r="1">
          <cell r="B1">
            <v>1</v>
          </cell>
        </row>
      </sheetData>
      <sheetData sheetId="933">
        <row r="1">
          <cell r="B1">
            <v>1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 t="str">
            <v>ราคาถัว เมษายน 2561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>
            <v>1</v>
          </cell>
        </row>
      </sheetData>
      <sheetData sheetId="938">
        <row r="1">
          <cell r="B1" t="str">
            <v>Brand</v>
          </cell>
        </row>
      </sheetData>
      <sheetData sheetId="939">
        <row r="1">
          <cell r="B1">
            <v>1</v>
          </cell>
        </row>
      </sheetData>
      <sheetData sheetId="940">
        <row r="1">
          <cell r="B1" t="str">
            <v>ราคาถัว เมษายน 2561</v>
          </cell>
        </row>
      </sheetData>
      <sheetData sheetId="941">
        <row r="1">
          <cell r="B1" t="str">
            <v>_+_ ช้อยซ์ เลขที่ช้อยซ์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1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 t="str">
            <v>_+_ ช้อยซ์ เลขที่ช้อยซ์</v>
          </cell>
        </row>
      </sheetData>
      <sheetData sheetId="948">
        <row r="1">
          <cell r="B1" t="str">
            <v>_+_ ช้อยซ์ เลขที่ช้อยซ์</v>
          </cell>
        </row>
      </sheetData>
      <sheetData sheetId="949">
        <row r="1">
          <cell r="B1" t="str">
            <v>_+_ ช้อยซ์ เลขที่ช้อยซ์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 t="str">
            <v>_+_ ช้อยซ์ เลขที่ช้อยซ์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 t="str">
            <v>Brand</v>
          </cell>
        </row>
      </sheetData>
      <sheetData sheetId="955">
        <row r="1">
          <cell r="B1" t="str">
            <v>ราคาถัว เมษายน 2561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 t="str">
            <v>รายงานวันทำงาน : รายวัน</v>
          </cell>
        </row>
      </sheetData>
      <sheetData sheetId="958">
        <row r="1">
          <cell r="B1">
            <v>1</v>
          </cell>
        </row>
      </sheetData>
      <sheetData sheetId="959">
        <row r="1">
          <cell r="B1">
            <v>1</v>
          </cell>
        </row>
      </sheetData>
      <sheetData sheetId="960">
        <row r="1">
          <cell r="B1">
            <v>1</v>
          </cell>
        </row>
      </sheetData>
      <sheetData sheetId="961">
        <row r="1">
          <cell r="B1">
            <v>1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 t="str">
            <v>รายงานวันทำงาน : รายวัน</v>
          </cell>
        </row>
      </sheetData>
      <sheetData sheetId="964">
        <row r="1">
          <cell r="B1" t="str">
            <v>ทีมตรวจสอบภาคที่ 2</v>
          </cell>
        </row>
      </sheetData>
      <sheetData sheetId="965">
        <row r="1">
          <cell r="B1" t="str">
            <v>รายงานวันทำงาน : รายวัน</v>
          </cell>
        </row>
      </sheetData>
      <sheetData sheetId="966">
        <row r="1">
          <cell r="B1" t="str">
            <v>รายงานวันทำงาน : รายวัน</v>
          </cell>
        </row>
      </sheetData>
      <sheetData sheetId="967">
        <row r="1">
          <cell r="B1" t="str">
            <v>รายงานวันทำงาน : รายวัน</v>
          </cell>
        </row>
      </sheetData>
      <sheetData sheetId="968">
        <row r="1">
          <cell r="B1">
            <v>1</v>
          </cell>
        </row>
      </sheetData>
      <sheetData sheetId="969">
        <row r="1">
          <cell r="B1">
            <v>1</v>
          </cell>
        </row>
      </sheetData>
      <sheetData sheetId="970">
        <row r="1">
          <cell r="B1">
            <v>1</v>
          </cell>
        </row>
      </sheetData>
      <sheetData sheetId="971">
        <row r="1">
          <cell r="B1">
            <v>1</v>
          </cell>
        </row>
      </sheetData>
      <sheetData sheetId="972">
        <row r="1">
          <cell r="B1">
            <v>0</v>
          </cell>
        </row>
      </sheetData>
      <sheetData sheetId="973" refreshError="1"/>
      <sheetData sheetId="974">
        <row r="1">
          <cell r="B1">
            <v>1</v>
          </cell>
        </row>
      </sheetData>
      <sheetData sheetId="975" refreshError="1"/>
      <sheetData sheetId="976" refreshError="1"/>
      <sheetData sheetId="977">
        <row r="1">
          <cell r="B1">
            <v>1</v>
          </cell>
        </row>
      </sheetData>
      <sheetData sheetId="978" refreshError="1"/>
      <sheetData sheetId="979" refreshError="1"/>
      <sheetData sheetId="980">
        <row r="1">
          <cell r="B1">
            <v>1</v>
          </cell>
        </row>
      </sheetData>
      <sheetData sheetId="981" refreshError="1"/>
      <sheetData sheetId="982" refreshError="1"/>
      <sheetData sheetId="983">
        <row r="1">
          <cell r="B1">
            <v>1</v>
          </cell>
        </row>
      </sheetData>
      <sheetData sheetId="984" refreshError="1"/>
      <sheetData sheetId="985" refreshError="1"/>
      <sheetData sheetId="986">
        <row r="1">
          <cell r="B1">
            <v>1</v>
          </cell>
        </row>
      </sheetData>
      <sheetData sheetId="987" refreshError="1"/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 t="str">
            <v>Brand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 t="str">
            <v>Brand</v>
          </cell>
        </row>
      </sheetData>
      <sheetData sheetId="1011">
        <row r="1">
          <cell r="B1" t="str">
            <v>_+_ ช้อยซ์ เลขที่ช้อยซ์</v>
          </cell>
        </row>
      </sheetData>
      <sheetData sheetId="1012">
        <row r="1">
          <cell r="B1">
            <v>1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 t="str">
            <v>_+_ ช้อยซ์ เลขที่ช้อยซ์</v>
          </cell>
        </row>
      </sheetData>
      <sheetData sheetId="1015">
        <row r="1">
          <cell r="B1" t="str">
            <v>_+_ ช้อยซ์ เลขที่ช้อยซ์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>
        <row r="1">
          <cell r="B1">
            <v>1</v>
          </cell>
        </row>
      </sheetData>
      <sheetData sheetId="1021" refreshError="1"/>
      <sheetData sheetId="1022" refreshError="1"/>
      <sheetData sheetId="1023">
        <row r="1">
          <cell r="B1">
            <v>1</v>
          </cell>
        </row>
      </sheetData>
      <sheetData sheetId="1024" refreshError="1"/>
      <sheetData sheetId="1025">
        <row r="1">
          <cell r="B1">
            <v>1</v>
          </cell>
        </row>
      </sheetData>
      <sheetData sheetId="1026" refreshError="1"/>
      <sheetData sheetId="1027">
        <row r="1">
          <cell r="B1">
            <v>1</v>
          </cell>
        </row>
      </sheetData>
      <sheetData sheetId="1028" refreshError="1"/>
      <sheetData sheetId="1029">
        <row r="1">
          <cell r="B1">
            <v>1</v>
          </cell>
        </row>
      </sheetData>
      <sheetData sheetId="1030" refreshError="1"/>
      <sheetData sheetId="1031">
        <row r="1">
          <cell r="B1">
            <v>1</v>
          </cell>
        </row>
      </sheetData>
      <sheetData sheetId="1032" refreshError="1"/>
      <sheetData sheetId="1033">
        <row r="1">
          <cell r="B1">
            <v>1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>
        <row r="1">
          <cell r="B1">
            <v>1</v>
          </cell>
        </row>
      </sheetData>
      <sheetData sheetId="1054" refreshError="1"/>
      <sheetData sheetId="1055">
        <row r="1">
          <cell r="B1">
            <v>0</v>
          </cell>
        </row>
      </sheetData>
      <sheetData sheetId="1056" refreshError="1"/>
      <sheetData sheetId="1057" refreshError="1"/>
      <sheetData sheetId="1058">
        <row r="1">
          <cell r="B1">
            <v>1</v>
          </cell>
        </row>
      </sheetData>
      <sheetData sheetId="1059" refreshError="1"/>
      <sheetData sheetId="1060">
        <row r="1">
          <cell r="B1">
            <v>1</v>
          </cell>
        </row>
      </sheetData>
      <sheetData sheetId="1061" refreshError="1"/>
      <sheetData sheetId="1062" refreshError="1"/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 t="str">
            <v>รายงานวันทำงาน : รายวัน</v>
          </cell>
        </row>
      </sheetData>
      <sheetData sheetId="1067" refreshError="1"/>
      <sheetData sheetId="1068">
        <row r="1">
          <cell r="B1">
            <v>1</v>
          </cell>
        </row>
      </sheetData>
      <sheetData sheetId="1069" refreshError="1"/>
      <sheetData sheetId="1070">
        <row r="1">
          <cell r="B1" t="str">
            <v>ทีมตรวจสอบภาคที่ 2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>
            <v>1</v>
          </cell>
        </row>
      </sheetData>
      <sheetData sheetId="1073">
        <row r="1">
          <cell r="B1" t="str">
            <v>ทีมตรวจสอบภาคที่ 2</v>
          </cell>
        </row>
      </sheetData>
      <sheetData sheetId="1074">
        <row r="1">
          <cell r="B1" t="str">
            <v>ทีมตรวจสอบภาคที่ 2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>
            <v>1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 t="str">
            <v>ทีมตรวจสอบภาคที่ 2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>
            <v>1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 t="str">
            <v>ทีมตรวจสอบภาคที่ 2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>
            <v>1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 t="str">
            <v>ทีมตรวจสอบภาคที่ 2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>
            <v>1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 t="str">
            <v>ทีมตรวจสอบภาคที่ 2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>
            <v>1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 t="str">
            <v>ทีมตรวจสอบภาคที่ 2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>
            <v>1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 t="str">
            <v>ทีมตรวจสอบภาคที่ 2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>
            <v>1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 t="str">
            <v>ทีมตรวจสอบภาคที่ 2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>
            <v>1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 t="str">
            <v>ทีมตรวจสอบภาคที่ 2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>
            <v>1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 t="str">
            <v>ทีมตรวจสอบภาคที่ 2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>
            <v>1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 t="str">
            <v>ทีมตรวจสอบภาคที่ 2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1</v>
          </cell>
        </row>
      </sheetData>
      <sheetData sheetId="1120">
        <row r="1">
          <cell r="B1" t="str">
            <v>_+_ ช้อยซ์ เลขที่ช้อยซ์</v>
          </cell>
        </row>
      </sheetData>
      <sheetData sheetId="1121">
        <row r="1">
          <cell r="B1" t="str">
            <v>ทีมตรวจสอบภาคที่ 2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 t="str">
            <v>_+_ ช้อยซ์ เลขที่ช้อยซ์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 t="str">
            <v>Brand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1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_+_ ช้อยซ์ เลขที่ช้อยซ์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 t="str">
            <v>Brand</v>
          </cell>
        </row>
      </sheetData>
      <sheetData sheetId="1146">
        <row r="1">
          <cell r="B1" t="str">
            <v>_+_ ช้อยซ์ เลขที่ช้อยซ์</v>
          </cell>
        </row>
      </sheetData>
      <sheetData sheetId="1147">
        <row r="1">
          <cell r="B1">
            <v>1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 t="str">
            <v>_+_ ช้อยซ์ เลขที่ช้อยซ์</v>
          </cell>
        </row>
      </sheetData>
      <sheetData sheetId="1151">
        <row r="1">
          <cell r="B1">
            <v>1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_+_ ช้อยซ์ เลขที่ช้อยซ์</v>
          </cell>
        </row>
      </sheetData>
      <sheetData sheetId="1154">
        <row r="1">
          <cell r="B1" t="str">
            <v>_+_ ช้อยซ์ เลขที่ช้อยซ์</v>
          </cell>
        </row>
      </sheetData>
      <sheetData sheetId="1155">
        <row r="1">
          <cell r="B1">
            <v>1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 t="str">
            <v>_+_ ช้อยซ์ เลขที่ช้อยซ์</v>
          </cell>
        </row>
      </sheetData>
      <sheetData sheetId="1158">
        <row r="1">
          <cell r="B1" t="str">
            <v>_+_ ช้อยซ์ เลขที่ช้อยซ์</v>
          </cell>
        </row>
      </sheetData>
      <sheetData sheetId="1159">
        <row r="1">
          <cell r="B1">
            <v>1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 t="str">
            <v>_+_ ช้อยซ์ เลขที่ช้อยซ์</v>
          </cell>
        </row>
      </sheetData>
      <sheetData sheetId="1163">
        <row r="1">
          <cell r="B1">
            <v>1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 t="str">
            <v>_+_ ช้อยซ์ เลขที่ช้อยซ์</v>
          </cell>
        </row>
      </sheetData>
      <sheetData sheetId="1167">
        <row r="1">
          <cell r="B1">
            <v>1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 t="str">
            <v>_+_ ช้อยซ์ เลขที่ช้อยซ์</v>
          </cell>
        </row>
      </sheetData>
      <sheetData sheetId="1171">
        <row r="1">
          <cell r="B1">
            <v>1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 t="str">
            <v>_+_ ช้อยซ์ เลขที่ช้อยซ์</v>
          </cell>
        </row>
      </sheetData>
      <sheetData sheetId="1175">
        <row r="1">
          <cell r="B1">
            <v>1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 t="str">
            <v>_+_ ช้อยซ์ เลขที่ช้อยซ์</v>
          </cell>
        </row>
      </sheetData>
      <sheetData sheetId="1179">
        <row r="1">
          <cell r="B1">
            <v>1</v>
          </cell>
        </row>
      </sheetData>
      <sheetData sheetId="1180">
        <row r="1">
          <cell r="B1" t="str">
            <v>ทีมตรวจสอบภาคที่ 2</v>
          </cell>
        </row>
      </sheetData>
      <sheetData sheetId="1181">
        <row r="1">
          <cell r="B1" t="str">
            <v>_+_ ช้อยซ์ เลขที่ช้อยซ์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>
            <v>1</v>
          </cell>
        </row>
      </sheetData>
      <sheetData sheetId="1184">
        <row r="1">
          <cell r="B1" t="str">
            <v>ทีมตรวจสอบภาคที่ 2</v>
          </cell>
        </row>
      </sheetData>
      <sheetData sheetId="1185">
        <row r="1">
          <cell r="B1" t="str">
            <v>_+_ ช้อยซ์ เลขที่ช้อยซ์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>
            <v>1</v>
          </cell>
        </row>
      </sheetData>
      <sheetData sheetId="1188">
        <row r="1">
          <cell r="B1" t="str">
            <v>ทีมตรวจสอบภาคที่ 2</v>
          </cell>
        </row>
      </sheetData>
      <sheetData sheetId="1189">
        <row r="1">
          <cell r="B1" t="str">
            <v>_+_ ช้อยซ์ เลขที่ช้อยซ์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>
            <v>1</v>
          </cell>
        </row>
      </sheetData>
      <sheetData sheetId="1192">
        <row r="1">
          <cell r="B1" t="str">
            <v>ทีมตรวจสอบภาคที่ 2</v>
          </cell>
        </row>
      </sheetData>
      <sheetData sheetId="1193">
        <row r="1">
          <cell r="B1" t="str">
            <v>_+_ ช้อยซ์ เลขที่ช้อยซ์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>
            <v>1</v>
          </cell>
        </row>
      </sheetData>
      <sheetData sheetId="1196">
        <row r="1">
          <cell r="B1" t="str">
            <v>ทีมตรวจสอบภาคที่ 2</v>
          </cell>
        </row>
      </sheetData>
      <sheetData sheetId="1197">
        <row r="1">
          <cell r="B1" t="str">
            <v>ทีมตรวจสอบภาคที่ 2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>
            <v>1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 t="str">
            <v>ทีมตรวจสอบภาคที่ 2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>
            <v>1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 t="str">
            <v>ทีมตรวจสอบภาคที่ 2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>
            <v>1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 t="str">
            <v>ทีมตรวจสอบภาคที่ 2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>
            <v>1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 t="str">
            <v>ทีมตรวจสอบภาคที่ 2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>
            <v>1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 t="str">
            <v>ทีมตรวจสอบภาคที่ 2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>
            <v>1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 t="str">
            <v>ทีมตรวจสอบภาคที่ 2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>
            <v>1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 t="str">
            <v>ทีมตรวจสอบภาคที่ 2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>
            <v>1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 t="str">
            <v>ทีมตรวจสอบภาคที่ 2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>
            <v>1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 t="str">
            <v>ทีมตรวจสอบภาคที่ 2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>
            <v>1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 t="str">
            <v>ทีมตรวจสอบภาคที่ 2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>
            <v>1</v>
          </cell>
        </row>
      </sheetData>
      <sheetData sheetId="1240">
        <row r="1">
          <cell r="B1" t="str">
            <v>ทีมตรวจสอบภาคที่ 2</v>
          </cell>
        </row>
      </sheetData>
      <sheetData sheetId="1241" refreshError="1"/>
      <sheetData sheetId="1242">
        <row r="1">
          <cell r="B1">
            <v>1</v>
          </cell>
        </row>
      </sheetData>
      <sheetData sheetId="1243" refreshError="1"/>
      <sheetData sheetId="1244">
        <row r="1">
          <cell r="B1" t="str">
            <v>ทีมตรวจสอบภาคที่ 2</v>
          </cell>
        </row>
      </sheetData>
      <sheetData sheetId="1245">
        <row r="1">
          <cell r="B1" t="str">
            <v>ทีมตรวจสอบภาคที่ 2</v>
          </cell>
        </row>
      </sheetData>
      <sheetData sheetId="1246">
        <row r="1">
          <cell r="B1">
            <v>1</v>
          </cell>
        </row>
      </sheetData>
      <sheetData sheetId="1247" refreshError="1"/>
      <sheetData sheetId="1248">
        <row r="1">
          <cell r="B1" t="str">
            <v>ทีมตรวจสอบภาคที่ 2</v>
          </cell>
        </row>
      </sheetData>
      <sheetData sheetId="1249">
        <row r="1">
          <cell r="B1" t="str">
            <v>ทีมตรวจสอบภาคที่ 2</v>
          </cell>
        </row>
      </sheetData>
      <sheetData sheetId="1250" refreshError="1"/>
      <sheetData sheetId="1251">
        <row r="1">
          <cell r="B1">
            <v>1</v>
          </cell>
        </row>
      </sheetData>
      <sheetData sheetId="1252" refreshError="1"/>
      <sheetData sheetId="1253">
        <row r="1">
          <cell r="B1" t="str">
            <v>ทีมตรวจสอบภาคที่ 2</v>
          </cell>
        </row>
      </sheetData>
      <sheetData sheetId="1254">
        <row r="1">
          <cell r="B1" t="str">
            <v>ทีมตรวจสอบภาคที่ 2</v>
          </cell>
        </row>
      </sheetData>
      <sheetData sheetId="1255" refreshError="1"/>
      <sheetData sheetId="1256">
        <row r="1">
          <cell r="B1">
            <v>1</v>
          </cell>
        </row>
      </sheetData>
      <sheetData sheetId="1257" refreshError="1"/>
      <sheetData sheetId="1258">
        <row r="1">
          <cell r="B1" t="str">
            <v>ทีมตรวจสอบภาคที่ 2</v>
          </cell>
        </row>
      </sheetData>
      <sheetData sheetId="1259">
        <row r="1">
          <cell r="B1" t="str">
            <v>ทีมตรวจสอบภาคที่ 2</v>
          </cell>
        </row>
      </sheetData>
      <sheetData sheetId="1260" refreshError="1"/>
      <sheetData sheetId="1261">
        <row r="1">
          <cell r="B1">
            <v>1</v>
          </cell>
        </row>
      </sheetData>
      <sheetData sheetId="1262" refreshError="1"/>
      <sheetData sheetId="1263">
        <row r="1">
          <cell r="B1" t="str">
            <v>ทีมตรวจสอบภาคที่ 2</v>
          </cell>
        </row>
      </sheetData>
      <sheetData sheetId="1264">
        <row r="1">
          <cell r="B1" t="str">
            <v>ทีมตรวจสอบภาคที่ 2</v>
          </cell>
        </row>
      </sheetData>
      <sheetData sheetId="1265" refreshError="1"/>
      <sheetData sheetId="1266" refreshError="1"/>
      <sheetData sheetId="1267">
        <row r="1">
          <cell r="B1">
            <v>1</v>
          </cell>
        </row>
      </sheetData>
      <sheetData sheetId="1268" refreshError="1"/>
      <sheetData sheetId="1269">
        <row r="1">
          <cell r="B1" t="str">
            <v>ทีมตรวจสอบภาคที่ 2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1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 t="str">
            <v>ทีมตรวจสอบภาคที่ 2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1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>
        <row r="1">
          <cell r="B1">
            <v>1</v>
          </cell>
        </row>
      </sheetData>
      <sheetData sheetId="1492" refreshError="1"/>
      <sheetData sheetId="1493">
        <row r="1">
          <cell r="B1" t="str">
            <v>ทีมตรวจสอบภาคที่ 2</v>
          </cell>
        </row>
      </sheetData>
      <sheetData sheetId="1494">
        <row r="1">
          <cell r="B1">
            <v>1</v>
          </cell>
        </row>
      </sheetData>
      <sheetData sheetId="1495" refreshError="1"/>
      <sheetData sheetId="1496" refreshError="1"/>
      <sheetData sheetId="1497">
        <row r="1">
          <cell r="B1">
            <v>1</v>
          </cell>
        </row>
      </sheetData>
      <sheetData sheetId="1498" refreshError="1"/>
      <sheetData sheetId="1499">
        <row r="1">
          <cell r="B1" t="str">
            <v>ทีมตรวจสอบภาคที่ 2</v>
          </cell>
        </row>
      </sheetData>
      <sheetData sheetId="1500">
        <row r="1">
          <cell r="B1" t="str">
            <v>ทีมตรวจสอบภาคที่ 2</v>
          </cell>
        </row>
      </sheetData>
      <sheetData sheetId="1501" refreshError="1"/>
      <sheetData sheetId="1502" refreshError="1"/>
      <sheetData sheetId="1503">
        <row r="1">
          <cell r="B1">
            <v>1</v>
          </cell>
        </row>
      </sheetData>
      <sheetData sheetId="1504" refreshError="1"/>
      <sheetData sheetId="1505">
        <row r="1">
          <cell r="B1" t="str">
            <v>ทีมตรวจสอบภาคที่ 2</v>
          </cell>
        </row>
      </sheetData>
      <sheetData sheetId="1506">
        <row r="1">
          <cell r="B1">
            <v>0</v>
          </cell>
        </row>
      </sheetData>
      <sheetData sheetId="1507" refreshError="1"/>
      <sheetData sheetId="1508" refreshError="1"/>
      <sheetData sheetId="1509">
        <row r="1">
          <cell r="B1">
            <v>1</v>
          </cell>
        </row>
      </sheetData>
      <sheetData sheetId="1510" refreshError="1"/>
      <sheetData sheetId="1511">
        <row r="1">
          <cell r="B1" t="str">
            <v>ทีมตรวจสอบภาคที่ 2</v>
          </cell>
        </row>
      </sheetData>
      <sheetData sheetId="1512">
        <row r="1">
          <cell r="B1">
            <v>0</v>
          </cell>
        </row>
      </sheetData>
      <sheetData sheetId="1513" refreshError="1"/>
      <sheetData sheetId="1514" refreshError="1"/>
      <sheetData sheetId="1515">
        <row r="1">
          <cell r="B1">
            <v>1</v>
          </cell>
        </row>
      </sheetData>
      <sheetData sheetId="1516" refreshError="1"/>
      <sheetData sheetId="1517">
        <row r="1">
          <cell r="B1" t="str">
            <v>ทีมตรวจสอบภาคที่ 2</v>
          </cell>
        </row>
      </sheetData>
      <sheetData sheetId="1518">
        <row r="1">
          <cell r="B1">
            <v>0</v>
          </cell>
        </row>
      </sheetData>
      <sheetData sheetId="1519" refreshError="1"/>
      <sheetData sheetId="1520" refreshError="1"/>
      <sheetData sheetId="1521">
        <row r="1">
          <cell r="B1">
            <v>1</v>
          </cell>
        </row>
      </sheetData>
      <sheetData sheetId="1522" refreshError="1"/>
      <sheetData sheetId="1523">
        <row r="1">
          <cell r="B1" t="str">
            <v>ทีมตรวจสอบภาคที่ 2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 refreshError="1"/>
      <sheetData sheetId="1527">
        <row r="1">
          <cell r="B1">
            <v>1</v>
          </cell>
        </row>
      </sheetData>
      <sheetData sheetId="1528" refreshError="1"/>
      <sheetData sheetId="1529">
        <row r="1">
          <cell r="B1" t="str">
            <v>ทีมตรวจสอบภาคที่ 2</v>
          </cell>
        </row>
      </sheetData>
      <sheetData sheetId="1530">
        <row r="1">
          <cell r="B1">
            <v>0</v>
          </cell>
        </row>
      </sheetData>
      <sheetData sheetId="1531" refreshError="1"/>
      <sheetData sheetId="1532" refreshError="1"/>
      <sheetData sheetId="1533" refreshError="1"/>
      <sheetData sheetId="1534">
        <row r="1">
          <cell r="B1">
            <v>1</v>
          </cell>
        </row>
      </sheetData>
      <sheetData sheetId="1535" refreshError="1"/>
      <sheetData sheetId="1536">
        <row r="1">
          <cell r="B1" t="str">
            <v>ทีมตรวจสอบภาคที่ 2</v>
          </cell>
        </row>
      </sheetData>
      <sheetData sheetId="1537">
        <row r="1">
          <cell r="B1">
            <v>0</v>
          </cell>
        </row>
      </sheetData>
      <sheetData sheetId="1538" refreshError="1"/>
      <sheetData sheetId="1539" refreshError="1"/>
      <sheetData sheetId="1540">
        <row r="1">
          <cell r="B1">
            <v>0</v>
          </cell>
        </row>
      </sheetData>
      <sheetData sheetId="1541" refreshError="1"/>
      <sheetData sheetId="1542" refreshError="1"/>
      <sheetData sheetId="1543">
        <row r="1">
          <cell r="B1">
            <v>1</v>
          </cell>
        </row>
      </sheetData>
      <sheetData sheetId="1544" refreshError="1"/>
      <sheetData sheetId="1545">
        <row r="1">
          <cell r="B1" t="str">
            <v>ทีมตรวจสอบภาคที่ 2</v>
          </cell>
        </row>
      </sheetData>
      <sheetData sheetId="1546">
        <row r="1">
          <cell r="B1">
            <v>0</v>
          </cell>
        </row>
      </sheetData>
      <sheetData sheetId="1547" refreshError="1"/>
      <sheetData sheetId="1548" refreshError="1"/>
      <sheetData sheetId="1549">
        <row r="1">
          <cell r="B1">
            <v>1</v>
          </cell>
        </row>
      </sheetData>
      <sheetData sheetId="1550" refreshError="1"/>
      <sheetData sheetId="1551">
        <row r="1">
          <cell r="B1" t="str">
            <v>ทีมตรวจสอบภาคที่ 2</v>
          </cell>
        </row>
      </sheetData>
      <sheetData sheetId="1552">
        <row r="1">
          <cell r="B1">
            <v>0</v>
          </cell>
        </row>
      </sheetData>
      <sheetData sheetId="1553" refreshError="1"/>
      <sheetData sheetId="1554" refreshError="1"/>
      <sheetData sheetId="1555">
        <row r="1">
          <cell r="B1">
            <v>1</v>
          </cell>
        </row>
      </sheetData>
      <sheetData sheetId="1556" refreshError="1"/>
      <sheetData sheetId="1557">
        <row r="1">
          <cell r="B1" t="str">
            <v>ทีมตรวจสอบภาคที่ 2</v>
          </cell>
        </row>
      </sheetData>
      <sheetData sheetId="1558">
        <row r="1">
          <cell r="B1">
            <v>0</v>
          </cell>
        </row>
      </sheetData>
      <sheetData sheetId="1559" refreshError="1"/>
      <sheetData sheetId="1560" refreshError="1"/>
      <sheetData sheetId="1561" refreshError="1"/>
      <sheetData sheetId="1562" refreshError="1"/>
      <sheetData sheetId="1563">
        <row r="1">
          <cell r="B1">
            <v>1</v>
          </cell>
        </row>
      </sheetData>
      <sheetData sheetId="1564" refreshError="1"/>
      <sheetData sheetId="1565">
        <row r="1">
          <cell r="B1" t="str">
            <v>ทีมตรวจสอบภาคที่ 2</v>
          </cell>
        </row>
      </sheetData>
      <sheetData sheetId="1566">
        <row r="1">
          <cell r="B1">
            <v>0</v>
          </cell>
        </row>
      </sheetData>
      <sheetData sheetId="1567" refreshError="1"/>
      <sheetData sheetId="1568">
        <row r="1">
          <cell r="B1" t="str">
            <v>ทีมตรวจสอบภาคที่ 2</v>
          </cell>
        </row>
      </sheetData>
      <sheetData sheetId="1569">
        <row r="1">
          <cell r="B1">
            <v>1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>
            <v>1</v>
          </cell>
        </row>
      </sheetData>
      <sheetData sheetId="1573">
        <row r="1">
          <cell r="B1" t="str">
            <v>ทีมตรวจสอบภาคที่ 2</v>
          </cell>
        </row>
      </sheetData>
      <sheetData sheetId="1574">
        <row r="1">
          <cell r="B1" t="str">
            <v>ทีมตรวจสอบภาคที่ 2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 refreshError="1"/>
      <sheetData sheetId="1578" refreshError="1"/>
      <sheetData sheetId="1579" refreshError="1"/>
      <sheetData sheetId="1580" refreshError="1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>
        <row r="1">
          <cell r="B1">
            <v>1</v>
          </cell>
        </row>
      </sheetData>
      <sheetData sheetId="1600" refreshError="1"/>
      <sheetData sheetId="1601">
        <row r="1">
          <cell r="B1" t="str">
            <v>ทีมตรวจสอบภาคที่ 2</v>
          </cell>
        </row>
      </sheetData>
      <sheetData sheetId="1602">
        <row r="1">
          <cell r="B1">
            <v>0</v>
          </cell>
        </row>
      </sheetData>
      <sheetData sheetId="1603" refreshError="1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RM"/>
    </sheetNames>
    <sheetDataSet>
      <sheetData sheetId="0"/>
      <sheetData sheetId="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คีย์ข้อมูลรายละเอียดต่างๆ"/>
    </sheetNames>
    <sheetDataSet>
      <sheetData sheetId="0">
        <row r="2">
          <cell r="C2">
            <v>0</v>
          </cell>
        </row>
        <row r="3">
          <cell r="C3">
            <v>0</v>
          </cell>
        </row>
        <row r="4">
          <cell r="C4">
            <v>0</v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>
            <v>0</v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>
            <v>0</v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>
            <v>0</v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>
            <v>0</v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>
            <v>0</v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>
            <v>0</v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>
            <v>0</v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>
            <v>0</v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>
            <v>0</v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 t="str">
            <v>47.1-</v>
          </cell>
        </row>
        <row r="226">
          <cell r="C226">
            <v>0</v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>
            <v>0</v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 t="str">
            <v>100.0-</v>
          </cell>
        </row>
        <row r="250">
          <cell r="C250">
            <v>0</v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>
            <v>0</v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>
            <v>0</v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>
            <v>0</v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>
            <v>0</v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>
            <v>0</v>
          </cell>
        </row>
        <row r="276">
          <cell r="C276" t="str">
            <v>34.4-</v>
          </cell>
        </row>
        <row r="277">
          <cell r="C277">
            <v>0</v>
          </cell>
        </row>
        <row r="278">
          <cell r="C278" t="str">
            <v>8,954.3</v>
          </cell>
        </row>
        <row r="279">
          <cell r="C279">
            <v>0</v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>
            <v>0</v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>
            <v>0</v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>
            <v>0</v>
          </cell>
        </row>
        <row r="430">
          <cell r="C430" t="str">
            <v>51.4</v>
          </cell>
        </row>
        <row r="431">
          <cell r="C431">
            <v>0</v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>
            <v>0</v>
          </cell>
        </row>
        <row r="481">
          <cell r="C481" t="str">
            <v>62.7-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>
            <v>0</v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>
            <v>0</v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>
            <v>0</v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>
            <v>0</v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เขตการค้าย่อย"/>
      <sheetName val="SKA"/>
      <sheetName val="Seal 1-07-04"/>
      <sheetName val="1149"/>
      <sheetName val="2.DL "/>
      <sheetName val="2.2 IDL"/>
      <sheetName val="TrialBalance Q3-2002"/>
      <sheetName val="BALANCE SHEET "/>
      <sheetName val="03中"/>
      <sheetName val="เงินกู้ธนชาติ"/>
      <sheetName val="เงินกู้ MGC"/>
      <sheetName val="ตั๋วเงินรับ"/>
      <sheetName val="CIPA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ACS Revenue"/>
      <sheetName val="관세"/>
      <sheetName val="TB-2001-Apr'01"/>
      <sheetName val="Budgets"/>
      <sheetName val="Update_041110"/>
      <sheetName val="sub-mat2011"/>
      <sheetName val="Sheet1"/>
      <sheetName val="Sheet2"/>
      <sheetName val="Sheet3"/>
      <sheetName val="TB Worksheet"/>
      <sheetName val="DealerData"/>
      <sheetName val="MA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IncidentsEAP"/>
      <sheetName val="Rate"/>
      <sheetName val="Jun 06"/>
      <sheetName val="Mkt Dev 1291 ONL 1290 - 1010"/>
      <sheetName val="SCB_1_-_Current"/>
      <sheetName val="SCB_2_-_Current"/>
      <sheetName val="SCB_1___Current"/>
      <sheetName val="SCB_2___Current"/>
      <sheetName val="10-1 Media"/>
      <sheetName val="10-cut"/>
      <sheetName val="part-import"/>
      <sheetName val="DataInput1"/>
      <sheetName val="Detail-Sep"/>
      <sheetName val="REVENUE"/>
      <sheetName val="M1,2"/>
      <sheetName val="Item Code - Machine"/>
      <sheetName val="M9"/>
      <sheetName val="Sap_927_Vdr"/>
      <sheetName val="B053 (990701)공정실적PP%계산"/>
      <sheetName val="recon"/>
      <sheetName val="TB_2001_Apr_01"/>
      <sheetName val="DEP12"/>
      <sheetName val="เครื่องตกแต่ง"/>
      <sheetName val="อาคาร"/>
      <sheetName val="141010"/>
      <sheetName val="ap"/>
      <sheetName val="S33"/>
      <sheetName val="Compare"/>
      <sheetName val="ELEC45-01"/>
      <sheetName val="ADJ - RATE"/>
      <sheetName val="cc Nov08"/>
      <sheetName val="2003 Growth"/>
      <sheetName val="BS-SCH"/>
      <sheetName val="Selling and Admins (DONE)"/>
      <sheetName val="CST1198"/>
      <sheetName val="[BANK.XLS뉮׾_x0003_㌏Joint"/>
      <sheetName val="DLD Query Query Query"/>
      <sheetName val="หักกลบ-ลบหนี้"/>
      <sheetName val="19"/>
      <sheetName val="Header"/>
      <sheetName val="Lead"/>
      <sheetName val="RANK"/>
      <sheetName val="FA"/>
      <sheetName val="Front"/>
      <sheetName val="MPT 07 Sale Forecast"/>
      <sheetName val="MPT 08 Sale Forecast"/>
      <sheetName val="TL Scrap rate"/>
      <sheetName val="見積表紙原紙"/>
      <sheetName val="CRITERIA1"/>
      <sheetName val="Other_Sch"/>
      <sheetName val="065005s"/>
      <sheetName val="Juta"/>
      <sheetName val="BS-Thai"/>
      <sheetName val="03?"/>
      <sheetName val="IBASE"/>
      <sheetName val="ProductData"/>
      <sheetName val=" Direct load 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ADVANCE-STAFF"/>
      <sheetName val="Links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Op_Produccion"/>
      <sheetName val="JV"/>
      <sheetName val="Clientes"/>
      <sheetName val="pa group"/>
      <sheetName val="F1 Log On"/>
      <sheetName val="Unrecorded Misstatement"/>
      <sheetName val="43"/>
      <sheetName val="REC GROUP"/>
      <sheetName val="Write off"/>
      <sheetName val="Details"/>
      <sheetName val="List"/>
      <sheetName val="N-2"/>
      <sheetName val="Main"/>
      <sheetName val="INV(未作成)"/>
      <sheetName val="MMRR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Sale 0502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_BANK.XLS뉮׾_x005f_x0003_㌏Joint"/>
      <sheetName val="Menu"/>
      <sheetName val="Parameters"/>
      <sheetName val="Trial Balance"/>
      <sheetName val="Detail_เงินให้กู้"/>
      <sheetName val="TB"/>
      <sheetName val=""/>
      <sheetName val="BANESCO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03_㌏Joint"/>
      <sheetName val="Controller"/>
      <sheetName val="C2C"/>
      <sheetName val="Pd01 vsl sked"/>
      <sheetName val="IE UPS"/>
      <sheetName val="RA-Grouping"/>
      <sheetName val="MISC"/>
      <sheetName val="LOOSECHKLIST"/>
      <sheetName val="Newspaper"/>
      <sheetName val="U-5_2"/>
      <sheetName val="P&amp;LFINAL - 44"/>
      <sheetName val="B1"/>
      <sheetName val="Drop down list"/>
      <sheetName val="AM_COST"/>
      <sheetName val="רכוש קבוע "/>
      <sheetName val="PRɉCE_LIST4"/>
      <sheetName val="Bill No. 2 - Carpark"/>
      <sheetName val="February-17"/>
      <sheetName val="Prm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B131 "/>
      <sheetName val="LRA"/>
      <sheetName val="pl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ลูกค้า"/>
      <sheetName val="1"/>
      <sheetName val="GiaVL"/>
      <sheetName val="IS"/>
      <sheetName val="K110_NFS"/>
      <sheetName val="411and431sum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ตารางลูกหนี้สัญญาเช่า. "/>
      <sheetName val="Estimation - 2018"/>
      <sheetName val="BS&amp;PL"/>
      <sheetName val="SAN REDUCED 1"/>
      <sheetName val="page1"/>
      <sheetName val="Gen Info"/>
      <sheetName val="F9 Parameters "/>
      <sheetName val="P'ต่าย"/>
      <sheetName val="acc.depre-report-old"/>
      <sheetName val="Calculations"/>
      <sheetName val="DPLA"/>
      <sheetName val="M_Maincomp"/>
      <sheetName val="StandingData"/>
      <sheetName val="gl"/>
      <sheetName val="BSI"/>
      <sheetName val="JV Entry"/>
      <sheetName val="Tax"/>
      <sheetName val="Mar"/>
      <sheetName val="CA Sheet"/>
      <sheetName val="_BANK_XLS뉮׾㌏Joint"/>
      <sheetName val="sum_amt_mount"/>
      <sheetName val="Oct"/>
      <sheetName val="Balance Sheet"/>
      <sheetName val="สัญญาบริการอื่น"/>
      <sheetName val="ค่าที่ปรึกษา"/>
      <sheetName val="สัญญาเช่าสนง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สรุป"/>
      <sheetName val="_BANK.XLS뉮׾_x005f_x005f_x005f_x0003_㌏Joint"/>
      <sheetName val="[BANK.XLS뉮׾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tb Q3'08"/>
      <sheetName val="summary"/>
      <sheetName val="dongia (2)"/>
      <sheetName val="JAN"/>
      <sheetName val="FEB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Pd01_vsl_sked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YSS31"/>
      <sheetName val="db"/>
      <sheetName val="REPORT"/>
      <sheetName val="名簿データ"/>
      <sheetName val="F8.1 Slw mving stck"/>
      <sheetName val="F 5.7 Value red"/>
      <sheetName val="F6.4 Slow Moving SP 2004"/>
      <sheetName val="FRECEFECBAILEYS"/>
      <sheetName val="PL12M"/>
      <sheetName val="SFFee"/>
      <sheetName val="Gen_Info"/>
      <sheetName val="SAN_REDUCED_11"/>
      <sheetName val="Gen_Info1"/>
      <sheetName val="START"/>
      <sheetName val="Nature of Expense"/>
      <sheetName val="mapping"/>
      <sheetName val="OMC April 02"/>
      <sheetName val="RF April 02"/>
      <sheetName val="DATABASE"/>
      <sheetName val="Review wording"/>
      <sheetName val="Summary of documents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dBase"/>
      <sheetName val="warehouse fixed v var. (calcs)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#Lookup"/>
      <sheetName val="InventTableModule_1-1"/>
      <sheetName val="Energy(update)"/>
      <sheetName val="ประมาณการ"/>
      <sheetName val="MFA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By  Customer"/>
      <sheetName val="SCB_2_-_Curren2็"/>
      <sheetName val="KPI F1.3 พรทิพย์ 2559"/>
      <sheetName val="Office Improve"/>
      <sheetName val="Manual"/>
      <sheetName val="DATABASE -sumifTB"/>
      <sheetName val="สมุดรายวัน"/>
      <sheetName val="OthCode"/>
      <sheetName val="PR4"/>
      <sheetName val="7long term liabilities"/>
      <sheetName val="Date"/>
      <sheetName val="10segment report"/>
      <sheetName val="1cash for interest"/>
      <sheetName val="3detail of cash flow"/>
      <sheetName val="_BANK.XLS뉮׾_x005f_x005f_x005f_x005F_x"/>
      <sheetName val="mix"/>
      <sheetName val="cf"/>
      <sheetName val="TMS2000"/>
      <sheetName val="Summary Adjustment"/>
      <sheetName val="Nature_of_Expense"/>
      <sheetName val="SCB_1_-_Current15"/>
      <sheetName val="SCB_2_-_Current15"/>
      <sheetName val="SCB_1___Current15"/>
      <sheetName val="SCB_2___Current15"/>
      <sheetName val="pa_group12"/>
      <sheetName val="F1_Log_On12"/>
      <sheetName val="2_DL_14"/>
      <sheetName val="2_2_IDL14"/>
      <sheetName val="Seal_1-07-0415"/>
      <sheetName val="BALANCE_SHEET_15"/>
      <sheetName val="TrialBalance_Q3-200214"/>
      <sheetName val="เงินกู้_MGC15"/>
      <sheetName val="ข้อมูล_PM15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TB_Worksheet12"/>
      <sheetName val="10-1_Media12"/>
      <sheetName val="Mkt_Dev_1291_ONL_1290_-_101012"/>
      <sheetName val="DLD_Query_Query_Query11"/>
      <sheetName val="Item_Code_-_Machine12"/>
      <sheetName val="B053_(990701)공정실적PP%계산12"/>
      <sheetName val="cc_Nov0812"/>
      <sheetName val="ADJ_-_RATE12"/>
      <sheetName val="2003_Growth12"/>
      <sheetName val="MPT_07_Sale_Forecast12"/>
      <sheetName val="MPT_08_Sale_Forecast12"/>
      <sheetName val="TL_Scrap_rate12"/>
      <sheetName val="Selling_and_Admins_(DONE)12"/>
      <sheetName val="ops_tb12"/>
      <sheetName val="_Direct_load_14"/>
      <sheetName val="TB_SAP14"/>
      <sheetName val="Sale_050211"/>
      <sheetName val="Standing_Data12"/>
      <sheetName val="Write_off12"/>
      <sheetName val="REC_GROUP11"/>
      <sheetName val="Unrecorded_Misstatement11"/>
      <sheetName val="Spa_Sales10"/>
      <sheetName val="U-5_28"/>
      <sheetName val="_BANK_XLS뉮׾_x005f_x0003_㌏Joint8"/>
      <sheetName val="Seagate__share_in_units8"/>
      <sheetName val="Pd01_vsl_sked6"/>
      <sheetName val="IE_UPS8"/>
      <sheetName val="Drop_down_list6"/>
      <sheetName val="רכוש_קבוע_6"/>
      <sheetName val="Bill_No__2_-_Carpark6"/>
      <sheetName val="B131_6"/>
      <sheetName val="acc_depre-report-old"/>
      <sheetName val="Trial_Balance6"/>
      <sheetName val="InvPlan_NI_and_WIN_20176"/>
      <sheetName val="SAN_REDUCED_12"/>
      <sheetName val="Gen_Info2"/>
      <sheetName val="F9_Parameters_"/>
      <sheetName val="DATABASE_-sumifTB"/>
      <sheetName val="_IBPL0001"/>
      <sheetName val="_IB-PL-YTD"/>
      <sheetName val="Balance_Sheet"/>
      <sheetName val="Quarterly_4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interest_tree_generation"/>
      <sheetName val="dongia_(2)6"/>
      <sheetName val="tb_Q3'08"/>
      <sheetName val="JV_Entry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F8_1_Slw_mving_stck"/>
      <sheetName val="F_5_7_Value_red"/>
      <sheetName val="F6_4_Slow_Moving_SP_2004"/>
      <sheetName val="OMC_April_02"/>
      <sheetName val="RF_April_02"/>
      <sheetName val="Review_wording"/>
      <sheetName val="Summary_of_documents"/>
      <sheetName val="KPI_F1_3_พรทิพย์_2559"/>
      <sheetName val="_BANK_XLS뉮׾_x005f_x005f_x"/>
      <sheetName val="_BANK_XLS뉮׾_x005f_x005f_x005f_x005F_x"/>
      <sheetName val="sumdata"/>
      <sheetName val="งบบริหาร PL-report"/>
      <sheetName val="Int."/>
      <sheetName val="BEN"/>
      <sheetName val="P&amp;LFINAL_-_443"/>
      <sheetName val="P&amp;LFINAL_-_441"/>
      <sheetName val="P&amp;LFINAL_-_442"/>
      <sheetName val="Instruction"/>
      <sheetName val="MD - Bank"/>
      <sheetName val="Bank Country"/>
      <sheetName val="Region"/>
      <sheetName val="Unit rate Architecture"/>
      <sheetName val="conso"/>
      <sheetName val="[BANK.XLS뉮׾_x005f_x005f_x"/>
      <sheetName val="10-1 Media:10-cut"/>
      <sheetName val="BMCT2003"/>
      <sheetName val="original"/>
      <sheetName val="SCB_1_-_Current16"/>
      <sheetName val="SCB_2_-_Current16"/>
      <sheetName val="SCB_1___Current16"/>
      <sheetName val="SCB_2___Current16"/>
      <sheetName val="pa_group13"/>
      <sheetName val="F1_Log_On13"/>
      <sheetName val="2_DL_15"/>
      <sheetName val="2_2_IDL15"/>
      <sheetName val="Seal_1-07-0416"/>
      <sheetName val="BALANCE_SHEET_16"/>
      <sheetName val="TrialBalance_Q3-200215"/>
      <sheetName val="เงินกู้_MGC16"/>
      <sheetName val="ข้อมูล_PM16"/>
      <sheetName val="FP_Friends_Other15"/>
      <sheetName val="ACS_Revenue15"/>
      <sheetName val="N-4_Patent_right15"/>
      <sheetName val="B&amp;S_199915"/>
      <sheetName val="คชจ_ดำเนินงาน6-4315"/>
      <sheetName val="P&amp;L_Rates15"/>
      <sheetName val="PRICE_LIST15"/>
      <sheetName val="FG_Joint16"/>
      <sheetName val="Non_Movement16"/>
      <sheetName val="Jun_0615"/>
      <sheetName val="TB_Worksheet13"/>
      <sheetName val="10-1_Media13"/>
      <sheetName val="Mkt_Dev_1291_ONL_1290_-_101013"/>
      <sheetName val="DLD_Query_Query_Query12"/>
      <sheetName val="Item_Code_-_Machine13"/>
      <sheetName val="B053_(990701)공정실적PP%계산13"/>
      <sheetName val="cc_Nov0813"/>
      <sheetName val="ADJ_-_RATE13"/>
      <sheetName val="2003_Growth13"/>
      <sheetName val="MPT_07_Sale_Forecast13"/>
      <sheetName val="MPT_08_Sale_Forecast13"/>
      <sheetName val="TL_Scrap_rate13"/>
      <sheetName val="Selling_and_Admins_(DONE)13"/>
      <sheetName val="ops_tb13"/>
      <sheetName val="_Direct_load_15"/>
      <sheetName val="TB_SAP15"/>
      <sheetName val="Sale_050212"/>
      <sheetName val="Standing_Data13"/>
      <sheetName val="Write_off13"/>
      <sheetName val="REC_GROUP12"/>
      <sheetName val="Unrecorded_Misstatement12"/>
      <sheetName val="Spa_Sales11"/>
      <sheetName val="U-5_29"/>
      <sheetName val="_BANK_XLS뉮׾_x005f_x0003_㌏Joint9"/>
      <sheetName val="Seagate__share_in_units9"/>
      <sheetName val="Pd01_vsl_sked7"/>
      <sheetName val="IE_UPS9"/>
      <sheetName val="Drop_down_list7"/>
      <sheetName val="רכוש_קבוע_7"/>
      <sheetName val="Bill_No__2_-_Carpark7"/>
      <sheetName val="B131_7"/>
      <sheetName val="acc_depre-report-old1"/>
      <sheetName val="Trial_Balance7"/>
      <sheetName val="InvPlan_NI_and_WIN_20177"/>
      <sheetName val="ตารางลูกหนี้สัญญาเช่า__1"/>
      <sheetName val="Estimation_-_20181"/>
      <sheetName val="SAN_REDUCED_13"/>
      <sheetName val="Gen_Info3"/>
      <sheetName val="F9_Parameters_1"/>
      <sheetName val="DATABASE_-sumifTB1"/>
      <sheetName val="_IBPL00011"/>
      <sheetName val="_IB-PL-YTD1"/>
      <sheetName val="Balance_Sheet1"/>
      <sheetName val="[BANK_XLS뉮׾_x005f_x0003_㌏Joint1"/>
      <sheetName val="Quarterly_41"/>
      <sheetName val="CA_Sheet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dongia_(2)7"/>
      <sheetName val="tb_Q3'081"/>
      <sheetName val="JV_Entry1"/>
      <sheetName val="Nature_of_Expense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F8_1_Slw_mving_stck1"/>
      <sheetName val="F_5_7_Value_red1"/>
      <sheetName val="F6_4_Slow_Moving_SP_20041"/>
      <sheetName val="OMC_April_021"/>
      <sheetName val="RF_April_021"/>
      <sheetName val="Review_wording1"/>
      <sheetName val="Summary_of_documents1"/>
      <sheetName val="KPI_F1_3_พรทิพย์_25591"/>
      <sheetName val="_BANK_XLS뉮׾_x005f_x005f_x1"/>
      <sheetName val="_BANK_XLS뉮׾_x005f_x005f_x005f_x005F_x1"/>
      <sheetName val="Datasheet"/>
      <sheetName val="_BANK_XLS뉮׾_x005f_x005f_1"/>
      <sheetName val="Map"/>
      <sheetName val="Index"/>
      <sheetName val="Combine"/>
      <sheetName val="Parameter"/>
      <sheetName val="2.Conso"/>
      <sheetName val="8.1|Invest in Equity"/>
      <sheetName val="PL-D"/>
      <sheetName val="Order_Nov_w45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Actual-Monthly"/>
      <sheetName val="10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Age311299TAS"/>
      <sheetName val="TASintDec00"/>
      <sheetName val="P4DDBFTAS"/>
      <sheetName val="Outstanding"/>
      <sheetName val="Weighted Ave Cost"/>
      <sheetName val="Inventory Master List"/>
      <sheetName val="assum"/>
      <sheetName val="A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bblยังไม่จ่าย"/>
      <sheetName val="F-5"/>
      <sheetName val="gold แลกทอง"/>
      <sheetName val="Sale0309"/>
      <sheetName val="2006(1)"/>
      <sheetName val="2006(2)"/>
      <sheetName val="Co info"/>
      <sheetName val="MS Box"/>
      <sheetName val="FF_21_a_"/>
      <sheetName val="Info"/>
      <sheetName val="feature"/>
      <sheetName val="Gain Loss Calculation"/>
      <sheetName val="LC _ TR Listing"/>
      <sheetName val="Location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bs is"/>
      <sheetName val="_BANK_XLS뉮׾_x0003_㌏Joint"/>
      <sheetName val="品情"/>
      <sheetName val="免驗"/>
      <sheetName val="Addition_AUC"/>
      <sheetName val="WM"/>
      <sheetName val="????-??"/>
      <sheetName val="Drop Down"/>
      <sheetName val="Tickmarks"/>
      <sheetName val="FSSummary"/>
      <sheetName val="_BANK_XLS뉮׾_x0003_㌏Joint1"/>
      <sheetName val="9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115</v>
          </cell>
        </row>
      </sheetData>
      <sheetData sheetId="4" refreshError="1"/>
      <sheetData sheetId="5" refreshError="1"/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0">
          <cell r="F10">
            <v>115</v>
          </cell>
        </row>
      </sheetData>
      <sheetData sheetId="79" refreshError="1"/>
      <sheetData sheetId="80" refreshError="1"/>
      <sheetData sheetId="81" refreshError="1"/>
      <sheetData sheetId="82">
        <row r="10">
          <cell r="F10">
            <v>115</v>
          </cell>
        </row>
      </sheetData>
      <sheetData sheetId="83">
        <row r="10">
          <cell r="F10">
            <v>115</v>
          </cell>
        </row>
      </sheetData>
      <sheetData sheetId="84">
        <row r="10">
          <cell r="F10">
            <v>115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>
        <row r="10">
          <cell r="F10">
            <v>1746.43</v>
          </cell>
        </row>
      </sheetData>
      <sheetData sheetId="100">
        <row r="10">
          <cell r="F10">
            <v>1746.43</v>
          </cell>
        </row>
      </sheetData>
      <sheetData sheetId="101"/>
      <sheetData sheetId="102">
        <row r="10">
          <cell r="F10">
            <v>1746.43</v>
          </cell>
        </row>
      </sheetData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>
        <row r="4">
          <cell r="B4">
            <v>111874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 refreshError="1"/>
      <sheetData sheetId="304" refreshError="1"/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4">
          <cell r="B4">
            <v>111874</v>
          </cell>
        </row>
      </sheetData>
      <sheetData sheetId="404" refreshError="1"/>
      <sheetData sheetId="405" refreshError="1"/>
      <sheetData sheetId="406">
        <row r="10">
          <cell r="F10">
            <v>1746.43</v>
          </cell>
        </row>
      </sheetData>
      <sheetData sheetId="407" refreshError="1"/>
      <sheetData sheetId="408" refreshError="1"/>
      <sheetData sheetId="409">
        <row r="10">
          <cell r="F10">
            <v>1746.43</v>
          </cell>
        </row>
      </sheetData>
      <sheetData sheetId="410" refreshError="1"/>
      <sheetData sheetId="411" refreshError="1"/>
      <sheetData sheetId="412" refreshError="1"/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10">
          <cell r="F10">
            <v>1746.43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10">
          <cell r="F10">
            <v>1746.43</v>
          </cell>
        </row>
      </sheetData>
      <sheetData sheetId="509">
        <row r="4">
          <cell r="B4">
            <v>111874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>
        <row r="10">
          <cell r="F10">
            <v>1746.43</v>
          </cell>
        </row>
      </sheetData>
      <sheetData sheetId="520">
        <row r="10">
          <cell r="F10">
            <v>1746.43</v>
          </cell>
        </row>
      </sheetData>
      <sheetData sheetId="521">
        <row r="10">
          <cell r="F10">
            <v>1746.43</v>
          </cell>
        </row>
      </sheetData>
      <sheetData sheetId="522">
        <row r="10">
          <cell r="F10">
            <v>1746.43</v>
          </cell>
        </row>
      </sheetData>
      <sheetData sheetId="523">
        <row r="10">
          <cell r="F10">
            <v>1746.43</v>
          </cell>
        </row>
      </sheetData>
      <sheetData sheetId="524">
        <row r="10">
          <cell r="F10">
            <v>1746.43</v>
          </cell>
        </row>
      </sheetData>
      <sheetData sheetId="525">
        <row r="10">
          <cell r="F10">
            <v>1746.43</v>
          </cell>
        </row>
      </sheetData>
      <sheetData sheetId="526">
        <row r="10">
          <cell r="F10">
            <v>1746.43</v>
          </cell>
        </row>
      </sheetData>
      <sheetData sheetId="527">
        <row r="10">
          <cell r="F10">
            <v>1746.43</v>
          </cell>
        </row>
      </sheetData>
      <sheetData sheetId="528">
        <row r="10">
          <cell r="F10">
            <v>1746.43</v>
          </cell>
        </row>
      </sheetData>
      <sheetData sheetId="529">
        <row r="10">
          <cell r="F10">
            <v>1746.43</v>
          </cell>
        </row>
      </sheetData>
      <sheetData sheetId="530">
        <row r="10">
          <cell r="F10">
            <v>1746.43</v>
          </cell>
        </row>
      </sheetData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>
        <row r="10">
          <cell r="F10">
            <v>1746.43</v>
          </cell>
        </row>
      </sheetData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>
        <row r="4">
          <cell r="B4">
            <v>111874</v>
          </cell>
        </row>
      </sheetData>
      <sheetData sheetId="559">
        <row r="10">
          <cell r="F10">
            <v>0</v>
          </cell>
        </row>
      </sheetData>
      <sheetData sheetId="560">
        <row r="10">
          <cell r="F10">
            <v>0</v>
          </cell>
        </row>
      </sheetData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>
        <row r="4">
          <cell r="B4">
            <v>111874</v>
          </cell>
        </row>
      </sheetData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>
        <row r="10">
          <cell r="F10">
            <v>1746.43</v>
          </cell>
        </row>
      </sheetData>
      <sheetData sheetId="607">
        <row r="4">
          <cell r="B4">
            <v>111874</v>
          </cell>
        </row>
      </sheetData>
      <sheetData sheetId="608">
        <row r="10">
          <cell r="F10">
            <v>1746.43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10">
          <cell r="F10">
            <v>1746.43</v>
          </cell>
        </row>
      </sheetData>
      <sheetData sheetId="612">
        <row r="4">
          <cell r="B4">
            <v>111874</v>
          </cell>
        </row>
      </sheetData>
      <sheetData sheetId="613">
        <row r="10">
          <cell r="F10">
            <v>1746.43</v>
          </cell>
        </row>
      </sheetData>
      <sheetData sheetId="614">
        <row r="4">
          <cell r="B4">
            <v>111874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>
        <row r="10">
          <cell r="F10">
            <v>1746.43</v>
          </cell>
        </row>
      </sheetData>
      <sheetData sheetId="618">
        <row r="10">
          <cell r="F10">
            <v>1746.43</v>
          </cell>
        </row>
      </sheetData>
      <sheetData sheetId="619">
        <row r="10">
          <cell r="F10">
            <v>1746.43</v>
          </cell>
        </row>
      </sheetData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>
        <row r="4">
          <cell r="B4">
            <v>111874</v>
          </cell>
        </row>
      </sheetData>
      <sheetData sheetId="624">
        <row r="10">
          <cell r="F10">
            <v>1746.43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>
        <row r="10">
          <cell r="F10">
            <v>1746.43</v>
          </cell>
        </row>
      </sheetData>
      <sheetData sheetId="630">
        <row r="4">
          <cell r="B4">
            <v>111874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4">
          <cell r="B4">
            <v>111874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 refreshError="1"/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4">
          <cell r="B4">
            <v>111874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4">
          <cell r="B4">
            <v>111874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4">
          <cell r="B4">
            <v>111874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0</v>
          </cell>
        </row>
      </sheetData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>
        <row r="10">
          <cell r="F10">
            <v>1746.43</v>
          </cell>
        </row>
      </sheetData>
      <sheetData sheetId="957">
        <row r="10">
          <cell r="F10">
            <v>1746.43</v>
          </cell>
        </row>
      </sheetData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>
        <row r="10">
          <cell r="F10">
            <v>1746.43</v>
          </cell>
        </row>
      </sheetData>
      <sheetData sheetId="965">
        <row r="10">
          <cell r="F10">
            <v>6.3812059999999997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1746.43</v>
          </cell>
        </row>
      </sheetData>
      <sheetData sheetId="971">
        <row r="10">
          <cell r="F10">
            <v>1746.43</v>
          </cell>
        </row>
      </sheetData>
      <sheetData sheetId="972">
        <row r="10">
          <cell r="F10">
            <v>1746.43</v>
          </cell>
        </row>
      </sheetData>
      <sheetData sheetId="973">
        <row r="10">
          <cell r="F10">
            <v>6.3812059999999997</v>
          </cell>
        </row>
      </sheetData>
      <sheetData sheetId="974">
        <row r="10">
          <cell r="F10">
            <v>1746.43</v>
          </cell>
        </row>
      </sheetData>
      <sheetData sheetId="975">
        <row r="10">
          <cell r="F10">
            <v>1746.43</v>
          </cell>
        </row>
      </sheetData>
      <sheetData sheetId="976">
        <row r="10">
          <cell r="F10">
            <v>1746.43</v>
          </cell>
        </row>
      </sheetData>
      <sheetData sheetId="977" refreshError="1"/>
      <sheetData sheetId="978" refreshError="1"/>
      <sheetData sheetId="979"/>
      <sheetData sheetId="980" refreshError="1"/>
      <sheetData sheetId="981"/>
      <sheetData sheetId="982"/>
      <sheetData sheetId="983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>
        <row r="10">
          <cell r="F10">
            <v>1746.43</v>
          </cell>
        </row>
      </sheetData>
      <sheetData sheetId="1052" refreshError="1"/>
      <sheetData sheetId="1053" refreshError="1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>
        <row r="10">
          <cell r="F10">
            <v>1746.43</v>
          </cell>
        </row>
      </sheetData>
      <sheetData sheetId="1071">
        <row r="10">
          <cell r="F10">
            <v>1746.43</v>
          </cell>
        </row>
      </sheetData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>
        <row r="10">
          <cell r="F10">
            <v>1746.43</v>
          </cell>
        </row>
      </sheetData>
      <sheetData sheetId="1103"/>
      <sheetData sheetId="1104">
        <row r="10">
          <cell r="F10">
            <v>1746.43</v>
          </cell>
        </row>
      </sheetData>
      <sheetData sheetId="1105"/>
      <sheetData sheetId="1106">
        <row r="10">
          <cell r="F10">
            <v>1746.43</v>
          </cell>
        </row>
      </sheetData>
      <sheetData sheetId="1107"/>
      <sheetData sheetId="1108">
        <row r="10">
          <cell r="F10">
            <v>1746.43</v>
          </cell>
        </row>
      </sheetData>
      <sheetData sheetId="1109"/>
      <sheetData sheetId="1110">
        <row r="10">
          <cell r="F10">
            <v>1746.43</v>
          </cell>
        </row>
      </sheetData>
      <sheetData sheetId="1111"/>
      <sheetData sheetId="1112"/>
      <sheetData sheetId="1113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>
        <row r="10">
          <cell r="F10">
            <v>1746.43</v>
          </cell>
        </row>
      </sheetData>
      <sheetData sheetId="1167"/>
      <sheetData sheetId="1168"/>
      <sheetData sheetId="1169"/>
      <sheetData sheetId="1170"/>
      <sheetData sheetId="1171"/>
      <sheetData sheetId="1172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>
        <row r="10">
          <cell r="F10">
            <v>1746.43</v>
          </cell>
        </row>
      </sheetData>
      <sheetData sheetId="1180">
        <row r="10">
          <cell r="F10">
            <v>1746.43</v>
          </cell>
        </row>
      </sheetData>
      <sheetData sheetId="1181"/>
      <sheetData sheetId="1182"/>
      <sheetData sheetId="1183">
        <row r="10">
          <cell r="F10">
            <v>1746.43</v>
          </cell>
        </row>
      </sheetData>
      <sheetData sheetId="1184">
        <row r="10">
          <cell r="F10">
            <v>1746.43</v>
          </cell>
        </row>
      </sheetData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>
        <row r="10">
          <cell r="F10">
            <v>1746.43</v>
          </cell>
        </row>
      </sheetData>
      <sheetData sheetId="1208"/>
      <sheetData sheetId="1209">
        <row r="10">
          <cell r="F10">
            <v>1746.43</v>
          </cell>
        </row>
      </sheetData>
      <sheetData sheetId="1210"/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/>
      <sheetData sheetId="1217">
        <row r="4">
          <cell r="B4">
            <v>111874</v>
          </cell>
        </row>
      </sheetData>
      <sheetData sheetId="1218"/>
      <sheetData sheetId="1219">
        <row r="10">
          <cell r="F10">
            <v>1746.43</v>
          </cell>
        </row>
      </sheetData>
      <sheetData sheetId="1220">
        <row r="10">
          <cell r="F10">
            <v>1746.43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10">
          <cell r="F10">
            <v>1746.43</v>
          </cell>
        </row>
      </sheetData>
      <sheetData sheetId="1231">
        <row r="4">
          <cell r="B4">
            <v>111874</v>
          </cell>
        </row>
      </sheetData>
      <sheetData sheetId="1232">
        <row r="10">
          <cell r="F10">
            <v>1746.43</v>
          </cell>
        </row>
      </sheetData>
      <sheetData sheetId="1233"/>
      <sheetData sheetId="1234">
        <row r="10">
          <cell r="F10">
            <v>1746.43</v>
          </cell>
        </row>
      </sheetData>
      <sheetData sheetId="1235"/>
      <sheetData sheetId="1236">
        <row r="10">
          <cell r="F10">
            <v>1746.43</v>
          </cell>
        </row>
      </sheetData>
      <sheetData sheetId="1237"/>
      <sheetData sheetId="1238"/>
      <sheetData sheetId="1239"/>
      <sheetData sheetId="1240"/>
      <sheetData sheetId="1241">
        <row r="10">
          <cell r="F10">
            <v>1746.43</v>
          </cell>
        </row>
      </sheetData>
      <sheetData sheetId="1242">
        <row r="10">
          <cell r="F10">
            <v>1746.43</v>
          </cell>
        </row>
      </sheetData>
      <sheetData sheetId="1243">
        <row r="10">
          <cell r="F10">
            <v>1746.43</v>
          </cell>
        </row>
      </sheetData>
      <sheetData sheetId="1244">
        <row r="10">
          <cell r="F10">
            <v>1746.43</v>
          </cell>
        </row>
      </sheetData>
      <sheetData sheetId="1245">
        <row r="10">
          <cell r="F10">
            <v>6.3812059999999997</v>
          </cell>
        </row>
      </sheetData>
      <sheetData sheetId="1246">
        <row r="10">
          <cell r="F10">
            <v>6.3812059999999997</v>
          </cell>
        </row>
      </sheetData>
      <sheetData sheetId="1247">
        <row r="10">
          <cell r="F10">
            <v>1746.43</v>
          </cell>
        </row>
      </sheetData>
      <sheetData sheetId="1248">
        <row r="10">
          <cell r="F10">
            <v>6.3812059999999997</v>
          </cell>
        </row>
      </sheetData>
      <sheetData sheetId="1249">
        <row r="10">
          <cell r="F10">
            <v>1746.43</v>
          </cell>
        </row>
      </sheetData>
      <sheetData sheetId="1250">
        <row r="10">
          <cell r="F10">
            <v>1746.43</v>
          </cell>
        </row>
      </sheetData>
      <sheetData sheetId="1251">
        <row r="10">
          <cell r="F10">
            <v>1746.43</v>
          </cell>
        </row>
      </sheetData>
      <sheetData sheetId="1252">
        <row r="10">
          <cell r="F10">
            <v>1746.43</v>
          </cell>
        </row>
      </sheetData>
      <sheetData sheetId="1253">
        <row r="10">
          <cell r="F10">
            <v>1746.43</v>
          </cell>
        </row>
      </sheetData>
      <sheetData sheetId="1254">
        <row r="10">
          <cell r="F10">
            <v>1746.43</v>
          </cell>
        </row>
      </sheetData>
      <sheetData sheetId="1255">
        <row r="10">
          <cell r="F10">
            <v>1746.43</v>
          </cell>
        </row>
      </sheetData>
      <sheetData sheetId="1256">
        <row r="10">
          <cell r="F10">
            <v>1746.43</v>
          </cell>
        </row>
      </sheetData>
      <sheetData sheetId="1257">
        <row r="10">
          <cell r="F10">
            <v>6.3812059999999997</v>
          </cell>
        </row>
      </sheetData>
      <sheetData sheetId="1258">
        <row r="10">
          <cell r="F10">
            <v>6.3812059999999997</v>
          </cell>
        </row>
      </sheetData>
      <sheetData sheetId="1259">
        <row r="10">
          <cell r="F10">
            <v>1746.43</v>
          </cell>
        </row>
      </sheetData>
      <sheetData sheetId="1260">
        <row r="10">
          <cell r="F10">
            <v>6.3812059999999997</v>
          </cell>
        </row>
      </sheetData>
      <sheetData sheetId="1261">
        <row r="10">
          <cell r="F10">
            <v>6.3812059999999997</v>
          </cell>
        </row>
      </sheetData>
      <sheetData sheetId="1262">
        <row r="10">
          <cell r="F10">
            <v>1746.43</v>
          </cell>
        </row>
      </sheetData>
      <sheetData sheetId="1263">
        <row r="10">
          <cell r="F10">
            <v>1746.43</v>
          </cell>
        </row>
      </sheetData>
      <sheetData sheetId="1264">
        <row r="10">
          <cell r="F10">
            <v>1746.43</v>
          </cell>
        </row>
      </sheetData>
      <sheetData sheetId="1265">
        <row r="10">
          <cell r="F10">
            <v>1746.43</v>
          </cell>
        </row>
      </sheetData>
      <sheetData sheetId="1266">
        <row r="10">
          <cell r="F10">
            <v>1746.43</v>
          </cell>
        </row>
      </sheetData>
      <sheetData sheetId="1267">
        <row r="10">
          <cell r="F10">
            <v>1746.43</v>
          </cell>
        </row>
      </sheetData>
      <sheetData sheetId="1268">
        <row r="10">
          <cell r="F10">
            <v>1746.43</v>
          </cell>
        </row>
      </sheetData>
      <sheetData sheetId="1269"/>
      <sheetData sheetId="1270"/>
      <sheetData sheetId="1271"/>
      <sheetData sheetId="1272"/>
      <sheetData sheetId="1273"/>
      <sheetData sheetId="1274"/>
      <sheetData sheetId="1275" refreshError="1"/>
      <sheetData sheetId="1276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 sheet"/>
      <sheetName val="시산표"/>
      <sheetName val="국문FS "/>
      <sheetName val="국문제조"/>
      <sheetName val="현금흐름"/>
      <sheetName val="영문FS"/>
      <sheetName val="영문제조원가"/>
      <sheetName val="???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 sheet"/>
      <sheetName val="시산표"/>
      <sheetName val="국문FS "/>
      <sheetName val="현금흐름"/>
      <sheetName val="재무비율"/>
      <sheetName val="국문제조"/>
      <sheetName val="cashflow"/>
      <sheetName val="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1A. Checklist"/>
      <sheetName val="1B. Control Sheet"/>
      <sheetName val="2. Top sheet"/>
      <sheetName val="3.Grouping - Profit &amp; Loss(mio)"/>
      <sheetName val="4.Grouping - Balance Sheet(mio)"/>
      <sheetName val="5. Journal entries."/>
      <sheetName val="6.Cash Flow"/>
      <sheetName val="7. Reco"/>
      <sheetName val="8. Break up of other income"/>
      <sheetName val="9. Cash flow info"/>
      <sheetName val="10. Geographical Sales"/>
      <sheetName val="11. Tax Details"/>
      <sheetName val="12. Tangible assets"/>
      <sheetName val="13. Intangible assets "/>
      <sheetName val="14. Investments"/>
      <sheetName val="15. Inventory"/>
      <sheetName val="16. Borrowings"/>
      <sheetName val="17. Risk Management"/>
      <sheetName val="18. Fair value of FA and FL"/>
      <sheetName val="19. Currency wise of FA and FL"/>
      <sheetName val="20. Provisions"/>
      <sheetName val="21. Leases"/>
      <sheetName val="22.Profit on sale of investment"/>
      <sheetName val="23. Employee Benefits"/>
      <sheetName val="24. RPT"/>
      <sheetName val="25. Forex"/>
      <sheetName val="26. Trade Receivables"/>
      <sheetName val="27. Qty Infor"/>
      <sheetName val="28. ROM"/>
      <sheetName val="29. Sales info"/>
      <sheetName val="30. Professional Fees"/>
      <sheetName val="31. Contingent and commitments"/>
      <sheetName val="32. Adjuted EBIDTA"/>
      <sheetName val="33. IAS 11 disclosure"/>
      <sheetName val="SPT vs PHI"/>
      <sheetName val="מדדים ושע&quot;ח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 BOM_AUG'09"/>
      <sheetName val="Sheet1"/>
      <sheetName val="Sheet7"/>
      <sheetName val="Sheet6"/>
      <sheetName val="Sheet6 (2)"/>
      <sheetName val="4.1 RM Qty Variance"/>
      <sheetName val="4.2 RM Qty Var_Gradewise"/>
      <sheetName val="Backup"/>
      <sheetName val="Total Gross prod"/>
      <sheetName val="Finished Goods Tally Aug-09"/>
      <sheetName val="Sheet3"/>
      <sheetName val="BOM_G.prod "/>
      <sheetName val="Sheet2"/>
      <sheetName val="Piv db"/>
      <sheetName val="Piv MB51"/>
      <sheetName val="INPUT_MB51 RM"/>
      <sheetName val="Captive Aug'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4">
          <cell r="C4" t="str">
            <v>BPF</v>
          </cell>
          <cell r="H4">
            <v>13438</v>
          </cell>
          <cell r="W4">
            <v>164.52975667588194</v>
          </cell>
        </row>
        <row r="5">
          <cell r="C5" t="str">
            <v>BPF</v>
          </cell>
          <cell r="H5">
            <v>2</v>
          </cell>
          <cell r="W5">
            <v>2.5978382633033994</v>
          </cell>
        </row>
        <row r="6">
          <cell r="C6" t="str">
            <v>BPF</v>
          </cell>
          <cell r="H6">
            <v>44803</v>
          </cell>
          <cell r="W6">
            <v>4.5359987969452886</v>
          </cell>
        </row>
        <row r="7">
          <cell r="C7" t="str">
            <v>BPF</v>
          </cell>
          <cell r="H7">
            <v>12199</v>
          </cell>
          <cell r="W7">
            <v>75.337309635798576</v>
          </cell>
        </row>
        <row r="8">
          <cell r="C8" t="str">
            <v>BYD-7201</v>
          </cell>
          <cell r="H8" t="str">
            <v>YDF-170</v>
          </cell>
          <cell r="W8">
            <v>1.4220185000000001</v>
          </cell>
        </row>
        <row r="9">
          <cell r="C9" t="str">
            <v>BYD-7201</v>
          </cell>
          <cell r="H9" t="str">
            <v>YDPN-638</v>
          </cell>
          <cell r="W9">
            <v>0.48094900000000002</v>
          </cell>
        </row>
        <row r="10">
          <cell r="C10" t="str">
            <v>BYD-7253</v>
          </cell>
          <cell r="H10" t="str">
            <v>BYD-7201</v>
          </cell>
          <cell r="W10">
            <v>0</v>
          </cell>
        </row>
        <row r="11">
          <cell r="C11" t="str">
            <v>BYD-7253</v>
          </cell>
          <cell r="H11">
            <v>12228</v>
          </cell>
          <cell r="W11">
            <v>0</v>
          </cell>
        </row>
        <row r="12">
          <cell r="C12" t="str">
            <v>ECA-100KA</v>
          </cell>
          <cell r="H12">
            <v>20312</v>
          </cell>
          <cell r="W12">
            <v>0</v>
          </cell>
        </row>
        <row r="13">
          <cell r="C13" t="str">
            <v>EP-101</v>
          </cell>
          <cell r="H13">
            <v>2</v>
          </cell>
          <cell r="W13">
            <v>0</v>
          </cell>
        </row>
        <row r="14">
          <cell r="C14" t="str">
            <v>EP-101</v>
          </cell>
          <cell r="H14" t="str">
            <v>YD-128</v>
          </cell>
          <cell r="W14">
            <v>0</v>
          </cell>
        </row>
        <row r="15">
          <cell r="C15" t="str">
            <v>EP-101</v>
          </cell>
          <cell r="H15">
            <v>12220</v>
          </cell>
          <cell r="W15">
            <v>0</v>
          </cell>
        </row>
        <row r="16">
          <cell r="C16" t="str">
            <v>EP-102</v>
          </cell>
          <cell r="H16">
            <v>2</v>
          </cell>
          <cell r="W16">
            <v>0</v>
          </cell>
        </row>
        <row r="17">
          <cell r="C17" t="str">
            <v>EP-102</v>
          </cell>
          <cell r="H17">
            <v>12176</v>
          </cell>
          <cell r="W17">
            <v>0</v>
          </cell>
        </row>
        <row r="18">
          <cell r="C18" t="str">
            <v>EP-102</v>
          </cell>
          <cell r="H18" t="str">
            <v>YD-019</v>
          </cell>
          <cell r="W18">
            <v>0</v>
          </cell>
        </row>
        <row r="19">
          <cell r="C19" t="str">
            <v>F010-BNT-00</v>
          </cell>
          <cell r="H19" t="str">
            <v>YD-128</v>
          </cell>
          <cell r="W19">
            <v>25.692969000000002</v>
          </cell>
        </row>
        <row r="20">
          <cell r="C20" t="str">
            <v>F010-BNT-00</v>
          </cell>
          <cell r="H20">
            <v>12160</v>
          </cell>
          <cell r="W20">
            <v>4.5423650000000002</v>
          </cell>
        </row>
        <row r="21">
          <cell r="C21" t="str">
            <v>F010-BNT-00</v>
          </cell>
          <cell r="H21">
            <v>12245</v>
          </cell>
          <cell r="W21">
            <v>7.5312999999999991E-2</v>
          </cell>
        </row>
        <row r="22">
          <cell r="C22" t="str">
            <v>F010-BNT-00</v>
          </cell>
          <cell r="H22">
            <v>12244</v>
          </cell>
          <cell r="W22">
            <v>1.9292E-2</v>
          </cell>
        </row>
        <row r="23">
          <cell r="C23" t="str">
            <v>F010-BNT-00</v>
          </cell>
          <cell r="H23">
            <v>12240</v>
          </cell>
          <cell r="W23">
            <v>8.3168129999999998</v>
          </cell>
        </row>
        <row r="24">
          <cell r="C24" t="str">
            <v>F010-BNT-00</v>
          </cell>
          <cell r="H24">
            <v>12246</v>
          </cell>
          <cell r="W24">
            <v>4.2400000000000007E-3</v>
          </cell>
        </row>
        <row r="25">
          <cell r="C25" t="str">
            <v>F010-BNT-00</v>
          </cell>
          <cell r="H25">
            <v>12250</v>
          </cell>
          <cell r="W25">
            <v>5.4589999999999994E-3</v>
          </cell>
        </row>
        <row r="26">
          <cell r="C26" t="str">
            <v>F010-BNT-00</v>
          </cell>
          <cell r="H26">
            <v>12247</v>
          </cell>
          <cell r="W26">
            <v>5.8299999999999997E-4</v>
          </cell>
        </row>
        <row r="27">
          <cell r="C27" t="str">
            <v>F010-BNT-00</v>
          </cell>
          <cell r="H27">
            <v>12243</v>
          </cell>
          <cell r="W27">
            <v>3.0210000000000002E-3</v>
          </cell>
        </row>
        <row r="28">
          <cell r="C28" t="str">
            <v>F010-BNT-00</v>
          </cell>
          <cell r="H28">
            <v>12239</v>
          </cell>
          <cell r="W28">
            <v>14.146230000000003</v>
          </cell>
        </row>
        <row r="29">
          <cell r="C29" t="str">
            <v>F010-BNT-00</v>
          </cell>
          <cell r="H29">
            <v>12241</v>
          </cell>
          <cell r="W29">
            <v>5.4589999999999994E-3</v>
          </cell>
        </row>
        <row r="30">
          <cell r="C30" t="str">
            <v>F010-BNT-00</v>
          </cell>
          <cell r="H30">
            <v>12175</v>
          </cell>
          <cell r="W30">
            <v>0.106</v>
          </cell>
        </row>
        <row r="31">
          <cell r="C31" t="str">
            <v>F010-CNX-00</v>
          </cell>
          <cell r="H31" t="str">
            <v>YD-128</v>
          </cell>
          <cell r="W31">
            <v>3.0830856000000004</v>
          </cell>
        </row>
        <row r="32">
          <cell r="C32" t="str">
            <v>F010-CNX-00</v>
          </cell>
          <cell r="H32">
            <v>12160</v>
          </cell>
          <cell r="W32">
            <v>0.55301703239999989</v>
          </cell>
        </row>
        <row r="33">
          <cell r="C33" t="str">
            <v>F010-CNX-00</v>
          </cell>
          <cell r="H33">
            <v>12245</v>
          </cell>
          <cell r="W33">
            <v>9.1958370000000018E-3</v>
          </cell>
        </row>
        <row r="34">
          <cell r="C34" t="str">
            <v>F010-CNX-00</v>
          </cell>
          <cell r="H34">
            <v>12244</v>
          </cell>
          <cell r="W34">
            <v>2.3428398E-3</v>
          </cell>
        </row>
        <row r="35">
          <cell r="C35" t="str">
            <v>F010-CNX-00</v>
          </cell>
          <cell r="H35">
            <v>12240</v>
          </cell>
          <cell r="W35">
            <v>1.0125494148</v>
          </cell>
        </row>
        <row r="36">
          <cell r="C36" t="str">
            <v>F010-CNX-00</v>
          </cell>
          <cell r="H36">
            <v>12246</v>
          </cell>
          <cell r="W36">
            <v>2.6709900000000003E-4</v>
          </cell>
        </row>
        <row r="37">
          <cell r="C37" t="str">
            <v>F010-CNX-00</v>
          </cell>
          <cell r="H37">
            <v>12241</v>
          </cell>
          <cell r="W37">
            <v>1.1294472000000001E-3</v>
          </cell>
        </row>
        <row r="38">
          <cell r="C38" t="str">
            <v>F010-CNX-00</v>
          </cell>
          <cell r="H38">
            <v>12250</v>
          </cell>
          <cell r="W38">
            <v>1.5644369999999999E-3</v>
          </cell>
        </row>
        <row r="39">
          <cell r="C39" t="str">
            <v>F010-CNX-00</v>
          </cell>
          <cell r="H39">
            <v>12247</v>
          </cell>
          <cell r="W39">
            <v>9.1576800000000007E-5</v>
          </cell>
        </row>
        <row r="40">
          <cell r="C40" t="str">
            <v>F010-CNX-00</v>
          </cell>
          <cell r="H40">
            <v>12248</v>
          </cell>
          <cell r="W40">
            <v>7.4635091999999993E-3</v>
          </cell>
        </row>
        <row r="41">
          <cell r="C41" t="str">
            <v>F010-CNX-00</v>
          </cell>
          <cell r="H41">
            <v>12239</v>
          </cell>
          <cell r="W41">
            <v>2.9145919194000003</v>
          </cell>
        </row>
        <row r="42">
          <cell r="C42" t="str">
            <v>F010-CNX-00</v>
          </cell>
          <cell r="H42">
            <v>12243</v>
          </cell>
          <cell r="W42">
            <v>3.8157000000000002E-4</v>
          </cell>
        </row>
        <row r="43">
          <cell r="C43" t="str">
            <v>F010-CNX-00</v>
          </cell>
          <cell r="H43">
            <v>12175</v>
          </cell>
          <cell r="W43">
            <v>1.52628E-2</v>
          </cell>
        </row>
        <row r="44">
          <cell r="C44" t="str">
            <v>F013-AAB-00</v>
          </cell>
          <cell r="H44" t="str">
            <v>YD-128</v>
          </cell>
          <cell r="W44">
            <v>12.34801686</v>
          </cell>
        </row>
        <row r="45">
          <cell r="C45" t="str">
            <v>F013-AAB-00</v>
          </cell>
          <cell r="H45">
            <v>12160</v>
          </cell>
          <cell r="W45">
            <v>3.7253222799999999</v>
          </cell>
        </row>
        <row r="46">
          <cell r="C46" t="str">
            <v>F013-AAB-00</v>
          </cell>
          <cell r="H46">
            <v>12245</v>
          </cell>
          <cell r="W46">
            <v>3.6655199999999999E-2</v>
          </cell>
        </row>
        <row r="47">
          <cell r="C47" t="str">
            <v>F013-AAB-00</v>
          </cell>
          <cell r="H47">
            <v>12244</v>
          </cell>
          <cell r="W47">
            <v>1.4288739999999999E-2</v>
          </cell>
        </row>
        <row r="48">
          <cell r="C48" t="str">
            <v>F013-AAB-00</v>
          </cell>
          <cell r="H48">
            <v>12240</v>
          </cell>
          <cell r="W48">
            <v>2.86755666</v>
          </cell>
        </row>
        <row r="49">
          <cell r="C49" t="str">
            <v>F013-AAB-00</v>
          </cell>
          <cell r="H49">
            <v>12246</v>
          </cell>
          <cell r="W49">
            <v>5.4304000000000002E-3</v>
          </cell>
        </row>
        <row r="50">
          <cell r="C50" t="str">
            <v>F013-AAB-00</v>
          </cell>
          <cell r="H50">
            <v>12241</v>
          </cell>
          <cell r="W50">
            <v>2.7152000000000001E-3</v>
          </cell>
        </row>
        <row r="51">
          <cell r="C51" t="str">
            <v>F013-AAB-00</v>
          </cell>
          <cell r="H51">
            <v>12250</v>
          </cell>
          <cell r="W51">
            <v>1.56124E-3</v>
          </cell>
        </row>
        <row r="52">
          <cell r="C52" t="str">
            <v>F013-AAB-00</v>
          </cell>
          <cell r="H52">
            <v>12247</v>
          </cell>
          <cell r="W52">
            <v>4.0727999999999999E-4</v>
          </cell>
        </row>
        <row r="53">
          <cell r="C53" t="str">
            <v>F013-AAB-00</v>
          </cell>
          <cell r="H53">
            <v>12243</v>
          </cell>
          <cell r="W53">
            <v>1.56124E-3</v>
          </cell>
        </row>
        <row r="54">
          <cell r="C54" t="str">
            <v>F013-AAB-00</v>
          </cell>
          <cell r="H54">
            <v>12239</v>
          </cell>
          <cell r="W54">
            <v>15.05279728</v>
          </cell>
        </row>
        <row r="55">
          <cell r="C55" t="str">
            <v>F013-AAB-00</v>
          </cell>
          <cell r="H55">
            <v>12175</v>
          </cell>
          <cell r="W55">
            <v>7.1375820000000006E-2</v>
          </cell>
        </row>
        <row r="56">
          <cell r="C56" t="str">
            <v>F013-HHH-00</v>
          </cell>
          <cell r="H56" t="str">
            <v>YD-128</v>
          </cell>
          <cell r="W56">
            <v>23.072489999999998</v>
          </cell>
        </row>
        <row r="57">
          <cell r="C57" t="str">
            <v>F013-HHH-00</v>
          </cell>
          <cell r="H57">
            <v>12160</v>
          </cell>
          <cell r="W57">
            <v>6.9604900000000001</v>
          </cell>
        </row>
        <row r="58">
          <cell r="C58" t="str">
            <v>F013-HHH-00</v>
          </cell>
          <cell r="H58">
            <v>12245</v>
          </cell>
          <cell r="W58">
            <v>6.8104999999999999E-2</v>
          </cell>
        </row>
        <row r="59">
          <cell r="C59" t="str">
            <v>F013-HHH-00</v>
          </cell>
          <cell r="H59">
            <v>12244</v>
          </cell>
          <cell r="W59">
            <v>2.6499999999999999E-2</v>
          </cell>
        </row>
        <row r="60">
          <cell r="C60" t="str">
            <v>F013-HHH-00</v>
          </cell>
          <cell r="H60">
            <v>12240</v>
          </cell>
          <cell r="W60">
            <v>5.3596250000000003</v>
          </cell>
        </row>
        <row r="61">
          <cell r="C61" t="str">
            <v>F013-HHH-00</v>
          </cell>
          <cell r="H61">
            <v>12246</v>
          </cell>
          <cell r="W61">
            <v>4.2400000000000007E-3</v>
          </cell>
        </row>
        <row r="62">
          <cell r="C62" t="str">
            <v>F013-HHH-00</v>
          </cell>
          <cell r="H62">
            <v>12241</v>
          </cell>
          <cell r="W62">
            <v>5.4589999999999994E-3</v>
          </cell>
        </row>
        <row r="63">
          <cell r="C63" t="str">
            <v>F013-HHH-00</v>
          </cell>
          <cell r="H63">
            <v>12247</v>
          </cell>
          <cell r="W63">
            <v>6.3600000000000006E-4</v>
          </cell>
        </row>
        <row r="64">
          <cell r="C64" t="str">
            <v>F013-HHH-00</v>
          </cell>
          <cell r="H64">
            <v>12243</v>
          </cell>
          <cell r="W64">
            <v>2.4380000000000001E-3</v>
          </cell>
        </row>
        <row r="65">
          <cell r="C65" t="str">
            <v>F013-HHH-00</v>
          </cell>
          <cell r="H65">
            <v>12239</v>
          </cell>
          <cell r="W65">
            <v>17.750230000000002</v>
          </cell>
        </row>
        <row r="66">
          <cell r="C66" t="str">
            <v>F013-HHH-00</v>
          </cell>
          <cell r="H66">
            <v>12175</v>
          </cell>
          <cell r="W66">
            <v>0.13250000000000001</v>
          </cell>
        </row>
        <row r="67">
          <cell r="C67" t="str">
            <v>HL-5</v>
          </cell>
          <cell r="H67">
            <v>12726</v>
          </cell>
          <cell r="W67">
            <v>0</v>
          </cell>
        </row>
        <row r="68">
          <cell r="C68" t="str">
            <v>HL-5</v>
          </cell>
          <cell r="H68">
            <v>13035</v>
          </cell>
          <cell r="W68">
            <v>0</v>
          </cell>
        </row>
        <row r="69">
          <cell r="C69" t="str">
            <v>HL-5</v>
          </cell>
          <cell r="H69">
            <v>12187</v>
          </cell>
          <cell r="W69">
            <v>0</v>
          </cell>
        </row>
        <row r="70">
          <cell r="C70" t="str">
            <v>HL-5</v>
          </cell>
          <cell r="H70" t="str">
            <v>YD-128</v>
          </cell>
          <cell r="W70">
            <v>0</v>
          </cell>
        </row>
        <row r="71">
          <cell r="C71" t="str">
            <v>HL-5</v>
          </cell>
          <cell r="H71">
            <v>12160</v>
          </cell>
          <cell r="W71">
            <v>0</v>
          </cell>
        </row>
        <row r="72">
          <cell r="C72" t="str">
            <v>HL-5</v>
          </cell>
          <cell r="H72">
            <v>13438</v>
          </cell>
          <cell r="W72">
            <v>0</v>
          </cell>
        </row>
        <row r="73">
          <cell r="C73" t="str">
            <v>HOT SHOT 21</v>
          </cell>
          <cell r="H73">
            <v>49978</v>
          </cell>
          <cell r="W73">
            <v>7.1548399999999998E-2</v>
          </cell>
        </row>
        <row r="74">
          <cell r="C74" t="str">
            <v>HOT SHOT 21</v>
          </cell>
          <cell r="H74">
            <v>49982</v>
          </cell>
          <cell r="W74">
            <v>4.77262171232E-2</v>
          </cell>
        </row>
        <row r="75">
          <cell r="C75" t="str">
            <v>HOT SHOT 21</v>
          </cell>
          <cell r="H75">
            <v>12249</v>
          </cell>
          <cell r="W75">
            <v>2.3822325973600001E-2</v>
          </cell>
        </row>
        <row r="76">
          <cell r="C76" t="str">
            <v>HS-5</v>
          </cell>
          <cell r="H76" t="str">
            <v>TH-7296</v>
          </cell>
          <cell r="W76">
            <v>0</v>
          </cell>
        </row>
        <row r="77">
          <cell r="C77" t="str">
            <v>HS-5</v>
          </cell>
          <cell r="H77">
            <v>12188</v>
          </cell>
          <cell r="W77">
            <v>0</v>
          </cell>
        </row>
        <row r="78">
          <cell r="C78" t="str">
            <v>HS-5</v>
          </cell>
          <cell r="H78">
            <v>13035</v>
          </cell>
          <cell r="W78">
            <v>0</v>
          </cell>
        </row>
        <row r="79">
          <cell r="C79" t="str">
            <v>HS-5</v>
          </cell>
          <cell r="H79">
            <v>12201</v>
          </cell>
          <cell r="W79">
            <v>0</v>
          </cell>
        </row>
        <row r="80">
          <cell r="C80" t="str">
            <v>HS-5</v>
          </cell>
          <cell r="H80">
            <v>13438</v>
          </cell>
          <cell r="W80">
            <v>0</v>
          </cell>
        </row>
        <row r="81">
          <cell r="C81" t="str">
            <v>HS-5</v>
          </cell>
          <cell r="H81">
            <v>12160</v>
          </cell>
          <cell r="W81">
            <v>0</v>
          </cell>
        </row>
        <row r="82">
          <cell r="C82" t="str">
            <v>OCN-5</v>
          </cell>
          <cell r="H82">
            <v>13351</v>
          </cell>
          <cell r="W82">
            <v>0</v>
          </cell>
        </row>
        <row r="83">
          <cell r="C83" t="str">
            <v>OCN-5</v>
          </cell>
          <cell r="H83">
            <v>12199</v>
          </cell>
          <cell r="W83">
            <v>0</v>
          </cell>
        </row>
        <row r="84">
          <cell r="C84" t="str">
            <v>OCN-5</v>
          </cell>
          <cell r="H84">
            <v>47486</v>
          </cell>
          <cell r="W84">
            <v>0</v>
          </cell>
        </row>
        <row r="85">
          <cell r="C85" t="str">
            <v>OCN-5</v>
          </cell>
          <cell r="H85">
            <v>44803</v>
          </cell>
          <cell r="W85">
            <v>0</v>
          </cell>
        </row>
        <row r="86">
          <cell r="C86" t="str">
            <v>OCN-5</v>
          </cell>
          <cell r="H86">
            <v>12161</v>
          </cell>
          <cell r="W86">
            <v>0</v>
          </cell>
        </row>
        <row r="87">
          <cell r="C87" t="str">
            <v>OPV</v>
          </cell>
          <cell r="H87" t="str">
            <v>TAC-1261-20TM</v>
          </cell>
          <cell r="W87">
            <v>0</v>
          </cell>
        </row>
        <row r="88">
          <cell r="C88" t="str">
            <v>OPV</v>
          </cell>
          <cell r="H88" t="str">
            <v>TAC-3001</v>
          </cell>
          <cell r="W88">
            <v>0</v>
          </cell>
        </row>
        <row r="89">
          <cell r="C89" t="str">
            <v>OPV</v>
          </cell>
          <cell r="H89">
            <v>51461</v>
          </cell>
          <cell r="W89">
            <v>0</v>
          </cell>
        </row>
        <row r="90">
          <cell r="C90" t="str">
            <v>OPV</v>
          </cell>
          <cell r="H90">
            <v>12172</v>
          </cell>
          <cell r="W90">
            <v>0</v>
          </cell>
        </row>
        <row r="91">
          <cell r="C91" t="str">
            <v>OPV</v>
          </cell>
          <cell r="H91">
            <v>51462</v>
          </cell>
          <cell r="W91">
            <v>0</v>
          </cell>
        </row>
        <row r="92">
          <cell r="C92" t="str">
            <v>OPV</v>
          </cell>
          <cell r="H92">
            <v>47001</v>
          </cell>
          <cell r="W92">
            <v>0</v>
          </cell>
        </row>
        <row r="93">
          <cell r="C93" t="str">
            <v>PN-3.6</v>
          </cell>
          <cell r="H93">
            <v>13438</v>
          </cell>
          <cell r="W93">
            <v>94.945331678162148</v>
          </cell>
        </row>
        <row r="94">
          <cell r="C94" t="str">
            <v>PN-3.6</v>
          </cell>
          <cell r="H94">
            <v>12199</v>
          </cell>
          <cell r="W94">
            <v>50.433326719367848</v>
          </cell>
        </row>
        <row r="95">
          <cell r="C95" t="str">
            <v>PN-3.6</v>
          </cell>
          <cell r="H95">
            <v>12216</v>
          </cell>
          <cell r="W95">
            <v>0.94945331678162159</v>
          </cell>
        </row>
        <row r="96">
          <cell r="C96" t="str">
            <v>RD-102</v>
          </cell>
          <cell r="H96">
            <v>12161</v>
          </cell>
          <cell r="W96">
            <v>0</v>
          </cell>
        </row>
        <row r="97">
          <cell r="C97" t="str">
            <v>RD-102</v>
          </cell>
          <cell r="H97">
            <v>32001</v>
          </cell>
          <cell r="W97">
            <v>0</v>
          </cell>
        </row>
        <row r="98">
          <cell r="C98" t="str">
            <v>RD-102</v>
          </cell>
          <cell r="H98">
            <v>12197</v>
          </cell>
          <cell r="W98">
            <v>0</v>
          </cell>
        </row>
        <row r="99">
          <cell r="C99" t="str">
            <v>RD-102</v>
          </cell>
          <cell r="H99">
            <v>12204</v>
          </cell>
          <cell r="W99">
            <v>0</v>
          </cell>
        </row>
        <row r="100">
          <cell r="C100" t="str">
            <v>RD-103</v>
          </cell>
          <cell r="H100">
            <v>12161</v>
          </cell>
          <cell r="W100">
            <v>152.37068667150001</v>
          </cell>
        </row>
        <row r="101">
          <cell r="C101" t="str">
            <v>RD-103</v>
          </cell>
          <cell r="H101">
            <v>32001</v>
          </cell>
          <cell r="W101">
            <v>118.2959822055</v>
          </cell>
        </row>
        <row r="102">
          <cell r="C102" t="str">
            <v>RD-103</v>
          </cell>
          <cell r="H102">
            <v>12164</v>
          </cell>
          <cell r="W102">
            <v>2.6086458584999996</v>
          </cell>
        </row>
        <row r="103">
          <cell r="C103" t="str">
            <v>RD-103</v>
          </cell>
          <cell r="H103">
            <v>12192</v>
          </cell>
          <cell r="W103">
            <v>75.660769585500006</v>
          </cell>
        </row>
        <row r="104">
          <cell r="C104" t="str">
            <v>RD-103</v>
          </cell>
          <cell r="H104">
            <v>12197</v>
          </cell>
          <cell r="W104">
            <v>0.78309574199999998</v>
          </cell>
        </row>
        <row r="105">
          <cell r="C105" t="str">
            <v>RD-103</v>
          </cell>
          <cell r="H105">
            <v>12264</v>
          </cell>
          <cell r="W105">
            <v>0.16732815000000001</v>
          </cell>
        </row>
        <row r="106">
          <cell r="C106" t="str">
            <v>RD-103</v>
          </cell>
          <cell r="H106">
            <v>12265</v>
          </cell>
          <cell r="W106">
            <v>0.16732815000000001</v>
          </cell>
        </row>
        <row r="107">
          <cell r="C107" t="str">
            <v>RD-103</v>
          </cell>
          <cell r="H107">
            <v>12168</v>
          </cell>
          <cell r="W107">
            <v>5.8564852500000006E-3</v>
          </cell>
        </row>
        <row r="108">
          <cell r="C108" t="str">
            <v>RD-103</v>
          </cell>
          <cell r="H108">
            <v>12169</v>
          </cell>
          <cell r="W108">
            <v>5.8564852500000006E-3</v>
          </cell>
        </row>
        <row r="109">
          <cell r="C109" t="str">
            <v>RD-103</v>
          </cell>
          <cell r="H109">
            <v>12170</v>
          </cell>
          <cell r="W109">
            <v>6.6931260000000006E-3</v>
          </cell>
        </row>
        <row r="110">
          <cell r="C110" t="str">
            <v>RD-103LQ</v>
          </cell>
          <cell r="H110">
            <v>12161</v>
          </cell>
          <cell r="W110">
            <v>0</v>
          </cell>
        </row>
        <row r="111">
          <cell r="C111" t="str">
            <v>RD-103LQ</v>
          </cell>
          <cell r="H111">
            <v>32001</v>
          </cell>
          <cell r="W111">
            <v>0</v>
          </cell>
        </row>
        <row r="112">
          <cell r="C112" t="str">
            <v>RD-103LQ</v>
          </cell>
          <cell r="H112">
            <v>12164</v>
          </cell>
          <cell r="W112">
            <v>0</v>
          </cell>
        </row>
        <row r="113">
          <cell r="C113" t="str">
            <v>RD-103LQ</v>
          </cell>
          <cell r="H113">
            <v>2</v>
          </cell>
          <cell r="W113">
            <v>0</v>
          </cell>
        </row>
        <row r="114">
          <cell r="C114" t="str">
            <v>RD-103LQ</v>
          </cell>
          <cell r="H114">
            <v>12197</v>
          </cell>
          <cell r="W114">
            <v>0</v>
          </cell>
        </row>
        <row r="115">
          <cell r="C115" t="str">
            <v>RD-103LQ</v>
          </cell>
          <cell r="H115">
            <v>12192</v>
          </cell>
          <cell r="W115">
            <v>0</v>
          </cell>
        </row>
        <row r="116">
          <cell r="C116" t="str">
            <v>RD-104</v>
          </cell>
          <cell r="H116">
            <v>12161</v>
          </cell>
          <cell r="W116">
            <v>12.148963287999997</v>
          </cell>
        </row>
        <row r="117">
          <cell r="C117" t="str">
            <v>RD-104</v>
          </cell>
          <cell r="H117">
            <v>32001</v>
          </cell>
          <cell r="W117">
            <v>11.044746073899999</v>
          </cell>
        </row>
        <row r="118">
          <cell r="C118" t="str">
            <v>RD-104</v>
          </cell>
          <cell r="H118">
            <v>12174</v>
          </cell>
          <cell r="W118">
            <v>9.5603222000000005E-3</v>
          </cell>
        </row>
        <row r="119">
          <cell r="C119" t="str">
            <v>RD-104</v>
          </cell>
          <cell r="H119">
            <v>13438</v>
          </cell>
          <cell r="W119">
            <v>12.318107449999999</v>
          </cell>
        </row>
        <row r="120">
          <cell r="C120" t="str">
            <v>RD-104</v>
          </cell>
          <cell r="H120">
            <v>12264</v>
          </cell>
          <cell r="W120">
            <v>1.8385235E-2</v>
          </cell>
        </row>
        <row r="121">
          <cell r="C121" t="str">
            <v>RD-104</v>
          </cell>
          <cell r="H121">
            <v>12265</v>
          </cell>
          <cell r="W121">
            <v>1.8385235E-2</v>
          </cell>
        </row>
        <row r="122">
          <cell r="C122" t="str">
            <v>RD-104</v>
          </cell>
          <cell r="H122">
            <v>12168</v>
          </cell>
          <cell r="W122">
            <v>6.43483225E-4</v>
          </cell>
        </row>
        <row r="123">
          <cell r="C123" t="str">
            <v>RD-104</v>
          </cell>
          <cell r="H123">
            <v>12169</v>
          </cell>
          <cell r="W123">
            <v>6.43483225E-4</v>
          </cell>
        </row>
        <row r="124">
          <cell r="C124" t="str">
            <v>RD-104</v>
          </cell>
          <cell r="H124">
            <v>12170</v>
          </cell>
          <cell r="W124">
            <v>7.3540939999999994E-4</v>
          </cell>
        </row>
        <row r="125">
          <cell r="C125" t="str">
            <v>RD-105</v>
          </cell>
          <cell r="H125">
            <v>12161</v>
          </cell>
          <cell r="W125">
            <v>41.490507825000009</v>
          </cell>
        </row>
        <row r="126">
          <cell r="C126" t="str">
            <v>RD-105</v>
          </cell>
          <cell r="H126">
            <v>32001</v>
          </cell>
          <cell r="W126">
            <v>35.352040385250007</v>
          </cell>
        </row>
        <row r="127">
          <cell r="C127" t="str">
            <v>RD-105</v>
          </cell>
          <cell r="H127">
            <v>12174</v>
          </cell>
          <cell r="W127">
            <v>5.2483719300000009E-2</v>
          </cell>
        </row>
        <row r="128">
          <cell r="C128" t="str">
            <v>RD-105</v>
          </cell>
          <cell r="H128">
            <v>13351</v>
          </cell>
          <cell r="W128">
            <v>48.511978380000016</v>
          </cell>
        </row>
        <row r="129">
          <cell r="C129" t="str">
            <v>RD-105</v>
          </cell>
          <cell r="H129">
            <v>12264</v>
          </cell>
          <cell r="W129">
            <v>7.0923945000000016E-2</v>
          </cell>
        </row>
        <row r="130">
          <cell r="C130" t="str">
            <v>RD-105</v>
          </cell>
          <cell r="H130">
            <v>12265</v>
          </cell>
          <cell r="W130">
            <v>7.0923945000000016E-2</v>
          </cell>
        </row>
        <row r="131">
          <cell r="C131" t="str">
            <v>RD-105</v>
          </cell>
          <cell r="H131">
            <v>12168</v>
          </cell>
          <cell r="W131">
            <v>2.4823380750000007E-3</v>
          </cell>
        </row>
        <row r="132">
          <cell r="C132" t="str">
            <v>RD-105</v>
          </cell>
          <cell r="H132">
            <v>12169</v>
          </cell>
          <cell r="W132">
            <v>2.4823380750000007E-3</v>
          </cell>
        </row>
        <row r="133">
          <cell r="C133" t="str">
            <v>RD-105</v>
          </cell>
          <cell r="H133">
            <v>12170</v>
          </cell>
          <cell r="W133">
            <v>2.8369578000000009E-3</v>
          </cell>
        </row>
        <row r="134">
          <cell r="C134" t="str">
            <v>RD-106</v>
          </cell>
          <cell r="H134">
            <v>12173</v>
          </cell>
          <cell r="W134">
            <v>6.7817527574999996</v>
          </cell>
        </row>
        <row r="135">
          <cell r="C135" t="str">
            <v>RD-106</v>
          </cell>
          <cell r="H135">
            <v>12161</v>
          </cell>
          <cell r="W135">
            <v>4.4877964424999996</v>
          </cell>
        </row>
        <row r="136">
          <cell r="C136" t="str">
            <v>RD-106</v>
          </cell>
          <cell r="H136">
            <v>12174</v>
          </cell>
          <cell r="W136">
            <v>9.4226999999999991E-3</v>
          </cell>
        </row>
        <row r="137">
          <cell r="C137" t="str">
            <v>RD-106</v>
          </cell>
          <cell r="H137">
            <v>32001</v>
          </cell>
          <cell r="W137">
            <v>3.4392854999999996</v>
          </cell>
        </row>
        <row r="138">
          <cell r="C138" t="str">
            <v>RD-107</v>
          </cell>
          <cell r="H138">
            <v>12161</v>
          </cell>
          <cell r="W138">
            <v>27.300074490162668</v>
          </cell>
        </row>
        <row r="139">
          <cell r="C139" t="str">
            <v>RD-107</v>
          </cell>
          <cell r="H139">
            <v>32001</v>
          </cell>
          <cell r="W139">
            <v>20.730890906677335</v>
          </cell>
        </row>
        <row r="140">
          <cell r="C140" t="str">
            <v>RD-107</v>
          </cell>
          <cell r="H140">
            <v>12164</v>
          </cell>
          <cell r="W140">
            <v>0.39613167337600003</v>
          </cell>
        </row>
        <row r="141">
          <cell r="C141" t="str">
            <v>RD-107</v>
          </cell>
          <cell r="H141">
            <v>2</v>
          </cell>
          <cell r="W141">
            <v>0.16505486390666668</v>
          </cell>
        </row>
        <row r="142">
          <cell r="C142" t="str">
            <v>RD-107</v>
          </cell>
          <cell r="H142">
            <v>12264</v>
          </cell>
          <cell r="W142">
            <v>3.3010972781333338E-2</v>
          </cell>
        </row>
        <row r="143">
          <cell r="C143" t="str">
            <v>RD-107</v>
          </cell>
          <cell r="H143">
            <v>12265</v>
          </cell>
          <cell r="W143">
            <v>3.3010972781333338E-2</v>
          </cell>
        </row>
        <row r="144">
          <cell r="C144" t="str">
            <v>RD-107</v>
          </cell>
          <cell r="H144">
            <v>12168</v>
          </cell>
          <cell r="W144">
            <v>1.1553840473466669E-3</v>
          </cell>
        </row>
        <row r="145">
          <cell r="C145" t="str">
            <v>RD-107</v>
          </cell>
          <cell r="H145">
            <v>12169</v>
          </cell>
          <cell r="W145">
            <v>1.1553840473466669E-3</v>
          </cell>
        </row>
        <row r="146">
          <cell r="C146" t="str">
            <v>RD-107</v>
          </cell>
          <cell r="H146">
            <v>12170</v>
          </cell>
          <cell r="W146">
            <v>1.3204389112533336E-3</v>
          </cell>
        </row>
        <row r="147">
          <cell r="C147" t="str">
            <v>RD-107</v>
          </cell>
          <cell r="H147">
            <v>12193</v>
          </cell>
          <cell r="W147">
            <v>17.00065098238667</v>
          </cell>
        </row>
        <row r="148">
          <cell r="C148" t="str">
            <v>RD-107</v>
          </cell>
          <cell r="H148">
            <v>12197</v>
          </cell>
          <cell r="W148">
            <v>0.14029663432066669</v>
          </cell>
        </row>
        <row r="149">
          <cell r="C149" t="str">
            <v>RD-108</v>
          </cell>
          <cell r="H149">
            <v>12161</v>
          </cell>
          <cell r="W149">
            <v>33.005481740000008</v>
          </cell>
        </row>
        <row r="150">
          <cell r="C150" t="str">
            <v>RD-108</v>
          </cell>
          <cell r="H150">
            <v>32001</v>
          </cell>
          <cell r="W150">
            <v>32.517716000000007</v>
          </cell>
        </row>
        <row r="151">
          <cell r="C151" t="str">
            <v>RD-108</v>
          </cell>
          <cell r="H151">
            <v>12164</v>
          </cell>
          <cell r="W151">
            <v>0.81294290000000025</v>
          </cell>
        </row>
        <row r="152">
          <cell r="C152" t="str">
            <v>RD-108</v>
          </cell>
          <cell r="H152">
            <v>2</v>
          </cell>
          <cell r="W152">
            <v>0.40647145000000012</v>
          </cell>
        </row>
        <row r="153">
          <cell r="C153" t="str">
            <v>RD-108</v>
          </cell>
          <cell r="H153">
            <v>12264</v>
          </cell>
          <cell r="W153">
            <v>8.1294290000000019E-2</v>
          </cell>
        </row>
        <row r="154">
          <cell r="C154" t="str">
            <v>RD-108</v>
          </cell>
          <cell r="H154">
            <v>12265</v>
          </cell>
          <cell r="W154">
            <v>8.1294290000000019E-2</v>
          </cell>
        </row>
        <row r="155">
          <cell r="C155" t="str">
            <v>RD-108</v>
          </cell>
          <cell r="H155">
            <v>12168</v>
          </cell>
          <cell r="W155">
            <v>2.845300150000001E-3</v>
          </cell>
        </row>
        <row r="156">
          <cell r="C156" t="str">
            <v>RD-108</v>
          </cell>
          <cell r="H156">
            <v>12169</v>
          </cell>
          <cell r="W156">
            <v>2.845300150000001E-3</v>
          </cell>
        </row>
        <row r="157">
          <cell r="C157" t="str">
            <v>RD-108</v>
          </cell>
          <cell r="H157">
            <v>12170</v>
          </cell>
          <cell r="W157">
            <v>3.2517716000000012E-3</v>
          </cell>
        </row>
        <row r="158">
          <cell r="C158" t="str">
            <v>RD-108</v>
          </cell>
          <cell r="H158">
            <v>12197</v>
          </cell>
          <cell r="W158">
            <v>7.3164861000000012E-2</v>
          </cell>
        </row>
        <row r="159">
          <cell r="C159" t="str">
            <v>RD-108</v>
          </cell>
          <cell r="H159">
            <v>21039</v>
          </cell>
          <cell r="W159">
            <v>60.726834630000013</v>
          </cell>
        </row>
        <row r="160">
          <cell r="C160" t="str">
            <v>RD-108</v>
          </cell>
          <cell r="H160">
            <v>47482</v>
          </cell>
          <cell r="W160">
            <v>0.48776574000000011</v>
          </cell>
        </row>
        <row r="161">
          <cell r="C161" t="str">
            <v>RD-108SP</v>
          </cell>
          <cell r="H161">
            <v>12182</v>
          </cell>
          <cell r="W161">
            <v>0</v>
          </cell>
        </row>
        <row r="162">
          <cell r="C162" t="str">
            <v>RD-108SP</v>
          </cell>
          <cell r="H162">
            <v>12161</v>
          </cell>
          <cell r="W162">
            <v>0</v>
          </cell>
        </row>
        <row r="163">
          <cell r="C163" t="str">
            <v>RD-108SP</v>
          </cell>
          <cell r="H163">
            <v>13028</v>
          </cell>
          <cell r="W163">
            <v>0</v>
          </cell>
        </row>
        <row r="164">
          <cell r="C164" t="str">
            <v>RD-108SP</v>
          </cell>
          <cell r="H164">
            <v>32001</v>
          </cell>
          <cell r="W164">
            <v>0</v>
          </cell>
        </row>
        <row r="165">
          <cell r="C165" t="str">
            <v>RD-108SP</v>
          </cell>
          <cell r="H165">
            <v>12810</v>
          </cell>
          <cell r="W165">
            <v>0</v>
          </cell>
        </row>
        <row r="166">
          <cell r="C166" t="str">
            <v>RD-109</v>
          </cell>
          <cell r="H166">
            <v>12161</v>
          </cell>
          <cell r="W166">
            <v>0</v>
          </cell>
        </row>
        <row r="167">
          <cell r="C167" t="str">
            <v>RD-109</v>
          </cell>
          <cell r="H167">
            <v>32001</v>
          </cell>
          <cell r="W167">
            <v>0</v>
          </cell>
        </row>
        <row r="168">
          <cell r="C168" t="str">
            <v>RD-109</v>
          </cell>
          <cell r="H168">
            <v>12197</v>
          </cell>
          <cell r="W168">
            <v>0</v>
          </cell>
        </row>
        <row r="169">
          <cell r="C169" t="str">
            <v>RD-109</v>
          </cell>
          <cell r="H169">
            <v>12217</v>
          </cell>
          <cell r="W169">
            <v>0</v>
          </cell>
        </row>
        <row r="170">
          <cell r="C170" t="str">
            <v>RD-109</v>
          </cell>
          <cell r="H170">
            <v>47482</v>
          </cell>
          <cell r="W170">
            <v>0</v>
          </cell>
        </row>
        <row r="171">
          <cell r="C171" t="str">
            <v>RD-110</v>
          </cell>
          <cell r="H171">
            <v>12161</v>
          </cell>
          <cell r="W171">
            <v>2.1560000000000003E-2</v>
          </cell>
        </row>
        <row r="172">
          <cell r="C172" t="str">
            <v>RD-110</v>
          </cell>
          <cell r="H172">
            <v>32001</v>
          </cell>
          <cell r="W172">
            <v>1.53615E-2</v>
          </cell>
        </row>
        <row r="173">
          <cell r="C173" t="str">
            <v>RD-110</v>
          </cell>
          <cell r="H173">
            <v>12205</v>
          </cell>
          <cell r="W173">
            <v>2.6064500000000001E-2</v>
          </cell>
        </row>
        <row r="174">
          <cell r="C174" t="str">
            <v>RD-110</v>
          </cell>
          <cell r="H174">
            <v>47482</v>
          </cell>
          <cell r="W174">
            <v>7.3149999999999995E-4</v>
          </cell>
        </row>
        <row r="175">
          <cell r="C175" t="str">
            <v>RD-113</v>
          </cell>
          <cell r="H175">
            <v>12161</v>
          </cell>
          <cell r="W175">
            <v>1.2993749999999999</v>
          </cell>
        </row>
        <row r="176">
          <cell r="C176" t="str">
            <v>RD-113</v>
          </cell>
          <cell r="H176">
            <v>32001</v>
          </cell>
          <cell r="W176">
            <v>0.97722187499999991</v>
          </cell>
        </row>
        <row r="177">
          <cell r="C177" t="str">
            <v>RD-113</v>
          </cell>
          <cell r="H177">
            <v>12164</v>
          </cell>
          <cell r="W177">
            <v>2.6249999999999999E-2</v>
          </cell>
        </row>
        <row r="178">
          <cell r="C178" t="str">
            <v>RD-113</v>
          </cell>
          <cell r="H178">
            <v>12197</v>
          </cell>
          <cell r="W178">
            <v>6.3656249999999989E-3</v>
          </cell>
        </row>
        <row r="179">
          <cell r="C179" t="str">
            <v>RD-113</v>
          </cell>
          <cell r="H179">
            <v>12168</v>
          </cell>
          <cell r="W179">
            <v>4.5937500000000005E-5</v>
          </cell>
        </row>
        <row r="180">
          <cell r="C180" t="str">
            <v>RD-113</v>
          </cell>
          <cell r="H180">
            <v>12169</v>
          </cell>
          <cell r="W180">
            <v>4.5937500000000005E-5</v>
          </cell>
        </row>
        <row r="181">
          <cell r="C181" t="str">
            <v>RD-113</v>
          </cell>
          <cell r="H181">
            <v>12170</v>
          </cell>
          <cell r="W181">
            <v>5.2500000000000002E-5</v>
          </cell>
        </row>
        <row r="182">
          <cell r="C182" t="str">
            <v>RD-113</v>
          </cell>
          <cell r="H182">
            <v>12264</v>
          </cell>
          <cell r="W182">
            <v>1.3125000000000001E-3</v>
          </cell>
        </row>
        <row r="183">
          <cell r="C183" t="str">
            <v>RD-113</v>
          </cell>
          <cell r="H183">
            <v>12265</v>
          </cell>
          <cell r="W183">
            <v>1.3125000000000001E-3</v>
          </cell>
        </row>
        <row r="184">
          <cell r="C184" t="str">
            <v>RD-113</v>
          </cell>
          <cell r="H184">
            <v>47477</v>
          </cell>
          <cell r="W184">
            <v>0.63636562500000005</v>
          </cell>
        </row>
        <row r="185">
          <cell r="C185" t="str">
            <v>RD-113SP</v>
          </cell>
          <cell r="H185">
            <v>12161</v>
          </cell>
          <cell r="W185">
            <v>68.512500000000003</v>
          </cell>
        </row>
        <row r="186">
          <cell r="C186" t="str">
            <v>RD-113SP</v>
          </cell>
          <cell r="H186">
            <v>32001</v>
          </cell>
          <cell r="W186">
            <v>62.3</v>
          </cell>
        </row>
        <row r="187">
          <cell r="C187" t="str">
            <v>RD-113SP</v>
          </cell>
          <cell r="H187">
            <v>13028</v>
          </cell>
          <cell r="W187">
            <v>2.84375</v>
          </cell>
        </row>
        <row r="188">
          <cell r="C188" t="str">
            <v>RD-113SP</v>
          </cell>
          <cell r="H188">
            <v>47477</v>
          </cell>
          <cell r="W188">
            <v>26.278437499999999</v>
          </cell>
        </row>
        <row r="189">
          <cell r="C189" t="str">
            <v>RD-113SP</v>
          </cell>
          <cell r="H189">
            <v>12174</v>
          </cell>
          <cell r="W189">
            <v>9.1875000000000012E-2</v>
          </cell>
        </row>
        <row r="190">
          <cell r="C190" t="str">
            <v>RD-113SSP</v>
          </cell>
          <cell r="H190">
            <v>12161</v>
          </cell>
          <cell r="W190">
            <v>0</v>
          </cell>
        </row>
        <row r="191">
          <cell r="C191" t="str">
            <v>RD-113SSP</v>
          </cell>
          <cell r="H191">
            <v>32001</v>
          </cell>
          <cell r="W191">
            <v>0</v>
          </cell>
        </row>
        <row r="192">
          <cell r="C192" t="str">
            <v>RD-113SSP</v>
          </cell>
          <cell r="H192">
            <v>13028</v>
          </cell>
          <cell r="W192">
            <v>0</v>
          </cell>
        </row>
        <row r="193">
          <cell r="C193" t="str">
            <v>RD-113SSP</v>
          </cell>
          <cell r="H193">
            <v>47477</v>
          </cell>
          <cell r="W193">
            <v>0</v>
          </cell>
        </row>
        <row r="194">
          <cell r="C194" t="str">
            <v>RD-114</v>
          </cell>
          <cell r="H194">
            <v>12161</v>
          </cell>
          <cell r="W194">
            <v>2.8006929999999994</v>
          </cell>
        </row>
        <row r="195">
          <cell r="C195" t="str">
            <v>RD-114</v>
          </cell>
          <cell r="H195">
            <v>32001</v>
          </cell>
          <cell r="W195">
            <v>2.2956499999999997</v>
          </cell>
        </row>
        <row r="196">
          <cell r="C196" t="str">
            <v>RD-114</v>
          </cell>
          <cell r="H196">
            <v>12164</v>
          </cell>
          <cell r="W196">
            <v>7.2148999999999991E-2</v>
          </cell>
        </row>
        <row r="197">
          <cell r="C197" t="str">
            <v>RD-114</v>
          </cell>
          <cell r="H197">
            <v>12197</v>
          </cell>
          <cell r="W197">
            <v>1.6397499999999999E-2</v>
          </cell>
        </row>
        <row r="198">
          <cell r="C198" t="str">
            <v>RD-114</v>
          </cell>
          <cell r="H198">
            <v>12206</v>
          </cell>
          <cell r="W198">
            <v>1.6807765449999998</v>
          </cell>
        </row>
        <row r="199">
          <cell r="C199" t="str">
            <v>RD-114</v>
          </cell>
          <cell r="H199">
            <v>12264</v>
          </cell>
          <cell r="W199">
            <v>3.2794999999999999E-3</v>
          </cell>
        </row>
        <row r="200">
          <cell r="C200" t="str">
            <v>RD-114</v>
          </cell>
          <cell r="H200">
            <v>12265</v>
          </cell>
          <cell r="W200">
            <v>3.2794999999999999E-3</v>
          </cell>
        </row>
        <row r="201">
          <cell r="C201" t="str">
            <v>RD-114</v>
          </cell>
          <cell r="H201">
            <v>12168</v>
          </cell>
          <cell r="W201">
            <v>1.1478249999999999E-4</v>
          </cell>
        </row>
        <row r="202">
          <cell r="C202" t="str">
            <v>RD-114</v>
          </cell>
          <cell r="H202">
            <v>12169</v>
          </cell>
          <cell r="W202">
            <v>1.1478249999999999E-4</v>
          </cell>
        </row>
        <row r="203">
          <cell r="C203" t="str">
            <v>RD-114</v>
          </cell>
          <cell r="H203">
            <v>12170</v>
          </cell>
          <cell r="W203">
            <v>1.3118E-4</v>
          </cell>
        </row>
        <row r="204">
          <cell r="C204" t="str">
            <v>RD-118</v>
          </cell>
          <cell r="H204">
            <v>38926</v>
          </cell>
          <cell r="W204">
            <v>2.3284799999999999</v>
          </cell>
        </row>
        <row r="205">
          <cell r="C205" t="str">
            <v>RD-118</v>
          </cell>
          <cell r="H205">
            <v>12161</v>
          </cell>
          <cell r="W205">
            <v>1.6077600000000001</v>
          </cell>
        </row>
        <row r="206">
          <cell r="C206" t="str">
            <v>RD-118</v>
          </cell>
          <cell r="H206">
            <v>32001</v>
          </cell>
          <cell r="W206">
            <v>1.3594042</v>
          </cell>
        </row>
        <row r="207">
          <cell r="C207" t="str">
            <v>RD-118</v>
          </cell>
          <cell r="H207">
            <v>12164</v>
          </cell>
          <cell r="W207">
            <v>7.7000000000000013E-2</v>
          </cell>
        </row>
        <row r="208">
          <cell r="C208" t="str">
            <v>RD-118</v>
          </cell>
          <cell r="H208">
            <v>12197</v>
          </cell>
          <cell r="W208">
            <v>2.4855600000000004E-3</v>
          </cell>
        </row>
        <row r="209">
          <cell r="C209" t="str">
            <v>RD-118</v>
          </cell>
          <cell r="H209">
            <v>47482</v>
          </cell>
          <cell r="W209">
            <v>2.1559999999999999E-2</v>
          </cell>
        </row>
        <row r="210">
          <cell r="C210" t="str">
            <v>RD-119</v>
          </cell>
          <cell r="H210">
            <v>12161</v>
          </cell>
          <cell r="W210">
            <v>2.7077538600000004</v>
          </cell>
        </row>
        <row r="211">
          <cell r="C211" t="str">
            <v>RD-119</v>
          </cell>
          <cell r="H211">
            <v>32001</v>
          </cell>
          <cell r="W211">
            <v>2.3089374000000005</v>
          </cell>
        </row>
        <row r="212">
          <cell r="C212" t="str">
            <v>RD-119</v>
          </cell>
          <cell r="H212">
            <v>12174</v>
          </cell>
          <cell r="W212">
            <v>2.9386476000000009E-2</v>
          </cell>
        </row>
        <row r="213">
          <cell r="C213" t="str">
            <v>RD-119</v>
          </cell>
          <cell r="H213">
            <v>12197</v>
          </cell>
          <cell r="W213">
            <v>2.2305734640000005E-2</v>
          </cell>
        </row>
        <row r="214">
          <cell r="C214" t="str">
            <v>RD-119</v>
          </cell>
          <cell r="H214">
            <v>12215</v>
          </cell>
          <cell r="W214">
            <v>8.1845743631400012</v>
          </cell>
        </row>
        <row r="215">
          <cell r="C215" t="str">
            <v>RD-121</v>
          </cell>
          <cell r="H215">
            <v>12912</v>
          </cell>
          <cell r="W215">
            <v>1.8295199999999998</v>
          </cell>
        </row>
        <row r="216">
          <cell r="C216" t="str">
            <v>RD-121</v>
          </cell>
          <cell r="H216">
            <v>12197</v>
          </cell>
          <cell r="W216">
            <v>4.9895999999999994E-3</v>
          </cell>
        </row>
        <row r="217">
          <cell r="C217" t="str">
            <v>RD-121</v>
          </cell>
          <cell r="H217">
            <v>12161</v>
          </cell>
          <cell r="W217">
            <v>2.6611199999999999</v>
          </cell>
        </row>
        <row r="218">
          <cell r="C218" t="str">
            <v>RD-121</v>
          </cell>
          <cell r="H218">
            <v>32001</v>
          </cell>
          <cell r="W218">
            <v>1.862784</v>
          </cell>
        </row>
        <row r="219">
          <cell r="C219" t="str">
            <v>RD-121</v>
          </cell>
          <cell r="H219">
            <v>12264</v>
          </cell>
          <cell r="W219">
            <v>3.3263999999999998E-3</v>
          </cell>
        </row>
        <row r="220">
          <cell r="C220" t="str">
            <v>RD-121</v>
          </cell>
          <cell r="H220">
            <v>12265</v>
          </cell>
          <cell r="W220">
            <v>3.3263999999999998E-3</v>
          </cell>
        </row>
        <row r="221">
          <cell r="C221" t="str">
            <v>RD-121</v>
          </cell>
          <cell r="H221">
            <v>12168</v>
          </cell>
          <cell r="W221">
            <v>1.16424E-4</v>
          </cell>
        </row>
        <row r="222">
          <cell r="C222" t="str">
            <v>RD-121</v>
          </cell>
          <cell r="H222">
            <v>12169</v>
          </cell>
          <cell r="W222">
            <v>1.16424E-4</v>
          </cell>
        </row>
        <row r="223">
          <cell r="C223" t="str">
            <v>RD-121</v>
          </cell>
          <cell r="H223">
            <v>12170</v>
          </cell>
          <cell r="W223">
            <v>1.3305599999999999E-4</v>
          </cell>
        </row>
        <row r="224">
          <cell r="C224" t="str">
            <v>RL-5</v>
          </cell>
          <cell r="H224" t="str">
            <v>YD-128</v>
          </cell>
          <cell r="W224">
            <v>0</v>
          </cell>
        </row>
        <row r="225">
          <cell r="C225" t="str">
            <v>RL-5</v>
          </cell>
          <cell r="H225" t="str">
            <v>RD-108</v>
          </cell>
          <cell r="W225">
            <v>0</v>
          </cell>
        </row>
        <row r="226">
          <cell r="C226" t="str">
            <v>RL-5</v>
          </cell>
          <cell r="H226" t="str">
            <v>RD-104</v>
          </cell>
          <cell r="W226">
            <v>0</v>
          </cell>
        </row>
        <row r="227">
          <cell r="C227" t="str">
            <v>RS-5</v>
          </cell>
          <cell r="H227" t="str">
            <v>YD-515</v>
          </cell>
          <cell r="W227">
            <v>0</v>
          </cell>
        </row>
        <row r="228">
          <cell r="C228" t="str">
            <v>RS-5</v>
          </cell>
          <cell r="H228" t="str">
            <v>YD-127</v>
          </cell>
          <cell r="W228">
            <v>0</v>
          </cell>
        </row>
        <row r="229">
          <cell r="C229" t="str">
            <v>RS-5</v>
          </cell>
          <cell r="H229" t="str">
            <v>YDF-170</v>
          </cell>
          <cell r="W229">
            <v>0</v>
          </cell>
        </row>
        <row r="230">
          <cell r="C230" t="str">
            <v>RS-5</v>
          </cell>
          <cell r="H230" t="str">
            <v>RD-103</v>
          </cell>
          <cell r="W230">
            <v>0</v>
          </cell>
        </row>
        <row r="231">
          <cell r="C231" t="str">
            <v>T015-72</v>
          </cell>
          <cell r="H231" t="str">
            <v>YD-128</v>
          </cell>
          <cell r="W231">
            <v>16.884199679999998</v>
          </cell>
        </row>
        <row r="232">
          <cell r="C232" t="str">
            <v>T015-72</v>
          </cell>
          <cell r="H232">
            <v>12245</v>
          </cell>
          <cell r="W232">
            <v>2.2570099999999999E-2</v>
          </cell>
        </row>
        <row r="233">
          <cell r="C233" t="str">
            <v>T015-72</v>
          </cell>
          <cell r="H233">
            <v>12244</v>
          </cell>
          <cell r="W233">
            <v>2.250222E-2</v>
          </cell>
        </row>
        <row r="234">
          <cell r="C234" t="str">
            <v>T015-72</v>
          </cell>
          <cell r="H234">
            <v>12240</v>
          </cell>
          <cell r="W234">
            <v>7.04061542</v>
          </cell>
        </row>
        <row r="235">
          <cell r="C235" t="str">
            <v>T015-72</v>
          </cell>
          <cell r="H235">
            <v>12246</v>
          </cell>
          <cell r="W235">
            <v>5.8716199999999984E-3</v>
          </cell>
        </row>
        <row r="236">
          <cell r="C236" t="str">
            <v>T015-72</v>
          </cell>
          <cell r="H236">
            <v>12241</v>
          </cell>
          <cell r="W236">
            <v>3.1564199999999996E-3</v>
          </cell>
        </row>
        <row r="237">
          <cell r="C237" t="str">
            <v>T015-72</v>
          </cell>
          <cell r="H237">
            <v>12247</v>
          </cell>
          <cell r="W237">
            <v>3.3940000000000001E-4</v>
          </cell>
        </row>
        <row r="238">
          <cell r="C238" t="str">
            <v>T015-72</v>
          </cell>
          <cell r="H238">
            <v>12239</v>
          </cell>
          <cell r="W238">
            <v>8.765514099999999</v>
          </cell>
        </row>
        <row r="239">
          <cell r="C239" t="str">
            <v>T015-72</v>
          </cell>
          <cell r="H239">
            <v>12175</v>
          </cell>
          <cell r="W239">
            <v>4.3986239999999996E-2</v>
          </cell>
        </row>
        <row r="240">
          <cell r="C240" t="str">
            <v>TA-7851</v>
          </cell>
          <cell r="H240">
            <v>12727</v>
          </cell>
          <cell r="W240">
            <v>6.1250000000000002E-3</v>
          </cell>
        </row>
        <row r="241">
          <cell r="C241" t="str">
            <v>TAC-1041</v>
          </cell>
          <cell r="H241" t="str">
            <v>RD-104</v>
          </cell>
          <cell r="W241">
            <v>0.93073499999999987</v>
          </cell>
        </row>
        <row r="242">
          <cell r="C242" t="str">
            <v>TAC-1041</v>
          </cell>
          <cell r="H242">
            <v>12244</v>
          </cell>
          <cell r="W242">
            <v>2.8304999999999997E-3</v>
          </cell>
        </row>
        <row r="243">
          <cell r="C243" t="str">
            <v>TAC-1041</v>
          </cell>
          <cell r="H243">
            <v>13027</v>
          </cell>
          <cell r="W243">
            <v>7.1594999999999983E-3</v>
          </cell>
        </row>
        <row r="244">
          <cell r="C244" t="str">
            <v>TAC-1041</v>
          </cell>
          <cell r="H244">
            <v>12175</v>
          </cell>
          <cell r="W244">
            <v>1.8314999999999998E-2</v>
          </cell>
        </row>
        <row r="245">
          <cell r="C245" t="str">
            <v>TAC-1041</v>
          </cell>
          <cell r="H245">
            <v>43404</v>
          </cell>
          <cell r="W245">
            <v>0.46786499999999998</v>
          </cell>
        </row>
        <row r="246">
          <cell r="C246" t="str">
            <v>TAC-1041</v>
          </cell>
          <cell r="H246">
            <v>43454</v>
          </cell>
          <cell r="W246">
            <v>1.6649999999999998E-3</v>
          </cell>
        </row>
        <row r="247">
          <cell r="C247" t="str">
            <v>TAC-1261</v>
          </cell>
          <cell r="H247" t="str">
            <v>YD-127</v>
          </cell>
          <cell r="W247">
            <v>0</v>
          </cell>
        </row>
        <row r="248">
          <cell r="C248" t="str">
            <v>TAC-1261</v>
          </cell>
          <cell r="H248">
            <v>12244</v>
          </cell>
          <cell r="W248">
            <v>0</v>
          </cell>
        </row>
        <row r="249">
          <cell r="C249" t="str">
            <v>TAC-1261</v>
          </cell>
          <cell r="H249">
            <v>12180</v>
          </cell>
          <cell r="W249">
            <v>0</v>
          </cell>
        </row>
        <row r="250">
          <cell r="C250" t="str">
            <v>TAC-1261</v>
          </cell>
          <cell r="H250">
            <v>12175</v>
          </cell>
          <cell r="W250">
            <v>0</v>
          </cell>
        </row>
        <row r="251">
          <cell r="C251" t="str">
            <v>TAC-1261</v>
          </cell>
          <cell r="H251">
            <v>43404</v>
          </cell>
          <cell r="W251">
            <v>0</v>
          </cell>
        </row>
        <row r="252">
          <cell r="C252" t="str">
            <v>TAC-1261</v>
          </cell>
          <cell r="H252">
            <v>43454</v>
          </cell>
          <cell r="W252">
            <v>0</v>
          </cell>
        </row>
        <row r="253">
          <cell r="C253" t="str">
            <v>TAC-1261-20TM</v>
          </cell>
          <cell r="H253" t="str">
            <v>YD-127</v>
          </cell>
          <cell r="W253">
            <v>0</v>
          </cell>
        </row>
        <row r="254">
          <cell r="C254" t="str">
            <v>TAC-1261-20TM</v>
          </cell>
          <cell r="H254">
            <v>12244</v>
          </cell>
          <cell r="W254">
            <v>0</v>
          </cell>
        </row>
        <row r="255">
          <cell r="C255" t="str">
            <v>TAC-1261-20TM</v>
          </cell>
          <cell r="H255">
            <v>12180</v>
          </cell>
          <cell r="W255">
            <v>0</v>
          </cell>
        </row>
        <row r="256">
          <cell r="C256" t="str">
            <v>TAC-1261-20TM</v>
          </cell>
          <cell r="H256">
            <v>43404</v>
          </cell>
          <cell r="W256">
            <v>0</v>
          </cell>
        </row>
        <row r="257">
          <cell r="C257" t="str">
            <v>TAC-1261-20TM</v>
          </cell>
          <cell r="H257">
            <v>43454</v>
          </cell>
          <cell r="W257">
            <v>0</v>
          </cell>
        </row>
        <row r="258">
          <cell r="C258" t="str">
            <v>TAC-1261-20TM</v>
          </cell>
          <cell r="H258" t="str">
            <v>TAC-3001</v>
          </cell>
          <cell r="W258">
            <v>0</v>
          </cell>
        </row>
        <row r="259">
          <cell r="C259" t="str">
            <v>TAC-2001</v>
          </cell>
          <cell r="H259">
            <v>12193</v>
          </cell>
          <cell r="W259">
            <v>8.7312599999999989</v>
          </cell>
        </row>
        <row r="260">
          <cell r="C260" t="str">
            <v>TAC-2001</v>
          </cell>
          <cell r="H260">
            <v>43454</v>
          </cell>
          <cell r="W260">
            <v>4.0492800000000002E-2</v>
          </cell>
        </row>
        <row r="261">
          <cell r="C261" t="str">
            <v>TAC-2001</v>
          </cell>
          <cell r="H261">
            <v>47494</v>
          </cell>
          <cell r="W261">
            <v>0.30369600000000002</v>
          </cell>
        </row>
        <row r="262">
          <cell r="C262" t="str">
            <v>TAC-2001</v>
          </cell>
          <cell r="H262">
            <v>43404</v>
          </cell>
          <cell r="W262">
            <v>11.45187</v>
          </cell>
        </row>
        <row r="263">
          <cell r="C263" t="str">
            <v>TAC-2001</v>
          </cell>
          <cell r="H263">
            <v>32001</v>
          </cell>
          <cell r="W263">
            <v>0.86047200000000001</v>
          </cell>
        </row>
        <row r="264">
          <cell r="C264" t="str">
            <v>TAC-3001</v>
          </cell>
          <cell r="H264">
            <v>47477</v>
          </cell>
          <cell r="W264">
            <v>21.3058728</v>
          </cell>
        </row>
        <row r="265">
          <cell r="C265" t="str">
            <v>TAC-3001</v>
          </cell>
          <cell r="H265">
            <v>47479</v>
          </cell>
          <cell r="W265">
            <v>4.0150769040000007</v>
          </cell>
        </row>
        <row r="266">
          <cell r="C266" t="str">
            <v>TAC-3001</v>
          </cell>
          <cell r="H266">
            <v>43454</v>
          </cell>
          <cell r="W266">
            <v>0.12029558399999998</v>
          </cell>
        </row>
        <row r="267">
          <cell r="C267" t="str">
            <v>TAC-3001</v>
          </cell>
          <cell r="H267">
            <v>47494</v>
          </cell>
          <cell r="W267">
            <v>1.2046501439999999</v>
          </cell>
        </row>
        <row r="268">
          <cell r="C268" t="str">
            <v>TAC-3001</v>
          </cell>
          <cell r="H268">
            <v>43404</v>
          </cell>
          <cell r="W268">
            <v>38.923245791999996</v>
          </cell>
        </row>
        <row r="269">
          <cell r="C269" t="str">
            <v>TAC-3001</v>
          </cell>
          <cell r="H269">
            <v>32001</v>
          </cell>
          <cell r="W269">
            <v>6.1609129199999995</v>
          </cell>
        </row>
        <row r="270">
          <cell r="C270" t="str">
            <v>TAC-5001</v>
          </cell>
          <cell r="H270" t="str">
            <v>YD-126</v>
          </cell>
          <cell r="W270">
            <v>126.22007084939999</v>
          </cell>
        </row>
        <row r="271">
          <cell r="C271" t="str">
            <v>TAC-5001</v>
          </cell>
          <cell r="H271">
            <v>12244</v>
          </cell>
          <cell r="W271">
            <v>0.35253957419999993</v>
          </cell>
        </row>
        <row r="272">
          <cell r="C272" t="str">
            <v>TAC-5001</v>
          </cell>
          <cell r="H272">
            <v>12180</v>
          </cell>
          <cell r="W272">
            <v>0.88680057839999982</v>
          </cell>
        </row>
        <row r="273">
          <cell r="C273" t="str">
            <v>TAC-5001</v>
          </cell>
          <cell r="H273">
            <v>12175</v>
          </cell>
          <cell r="W273">
            <v>1.8899028719999997E-3</v>
          </cell>
        </row>
        <row r="274">
          <cell r="C274" t="str">
            <v>TAC-5001</v>
          </cell>
          <cell r="H274">
            <v>43404</v>
          </cell>
          <cell r="W274">
            <v>49.951586678399998</v>
          </cell>
        </row>
        <row r="275">
          <cell r="C275" t="str">
            <v>TAC-5001</v>
          </cell>
          <cell r="H275">
            <v>43454</v>
          </cell>
          <cell r="W275">
            <v>9.0860714999999995E-2</v>
          </cell>
        </row>
        <row r="276">
          <cell r="C276" t="str">
            <v>TAC-5001-20TM</v>
          </cell>
          <cell r="H276" t="str">
            <v>YD-127</v>
          </cell>
          <cell r="W276">
            <v>8.1918000000000006</v>
          </cell>
        </row>
        <row r="277">
          <cell r="C277" t="str">
            <v>TAC-5001-20TM</v>
          </cell>
          <cell r="H277">
            <v>12244</v>
          </cell>
          <cell r="W277">
            <v>3.3300000000000003E-2</v>
          </cell>
        </row>
        <row r="278">
          <cell r="C278" t="str">
            <v>TAC-5001-20TM</v>
          </cell>
          <cell r="H278">
            <v>12180</v>
          </cell>
          <cell r="W278">
            <v>3.3300000000000003E-2</v>
          </cell>
        </row>
        <row r="279">
          <cell r="C279" t="str">
            <v>TAC-5001-20TM</v>
          </cell>
          <cell r="H279">
            <v>43404</v>
          </cell>
          <cell r="W279">
            <v>3.5464500000000001</v>
          </cell>
        </row>
        <row r="280">
          <cell r="C280" t="str">
            <v>TAC-5001-20TM</v>
          </cell>
          <cell r="H280">
            <v>43454</v>
          </cell>
          <cell r="W280">
            <v>4.9950000000000003E-3</v>
          </cell>
        </row>
        <row r="281">
          <cell r="C281" t="str">
            <v>TAC-5001-20TM</v>
          </cell>
          <cell r="H281" t="str">
            <v>TAC-3001</v>
          </cell>
          <cell r="W281">
            <v>2.3976000000000002</v>
          </cell>
        </row>
        <row r="282">
          <cell r="C282" t="str">
            <v>TAC-5001-20TP</v>
          </cell>
          <cell r="H282" t="str">
            <v>TAC-5001</v>
          </cell>
          <cell r="W282">
            <v>2.187144</v>
          </cell>
        </row>
        <row r="283">
          <cell r="C283" t="str">
            <v>TAC-5001-20TP</v>
          </cell>
          <cell r="H283">
            <v>47481</v>
          </cell>
          <cell r="W283">
            <v>0.54612000000000005</v>
          </cell>
        </row>
        <row r="284">
          <cell r="C284" t="str">
            <v>TH-7152</v>
          </cell>
          <cell r="H284">
            <v>12189</v>
          </cell>
          <cell r="W284">
            <v>0</v>
          </cell>
        </row>
        <row r="285">
          <cell r="C285" t="str">
            <v>TH-7152</v>
          </cell>
          <cell r="H285">
            <v>12160</v>
          </cell>
          <cell r="W285">
            <v>0</v>
          </cell>
        </row>
        <row r="286">
          <cell r="C286" t="str">
            <v>TH-7152</v>
          </cell>
          <cell r="H286" t="str">
            <v>YD-128</v>
          </cell>
          <cell r="W286">
            <v>0</v>
          </cell>
        </row>
        <row r="287">
          <cell r="C287" t="str">
            <v>TH-7161</v>
          </cell>
          <cell r="H287" t="str">
            <v>TH-7298</v>
          </cell>
          <cell r="W287">
            <v>0</v>
          </cell>
        </row>
        <row r="288">
          <cell r="C288" t="str">
            <v>TH-7161</v>
          </cell>
          <cell r="H288" t="str">
            <v>TH-8299</v>
          </cell>
          <cell r="W288">
            <v>0</v>
          </cell>
        </row>
        <row r="289">
          <cell r="C289" t="str">
            <v>TH-7201</v>
          </cell>
          <cell r="H289" t="str">
            <v>YD-128</v>
          </cell>
          <cell r="W289">
            <v>0</v>
          </cell>
        </row>
        <row r="290">
          <cell r="C290" t="str">
            <v>TH-7201</v>
          </cell>
          <cell r="H290">
            <v>12187</v>
          </cell>
          <cell r="W290">
            <v>0</v>
          </cell>
        </row>
        <row r="291">
          <cell r="C291" t="str">
            <v>TH-7201</v>
          </cell>
          <cell r="H291">
            <v>12190</v>
          </cell>
          <cell r="W291">
            <v>0</v>
          </cell>
        </row>
        <row r="292">
          <cell r="C292" t="str">
            <v>TH-7202</v>
          </cell>
          <cell r="H292">
            <v>12160</v>
          </cell>
          <cell r="W292">
            <v>0</v>
          </cell>
        </row>
        <row r="293">
          <cell r="C293" t="str">
            <v>TH-7202</v>
          </cell>
          <cell r="H293">
            <v>12188</v>
          </cell>
          <cell r="W293">
            <v>0</v>
          </cell>
        </row>
        <row r="294">
          <cell r="C294" t="str">
            <v>TH-7203</v>
          </cell>
          <cell r="H294">
            <v>12187</v>
          </cell>
          <cell r="W294">
            <v>0</v>
          </cell>
        </row>
        <row r="295">
          <cell r="C295" t="str">
            <v>TH-7203</v>
          </cell>
          <cell r="H295">
            <v>12190</v>
          </cell>
          <cell r="W295">
            <v>0</v>
          </cell>
        </row>
        <row r="296">
          <cell r="C296" t="str">
            <v>TH-7203</v>
          </cell>
          <cell r="H296" t="str">
            <v>YD-128</v>
          </cell>
          <cell r="W296">
            <v>0</v>
          </cell>
        </row>
        <row r="297">
          <cell r="C297" t="str">
            <v>TH-7210</v>
          </cell>
          <cell r="H297">
            <v>12188</v>
          </cell>
          <cell r="W297">
            <v>0</v>
          </cell>
        </row>
        <row r="298">
          <cell r="C298" t="str">
            <v>TH-7210</v>
          </cell>
          <cell r="H298">
            <v>12160</v>
          </cell>
          <cell r="W298">
            <v>0</v>
          </cell>
        </row>
        <row r="299">
          <cell r="C299" t="str">
            <v>TH-7210</v>
          </cell>
          <cell r="H299" t="str">
            <v>YD-128</v>
          </cell>
          <cell r="W299">
            <v>0</v>
          </cell>
        </row>
        <row r="300">
          <cell r="C300" t="str">
            <v>TH-7211</v>
          </cell>
          <cell r="H300">
            <v>12232</v>
          </cell>
          <cell r="W300">
            <v>0</v>
          </cell>
        </row>
        <row r="301">
          <cell r="C301" t="str">
            <v>TH-7211</v>
          </cell>
          <cell r="H301">
            <v>12177</v>
          </cell>
          <cell r="W301">
            <v>0</v>
          </cell>
        </row>
        <row r="302">
          <cell r="C302" t="str">
            <v>TH-7212</v>
          </cell>
          <cell r="H302">
            <v>12190</v>
          </cell>
          <cell r="W302">
            <v>0</v>
          </cell>
        </row>
        <row r="303">
          <cell r="C303" t="str">
            <v>TH-7212</v>
          </cell>
          <cell r="H303">
            <v>12187</v>
          </cell>
          <cell r="W303">
            <v>0</v>
          </cell>
        </row>
        <row r="304">
          <cell r="C304" t="str">
            <v>TH-7212</v>
          </cell>
          <cell r="H304" t="str">
            <v>YD-128</v>
          </cell>
          <cell r="W304">
            <v>0</v>
          </cell>
        </row>
        <row r="305">
          <cell r="C305" t="str">
            <v>TH-7222</v>
          </cell>
          <cell r="H305">
            <v>34214</v>
          </cell>
          <cell r="W305">
            <v>0</v>
          </cell>
        </row>
        <row r="306">
          <cell r="C306" t="str">
            <v>TH-7222</v>
          </cell>
          <cell r="H306">
            <v>12187</v>
          </cell>
          <cell r="W306">
            <v>0</v>
          </cell>
        </row>
        <row r="307">
          <cell r="C307" t="str">
            <v>TH-7222</v>
          </cell>
          <cell r="H307" t="str">
            <v>RD-105</v>
          </cell>
          <cell r="W307">
            <v>0</v>
          </cell>
        </row>
        <row r="308">
          <cell r="C308" t="str">
            <v>TH-7222</v>
          </cell>
          <cell r="H308">
            <v>13099</v>
          </cell>
          <cell r="W308">
            <v>0</v>
          </cell>
        </row>
        <row r="309">
          <cell r="C309" t="str">
            <v>TH-7222N</v>
          </cell>
          <cell r="H309">
            <v>13035</v>
          </cell>
          <cell r="W309">
            <v>3.2270705833333331</v>
          </cell>
        </row>
        <row r="310">
          <cell r="C310" t="str">
            <v>TH-7222N</v>
          </cell>
          <cell r="H310">
            <v>12239</v>
          </cell>
          <cell r="W310">
            <v>4.5999444166666663</v>
          </cell>
        </row>
        <row r="311">
          <cell r="C311" t="str">
            <v>TH-7222N</v>
          </cell>
          <cell r="H311">
            <v>12174</v>
          </cell>
          <cell r="W311">
            <v>2.3385249999999996E-2</v>
          </cell>
        </row>
        <row r="312">
          <cell r="C312" t="str">
            <v>TH-7222N</v>
          </cell>
          <cell r="H312">
            <v>43562</v>
          </cell>
          <cell r="W312">
            <v>3.8975416666666665E-2</v>
          </cell>
        </row>
        <row r="313">
          <cell r="C313" t="str">
            <v>TH-7222N</v>
          </cell>
          <cell r="H313">
            <v>12173</v>
          </cell>
          <cell r="W313">
            <v>2.0388369166666664</v>
          </cell>
        </row>
        <row r="314">
          <cell r="C314" t="str">
            <v>TH-7227</v>
          </cell>
          <cell r="H314">
            <v>13035</v>
          </cell>
          <cell r="W314">
            <v>0</v>
          </cell>
        </row>
        <row r="315">
          <cell r="C315" t="str">
            <v>TH-7227</v>
          </cell>
          <cell r="H315">
            <v>12188</v>
          </cell>
          <cell r="W315">
            <v>0</v>
          </cell>
        </row>
        <row r="316">
          <cell r="C316" t="str">
            <v>TH-7227</v>
          </cell>
          <cell r="H316">
            <v>13192</v>
          </cell>
          <cell r="W316">
            <v>0</v>
          </cell>
        </row>
        <row r="317">
          <cell r="C317" t="str">
            <v>TH-7239</v>
          </cell>
          <cell r="H317">
            <v>12188</v>
          </cell>
          <cell r="W317">
            <v>0</v>
          </cell>
        </row>
        <row r="318">
          <cell r="C318" t="str">
            <v>TH-7239</v>
          </cell>
          <cell r="H318">
            <v>12160</v>
          </cell>
          <cell r="W318">
            <v>0</v>
          </cell>
        </row>
        <row r="319">
          <cell r="C319" t="str">
            <v>TH-7252</v>
          </cell>
          <cell r="H319">
            <v>12183</v>
          </cell>
          <cell r="W319">
            <v>0</v>
          </cell>
        </row>
        <row r="320">
          <cell r="C320" t="str">
            <v>TH-7252</v>
          </cell>
          <cell r="H320">
            <v>12196</v>
          </cell>
          <cell r="W320">
            <v>0</v>
          </cell>
        </row>
        <row r="321">
          <cell r="C321" t="str">
            <v>TH-7252</v>
          </cell>
          <cell r="H321">
            <v>12160</v>
          </cell>
          <cell r="W321">
            <v>0</v>
          </cell>
        </row>
        <row r="322">
          <cell r="C322" t="str">
            <v>TH-7252</v>
          </cell>
          <cell r="H322">
            <v>12726</v>
          </cell>
          <cell r="W322">
            <v>0</v>
          </cell>
        </row>
        <row r="323">
          <cell r="C323" t="str">
            <v>TH-7252</v>
          </cell>
          <cell r="H323">
            <v>12190</v>
          </cell>
          <cell r="W323">
            <v>0</v>
          </cell>
        </row>
        <row r="324">
          <cell r="C324" t="str">
            <v>TH-7252</v>
          </cell>
          <cell r="H324">
            <v>12232</v>
          </cell>
          <cell r="W324">
            <v>0</v>
          </cell>
        </row>
        <row r="325">
          <cell r="C325" t="str">
            <v>TH-7252</v>
          </cell>
          <cell r="H325" t="str">
            <v>YD-128</v>
          </cell>
          <cell r="W325">
            <v>0</v>
          </cell>
        </row>
        <row r="326">
          <cell r="C326" t="str">
            <v>TH-7253</v>
          </cell>
          <cell r="H326">
            <v>12190</v>
          </cell>
          <cell r="W326">
            <v>3.7079947916666675E-2</v>
          </cell>
        </row>
        <row r="327">
          <cell r="C327" t="str">
            <v>TH-7253</v>
          </cell>
          <cell r="H327">
            <v>12188</v>
          </cell>
          <cell r="W327">
            <v>6.1478229166666678E-3</v>
          </cell>
        </row>
        <row r="328">
          <cell r="C328" t="str">
            <v>TH-7253</v>
          </cell>
          <cell r="H328">
            <v>12187</v>
          </cell>
          <cell r="W328">
            <v>1.0343229166666669E-2</v>
          </cell>
        </row>
        <row r="329">
          <cell r="C329" t="str">
            <v>TH-7253</v>
          </cell>
          <cell r="H329">
            <v>12160</v>
          </cell>
          <cell r="W329">
            <v>1.5577770833333338E-2</v>
          </cell>
        </row>
        <row r="330">
          <cell r="C330" t="str">
            <v>TH-7253</v>
          </cell>
          <cell r="H330" t="str">
            <v>YD-128</v>
          </cell>
          <cell r="W330">
            <v>4.1562500000000011E-3</v>
          </cell>
        </row>
        <row r="331">
          <cell r="C331" t="str">
            <v>TH-7254 BLUE</v>
          </cell>
          <cell r="H331">
            <v>12726</v>
          </cell>
          <cell r="W331">
            <v>0</v>
          </cell>
        </row>
        <row r="332">
          <cell r="C332" t="str">
            <v>TH-7254 BLUE</v>
          </cell>
          <cell r="H332">
            <v>12232</v>
          </cell>
          <cell r="W332">
            <v>0</v>
          </cell>
        </row>
        <row r="333">
          <cell r="C333" t="str">
            <v>TH-7254 BLUE</v>
          </cell>
          <cell r="H333">
            <v>13099</v>
          </cell>
          <cell r="W333">
            <v>0</v>
          </cell>
        </row>
        <row r="334">
          <cell r="C334" t="str">
            <v>TH-7254 BLUE</v>
          </cell>
          <cell r="H334">
            <v>12187</v>
          </cell>
          <cell r="W334">
            <v>0</v>
          </cell>
        </row>
        <row r="335">
          <cell r="C335" t="str">
            <v>TH-7254</v>
          </cell>
          <cell r="H335">
            <v>12726</v>
          </cell>
          <cell r="W335">
            <v>0</v>
          </cell>
        </row>
        <row r="336">
          <cell r="C336" t="str">
            <v>TH-7254</v>
          </cell>
          <cell r="H336">
            <v>12232</v>
          </cell>
          <cell r="W336">
            <v>0</v>
          </cell>
        </row>
        <row r="337">
          <cell r="C337" t="str">
            <v>TH-7254</v>
          </cell>
          <cell r="H337">
            <v>13099</v>
          </cell>
          <cell r="W337">
            <v>0</v>
          </cell>
        </row>
        <row r="338">
          <cell r="C338" t="str">
            <v>TH-7254</v>
          </cell>
          <cell r="H338">
            <v>12187</v>
          </cell>
          <cell r="W338">
            <v>0</v>
          </cell>
        </row>
        <row r="339">
          <cell r="C339" t="str">
            <v>TH-7255</v>
          </cell>
          <cell r="H339">
            <v>12726</v>
          </cell>
          <cell r="W339">
            <v>0</v>
          </cell>
        </row>
        <row r="340">
          <cell r="C340" t="str">
            <v>TH-7255</v>
          </cell>
          <cell r="H340">
            <v>12232</v>
          </cell>
          <cell r="W340">
            <v>0</v>
          </cell>
        </row>
        <row r="341">
          <cell r="C341" t="str">
            <v>TH-7255</v>
          </cell>
          <cell r="H341">
            <v>12160</v>
          </cell>
          <cell r="W341">
            <v>0</v>
          </cell>
        </row>
        <row r="342">
          <cell r="C342" t="str">
            <v>TH-7255E</v>
          </cell>
          <cell r="H342">
            <v>12232</v>
          </cell>
          <cell r="W342">
            <v>0</v>
          </cell>
        </row>
        <row r="343">
          <cell r="C343" t="str">
            <v>TH-7255E</v>
          </cell>
          <cell r="H343">
            <v>12190</v>
          </cell>
          <cell r="W343">
            <v>0</v>
          </cell>
        </row>
        <row r="344">
          <cell r="C344" t="str">
            <v>TH-7255E</v>
          </cell>
          <cell r="H344">
            <v>12189</v>
          </cell>
          <cell r="W344">
            <v>0</v>
          </cell>
        </row>
        <row r="345">
          <cell r="C345" t="str">
            <v>TH-7255E</v>
          </cell>
          <cell r="H345">
            <v>12726</v>
          </cell>
          <cell r="W345">
            <v>0</v>
          </cell>
        </row>
        <row r="346">
          <cell r="C346" t="str">
            <v>TH-7255E</v>
          </cell>
          <cell r="H346">
            <v>51757</v>
          </cell>
          <cell r="W346">
            <v>0</v>
          </cell>
        </row>
        <row r="347">
          <cell r="C347" t="str">
            <v>TH-7255E</v>
          </cell>
          <cell r="H347">
            <v>12160</v>
          </cell>
          <cell r="W347">
            <v>0</v>
          </cell>
        </row>
        <row r="348">
          <cell r="C348" t="str">
            <v>TH-7256</v>
          </cell>
          <cell r="H348">
            <v>12232</v>
          </cell>
          <cell r="W348">
            <v>0</v>
          </cell>
        </row>
        <row r="349">
          <cell r="C349" t="str">
            <v>TH-7256</v>
          </cell>
          <cell r="H349">
            <v>12726</v>
          </cell>
          <cell r="W349">
            <v>0</v>
          </cell>
        </row>
        <row r="350">
          <cell r="C350" t="str">
            <v>TH-7256</v>
          </cell>
          <cell r="H350">
            <v>13099</v>
          </cell>
          <cell r="W350">
            <v>0</v>
          </cell>
        </row>
        <row r="351">
          <cell r="C351" t="str">
            <v>TH-7256</v>
          </cell>
          <cell r="H351">
            <v>12236</v>
          </cell>
          <cell r="W351">
            <v>0</v>
          </cell>
        </row>
        <row r="352">
          <cell r="C352" t="str">
            <v>TH-7257 BLUE</v>
          </cell>
          <cell r="H352">
            <v>12726</v>
          </cell>
          <cell r="W352">
            <v>0</v>
          </cell>
        </row>
        <row r="353">
          <cell r="C353" t="str">
            <v>TH-7257 BLUE</v>
          </cell>
          <cell r="H353">
            <v>47960</v>
          </cell>
          <cell r="W353">
            <v>0</v>
          </cell>
        </row>
        <row r="354">
          <cell r="C354" t="str">
            <v>TH-7257</v>
          </cell>
          <cell r="H354">
            <v>12726</v>
          </cell>
          <cell r="W354">
            <v>63.618700650000001</v>
          </cell>
        </row>
        <row r="355">
          <cell r="C355" t="str">
            <v>TH-7257</v>
          </cell>
          <cell r="H355">
            <v>12232</v>
          </cell>
          <cell r="W355">
            <v>88.94353762499999</v>
          </cell>
        </row>
        <row r="356">
          <cell r="C356" t="str">
            <v>TH-7257</v>
          </cell>
          <cell r="H356">
            <v>12236</v>
          </cell>
          <cell r="W356">
            <v>17.815524074999999</v>
          </cell>
        </row>
        <row r="357">
          <cell r="C357" t="str">
            <v>TH-7257E</v>
          </cell>
          <cell r="H357">
            <v>12232</v>
          </cell>
          <cell r="W357">
            <v>0</v>
          </cell>
        </row>
        <row r="358">
          <cell r="C358" t="str">
            <v>TH-7257E</v>
          </cell>
          <cell r="H358">
            <v>12726</v>
          </cell>
          <cell r="W358">
            <v>0</v>
          </cell>
        </row>
        <row r="359">
          <cell r="C359" t="str">
            <v>TH-7257G</v>
          </cell>
          <cell r="H359" t="str">
            <v>TH-7257G PREMIX</v>
          </cell>
          <cell r="W359">
            <v>29.457000000000001</v>
          </cell>
        </row>
        <row r="360">
          <cell r="C360" t="str">
            <v>TH-7257G</v>
          </cell>
          <cell r="H360">
            <v>52823</v>
          </cell>
          <cell r="W360">
            <v>8.8152800000000013</v>
          </cell>
        </row>
        <row r="361">
          <cell r="C361" t="str">
            <v>TH-7257G</v>
          </cell>
          <cell r="H361">
            <v>47493</v>
          </cell>
          <cell r="W361">
            <v>1.4680496000000001</v>
          </cell>
        </row>
        <row r="362">
          <cell r="C362" t="str">
            <v>TH-7257G</v>
          </cell>
          <cell r="H362">
            <v>47489</v>
          </cell>
          <cell r="W362">
            <v>3.5265484000000002</v>
          </cell>
        </row>
        <row r="363">
          <cell r="C363" t="str">
            <v>TH-7257G PREMIX</v>
          </cell>
          <cell r="H363">
            <v>34214</v>
          </cell>
          <cell r="W363">
            <v>0.601924338</v>
          </cell>
        </row>
        <row r="364">
          <cell r="C364" t="str">
            <v>TH-7257G PREMIX</v>
          </cell>
          <cell r="H364">
            <v>12726</v>
          </cell>
          <cell r="W364">
            <v>4.4888933160000004</v>
          </cell>
        </row>
        <row r="365">
          <cell r="C365" t="str">
            <v>TH-7257G PREMIX</v>
          </cell>
          <cell r="H365">
            <v>47960</v>
          </cell>
          <cell r="W365">
            <v>10.268621829000001</v>
          </cell>
        </row>
        <row r="366">
          <cell r="C366" t="str">
            <v>TH-7257G PREMIX</v>
          </cell>
          <cell r="H366">
            <v>43567</v>
          </cell>
          <cell r="W366">
            <v>14.358667365000001</v>
          </cell>
        </row>
        <row r="367">
          <cell r="C367" t="str">
            <v>TH-7257G PREMIX</v>
          </cell>
          <cell r="H367">
            <v>35841</v>
          </cell>
          <cell r="W367">
            <v>2.9015144999999999E-2</v>
          </cell>
        </row>
        <row r="368">
          <cell r="C368" t="str">
            <v>TH-7258</v>
          </cell>
          <cell r="H368">
            <v>12726</v>
          </cell>
          <cell r="W368">
            <v>4.4920312500000004E-2</v>
          </cell>
        </row>
        <row r="369">
          <cell r="C369" t="str">
            <v>TH-7258</v>
          </cell>
          <cell r="H369">
            <v>12232</v>
          </cell>
          <cell r="W369">
            <v>0.39492031249999998</v>
          </cell>
        </row>
        <row r="370">
          <cell r="C370" t="str">
            <v>TH-7258C</v>
          </cell>
          <cell r="H370">
            <v>12726</v>
          </cell>
          <cell r="W370">
            <v>0</v>
          </cell>
        </row>
        <row r="371">
          <cell r="C371" t="str">
            <v>TH-7258C</v>
          </cell>
          <cell r="H371">
            <v>12232</v>
          </cell>
          <cell r="W371">
            <v>0</v>
          </cell>
        </row>
        <row r="372">
          <cell r="C372" t="str">
            <v>TH-7261</v>
          </cell>
          <cell r="H372">
            <v>12160</v>
          </cell>
          <cell r="W372">
            <v>0</v>
          </cell>
        </row>
        <row r="373">
          <cell r="C373" t="str">
            <v>TH-7261</v>
          </cell>
          <cell r="H373">
            <v>12187</v>
          </cell>
          <cell r="W373">
            <v>0</v>
          </cell>
        </row>
        <row r="374">
          <cell r="C374" t="str">
            <v>TH-7261</v>
          </cell>
          <cell r="H374">
            <v>12190</v>
          </cell>
          <cell r="W374">
            <v>0</v>
          </cell>
        </row>
        <row r="375">
          <cell r="C375" t="str">
            <v>TH-7261</v>
          </cell>
          <cell r="H375">
            <v>12189</v>
          </cell>
          <cell r="W375">
            <v>0</v>
          </cell>
        </row>
        <row r="376">
          <cell r="C376" t="str">
            <v>TH-7262</v>
          </cell>
          <cell r="H376">
            <v>12160</v>
          </cell>
          <cell r="W376">
            <v>0</v>
          </cell>
        </row>
        <row r="377">
          <cell r="C377" t="str">
            <v>TH-7262</v>
          </cell>
          <cell r="H377" t="str">
            <v>YD-128</v>
          </cell>
          <cell r="W377">
            <v>0</v>
          </cell>
        </row>
        <row r="378">
          <cell r="C378" t="str">
            <v>TH-7262</v>
          </cell>
          <cell r="H378">
            <v>12726</v>
          </cell>
          <cell r="W378">
            <v>0</v>
          </cell>
        </row>
        <row r="379">
          <cell r="C379" t="str">
            <v>TH-7262</v>
          </cell>
          <cell r="H379">
            <v>12188</v>
          </cell>
          <cell r="W379">
            <v>0</v>
          </cell>
        </row>
        <row r="380">
          <cell r="C380" t="str">
            <v>TH-7262</v>
          </cell>
          <cell r="H380">
            <v>12187</v>
          </cell>
          <cell r="W380">
            <v>0</v>
          </cell>
        </row>
        <row r="381">
          <cell r="C381" t="str">
            <v>TH-7263</v>
          </cell>
          <cell r="H381">
            <v>12160</v>
          </cell>
          <cell r="W381">
            <v>0</v>
          </cell>
        </row>
        <row r="382">
          <cell r="C382" t="str">
            <v>TH-7263</v>
          </cell>
          <cell r="H382" t="str">
            <v>YD-128</v>
          </cell>
          <cell r="W382">
            <v>0</v>
          </cell>
        </row>
        <row r="383">
          <cell r="C383" t="str">
            <v>TH-7263</v>
          </cell>
          <cell r="H383">
            <v>12726</v>
          </cell>
          <cell r="W383">
            <v>0</v>
          </cell>
        </row>
        <row r="384">
          <cell r="C384" t="str">
            <v>TH-7263</v>
          </cell>
          <cell r="H384">
            <v>12188</v>
          </cell>
          <cell r="W384">
            <v>0</v>
          </cell>
        </row>
        <row r="385">
          <cell r="C385" t="str">
            <v>TH-7263</v>
          </cell>
          <cell r="H385">
            <v>12187</v>
          </cell>
          <cell r="W385">
            <v>0</v>
          </cell>
        </row>
        <row r="386">
          <cell r="C386" t="str">
            <v>TH-7264</v>
          </cell>
          <cell r="H386">
            <v>12187</v>
          </cell>
          <cell r="W386">
            <v>0</v>
          </cell>
        </row>
        <row r="387">
          <cell r="C387" t="str">
            <v>TH-7264</v>
          </cell>
          <cell r="H387">
            <v>12188</v>
          </cell>
          <cell r="W387">
            <v>0</v>
          </cell>
        </row>
        <row r="388">
          <cell r="C388" t="str">
            <v>TH-7264</v>
          </cell>
          <cell r="H388">
            <v>12726</v>
          </cell>
          <cell r="W388">
            <v>0</v>
          </cell>
        </row>
        <row r="389">
          <cell r="C389" t="str">
            <v>TH-7267</v>
          </cell>
          <cell r="H389">
            <v>12160</v>
          </cell>
          <cell r="W389">
            <v>0</v>
          </cell>
        </row>
        <row r="390">
          <cell r="C390" t="str">
            <v>TH-7267</v>
          </cell>
          <cell r="H390">
            <v>12177</v>
          </cell>
          <cell r="W390">
            <v>0</v>
          </cell>
        </row>
        <row r="391">
          <cell r="C391" t="str">
            <v>TH-7267</v>
          </cell>
          <cell r="H391">
            <v>12726</v>
          </cell>
          <cell r="W391">
            <v>0</v>
          </cell>
        </row>
        <row r="392">
          <cell r="C392" t="str">
            <v>TH-7267</v>
          </cell>
          <cell r="H392">
            <v>12188</v>
          </cell>
          <cell r="W392">
            <v>0</v>
          </cell>
        </row>
        <row r="393">
          <cell r="C393" t="str">
            <v>TH-7269</v>
          </cell>
          <cell r="H393">
            <v>13035</v>
          </cell>
          <cell r="W393">
            <v>0.84</v>
          </cell>
        </row>
        <row r="394">
          <cell r="C394" t="str">
            <v>TH-7270</v>
          </cell>
          <cell r="H394">
            <v>12195</v>
          </cell>
          <cell r="W394">
            <v>0</v>
          </cell>
        </row>
        <row r="395">
          <cell r="C395" t="str">
            <v>TH-7270</v>
          </cell>
          <cell r="H395">
            <v>12196</v>
          </cell>
          <cell r="W395">
            <v>0</v>
          </cell>
        </row>
        <row r="396">
          <cell r="C396" t="str">
            <v>TH-7270</v>
          </cell>
          <cell r="H396">
            <v>26267</v>
          </cell>
          <cell r="W396">
            <v>0</v>
          </cell>
        </row>
        <row r="397">
          <cell r="C397" t="str">
            <v>TH-7271</v>
          </cell>
          <cell r="H397" t="str">
            <v>TH-7201</v>
          </cell>
          <cell r="W397">
            <v>0</v>
          </cell>
        </row>
        <row r="398">
          <cell r="C398" t="str">
            <v>TH-7271</v>
          </cell>
          <cell r="H398" t="str">
            <v>BYD-7201</v>
          </cell>
          <cell r="W398">
            <v>0</v>
          </cell>
        </row>
        <row r="399">
          <cell r="C399" t="str">
            <v>TH-7273</v>
          </cell>
          <cell r="H399" t="str">
            <v>RD-107</v>
          </cell>
          <cell r="W399">
            <v>0</v>
          </cell>
        </row>
        <row r="400">
          <cell r="C400" t="str">
            <v>TH-7273</v>
          </cell>
          <cell r="H400">
            <v>12233</v>
          </cell>
          <cell r="W400">
            <v>0</v>
          </cell>
        </row>
        <row r="401">
          <cell r="C401" t="str">
            <v>TH-7273</v>
          </cell>
          <cell r="H401">
            <v>12232</v>
          </cell>
          <cell r="W401">
            <v>0</v>
          </cell>
        </row>
        <row r="402">
          <cell r="C402" t="str">
            <v>TH-7274</v>
          </cell>
          <cell r="H402">
            <v>12160</v>
          </cell>
          <cell r="W402">
            <v>0</v>
          </cell>
        </row>
        <row r="403">
          <cell r="C403" t="str">
            <v>TH-7274</v>
          </cell>
          <cell r="H403">
            <v>12190</v>
          </cell>
          <cell r="W403">
            <v>0</v>
          </cell>
        </row>
        <row r="404">
          <cell r="C404" t="str">
            <v>TH-7274</v>
          </cell>
          <cell r="H404">
            <v>12232</v>
          </cell>
          <cell r="W404">
            <v>0</v>
          </cell>
        </row>
        <row r="405">
          <cell r="C405" t="str">
            <v>TH-7275</v>
          </cell>
          <cell r="H405">
            <v>12160</v>
          </cell>
          <cell r="W405">
            <v>0</v>
          </cell>
        </row>
        <row r="406">
          <cell r="C406" t="str">
            <v>TH-7275</v>
          </cell>
          <cell r="H406" t="str">
            <v>YD-128</v>
          </cell>
          <cell r="W406">
            <v>0</v>
          </cell>
        </row>
        <row r="407">
          <cell r="C407" t="str">
            <v>TH-7275</v>
          </cell>
          <cell r="H407">
            <v>12188</v>
          </cell>
          <cell r="W407">
            <v>0</v>
          </cell>
        </row>
        <row r="408">
          <cell r="C408" t="str">
            <v>TH-7275</v>
          </cell>
          <cell r="H408">
            <v>12187</v>
          </cell>
          <cell r="W408">
            <v>0</v>
          </cell>
        </row>
        <row r="409">
          <cell r="C409" t="str">
            <v>TH-7275</v>
          </cell>
          <cell r="H409">
            <v>12190</v>
          </cell>
          <cell r="W409">
            <v>0</v>
          </cell>
        </row>
        <row r="410">
          <cell r="C410" t="str">
            <v>TH-7277</v>
          </cell>
          <cell r="H410">
            <v>12232</v>
          </cell>
          <cell r="W410">
            <v>0</v>
          </cell>
        </row>
        <row r="411">
          <cell r="C411" t="str">
            <v>TH-7278 BLUE</v>
          </cell>
          <cell r="H411">
            <v>12160</v>
          </cell>
          <cell r="W411">
            <v>0</v>
          </cell>
        </row>
        <row r="412">
          <cell r="C412" t="str">
            <v>TH-7278 BLUE</v>
          </cell>
          <cell r="H412" t="str">
            <v>YD-128</v>
          </cell>
          <cell r="W412">
            <v>0</v>
          </cell>
        </row>
        <row r="413">
          <cell r="C413" t="str">
            <v>TH-7278 BLUE</v>
          </cell>
          <cell r="H413">
            <v>12726</v>
          </cell>
          <cell r="W413">
            <v>0</v>
          </cell>
        </row>
        <row r="414">
          <cell r="C414" t="str">
            <v>TH-7278 BLUE</v>
          </cell>
          <cell r="H414">
            <v>12190</v>
          </cell>
          <cell r="W414">
            <v>0</v>
          </cell>
        </row>
        <row r="415">
          <cell r="C415" t="str">
            <v>TH-7278 BLUE</v>
          </cell>
          <cell r="H415">
            <v>12232</v>
          </cell>
          <cell r="W415">
            <v>0</v>
          </cell>
        </row>
        <row r="416">
          <cell r="C416" t="str">
            <v>TH-7278</v>
          </cell>
          <cell r="H416">
            <v>12160</v>
          </cell>
          <cell r="W416">
            <v>2.2971666666666665E-2</v>
          </cell>
        </row>
        <row r="417">
          <cell r="C417" t="str">
            <v>TH-7278</v>
          </cell>
          <cell r="H417" t="str">
            <v>YD-128</v>
          </cell>
          <cell r="W417">
            <v>5.5379989583333337E-2</v>
          </cell>
        </row>
        <row r="418">
          <cell r="C418" t="str">
            <v>TH-7278</v>
          </cell>
          <cell r="H418">
            <v>12726</v>
          </cell>
          <cell r="W418">
            <v>0.24276875000000001</v>
          </cell>
        </row>
        <row r="419">
          <cell r="C419" t="str">
            <v>TH-7278</v>
          </cell>
          <cell r="H419">
            <v>12190</v>
          </cell>
          <cell r="W419">
            <v>0.13052083333333334</v>
          </cell>
        </row>
        <row r="420">
          <cell r="C420" t="str">
            <v>TH-7278</v>
          </cell>
          <cell r="H420">
            <v>12232</v>
          </cell>
          <cell r="W420">
            <v>7.1558307916666661E-2</v>
          </cell>
        </row>
        <row r="421">
          <cell r="C421" t="str">
            <v>TH-7279</v>
          </cell>
          <cell r="H421">
            <v>12232</v>
          </cell>
          <cell r="W421">
            <v>0</v>
          </cell>
        </row>
        <row r="422">
          <cell r="C422" t="str">
            <v>TH-7279</v>
          </cell>
          <cell r="H422">
            <v>12189</v>
          </cell>
          <cell r="W422">
            <v>0</v>
          </cell>
        </row>
        <row r="423">
          <cell r="C423" t="str">
            <v>TH-7289</v>
          </cell>
          <cell r="H423">
            <v>12232</v>
          </cell>
          <cell r="W423">
            <v>0</v>
          </cell>
        </row>
        <row r="424">
          <cell r="C424" t="str">
            <v>TH-7289</v>
          </cell>
          <cell r="H424">
            <v>34214</v>
          </cell>
          <cell r="W424">
            <v>0</v>
          </cell>
        </row>
        <row r="425">
          <cell r="C425" t="str">
            <v>TH-7289</v>
          </cell>
          <cell r="H425">
            <v>12177</v>
          </cell>
          <cell r="W425">
            <v>0</v>
          </cell>
        </row>
        <row r="426">
          <cell r="C426" t="str">
            <v>TH-7289</v>
          </cell>
          <cell r="H426" t="str">
            <v>YD-128</v>
          </cell>
          <cell r="W426">
            <v>0</v>
          </cell>
        </row>
        <row r="427">
          <cell r="C427" t="str">
            <v>TH-7289M</v>
          </cell>
          <cell r="H427">
            <v>34214</v>
          </cell>
          <cell r="W427">
            <v>0</v>
          </cell>
        </row>
        <row r="428">
          <cell r="C428" t="str">
            <v>TH-7289M</v>
          </cell>
          <cell r="H428" t="str">
            <v>YD-128</v>
          </cell>
          <cell r="W428">
            <v>0</v>
          </cell>
        </row>
        <row r="429">
          <cell r="C429" t="str">
            <v>TH-7289M</v>
          </cell>
          <cell r="H429">
            <v>12232</v>
          </cell>
          <cell r="W429">
            <v>0</v>
          </cell>
        </row>
        <row r="430">
          <cell r="C430" t="str">
            <v>TH-7289M</v>
          </cell>
          <cell r="H430">
            <v>12177</v>
          </cell>
          <cell r="W430">
            <v>0</v>
          </cell>
        </row>
        <row r="431">
          <cell r="C431" t="str">
            <v>TH-7290</v>
          </cell>
          <cell r="H431" t="str">
            <v>TH-7278</v>
          </cell>
          <cell r="W431">
            <v>0</v>
          </cell>
        </row>
        <row r="432">
          <cell r="C432" t="str">
            <v>TH-7290</v>
          </cell>
          <cell r="H432">
            <v>12177</v>
          </cell>
          <cell r="W432">
            <v>0</v>
          </cell>
        </row>
        <row r="433">
          <cell r="C433" t="str">
            <v>TH-7295</v>
          </cell>
          <cell r="H433">
            <v>12726</v>
          </cell>
          <cell r="W433">
            <v>0</v>
          </cell>
        </row>
        <row r="434">
          <cell r="C434" t="str">
            <v>TH-7295</v>
          </cell>
          <cell r="H434">
            <v>47960</v>
          </cell>
          <cell r="W434">
            <v>0</v>
          </cell>
        </row>
        <row r="435">
          <cell r="C435" t="str">
            <v>TH-7296</v>
          </cell>
          <cell r="H435">
            <v>12190</v>
          </cell>
          <cell r="W435">
            <v>0</v>
          </cell>
        </row>
        <row r="436">
          <cell r="C436" t="str">
            <v>TH-7296</v>
          </cell>
          <cell r="H436">
            <v>12187</v>
          </cell>
          <cell r="W436">
            <v>0</v>
          </cell>
        </row>
        <row r="437">
          <cell r="C437" t="str">
            <v>TH-7296</v>
          </cell>
          <cell r="H437" t="str">
            <v>RD-104</v>
          </cell>
          <cell r="W437">
            <v>0</v>
          </cell>
        </row>
        <row r="438">
          <cell r="C438" t="str">
            <v>TH-7298</v>
          </cell>
          <cell r="H438">
            <v>12189</v>
          </cell>
          <cell r="W438">
            <v>0</v>
          </cell>
        </row>
        <row r="439">
          <cell r="C439" t="str">
            <v>TH-7298</v>
          </cell>
          <cell r="H439">
            <v>12160</v>
          </cell>
          <cell r="W439">
            <v>0</v>
          </cell>
        </row>
        <row r="440">
          <cell r="C440" t="str">
            <v>TH-7298</v>
          </cell>
          <cell r="H440">
            <v>12198</v>
          </cell>
          <cell r="W440">
            <v>0</v>
          </cell>
        </row>
        <row r="441">
          <cell r="C441" t="str">
            <v>TH-7298</v>
          </cell>
          <cell r="H441">
            <v>12189</v>
          </cell>
          <cell r="W441">
            <v>0</v>
          </cell>
        </row>
        <row r="442">
          <cell r="C442" t="str">
            <v>TH-7298</v>
          </cell>
          <cell r="H442">
            <v>12160</v>
          </cell>
          <cell r="W442">
            <v>0</v>
          </cell>
        </row>
        <row r="443">
          <cell r="C443" t="str">
            <v>TH-7298</v>
          </cell>
          <cell r="H443">
            <v>12198</v>
          </cell>
          <cell r="W443">
            <v>0</v>
          </cell>
        </row>
        <row r="444">
          <cell r="C444" t="str">
            <v>TH-7301</v>
          </cell>
          <cell r="H444" t="str">
            <v>YD-128</v>
          </cell>
          <cell r="W444">
            <v>3.3650283333333331</v>
          </cell>
        </row>
        <row r="445">
          <cell r="C445" t="str">
            <v>TH-7301</v>
          </cell>
          <cell r="H445">
            <v>12726</v>
          </cell>
          <cell r="W445">
            <v>11.059883333333332</v>
          </cell>
        </row>
        <row r="446">
          <cell r="C446" t="str">
            <v>TH-7301</v>
          </cell>
          <cell r="H446">
            <v>12187</v>
          </cell>
          <cell r="W446">
            <v>9.207470533333332</v>
          </cell>
        </row>
        <row r="447">
          <cell r="C447" t="str">
            <v>TH-7302</v>
          </cell>
          <cell r="H447">
            <v>12726</v>
          </cell>
          <cell r="W447">
            <v>0</v>
          </cell>
        </row>
        <row r="448">
          <cell r="C448" t="str">
            <v>TH-7302</v>
          </cell>
          <cell r="H448">
            <v>12190</v>
          </cell>
          <cell r="W448">
            <v>0</v>
          </cell>
        </row>
        <row r="449">
          <cell r="C449" t="str">
            <v>TH-7302</v>
          </cell>
          <cell r="H449">
            <v>12187</v>
          </cell>
          <cell r="W449">
            <v>0</v>
          </cell>
        </row>
        <row r="450">
          <cell r="C450" t="str">
            <v>TH-7302</v>
          </cell>
          <cell r="H450" t="str">
            <v>YD-128</v>
          </cell>
          <cell r="W450">
            <v>0</v>
          </cell>
        </row>
        <row r="451">
          <cell r="C451" t="str">
            <v>TH-7304</v>
          </cell>
          <cell r="H451">
            <v>12726</v>
          </cell>
          <cell r="W451">
            <v>0</v>
          </cell>
        </row>
        <row r="452">
          <cell r="C452" t="str">
            <v>TH-7304</v>
          </cell>
          <cell r="H452">
            <v>12187</v>
          </cell>
          <cell r="W452">
            <v>0</v>
          </cell>
        </row>
        <row r="453">
          <cell r="C453" t="str">
            <v>TH-7304</v>
          </cell>
          <cell r="H453" t="str">
            <v>YD-128</v>
          </cell>
          <cell r="W453">
            <v>0</v>
          </cell>
        </row>
        <row r="454">
          <cell r="C454" t="str">
            <v>TH-7320</v>
          </cell>
          <cell r="H454">
            <v>12726</v>
          </cell>
          <cell r="W454">
            <v>0</v>
          </cell>
        </row>
        <row r="455">
          <cell r="C455" t="str">
            <v>TH-7320</v>
          </cell>
          <cell r="H455">
            <v>12187</v>
          </cell>
          <cell r="W455">
            <v>0</v>
          </cell>
        </row>
        <row r="456">
          <cell r="C456" t="str">
            <v>TH-7320</v>
          </cell>
          <cell r="H456" t="str">
            <v>YD-128</v>
          </cell>
          <cell r="W456">
            <v>0</v>
          </cell>
        </row>
        <row r="457">
          <cell r="C457" t="str">
            <v>TH-7333</v>
          </cell>
          <cell r="H457">
            <v>12726</v>
          </cell>
          <cell r="W457">
            <v>0</v>
          </cell>
        </row>
        <row r="458">
          <cell r="C458" t="str">
            <v>TH-7333</v>
          </cell>
          <cell r="H458">
            <v>12187</v>
          </cell>
          <cell r="W458">
            <v>0</v>
          </cell>
        </row>
        <row r="459">
          <cell r="C459" t="str">
            <v>TH-7333</v>
          </cell>
          <cell r="H459">
            <v>39394</v>
          </cell>
          <cell r="W459">
            <v>0</v>
          </cell>
        </row>
        <row r="460">
          <cell r="C460" t="str">
            <v>TH-7333</v>
          </cell>
          <cell r="H460">
            <v>13099</v>
          </cell>
          <cell r="W460">
            <v>0</v>
          </cell>
        </row>
        <row r="461">
          <cell r="C461" t="str">
            <v>TH-7351</v>
          </cell>
          <cell r="H461">
            <v>12194</v>
          </cell>
          <cell r="W461">
            <v>4.540704923999999</v>
          </cell>
        </row>
        <row r="462">
          <cell r="C462" t="str">
            <v>TH-7352</v>
          </cell>
          <cell r="H462">
            <v>12218</v>
          </cell>
          <cell r="W462">
            <v>0.31115000000000004</v>
          </cell>
        </row>
        <row r="463">
          <cell r="C463" t="str">
            <v>TH-7352</v>
          </cell>
          <cell r="H463">
            <v>12207</v>
          </cell>
          <cell r="W463">
            <v>0.61250000000000004</v>
          </cell>
        </row>
        <row r="464">
          <cell r="C464" t="str">
            <v>TH-7353</v>
          </cell>
          <cell r="H464">
            <v>12726</v>
          </cell>
          <cell r="W464">
            <v>0</v>
          </cell>
        </row>
        <row r="465">
          <cell r="C465" t="str">
            <v>TH-7356</v>
          </cell>
          <cell r="H465">
            <v>12194</v>
          </cell>
          <cell r="W465">
            <v>1.1632039999999999</v>
          </cell>
        </row>
        <row r="466">
          <cell r="C466" t="str">
            <v>TH-7356</v>
          </cell>
          <cell r="H466">
            <v>12207</v>
          </cell>
          <cell r="W466">
            <v>0.60375000000000001</v>
          </cell>
        </row>
        <row r="467">
          <cell r="C467" t="str">
            <v>TH-7356P</v>
          </cell>
          <cell r="H467">
            <v>12194</v>
          </cell>
          <cell r="W467">
            <v>0.35816059999999994</v>
          </cell>
        </row>
        <row r="468">
          <cell r="C468" t="str">
            <v>TH-7356P</v>
          </cell>
          <cell r="H468">
            <v>12207</v>
          </cell>
          <cell r="W468">
            <v>0.1848119</v>
          </cell>
        </row>
        <row r="469">
          <cell r="C469" t="str">
            <v>TH-7356P</v>
          </cell>
          <cell r="H469">
            <v>13027</v>
          </cell>
          <cell r="W469">
            <v>3.9069333333333327E-3</v>
          </cell>
        </row>
        <row r="470">
          <cell r="C470" t="str">
            <v>TH-7358</v>
          </cell>
          <cell r="H470">
            <v>12726</v>
          </cell>
          <cell r="W470">
            <v>2.6750000000000003</v>
          </cell>
        </row>
        <row r="471">
          <cell r="C471" t="str">
            <v>TH-7358</v>
          </cell>
          <cell r="H471">
            <v>12232</v>
          </cell>
          <cell r="W471">
            <v>1.44</v>
          </cell>
        </row>
        <row r="472">
          <cell r="C472" t="str">
            <v>TH-7358</v>
          </cell>
          <cell r="H472" t="str">
            <v>RD-105</v>
          </cell>
          <cell r="W472">
            <v>1.1749999999999998</v>
          </cell>
        </row>
        <row r="473">
          <cell r="C473" t="str">
            <v>TH-7359</v>
          </cell>
          <cell r="H473">
            <v>12726</v>
          </cell>
          <cell r="W473">
            <v>0</v>
          </cell>
        </row>
        <row r="474">
          <cell r="C474" t="str">
            <v>TH-7359</v>
          </cell>
          <cell r="H474">
            <v>12189</v>
          </cell>
          <cell r="W474">
            <v>0</v>
          </cell>
        </row>
        <row r="475">
          <cell r="C475" t="str">
            <v>TH-7359</v>
          </cell>
          <cell r="H475" t="str">
            <v>RD-105</v>
          </cell>
          <cell r="W475">
            <v>0</v>
          </cell>
        </row>
        <row r="476">
          <cell r="C476" t="str">
            <v>TH-7359</v>
          </cell>
          <cell r="H476">
            <v>12187</v>
          </cell>
          <cell r="W476">
            <v>0</v>
          </cell>
        </row>
        <row r="477">
          <cell r="C477" t="str">
            <v>TH-7360</v>
          </cell>
          <cell r="H477">
            <v>12726</v>
          </cell>
          <cell r="W477">
            <v>0</v>
          </cell>
        </row>
        <row r="478">
          <cell r="C478" t="str">
            <v>TH-7360</v>
          </cell>
          <cell r="H478">
            <v>47960</v>
          </cell>
          <cell r="W478">
            <v>0</v>
          </cell>
        </row>
        <row r="479">
          <cell r="C479" t="str">
            <v>TH-7415</v>
          </cell>
          <cell r="H479">
            <v>12218</v>
          </cell>
          <cell r="W479">
            <v>0</v>
          </cell>
        </row>
        <row r="480">
          <cell r="C480" t="str">
            <v>TH-7415</v>
          </cell>
          <cell r="H480">
            <v>12219</v>
          </cell>
          <cell r="W480">
            <v>0</v>
          </cell>
        </row>
        <row r="481">
          <cell r="C481" t="str">
            <v>TH-7415</v>
          </cell>
          <cell r="H481">
            <v>12207</v>
          </cell>
          <cell r="W481">
            <v>0</v>
          </cell>
        </row>
        <row r="482">
          <cell r="C482" t="str">
            <v>TH-7415</v>
          </cell>
          <cell r="H482">
            <v>12194</v>
          </cell>
          <cell r="W482">
            <v>0</v>
          </cell>
        </row>
        <row r="483">
          <cell r="C483" t="str">
            <v>TH-7416</v>
          </cell>
          <cell r="H483">
            <v>12218</v>
          </cell>
          <cell r="W483">
            <v>0</v>
          </cell>
        </row>
        <row r="484">
          <cell r="C484" t="str">
            <v>TH-7416</v>
          </cell>
          <cell r="H484">
            <v>12727</v>
          </cell>
          <cell r="W484">
            <v>0</v>
          </cell>
        </row>
        <row r="485">
          <cell r="C485" t="str">
            <v>TH-7501</v>
          </cell>
          <cell r="H485">
            <v>12218</v>
          </cell>
          <cell r="W485">
            <v>0</v>
          </cell>
        </row>
        <row r="486">
          <cell r="C486" t="str">
            <v>TH-7501</v>
          </cell>
          <cell r="H486">
            <v>12229</v>
          </cell>
          <cell r="W486">
            <v>0</v>
          </cell>
        </row>
        <row r="487">
          <cell r="C487" t="str">
            <v>TH-7652</v>
          </cell>
          <cell r="H487">
            <v>12724</v>
          </cell>
          <cell r="W487">
            <v>0</v>
          </cell>
        </row>
        <row r="488">
          <cell r="C488" t="str">
            <v>TH-7652</v>
          </cell>
          <cell r="H488">
            <v>12242</v>
          </cell>
          <cell r="W488">
            <v>0</v>
          </cell>
        </row>
        <row r="489">
          <cell r="C489" t="str">
            <v>TH-7652P</v>
          </cell>
          <cell r="H489">
            <v>12218</v>
          </cell>
          <cell r="W489">
            <v>4.3093750000000002</v>
          </cell>
        </row>
        <row r="490">
          <cell r="C490" t="str">
            <v>TH-7652P</v>
          </cell>
          <cell r="H490">
            <v>12727</v>
          </cell>
          <cell r="W490">
            <v>6.5625000000000003E-2</v>
          </cell>
        </row>
        <row r="491">
          <cell r="C491" t="str">
            <v>TH-7652P1</v>
          </cell>
          <cell r="H491">
            <v>12724</v>
          </cell>
          <cell r="W491">
            <v>0</v>
          </cell>
        </row>
        <row r="492">
          <cell r="C492" t="str">
            <v>TH-7652P1</v>
          </cell>
          <cell r="H492">
            <v>13027</v>
          </cell>
          <cell r="W492">
            <v>0</v>
          </cell>
        </row>
        <row r="493">
          <cell r="C493" t="str">
            <v>TH-7652P3</v>
          </cell>
          <cell r="H493">
            <v>12218</v>
          </cell>
          <cell r="W493">
            <v>0</v>
          </cell>
        </row>
        <row r="494">
          <cell r="C494" t="str">
            <v>TH-7652P3</v>
          </cell>
          <cell r="H494">
            <v>12229</v>
          </cell>
          <cell r="W494">
            <v>0</v>
          </cell>
        </row>
        <row r="495">
          <cell r="C495" t="str">
            <v>TH-7657</v>
          </cell>
          <cell r="H495">
            <v>12194</v>
          </cell>
          <cell r="W495">
            <v>0.57137499999999997</v>
          </cell>
        </row>
        <row r="496">
          <cell r="C496" t="str">
            <v>TH-7657</v>
          </cell>
          <cell r="H496">
            <v>12724</v>
          </cell>
          <cell r="W496">
            <v>0.17519950000000001</v>
          </cell>
        </row>
        <row r="497">
          <cell r="C497" t="str">
            <v>TH-7657</v>
          </cell>
          <cell r="H497" t="str">
            <v>RD-105</v>
          </cell>
          <cell r="W497">
            <v>0.13387499999999999</v>
          </cell>
        </row>
        <row r="498">
          <cell r="C498" t="str">
            <v>TH-7657</v>
          </cell>
          <cell r="H498">
            <v>46980</v>
          </cell>
          <cell r="W498">
            <v>1.7937500000000001E-4</v>
          </cell>
        </row>
        <row r="499">
          <cell r="C499" t="str">
            <v>TH-7660</v>
          </cell>
          <cell r="H499">
            <v>20312</v>
          </cell>
          <cell r="W499">
            <v>0</v>
          </cell>
        </row>
        <row r="500">
          <cell r="C500" t="str">
            <v>TH-7662</v>
          </cell>
          <cell r="H500">
            <v>42421</v>
          </cell>
          <cell r="W500">
            <v>0</v>
          </cell>
        </row>
        <row r="501">
          <cell r="C501" t="str">
            <v>TH-7662</v>
          </cell>
          <cell r="H501">
            <v>12206</v>
          </cell>
          <cell r="W501">
            <v>0</v>
          </cell>
        </row>
        <row r="502">
          <cell r="C502" t="str">
            <v>TH-7662</v>
          </cell>
          <cell r="H502">
            <v>26471</v>
          </cell>
          <cell r="W502">
            <v>0</v>
          </cell>
        </row>
        <row r="503">
          <cell r="C503" t="str">
            <v>TH-7662</v>
          </cell>
          <cell r="H503">
            <v>12724</v>
          </cell>
          <cell r="W503">
            <v>0</v>
          </cell>
        </row>
        <row r="504">
          <cell r="C504" t="str">
            <v>TH-7662</v>
          </cell>
          <cell r="H504">
            <v>12727</v>
          </cell>
          <cell r="W504">
            <v>0</v>
          </cell>
        </row>
        <row r="505">
          <cell r="C505" t="str">
            <v>TH-7664</v>
          </cell>
          <cell r="H505">
            <v>12724</v>
          </cell>
          <cell r="W505">
            <v>0</v>
          </cell>
        </row>
        <row r="506">
          <cell r="C506" t="str">
            <v>TH-7664</v>
          </cell>
          <cell r="H506">
            <v>47367</v>
          </cell>
          <cell r="W506">
            <v>0</v>
          </cell>
        </row>
        <row r="507">
          <cell r="C507" t="str">
            <v>TH-7664</v>
          </cell>
          <cell r="H507">
            <v>13027</v>
          </cell>
          <cell r="W507">
            <v>0</v>
          </cell>
        </row>
        <row r="508">
          <cell r="C508" t="str">
            <v>TH-7666</v>
          </cell>
          <cell r="H508">
            <v>12724</v>
          </cell>
          <cell r="W508">
            <v>0</v>
          </cell>
        </row>
        <row r="509">
          <cell r="C509" t="str">
            <v>TH-7666</v>
          </cell>
          <cell r="H509">
            <v>12242</v>
          </cell>
          <cell r="W509">
            <v>0</v>
          </cell>
        </row>
        <row r="510">
          <cell r="C510" t="str">
            <v>TH-7667</v>
          </cell>
          <cell r="H510">
            <v>12724</v>
          </cell>
          <cell r="W510">
            <v>0</v>
          </cell>
        </row>
        <row r="511">
          <cell r="C511" t="str">
            <v>TH-7667</v>
          </cell>
          <cell r="H511">
            <v>47683</v>
          </cell>
          <cell r="W511">
            <v>0</v>
          </cell>
        </row>
        <row r="512">
          <cell r="C512" t="str">
            <v>TH-7667</v>
          </cell>
          <cell r="H512">
            <v>12242</v>
          </cell>
          <cell r="W512">
            <v>0</v>
          </cell>
        </row>
        <row r="513">
          <cell r="C513" t="str">
            <v>TH-7668</v>
          </cell>
          <cell r="H513">
            <v>12724</v>
          </cell>
          <cell r="W513">
            <v>4.3834</v>
          </cell>
        </row>
        <row r="514">
          <cell r="C514" t="str">
            <v>TH-7668</v>
          </cell>
          <cell r="H514">
            <v>13027</v>
          </cell>
          <cell r="W514">
            <v>3.8281250000000003E-2</v>
          </cell>
        </row>
        <row r="515">
          <cell r="C515" t="str">
            <v>TH-7670</v>
          </cell>
          <cell r="H515">
            <v>42421</v>
          </cell>
          <cell r="W515">
            <v>7.3642187499999998E-2</v>
          </cell>
        </row>
        <row r="516">
          <cell r="C516" t="str">
            <v>TH-7670</v>
          </cell>
          <cell r="H516">
            <v>12206</v>
          </cell>
          <cell r="W516">
            <v>2.5101562500000001E-2</v>
          </cell>
        </row>
        <row r="517">
          <cell r="C517" t="str">
            <v>TH-7670</v>
          </cell>
          <cell r="H517">
            <v>12724</v>
          </cell>
          <cell r="W517">
            <v>0.34410468750000001</v>
          </cell>
        </row>
        <row r="518">
          <cell r="C518" t="str">
            <v>TH-7901</v>
          </cell>
          <cell r="H518">
            <v>12726</v>
          </cell>
          <cell r="W518">
            <v>0</v>
          </cell>
        </row>
        <row r="519">
          <cell r="C519" t="str">
            <v>TH-7901</v>
          </cell>
          <cell r="H519">
            <v>12187</v>
          </cell>
          <cell r="W519">
            <v>0</v>
          </cell>
        </row>
        <row r="520">
          <cell r="C520" t="str">
            <v>TH-7901</v>
          </cell>
          <cell r="H520">
            <v>12200</v>
          </cell>
          <cell r="W520">
            <v>0</v>
          </cell>
        </row>
        <row r="521">
          <cell r="C521" t="str">
            <v>TH-7901</v>
          </cell>
          <cell r="H521">
            <v>13438</v>
          </cell>
          <cell r="W521">
            <v>0</v>
          </cell>
        </row>
        <row r="522">
          <cell r="C522" t="str">
            <v>TH-7901</v>
          </cell>
          <cell r="H522">
            <v>12199</v>
          </cell>
          <cell r="W522">
            <v>0</v>
          </cell>
        </row>
        <row r="523">
          <cell r="C523" t="str">
            <v>TH-7903</v>
          </cell>
          <cell r="H523">
            <v>13035</v>
          </cell>
          <cell r="W523">
            <v>0</v>
          </cell>
        </row>
        <row r="524">
          <cell r="C524" t="str">
            <v>TH-7903</v>
          </cell>
          <cell r="H524">
            <v>13438</v>
          </cell>
          <cell r="W524">
            <v>0</v>
          </cell>
        </row>
        <row r="525">
          <cell r="C525" t="str">
            <v>TH-7903</v>
          </cell>
          <cell r="H525">
            <v>12199</v>
          </cell>
          <cell r="W525">
            <v>0</v>
          </cell>
        </row>
        <row r="526">
          <cell r="C526" t="str">
            <v>TH-7941S10</v>
          </cell>
          <cell r="H526">
            <v>48855</v>
          </cell>
          <cell r="W526">
            <v>0</v>
          </cell>
        </row>
        <row r="527">
          <cell r="C527" t="str">
            <v>TH-7941S10</v>
          </cell>
          <cell r="H527">
            <v>48857</v>
          </cell>
          <cell r="W527">
            <v>0</v>
          </cell>
        </row>
        <row r="528">
          <cell r="C528" t="str">
            <v>TH-7941S10</v>
          </cell>
          <cell r="H528">
            <v>12199</v>
          </cell>
          <cell r="W528">
            <v>0</v>
          </cell>
        </row>
        <row r="529">
          <cell r="C529" t="str">
            <v>TH-7941S10</v>
          </cell>
          <cell r="H529">
            <v>39054</v>
          </cell>
          <cell r="W529">
            <v>0</v>
          </cell>
        </row>
        <row r="530">
          <cell r="C530" t="str">
            <v>TH-8253</v>
          </cell>
          <cell r="H530">
            <v>12190</v>
          </cell>
          <cell r="W530">
            <v>0</v>
          </cell>
        </row>
        <row r="531">
          <cell r="C531" t="str">
            <v>TH-8253</v>
          </cell>
          <cell r="H531">
            <v>12188</v>
          </cell>
          <cell r="W531">
            <v>0</v>
          </cell>
        </row>
        <row r="532">
          <cell r="C532" t="str">
            <v>TH-8253</v>
          </cell>
          <cell r="H532">
            <v>12160</v>
          </cell>
          <cell r="W532">
            <v>0</v>
          </cell>
        </row>
        <row r="533">
          <cell r="C533" t="str">
            <v>TH-8253</v>
          </cell>
          <cell r="H533" t="str">
            <v>YD-128</v>
          </cell>
          <cell r="W533">
            <v>0</v>
          </cell>
        </row>
        <row r="534">
          <cell r="C534" t="str">
            <v>TH-8253</v>
          </cell>
          <cell r="H534">
            <v>12187</v>
          </cell>
          <cell r="W534">
            <v>0</v>
          </cell>
        </row>
        <row r="535">
          <cell r="C535" t="str">
            <v>TH-8257</v>
          </cell>
          <cell r="H535">
            <v>12726</v>
          </cell>
          <cell r="W535">
            <v>0</v>
          </cell>
        </row>
        <row r="536">
          <cell r="C536" t="str">
            <v>TH-8257</v>
          </cell>
          <cell r="H536">
            <v>47960</v>
          </cell>
          <cell r="W536">
            <v>0</v>
          </cell>
        </row>
        <row r="537">
          <cell r="C537" t="str">
            <v>TH-8259</v>
          </cell>
          <cell r="H537">
            <v>12232</v>
          </cell>
          <cell r="W537">
            <v>0</v>
          </cell>
        </row>
        <row r="538">
          <cell r="C538" t="str">
            <v>TH-8259</v>
          </cell>
          <cell r="H538">
            <v>12726</v>
          </cell>
          <cell r="W538">
            <v>0</v>
          </cell>
        </row>
        <row r="539">
          <cell r="C539" t="str">
            <v>TH-8262</v>
          </cell>
          <cell r="H539">
            <v>34214</v>
          </cell>
          <cell r="W539">
            <v>0</v>
          </cell>
        </row>
        <row r="540">
          <cell r="C540" t="str">
            <v>TH-8262</v>
          </cell>
          <cell r="H540">
            <v>12160</v>
          </cell>
          <cell r="W540">
            <v>0</v>
          </cell>
        </row>
        <row r="541">
          <cell r="C541" t="str">
            <v>TH-8263</v>
          </cell>
          <cell r="H541">
            <v>47960</v>
          </cell>
          <cell r="W541">
            <v>0.12229350000000001</v>
          </cell>
        </row>
        <row r="542">
          <cell r="C542" t="str">
            <v>TH-8263</v>
          </cell>
          <cell r="H542">
            <v>13035</v>
          </cell>
          <cell r="W542">
            <v>1.8313819999999998E-2</v>
          </cell>
        </row>
        <row r="543">
          <cell r="C543" t="str">
            <v>TH-8270</v>
          </cell>
          <cell r="H543">
            <v>12726</v>
          </cell>
          <cell r="W543">
            <v>0</v>
          </cell>
        </row>
        <row r="544">
          <cell r="C544" t="str">
            <v>TH-8270</v>
          </cell>
          <cell r="H544">
            <v>47190</v>
          </cell>
          <cell r="W544">
            <v>0</v>
          </cell>
        </row>
        <row r="545">
          <cell r="C545" t="str">
            <v>TH-8270</v>
          </cell>
          <cell r="H545">
            <v>12242</v>
          </cell>
          <cell r="W545">
            <v>0</v>
          </cell>
        </row>
        <row r="546">
          <cell r="C546" t="str">
            <v>TH-8275</v>
          </cell>
          <cell r="H546">
            <v>12190</v>
          </cell>
          <cell r="W546">
            <v>0</v>
          </cell>
        </row>
        <row r="547">
          <cell r="C547" t="str">
            <v>TH-8275</v>
          </cell>
          <cell r="H547">
            <v>12187</v>
          </cell>
          <cell r="W547">
            <v>0</v>
          </cell>
        </row>
        <row r="548">
          <cell r="C548" t="str">
            <v>TH-8275</v>
          </cell>
          <cell r="H548" t="str">
            <v>YD-128</v>
          </cell>
          <cell r="W548">
            <v>0</v>
          </cell>
        </row>
        <row r="549">
          <cell r="C549" t="str">
            <v>TH-8275</v>
          </cell>
          <cell r="H549">
            <v>12160</v>
          </cell>
          <cell r="W549">
            <v>0</v>
          </cell>
        </row>
        <row r="550">
          <cell r="C550" t="str">
            <v>TH-8275</v>
          </cell>
          <cell r="H550">
            <v>32000</v>
          </cell>
          <cell r="W550">
            <v>0</v>
          </cell>
        </row>
        <row r="551">
          <cell r="C551" t="str">
            <v>TH-8278 BLUE</v>
          </cell>
          <cell r="H551">
            <v>12190</v>
          </cell>
          <cell r="W551">
            <v>0</v>
          </cell>
        </row>
        <row r="552">
          <cell r="C552" t="str">
            <v>TH-8278 BLUE</v>
          </cell>
          <cell r="H552">
            <v>12726</v>
          </cell>
          <cell r="W552">
            <v>0</v>
          </cell>
        </row>
        <row r="553">
          <cell r="C553" t="str">
            <v>TH-8278 BLUE</v>
          </cell>
          <cell r="H553">
            <v>12232</v>
          </cell>
          <cell r="W553">
            <v>0</v>
          </cell>
        </row>
        <row r="554">
          <cell r="C554" t="str">
            <v>TH-8278 BLUE</v>
          </cell>
          <cell r="H554" t="str">
            <v>YD-128</v>
          </cell>
          <cell r="W554">
            <v>0</v>
          </cell>
        </row>
        <row r="555">
          <cell r="C555" t="str">
            <v>TH-8278</v>
          </cell>
          <cell r="H555">
            <v>12190</v>
          </cell>
          <cell r="W555">
            <v>2.3449999999999999E-2</v>
          </cell>
        </row>
        <row r="556">
          <cell r="C556" t="str">
            <v>TH-8278</v>
          </cell>
          <cell r="H556">
            <v>12726</v>
          </cell>
          <cell r="W556">
            <v>6.183333333333333E-2</v>
          </cell>
        </row>
        <row r="557">
          <cell r="C557" t="str">
            <v>TH-8278</v>
          </cell>
          <cell r="H557">
            <v>12232</v>
          </cell>
          <cell r="W557">
            <v>2.4499999999999997E-2</v>
          </cell>
        </row>
        <row r="558">
          <cell r="C558" t="str">
            <v>TH-8278</v>
          </cell>
          <cell r="H558" t="str">
            <v>YD-128</v>
          </cell>
          <cell r="W558">
            <v>8.5166666666666654E-3</v>
          </cell>
        </row>
        <row r="559">
          <cell r="C559" t="str">
            <v>TH-8279</v>
          </cell>
          <cell r="H559" t="str">
            <v>RD-105</v>
          </cell>
          <cell r="W559">
            <v>0</v>
          </cell>
        </row>
        <row r="560">
          <cell r="C560" t="str">
            <v>TH-8279</v>
          </cell>
          <cell r="H560">
            <v>12189</v>
          </cell>
          <cell r="W560">
            <v>0</v>
          </cell>
        </row>
        <row r="561">
          <cell r="C561" t="str">
            <v>TH-8279</v>
          </cell>
          <cell r="H561">
            <v>12187</v>
          </cell>
          <cell r="W561">
            <v>0</v>
          </cell>
        </row>
        <row r="562">
          <cell r="C562" t="str">
            <v>TH-8280</v>
          </cell>
          <cell r="H562">
            <v>12190</v>
          </cell>
          <cell r="W562">
            <v>0</v>
          </cell>
        </row>
        <row r="563">
          <cell r="C563" t="str">
            <v>TH-8280</v>
          </cell>
          <cell r="H563">
            <v>34214</v>
          </cell>
          <cell r="W563">
            <v>0</v>
          </cell>
        </row>
        <row r="564">
          <cell r="C564" t="str">
            <v>TH-8280</v>
          </cell>
          <cell r="H564">
            <v>12187</v>
          </cell>
          <cell r="W564">
            <v>0</v>
          </cell>
        </row>
        <row r="565">
          <cell r="C565" t="str">
            <v>TH-8280</v>
          </cell>
          <cell r="H565" t="str">
            <v>YD-128</v>
          </cell>
          <cell r="W565">
            <v>0</v>
          </cell>
        </row>
        <row r="566">
          <cell r="C566" t="str">
            <v>TH-8280</v>
          </cell>
          <cell r="H566">
            <v>12160</v>
          </cell>
          <cell r="W566">
            <v>0</v>
          </cell>
        </row>
        <row r="567">
          <cell r="C567" t="str">
            <v>TH-8281</v>
          </cell>
          <cell r="H567">
            <v>12726</v>
          </cell>
          <cell r="W567">
            <v>0</v>
          </cell>
        </row>
        <row r="568">
          <cell r="C568" t="str">
            <v>TH-8281</v>
          </cell>
          <cell r="H568">
            <v>12190</v>
          </cell>
          <cell r="W568">
            <v>0</v>
          </cell>
        </row>
        <row r="569">
          <cell r="C569" t="str">
            <v>TH-8281</v>
          </cell>
          <cell r="H569">
            <v>12232</v>
          </cell>
          <cell r="W569">
            <v>0</v>
          </cell>
        </row>
        <row r="570">
          <cell r="C570" t="str">
            <v>TH-8281</v>
          </cell>
          <cell r="H570">
            <v>12160</v>
          </cell>
          <cell r="W570">
            <v>0</v>
          </cell>
        </row>
        <row r="571">
          <cell r="C571" t="str">
            <v>TH-8281</v>
          </cell>
          <cell r="H571" t="str">
            <v>YD-128</v>
          </cell>
          <cell r="W571">
            <v>0</v>
          </cell>
        </row>
        <row r="572">
          <cell r="C572" t="str">
            <v>TH-8282</v>
          </cell>
          <cell r="H572">
            <v>12190</v>
          </cell>
          <cell r="W572">
            <v>0</v>
          </cell>
        </row>
        <row r="573">
          <cell r="C573" t="str">
            <v>TH-8282</v>
          </cell>
          <cell r="H573">
            <v>34214</v>
          </cell>
          <cell r="W573">
            <v>0</v>
          </cell>
        </row>
        <row r="574">
          <cell r="C574" t="str">
            <v>TH-8282</v>
          </cell>
          <cell r="H574">
            <v>12177</v>
          </cell>
          <cell r="W574">
            <v>0</v>
          </cell>
        </row>
        <row r="575">
          <cell r="C575" t="str">
            <v>TH-8282</v>
          </cell>
          <cell r="H575" t="str">
            <v>YD-128</v>
          </cell>
          <cell r="W575">
            <v>0</v>
          </cell>
        </row>
        <row r="576">
          <cell r="C576" t="str">
            <v>TH-8282</v>
          </cell>
          <cell r="H576">
            <v>12160</v>
          </cell>
          <cell r="W576">
            <v>0</v>
          </cell>
        </row>
        <row r="577">
          <cell r="C577" t="str">
            <v>TH-8295</v>
          </cell>
          <cell r="H577">
            <v>12726</v>
          </cell>
          <cell r="W577">
            <v>5.0343125000000002E-2</v>
          </cell>
        </row>
        <row r="578">
          <cell r="C578" t="str">
            <v>TH-8295</v>
          </cell>
          <cell r="H578">
            <v>47960</v>
          </cell>
          <cell r="W578">
            <v>3.7957499999999998E-2</v>
          </cell>
        </row>
        <row r="579">
          <cell r="C579" t="str">
            <v>TH-8298</v>
          </cell>
          <cell r="H579">
            <v>12189</v>
          </cell>
          <cell r="W579">
            <v>0</v>
          </cell>
        </row>
        <row r="580">
          <cell r="C580" t="str">
            <v>TH-8298</v>
          </cell>
          <cell r="H580">
            <v>26053</v>
          </cell>
          <cell r="W580">
            <v>0</v>
          </cell>
        </row>
        <row r="581">
          <cell r="C581" t="str">
            <v>TH-8298</v>
          </cell>
          <cell r="H581">
            <v>12177</v>
          </cell>
          <cell r="W581">
            <v>0</v>
          </cell>
        </row>
        <row r="582">
          <cell r="C582" t="str">
            <v>TH-8298</v>
          </cell>
          <cell r="H582">
            <v>12160</v>
          </cell>
          <cell r="W582">
            <v>0</v>
          </cell>
        </row>
        <row r="583">
          <cell r="C583" t="str">
            <v>TH-8299</v>
          </cell>
          <cell r="H583">
            <v>12189</v>
          </cell>
          <cell r="W583">
            <v>0</v>
          </cell>
        </row>
        <row r="584">
          <cell r="C584" t="str">
            <v>TH-8299</v>
          </cell>
          <cell r="H584">
            <v>26053</v>
          </cell>
          <cell r="W584">
            <v>0</v>
          </cell>
        </row>
        <row r="585">
          <cell r="C585" t="str">
            <v>TH-8299</v>
          </cell>
          <cell r="H585">
            <v>12177</v>
          </cell>
          <cell r="W585">
            <v>0</v>
          </cell>
        </row>
        <row r="586">
          <cell r="C586" t="str">
            <v>TH-8299</v>
          </cell>
          <cell r="H586">
            <v>12160</v>
          </cell>
          <cell r="W586">
            <v>0</v>
          </cell>
        </row>
        <row r="587">
          <cell r="C587" t="str">
            <v>TH-981</v>
          </cell>
          <cell r="H587">
            <v>12160</v>
          </cell>
          <cell r="W587">
            <v>1.42466506875</v>
          </cell>
        </row>
        <row r="588">
          <cell r="C588" t="str">
            <v>TH-981</v>
          </cell>
          <cell r="H588">
            <v>12180</v>
          </cell>
          <cell r="W588">
            <v>7.7962499999999994E-4</v>
          </cell>
        </row>
        <row r="589">
          <cell r="C589" t="str">
            <v>TH-981</v>
          </cell>
          <cell r="H589">
            <v>12175</v>
          </cell>
          <cell r="W589">
            <v>7.5147187499999995E-4</v>
          </cell>
        </row>
        <row r="590">
          <cell r="C590" t="str">
            <v>TH-981</v>
          </cell>
          <cell r="H590" t="str">
            <v>YD-128</v>
          </cell>
          <cell r="W590">
            <v>0.79692184687500001</v>
          </cell>
        </row>
        <row r="591">
          <cell r="C591" t="str">
            <v>TH-982</v>
          </cell>
          <cell r="H591" t="str">
            <v>YD-128</v>
          </cell>
          <cell r="W591">
            <v>1.8120374999999997</v>
          </cell>
        </row>
        <row r="592">
          <cell r="C592" t="str">
            <v>TH-982</v>
          </cell>
          <cell r="H592">
            <v>13047</v>
          </cell>
          <cell r="W592">
            <v>0.10324999999999999</v>
          </cell>
        </row>
        <row r="593">
          <cell r="C593" t="str">
            <v>TH-982</v>
          </cell>
          <cell r="H593">
            <v>12160</v>
          </cell>
          <cell r="W593">
            <v>3.2988374999999999</v>
          </cell>
        </row>
        <row r="594">
          <cell r="C594" t="str">
            <v>TH-983</v>
          </cell>
          <cell r="H594">
            <v>12160</v>
          </cell>
          <cell r="W594">
            <v>1.6662149437499998</v>
          </cell>
        </row>
        <row r="595">
          <cell r="C595" t="str">
            <v>TH-983</v>
          </cell>
          <cell r="H595">
            <v>12180</v>
          </cell>
          <cell r="W595">
            <v>8.9569374999999985E-4</v>
          </cell>
        </row>
        <row r="596">
          <cell r="C596" t="str">
            <v>TH-983</v>
          </cell>
          <cell r="H596">
            <v>12175</v>
          </cell>
          <cell r="W596">
            <v>1.3783875000000002E-3</v>
          </cell>
        </row>
        <row r="597">
          <cell r="C597" t="str">
            <v>TH-983</v>
          </cell>
          <cell r="H597" t="str">
            <v>YD-128</v>
          </cell>
          <cell r="W597">
            <v>0.91507119375000001</v>
          </cell>
        </row>
        <row r="598">
          <cell r="C598" t="str">
            <v>TH-983</v>
          </cell>
          <cell r="H598">
            <v>12167</v>
          </cell>
          <cell r="W598">
            <v>7.8986249999999994E-2</v>
          </cell>
        </row>
        <row r="599">
          <cell r="C599" t="str">
            <v>TH-983</v>
          </cell>
          <cell r="H599">
            <v>13047</v>
          </cell>
          <cell r="W599">
            <v>5.1624999999999997E-2</v>
          </cell>
        </row>
        <row r="600">
          <cell r="C600" t="str">
            <v>TH-984</v>
          </cell>
          <cell r="H600" t="str">
            <v>YD-128</v>
          </cell>
          <cell r="W600">
            <v>2.2849225</v>
          </cell>
        </row>
        <row r="601">
          <cell r="C601" t="str">
            <v>TH-984</v>
          </cell>
          <cell r="H601">
            <v>12160</v>
          </cell>
          <cell r="W601">
            <v>2.8806750000000001</v>
          </cell>
        </row>
        <row r="602">
          <cell r="C602" t="str">
            <v>TH-984</v>
          </cell>
          <cell r="H602">
            <v>13048</v>
          </cell>
          <cell r="W602">
            <v>5.5238749999999995E-4</v>
          </cell>
        </row>
        <row r="603">
          <cell r="C603" t="str">
            <v>TH-986</v>
          </cell>
          <cell r="H603" t="str">
            <v>TH-981</v>
          </cell>
          <cell r="W603">
            <v>0.875</v>
          </cell>
        </row>
        <row r="604">
          <cell r="C604" t="str">
            <v>TH-986</v>
          </cell>
          <cell r="H604">
            <v>12167</v>
          </cell>
          <cell r="W604">
            <v>2.1875000000000002E-2</v>
          </cell>
        </row>
        <row r="605">
          <cell r="C605" t="str">
            <v>TH-986</v>
          </cell>
          <cell r="H605">
            <v>13047</v>
          </cell>
          <cell r="W605">
            <v>6.1250000000000002E-3</v>
          </cell>
        </row>
        <row r="606">
          <cell r="C606" t="str">
            <v>THW-4501</v>
          </cell>
          <cell r="H606" t="str">
            <v>RD-119</v>
          </cell>
          <cell r="W606">
            <v>1.11328</v>
          </cell>
        </row>
        <row r="607">
          <cell r="C607" t="str">
            <v>THW-4501</v>
          </cell>
          <cell r="H607" t="str">
            <v>YD-128</v>
          </cell>
          <cell r="W607">
            <v>1.55064</v>
          </cell>
        </row>
        <row r="608">
          <cell r="C608" t="str">
            <v>THW-4501</v>
          </cell>
          <cell r="H608">
            <v>12160</v>
          </cell>
          <cell r="W608">
            <v>0.87471999999999994</v>
          </cell>
        </row>
        <row r="609">
          <cell r="C609" t="str">
            <v>THW-4501</v>
          </cell>
          <cell r="H609">
            <v>12180</v>
          </cell>
          <cell r="W609">
            <v>7.5544000000000002E-4</v>
          </cell>
        </row>
        <row r="610">
          <cell r="C610" t="str">
            <v>THW-4501</v>
          </cell>
          <cell r="H610" t="str">
            <v>YDF-170</v>
          </cell>
          <cell r="W610">
            <v>1.17292</v>
          </cell>
        </row>
        <row r="611">
          <cell r="C611" t="str">
            <v>THW-4501</v>
          </cell>
          <cell r="H611" t="str">
            <v>YDPN-638</v>
          </cell>
          <cell r="W611">
            <v>1.17292</v>
          </cell>
        </row>
        <row r="612">
          <cell r="C612" t="str">
            <v>THW-4501</v>
          </cell>
          <cell r="H612">
            <v>12188</v>
          </cell>
          <cell r="W612">
            <v>1.65004</v>
          </cell>
        </row>
        <row r="613">
          <cell r="C613" t="str">
            <v>THW-4501</v>
          </cell>
          <cell r="H613">
            <v>12726</v>
          </cell>
          <cell r="W613">
            <v>1.8687199999999999</v>
          </cell>
        </row>
        <row r="614">
          <cell r="C614" t="str">
            <v>THW-4501</v>
          </cell>
          <cell r="H614">
            <v>12177</v>
          </cell>
          <cell r="W614">
            <v>1.6102799999999999</v>
          </cell>
        </row>
        <row r="615">
          <cell r="C615" t="str">
            <v>THW-4501</v>
          </cell>
          <cell r="H615">
            <v>39394</v>
          </cell>
          <cell r="W615">
            <v>1.0536399999999999</v>
          </cell>
        </row>
        <row r="616">
          <cell r="C616" t="str">
            <v>THW-4502</v>
          </cell>
          <cell r="H616">
            <v>49325</v>
          </cell>
          <cell r="W616">
            <v>0</v>
          </cell>
        </row>
        <row r="617">
          <cell r="C617" t="str">
            <v>THW-4502</v>
          </cell>
          <cell r="H617" t="str">
            <v>YD-128</v>
          </cell>
          <cell r="W617">
            <v>0</v>
          </cell>
        </row>
        <row r="618">
          <cell r="C618" t="str">
            <v>THW-4502</v>
          </cell>
          <cell r="H618" t="str">
            <v>YDF-170</v>
          </cell>
          <cell r="W618">
            <v>0</v>
          </cell>
        </row>
        <row r="619">
          <cell r="C619" t="str">
            <v>THW-4503</v>
          </cell>
          <cell r="H619">
            <v>34214</v>
          </cell>
          <cell r="W619">
            <v>0</v>
          </cell>
        </row>
        <row r="620">
          <cell r="C620" t="str">
            <v>THW-4503</v>
          </cell>
          <cell r="H620">
            <v>12232</v>
          </cell>
          <cell r="W620">
            <v>0</v>
          </cell>
        </row>
        <row r="621">
          <cell r="C621" t="str">
            <v>THW-4503</v>
          </cell>
          <cell r="H621" t="str">
            <v>RD-105</v>
          </cell>
          <cell r="W621">
            <v>0</v>
          </cell>
        </row>
        <row r="622">
          <cell r="C622" t="str">
            <v>THW-4503</v>
          </cell>
          <cell r="H622" t="str">
            <v>YD-128</v>
          </cell>
          <cell r="W622">
            <v>0</v>
          </cell>
        </row>
        <row r="623">
          <cell r="C623" t="str">
            <v>THW-4503</v>
          </cell>
          <cell r="H623">
            <v>13192</v>
          </cell>
          <cell r="W623">
            <v>0</v>
          </cell>
        </row>
        <row r="624">
          <cell r="C624" t="str">
            <v>TOCN-4030</v>
          </cell>
          <cell r="H624">
            <v>12161</v>
          </cell>
          <cell r="W624">
            <v>0</v>
          </cell>
        </row>
        <row r="625">
          <cell r="C625" t="str">
            <v>TOCN-4030</v>
          </cell>
          <cell r="H625">
            <v>34963</v>
          </cell>
          <cell r="W625">
            <v>0</v>
          </cell>
        </row>
        <row r="626">
          <cell r="C626" t="str">
            <v>TOCN-4030</v>
          </cell>
          <cell r="H626">
            <v>12174</v>
          </cell>
          <cell r="W626">
            <v>0</v>
          </cell>
        </row>
        <row r="627">
          <cell r="C627" t="str">
            <v>TOCN-4030</v>
          </cell>
          <cell r="H627">
            <v>32001</v>
          </cell>
          <cell r="W627">
            <v>0</v>
          </cell>
        </row>
        <row r="628">
          <cell r="C628" t="str">
            <v>TOCN-4030</v>
          </cell>
          <cell r="H628">
            <v>12166</v>
          </cell>
          <cell r="W628">
            <v>0</v>
          </cell>
        </row>
        <row r="629">
          <cell r="C629" t="str">
            <v>TP-01</v>
          </cell>
          <cell r="H629">
            <v>12215</v>
          </cell>
          <cell r="W629">
            <v>0.61433749999999998</v>
          </cell>
        </row>
        <row r="630">
          <cell r="C630" t="str">
            <v>TR-20</v>
          </cell>
          <cell r="H630">
            <v>41170</v>
          </cell>
          <cell r="W630">
            <v>0</v>
          </cell>
        </row>
        <row r="631">
          <cell r="C631" t="str">
            <v>TR-20</v>
          </cell>
          <cell r="H631">
            <v>12165</v>
          </cell>
          <cell r="W631">
            <v>0</v>
          </cell>
        </row>
        <row r="632">
          <cell r="C632" t="str">
            <v>TR-7351</v>
          </cell>
          <cell r="H632">
            <v>12164</v>
          </cell>
          <cell r="W632">
            <v>0</v>
          </cell>
        </row>
        <row r="633">
          <cell r="C633" t="str">
            <v>TR-7351</v>
          </cell>
          <cell r="H633">
            <v>17515</v>
          </cell>
          <cell r="W633">
            <v>0</v>
          </cell>
        </row>
        <row r="634">
          <cell r="C634" t="str">
            <v>TW-5001</v>
          </cell>
          <cell r="H634" t="str">
            <v>YD-128</v>
          </cell>
          <cell r="W634">
            <v>11.674604199999999</v>
          </cell>
        </row>
        <row r="635">
          <cell r="C635" t="str">
            <v>TW-5001</v>
          </cell>
          <cell r="H635">
            <v>47478</v>
          </cell>
          <cell r="W635">
            <v>1.7206041999999999</v>
          </cell>
        </row>
        <row r="636">
          <cell r="C636" t="str">
            <v>TW-5001</v>
          </cell>
          <cell r="H636">
            <v>49338</v>
          </cell>
          <cell r="W636">
            <v>8.0516800000000003E-3</v>
          </cell>
        </row>
        <row r="637">
          <cell r="C637" t="str">
            <v>XDH-04</v>
          </cell>
          <cell r="H637" t="str">
            <v>YD-128</v>
          </cell>
          <cell r="W637">
            <v>0</v>
          </cell>
        </row>
        <row r="638">
          <cell r="C638" t="str">
            <v>XDH-04</v>
          </cell>
          <cell r="H638">
            <v>12187</v>
          </cell>
          <cell r="W638">
            <v>0</v>
          </cell>
        </row>
        <row r="639">
          <cell r="C639" t="str">
            <v>XDH-04</v>
          </cell>
          <cell r="H639">
            <v>12190</v>
          </cell>
          <cell r="W639">
            <v>0</v>
          </cell>
        </row>
        <row r="640">
          <cell r="C640" t="str">
            <v>XDH-12</v>
          </cell>
          <cell r="H640">
            <v>12160</v>
          </cell>
          <cell r="W640">
            <v>0</v>
          </cell>
        </row>
        <row r="641">
          <cell r="C641" t="str">
            <v>XDH-12</v>
          </cell>
          <cell r="H641">
            <v>12177</v>
          </cell>
          <cell r="W641">
            <v>0</v>
          </cell>
        </row>
        <row r="642">
          <cell r="C642" t="str">
            <v>XDH-12</v>
          </cell>
          <cell r="H642" t="str">
            <v>YD-128</v>
          </cell>
          <cell r="W642">
            <v>0</v>
          </cell>
        </row>
        <row r="643">
          <cell r="C643" t="str">
            <v>XDH-12</v>
          </cell>
          <cell r="H643">
            <v>12188</v>
          </cell>
          <cell r="W643">
            <v>0</v>
          </cell>
        </row>
        <row r="644">
          <cell r="C644" t="str">
            <v>XDH-12</v>
          </cell>
          <cell r="H644">
            <v>12187</v>
          </cell>
          <cell r="W644">
            <v>0</v>
          </cell>
        </row>
        <row r="645">
          <cell r="C645" t="str">
            <v>XDH-12</v>
          </cell>
          <cell r="H645">
            <v>12190</v>
          </cell>
          <cell r="W645">
            <v>0</v>
          </cell>
        </row>
        <row r="646">
          <cell r="C646" t="str">
            <v>XDH-120</v>
          </cell>
          <cell r="H646">
            <v>12160</v>
          </cell>
          <cell r="W646">
            <v>0</v>
          </cell>
        </row>
        <row r="647">
          <cell r="C647" t="str">
            <v>XDH-120</v>
          </cell>
          <cell r="H647">
            <v>12177</v>
          </cell>
          <cell r="W647">
            <v>0</v>
          </cell>
        </row>
        <row r="648">
          <cell r="C648" t="str">
            <v>XDH-120</v>
          </cell>
          <cell r="H648" t="str">
            <v>YD-128</v>
          </cell>
          <cell r="W648">
            <v>0</v>
          </cell>
        </row>
        <row r="649">
          <cell r="C649" t="str">
            <v>XDH-120</v>
          </cell>
          <cell r="H649">
            <v>12188</v>
          </cell>
          <cell r="W649">
            <v>0</v>
          </cell>
        </row>
        <row r="650">
          <cell r="C650" t="str">
            <v>XDH-120</v>
          </cell>
          <cell r="H650">
            <v>12187</v>
          </cell>
          <cell r="W650">
            <v>0</v>
          </cell>
        </row>
        <row r="651">
          <cell r="C651" t="str">
            <v>XDH-120</v>
          </cell>
          <cell r="H651">
            <v>12190</v>
          </cell>
          <cell r="W651">
            <v>0</v>
          </cell>
        </row>
        <row r="652">
          <cell r="C652" t="str">
            <v>XDH-125</v>
          </cell>
          <cell r="H652">
            <v>12160</v>
          </cell>
          <cell r="W652">
            <v>0</v>
          </cell>
        </row>
        <row r="653">
          <cell r="C653" t="str">
            <v>XDH-125</v>
          </cell>
          <cell r="H653" t="str">
            <v>YD-128</v>
          </cell>
          <cell r="W653">
            <v>0</v>
          </cell>
        </row>
        <row r="654">
          <cell r="C654" t="str">
            <v>XDH-125</v>
          </cell>
          <cell r="H654">
            <v>12726</v>
          </cell>
          <cell r="W654">
            <v>0</v>
          </cell>
        </row>
        <row r="655">
          <cell r="C655" t="str">
            <v>XDH-125</v>
          </cell>
          <cell r="H655">
            <v>12188</v>
          </cell>
          <cell r="W655">
            <v>0</v>
          </cell>
        </row>
        <row r="656">
          <cell r="C656" t="str">
            <v>XDH-125</v>
          </cell>
          <cell r="H656">
            <v>12187</v>
          </cell>
          <cell r="W656">
            <v>0</v>
          </cell>
        </row>
        <row r="657">
          <cell r="C657" t="str">
            <v>XDH-13</v>
          </cell>
          <cell r="H657">
            <v>12160</v>
          </cell>
          <cell r="W657">
            <v>0</v>
          </cell>
        </row>
        <row r="658">
          <cell r="C658" t="str">
            <v>XDH-13</v>
          </cell>
          <cell r="H658">
            <v>12177</v>
          </cell>
          <cell r="W658">
            <v>0</v>
          </cell>
        </row>
        <row r="659">
          <cell r="C659" t="str">
            <v>XDH-13</v>
          </cell>
          <cell r="H659" t="str">
            <v>YD-128</v>
          </cell>
          <cell r="W659">
            <v>0</v>
          </cell>
        </row>
        <row r="660">
          <cell r="C660" t="str">
            <v>XDH-13</v>
          </cell>
          <cell r="H660">
            <v>12188</v>
          </cell>
          <cell r="W660">
            <v>0</v>
          </cell>
        </row>
        <row r="661">
          <cell r="C661" t="str">
            <v>XDH-13</v>
          </cell>
          <cell r="H661">
            <v>12187</v>
          </cell>
          <cell r="W661">
            <v>0</v>
          </cell>
        </row>
        <row r="662">
          <cell r="C662" t="str">
            <v>XDH-13</v>
          </cell>
          <cell r="H662">
            <v>12190</v>
          </cell>
          <cell r="W662">
            <v>0</v>
          </cell>
        </row>
        <row r="663">
          <cell r="C663" t="str">
            <v>XDH-132</v>
          </cell>
          <cell r="H663">
            <v>12160</v>
          </cell>
          <cell r="W663">
            <v>0</v>
          </cell>
        </row>
        <row r="664">
          <cell r="C664" t="str">
            <v>XDH-132</v>
          </cell>
          <cell r="H664">
            <v>12187</v>
          </cell>
          <cell r="W664">
            <v>0</v>
          </cell>
        </row>
        <row r="665">
          <cell r="C665" t="str">
            <v>XDH-132</v>
          </cell>
          <cell r="H665">
            <v>12190</v>
          </cell>
          <cell r="W665">
            <v>0</v>
          </cell>
        </row>
        <row r="666">
          <cell r="C666" t="str">
            <v>XDH-132</v>
          </cell>
          <cell r="H666">
            <v>12189</v>
          </cell>
          <cell r="W666">
            <v>0</v>
          </cell>
        </row>
        <row r="667">
          <cell r="C667" t="str">
            <v>XDH-182</v>
          </cell>
          <cell r="H667">
            <v>12160</v>
          </cell>
          <cell r="W667">
            <v>0</v>
          </cell>
        </row>
        <row r="668">
          <cell r="C668" t="str">
            <v>XDH-182</v>
          </cell>
          <cell r="H668" t="str">
            <v>YD-128</v>
          </cell>
          <cell r="W668">
            <v>0</v>
          </cell>
        </row>
        <row r="669">
          <cell r="C669" t="str">
            <v>XDH-182</v>
          </cell>
          <cell r="H669">
            <v>12726</v>
          </cell>
          <cell r="W669">
            <v>0</v>
          </cell>
        </row>
        <row r="670">
          <cell r="C670" t="str">
            <v>XDH-182</v>
          </cell>
          <cell r="H670">
            <v>12188</v>
          </cell>
          <cell r="W670">
            <v>0</v>
          </cell>
        </row>
        <row r="671">
          <cell r="C671" t="str">
            <v>XDH-182</v>
          </cell>
          <cell r="H671">
            <v>12187</v>
          </cell>
          <cell r="W671">
            <v>0</v>
          </cell>
        </row>
        <row r="672">
          <cell r="C672" t="str">
            <v>XDH-22</v>
          </cell>
          <cell r="H672">
            <v>12171</v>
          </cell>
          <cell r="W672">
            <v>0</v>
          </cell>
        </row>
        <row r="673">
          <cell r="C673" t="str">
            <v>XDH-22</v>
          </cell>
          <cell r="H673">
            <v>12726</v>
          </cell>
          <cell r="W673">
            <v>0</v>
          </cell>
        </row>
        <row r="674">
          <cell r="C674" t="str">
            <v>XDH-22</v>
          </cell>
          <cell r="H674">
            <v>12187</v>
          </cell>
          <cell r="W674">
            <v>0</v>
          </cell>
        </row>
        <row r="675">
          <cell r="C675" t="str">
            <v>XDH-22</v>
          </cell>
          <cell r="H675">
            <v>12186</v>
          </cell>
          <cell r="W675">
            <v>0</v>
          </cell>
        </row>
        <row r="676">
          <cell r="C676" t="str">
            <v>XDH-22</v>
          </cell>
          <cell r="H676">
            <v>12196</v>
          </cell>
          <cell r="W676">
            <v>0</v>
          </cell>
        </row>
        <row r="677">
          <cell r="C677" t="str">
            <v>XDH-27</v>
          </cell>
          <cell r="H677">
            <v>12160</v>
          </cell>
          <cell r="W677">
            <v>0</v>
          </cell>
        </row>
        <row r="678">
          <cell r="C678" t="str">
            <v>XDH-27</v>
          </cell>
          <cell r="H678">
            <v>12188</v>
          </cell>
          <cell r="W678">
            <v>0</v>
          </cell>
        </row>
        <row r="679">
          <cell r="C679" t="str">
            <v>XDH-27</v>
          </cell>
          <cell r="H679">
            <v>12198</v>
          </cell>
          <cell r="W679">
            <v>0</v>
          </cell>
        </row>
        <row r="680">
          <cell r="C680" t="str">
            <v>XYD-12</v>
          </cell>
          <cell r="H680">
            <v>12160</v>
          </cell>
          <cell r="W680">
            <v>0</v>
          </cell>
        </row>
        <row r="681">
          <cell r="C681" t="str">
            <v>XYD-12</v>
          </cell>
          <cell r="H681">
            <v>12165</v>
          </cell>
          <cell r="W681">
            <v>0</v>
          </cell>
        </row>
        <row r="682">
          <cell r="C682" t="str">
            <v>XYD-12</v>
          </cell>
          <cell r="H682">
            <v>12180</v>
          </cell>
          <cell r="W682">
            <v>0</v>
          </cell>
        </row>
        <row r="683">
          <cell r="C683" t="str">
            <v>XYD-12</v>
          </cell>
          <cell r="H683">
            <v>12185</v>
          </cell>
          <cell r="W683">
            <v>0</v>
          </cell>
        </row>
        <row r="684">
          <cell r="C684" t="str">
            <v>XYD-12</v>
          </cell>
          <cell r="H684">
            <v>12176</v>
          </cell>
          <cell r="W684">
            <v>0</v>
          </cell>
        </row>
        <row r="685">
          <cell r="C685" t="str">
            <v>XYD-12</v>
          </cell>
          <cell r="H685" t="str">
            <v>YD-128</v>
          </cell>
          <cell r="W685">
            <v>0</v>
          </cell>
        </row>
        <row r="686">
          <cell r="C686" t="str">
            <v>XYD-125</v>
          </cell>
          <cell r="H686" t="str">
            <v>YD-011</v>
          </cell>
          <cell r="W686">
            <v>0</v>
          </cell>
        </row>
        <row r="687">
          <cell r="C687" t="str">
            <v>XYD-125</v>
          </cell>
          <cell r="H687" t="str">
            <v>YD-128</v>
          </cell>
          <cell r="W687">
            <v>0</v>
          </cell>
        </row>
        <row r="688">
          <cell r="C688" t="str">
            <v>XYD-125</v>
          </cell>
          <cell r="H688" t="str">
            <v>RD-108</v>
          </cell>
          <cell r="W688">
            <v>0</v>
          </cell>
        </row>
        <row r="689">
          <cell r="C689" t="str">
            <v>XYD-13</v>
          </cell>
          <cell r="H689">
            <v>12160</v>
          </cell>
          <cell r="W689">
            <v>0</v>
          </cell>
        </row>
        <row r="690">
          <cell r="C690" t="str">
            <v>XYD-13</v>
          </cell>
          <cell r="H690">
            <v>12165</v>
          </cell>
          <cell r="W690">
            <v>0</v>
          </cell>
        </row>
        <row r="691">
          <cell r="C691" t="str">
            <v>XYD-13</v>
          </cell>
          <cell r="H691">
            <v>12180</v>
          </cell>
          <cell r="W691">
            <v>0</v>
          </cell>
        </row>
        <row r="692">
          <cell r="C692" t="str">
            <v>XYD-13</v>
          </cell>
          <cell r="H692">
            <v>12173</v>
          </cell>
          <cell r="W692">
            <v>0</v>
          </cell>
        </row>
        <row r="693">
          <cell r="C693" t="str">
            <v>XYD-13</v>
          </cell>
          <cell r="H693">
            <v>12176</v>
          </cell>
          <cell r="W693">
            <v>0</v>
          </cell>
        </row>
        <row r="694">
          <cell r="C694" t="str">
            <v>XYD-13</v>
          </cell>
          <cell r="H694" t="str">
            <v>YD-128</v>
          </cell>
          <cell r="W694">
            <v>0</v>
          </cell>
        </row>
        <row r="695">
          <cell r="C695" t="str">
            <v>XYD-167</v>
          </cell>
          <cell r="H695" t="str">
            <v>YD-128</v>
          </cell>
          <cell r="W695">
            <v>0</v>
          </cell>
        </row>
        <row r="696">
          <cell r="C696" t="str">
            <v>XYD-167</v>
          </cell>
          <cell r="H696" t="str">
            <v>YDF-170</v>
          </cell>
          <cell r="W696">
            <v>0</v>
          </cell>
        </row>
        <row r="697">
          <cell r="C697" t="str">
            <v>XYD-17</v>
          </cell>
          <cell r="H697">
            <v>12161</v>
          </cell>
          <cell r="W697">
            <v>0</v>
          </cell>
        </row>
        <row r="698">
          <cell r="C698" t="str">
            <v>XYD-17</v>
          </cell>
          <cell r="H698">
            <v>32001</v>
          </cell>
          <cell r="W698">
            <v>0</v>
          </cell>
        </row>
        <row r="699">
          <cell r="C699" t="str">
            <v>XYD-17</v>
          </cell>
          <cell r="H699">
            <v>12165</v>
          </cell>
          <cell r="W699">
            <v>0</v>
          </cell>
        </row>
        <row r="700">
          <cell r="C700" t="str">
            <v>XYD-17</v>
          </cell>
          <cell r="H700">
            <v>12197</v>
          </cell>
          <cell r="W700">
            <v>0</v>
          </cell>
        </row>
        <row r="701">
          <cell r="C701" t="str">
            <v>XYD-17</v>
          </cell>
          <cell r="H701">
            <v>12202</v>
          </cell>
          <cell r="W701">
            <v>0</v>
          </cell>
        </row>
        <row r="702">
          <cell r="C702" t="str">
            <v>XYD-17D</v>
          </cell>
          <cell r="H702">
            <v>12160</v>
          </cell>
          <cell r="W702">
            <v>0</v>
          </cell>
        </row>
        <row r="703">
          <cell r="C703" t="str">
            <v>XYD-17D</v>
          </cell>
          <cell r="H703">
            <v>12166</v>
          </cell>
          <cell r="W703">
            <v>0</v>
          </cell>
        </row>
        <row r="704">
          <cell r="C704" t="str">
            <v>XYD-17D</v>
          </cell>
          <cell r="H704">
            <v>32001</v>
          </cell>
          <cell r="W704">
            <v>0</v>
          </cell>
        </row>
        <row r="705">
          <cell r="C705" t="str">
            <v>XYD-17D</v>
          </cell>
          <cell r="H705">
            <v>12161</v>
          </cell>
          <cell r="W705">
            <v>0</v>
          </cell>
        </row>
        <row r="706">
          <cell r="C706" t="str">
            <v>XYD-26</v>
          </cell>
          <cell r="H706">
            <v>12160</v>
          </cell>
          <cell r="W706">
            <v>0</v>
          </cell>
        </row>
        <row r="707">
          <cell r="C707" t="str">
            <v>XYD-26</v>
          </cell>
          <cell r="H707">
            <v>12173</v>
          </cell>
          <cell r="W707">
            <v>0</v>
          </cell>
        </row>
        <row r="708">
          <cell r="C708" t="str">
            <v>XYD-26</v>
          </cell>
          <cell r="H708" t="str">
            <v>YD-128</v>
          </cell>
          <cell r="W708">
            <v>0</v>
          </cell>
        </row>
        <row r="709">
          <cell r="C709" t="str">
            <v>XYD-56</v>
          </cell>
          <cell r="H709" t="str">
            <v>YD-128</v>
          </cell>
          <cell r="W709">
            <v>0</v>
          </cell>
        </row>
        <row r="710">
          <cell r="C710" t="str">
            <v>XYD-56</v>
          </cell>
          <cell r="H710" t="str">
            <v>RD-107</v>
          </cell>
          <cell r="W710">
            <v>0</v>
          </cell>
        </row>
        <row r="711">
          <cell r="C711" t="str">
            <v>XYD-56</v>
          </cell>
          <cell r="H711">
            <v>12221</v>
          </cell>
          <cell r="W711">
            <v>0</v>
          </cell>
        </row>
        <row r="712">
          <cell r="C712" t="str">
            <v>YD-010S</v>
          </cell>
          <cell r="H712" t="str">
            <v>YD-128</v>
          </cell>
          <cell r="W712">
            <v>0</v>
          </cell>
        </row>
        <row r="713">
          <cell r="C713" t="str">
            <v>YD-010S</v>
          </cell>
          <cell r="H713" t="str">
            <v>YD-011</v>
          </cell>
          <cell r="W713">
            <v>0</v>
          </cell>
        </row>
        <row r="714">
          <cell r="C714" t="str">
            <v>YD-010S</v>
          </cell>
          <cell r="H714">
            <v>12160</v>
          </cell>
          <cell r="W714">
            <v>0</v>
          </cell>
        </row>
        <row r="715">
          <cell r="C715" t="str">
            <v>YD-010S</v>
          </cell>
          <cell r="H715">
            <v>12173</v>
          </cell>
          <cell r="W715">
            <v>0</v>
          </cell>
        </row>
        <row r="716">
          <cell r="C716" t="str">
            <v>YD-010S</v>
          </cell>
          <cell r="H716">
            <v>12176</v>
          </cell>
          <cell r="W716">
            <v>0</v>
          </cell>
        </row>
        <row r="717">
          <cell r="C717" t="str">
            <v>YD-010S</v>
          </cell>
          <cell r="H717">
            <v>12175</v>
          </cell>
          <cell r="W717">
            <v>0</v>
          </cell>
        </row>
        <row r="718">
          <cell r="C718" t="str">
            <v>YD-010S</v>
          </cell>
          <cell r="H718">
            <v>12180</v>
          </cell>
          <cell r="W718">
            <v>0</v>
          </cell>
        </row>
        <row r="719">
          <cell r="C719" t="str">
            <v>YD-011</v>
          </cell>
          <cell r="H719">
            <v>12161</v>
          </cell>
          <cell r="W719">
            <v>5.0390578560000003</v>
          </cell>
        </row>
        <row r="720">
          <cell r="C720" t="str">
            <v>YD-011</v>
          </cell>
          <cell r="H720">
            <v>12160</v>
          </cell>
          <cell r="W720">
            <v>8.3494703040000005</v>
          </cell>
        </row>
        <row r="721">
          <cell r="C721" t="str">
            <v>YD-011</v>
          </cell>
          <cell r="H721">
            <v>32001</v>
          </cell>
          <cell r="W721">
            <v>4.7453011200000006</v>
          </cell>
        </row>
        <row r="722">
          <cell r="C722" t="str">
            <v>YD-011</v>
          </cell>
          <cell r="H722">
            <v>12166</v>
          </cell>
          <cell r="W722">
            <v>0.21466838400000002</v>
          </cell>
        </row>
        <row r="723">
          <cell r="C723" t="str">
            <v>YD-011</v>
          </cell>
          <cell r="H723">
            <v>2</v>
          </cell>
          <cell r="W723">
            <v>1.8868221120000001E-2</v>
          </cell>
        </row>
        <row r="724">
          <cell r="C724" t="str">
            <v>YD-011</v>
          </cell>
          <cell r="H724">
            <v>12174</v>
          </cell>
          <cell r="W724">
            <v>1.4687836800000003E-3</v>
          </cell>
        </row>
        <row r="725">
          <cell r="C725" t="str">
            <v>YD-011</v>
          </cell>
          <cell r="H725">
            <v>12264</v>
          </cell>
          <cell r="W725">
            <v>1.1298336000000001E-2</v>
          </cell>
        </row>
        <row r="726">
          <cell r="C726" t="str">
            <v>YD-011</v>
          </cell>
          <cell r="H726">
            <v>12168</v>
          </cell>
          <cell r="W726">
            <v>2.2596672000000005E-4</v>
          </cell>
        </row>
        <row r="727">
          <cell r="C727" t="str">
            <v>YD-011</v>
          </cell>
          <cell r="H727">
            <v>12169</v>
          </cell>
          <cell r="W727">
            <v>2.2596672000000005E-4</v>
          </cell>
        </row>
        <row r="728">
          <cell r="C728" t="str">
            <v>YD-011</v>
          </cell>
          <cell r="H728">
            <v>12170</v>
          </cell>
          <cell r="W728">
            <v>2.2596672000000005E-4</v>
          </cell>
        </row>
        <row r="729">
          <cell r="C729" t="str">
            <v>YD-011BA60</v>
          </cell>
          <cell r="H729">
            <v>12187</v>
          </cell>
          <cell r="W729">
            <v>7.5398399999999999</v>
          </cell>
        </row>
        <row r="730">
          <cell r="C730" t="str">
            <v>YD-011BA60</v>
          </cell>
          <cell r="H730">
            <v>12160</v>
          </cell>
          <cell r="W730">
            <v>2.4740099999999998</v>
          </cell>
        </row>
        <row r="731">
          <cell r="C731" t="str">
            <v>YD-011BA60</v>
          </cell>
          <cell r="H731">
            <v>12175</v>
          </cell>
          <cell r="W731">
            <v>2.1067200000000003E-3</v>
          </cell>
        </row>
        <row r="732">
          <cell r="C732" t="str">
            <v>YD-011BA60</v>
          </cell>
          <cell r="H732">
            <v>12180</v>
          </cell>
          <cell r="W732">
            <v>1.0533600000000001E-3</v>
          </cell>
        </row>
        <row r="733">
          <cell r="C733" t="str">
            <v>YD-011BA60</v>
          </cell>
          <cell r="H733" t="str">
            <v>YD-128</v>
          </cell>
          <cell r="W733">
            <v>8.6272216799999999</v>
          </cell>
        </row>
        <row r="734">
          <cell r="C734" t="str">
            <v>YD-011H75</v>
          </cell>
          <cell r="H734" t="str">
            <v>YD-128</v>
          </cell>
          <cell r="W734">
            <v>0.73351654739999994</v>
          </cell>
        </row>
        <row r="735">
          <cell r="C735" t="str">
            <v>YD-011H75</v>
          </cell>
          <cell r="H735">
            <v>12160</v>
          </cell>
          <cell r="W735">
            <v>0.20971860000000001</v>
          </cell>
        </row>
        <row r="736">
          <cell r="C736" t="str">
            <v>YD-011H75</v>
          </cell>
          <cell r="H736">
            <v>12175</v>
          </cell>
          <cell r="W736">
            <v>2.5743899999999999E-4</v>
          </cell>
        </row>
        <row r="737">
          <cell r="C737" t="str">
            <v>YD-011H75</v>
          </cell>
          <cell r="H737">
            <v>12180</v>
          </cell>
          <cell r="W737">
            <v>1.5697500000000001E-4</v>
          </cell>
        </row>
        <row r="738">
          <cell r="C738" t="str">
            <v>YD-011H75</v>
          </cell>
          <cell r="H738">
            <v>12179</v>
          </cell>
          <cell r="W738">
            <v>0.3218854002</v>
          </cell>
        </row>
        <row r="739">
          <cell r="C739" t="str">
            <v>YD-011H75</v>
          </cell>
          <cell r="H739">
            <v>12176</v>
          </cell>
          <cell r="W739">
            <v>1.00464E-3</v>
          </cell>
        </row>
        <row r="740">
          <cell r="C740" t="str">
            <v>YD-011SP</v>
          </cell>
          <cell r="H740">
            <v>12161</v>
          </cell>
          <cell r="W740">
            <v>0</v>
          </cell>
        </row>
        <row r="741">
          <cell r="C741" t="str">
            <v>YD-011SP</v>
          </cell>
          <cell r="H741">
            <v>12160</v>
          </cell>
          <cell r="W741">
            <v>0</v>
          </cell>
        </row>
        <row r="742">
          <cell r="C742" t="str">
            <v>YD-011SP</v>
          </cell>
          <cell r="H742">
            <v>32001</v>
          </cell>
          <cell r="W742">
            <v>0</v>
          </cell>
        </row>
        <row r="743">
          <cell r="C743" t="str">
            <v>YD-011SP</v>
          </cell>
          <cell r="H743">
            <v>12166</v>
          </cell>
          <cell r="W743">
            <v>0</v>
          </cell>
        </row>
        <row r="744">
          <cell r="C744" t="str">
            <v>YD-011SP</v>
          </cell>
          <cell r="H744">
            <v>2</v>
          </cell>
          <cell r="W744">
            <v>0</v>
          </cell>
        </row>
        <row r="745">
          <cell r="C745" t="str">
            <v>YD-011SP</v>
          </cell>
          <cell r="H745">
            <v>12174</v>
          </cell>
          <cell r="W745">
            <v>0</v>
          </cell>
        </row>
        <row r="746">
          <cell r="C746" t="str">
            <v>YD-011SP</v>
          </cell>
          <cell r="H746">
            <v>12264</v>
          </cell>
          <cell r="W746">
            <v>0</v>
          </cell>
        </row>
        <row r="747">
          <cell r="C747" t="str">
            <v>YD-011SP</v>
          </cell>
          <cell r="H747">
            <v>12168</v>
          </cell>
          <cell r="W747">
            <v>0</v>
          </cell>
        </row>
        <row r="748">
          <cell r="C748" t="str">
            <v>YD-011SP</v>
          </cell>
          <cell r="H748">
            <v>12169</v>
          </cell>
          <cell r="W748">
            <v>0</v>
          </cell>
        </row>
        <row r="749">
          <cell r="C749" t="str">
            <v>YD-011SP</v>
          </cell>
          <cell r="H749">
            <v>12170</v>
          </cell>
          <cell r="W749">
            <v>0</v>
          </cell>
        </row>
        <row r="750">
          <cell r="C750" t="str">
            <v>YD-011X75</v>
          </cell>
          <cell r="H750">
            <v>12161</v>
          </cell>
          <cell r="W750">
            <v>116.84115441600004</v>
          </cell>
        </row>
        <row r="751">
          <cell r="C751" t="str">
            <v>YD-011X75</v>
          </cell>
          <cell r="H751">
            <v>12160</v>
          </cell>
          <cell r="W751">
            <v>194.61794696400005</v>
          </cell>
        </row>
        <row r="752">
          <cell r="C752" t="str">
            <v>YD-011X75</v>
          </cell>
          <cell r="H752">
            <v>32001</v>
          </cell>
          <cell r="W752">
            <v>111.21025540800002</v>
          </cell>
        </row>
        <row r="753">
          <cell r="C753" t="str">
            <v>YD-011X75</v>
          </cell>
          <cell r="H753">
            <v>12166</v>
          </cell>
          <cell r="W753">
            <v>4.223174256000001</v>
          </cell>
        </row>
        <row r="754">
          <cell r="C754" t="str">
            <v>YD-011X75</v>
          </cell>
          <cell r="H754">
            <v>12165</v>
          </cell>
          <cell r="W754">
            <v>91.502108880000023</v>
          </cell>
        </row>
        <row r="755">
          <cell r="C755" t="str">
            <v>YD-011X75</v>
          </cell>
          <cell r="H755">
            <v>2</v>
          </cell>
          <cell r="W755">
            <v>0.43287536124000009</v>
          </cell>
        </row>
        <row r="756">
          <cell r="C756" t="str">
            <v>YD-011X75</v>
          </cell>
          <cell r="H756">
            <v>12174</v>
          </cell>
          <cell r="W756">
            <v>3.5193118800000006E-2</v>
          </cell>
        </row>
        <row r="757">
          <cell r="C757" t="str">
            <v>YD-011X75</v>
          </cell>
          <cell r="H757">
            <v>12264</v>
          </cell>
          <cell r="W757">
            <v>0.35193118800000006</v>
          </cell>
        </row>
        <row r="758">
          <cell r="C758" t="str">
            <v>YD-011X75</v>
          </cell>
          <cell r="H758">
            <v>12168</v>
          </cell>
          <cell r="W758">
            <v>5.9828301960000016E-3</v>
          </cell>
        </row>
        <row r="759">
          <cell r="C759" t="str">
            <v>YD-011X75</v>
          </cell>
          <cell r="H759">
            <v>12169</v>
          </cell>
          <cell r="W759">
            <v>5.9828301960000016E-3</v>
          </cell>
        </row>
        <row r="760">
          <cell r="C760" t="str">
            <v>YD-011X75</v>
          </cell>
          <cell r="H760">
            <v>12170</v>
          </cell>
          <cell r="W760">
            <v>5.9828301960000016E-3</v>
          </cell>
        </row>
        <row r="761">
          <cell r="C761" t="str">
            <v>YD-012</v>
          </cell>
          <cell r="H761">
            <v>12161</v>
          </cell>
          <cell r="W761">
            <v>20.073498724650005</v>
          </cell>
        </row>
        <row r="762">
          <cell r="C762" t="str">
            <v>YD-012</v>
          </cell>
          <cell r="H762">
            <v>12160</v>
          </cell>
          <cell r="W762">
            <v>38.441868093125009</v>
          </cell>
        </row>
        <row r="763">
          <cell r="C763" t="str">
            <v>YD-012</v>
          </cell>
          <cell r="H763">
            <v>32001</v>
          </cell>
          <cell r="W763">
            <v>18.450091240000003</v>
          </cell>
        </row>
        <row r="764">
          <cell r="C764" t="str">
            <v>YD-012</v>
          </cell>
          <cell r="H764">
            <v>12166</v>
          </cell>
          <cell r="W764">
            <v>0.80217788000000023</v>
          </cell>
        </row>
        <row r="765">
          <cell r="C765" t="str">
            <v>YD-012</v>
          </cell>
          <cell r="H765">
            <v>2</v>
          </cell>
          <cell r="W765">
            <v>7.971642682500002E-2</v>
          </cell>
        </row>
        <row r="766">
          <cell r="C766" t="str">
            <v>YD-012</v>
          </cell>
          <cell r="H766">
            <v>12174</v>
          </cell>
          <cell r="W766">
            <v>6.5176952750000024E-3</v>
          </cell>
        </row>
        <row r="767">
          <cell r="C767" t="str">
            <v>YD-012</v>
          </cell>
          <cell r="H767">
            <v>12264</v>
          </cell>
          <cell r="W767">
            <v>5.0136117500000014E-2</v>
          </cell>
        </row>
        <row r="768">
          <cell r="C768" t="str">
            <v>YD-012</v>
          </cell>
          <cell r="H768">
            <v>12168</v>
          </cell>
          <cell r="W768">
            <v>1.0027223500000003E-3</v>
          </cell>
        </row>
        <row r="769">
          <cell r="C769" t="str">
            <v>YD-012</v>
          </cell>
          <cell r="H769">
            <v>12169</v>
          </cell>
          <cell r="W769">
            <v>1.0027223500000003E-3</v>
          </cell>
        </row>
        <row r="770">
          <cell r="C770" t="str">
            <v>YD-012</v>
          </cell>
          <cell r="H770">
            <v>12170</v>
          </cell>
          <cell r="W770">
            <v>1.0027223500000003E-3</v>
          </cell>
        </row>
        <row r="771">
          <cell r="C771" t="str">
            <v>YD-012 TCI</v>
          </cell>
          <cell r="H771">
            <v>12161</v>
          </cell>
          <cell r="W771">
            <v>0</v>
          </cell>
        </row>
        <row r="772">
          <cell r="C772" t="str">
            <v>YD-012 TCI</v>
          </cell>
          <cell r="H772">
            <v>12160</v>
          </cell>
          <cell r="W772">
            <v>0</v>
          </cell>
        </row>
        <row r="773">
          <cell r="C773" t="str">
            <v>YD-012 TCI</v>
          </cell>
          <cell r="H773">
            <v>32001</v>
          </cell>
          <cell r="W773">
            <v>0</v>
          </cell>
        </row>
        <row r="774">
          <cell r="C774" t="str">
            <v>YD-012 TCI</v>
          </cell>
          <cell r="H774">
            <v>12166</v>
          </cell>
          <cell r="W774">
            <v>0</v>
          </cell>
        </row>
        <row r="775">
          <cell r="C775" t="str">
            <v>YD-012 TCI</v>
          </cell>
          <cell r="H775">
            <v>2</v>
          </cell>
          <cell r="W775">
            <v>0</v>
          </cell>
        </row>
        <row r="776">
          <cell r="C776" t="str">
            <v>YD-012 TCI</v>
          </cell>
          <cell r="H776">
            <v>12174</v>
          </cell>
          <cell r="W776">
            <v>0</v>
          </cell>
        </row>
        <row r="777">
          <cell r="C777" t="str">
            <v>YD-012 TCI</v>
          </cell>
          <cell r="H777">
            <v>12264</v>
          </cell>
          <cell r="W777">
            <v>0</v>
          </cell>
        </row>
        <row r="778">
          <cell r="C778" t="str">
            <v>YD-012 TCI</v>
          </cell>
          <cell r="H778">
            <v>12168</v>
          </cell>
          <cell r="W778">
            <v>0</v>
          </cell>
        </row>
        <row r="779">
          <cell r="C779" t="str">
            <v>YD-012 TCI</v>
          </cell>
          <cell r="H779">
            <v>12169</v>
          </cell>
          <cell r="W779">
            <v>0</v>
          </cell>
        </row>
        <row r="780">
          <cell r="C780" t="str">
            <v>YD-012 TCI</v>
          </cell>
          <cell r="H780">
            <v>12170</v>
          </cell>
          <cell r="W780">
            <v>0</v>
          </cell>
        </row>
        <row r="781">
          <cell r="C781" t="str">
            <v>YD-012X75</v>
          </cell>
          <cell r="H781">
            <v>12161</v>
          </cell>
          <cell r="W781">
            <v>2.2737321599999998</v>
          </cell>
        </row>
        <row r="782">
          <cell r="C782" t="str">
            <v>YD-012X75</v>
          </cell>
          <cell r="H782">
            <v>12160</v>
          </cell>
          <cell r="W782">
            <v>4.0825478400000001</v>
          </cell>
        </row>
        <row r="783">
          <cell r="C783" t="str">
            <v>YD-012X75</v>
          </cell>
          <cell r="H783">
            <v>32001</v>
          </cell>
          <cell r="W783">
            <v>2.0703311999999996</v>
          </cell>
        </row>
        <row r="784">
          <cell r="C784" t="str">
            <v>YD-012X75</v>
          </cell>
          <cell r="H784">
            <v>12166</v>
          </cell>
          <cell r="W784">
            <v>0.10896479999999999</v>
          </cell>
        </row>
        <row r="785">
          <cell r="C785" t="str">
            <v>YD-012X75</v>
          </cell>
          <cell r="H785">
            <v>12165</v>
          </cell>
          <cell r="W785">
            <v>1.8887232</v>
          </cell>
        </row>
        <row r="786">
          <cell r="C786" t="str">
            <v>YD-012X75</v>
          </cell>
          <cell r="H786">
            <v>2</v>
          </cell>
          <cell r="W786">
            <v>9.6615456000000002E-2</v>
          </cell>
        </row>
        <row r="787">
          <cell r="C787" t="str">
            <v>YD-012X75</v>
          </cell>
          <cell r="H787">
            <v>12174</v>
          </cell>
          <cell r="W787">
            <v>7.2643200000000005E-4</v>
          </cell>
        </row>
        <row r="788">
          <cell r="C788" t="str">
            <v>YD-012X75</v>
          </cell>
          <cell r="H788">
            <v>12264</v>
          </cell>
          <cell r="W788">
            <v>7.2643199999999995E-3</v>
          </cell>
        </row>
        <row r="789">
          <cell r="C789" t="str">
            <v>YD-012X75</v>
          </cell>
          <cell r="H789">
            <v>12168</v>
          </cell>
          <cell r="W789">
            <v>1.2349344E-4</v>
          </cell>
        </row>
        <row r="790">
          <cell r="C790" t="str">
            <v>YD-012X75</v>
          </cell>
          <cell r="H790">
            <v>12169</v>
          </cell>
          <cell r="W790">
            <v>1.2349344E-4</v>
          </cell>
        </row>
        <row r="791">
          <cell r="C791" t="str">
            <v>YD-012X75</v>
          </cell>
          <cell r="H791">
            <v>12170</v>
          </cell>
          <cell r="W791">
            <v>1.2349344E-4</v>
          </cell>
        </row>
        <row r="792">
          <cell r="C792" t="str">
            <v>YD-013</v>
          </cell>
          <cell r="H792">
            <v>12161</v>
          </cell>
          <cell r="W792">
            <v>131.93577195789373</v>
          </cell>
        </row>
        <row r="793">
          <cell r="C793" t="str">
            <v>YD-013</v>
          </cell>
          <cell r="H793">
            <v>12160</v>
          </cell>
          <cell r="W793">
            <v>266.23116379124997</v>
          </cell>
        </row>
        <row r="794">
          <cell r="C794" t="str">
            <v>YD-013</v>
          </cell>
          <cell r="H794">
            <v>32001</v>
          </cell>
          <cell r="W794">
            <v>125.54828783437499</v>
          </cell>
        </row>
        <row r="795">
          <cell r="C795" t="str">
            <v>YD-013</v>
          </cell>
          <cell r="H795">
            <v>12166</v>
          </cell>
          <cell r="W795">
            <v>5.5034865899999996</v>
          </cell>
        </row>
        <row r="796">
          <cell r="C796" t="str">
            <v>YD-013</v>
          </cell>
          <cell r="H796">
            <v>2</v>
          </cell>
          <cell r="W796">
            <v>0.55722801723750004</v>
          </cell>
        </row>
        <row r="797">
          <cell r="C797" t="str">
            <v>YD-013</v>
          </cell>
          <cell r="H797">
            <v>12174</v>
          </cell>
          <cell r="W797">
            <v>4.4715828543750002E-2</v>
          </cell>
        </row>
        <row r="798">
          <cell r="C798" t="str">
            <v>YD-013</v>
          </cell>
          <cell r="H798">
            <v>12264</v>
          </cell>
          <cell r="W798">
            <v>0.34396791187499998</v>
          </cell>
        </row>
        <row r="799">
          <cell r="C799" t="str">
            <v>YD-013</v>
          </cell>
          <cell r="H799">
            <v>12168</v>
          </cell>
          <cell r="W799">
            <v>7.2233261493749997E-3</v>
          </cell>
        </row>
        <row r="800">
          <cell r="C800" t="str">
            <v>YD-013</v>
          </cell>
          <cell r="H800">
            <v>12169</v>
          </cell>
          <cell r="W800">
            <v>7.2233261493749997E-3</v>
          </cell>
        </row>
        <row r="801">
          <cell r="C801" t="str">
            <v>YD-013</v>
          </cell>
          <cell r="H801">
            <v>12170</v>
          </cell>
          <cell r="W801">
            <v>7.2233261493749997E-3</v>
          </cell>
        </row>
        <row r="802">
          <cell r="C802" t="str">
            <v>YD-013F</v>
          </cell>
          <cell r="H802" t="str">
            <v>YD-013</v>
          </cell>
          <cell r="W802">
            <v>1.427265</v>
          </cell>
        </row>
        <row r="803">
          <cell r="C803" t="str">
            <v>YD-013F</v>
          </cell>
          <cell r="H803">
            <v>40910</v>
          </cell>
          <cell r="W803">
            <v>3.6225E-2</v>
          </cell>
        </row>
        <row r="804">
          <cell r="C804" t="str">
            <v>YD-013F</v>
          </cell>
          <cell r="H804">
            <v>12176</v>
          </cell>
          <cell r="W804">
            <v>2.8980000000000004E-3</v>
          </cell>
        </row>
        <row r="805">
          <cell r="C805" t="str">
            <v>YD-013L</v>
          </cell>
          <cell r="H805">
            <v>12161</v>
          </cell>
          <cell r="W805">
            <v>0</v>
          </cell>
        </row>
        <row r="806">
          <cell r="C806" t="str">
            <v>YD-013L</v>
          </cell>
          <cell r="H806">
            <v>12160</v>
          </cell>
          <cell r="W806">
            <v>0</v>
          </cell>
        </row>
        <row r="807">
          <cell r="C807" t="str">
            <v>YD-013L</v>
          </cell>
          <cell r="H807">
            <v>32001</v>
          </cell>
          <cell r="W807">
            <v>0</v>
          </cell>
        </row>
        <row r="808">
          <cell r="C808" t="str">
            <v>YD-013L</v>
          </cell>
          <cell r="H808">
            <v>12166</v>
          </cell>
          <cell r="W808">
            <v>0</v>
          </cell>
        </row>
        <row r="809">
          <cell r="C809" t="str">
            <v>YD-013L</v>
          </cell>
          <cell r="H809">
            <v>2</v>
          </cell>
          <cell r="W809">
            <v>0</v>
          </cell>
        </row>
        <row r="810">
          <cell r="C810" t="str">
            <v>YD-013L</v>
          </cell>
          <cell r="H810">
            <v>12174</v>
          </cell>
          <cell r="W810">
            <v>0</v>
          </cell>
        </row>
        <row r="811">
          <cell r="C811" t="str">
            <v>YD-013L</v>
          </cell>
          <cell r="H811">
            <v>12264</v>
          </cell>
          <cell r="W811">
            <v>0</v>
          </cell>
        </row>
        <row r="812">
          <cell r="C812" t="str">
            <v>YD-013L</v>
          </cell>
          <cell r="H812">
            <v>12168</v>
          </cell>
          <cell r="W812">
            <v>0</v>
          </cell>
        </row>
        <row r="813">
          <cell r="C813" t="str">
            <v>YD-013L</v>
          </cell>
          <cell r="H813">
            <v>12169</v>
          </cell>
          <cell r="W813">
            <v>0</v>
          </cell>
        </row>
        <row r="814">
          <cell r="C814" t="str">
            <v>YD-013L</v>
          </cell>
          <cell r="H814">
            <v>12170</v>
          </cell>
          <cell r="W814">
            <v>0</v>
          </cell>
        </row>
        <row r="815">
          <cell r="C815" t="str">
            <v>YD-014</v>
          </cell>
          <cell r="H815">
            <v>12161</v>
          </cell>
          <cell r="W815">
            <v>80.03371613138124</v>
          </cell>
        </row>
        <row r="816">
          <cell r="C816" t="str">
            <v>YD-014</v>
          </cell>
          <cell r="H816">
            <v>12160</v>
          </cell>
          <cell r="W816">
            <v>165.13822199423714</v>
          </cell>
        </row>
        <row r="817">
          <cell r="C817" t="str">
            <v>YD-014</v>
          </cell>
          <cell r="H817">
            <v>32001</v>
          </cell>
          <cell r="W817">
            <v>77.094745182437478</v>
          </cell>
        </row>
        <row r="818">
          <cell r="C818" t="str">
            <v>YD-014</v>
          </cell>
          <cell r="H818">
            <v>12166</v>
          </cell>
          <cell r="W818">
            <v>3.4075025494999993</v>
          </cell>
        </row>
        <row r="819">
          <cell r="C819" t="str">
            <v>YD-014</v>
          </cell>
          <cell r="H819">
            <v>2</v>
          </cell>
          <cell r="W819">
            <v>0.36417683497781239</v>
          </cell>
        </row>
        <row r="820">
          <cell r="C820" t="str">
            <v>YD-014</v>
          </cell>
          <cell r="H820">
            <v>12174</v>
          </cell>
          <cell r="W820">
            <v>2.7685958214687497E-2</v>
          </cell>
        </row>
        <row r="821">
          <cell r="C821" t="str">
            <v>YD-014</v>
          </cell>
          <cell r="H821">
            <v>12264</v>
          </cell>
          <cell r="W821">
            <v>0.21296890934374996</v>
          </cell>
        </row>
        <row r="822">
          <cell r="C822" t="str">
            <v>YD-014</v>
          </cell>
          <cell r="H822">
            <v>12168</v>
          </cell>
          <cell r="W822">
            <v>4.4723470962187489E-3</v>
          </cell>
        </row>
        <row r="823">
          <cell r="C823" t="str">
            <v>YD-014</v>
          </cell>
          <cell r="H823">
            <v>12169</v>
          </cell>
          <cell r="W823">
            <v>4.4723470962187489E-3</v>
          </cell>
        </row>
        <row r="824">
          <cell r="C824" t="str">
            <v>YD-014</v>
          </cell>
          <cell r="H824">
            <v>12170</v>
          </cell>
          <cell r="W824">
            <v>4.4723470962187489E-3</v>
          </cell>
        </row>
        <row r="825">
          <cell r="C825" t="str">
            <v>YD-014M75</v>
          </cell>
          <cell r="H825" t="str">
            <v>YD-014</v>
          </cell>
          <cell r="W825">
            <v>0</v>
          </cell>
        </row>
        <row r="826">
          <cell r="C826" t="str">
            <v>YD-014M75</v>
          </cell>
          <cell r="H826">
            <v>12166</v>
          </cell>
          <cell r="W826">
            <v>0</v>
          </cell>
        </row>
        <row r="827">
          <cell r="C827" t="str">
            <v>YD-017</v>
          </cell>
          <cell r="H827">
            <v>12160</v>
          </cell>
          <cell r="W827">
            <v>1.61004375</v>
          </cell>
        </row>
        <row r="828">
          <cell r="C828" t="str">
            <v>YD-017</v>
          </cell>
          <cell r="H828">
            <v>12171</v>
          </cell>
          <cell r="W828">
            <v>4.4723437499999999E-4</v>
          </cell>
        </row>
        <row r="829">
          <cell r="C829" t="str">
            <v>YD-017</v>
          </cell>
          <cell r="H829">
            <v>12175</v>
          </cell>
          <cell r="W829">
            <v>2.68340625E-3</v>
          </cell>
        </row>
        <row r="830">
          <cell r="C830" t="str">
            <v>YD-017</v>
          </cell>
          <cell r="H830" t="str">
            <v>YD-013</v>
          </cell>
          <cell r="W830">
            <v>28.5037375</v>
          </cell>
        </row>
        <row r="831">
          <cell r="C831" t="str">
            <v>YD-017</v>
          </cell>
          <cell r="H831">
            <v>12176</v>
          </cell>
          <cell r="W831">
            <v>4.4723437500000005E-2</v>
          </cell>
        </row>
        <row r="832">
          <cell r="C832" t="str">
            <v>YD-017BS45</v>
          </cell>
          <cell r="H832" t="str">
            <v>YD-017S</v>
          </cell>
          <cell r="W832">
            <v>0</v>
          </cell>
        </row>
        <row r="833">
          <cell r="C833" t="str">
            <v>YD-017BS45</v>
          </cell>
          <cell r="H833">
            <v>12176</v>
          </cell>
          <cell r="W833">
            <v>0</v>
          </cell>
        </row>
        <row r="834">
          <cell r="C834" t="str">
            <v>YD-017BS45</v>
          </cell>
          <cell r="H834">
            <v>39054</v>
          </cell>
          <cell r="W834">
            <v>0</v>
          </cell>
        </row>
        <row r="835">
          <cell r="C835" t="str">
            <v>YD-017IS50</v>
          </cell>
          <cell r="H835">
            <v>12161</v>
          </cell>
          <cell r="W835">
            <v>0</v>
          </cell>
        </row>
        <row r="836">
          <cell r="C836" t="str">
            <v>YD-017IS50</v>
          </cell>
          <cell r="H836">
            <v>12160</v>
          </cell>
          <cell r="W836">
            <v>0</v>
          </cell>
        </row>
        <row r="837">
          <cell r="C837" t="str">
            <v>YD-017IS50</v>
          </cell>
          <cell r="H837">
            <v>32001</v>
          </cell>
          <cell r="W837">
            <v>0</v>
          </cell>
        </row>
        <row r="838">
          <cell r="C838" t="str">
            <v>YD-017IS50</v>
          </cell>
          <cell r="H838">
            <v>12166</v>
          </cell>
          <cell r="W838">
            <v>0</v>
          </cell>
        </row>
        <row r="839">
          <cell r="C839" t="str">
            <v>YD-017IS50</v>
          </cell>
          <cell r="H839">
            <v>12174</v>
          </cell>
          <cell r="W839">
            <v>0</v>
          </cell>
        </row>
        <row r="840">
          <cell r="C840" t="str">
            <v>YD-017IS50</v>
          </cell>
          <cell r="H840">
            <v>12165</v>
          </cell>
          <cell r="W840">
            <v>0</v>
          </cell>
        </row>
        <row r="841">
          <cell r="C841" t="str">
            <v>YD-017IS50</v>
          </cell>
          <cell r="H841">
            <v>12176</v>
          </cell>
          <cell r="W841">
            <v>0</v>
          </cell>
        </row>
        <row r="842">
          <cell r="C842" t="str">
            <v>YD-017IS50</v>
          </cell>
          <cell r="H842">
            <v>2</v>
          </cell>
          <cell r="W842">
            <v>0</v>
          </cell>
        </row>
        <row r="843">
          <cell r="C843" t="str">
            <v>YD-017L</v>
          </cell>
          <cell r="H843" t="str">
            <v>YD-014</v>
          </cell>
          <cell r="W843">
            <v>3.3774999999999999</v>
          </cell>
        </row>
        <row r="844">
          <cell r="C844" t="str">
            <v>YD-017L</v>
          </cell>
          <cell r="H844">
            <v>12160</v>
          </cell>
          <cell r="W844">
            <v>5.4599999999999996E-2</v>
          </cell>
        </row>
        <row r="845">
          <cell r="C845" t="str">
            <v>YD-017L</v>
          </cell>
          <cell r="H845">
            <v>12173</v>
          </cell>
          <cell r="W845">
            <v>0.10150000000000001</v>
          </cell>
        </row>
        <row r="846">
          <cell r="C846" t="str">
            <v>YD-017L</v>
          </cell>
          <cell r="H846">
            <v>12175</v>
          </cell>
          <cell r="W846">
            <v>3.1849999999999999E-4</v>
          </cell>
        </row>
        <row r="847">
          <cell r="C847" t="str">
            <v>YD-017L</v>
          </cell>
          <cell r="H847">
            <v>12171</v>
          </cell>
          <cell r="W847">
            <v>1.4E-5</v>
          </cell>
        </row>
        <row r="848">
          <cell r="C848" t="str">
            <v>YD-017S</v>
          </cell>
          <cell r="H848">
            <v>12160</v>
          </cell>
          <cell r="W848">
            <v>6.1094368124999994</v>
          </cell>
        </row>
        <row r="849">
          <cell r="C849" t="str">
            <v>YD-017S</v>
          </cell>
          <cell r="H849">
            <v>12171</v>
          </cell>
          <cell r="W849">
            <v>1.7055937500000001E-3</v>
          </cell>
        </row>
        <row r="850">
          <cell r="C850" t="str">
            <v>YD-017S</v>
          </cell>
          <cell r="H850">
            <v>12175</v>
          </cell>
          <cell r="W850">
            <v>1.5350343749999997E-2</v>
          </cell>
        </row>
        <row r="851">
          <cell r="C851" t="str">
            <v>YD-017S</v>
          </cell>
          <cell r="H851" t="str">
            <v>YD-014</v>
          </cell>
          <cell r="W851">
            <v>162.16955934374997</v>
          </cell>
        </row>
        <row r="852">
          <cell r="C852" t="str">
            <v>YD-017S</v>
          </cell>
          <cell r="H852">
            <v>12177</v>
          </cell>
          <cell r="W852">
            <v>3.4111875</v>
          </cell>
        </row>
        <row r="853">
          <cell r="C853" t="str">
            <v>YD-017S</v>
          </cell>
          <cell r="H853">
            <v>12176</v>
          </cell>
          <cell r="W853">
            <v>0.25583906249999999</v>
          </cell>
        </row>
        <row r="854">
          <cell r="C854" t="str">
            <v>YD-017U</v>
          </cell>
          <cell r="H854">
            <v>12161</v>
          </cell>
          <cell r="W854">
            <v>0</v>
          </cell>
        </row>
        <row r="855">
          <cell r="C855" t="str">
            <v>YD-017U</v>
          </cell>
          <cell r="H855">
            <v>12160</v>
          </cell>
          <cell r="W855">
            <v>0</v>
          </cell>
        </row>
        <row r="856">
          <cell r="C856" t="str">
            <v>YD-017U</v>
          </cell>
          <cell r="H856">
            <v>32001</v>
          </cell>
          <cell r="W856">
            <v>0</v>
          </cell>
        </row>
        <row r="857">
          <cell r="C857" t="str">
            <v>YD-017U</v>
          </cell>
          <cell r="H857">
            <v>12166</v>
          </cell>
          <cell r="W857">
            <v>0</v>
          </cell>
        </row>
        <row r="858">
          <cell r="C858" t="str">
            <v>YD-017U</v>
          </cell>
          <cell r="H858">
            <v>2</v>
          </cell>
          <cell r="W858">
            <v>0</v>
          </cell>
        </row>
        <row r="859">
          <cell r="C859" t="str">
            <v>YD-017U</v>
          </cell>
          <cell r="H859">
            <v>12174</v>
          </cell>
          <cell r="W859">
            <v>0</v>
          </cell>
        </row>
        <row r="860">
          <cell r="C860" t="str">
            <v>YD-017U</v>
          </cell>
          <cell r="H860">
            <v>12264</v>
          </cell>
          <cell r="W860">
            <v>0</v>
          </cell>
        </row>
        <row r="861">
          <cell r="C861" t="str">
            <v>YD-017U</v>
          </cell>
          <cell r="H861">
            <v>12168</v>
          </cell>
          <cell r="W861">
            <v>0</v>
          </cell>
        </row>
        <row r="862">
          <cell r="C862" t="str">
            <v>YD-017U</v>
          </cell>
          <cell r="H862">
            <v>12169</v>
          </cell>
          <cell r="W862">
            <v>0</v>
          </cell>
        </row>
        <row r="863">
          <cell r="C863" t="str">
            <v>YD-019</v>
          </cell>
          <cell r="H863">
            <v>12160</v>
          </cell>
          <cell r="W863">
            <v>10.524149999999999</v>
          </cell>
        </row>
        <row r="864">
          <cell r="C864" t="str">
            <v>YD-019</v>
          </cell>
          <cell r="H864">
            <v>12171</v>
          </cell>
          <cell r="W864">
            <v>1.4616875000000001E-3</v>
          </cell>
        </row>
        <row r="865">
          <cell r="C865" t="str">
            <v>YD-019</v>
          </cell>
          <cell r="H865">
            <v>12175</v>
          </cell>
          <cell r="W865">
            <v>1.3155187499999998E-2</v>
          </cell>
        </row>
        <row r="866">
          <cell r="C866" t="str">
            <v>YD-019</v>
          </cell>
          <cell r="H866" t="str">
            <v>YD-013</v>
          </cell>
          <cell r="W866">
            <v>135.79076874999998</v>
          </cell>
        </row>
        <row r="867">
          <cell r="C867" t="str">
            <v>YD-019</v>
          </cell>
          <cell r="H867">
            <v>12176</v>
          </cell>
          <cell r="W867">
            <v>0.21925312499999999</v>
          </cell>
        </row>
        <row r="868">
          <cell r="C868" t="str">
            <v>YD-019</v>
          </cell>
          <cell r="H868">
            <v>12173</v>
          </cell>
          <cell r="W868">
            <v>0.58467499999999994</v>
          </cell>
        </row>
        <row r="869">
          <cell r="C869" t="str">
            <v>YD-019BC42</v>
          </cell>
          <cell r="H869" t="str">
            <v>YD-014</v>
          </cell>
          <cell r="W869">
            <v>0</v>
          </cell>
        </row>
        <row r="870">
          <cell r="C870" t="str">
            <v>YD-019BC42</v>
          </cell>
          <cell r="H870">
            <v>12176</v>
          </cell>
          <cell r="W870">
            <v>0</v>
          </cell>
        </row>
        <row r="871">
          <cell r="C871" t="str">
            <v>YD-019BC42</v>
          </cell>
          <cell r="H871">
            <v>12165</v>
          </cell>
          <cell r="W871">
            <v>0</v>
          </cell>
        </row>
        <row r="872">
          <cell r="C872" t="str">
            <v>YD-019HE</v>
          </cell>
          <cell r="H872" t="str">
            <v>YD-013</v>
          </cell>
          <cell r="W872">
            <v>0</v>
          </cell>
        </row>
        <row r="873">
          <cell r="C873" t="str">
            <v>YD-019HE</v>
          </cell>
          <cell r="H873">
            <v>12160</v>
          </cell>
          <cell r="W873">
            <v>0</v>
          </cell>
        </row>
        <row r="874">
          <cell r="C874" t="str">
            <v>YD-019HE</v>
          </cell>
          <cell r="H874">
            <v>12180</v>
          </cell>
          <cell r="W874">
            <v>0</v>
          </cell>
        </row>
        <row r="875">
          <cell r="C875" t="str">
            <v>YD-019HE</v>
          </cell>
          <cell r="H875">
            <v>12175</v>
          </cell>
          <cell r="W875">
            <v>0</v>
          </cell>
        </row>
        <row r="876">
          <cell r="C876" t="str">
            <v>YD-019I</v>
          </cell>
          <cell r="H876">
            <v>12160</v>
          </cell>
          <cell r="W876">
            <v>0</v>
          </cell>
        </row>
        <row r="877">
          <cell r="C877" t="str">
            <v>YD-019I</v>
          </cell>
          <cell r="H877">
            <v>12180</v>
          </cell>
          <cell r="W877">
            <v>0</v>
          </cell>
        </row>
        <row r="878">
          <cell r="C878" t="str">
            <v>YD-019I</v>
          </cell>
          <cell r="H878">
            <v>12175</v>
          </cell>
          <cell r="W878">
            <v>0</v>
          </cell>
        </row>
        <row r="879">
          <cell r="C879" t="str">
            <v>YD-019I</v>
          </cell>
          <cell r="H879" t="str">
            <v>YD-013</v>
          </cell>
          <cell r="W879">
            <v>0</v>
          </cell>
        </row>
        <row r="880">
          <cell r="C880" t="str">
            <v>YD-019IS42</v>
          </cell>
          <cell r="H880">
            <v>12160</v>
          </cell>
          <cell r="W880">
            <v>0</v>
          </cell>
        </row>
        <row r="881">
          <cell r="C881" t="str">
            <v>YD-019IS42</v>
          </cell>
          <cell r="H881">
            <v>12175</v>
          </cell>
          <cell r="W881">
            <v>0</v>
          </cell>
        </row>
        <row r="882">
          <cell r="C882" t="str">
            <v>YD-019IS42</v>
          </cell>
          <cell r="H882" t="str">
            <v>YD-013</v>
          </cell>
          <cell r="W882">
            <v>0</v>
          </cell>
        </row>
        <row r="883">
          <cell r="C883" t="str">
            <v>YD-019IS42</v>
          </cell>
          <cell r="H883">
            <v>12176</v>
          </cell>
          <cell r="W883">
            <v>0</v>
          </cell>
        </row>
        <row r="884">
          <cell r="C884" t="str">
            <v>YD-019IS42</v>
          </cell>
          <cell r="H884">
            <v>12165</v>
          </cell>
          <cell r="W884">
            <v>0</v>
          </cell>
        </row>
        <row r="885">
          <cell r="C885" t="str">
            <v>YD-019IS42</v>
          </cell>
          <cell r="H885">
            <v>12171</v>
          </cell>
          <cell r="W885">
            <v>0</v>
          </cell>
        </row>
        <row r="886">
          <cell r="C886" t="str">
            <v>YD-019S</v>
          </cell>
          <cell r="H886">
            <v>12160</v>
          </cell>
          <cell r="W886">
            <v>0.46200000000000002</v>
          </cell>
        </row>
        <row r="887">
          <cell r="C887" t="str">
            <v>YD-019S</v>
          </cell>
          <cell r="H887">
            <v>12171</v>
          </cell>
          <cell r="W887">
            <v>9.6250000000000009E-5</v>
          </cell>
        </row>
        <row r="888">
          <cell r="C888" t="str">
            <v>YD-019S</v>
          </cell>
          <cell r="H888">
            <v>12175</v>
          </cell>
          <cell r="W888">
            <v>1.155E-3</v>
          </cell>
        </row>
        <row r="889">
          <cell r="C889" t="str">
            <v>YD-019S</v>
          </cell>
          <cell r="H889" t="str">
            <v>YD-014</v>
          </cell>
          <cell r="W889">
            <v>9.0474999999999994</v>
          </cell>
        </row>
        <row r="890">
          <cell r="C890" t="str">
            <v>YD-019S</v>
          </cell>
          <cell r="H890">
            <v>12177</v>
          </cell>
          <cell r="W890">
            <v>0.18287499999999998</v>
          </cell>
        </row>
        <row r="891">
          <cell r="C891" t="str">
            <v>YD-019S</v>
          </cell>
          <cell r="H891">
            <v>12176</v>
          </cell>
          <cell r="W891">
            <v>1.4437500000000001E-2</v>
          </cell>
        </row>
        <row r="892">
          <cell r="C892" t="str">
            <v>YD-019UG</v>
          </cell>
          <cell r="H892" t="str">
            <v>YD-128</v>
          </cell>
          <cell r="W892">
            <v>0</v>
          </cell>
        </row>
        <row r="893">
          <cell r="C893" t="str">
            <v>YD-019UG</v>
          </cell>
          <cell r="H893">
            <v>12160</v>
          </cell>
          <cell r="W893">
            <v>0</v>
          </cell>
        </row>
        <row r="894">
          <cell r="C894" t="str">
            <v>YD-019UG</v>
          </cell>
          <cell r="H894">
            <v>12175</v>
          </cell>
          <cell r="W894">
            <v>0</v>
          </cell>
        </row>
        <row r="895">
          <cell r="C895" t="str">
            <v>YD-019UG</v>
          </cell>
          <cell r="H895">
            <v>12173</v>
          </cell>
          <cell r="W895">
            <v>0</v>
          </cell>
        </row>
        <row r="896">
          <cell r="C896" t="str">
            <v>YD-019UG</v>
          </cell>
          <cell r="H896">
            <v>12180</v>
          </cell>
          <cell r="W896">
            <v>0</v>
          </cell>
        </row>
        <row r="897">
          <cell r="C897" t="str">
            <v>YD-1100</v>
          </cell>
          <cell r="H897">
            <v>26225</v>
          </cell>
          <cell r="W897">
            <v>0</v>
          </cell>
        </row>
        <row r="898">
          <cell r="C898" t="str">
            <v>YD-1100</v>
          </cell>
          <cell r="H898">
            <v>31999</v>
          </cell>
          <cell r="W898">
            <v>0</v>
          </cell>
        </row>
        <row r="899">
          <cell r="C899" t="str">
            <v>YD-1100</v>
          </cell>
          <cell r="H899" t="str">
            <v>YD-128</v>
          </cell>
          <cell r="W899">
            <v>0</v>
          </cell>
        </row>
        <row r="900">
          <cell r="C900" t="str">
            <v>YD-1100</v>
          </cell>
          <cell r="H900">
            <v>47489</v>
          </cell>
          <cell r="W900">
            <v>0</v>
          </cell>
        </row>
        <row r="901">
          <cell r="C901" t="str">
            <v>YD-1101</v>
          </cell>
          <cell r="H901">
            <v>26225</v>
          </cell>
          <cell r="W901">
            <v>0</v>
          </cell>
        </row>
        <row r="902">
          <cell r="C902" t="str">
            <v>YD-1101</v>
          </cell>
          <cell r="H902">
            <v>31999</v>
          </cell>
          <cell r="W902">
            <v>0</v>
          </cell>
        </row>
        <row r="903">
          <cell r="C903" t="str">
            <v>YD-1101</v>
          </cell>
          <cell r="H903" t="str">
            <v>YD-128</v>
          </cell>
          <cell r="W903">
            <v>0</v>
          </cell>
        </row>
        <row r="904">
          <cell r="C904" t="str">
            <v>YD-1101</v>
          </cell>
          <cell r="H904">
            <v>47489</v>
          </cell>
          <cell r="W904">
            <v>0</v>
          </cell>
        </row>
        <row r="905">
          <cell r="C905" t="str">
            <v>YD-1102</v>
          </cell>
          <cell r="H905" t="str">
            <v>YD-535</v>
          </cell>
          <cell r="W905">
            <v>0</v>
          </cell>
        </row>
        <row r="906">
          <cell r="C906" t="str">
            <v>YD-1102</v>
          </cell>
          <cell r="H906">
            <v>26225</v>
          </cell>
          <cell r="W906">
            <v>0</v>
          </cell>
        </row>
        <row r="907">
          <cell r="C907" t="str">
            <v>YD-1102</v>
          </cell>
          <cell r="H907">
            <v>31999</v>
          </cell>
          <cell r="W907">
            <v>0</v>
          </cell>
        </row>
        <row r="908">
          <cell r="C908" t="str">
            <v>YD-1102</v>
          </cell>
          <cell r="H908">
            <v>47489</v>
          </cell>
          <cell r="W908">
            <v>0</v>
          </cell>
        </row>
        <row r="909">
          <cell r="C909" t="str">
            <v>YD-1103</v>
          </cell>
          <cell r="H909" t="str">
            <v>YD-127</v>
          </cell>
          <cell r="W909">
            <v>0</v>
          </cell>
        </row>
        <row r="910">
          <cell r="C910" t="str">
            <v>YD-1103</v>
          </cell>
          <cell r="H910">
            <v>26225</v>
          </cell>
          <cell r="W910">
            <v>0</v>
          </cell>
        </row>
        <row r="911">
          <cell r="C911" t="str">
            <v>YD-1103</v>
          </cell>
          <cell r="H911">
            <v>31999</v>
          </cell>
          <cell r="W911">
            <v>0</v>
          </cell>
        </row>
        <row r="912">
          <cell r="C912" t="str">
            <v>YD-1103</v>
          </cell>
          <cell r="H912">
            <v>47489</v>
          </cell>
          <cell r="W912">
            <v>0</v>
          </cell>
        </row>
        <row r="913">
          <cell r="C913" t="str">
            <v>YD-1106D250</v>
          </cell>
          <cell r="H913" t="str">
            <v>YD-128</v>
          </cell>
          <cell r="W913">
            <v>0</v>
          </cell>
        </row>
        <row r="914">
          <cell r="C914" t="str">
            <v>YD-1106D250</v>
          </cell>
          <cell r="H914">
            <v>26225</v>
          </cell>
          <cell r="W914">
            <v>0</v>
          </cell>
        </row>
        <row r="915">
          <cell r="C915" t="str">
            <v>YD-1106D250</v>
          </cell>
          <cell r="H915">
            <v>31999</v>
          </cell>
          <cell r="W915">
            <v>0</v>
          </cell>
        </row>
        <row r="916">
          <cell r="C916" t="str">
            <v>YD-1106D250</v>
          </cell>
          <cell r="H916">
            <v>47489</v>
          </cell>
          <cell r="W916">
            <v>0</v>
          </cell>
        </row>
        <row r="917">
          <cell r="C917" t="str">
            <v>YD-120</v>
          </cell>
          <cell r="H917" t="str">
            <v>YD-128</v>
          </cell>
          <cell r="W917">
            <v>0</v>
          </cell>
        </row>
        <row r="918">
          <cell r="C918" t="str">
            <v>YD-120</v>
          </cell>
          <cell r="H918">
            <v>52244</v>
          </cell>
          <cell r="W918">
            <v>0</v>
          </cell>
        </row>
        <row r="919">
          <cell r="C919" t="str">
            <v>YD-120</v>
          </cell>
          <cell r="H919">
            <v>12180</v>
          </cell>
          <cell r="W919">
            <v>0</v>
          </cell>
        </row>
        <row r="920">
          <cell r="C920" t="str">
            <v>YD-120</v>
          </cell>
          <cell r="H920">
            <v>12175</v>
          </cell>
          <cell r="W920">
            <v>0</v>
          </cell>
        </row>
        <row r="921">
          <cell r="C921" t="str">
            <v>YD-120</v>
          </cell>
          <cell r="H921" t="str">
            <v>YDF-170</v>
          </cell>
          <cell r="W921">
            <v>0</v>
          </cell>
        </row>
        <row r="922">
          <cell r="C922" t="str">
            <v>YD-120</v>
          </cell>
          <cell r="H922" t="str">
            <v>RD-106</v>
          </cell>
          <cell r="W922">
            <v>0</v>
          </cell>
        </row>
        <row r="923">
          <cell r="C923" t="str">
            <v>YD-126</v>
          </cell>
          <cell r="H923">
            <v>12161</v>
          </cell>
          <cell r="W923">
            <v>76.665839001416998</v>
          </cell>
        </row>
        <row r="924">
          <cell r="C924" t="str">
            <v>YD-126</v>
          </cell>
          <cell r="H924">
            <v>12160</v>
          </cell>
          <cell r="W924">
            <v>94.761739738688405</v>
          </cell>
        </row>
        <row r="925">
          <cell r="C925" t="str">
            <v>YD-126</v>
          </cell>
          <cell r="H925">
            <v>32001</v>
          </cell>
          <cell r="W925">
            <v>69.206460071549401</v>
          </cell>
        </row>
        <row r="926">
          <cell r="C926" t="str">
            <v>YD-126</v>
          </cell>
          <cell r="H926">
            <v>12164</v>
          </cell>
          <cell r="W926">
            <v>1.2432298216445998</v>
          </cell>
        </row>
        <row r="927">
          <cell r="C927" t="str">
            <v>YD-126</v>
          </cell>
          <cell r="H927">
            <v>12264</v>
          </cell>
          <cell r="W927">
            <v>0.1381366468494</v>
          </cell>
        </row>
        <row r="928">
          <cell r="C928" t="str">
            <v>YD-126</v>
          </cell>
          <cell r="H928">
            <v>12265</v>
          </cell>
          <cell r="W928">
            <v>0.1381366468494</v>
          </cell>
        </row>
        <row r="929">
          <cell r="C929" t="str">
            <v>YD-126</v>
          </cell>
          <cell r="H929">
            <v>12168</v>
          </cell>
          <cell r="W929">
            <v>2.7627329369880002E-3</v>
          </cell>
        </row>
        <row r="930">
          <cell r="C930" t="str">
            <v>YD-126</v>
          </cell>
          <cell r="H930">
            <v>12169</v>
          </cell>
          <cell r="W930">
            <v>2.7627329369880002E-3</v>
          </cell>
        </row>
        <row r="931">
          <cell r="C931" t="str">
            <v>YD-126</v>
          </cell>
          <cell r="H931">
            <v>12170</v>
          </cell>
          <cell r="W931">
            <v>2.7627329369880002E-3</v>
          </cell>
        </row>
        <row r="932">
          <cell r="C932" t="str">
            <v>YD-126</v>
          </cell>
          <cell r="H932">
            <v>12176</v>
          </cell>
          <cell r="W932">
            <v>0.9669565279458</v>
          </cell>
        </row>
        <row r="933">
          <cell r="C933" t="str">
            <v>YD-127</v>
          </cell>
          <cell r="H933">
            <v>12161</v>
          </cell>
          <cell r="W933">
            <v>105.53344008750001</v>
          </cell>
        </row>
        <row r="934">
          <cell r="C934" t="str">
            <v>YD-127</v>
          </cell>
          <cell r="H934">
            <v>12160</v>
          </cell>
          <cell r="W934">
            <v>128.4959954478</v>
          </cell>
        </row>
        <row r="935">
          <cell r="C935" t="str">
            <v>YD-127</v>
          </cell>
          <cell r="H935">
            <v>32001</v>
          </cell>
          <cell r="W935">
            <v>84.151034073375001</v>
          </cell>
        </row>
        <row r="936">
          <cell r="C936" t="str">
            <v>YD-127</v>
          </cell>
          <cell r="H936">
            <v>12164</v>
          </cell>
          <cell r="W936">
            <v>1.7113530824999998</v>
          </cell>
        </row>
        <row r="937">
          <cell r="C937" t="str">
            <v>YD-127</v>
          </cell>
          <cell r="H937">
            <v>12264</v>
          </cell>
          <cell r="W937">
            <v>0.19015034249999999</v>
          </cell>
        </row>
        <row r="938">
          <cell r="C938" t="str">
            <v>YD-127</v>
          </cell>
          <cell r="H938">
            <v>12265</v>
          </cell>
          <cell r="W938">
            <v>0.19015034249999999</v>
          </cell>
        </row>
        <row r="939">
          <cell r="C939" t="str">
            <v>YD-127</v>
          </cell>
          <cell r="H939">
            <v>12168</v>
          </cell>
          <cell r="W939">
            <v>3.8030068500000003E-3</v>
          </cell>
        </row>
        <row r="940">
          <cell r="C940" t="str">
            <v>YD-127</v>
          </cell>
          <cell r="H940">
            <v>12169</v>
          </cell>
          <cell r="W940">
            <v>3.8030068500000003E-3</v>
          </cell>
        </row>
        <row r="941">
          <cell r="C941" t="str">
            <v>YD-127</v>
          </cell>
          <cell r="H941">
            <v>12170</v>
          </cell>
          <cell r="W941">
            <v>3.8030068500000003E-3</v>
          </cell>
        </row>
        <row r="942">
          <cell r="C942" t="str">
            <v>YD-127</v>
          </cell>
          <cell r="H942">
            <v>12176</v>
          </cell>
          <cell r="W942">
            <v>1.291120825575</v>
          </cell>
        </row>
        <row r="943">
          <cell r="C943" t="str">
            <v>YD-127LC</v>
          </cell>
          <cell r="H943">
            <v>12161</v>
          </cell>
          <cell r="W943">
            <v>6.3756000000000004</v>
          </cell>
        </row>
        <row r="944">
          <cell r="C944" t="str">
            <v>YD-127LC</v>
          </cell>
          <cell r="H944">
            <v>12160</v>
          </cell>
          <cell r="W944">
            <v>7.9521120000000014</v>
          </cell>
        </row>
        <row r="945">
          <cell r="C945" t="str">
            <v>YD-127LC</v>
          </cell>
          <cell r="H945">
            <v>32001</v>
          </cell>
          <cell r="W945">
            <v>5.8075920000000005</v>
          </cell>
        </row>
        <row r="946">
          <cell r="C946" t="str">
            <v>YD-127LC</v>
          </cell>
          <cell r="H946">
            <v>12164</v>
          </cell>
          <cell r="W946">
            <v>0.10432799999999999</v>
          </cell>
        </row>
        <row r="947">
          <cell r="C947" t="str">
            <v>YD-127LC</v>
          </cell>
          <cell r="H947">
            <v>12264</v>
          </cell>
          <cell r="W947">
            <v>1.1592000000000002E-2</v>
          </cell>
        </row>
        <row r="948">
          <cell r="C948" t="str">
            <v>YD-127LC</v>
          </cell>
          <cell r="H948">
            <v>12265</v>
          </cell>
          <cell r="W948">
            <v>1.1592000000000002E-2</v>
          </cell>
        </row>
        <row r="949">
          <cell r="C949" t="str">
            <v>YD-127LC</v>
          </cell>
          <cell r="H949">
            <v>12168</v>
          </cell>
          <cell r="W949">
            <v>2.3184000000000003E-4</v>
          </cell>
        </row>
        <row r="950">
          <cell r="C950" t="str">
            <v>YD-127LC</v>
          </cell>
          <cell r="H950">
            <v>12169</v>
          </cell>
          <cell r="W950">
            <v>2.3184000000000003E-4</v>
          </cell>
        </row>
        <row r="951">
          <cell r="C951" t="str">
            <v>YD-127LC</v>
          </cell>
          <cell r="H951">
            <v>12170</v>
          </cell>
          <cell r="W951">
            <v>2.3184000000000003E-4</v>
          </cell>
        </row>
        <row r="952">
          <cell r="C952" t="str">
            <v>YD-128</v>
          </cell>
          <cell r="H952">
            <v>12161</v>
          </cell>
          <cell r="W952">
            <v>1788.4202582738767</v>
          </cell>
        </row>
        <row r="953">
          <cell r="C953" t="str">
            <v>YD-128</v>
          </cell>
          <cell r="H953">
            <v>12160</v>
          </cell>
          <cell r="W953">
            <v>2245.8984912228984</v>
          </cell>
        </row>
        <row r="954">
          <cell r="C954" t="str">
            <v>YD-128</v>
          </cell>
          <cell r="H954">
            <v>32001</v>
          </cell>
          <cell r="W954">
            <v>1507.6994909992131</v>
          </cell>
        </row>
        <row r="955">
          <cell r="C955" t="str">
            <v>YD-128</v>
          </cell>
          <cell r="H955">
            <v>12164</v>
          </cell>
          <cell r="W955">
            <v>29.779430757566864</v>
          </cell>
        </row>
        <row r="956">
          <cell r="C956" t="str">
            <v>YD-128</v>
          </cell>
          <cell r="H956">
            <v>12264</v>
          </cell>
          <cell r="W956">
            <v>3.308825639729652</v>
          </cell>
        </row>
        <row r="957">
          <cell r="C957" t="str">
            <v>YD-128</v>
          </cell>
          <cell r="H957">
            <v>12265</v>
          </cell>
          <cell r="W957">
            <v>3.308825639729652</v>
          </cell>
        </row>
        <row r="958">
          <cell r="C958" t="str">
            <v>YD-128</v>
          </cell>
          <cell r="H958">
            <v>12168</v>
          </cell>
          <cell r="W958">
            <v>0.11580889739053783</v>
          </cell>
        </row>
        <row r="959">
          <cell r="C959" t="str">
            <v>YD-128</v>
          </cell>
          <cell r="H959">
            <v>12169</v>
          </cell>
          <cell r="W959">
            <v>0.11580889739053783</v>
          </cell>
        </row>
        <row r="960">
          <cell r="C960" t="str">
            <v>YD-128</v>
          </cell>
          <cell r="H960">
            <v>12170</v>
          </cell>
          <cell r="W960">
            <v>0.13235302558918607</v>
          </cell>
        </row>
        <row r="961">
          <cell r="C961" t="str">
            <v>YD-128</v>
          </cell>
          <cell r="H961">
            <v>12176</v>
          </cell>
          <cell r="W961">
            <v>22.43383783736704</v>
          </cell>
        </row>
        <row r="962">
          <cell r="C962" t="str">
            <v>YD-128ED</v>
          </cell>
          <cell r="H962" t="str">
            <v>YD-128</v>
          </cell>
          <cell r="W962">
            <v>97.701240000000013</v>
          </cell>
        </row>
        <row r="963">
          <cell r="C963" t="str">
            <v>YD-128HV</v>
          </cell>
          <cell r="H963" t="str">
            <v>YD-128</v>
          </cell>
          <cell r="W963">
            <v>0.44870705796000004</v>
          </cell>
        </row>
        <row r="964">
          <cell r="C964" t="str">
            <v>YD-128HV</v>
          </cell>
          <cell r="H964">
            <v>12160</v>
          </cell>
          <cell r="W964">
            <v>5.3133960600000004E-3</v>
          </cell>
        </row>
        <row r="965">
          <cell r="C965" t="str">
            <v>YD-128HV</v>
          </cell>
          <cell r="H965">
            <v>12180</v>
          </cell>
          <cell r="W965">
            <v>5.4482400000000009E-6</v>
          </cell>
        </row>
        <row r="966">
          <cell r="C966" t="str">
            <v>YD-128HV</v>
          </cell>
          <cell r="H966">
            <v>12175</v>
          </cell>
          <cell r="W966">
            <v>6.1746719999999998E-5</v>
          </cell>
        </row>
        <row r="967">
          <cell r="C967" t="str">
            <v>YD-128LC</v>
          </cell>
          <cell r="H967">
            <v>12161</v>
          </cell>
          <cell r="W967">
            <v>0</v>
          </cell>
        </row>
        <row r="968">
          <cell r="C968" t="str">
            <v>YD-128LC</v>
          </cell>
          <cell r="H968">
            <v>12160</v>
          </cell>
          <cell r="W968">
            <v>0</v>
          </cell>
        </row>
        <row r="969">
          <cell r="C969" t="str">
            <v>YD-128LC</v>
          </cell>
          <cell r="H969">
            <v>32001</v>
          </cell>
          <cell r="W969">
            <v>0</v>
          </cell>
        </row>
        <row r="970">
          <cell r="C970" t="str">
            <v>YD-128LC</v>
          </cell>
          <cell r="H970">
            <v>12164</v>
          </cell>
          <cell r="W970">
            <v>0</v>
          </cell>
        </row>
        <row r="971">
          <cell r="C971" t="str">
            <v>YD-128LC</v>
          </cell>
          <cell r="H971">
            <v>12264</v>
          </cell>
          <cell r="W971">
            <v>0</v>
          </cell>
        </row>
        <row r="972">
          <cell r="C972" t="str">
            <v>YD-128LC</v>
          </cell>
          <cell r="H972">
            <v>12265</v>
          </cell>
          <cell r="W972">
            <v>0</v>
          </cell>
        </row>
        <row r="973">
          <cell r="C973" t="str">
            <v>YD-128LC</v>
          </cell>
          <cell r="H973">
            <v>12168</v>
          </cell>
          <cell r="W973">
            <v>0</v>
          </cell>
        </row>
        <row r="974">
          <cell r="C974" t="str">
            <v>YD-128LC</v>
          </cell>
          <cell r="H974">
            <v>12169</v>
          </cell>
          <cell r="W974">
            <v>0</v>
          </cell>
        </row>
        <row r="975">
          <cell r="C975" t="str">
            <v>YD-128LC</v>
          </cell>
          <cell r="H975">
            <v>12170</v>
          </cell>
          <cell r="W975">
            <v>0</v>
          </cell>
        </row>
        <row r="976">
          <cell r="C976" t="str">
            <v>YD-128R</v>
          </cell>
          <cell r="H976" t="str">
            <v>YD-128</v>
          </cell>
          <cell r="W976">
            <v>0</v>
          </cell>
        </row>
        <row r="977">
          <cell r="C977" t="str">
            <v>YD-128S</v>
          </cell>
          <cell r="H977" t="str">
            <v>YD-128</v>
          </cell>
          <cell r="W977">
            <v>0</v>
          </cell>
        </row>
        <row r="978">
          <cell r="C978" t="str">
            <v>YD-134</v>
          </cell>
          <cell r="H978">
            <v>12160</v>
          </cell>
          <cell r="W978">
            <v>1.2071136</v>
          </cell>
        </row>
        <row r="979">
          <cell r="C979" t="str">
            <v>YD-134</v>
          </cell>
          <cell r="H979">
            <v>12171</v>
          </cell>
          <cell r="W979">
            <v>1.2482652E-3</v>
          </cell>
        </row>
        <row r="980">
          <cell r="C980" t="str">
            <v>YD-134</v>
          </cell>
          <cell r="H980">
            <v>12175</v>
          </cell>
          <cell r="W980">
            <v>9.0533520000000013E-4</v>
          </cell>
        </row>
        <row r="981">
          <cell r="C981" t="str">
            <v>YD-134</v>
          </cell>
          <cell r="H981" t="str">
            <v>YD-128</v>
          </cell>
          <cell r="W981">
            <v>12.662072976000001</v>
          </cell>
        </row>
        <row r="982">
          <cell r="C982" t="str">
            <v>YD-134</v>
          </cell>
          <cell r="H982">
            <v>12176</v>
          </cell>
          <cell r="W982">
            <v>1.0973760000000001E-2</v>
          </cell>
        </row>
        <row r="983">
          <cell r="C983" t="str">
            <v>YD-134X80</v>
          </cell>
          <cell r="H983">
            <v>12160</v>
          </cell>
          <cell r="W983">
            <v>0.75348000000000004</v>
          </cell>
        </row>
        <row r="984">
          <cell r="C984" t="str">
            <v>YD-134X80</v>
          </cell>
          <cell r="H984">
            <v>12165</v>
          </cell>
          <cell r="W984">
            <v>2.3995440000000001</v>
          </cell>
        </row>
        <row r="985">
          <cell r="C985" t="str">
            <v>YD-134X80</v>
          </cell>
          <cell r="H985">
            <v>12171</v>
          </cell>
          <cell r="W985">
            <v>1.1592000000000001E-4</v>
          </cell>
        </row>
        <row r="986">
          <cell r="C986" t="str">
            <v>YD-134X80</v>
          </cell>
          <cell r="H986">
            <v>12175</v>
          </cell>
          <cell r="W986">
            <v>6.9551999999999993E-4</v>
          </cell>
        </row>
        <row r="987">
          <cell r="C987" t="str">
            <v>YD-134X80</v>
          </cell>
          <cell r="H987" t="str">
            <v>YD-128</v>
          </cell>
          <cell r="W987">
            <v>8.5548959999999994</v>
          </cell>
        </row>
        <row r="988">
          <cell r="C988" t="str">
            <v>YD-134X80</v>
          </cell>
          <cell r="H988">
            <v>12176</v>
          </cell>
          <cell r="W988">
            <v>1.1592000000000002E-2</v>
          </cell>
        </row>
        <row r="989">
          <cell r="C989" t="str">
            <v>YD-134X85</v>
          </cell>
          <cell r="H989">
            <v>12160</v>
          </cell>
          <cell r="W989">
            <v>0.13175409239999997</v>
          </cell>
        </row>
        <row r="990">
          <cell r="C990" t="str">
            <v>YD-134X85</v>
          </cell>
          <cell r="H990">
            <v>12171</v>
          </cell>
          <cell r="W990">
            <v>2.0865599999999999E-5</v>
          </cell>
        </row>
        <row r="991">
          <cell r="C991" t="str">
            <v>YD-134X85</v>
          </cell>
          <cell r="H991">
            <v>12175</v>
          </cell>
          <cell r="W991">
            <v>6.0858000000000006E-5</v>
          </cell>
        </row>
        <row r="992">
          <cell r="C992" t="str">
            <v>YD-134X85</v>
          </cell>
          <cell r="H992" t="str">
            <v>YD-128</v>
          </cell>
          <cell r="W992">
            <v>1.3522734540000001</v>
          </cell>
        </row>
        <row r="993">
          <cell r="C993" t="str">
            <v>YD-134X85</v>
          </cell>
          <cell r="H993">
            <v>12165</v>
          </cell>
          <cell r="W993">
            <v>0.26249968080000002</v>
          </cell>
        </row>
        <row r="994">
          <cell r="C994" t="str">
            <v>YD-134X90</v>
          </cell>
          <cell r="H994">
            <v>12160</v>
          </cell>
          <cell r="W994">
            <v>1.2968549999999999</v>
          </cell>
        </row>
        <row r="995">
          <cell r="C995" t="str">
            <v>YD-134X90</v>
          </cell>
          <cell r="H995">
            <v>12165</v>
          </cell>
          <cell r="W995">
            <v>1.751791734</v>
          </cell>
        </row>
        <row r="996">
          <cell r="C996" t="str">
            <v>YD-134X90</v>
          </cell>
          <cell r="H996">
            <v>12171</v>
          </cell>
          <cell r="W996">
            <v>1.72914E-4</v>
          </cell>
        </row>
        <row r="997">
          <cell r="C997" t="str">
            <v>YD-134X90</v>
          </cell>
          <cell r="H997">
            <v>12175</v>
          </cell>
          <cell r="W997">
            <v>8.6457000000000005E-4</v>
          </cell>
        </row>
        <row r="998">
          <cell r="C998" t="str">
            <v>YD-134X90</v>
          </cell>
          <cell r="H998" t="str">
            <v>YD-128</v>
          </cell>
          <cell r="W998">
            <v>14.370363798000001</v>
          </cell>
        </row>
        <row r="999">
          <cell r="C999" t="str">
            <v>YD-134X90</v>
          </cell>
          <cell r="H999">
            <v>12176</v>
          </cell>
          <cell r="W999">
            <v>1.7291399999999998E-2</v>
          </cell>
        </row>
        <row r="1000">
          <cell r="C1000" t="str">
            <v>YD-135</v>
          </cell>
          <cell r="H1000" t="str">
            <v>YD-134</v>
          </cell>
          <cell r="W1000">
            <v>0</v>
          </cell>
        </row>
        <row r="1001">
          <cell r="C1001" t="str">
            <v>YD-135</v>
          </cell>
          <cell r="H1001" t="str">
            <v>RD-108</v>
          </cell>
          <cell r="W1001">
            <v>0</v>
          </cell>
        </row>
        <row r="1002">
          <cell r="C1002" t="str">
            <v>YD-135</v>
          </cell>
          <cell r="H1002">
            <v>12871</v>
          </cell>
          <cell r="W1002">
            <v>0</v>
          </cell>
        </row>
        <row r="1003">
          <cell r="C1003" t="str">
            <v>YD-136</v>
          </cell>
          <cell r="H1003">
            <v>12160</v>
          </cell>
          <cell r="W1003">
            <v>2.7264384000000003E-2</v>
          </cell>
        </row>
        <row r="1004">
          <cell r="C1004" t="str">
            <v>YD-136</v>
          </cell>
          <cell r="H1004">
            <v>12171</v>
          </cell>
          <cell r="W1004">
            <v>2.2256640000000004E-6</v>
          </cell>
        </row>
        <row r="1005">
          <cell r="C1005" t="str">
            <v>YD-136</v>
          </cell>
          <cell r="H1005" t="str">
            <v>YD-128</v>
          </cell>
          <cell r="W1005">
            <v>0.16952140800000004</v>
          </cell>
        </row>
        <row r="1006">
          <cell r="C1006" t="str">
            <v>YD-136</v>
          </cell>
          <cell r="H1006">
            <v>12175</v>
          </cell>
          <cell r="W1006">
            <v>1.4837760000000003E-5</v>
          </cell>
        </row>
        <row r="1007">
          <cell r="C1007" t="str">
            <v>YD-136SP</v>
          </cell>
          <cell r="H1007">
            <v>12160</v>
          </cell>
          <cell r="W1007">
            <v>0</v>
          </cell>
        </row>
        <row r="1008">
          <cell r="C1008" t="str">
            <v>YD-136SP</v>
          </cell>
          <cell r="H1008">
            <v>12173</v>
          </cell>
          <cell r="W1008">
            <v>0</v>
          </cell>
        </row>
        <row r="1009">
          <cell r="C1009" t="str">
            <v>YD-136SP</v>
          </cell>
          <cell r="H1009" t="str">
            <v>YD-128</v>
          </cell>
          <cell r="W1009">
            <v>0</v>
          </cell>
        </row>
        <row r="1010">
          <cell r="C1010" t="str">
            <v>YD-136X80</v>
          </cell>
          <cell r="H1010">
            <v>12160</v>
          </cell>
          <cell r="W1010">
            <v>0</v>
          </cell>
        </row>
        <row r="1011">
          <cell r="C1011" t="str">
            <v>YD-136X80</v>
          </cell>
          <cell r="H1011">
            <v>12165</v>
          </cell>
          <cell r="W1011">
            <v>0</v>
          </cell>
        </row>
        <row r="1012">
          <cell r="C1012" t="str">
            <v>YD-136X80</v>
          </cell>
          <cell r="H1012" t="str">
            <v>YD-128</v>
          </cell>
          <cell r="W1012">
            <v>0</v>
          </cell>
        </row>
        <row r="1013">
          <cell r="C1013" t="str">
            <v>YD-1535G</v>
          </cell>
          <cell r="H1013" t="str">
            <v>YD-1535G PREMIX</v>
          </cell>
          <cell r="W1013">
            <v>61.750600000000006</v>
          </cell>
        </row>
        <row r="1014">
          <cell r="C1014" t="str">
            <v>YD-1535G</v>
          </cell>
          <cell r="H1014">
            <v>47493</v>
          </cell>
          <cell r="W1014">
            <v>20.074400000000001</v>
          </cell>
        </row>
        <row r="1015">
          <cell r="C1015" t="str">
            <v>YD-1535G</v>
          </cell>
          <cell r="H1015">
            <v>47491</v>
          </cell>
          <cell r="W1015">
            <v>5.3459000000000003</v>
          </cell>
        </row>
        <row r="1016">
          <cell r="C1016" t="str">
            <v>YD-1535G PREMIX</v>
          </cell>
          <cell r="H1016" t="str">
            <v>YD-128</v>
          </cell>
          <cell r="W1016">
            <v>42.066978744000004</v>
          </cell>
        </row>
        <row r="1017">
          <cell r="C1017" t="str">
            <v>YD-1535G PREMIX</v>
          </cell>
          <cell r="H1017" t="str">
            <v>YDF-170</v>
          </cell>
          <cell r="W1017">
            <v>19.640025332399997</v>
          </cell>
        </row>
        <row r="1018">
          <cell r="C1018" t="str">
            <v>YD-1535G PREMIX</v>
          </cell>
          <cell r="H1018">
            <v>50998</v>
          </cell>
          <cell r="W1018">
            <v>4.3040168199999999E-2</v>
          </cell>
        </row>
        <row r="1019">
          <cell r="C1019" t="str">
            <v>YD-227</v>
          </cell>
          <cell r="H1019" t="str">
            <v>YD-128</v>
          </cell>
          <cell r="W1019">
            <v>0</v>
          </cell>
        </row>
        <row r="1020">
          <cell r="C1020" t="str">
            <v>YD-508</v>
          </cell>
          <cell r="H1020" t="str">
            <v>YD-128</v>
          </cell>
          <cell r="W1020">
            <v>0</v>
          </cell>
        </row>
        <row r="1021">
          <cell r="C1021" t="str">
            <v>YD-508</v>
          </cell>
          <cell r="H1021" t="str">
            <v>RD-104</v>
          </cell>
          <cell r="W1021">
            <v>0</v>
          </cell>
        </row>
        <row r="1022">
          <cell r="C1022" t="str">
            <v>YD-510</v>
          </cell>
          <cell r="H1022" t="str">
            <v>YD-128</v>
          </cell>
          <cell r="W1022">
            <v>32.720275000000001</v>
          </cell>
        </row>
        <row r="1023">
          <cell r="C1023" t="str">
            <v>YD-510</v>
          </cell>
          <cell r="H1023" t="str">
            <v>RD-108</v>
          </cell>
          <cell r="W1023">
            <v>3.6155000000000004</v>
          </cell>
        </row>
        <row r="1024">
          <cell r="C1024" t="str">
            <v>YD-515</v>
          </cell>
          <cell r="H1024" t="str">
            <v>YD-128</v>
          </cell>
          <cell r="W1024">
            <v>64.287999999999997</v>
          </cell>
        </row>
        <row r="1025">
          <cell r="C1025" t="str">
            <v>YD-515</v>
          </cell>
          <cell r="H1025" t="str">
            <v>RD-108</v>
          </cell>
          <cell r="W1025">
            <v>12.628</v>
          </cell>
        </row>
        <row r="1026">
          <cell r="C1026" t="str">
            <v>YD-515HV</v>
          </cell>
          <cell r="H1026" t="str">
            <v>YD-128</v>
          </cell>
          <cell r="W1026">
            <v>0</v>
          </cell>
        </row>
        <row r="1027">
          <cell r="C1027" t="str">
            <v>YD-515HV</v>
          </cell>
          <cell r="H1027" t="str">
            <v>RD-107</v>
          </cell>
          <cell r="W1027">
            <v>0</v>
          </cell>
        </row>
        <row r="1028">
          <cell r="C1028" t="str">
            <v>YD-515HV</v>
          </cell>
          <cell r="H1028">
            <v>12269</v>
          </cell>
          <cell r="W1028">
            <v>0</v>
          </cell>
        </row>
        <row r="1029">
          <cell r="C1029" t="str">
            <v>YD-515LV</v>
          </cell>
          <cell r="H1029" t="str">
            <v>YD-128</v>
          </cell>
          <cell r="W1029">
            <v>0</v>
          </cell>
        </row>
        <row r="1030">
          <cell r="C1030" t="str">
            <v>YD-515LV</v>
          </cell>
          <cell r="H1030" t="str">
            <v>RD-108</v>
          </cell>
          <cell r="W1030">
            <v>0</v>
          </cell>
        </row>
        <row r="1031">
          <cell r="C1031" t="str">
            <v>YD-517</v>
          </cell>
          <cell r="H1031" t="str">
            <v>YD-128</v>
          </cell>
          <cell r="W1031">
            <v>0</v>
          </cell>
        </row>
        <row r="1032">
          <cell r="C1032" t="str">
            <v>YD-517</v>
          </cell>
          <cell r="H1032" t="str">
            <v>YDF-170</v>
          </cell>
          <cell r="W1032">
            <v>0</v>
          </cell>
        </row>
        <row r="1033">
          <cell r="C1033" t="str">
            <v>YD-519</v>
          </cell>
          <cell r="H1033" t="str">
            <v>YD-128</v>
          </cell>
          <cell r="W1033">
            <v>0</v>
          </cell>
        </row>
        <row r="1034">
          <cell r="C1034" t="str">
            <v>YD-519</v>
          </cell>
          <cell r="H1034">
            <v>12185</v>
          </cell>
          <cell r="W1034">
            <v>0</v>
          </cell>
        </row>
        <row r="1035">
          <cell r="C1035" t="str">
            <v>YD-520</v>
          </cell>
          <cell r="H1035" t="str">
            <v>YD-128</v>
          </cell>
          <cell r="W1035">
            <v>0</v>
          </cell>
        </row>
        <row r="1036">
          <cell r="C1036" t="str">
            <v>YD-520</v>
          </cell>
          <cell r="H1036">
            <v>12187</v>
          </cell>
          <cell r="W1036">
            <v>0</v>
          </cell>
        </row>
        <row r="1037">
          <cell r="C1037" t="str">
            <v>YD-522</v>
          </cell>
          <cell r="H1037" t="str">
            <v>YD-128</v>
          </cell>
          <cell r="W1037">
            <v>13.828499999999998</v>
          </cell>
        </row>
        <row r="1038">
          <cell r="C1038" t="str">
            <v>YD-522</v>
          </cell>
          <cell r="H1038" t="str">
            <v>RD-105</v>
          </cell>
          <cell r="W1038">
            <v>4.8860700000000001</v>
          </cell>
        </row>
        <row r="1039">
          <cell r="C1039" t="str">
            <v>YD-535</v>
          </cell>
          <cell r="H1039" t="str">
            <v>RD-107</v>
          </cell>
          <cell r="W1039">
            <v>1.0825509333333334</v>
          </cell>
        </row>
        <row r="1040">
          <cell r="C1040" t="str">
            <v>YD-535</v>
          </cell>
          <cell r="H1040" t="str">
            <v>YD-128</v>
          </cell>
          <cell r="W1040">
            <v>9.7347833333333327</v>
          </cell>
        </row>
        <row r="1041">
          <cell r="C1041" t="str">
            <v>YD-535BSF</v>
          </cell>
          <cell r="H1041" t="str">
            <v>YD-127</v>
          </cell>
          <cell r="W1041">
            <v>0</v>
          </cell>
        </row>
        <row r="1042">
          <cell r="C1042" t="str">
            <v>YD-535BSF</v>
          </cell>
          <cell r="H1042" t="str">
            <v>RD-103</v>
          </cell>
          <cell r="W1042">
            <v>0</v>
          </cell>
        </row>
        <row r="1043">
          <cell r="C1043" t="str">
            <v>YD-535LV</v>
          </cell>
          <cell r="H1043" t="str">
            <v>YD-128</v>
          </cell>
          <cell r="W1043">
            <v>694.19956500000001</v>
          </cell>
        </row>
        <row r="1044">
          <cell r="C1044" t="str">
            <v>YD-535LV</v>
          </cell>
          <cell r="H1044" t="str">
            <v>RD-103</v>
          </cell>
          <cell r="W1044">
            <v>118.04464999999999</v>
          </cell>
        </row>
        <row r="1045">
          <cell r="C1045" t="str">
            <v>YD-545</v>
          </cell>
          <cell r="H1045" t="str">
            <v>YD-128</v>
          </cell>
          <cell r="W1045">
            <v>0</v>
          </cell>
        </row>
        <row r="1046">
          <cell r="C1046" t="str">
            <v>YD-545</v>
          </cell>
          <cell r="H1046" t="str">
            <v>RD-113</v>
          </cell>
          <cell r="W1046">
            <v>0</v>
          </cell>
        </row>
        <row r="1047">
          <cell r="C1047" t="str">
            <v>YD-545</v>
          </cell>
          <cell r="H1047">
            <v>12187</v>
          </cell>
          <cell r="W1047">
            <v>0</v>
          </cell>
        </row>
        <row r="1048">
          <cell r="C1048" t="str">
            <v>YD-546</v>
          </cell>
          <cell r="H1048" t="str">
            <v>YD-582</v>
          </cell>
          <cell r="W1048">
            <v>0</v>
          </cell>
        </row>
        <row r="1049">
          <cell r="C1049" t="str">
            <v>YD-546</v>
          </cell>
          <cell r="H1049">
            <v>12221</v>
          </cell>
          <cell r="W1049">
            <v>0</v>
          </cell>
        </row>
        <row r="1050">
          <cell r="C1050" t="str">
            <v>YD-547</v>
          </cell>
          <cell r="H1050" t="str">
            <v>RD-107</v>
          </cell>
          <cell r="W1050">
            <v>0.23124661466666671</v>
          </cell>
        </row>
        <row r="1051">
          <cell r="C1051" t="str">
            <v>YD-547</v>
          </cell>
          <cell r="H1051" t="str">
            <v>YD-128</v>
          </cell>
          <cell r="W1051">
            <v>1.3017317063333336</v>
          </cell>
        </row>
        <row r="1052">
          <cell r="C1052" t="str">
            <v>YD-547</v>
          </cell>
          <cell r="H1052">
            <v>12221</v>
          </cell>
          <cell r="W1052">
            <v>1.2301333333333336E-2</v>
          </cell>
        </row>
        <row r="1053">
          <cell r="C1053" t="str">
            <v>YD-547</v>
          </cell>
          <cell r="H1053">
            <v>12269</v>
          </cell>
          <cell r="W1053">
            <v>3.8441666666666675E-4</v>
          </cell>
        </row>
        <row r="1054">
          <cell r="C1054" t="str">
            <v>YD-550</v>
          </cell>
          <cell r="H1054" t="str">
            <v>RD-121</v>
          </cell>
          <cell r="W1054">
            <v>0</v>
          </cell>
        </row>
        <row r="1055">
          <cell r="C1055" t="str">
            <v>YD-550</v>
          </cell>
          <cell r="H1055" t="str">
            <v>YD-128</v>
          </cell>
          <cell r="W1055">
            <v>0</v>
          </cell>
        </row>
        <row r="1056">
          <cell r="C1056" t="str">
            <v>YD-555</v>
          </cell>
          <cell r="H1056" t="str">
            <v>RD-119</v>
          </cell>
          <cell r="W1056">
            <v>0</v>
          </cell>
        </row>
        <row r="1057">
          <cell r="C1057" t="str">
            <v>YD-555</v>
          </cell>
          <cell r="H1057" t="str">
            <v>YD-901</v>
          </cell>
          <cell r="W1057">
            <v>0</v>
          </cell>
        </row>
        <row r="1058">
          <cell r="C1058" t="str">
            <v>YD-56</v>
          </cell>
          <cell r="H1058" t="str">
            <v>YD-128</v>
          </cell>
          <cell r="W1058">
            <v>0</v>
          </cell>
        </row>
        <row r="1059">
          <cell r="C1059" t="str">
            <v>YD-56</v>
          </cell>
          <cell r="H1059" t="str">
            <v>RD-107</v>
          </cell>
          <cell r="W1059">
            <v>0</v>
          </cell>
        </row>
        <row r="1060">
          <cell r="C1060" t="str">
            <v>YD-562</v>
          </cell>
          <cell r="H1060" t="str">
            <v>YD-128</v>
          </cell>
          <cell r="W1060">
            <v>0</v>
          </cell>
        </row>
        <row r="1061">
          <cell r="C1061" t="str">
            <v>YD-562</v>
          </cell>
          <cell r="H1061">
            <v>12187</v>
          </cell>
          <cell r="W1061">
            <v>0</v>
          </cell>
        </row>
        <row r="1062">
          <cell r="C1062" t="str">
            <v>YD-565</v>
          </cell>
          <cell r="H1062" t="str">
            <v>YDF-170</v>
          </cell>
          <cell r="W1062">
            <v>0</v>
          </cell>
        </row>
        <row r="1063">
          <cell r="C1063" t="str">
            <v>YD-570</v>
          </cell>
          <cell r="H1063" t="str">
            <v>YD-128</v>
          </cell>
          <cell r="W1063">
            <v>0</v>
          </cell>
        </row>
        <row r="1064">
          <cell r="C1064" t="str">
            <v>YD-570</v>
          </cell>
          <cell r="H1064" t="str">
            <v>YDF-170</v>
          </cell>
          <cell r="W1064">
            <v>0</v>
          </cell>
        </row>
        <row r="1065">
          <cell r="C1065" t="str">
            <v>YD-571FR</v>
          </cell>
          <cell r="H1065">
            <v>26689</v>
          </cell>
          <cell r="W1065">
            <v>0</v>
          </cell>
        </row>
        <row r="1066">
          <cell r="C1066" t="str">
            <v>YD-571FR</v>
          </cell>
          <cell r="H1066" t="str">
            <v>YD-128</v>
          </cell>
          <cell r="W1066">
            <v>0</v>
          </cell>
        </row>
        <row r="1067">
          <cell r="C1067" t="str">
            <v>YD-575</v>
          </cell>
          <cell r="H1067" t="str">
            <v>RD-107</v>
          </cell>
          <cell r="W1067">
            <v>0.10566990000000001</v>
          </cell>
        </row>
        <row r="1068">
          <cell r="C1068" t="str">
            <v>YD-575</v>
          </cell>
          <cell r="H1068" t="str">
            <v>YD-128</v>
          </cell>
          <cell r="W1068">
            <v>0.99091125000000013</v>
          </cell>
        </row>
        <row r="1069">
          <cell r="C1069" t="str">
            <v>YD-582</v>
          </cell>
          <cell r="H1069" t="str">
            <v>YD-128</v>
          </cell>
          <cell r="W1069">
            <v>15.272397616666668</v>
          </cell>
        </row>
        <row r="1070">
          <cell r="C1070" t="str">
            <v>YD-582</v>
          </cell>
          <cell r="H1070" t="str">
            <v>RD-107</v>
          </cell>
          <cell r="W1070">
            <v>2.9790053333333337</v>
          </cell>
        </row>
        <row r="1071">
          <cell r="C1071" t="str">
            <v>YD-582</v>
          </cell>
          <cell r="H1071">
            <v>12269</v>
          </cell>
          <cell r="W1071">
            <v>4.5411666666666673E-3</v>
          </cell>
        </row>
        <row r="1072">
          <cell r="C1072" t="str">
            <v>YD-585</v>
          </cell>
          <cell r="H1072" t="str">
            <v>YD-128</v>
          </cell>
          <cell r="W1072">
            <v>224.4375</v>
          </cell>
        </row>
        <row r="1073">
          <cell r="C1073" t="str">
            <v>YD-585</v>
          </cell>
          <cell r="H1073" t="str">
            <v>RD-103</v>
          </cell>
          <cell r="W1073">
            <v>39.637499999999996</v>
          </cell>
        </row>
        <row r="1074">
          <cell r="C1074" t="str">
            <v>YD-595</v>
          </cell>
          <cell r="H1074" t="str">
            <v>YD-128</v>
          </cell>
          <cell r="W1074">
            <v>0</v>
          </cell>
        </row>
        <row r="1075">
          <cell r="C1075" t="str">
            <v>YD-595</v>
          </cell>
          <cell r="H1075" t="str">
            <v>RD-107</v>
          </cell>
          <cell r="W1075">
            <v>0</v>
          </cell>
        </row>
        <row r="1076">
          <cell r="C1076" t="str">
            <v>YD-801X75</v>
          </cell>
          <cell r="H1076">
            <v>12160</v>
          </cell>
          <cell r="W1076">
            <v>0</v>
          </cell>
        </row>
        <row r="1077">
          <cell r="C1077" t="str">
            <v>YD-801X75</v>
          </cell>
          <cell r="H1077">
            <v>12165</v>
          </cell>
          <cell r="W1077">
            <v>0</v>
          </cell>
        </row>
        <row r="1078">
          <cell r="C1078" t="str">
            <v>YD-801X75</v>
          </cell>
          <cell r="H1078">
            <v>12172</v>
          </cell>
          <cell r="W1078">
            <v>0</v>
          </cell>
        </row>
        <row r="1079">
          <cell r="C1079" t="str">
            <v>YD-801X75</v>
          </cell>
          <cell r="H1079">
            <v>12175</v>
          </cell>
          <cell r="W1079">
            <v>0</v>
          </cell>
        </row>
        <row r="1080">
          <cell r="C1080" t="str">
            <v>YD-801X75</v>
          </cell>
          <cell r="H1080">
            <v>12173</v>
          </cell>
          <cell r="W1080">
            <v>0</v>
          </cell>
        </row>
        <row r="1081">
          <cell r="C1081" t="str">
            <v>YD-801X75</v>
          </cell>
          <cell r="H1081" t="str">
            <v>YD-128</v>
          </cell>
          <cell r="W1081">
            <v>0</v>
          </cell>
        </row>
        <row r="1082">
          <cell r="C1082" t="str">
            <v>YD-801X75</v>
          </cell>
          <cell r="H1082">
            <v>12176</v>
          </cell>
          <cell r="W1082">
            <v>0</v>
          </cell>
        </row>
        <row r="1083">
          <cell r="C1083" t="str">
            <v>YD-86</v>
          </cell>
          <cell r="H1083" t="str">
            <v>YD-128</v>
          </cell>
          <cell r="W1083">
            <v>0</v>
          </cell>
        </row>
        <row r="1084">
          <cell r="C1084" t="str">
            <v>YD-86</v>
          </cell>
          <cell r="H1084" t="str">
            <v>RD-107</v>
          </cell>
          <cell r="W1084">
            <v>0</v>
          </cell>
        </row>
        <row r="1085">
          <cell r="C1085" t="str">
            <v>YD-86</v>
          </cell>
          <cell r="H1085">
            <v>12269</v>
          </cell>
          <cell r="W1085">
            <v>0</v>
          </cell>
        </row>
        <row r="1086">
          <cell r="C1086" t="str">
            <v>YD-901</v>
          </cell>
          <cell r="H1086">
            <v>12160</v>
          </cell>
          <cell r="W1086">
            <v>1.3901706</v>
          </cell>
        </row>
        <row r="1087">
          <cell r="C1087" t="str">
            <v>YD-901</v>
          </cell>
          <cell r="H1087">
            <v>12180</v>
          </cell>
          <cell r="W1087">
            <v>6.2790000000000003E-4</v>
          </cell>
        </row>
        <row r="1088">
          <cell r="C1088" t="str">
            <v>YD-901</v>
          </cell>
          <cell r="H1088">
            <v>12175</v>
          </cell>
          <cell r="W1088">
            <v>1.2558000000000001E-3</v>
          </cell>
        </row>
        <row r="1089">
          <cell r="C1089" t="str">
            <v>YD-901</v>
          </cell>
          <cell r="H1089">
            <v>12176</v>
          </cell>
          <cell r="W1089">
            <v>9.4184999999999998E-3</v>
          </cell>
        </row>
        <row r="1090">
          <cell r="C1090" t="str">
            <v>YD-901</v>
          </cell>
          <cell r="H1090" t="str">
            <v>YD-128</v>
          </cell>
          <cell r="W1090">
            <v>4.8867384930000002</v>
          </cell>
        </row>
        <row r="1091">
          <cell r="C1091" t="str">
            <v>YD-9017</v>
          </cell>
          <cell r="H1091" t="str">
            <v>YD-017</v>
          </cell>
          <cell r="W1091">
            <v>0</v>
          </cell>
        </row>
        <row r="1092">
          <cell r="C1092" t="str">
            <v>YD-901ED</v>
          </cell>
          <cell r="H1092">
            <v>12160</v>
          </cell>
          <cell r="W1092">
            <v>0</v>
          </cell>
        </row>
        <row r="1093">
          <cell r="C1093" t="str">
            <v>YD-901ED</v>
          </cell>
          <cell r="H1093">
            <v>12180</v>
          </cell>
          <cell r="W1093">
            <v>0</v>
          </cell>
        </row>
        <row r="1094">
          <cell r="C1094" t="str">
            <v>YD-901ED</v>
          </cell>
          <cell r="H1094">
            <v>12175</v>
          </cell>
          <cell r="W1094">
            <v>0</v>
          </cell>
        </row>
        <row r="1095">
          <cell r="C1095" t="str">
            <v>YD-901ED</v>
          </cell>
          <cell r="H1095" t="str">
            <v>YD-128</v>
          </cell>
          <cell r="W1095">
            <v>0</v>
          </cell>
        </row>
        <row r="1096">
          <cell r="C1096" t="str">
            <v>YD-901EK80</v>
          </cell>
          <cell r="H1096">
            <v>12160</v>
          </cell>
          <cell r="W1096">
            <v>1.7745420000000001</v>
          </cell>
        </row>
        <row r="1097">
          <cell r="C1097" t="str">
            <v>YD-901EK80</v>
          </cell>
          <cell r="H1097">
            <v>12180</v>
          </cell>
          <cell r="W1097">
            <v>9.6696599999999998E-4</v>
          </cell>
        </row>
        <row r="1098">
          <cell r="C1098" t="str">
            <v>YD-901EK80</v>
          </cell>
          <cell r="H1098">
            <v>12175</v>
          </cell>
          <cell r="W1098">
            <v>1.4557620000000002E-3</v>
          </cell>
        </row>
        <row r="1099">
          <cell r="C1099" t="str">
            <v>YD-901EK80</v>
          </cell>
          <cell r="H1099" t="str">
            <v>YD-128</v>
          </cell>
          <cell r="W1099">
            <v>6.7260242279999991</v>
          </cell>
        </row>
        <row r="1100">
          <cell r="C1100" t="str">
            <v>YD-901EK80</v>
          </cell>
          <cell r="H1100">
            <v>13326</v>
          </cell>
          <cell r="W1100">
            <v>2.2045337159999998</v>
          </cell>
        </row>
        <row r="1101">
          <cell r="C1101" t="str">
            <v>YD-901EK80</v>
          </cell>
          <cell r="H1101">
            <v>12176</v>
          </cell>
          <cell r="W1101">
            <v>8.5007999999999993E-3</v>
          </cell>
        </row>
        <row r="1102">
          <cell r="C1102" t="str">
            <v>YD-901H</v>
          </cell>
          <cell r="H1102">
            <v>12160</v>
          </cell>
          <cell r="W1102">
            <v>0</v>
          </cell>
        </row>
        <row r="1103">
          <cell r="C1103" t="str">
            <v>YD-901H</v>
          </cell>
          <cell r="H1103">
            <v>12180</v>
          </cell>
          <cell r="W1103">
            <v>0</v>
          </cell>
        </row>
        <row r="1104">
          <cell r="C1104" t="str">
            <v>YD-901H</v>
          </cell>
          <cell r="H1104">
            <v>12175</v>
          </cell>
          <cell r="W1104">
            <v>0</v>
          </cell>
        </row>
        <row r="1105">
          <cell r="C1105" t="str">
            <v>YD-901H</v>
          </cell>
          <cell r="H1105" t="str">
            <v>YD-128</v>
          </cell>
          <cell r="W1105">
            <v>0</v>
          </cell>
        </row>
        <row r="1106">
          <cell r="C1106" t="str">
            <v>YD-901H</v>
          </cell>
          <cell r="H1106">
            <v>12176</v>
          </cell>
          <cell r="W1106">
            <v>0</v>
          </cell>
        </row>
        <row r="1107">
          <cell r="C1107" t="str">
            <v>YD-901X75</v>
          </cell>
          <cell r="H1107">
            <v>12160</v>
          </cell>
          <cell r="W1107">
            <v>0</v>
          </cell>
        </row>
        <row r="1108">
          <cell r="C1108" t="str">
            <v>YD-901X75</v>
          </cell>
          <cell r="H1108">
            <v>12165</v>
          </cell>
          <cell r="W1108">
            <v>0</v>
          </cell>
        </row>
        <row r="1109">
          <cell r="C1109" t="str">
            <v>YD-901X75</v>
          </cell>
          <cell r="H1109">
            <v>12180</v>
          </cell>
          <cell r="W1109">
            <v>0</v>
          </cell>
        </row>
        <row r="1110">
          <cell r="C1110" t="str">
            <v>YD-901X75</v>
          </cell>
          <cell r="H1110">
            <v>12175</v>
          </cell>
          <cell r="W1110">
            <v>0</v>
          </cell>
        </row>
        <row r="1111">
          <cell r="C1111" t="str">
            <v>YD-901X75</v>
          </cell>
          <cell r="H1111" t="str">
            <v>YD-128</v>
          </cell>
          <cell r="W1111">
            <v>0</v>
          </cell>
        </row>
        <row r="1112">
          <cell r="C1112" t="str">
            <v>YD-901X75BP</v>
          </cell>
          <cell r="H1112">
            <v>12160</v>
          </cell>
          <cell r="W1112">
            <v>3.64952385</v>
          </cell>
        </row>
        <row r="1113">
          <cell r="C1113" t="str">
            <v>YD-901X75BP</v>
          </cell>
          <cell r="H1113">
            <v>12165</v>
          </cell>
          <cell r="W1113">
            <v>5.4962381250000005</v>
          </cell>
        </row>
        <row r="1114">
          <cell r="C1114" t="str">
            <v>YD-901X75BP</v>
          </cell>
          <cell r="H1114">
            <v>12175</v>
          </cell>
          <cell r="W1114">
            <v>2.7168750000000001E-3</v>
          </cell>
        </row>
        <row r="1115">
          <cell r="C1115" t="str">
            <v>YD-901X75BP</v>
          </cell>
          <cell r="H1115">
            <v>13048</v>
          </cell>
          <cell r="W1115">
            <v>7.6072500000000007E-4</v>
          </cell>
        </row>
        <row r="1116">
          <cell r="C1116" t="str">
            <v>YD-901X75BP</v>
          </cell>
          <cell r="H1116" t="str">
            <v>YD-128</v>
          </cell>
          <cell r="W1116">
            <v>12.696717599999999</v>
          </cell>
        </row>
        <row r="1117">
          <cell r="C1117" t="str">
            <v>YD-902</v>
          </cell>
          <cell r="H1117">
            <v>12160</v>
          </cell>
          <cell r="W1117">
            <v>4.3493184000000005</v>
          </cell>
        </row>
        <row r="1118">
          <cell r="C1118" t="str">
            <v>YD-902</v>
          </cell>
          <cell r="H1118">
            <v>12180</v>
          </cell>
          <cell r="W1118">
            <v>3.0834720000000003E-3</v>
          </cell>
        </row>
        <row r="1119">
          <cell r="C1119" t="str">
            <v>YD-902</v>
          </cell>
          <cell r="H1119">
            <v>12175</v>
          </cell>
          <cell r="W1119">
            <v>6.1669440000000006E-3</v>
          </cell>
        </row>
        <row r="1120">
          <cell r="C1120" t="str">
            <v>YD-902</v>
          </cell>
          <cell r="H1120">
            <v>12176</v>
          </cell>
          <cell r="W1120">
            <v>2.4343199999999999E-2</v>
          </cell>
        </row>
        <row r="1121">
          <cell r="C1121" t="str">
            <v>YD-902</v>
          </cell>
          <cell r="H1121" t="str">
            <v>YD-128</v>
          </cell>
          <cell r="W1121">
            <v>11.961599327999998</v>
          </cell>
        </row>
        <row r="1122">
          <cell r="C1122" t="str">
            <v>YD-903</v>
          </cell>
          <cell r="H1122">
            <v>12160</v>
          </cell>
          <cell r="W1122">
            <v>86.693066250000015</v>
          </cell>
        </row>
        <row r="1123">
          <cell r="C1123" t="str">
            <v>YD-903</v>
          </cell>
          <cell r="H1123">
            <v>12180</v>
          </cell>
          <cell r="W1123">
            <v>5.5532924999999997E-2</v>
          </cell>
        </row>
        <row r="1124">
          <cell r="C1124" t="str">
            <v>YD-903</v>
          </cell>
          <cell r="H1124">
            <v>12175</v>
          </cell>
          <cell r="W1124">
            <v>0.10798068750000001</v>
          </cell>
        </row>
        <row r="1125">
          <cell r="C1125" t="str">
            <v>YD-903</v>
          </cell>
          <cell r="H1125">
            <v>12176</v>
          </cell>
          <cell r="W1125">
            <v>0.46277437500000002</v>
          </cell>
        </row>
        <row r="1126">
          <cell r="C1126" t="str">
            <v>YD-903</v>
          </cell>
          <cell r="H1126" t="str">
            <v>YD-128</v>
          </cell>
          <cell r="W1126">
            <v>223.17139976249999</v>
          </cell>
        </row>
        <row r="1127">
          <cell r="C1127" t="str">
            <v>YD-903F</v>
          </cell>
          <cell r="H1127">
            <v>12160</v>
          </cell>
          <cell r="W1127">
            <v>1.0471440000000001</v>
          </cell>
        </row>
        <row r="1128">
          <cell r="C1128" t="str">
            <v>YD-903F</v>
          </cell>
          <cell r="H1128">
            <v>12180</v>
          </cell>
          <cell r="W1128">
            <v>7.3415999999999998E-4</v>
          </cell>
        </row>
        <row r="1129">
          <cell r="C1129" t="str">
            <v>YD-903F</v>
          </cell>
          <cell r="H1129">
            <v>12175</v>
          </cell>
          <cell r="W1129">
            <v>1.6615199999999999E-3</v>
          </cell>
        </row>
        <row r="1130">
          <cell r="C1130" t="str">
            <v>YD-903F</v>
          </cell>
          <cell r="H1130">
            <v>40910</v>
          </cell>
          <cell r="W1130">
            <v>0.11592</v>
          </cell>
        </row>
        <row r="1131">
          <cell r="C1131" t="str">
            <v>YD-903F</v>
          </cell>
          <cell r="H1131">
            <v>12176</v>
          </cell>
          <cell r="W1131">
            <v>5.7959999999999999E-3</v>
          </cell>
        </row>
        <row r="1132">
          <cell r="C1132" t="str">
            <v>YD-903F</v>
          </cell>
          <cell r="H1132" t="str">
            <v>YD-128</v>
          </cell>
          <cell r="W1132">
            <v>2.7357119999999999</v>
          </cell>
        </row>
        <row r="1133">
          <cell r="C1133" t="str">
            <v>YD-903F10</v>
          </cell>
          <cell r="H1133">
            <v>12160</v>
          </cell>
          <cell r="W1133">
            <v>0</v>
          </cell>
        </row>
        <row r="1134">
          <cell r="C1134" t="str">
            <v>YD-903F10</v>
          </cell>
          <cell r="H1134">
            <v>12180</v>
          </cell>
          <cell r="W1134">
            <v>0</v>
          </cell>
        </row>
        <row r="1135">
          <cell r="C1135" t="str">
            <v>YD-903F10</v>
          </cell>
          <cell r="H1135">
            <v>12175</v>
          </cell>
          <cell r="W1135">
            <v>0</v>
          </cell>
        </row>
        <row r="1136">
          <cell r="C1136" t="str">
            <v>YD-903F10</v>
          </cell>
          <cell r="H1136">
            <v>12167</v>
          </cell>
          <cell r="W1136">
            <v>0</v>
          </cell>
        </row>
        <row r="1137">
          <cell r="C1137" t="str">
            <v>YD-903F10</v>
          </cell>
          <cell r="H1137" t="str">
            <v>YD-128</v>
          </cell>
          <cell r="W1137">
            <v>0</v>
          </cell>
        </row>
        <row r="1138">
          <cell r="C1138" t="str">
            <v>YD-903H</v>
          </cell>
          <cell r="H1138" t="str">
            <v>YD-128</v>
          </cell>
          <cell r="W1138">
            <v>0</v>
          </cell>
        </row>
        <row r="1139">
          <cell r="C1139" t="str">
            <v>YD-903H</v>
          </cell>
          <cell r="H1139">
            <v>12160</v>
          </cell>
          <cell r="W1139">
            <v>0</v>
          </cell>
        </row>
        <row r="1140">
          <cell r="C1140" t="str">
            <v>YD-903H</v>
          </cell>
          <cell r="H1140">
            <v>12180</v>
          </cell>
          <cell r="W1140">
            <v>0</v>
          </cell>
        </row>
        <row r="1141">
          <cell r="C1141" t="str">
            <v>YD-903H</v>
          </cell>
          <cell r="H1141">
            <v>12175</v>
          </cell>
          <cell r="W1141">
            <v>0</v>
          </cell>
        </row>
        <row r="1142">
          <cell r="C1142" t="str">
            <v>YD-903HE</v>
          </cell>
          <cell r="H1142">
            <v>12160</v>
          </cell>
          <cell r="W1142">
            <v>8.939025899999999</v>
          </cell>
        </row>
        <row r="1143">
          <cell r="C1143" t="str">
            <v>YD-903HE</v>
          </cell>
          <cell r="H1143">
            <v>12180</v>
          </cell>
          <cell r="W1143">
            <v>6.385018499999999E-3</v>
          </cell>
        </row>
        <row r="1144">
          <cell r="C1144" t="str">
            <v>YD-903HE</v>
          </cell>
          <cell r="H1144">
            <v>12175</v>
          </cell>
          <cell r="W1144">
            <v>1.2770036999999998E-2</v>
          </cell>
        </row>
        <row r="1145">
          <cell r="C1145" t="str">
            <v>YD-903HE</v>
          </cell>
          <cell r="H1145">
            <v>12176</v>
          </cell>
          <cell r="W1145">
            <v>4.5607275000000003E-2</v>
          </cell>
        </row>
        <row r="1146">
          <cell r="C1146" t="str">
            <v>YD-903HE</v>
          </cell>
          <cell r="H1146" t="str">
            <v>YD-128</v>
          </cell>
          <cell r="W1146">
            <v>21.707542657500003</v>
          </cell>
        </row>
        <row r="1147">
          <cell r="C1147" t="str">
            <v>YD-903HE</v>
          </cell>
          <cell r="H1147">
            <v>12173</v>
          </cell>
          <cell r="W1147">
            <v>3.0404850000000001E-2</v>
          </cell>
        </row>
        <row r="1148">
          <cell r="C1148" t="str">
            <v>YD-903LH</v>
          </cell>
          <cell r="H1148" t="str">
            <v>YD-903</v>
          </cell>
          <cell r="W1148">
            <v>12.823649999999999</v>
          </cell>
        </row>
        <row r="1149">
          <cell r="C1149" t="str">
            <v>YD-903LT</v>
          </cell>
          <cell r="H1149" t="str">
            <v>YD-903</v>
          </cell>
          <cell r="W1149">
            <v>0</v>
          </cell>
        </row>
        <row r="1150">
          <cell r="C1150" t="str">
            <v>YD-903TP</v>
          </cell>
          <cell r="H1150">
            <v>12161</v>
          </cell>
          <cell r="W1150">
            <v>44.103134029499998</v>
          </cell>
        </row>
        <row r="1151">
          <cell r="C1151" t="str">
            <v>YD-903TP</v>
          </cell>
          <cell r="H1151">
            <v>12160</v>
          </cell>
          <cell r="W1151">
            <v>85.508685849999992</v>
          </cell>
        </row>
        <row r="1152">
          <cell r="C1152" t="str">
            <v>YD-903TP</v>
          </cell>
          <cell r="H1152">
            <v>32001</v>
          </cell>
          <cell r="W1152">
            <v>40.697241899999995</v>
          </cell>
        </row>
        <row r="1153">
          <cell r="C1153" t="str">
            <v>YD-903TP</v>
          </cell>
          <cell r="H1153">
            <v>12166</v>
          </cell>
          <cell r="W1153">
            <v>1.7791143999999999</v>
          </cell>
        </row>
        <row r="1154">
          <cell r="C1154" t="str">
            <v>YD-903TP</v>
          </cell>
          <cell r="H1154">
            <v>2</v>
          </cell>
          <cell r="W1154">
            <v>0.18013533300000001</v>
          </cell>
        </row>
        <row r="1155">
          <cell r="C1155" t="str">
            <v>YD-903TP</v>
          </cell>
          <cell r="H1155">
            <v>12174</v>
          </cell>
          <cell r="W1155">
            <v>1.4455304500000002E-2</v>
          </cell>
        </row>
        <row r="1156">
          <cell r="C1156" t="str">
            <v>YD-903TP</v>
          </cell>
          <cell r="H1156">
            <v>12264</v>
          </cell>
          <cell r="W1156">
            <v>0.11119464999999999</v>
          </cell>
        </row>
        <row r="1157">
          <cell r="C1157" t="str">
            <v>YD-903TP</v>
          </cell>
          <cell r="H1157">
            <v>12168</v>
          </cell>
          <cell r="W1157">
            <v>2.33508765E-3</v>
          </cell>
        </row>
        <row r="1158">
          <cell r="C1158" t="str">
            <v>YD-903TP</v>
          </cell>
          <cell r="H1158">
            <v>12169</v>
          </cell>
          <cell r="W1158">
            <v>2.33508765E-3</v>
          </cell>
        </row>
        <row r="1159">
          <cell r="C1159" t="str">
            <v>YD-903TP</v>
          </cell>
          <cell r="H1159">
            <v>12170</v>
          </cell>
          <cell r="W1159">
            <v>2.33508765E-3</v>
          </cell>
        </row>
        <row r="1160">
          <cell r="C1160" t="str">
            <v>YD-903X422</v>
          </cell>
          <cell r="H1160" t="str">
            <v>YD-903</v>
          </cell>
          <cell r="W1160">
            <v>0</v>
          </cell>
        </row>
        <row r="1161">
          <cell r="C1161" t="str">
            <v>YD-904</v>
          </cell>
          <cell r="H1161">
            <v>12160</v>
          </cell>
          <cell r="W1161">
            <v>10.501144499999999</v>
          </cell>
        </row>
        <row r="1162">
          <cell r="C1162" t="str">
            <v>YD-904</v>
          </cell>
          <cell r="H1162">
            <v>12180</v>
          </cell>
          <cell r="W1162">
            <v>7.1194199999999996E-3</v>
          </cell>
        </row>
        <row r="1163">
          <cell r="C1163" t="str">
            <v>YD-904</v>
          </cell>
          <cell r="H1163">
            <v>12175</v>
          </cell>
          <cell r="W1163">
            <v>1.4594810999999999E-2</v>
          </cell>
        </row>
        <row r="1164">
          <cell r="C1164" t="str">
            <v>YD-904</v>
          </cell>
          <cell r="H1164">
            <v>12176</v>
          </cell>
          <cell r="W1164">
            <v>5.3395649999999996E-2</v>
          </cell>
        </row>
        <row r="1165">
          <cell r="C1165" t="str">
            <v>YD-904</v>
          </cell>
          <cell r="H1165" t="str">
            <v>YD-128</v>
          </cell>
          <cell r="W1165">
            <v>25.095955499999995</v>
          </cell>
        </row>
        <row r="1166">
          <cell r="C1166" t="str">
            <v>YD-907</v>
          </cell>
          <cell r="H1166" t="str">
            <v>YD-128</v>
          </cell>
          <cell r="W1166">
            <v>0</v>
          </cell>
        </row>
        <row r="1167">
          <cell r="C1167" t="str">
            <v>YD-907</v>
          </cell>
          <cell r="H1167">
            <v>12160</v>
          </cell>
          <cell r="W1167">
            <v>0</v>
          </cell>
        </row>
        <row r="1168">
          <cell r="C1168" t="str">
            <v>YD-907</v>
          </cell>
          <cell r="H1168">
            <v>12173</v>
          </cell>
          <cell r="W1168">
            <v>0</v>
          </cell>
        </row>
        <row r="1169">
          <cell r="C1169" t="str">
            <v>YD-907</v>
          </cell>
          <cell r="H1169">
            <v>12180</v>
          </cell>
          <cell r="W1169">
            <v>0</v>
          </cell>
        </row>
        <row r="1170">
          <cell r="C1170" t="str">
            <v>YD-907</v>
          </cell>
          <cell r="H1170">
            <v>12175</v>
          </cell>
          <cell r="W1170">
            <v>0</v>
          </cell>
        </row>
        <row r="1171">
          <cell r="C1171" t="str">
            <v>YD-909</v>
          </cell>
          <cell r="H1171" t="str">
            <v>YD-128</v>
          </cell>
          <cell r="W1171">
            <v>3.82551946875</v>
          </cell>
        </row>
        <row r="1172">
          <cell r="C1172" t="str">
            <v>YD-909</v>
          </cell>
          <cell r="H1172">
            <v>12160</v>
          </cell>
          <cell r="W1172">
            <v>2.10916321875</v>
          </cell>
        </row>
        <row r="1173">
          <cell r="C1173" t="str">
            <v>YD-909</v>
          </cell>
          <cell r="H1173">
            <v>12173</v>
          </cell>
          <cell r="W1173">
            <v>2.96139375E-2</v>
          </cell>
        </row>
        <row r="1174">
          <cell r="C1174" t="str">
            <v>YD-909</v>
          </cell>
          <cell r="H1174">
            <v>12180</v>
          </cell>
          <cell r="W1174">
            <v>2.5219687499999999E-3</v>
          </cell>
        </row>
        <row r="1175">
          <cell r="C1175" t="str">
            <v>YD-909</v>
          </cell>
          <cell r="H1175">
            <v>12175</v>
          </cell>
          <cell r="W1175">
            <v>4.6482187500000004E-3</v>
          </cell>
        </row>
        <row r="1176">
          <cell r="C1176" t="str">
            <v>YD-927</v>
          </cell>
          <cell r="H1176" t="str">
            <v>YD-012</v>
          </cell>
          <cell r="W1176">
            <v>0</v>
          </cell>
        </row>
        <row r="1177">
          <cell r="C1177" t="str">
            <v>YD-927</v>
          </cell>
          <cell r="H1177">
            <v>12180</v>
          </cell>
          <cell r="W1177">
            <v>0</v>
          </cell>
        </row>
        <row r="1178">
          <cell r="C1178" t="str">
            <v>YD-927</v>
          </cell>
          <cell r="H1178">
            <v>12167</v>
          </cell>
          <cell r="W1178">
            <v>0</v>
          </cell>
        </row>
        <row r="1179">
          <cell r="C1179" t="str">
            <v>YD-927</v>
          </cell>
          <cell r="H1179">
            <v>12175</v>
          </cell>
          <cell r="W1179">
            <v>0</v>
          </cell>
        </row>
        <row r="1180">
          <cell r="C1180" t="str">
            <v>YD-928</v>
          </cell>
          <cell r="H1180" t="str">
            <v>YD-012</v>
          </cell>
          <cell r="W1180">
            <v>3.0677675</v>
          </cell>
        </row>
        <row r="1181">
          <cell r="C1181" t="str">
            <v>YD-928</v>
          </cell>
          <cell r="H1181">
            <v>40696</v>
          </cell>
          <cell r="W1181">
            <v>6.6517499999999993E-2</v>
          </cell>
        </row>
        <row r="1182">
          <cell r="C1182" t="str">
            <v>YD-928</v>
          </cell>
          <cell r="H1182">
            <v>12180</v>
          </cell>
          <cell r="W1182">
            <v>2.4101875E-3</v>
          </cell>
        </row>
        <row r="1183">
          <cell r="C1183" t="str">
            <v>YD-928</v>
          </cell>
          <cell r="H1183">
            <v>12175</v>
          </cell>
          <cell r="W1183">
            <v>3.2676875000000002E-3</v>
          </cell>
        </row>
        <row r="1184">
          <cell r="C1184" t="str">
            <v>YD-942</v>
          </cell>
          <cell r="H1184" t="str">
            <v>YD-128</v>
          </cell>
          <cell r="W1184">
            <v>0</v>
          </cell>
        </row>
        <row r="1185">
          <cell r="C1185" t="str">
            <v>YD-942</v>
          </cell>
          <cell r="H1185">
            <v>12160</v>
          </cell>
          <cell r="W1185">
            <v>0</v>
          </cell>
        </row>
        <row r="1186">
          <cell r="C1186" t="str">
            <v>YD-942</v>
          </cell>
          <cell r="H1186">
            <v>12180</v>
          </cell>
          <cell r="W1186">
            <v>0</v>
          </cell>
        </row>
        <row r="1187">
          <cell r="C1187" t="str">
            <v>YD-942</v>
          </cell>
          <cell r="H1187">
            <v>12175</v>
          </cell>
          <cell r="W1187">
            <v>0</v>
          </cell>
        </row>
        <row r="1188">
          <cell r="C1188" t="str">
            <v>YD-942</v>
          </cell>
          <cell r="H1188">
            <v>12238</v>
          </cell>
          <cell r="W1188">
            <v>0</v>
          </cell>
        </row>
        <row r="1189">
          <cell r="C1189" t="str">
            <v>YD-942</v>
          </cell>
          <cell r="H1189" t="str">
            <v>YDPN-638</v>
          </cell>
          <cell r="W1189">
            <v>0</v>
          </cell>
        </row>
        <row r="1190">
          <cell r="C1190" t="str">
            <v>YD-972</v>
          </cell>
          <cell r="H1190" t="str">
            <v>YD-013</v>
          </cell>
          <cell r="W1190">
            <v>22.720140624999999</v>
          </cell>
        </row>
        <row r="1191">
          <cell r="C1191" t="str">
            <v>YD-972</v>
          </cell>
          <cell r="H1191" t="str">
            <v>YDPN-638</v>
          </cell>
          <cell r="W1191">
            <v>4.0253281249999997</v>
          </cell>
        </row>
        <row r="1192">
          <cell r="C1192" t="str">
            <v>YD-972</v>
          </cell>
          <cell r="H1192">
            <v>12171</v>
          </cell>
          <cell r="W1192">
            <v>1.35078125E-4</v>
          </cell>
        </row>
        <row r="1193">
          <cell r="C1193" t="str">
            <v>YD-972</v>
          </cell>
          <cell r="H1193">
            <v>12160</v>
          </cell>
          <cell r="W1193">
            <v>1.2697343750000001</v>
          </cell>
        </row>
        <row r="1194">
          <cell r="C1194" t="str">
            <v>YD-972</v>
          </cell>
          <cell r="H1194">
            <v>12175</v>
          </cell>
          <cell r="W1194">
            <v>2.16125E-3</v>
          </cell>
        </row>
        <row r="1195">
          <cell r="C1195" t="str">
            <v>YD-972</v>
          </cell>
          <cell r="H1195">
            <v>12176</v>
          </cell>
          <cell r="W1195">
            <v>9.4554687499999998E-2</v>
          </cell>
        </row>
        <row r="1196">
          <cell r="C1196" t="str">
            <v>YDBN-602</v>
          </cell>
          <cell r="H1196">
            <v>12208</v>
          </cell>
          <cell r="W1196">
            <v>0</v>
          </cell>
        </row>
        <row r="1197">
          <cell r="C1197" t="str">
            <v>YDBN-602</v>
          </cell>
          <cell r="H1197">
            <v>12161</v>
          </cell>
          <cell r="W1197">
            <v>0</v>
          </cell>
        </row>
        <row r="1198">
          <cell r="C1198" t="str">
            <v>YDBN-602</v>
          </cell>
          <cell r="H1198">
            <v>34963</v>
          </cell>
          <cell r="W1198">
            <v>0</v>
          </cell>
        </row>
        <row r="1199">
          <cell r="C1199" t="str">
            <v>YDBN-602</v>
          </cell>
          <cell r="H1199">
            <v>12174</v>
          </cell>
          <cell r="W1199">
            <v>0</v>
          </cell>
        </row>
        <row r="1200">
          <cell r="C1200" t="str">
            <v>YDBN-602</v>
          </cell>
          <cell r="H1200">
            <v>32001</v>
          </cell>
          <cell r="W1200">
            <v>0</v>
          </cell>
        </row>
        <row r="1201">
          <cell r="C1201" t="str">
            <v>YDBN-602</v>
          </cell>
          <cell r="H1201">
            <v>12166</v>
          </cell>
          <cell r="W1201">
            <v>0</v>
          </cell>
        </row>
        <row r="1202">
          <cell r="C1202" t="str">
            <v>YDBN-602</v>
          </cell>
          <cell r="H1202">
            <v>13028</v>
          </cell>
          <cell r="W1202">
            <v>0</v>
          </cell>
        </row>
        <row r="1203">
          <cell r="C1203" t="str">
            <v>YDC-6001</v>
          </cell>
          <cell r="H1203">
            <v>12160</v>
          </cell>
          <cell r="W1203">
            <v>0.65463124999999989</v>
          </cell>
        </row>
        <row r="1204">
          <cell r="C1204" t="str">
            <v>YDC-6001</v>
          </cell>
          <cell r="H1204">
            <v>12173</v>
          </cell>
          <cell r="W1204">
            <v>0.17836874999999999</v>
          </cell>
        </row>
        <row r="1205">
          <cell r="C1205" t="str">
            <v>YDC-6001</v>
          </cell>
          <cell r="H1205" t="str">
            <v>YD-128</v>
          </cell>
          <cell r="W1205">
            <v>3.57765625</v>
          </cell>
        </row>
        <row r="1206">
          <cell r="C1206" t="str">
            <v>YDC-6001</v>
          </cell>
          <cell r="H1206">
            <v>12180</v>
          </cell>
          <cell r="W1206">
            <v>5.6875000000000003E-4</v>
          </cell>
        </row>
        <row r="1207">
          <cell r="C1207" t="str">
            <v>YDC-6001</v>
          </cell>
          <cell r="H1207">
            <v>12175</v>
          </cell>
          <cell r="W1207">
            <v>1.3124999999999999E-3</v>
          </cell>
        </row>
        <row r="1208">
          <cell r="C1208" t="str">
            <v>YDC-6002</v>
          </cell>
          <cell r="H1208">
            <v>12160</v>
          </cell>
          <cell r="W1208">
            <v>0</v>
          </cell>
        </row>
        <row r="1209">
          <cell r="C1209" t="str">
            <v>YDC-6002</v>
          </cell>
          <cell r="H1209">
            <v>12173</v>
          </cell>
          <cell r="W1209">
            <v>0</v>
          </cell>
        </row>
        <row r="1210">
          <cell r="C1210" t="str">
            <v>YDC-6002</v>
          </cell>
          <cell r="H1210" t="str">
            <v>YD-128</v>
          </cell>
          <cell r="W1210">
            <v>0</v>
          </cell>
        </row>
        <row r="1211">
          <cell r="C1211" t="str">
            <v>YDC-6002</v>
          </cell>
          <cell r="H1211">
            <v>12175</v>
          </cell>
          <cell r="W1211">
            <v>0</v>
          </cell>
        </row>
        <row r="1212">
          <cell r="C1212" t="str">
            <v>YDC-6002</v>
          </cell>
          <cell r="H1212">
            <v>13048</v>
          </cell>
          <cell r="W1212">
            <v>0</v>
          </cell>
        </row>
        <row r="1213">
          <cell r="C1213" t="str">
            <v>YDC-6003</v>
          </cell>
          <cell r="H1213" t="str">
            <v>YD-128</v>
          </cell>
          <cell r="W1213">
            <v>0</v>
          </cell>
        </row>
        <row r="1214">
          <cell r="C1214" t="str">
            <v>YDC-6004</v>
          </cell>
          <cell r="H1214" t="str">
            <v>YD-128</v>
          </cell>
          <cell r="W1214">
            <v>14</v>
          </cell>
        </row>
        <row r="1215">
          <cell r="C1215" t="str">
            <v>YDC-6006</v>
          </cell>
          <cell r="H1215" t="str">
            <v>YD-128</v>
          </cell>
          <cell r="W1215">
            <v>2.095996875</v>
          </cell>
        </row>
        <row r="1216">
          <cell r="C1216" t="str">
            <v>YDC-6006</v>
          </cell>
          <cell r="H1216">
            <v>12236</v>
          </cell>
          <cell r="W1216">
            <v>0.55649999999999999</v>
          </cell>
        </row>
        <row r="1217">
          <cell r="C1217" t="str">
            <v>YDC-6008</v>
          </cell>
          <cell r="H1217" t="str">
            <v>YD-128</v>
          </cell>
          <cell r="W1217">
            <v>0</v>
          </cell>
        </row>
        <row r="1218">
          <cell r="C1218" t="str">
            <v>YDC-6008</v>
          </cell>
          <cell r="H1218">
            <v>12221</v>
          </cell>
          <cell r="W1218">
            <v>0</v>
          </cell>
        </row>
        <row r="1219">
          <cell r="C1219" t="str">
            <v>YDC-6008</v>
          </cell>
          <cell r="H1219">
            <v>32001</v>
          </cell>
          <cell r="W1219">
            <v>0</v>
          </cell>
        </row>
        <row r="1220">
          <cell r="C1220" t="str">
            <v>YDC-6008</v>
          </cell>
          <cell r="H1220" t="str">
            <v>YDF-170</v>
          </cell>
          <cell r="W1220">
            <v>0</v>
          </cell>
        </row>
        <row r="1221">
          <cell r="C1221" t="str">
            <v>YDC-6014</v>
          </cell>
          <cell r="H1221" t="str">
            <v>YD-128</v>
          </cell>
          <cell r="W1221">
            <v>0</v>
          </cell>
        </row>
        <row r="1222">
          <cell r="C1222" t="str">
            <v>YDC-6014</v>
          </cell>
          <cell r="H1222" t="str">
            <v>RD-108</v>
          </cell>
          <cell r="W1222">
            <v>0</v>
          </cell>
        </row>
        <row r="1223">
          <cell r="C1223" t="str">
            <v>YDC-6014</v>
          </cell>
          <cell r="H1223">
            <v>12235</v>
          </cell>
          <cell r="W1223">
            <v>0</v>
          </cell>
        </row>
        <row r="1224">
          <cell r="C1224" t="str">
            <v>YDC-6015</v>
          </cell>
          <cell r="H1224" t="str">
            <v>YD-128</v>
          </cell>
          <cell r="W1224">
            <v>4.7670000000000003</v>
          </cell>
        </row>
        <row r="1225">
          <cell r="C1225" t="str">
            <v>YDC-6015</v>
          </cell>
          <cell r="H1225">
            <v>12215</v>
          </cell>
          <cell r="W1225">
            <v>0.53549999999999998</v>
          </cell>
        </row>
        <row r="1226">
          <cell r="C1226" t="str">
            <v>YDC-6020</v>
          </cell>
          <cell r="H1226" t="str">
            <v>YDF-170</v>
          </cell>
          <cell r="W1226">
            <v>0</v>
          </cell>
        </row>
        <row r="1227">
          <cell r="C1227" t="str">
            <v>YDC-6020</v>
          </cell>
          <cell r="H1227">
            <v>46666</v>
          </cell>
          <cell r="W1227">
            <v>0</v>
          </cell>
        </row>
        <row r="1228">
          <cell r="C1228" t="str">
            <v>YDC-6020</v>
          </cell>
          <cell r="H1228">
            <v>12236</v>
          </cell>
          <cell r="W1228">
            <v>0</v>
          </cell>
        </row>
        <row r="1229">
          <cell r="C1229" t="str">
            <v>YDC-6020</v>
          </cell>
          <cell r="H1229">
            <v>40386</v>
          </cell>
          <cell r="W1229">
            <v>0</v>
          </cell>
        </row>
        <row r="1230">
          <cell r="C1230" t="str">
            <v>YDC-6020</v>
          </cell>
          <cell r="H1230">
            <v>40388</v>
          </cell>
          <cell r="W1230">
            <v>0</v>
          </cell>
        </row>
        <row r="1231">
          <cell r="C1231" t="str">
            <v>YDC-6020</v>
          </cell>
          <cell r="H1231">
            <v>47164</v>
          </cell>
          <cell r="W1231">
            <v>0</v>
          </cell>
        </row>
        <row r="1232">
          <cell r="C1232" t="str">
            <v>YDC-6020</v>
          </cell>
          <cell r="H1232">
            <v>47163</v>
          </cell>
          <cell r="W1232">
            <v>0</v>
          </cell>
        </row>
        <row r="1233">
          <cell r="C1233" t="str">
            <v>YDC-6020I</v>
          </cell>
          <cell r="H1233" t="str">
            <v>YDF-170</v>
          </cell>
          <cell r="W1233">
            <v>0</v>
          </cell>
        </row>
        <row r="1234">
          <cell r="C1234" t="str">
            <v>YDC-6020I</v>
          </cell>
          <cell r="H1234">
            <v>46666</v>
          </cell>
          <cell r="W1234">
            <v>0</v>
          </cell>
        </row>
        <row r="1235">
          <cell r="C1235" t="str">
            <v>YDC-6020I</v>
          </cell>
          <cell r="H1235">
            <v>12236</v>
          </cell>
          <cell r="W1235">
            <v>0</v>
          </cell>
        </row>
        <row r="1236">
          <cell r="C1236" t="str">
            <v>YDC-6020I</v>
          </cell>
          <cell r="H1236">
            <v>40386</v>
          </cell>
          <cell r="W1236">
            <v>0</v>
          </cell>
        </row>
        <row r="1237">
          <cell r="C1237" t="str">
            <v>YDC-6020I</v>
          </cell>
          <cell r="H1237">
            <v>40388</v>
          </cell>
          <cell r="W1237">
            <v>0</v>
          </cell>
        </row>
        <row r="1238">
          <cell r="C1238" t="str">
            <v>YDC-6020I</v>
          </cell>
          <cell r="H1238">
            <v>33257</v>
          </cell>
          <cell r="W1238">
            <v>0</v>
          </cell>
        </row>
        <row r="1239">
          <cell r="C1239" t="str">
            <v>YDC-6020I</v>
          </cell>
          <cell r="H1239">
            <v>47164</v>
          </cell>
          <cell r="W1239">
            <v>0</v>
          </cell>
        </row>
        <row r="1240">
          <cell r="C1240" t="str">
            <v>YDC-6020I</v>
          </cell>
          <cell r="H1240">
            <v>47163</v>
          </cell>
          <cell r="W1240">
            <v>0</v>
          </cell>
        </row>
        <row r="1241">
          <cell r="C1241" t="str">
            <v>YDC-6025</v>
          </cell>
          <cell r="H1241" t="str">
            <v>YD-127</v>
          </cell>
          <cell r="W1241">
            <v>0</v>
          </cell>
        </row>
        <row r="1242">
          <cell r="C1242" t="str">
            <v>YDC-6025</v>
          </cell>
          <cell r="H1242">
            <v>46666</v>
          </cell>
          <cell r="W1242">
            <v>0</v>
          </cell>
        </row>
        <row r="1243">
          <cell r="C1243" t="str">
            <v>YDC-6025</v>
          </cell>
          <cell r="H1243">
            <v>12215</v>
          </cell>
          <cell r="W1243">
            <v>0</v>
          </cell>
        </row>
        <row r="1244">
          <cell r="C1244" t="str">
            <v>YDC-6025</v>
          </cell>
          <cell r="H1244">
            <v>12235</v>
          </cell>
          <cell r="W1244">
            <v>0</v>
          </cell>
        </row>
        <row r="1245">
          <cell r="C1245" t="str">
            <v>YDC-6029</v>
          </cell>
          <cell r="H1245" t="str">
            <v>RD-108</v>
          </cell>
          <cell r="W1245">
            <v>0.45479000000000003</v>
          </cell>
        </row>
        <row r="1246">
          <cell r="C1246" t="str">
            <v>YDC-6029</v>
          </cell>
          <cell r="H1246">
            <v>47163</v>
          </cell>
          <cell r="W1246">
            <v>8.5749999999999993</v>
          </cell>
        </row>
        <row r="1247">
          <cell r="C1247" t="str">
            <v>YDC-6029</v>
          </cell>
          <cell r="H1247">
            <v>46824</v>
          </cell>
          <cell r="W1247">
            <v>2.8875000000000002</v>
          </cell>
        </row>
        <row r="1248">
          <cell r="C1248" t="str">
            <v>YDC-6029</v>
          </cell>
          <cell r="H1248">
            <v>40388</v>
          </cell>
          <cell r="W1248">
            <v>3.5000000000000003E-2</v>
          </cell>
        </row>
        <row r="1249">
          <cell r="C1249" t="str">
            <v>YDC-6029</v>
          </cell>
          <cell r="H1249" t="str">
            <v>YD-128</v>
          </cell>
          <cell r="W1249">
            <v>5.6000000000000005</v>
          </cell>
        </row>
        <row r="1250">
          <cell r="C1250" t="str">
            <v>YDC-6030</v>
          </cell>
          <cell r="H1250" t="str">
            <v>YD-128</v>
          </cell>
          <cell r="W1250">
            <v>0.24992187500000002</v>
          </cell>
        </row>
        <row r="1251">
          <cell r="C1251" t="str">
            <v>YDC-6030</v>
          </cell>
          <cell r="H1251" t="str">
            <v>YDF-170</v>
          </cell>
          <cell r="W1251">
            <v>0.16515625</v>
          </cell>
        </row>
        <row r="1252">
          <cell r="C1252" t="str">
            <v>YDC-6030</v>
          </cell>
          <cell r="H1252">
            <v>12215</v>
          </cell>
          <cell r="W1252">
            <v>3.1171874999999998E-2</v>
          </cell>
        </row>
        <row r="1253">
          <cell r="C1253" t="str">
            <v>YDCW-6026</v>
          </cell>
          <cell r="H1253" t="str">
            <v>YD-127</v>
          </cell>
          <cell r="W1253">
            <v>0</v>
          </cell>
        </row>
        <row r="1254">
          <cell r="C1254" t="str">
            <v>YDCW-6026</v>
          </cell>
          <cell r="H1254">
            <v>46666</v>
          </cell>
          <cell r="W1254">
            <v>0</v>
          </cell>
        </row>
        <row r="1255">
          <cell r="C1255" t="str">
            <v>YDCW-6026</v>
          </cell>
          <cell r="H1255">
            <v>40386</v>
          </cell>
          <cell r="W1255">
            <v>0</v>
          </cell>
        </row>
        <row r="1256">
          <cell r="C1256" t="str">
            <v>YDCW-6026</v>
          </cell>
          <cell r="H1256">
            <v>12235</v>
          </cell>
          <cell r="W1256">
            <v>0</v>
          </cell>
        </row>
        <row r="1257">
          <cell r="C1257" t="str">
            <v>YDCW-6026</v>
          </cell>
          <cell r="H1257">
            <v>46664</v>
          </cell>
          <cell r="W1257">
            <v>0</v>
          </cell>
        </row>
        <row r="1258">
          <cell r="C1258" t="str">
            <v>YDCW-6026</v>
          </cell>
          <cell r="H1258">
            <v>46824</v>
          </cell>
          <cell r="W1258">
            <v>0</v>
          </cell>
        </row>
        <row r="1259">
          <cell r="C1259" t="str">
            <v>YDF-170</v>
          </cell>
          <cell r="H1259">
            <v>12161</v>
          </cell>
          <cell r="W1259">
            <v>162.53141955026396</v>
          </cell>
        </row>
        <row r="1260">
          <cell r="C1260" t="str">
            <v>YDF-170</v>
          </cell>
          <cell r="H1260">
            <v>32001</v>
          </cell>
          <cell r="W1260">
            <v>154.05047678914116</v>
          </cell>
        </row>
        <row r="1261">
          <cell r="C1261" t="str">
            <v>YDF-170</v>
          </cell>
          <cell r="H1261">
            <v>12164</v>
          </cell>
          <cell r="W1261">
            <v>5.3288990016479989</v>
          </cell>
        </row>
        <row r="1262">
          <cell r="C1262" t="str">
            <v>YDF-170</v>
          </cell>
          <cell r="H1262">
            <v>12216</v>
          </cell>
          <cell r="W1262">
            <v>0.53288990016479987</v>
          </cell>
        </row>
        <row r="1263">
          <cell r="C1263" t="str">
            <v>YDF-170</v>
          </cell>
          <cell r="H1263">
            <v>12174</v>
          </cell>
          <cell r="W1263">
            <v>0.14654472254531997</v>
          </cell>
        </row>
        <row r="1264">
          <cell r="C1264" t="str">
            <v>YDF-170</v>
          </cell>
          <cell r="H1264">
            <v>12264</v>
          </cell>
          <cell r="W1264">
            <v>0.26644495008239993</v>
          </cell>
        </row>
        <row r="1265">
          <cell r="C1265" t="str">
            <v>YDF-170</v>
          </cell>
          <cell r="H1265">
            <v>12265</v>
          </cell>
          <cell r="W1265">
            <v>0.26644495008239993</v>
          </cell>
        </row>
        <row r="1266">
          <cell r="C1266" t="str">
            <v>YDF-170</v>
          </cell>
          <cell r="H1266">
            <v>12168</v>
          </cell>
          <cell r="W1266">
            <v>5.3288990016479992E-3</v>
          </cell>
        </row>
        <row r="1267">
          <cell r="C1267" t="str">
            <v>YDF-170</v>
          </cell>
          <cell r="H1267">
            <v>12169</v>
          </cell>
          <cell r="W1267">
            <v>5.3288990016479992E-3</v>
          </cell>
        </row>
        <row r="1268">
          <cell r="C1268" t="str">
            <v>YDF-170</v>
          </cell>
          <cell r="H1268">
            <v>12170</v>
          </cell>
          <cell r="W1268">
            <v>5.3288990016479992E-3</v>
          </cell>
        </row>
        <row r="1269">
          <cell r="C1269" t="str">
            <v>YDF-170</v>
          </cell>
          <cell r="H1269" t="str">
            <v>BPF</v>
          </cell>
          <cell r="W1269">
            <v>173.18921755355996</v>
          </cell>
        </row>
        <row r="1270">
          <cell r="C1270" t="str">
            <v>YDF-170LC</v>
          </cell>
          <cell r="H1270" t="str">
            <v>YDF-170</v>
          </cell>
          <cell r="W1270">
            <v>0</v>
          </cell>
        </row>
        <row r="1271">
          <cell r="C1271" t="str">
            <v>YDF-170LC</v>
          </cell>
          <cell r="H1271" t="str">
            <v>YD-128</v>
          </cell>
          <cell r="W1271">
            <v>0</v>
          </cell>
        </row>
        <row r="1272">
          <cell r="C1272" t="str">
            <v>YDF-170LV</v>
          </cell>
          <cell r="H1272" t="str">
            <v>YDF-170</v>
          </cell>
          <cell r="W1272">
            <v>0</v>
          </cell>
        </row>
        <row r="1273">
          <cell r="C1273" t="str">
            <v>YDF-171</v>
          </cell>
          <cell r="H1273" t="str">
            <v>YDF-170</v>
          </cell>
          <cell r="W1273">
            <v>0</v>
          </cell>
        </row>
        <row r="1274">
          <cell r="C1274" t="str">
            <v>YDF-173</v>
          </cell>
          <cell r="H1274" t="str">
            <v>YDF-170</v>
          </cell>
          <cell r="W1274">
            <v>0</v>
          </cell>
        </row>
        <row r="1275">
          <cell r="C1275" t="str">
            <v>YDF-173</v>
          </cell>
          <cell r="H1275" t="str">
            <v>YDPN-638</v>
          </cell>
          <cell r="W1275">
            <v>0</v>
          </cell>
        </row>
        <row r="1276">
          <cell r="C1276" t="str">
            <v>YDF-2007</v>
          </cell>
          <cell r="H1276" t="str">
            <v>BPF</v>
          </cell>
          <cell r="W1276">
            <v>0</v>
          </cell>
        </row>
        <row r="1277">
          <cell r="C1277" t="str">
            <v>YDF-2007</v>
          </cell>
          <cell r="H1277">
            <v>12161</v>
          </cell>
          <cell r="W1277">
            <v>0</v>
          </cell>
        </row>
        <row r="1278">
          <cell r="C1278" t="str">
            <v>YDF-2007</v>
          </cell>
          <cell r="H1278">
            <v>32001</v>
          </cell>
          <cell r="W1278">
            <v>0</v>
          </cell>
        </row>
        <row r="1279">
          <cell r="C1279" t="str">
            <v>YDF-2007</v>
          </cell>
          <cell r="H1279">
            <v>12166</v>
          </cell>
          <cell r="W1279">
            <v>0</v>
          </cell>
        </row>
        <row r="1280">
          <cell r="C1280" t="str">
            <v>YDF-2007</v>
          </cell>
          <cell r="H1280">
            <v>12174</v>
          </cell>
          <cell r="W1280">
            <v>0</v>
          </cell>
        </row>
        <row r="1281">
          <cell r="C1281" t="str">
            <v>YDF-2007</v>
          </cell>
          <cell r="H1281">
            <v>13192</v>
          </cell>
          <cell r="W1281">
            <v>0</v>
          </cell>
        </row>
        <row r="1282">
          <cell r="C1282" t="str">
            <v>YDFM-251</v>
          </cell>
          <cell r="H1282" t="str">
            <v>YD-127</v>
          </cell>
          <cell r="W1282">
            <v>0</v>
          </cell>
        </row>
        <row r="1283">
          <cell r="C1283" t="str">
            <v>YDFM-251</v>
          </cell>
          <cell r="H1283" t="str">
            <v>RD-108</v>
          </cell>
          <cell r="W1283">
            <v>0</v>
          </cell>
        </row>
        <row r="1284">
          <cell r="C1284" t="str">
            <v>YDFM-251</v>
          </cell>
          <cell r="H1284" t="str">
            <v>YDF-170</v>
          </cell>
          <cell r="W1284">
            <v>0</v>
          </cell>
        </row>
        <row r="1285">
          <cell r="C1285" t="str">
            <v>YDFM-253</v>
          </cell>
          <cell r="H1285" t="str">
            <v>YD-128</v>
          </cell>
          <cell r="W1285">
            <v>10.725750000000001</v>
          </cell>
        </row>
        <row r="1286">
          <cell r="C1286" t="str">
            <v>YDFM-253</v>
          </cell>
          <cell r="H1286" t="str">
            <v>YDF-170</v>
          </cell>
          <cell r="W1286">
            <v>2.9609999999999999</v>
          </cell>
        </row>
        <row r="1287">
          <cell r="C1287" t="str">
            <v>YDFM-253</v>
          </cell>
          <cell r="H1287" t="str">
            <v>RD-108</v>
          </cell>
          <cell r="W1287">
            <v>2.3152499999999998</v>
          </cell>
        </row>
        <row r="1288">
          <cell r="C1288" t="str">
            <v>YDFM-261</v>
          </cell>
          <cell r="H1288" t="str">
            <v>YD-128</v>
          </cell>
          <cell r="W1288">
            <v>2.2662499999999999</v>
          </cell>
        </row>
        <row r="1289">
          <cell r="C1289" t="str">
            <v>YDFM-261</v>
          </cell>
          <cell r="H1289" t="str">
            <v>YDF-170</v>
          </cell>
          <cell r="W1289">
            <v>2.2662499999999999</v>
          </cell>
        </row>
        <row r="1290">
          <cell r="C1290" t="str">
            <v>YDFM-262</v>
          </cell>
          <cell r="H1290" t="str">
            <v>YD-128</v>
          </cell>
          <cell r="W1290">
            <v>16.558888500000002</v>
          </cell>
        </row>
        <row r="1291">
          <cell r="C1291" t="str">
            <v>YDFM-262</v>
          </cell>
          <cell r="H1291" t="str">
            <v>YDF-170</v>
          </cell>
          <cell r="W1291">
            <v>8.1340000000000003</v>
          </cell>
        </row>
        <row r="1292">
          <cell r="C1292" t="str">
            <v>YDFM-269</v>
          </cell>
          <cell r="H1292" t="str">
            <v>YD-128</v>
          </cell>
          <cell r="W1292">
            <v>0.24744999999999998</v>
          </cell>
        </row>
        <row r="1293">
          <cell r="C1293" t="str">
            <v>YDFM-269</v>
          </cell>
          <cell r="H1293" t="str">
            <v>YDF-170</v>
          </cell>
          <cell r="W1293">
            <v>0.10639999999999999</v>
          </cell>
        </row>
        <row r="1294">
          <cell r="C1294" t="str">
            <v>YDFM-270</v>
          </cell>
          <cell r="H1294" t="str">
            <v>YDF-170</v>
          </cell>
          <cell r="W1294">
            <v>0</v>
          </cell>
        </row>
        <row r="1295">
          <cell r="C1295" t="str">
            <v>YDFM-270</v>
          </cell>
          <cell r="H1295" t="str">
            <v>YD-127</v>
          </cell>
          <cell r="W1295">
            <v>0</v>
          </cell>
        </row>
        <row r="1296">
          <cell r="C1296" t="str">
            <v>YDFM-270</v>
          </cell>
          <cell r="H1296" t="str">
            <v>RD-107</v>
          </cell>
          <cell r="W1296">
            <v>0</v>
          </cell>
        </row>
        <row r="1297">
          <cell r="C1297" t="str">
            <v>YDH-184</v>
          </cell>
          <cell r="H1297">
            <v>12161</v>
          </cell>
          <cell r="W1297">
            <v>8.0475849999999998</v>
          </cell>
        </row>
        <row r="1298">
          <cell r="C1298" t="str">
            <v>YDH-184</v>
          </cell>
          <cell r="H1298">
            <v>32001</v>
          </cell>
          <cell r="W1298">
            <v>6.2718678749999999</v>
          </cell>
        </row>
        <row r="1299">
          <cell r="C1299" t="str">
            <v>YDH-184</v>
          </cell>
          <cell r="H1299">
            <v>12164</v>
          </cell>
          <cell r="W1299">
            <v>0.17494750000000001</v>
          </cell>
        </row>
        <row r="1300">
          <cell r="C1300" t="str">
            <v>YDH-184</v>
          </cell>
          <cell r="H1300">
            <v>12194</v>
          </cell>
          <cell r="W1300">
            <v>5.7732675000000002</v>
          </cell>
        </row>
        <row r="1301">
          <cell r="C1301" t="str">
            <v>YDH-184M1</v>
          </cell>
          <cell r="H1301" t="str">
            <v>YDH-184</v>
          </cell>
          <cell r="W1301">
            <v>0.85137499999999999</v>
          </cell>
        </row>
        <row r="1302">
          <cell r="C1302" t="str">
            <v>YDH-184M1</v>
          </cell>
          <cell r="H1302">
            <v>12215</v>
          </cell>
          <cell r="W1302">
            <v>8.8375000000000009E-2</v>
          </cell>
        </row>
        <row r="1303">
          <cell r="C1303" t="str">
            <v>YDH-3000</v>
          </cell>
          <cell r="H1303">
            <v>12161</v>
          </cell>
          <cell r="W1303">
            <v>1.0779999999999998</v>
          </cell>
        </row>
        <row r="1304">
          <cell r="C1304" t="str">
            <v>YDH-3000</v>
          </cell>
          <cell r="H1304">
            <v>32001</v>
          </cell>
          <cell r="W1304">
            <v>0.70840000000000003</v>
          </cell>
        </row>
        <row r="1305">
          <cell r="C1305" t="str">
            <v>YDH-3000</v>
          </cell>
          <cell r="H1305">
            <v>12165</v>
          </cell>
          <cell r="W1305">
            <v>1.6226009799999999</v>
          </cell>
        </row>
        <row r="1306">
          <cell r="C1306" t="str">
            <v>YDH-3000</v>
          </cell>
          <cell r="H1306">
            <v>12197</v>
          </cell>
          <cell r="W1306">
            <v>1.078E-2</v>
          </cell>
        </row>
        <row r="1307">
          <cell r="C1307" t="str">
            <v>YDH-3000</v>
          </cell>
          <cell r="H1307">
            <v>12202</v>
          </cell>
          <cell r="W1307">
            <v>1.0010000000000001</v>
          </cell>
        </row>
        <row r="1308">
          <cell r="C1308" t="str">
            <v>YDL-11</v>
          </cell>
          <cell r="H1308" t="str">
            <v>YD-127</v>
          </cell>
          <cell r="W1308">
            <v>0</v>
          </cell>
        </row>
        <row r="1309">
          <cell r="C1309" t="str">
            <v>YDL-12</v>
          </cell>
          <cell r="H1309" t="str">
            <v>YD-128</v>
          </cell>
          <cell r="W1309">
            <v>1.9319999999999999</v>
          </cell>
        </row>
        <row r="1310">
          <cell r="C1310" t="str">
            <v>YDL-549</v>
          </cell>
          <cell r="H1310" t="str">
            <v>RD-121</v>
          </cell>
          <cell r="W1310">
            <v>3.3263999999999996</v>
          </cell>
        </row>
        <row r="1311">
          <cell r="C1311" t="str">
            <v>YDL-549</v>
          </cell>
          <cell r="H1311" t="str">
            <v>YD-128</v>
          </cell>
          <cell r="W1311">
            <v>24.6708</v>
          </cell>
        </row>
        <row r="1312">
          <cell r="C1312" t="str">
            <v>YDL-549</v>
          </cell>
          <cell r="H1312">
            <v>50613</v>
          </cell>
          <cell r="W1312">
            <v>5.5439999999999996E-2</v>
          </cell>
        </row>
        <row r="1313">
          <cell r="C1313" t="str">
            <v>YDL-573</v>
          </cell>
          <cell r="H1313" t="str">
            <v>YD-127</v>
          </cell>
          <cell r="W1313">
            <v>0.16904999999999998</v>
          </cell>
        </row>
        <row r="1314">
          <cell r="C1314" t="str">
            <v>YDL-573</v>
          </cell>
          <cell r="H1314" t="str">
            <v>RD-106</v>
          </cell>
          <cell r="W1314">
            <v>7.6999999999999994E-3</v>
          </cell>
        </row>
        <row r="1315">
          <cell r="C1315" t="str">
            <v>YDL-574</v>
          </cell>
          <cell r="H1315" t="str">
            <v>YD-127</v>
          </cell>
          <cell r="W1315">
            <v>0</v>
          </cell>
        </row>
        <row r="1316">
          <cell r="C1316" t="str">
            <v>YDL-574</v>
          </cell>
          <cell r="H1316" t="str">
            <v>YDF-170</v>
          </cell>
          <cell r="W1316">
            <v>0</v>
          </cell>
        </row>
        <row r="1317">
          <cell r="C1317" t="str">
            <v>YDL-574</v>
          </cell>
          <cell r="H1317" t="str">
            <v>RD-113SP</v>
          </cell>
          <cell r="W1317">
            <v>0</v>
          </cell>
        </row>
        <row r="1318">
          <cell r="C1318" t="str">
            <v>YDL-577</v>
          </cell>
          <cell r="H1318" t="str">
            <v>YD-128</v>
          </cell>
          <cell r="W1318">
            <v>0</v>
          </cell>
        </row>
        <row r="1319">
          <cell r="C1319" t="str">
            <v>YDL-577</v>
          </cell>
          <cell r="H1319" t="str">
            <v>YDF-170</v>
          </cell>
          <cell r="W1319">
            <v>0</v>
          </cell>
        </row>
        <row r="1320">
          <cell r="C1320" t="str">
            <v>YDL-577</v>
          </cell>
          <cell r="H1320" t="str">
            <v>RD-107</v>
          </cell>
          <cell r="W1320">
            <v>0</v>
          </cell>
        </row>
        <row r="1321">
          <cell r="C1321" t="str">
            <v>YDL-577</v>
          </cell>
          <cell r="H1321">
            <v>12215</v>
          </cell>
          <cell r="W1321">
            <v>0</v>
          </cell>
        </row>
        <row r="1322">
          <cell r="C1322" t="str">
            <v>YDL-579</v>
          </cell>
          <cell r="H1322" t="str">
            <v>YDPN-638</v>
          </cell>
          <cell r="W1322">
            <v>0</v>
          </cell>
        </row>
        <row r="1323">
          <cell r="C1323" t="str">
            <v>YDL-579</v>
          </cell>
          <cell r="H1323" t="str">
            <v>RD-103</v>
          </cell>
          <cell r="W1323">
            <v>0</v>
          </cell>
        </row>
        <row r="1324">
          <cell r="C1324" t="str">
            <v>YDL-586</v>
          </cell>
          <cell r="H1324" t="str">
            <v>YD-127</v>
          </cell>
          <cell r="W1324">
            <v>0</v>
          </cell>
        </row>
        <row r="1325">
          <cell r="C1325" t="str">
            <v>YDL-586</v>
          </cell>
          <cell r="H1325" t="str">
            <v>RD-107</v>
          </cell>
          <cell r="W1325">
            <v>0</v>
          </cell>
        </row>
        <row r="1326">
          <cell r="C1326" t="str">
            <v>YDL-586</v>
          </cell>
          <cell r="H1326">
            <v>12235</v>
          </cell>
          <cell r="W1326">
            <v>0</v>
          </cell>
        </row>
        <row r="1327">
          <cell r="C1327" t="str">
            <v>YDL-670</v>
          </cell>
          <cell r="H1327" t="str">
            <v>YD-127</v>
          </cell>
          <cell r="W1327">
            <v>0</v>
          </cell>
        </row>
        <row r="1328">
          <cell r="C1328" t="str">
            <v>YDL-670A</v>
          </cell>
          <cell r="H1328" t="str">
            <v>YD-127</v>
          </cell>
          <cell r="W1328">
            <v>0.47129249999999995</v>
          </cell>
        </row>
        <row r="1329">
          <cell r="C1329" t="str">
            <v>YDL-670A</v>
          </cell>
          <cell r="H1329">
            <v>12235</v>
          </cell>
          <cell r="W1329">
            <v>9.8699999999999981E-4</v>
          </cell>
        </row>
        <row r="1330">
          <cell r="C1330" t="str">
            <v>YDL-670LHC</v>
          </cell>
          <cell r="H1330" t="str">
            <v>YD-127</v>
          </cell>
          <cell r="W1330">
            <v>0</v>
          </cell>
        </row>
        <row r="1331">
          <cell r="C1331" t="str">
            <v>YDL-680</v>
          </cell>
          <cell r="H1331" t="str">
            <v>YD-128</v>
          </cell>
          <cell r="W1331">
            <v>0</v>
          </cell>
        </row>
        <row r="1332">
          <cell r="C1332" t="str">
            <v>YDL-690</v>
          </cell>
          <cell r="H1332">
            <v>12161</v>
          </cell>
          <cell r="W1332">
            <v>0</v>
          </cell>
        </row>
        <row r="1333">
          <cell r="C1333" t="str">
            <v>YDL-690</v>
          </cell>
          <cell r="H1333">
            <v>32001</v>
          </cell>
          <cell r="W1333">
            <v>0</v>
          </cell>
        </row>
        <row r="1334">
          <cell r="C1334" t="str">
            <v>YDL-690</v>
          </cell>
          <cell r="H1334">
            <v>12166</v>
          </cell>
          <cell r="W1334">
            <v>0</v>
          </cell>
        </row>
        <row r="1335">
          <cell r="C1335" t="str">
            <v>YDL-690</v>
          </cell>
          <cell r="H1335">
            <v>13424</v>
          </cell>
          <cell r="W1335">
            <v>0</v>
          </cell>
        </row>
        <row r="1336">
          <cell r="C1336" t="str">
            <v>YDPN-631</v>
          </cell>
          <cell r="H1336" t="str">
            <v>YDPN-638</v>
          </cell>
          <cell r="W1336">
            <v>1.7959800000000004</v>
          </cell>
        </row>
        <row r="1337">
          <cell r="C1337" t="str">
            <v>YDPN-631</v>
          </cell>
          <cell r="H1337" t="str">
            <v>YDF-170</v>
          </cell>
          <cell r="W1337">
            <v>1.4723800000000002</v>
          </cell>
        </row>
        <row r="1338">
          <cell r="C1338" t="str">
            <v>YDPN-638</v>
          </cell>
          <cell r="H1338">
            <v>12161</v>
          </cell>
          <cell r="W1338">
            <v>85.700360703124971</v>
          </cell>
        </row>
        <row r="1339">
          <cell r="C1339" t="str">
            <v>YDPN-638</v>
          </cell>
          <cell r="H1339">
            <v>32001</v>
          </cell>
          <cell r="W1339">
            <v>72.673905876249975</v>
          </cell>
        </row>
        <row r="1340">
          <cell r="C1340" t="str">
            <v>YDPN-638</v>
          </cell>
          <cell r="H1340">
            <v>12166</v>
          </cell>
          <cell r="W1340">
            <v>21.802171762874995</v>
          </cell>
        </row>
        <row r="1341">
          <cell r="C1341" t="str">
            <v>YDPN-638</v>
          </cell>
          <cell r="H1341" t="str">
            <v>PN-3.6</v>
          </cell>
          <cell r="W1341">
            <v>102.09175449264747</v>
          </cell>
        </row>
        <row r="1342">
          <cell r="C1342" t="str">
            <v>YDPN-638</v>
          </cell>
          <cell r="H1342">
            <v>12174</v>
          </cell>
          <cell r="W1342">
            <v>0.19196880797499993</v>
          </cell>
        </row>
        <row r="1343">
          <cell r="C1343" t="str">
            <v>YDPN-638</v>
          </cell>
          <cell r="H1343">
            <v>12264</v>
          </cell>
          <cell r="W1343">
            <v>0.13712057712499995</v>
          </cell>
        </row>
        <row r="1344">
          <cell r="C1344" t="str">
            <v>YDPN-638</v>
          </cell>
          <cell r="H1344">
            <v>12265</v>
          </cell>
          <cell r="W1344">
            <v>0.13712057712499995</v>
          </cell>
        </row>
        <row r="1345">
          <cell r="C1345" t="str">
            <v>YDPN-638LV</v>
          </cell>
          <cell r="H1345" t="str">
            <v>YDPN-638</v>
          </cell>
          <cell r="W1345">
            <v>0</v>
          </cell>
        </row>
        <row r="1346">
          <cell r="C1346" t="str">
            <v>YDPN-661</v>
          </cell>
          <cell r="H1346" t="str">
            <v>YDF-170</v>
          </cell>
          <cell r="W1346">
            <v>1.3175999999999999</v>
          </cell>
        </row>
        <row r="1347">
          <cell r="C1347" t="str">
            <v>YDPN-661</v>
          </cell>
          <cell r="H1347" t="str">
            <v>YDPN-638</v>
          </cell>
          <cell r="W1347">
            <v>0.87839999999999996</v>
          </cell>
        </row>
        <row r="1348">
          <cell r="C1348" t="str">
            <v>YDR-351</v>
          </cell>
          <cell r="H1348" t="str">
            <v>YD-128</v>
          </cell>
          <cell r="W1348">
            <v>0</v>
          </cell>
        </row>
        <row r="1349">
          <cell r="C1349" t="str">
            <v>YDR-351</v>
          </cell>
          <cell r="H1349">
            <v>33736</v>
          </cell>
          <cell r="W1349">
            <v>0</v>
          </cell>
        </row>
        <row r="1350">
          <cell r="C1350" t="str">
            <v>TH-7254G DRM</v>
          </cell>
          <cell r="H1350">
            <v>34214</v>
          </cell>
          <cell r="W1350">
            <v>0</v>
          </cell>
        </row>
        <row r="1351">
          <cell r="C1351" t="str">
            <v>TH-7254G DRM</v>
          </cell>
          <cell r="H1351" t="str">
            <v>TH-7254</v>
          </cell>
          <cell r="W1351">
            <v>0</v>
          </cell>
        </row>
        <row r="1352">
          <cell r="C1352" t="str">
            <v>TH-7254G DRM</v>
          </cell>
          <cell r="H1352">
            <v>35841</v>
          </cell>
          <cell r="W1352">
            <v>0</v>
          </cell>
        </row>
        <row r="1353">
          <cell r="C1353" t="str">
            <v>TH-7254G</v>
          </cell>
          <cell r="H1353">
            <v>52823</v>
          </cell>
          <cell r="W1353">
            <v>0</v>
          </cell>
        </row>
        <row r="1354">
          <cell r="C1354" t="str">
            <v>TH-7254G DRM</v>
          </cell>
          <cell r="H1354">
            <v>47489</v>
          </cell>
          <cell r="W1354">
            <v>0</v>
          </cell>
        </row>
        <row r="1355">
          <cell r="C1355" t="str">
            <v>TH-7254G DRM</v>
          </cell>
          <cell r="H1355">
            <v>47493</v>
          </cell>
          <cell r="W1355">
            <v>0</v>
          </cell>
        </row>
      </sheetData>
      <sheetData sheetId="12" refreshError="1"/>
      <sheetData sheetId="13" refreshError="1"/>
      <sheetData sheetId="14" refreshError="1"/>
      <sheetData sheetId="15" refreshError="1">
        <row r="3">
          <cell r="C3">
            <v>2</v>
          </cell>
          <cell r="H3">
            <v>-6.3E-2</v>
          </cell>
          <cell r="R3" t="str">
            <v>BPF</v>
          </cell>
        </row>
        <row r="4">
          <cell r="C4">
            <v>2</v>
          </cell>
          <cell r="H4">
            <v>-2.5819999999999999</v>
          </cell>
          <cell r="R4" t="str">
            <v>RD-119</v>
          </cell>
        </row>
        <row r="5">
          <cell r="C5">
            <v>2</v>
          </cell>
          <cell r="H5">
            <v>-0.01</v>
          </cell>
          <cell r="R5" t="str">
            <v>YD-014</v>
          </cell>
        </row>
        <row r="6">
          <cell r="C6">
            <v>2</v>
          </cell>
          <cell r="H6">
            <v>-0.01</v>
          </cell>
          <cell r="R6" t="str">
            <v>YD-014</v>
          </cell>
        </row>
        <row r="7">
          <cell r="C7">
            <v>2</v>
          </cell>
          <cell r="H7">
            <v>-0.01</v>
          </cell>
          <cell r="R7" t="str">
            <v>YD-014</v>
          </cell>
        </row>
        <row r="8">
          <cell r="C8">
            <v>2</v>
          </cell>
          <cell r="H8">
            <v>-0.01</v>
          </cell>
          <cell r="R8" t="str">
            <v>YD-014</v>
          </cell>
        </row>
        <row r="9">
          <cell r="C9">
            <v>2</v>
          </cell>
          <cell r="H9">
            <v>-0.01</v>
          </cell>
          <cell r="R9" t="str">
            <v>YD-014</v>
          </cell>
        </row>
        <row r="10">
          <cell r="C10">
            <v>2</v>
          </cell>
          <cell r="H10">
            <v>-0.01</v>
          </cell>
          <cell r="R10" t="str">
            <v>YD-014</v>
          </cell>
        </row>
        <row r="11">
          <cell r="C11">
            <v>2</v>
          </cell>
          <cell r="H11">
            <v>-0.01</v>
          </cell>
          <cell r="R11" t="str">
            <v>YD-014</v>
          </cell>
        </row>
        <row r="12">
          <cell r="C12">
            <v>2</v>
          </cell>
          <cell r="H12">
            <v>-0.01</v>
          </cell>
          <cell r="R12" t="str">
            <v>YD-014</v>
          </cell>
        </row>
        <row r="13">
          <cell r="C13">
            <v>2</v>
          </cell>
          <cell r="H13">
            <v>-0.01</v>
          </cell>
          <cell r="R13" t="str">
            <v>YD-014</v>
          </cell>
        </row>
        <row r="14">
          <cell r="C14">
            <v>2</v>
          </cell>
          <cell r="H14">
            <v>-8.0000000000000002E-3</v>
          </cell>
          <cell r="R14" t="str">
            <v>YD-011X75</v>
          </cell>
        </row>
        <row r="15">
          <cell r="C15">
            <v>2</v>
          </cell>
          <cell r="H15">
            <v>-8.0000000000000002E-3</v>
          </cell>
          <cell r="R15" t="str">
            <v>YD-011X75</v>
          </cell>
        </row>
        <row r="16">
          <cell r="C16">
            <v>2</v>
          </cell>
          <cell r="H16">
            <v>-1.2960000000000001E-2</v>
          </cell>
          <cell r="R16" t="str">
            <v>YD-013</v>
          </cell>
        </row>
        <row r="17">
          <cell r="C17">
            <v>2</v>
          </cell>
          <cell r="H17">
            <v>-0.01</v>
          </cell>
          <cell r="R17" t="str">
            <v>YD-013</v>
          </cell>
        </row>
        <row r="18">
          <cell r="C18">
            <v>2</v>
          </cell>
          <cell r="H18">
            <v>-0.01</v>
          </cell>
          <cell r="R18" t="str">
            <v>YD-013</v>
          </cell>
        </row>
        <row r="19">
          <cell r="C19">
            <v>2</v>
          </cell>
          <cell r="H19">
            <v>-0.01</v>
          </cell>
          <cell r="R19" t="str">
            <v>YD-013</v>
          </cell>
        </row>
        <row r="20">
          <cell r="C20">
            <v>2</v>
          </cell>
          <cell r="H20">
            <v>-0.01</v>
          </cell>
          <cell r="R20" t="str">
            <v>YD-013</v>
          </cell>
        </row>
        <row r="21">
          <cell r="C21">
            <v>2</v>
          </cell>
          <cell r="H21">
            <v>-0.01</v>
          </cell>
          <cell r="R21" t="str">
            <v>YD-013</v>
          </cell>
        </row>
        <row r="22">
          <cell r="C22">
            <v>2</v>
          </cell>
          <cell r="H22">
            <v>-0.01</v>
          </cell>
          <cell r="R22" t="str">
            <v>YD-013</v>
          </cell>
        </row>
        <row r="23">
          <cell r="C23">
            <v>2</v>
          </cell>
          <cell r="H23">
            <v>-0.01</v>
          </cell>
          <cell r="R23" t="str">
            <v>YD-012</v>
          </cell>
        </row>
        <row r="24">
          <cell r="C24">
            <v>2</v>
          </cell>
          <cell r="H24">
            <v>-0.01</v>
          </cell>
          <cell r="R24" t="str">
            <v>YD-012</v>
          </cell>
        </row>
        <row r="25">
          <cell r="C25">
            <v>2</v>
          </cell>
          <cell r="H25">
            <v>-5.0000000000000001E-3</v>
          </cell>
          <cell r="R25" t="str">
            <v>YD-012</v>
          </cell>
        </row>
        <row r="26">
          <cell r="C26">
            <v>2</v>
          </cell>
          <cell r="H26">
            <v>-5.0000000000000001E-3</v>
          </cell>
          <cell r="R26" t="str">
            <v>YD-012</v>
          </cell>
        </row>
        <row r="27">
          <cell r="C27">
            <v>2</v>
          </cell>
          <cell r="H27">
            <v>-8.9999999999999993E-3</v>
          </cell>
          <cell r="R27" t="str">
            <v>YD-012</v>
          </cell>
        </row>
        <row r="28">
          <cell r="C28">
            <v>2</v>
          </cell>
          <cell r="H28">
            <v>-0.01</v>
          </cell>
          <cell r="R28" t="str">
            <v>YD-012</v>
          </cell>
        </row>
        <row r="29">
          <cell r="C29">
            <v>2</v>
          </cell>
          <cell r="H29">
            <v>-0.01</v>
          </cell>
          <cell r="R29" t="str">
            <v>YD-013</v>
          </cell>
        </row>
        <row r="30">
          <cell r="C30">
            <v>2</v>
          </cell>
          <cell r="H30">
            <v>-0.01</v>
          </cell>
          <cell r="R30" t="str">
            <v>YD-903TP</v>
          </cell>
        </row>
        <row r="31">
          <cell r="C31">
            <v>2</v>
          </cell>
          <cell r="H31">
            <v>-0.01</v>
          </cell>
          <cell r="R31" t="str">
            <v>YD-903TP</v>
          </cell>
        </row>
        <row r="32">
          <cell r="C32">
            <v>2</v>
          </cell>
          <cell r="H32">
            <v>-0.01</v>
          </cell>
          <cell r="R32" t="str">
            <v>YD-903TP</v>
          </cell>
        </row>
        <row r="33">
          <cell r="C33">
            <v>2</v>
          </cell>
          <cell r="H33">
            <v>-0.01</v>
          </cell>
          <cell r="R33" t="str">
            <v>YD-903TP</v>
          </cell>
        </row>
        <row r="34">
          <cell r="C34">
            <v>2</v>
          </cell>
          <cell r="H34">
            <v>-8.9999999999999993E-3</v>
          </cell>
          <cell r="R34" t="str">
            <v>YD-012</v>
          </cell>
        </row>
        <row r="35">
          <cell r="C35">
            <v>2</v>
          </cell>
          <cell r="H35">
            <v>-0.01</v>
          </cell>
          <cell r="R35" t="str">
            <v>YD-012</v>
          </cell>
        </row>
        <row r="36">
          <cell r="C36">
            <v>2</v>
          </cell>
          <cell r="H36">
            <v>-0.01</v>
          </cell>
          <cell r="R36" t="str">
            <v>YD-012</v>
          </cell>
        </row>
        <row r="37">
          <cell r="C37">
            <v>2</v>
          </cell>
          <cell r="H37">
            <v>-0.01</v>
          </cell>
          <cell r="R37" t="str">
            <v>YD-903TP</v>
          </cell>
        </row>
        <row r="38">
          <cell r="C38">
            <v>2</v>
          </cell>
          <cell r="H38">
            <v>-0.01</v>
          </cell>
          <cell r="R38" t="str">
            <v>YD-903TP</v>
          </cell>
        </row>
        <row r="39">
          <cell r="C39">
            <v>2</v>
          </cell>
          <cell r="H39">
            <v>-0.01</v>
          </cell>
          <cell r="R39" t="str">
            <v>YD-013</v>
          </cell>
        </row>
        <row r="40">
          <cell r="C40">
            <v>2</v>
          </cell>
          <cell r="H40">
            <v>-1.2E-2</v>
          </cell>
          <cell r="R40" t="str">
            <v>YD-013</v>
          </cell>
        </row>
        <row r="41">
          <cell r="C41">
            <v>2</v>
          </cell>
          <cell r="H41">
            <v>-1.2E-2</v>
          </cell>
          <cell r="R41" t="str">
            <v>YD-903TP</v>
          </cell>
        </row>
        <row r="42">
          <cell r="C42">
            <v>2</v>
          </cell>
          <cell r="H42">
            <v>-8.9999999999999993E-3</v>
          </cell>
          <cell r="R42" t="str">
            <v>YD-903TP</v>
          </cell>
        </row>
        <row r="43">
          <cell r="C43">
            <v>2</v>
          </cell>
          <cell r="H43">
            <v>-0.01</v>
          </cell>
          <cell r="R43" t="str">
            <v>YD-903TP</v>
          </cell>
        </row>
        <row r="44">
          <cell r="C44">
            <v>2</v>
          </cell>
          <cell r="H44">
            <v>-0.01</v>
          </cell>
          <cell r="R44" t="str">
            <v>YD-903TP</v>
          </cell>
        </row>
        <row r="45">
          <cell r="C45">
            <v>2</v>
          </cell>
          <cell r="H45">
            <v>-0.01</v>
          </cell>
          <cell r="R45" t="str">
            <v>YD-903TP</v>
          </cell>
        </row>
        <row r="46">
          <cell r="C46">
            <v>2</v>
          </cell>
          <cell r="H46">
            <v>-0.01</v>
          </cell>
          <cell r="R46" t="str">
            <v>YD-014</v>
          </cell>
        </row>
        <row r="47">
          <cell r="C47">
            <v>2</v>
          </cell>
          <cell r="H47">
            <v>-0.01</v>
          </cell>
          <cell r="R47" t="str">
            <v>YD-014</v>
          </cell>
        </row>
        <row r="48">
          <cell r="C48">
            <v>2</v>
          </cell>
          <cell r="H48">
            <v>-0.01</v>
          </cell>
          <cell r="R48" t="str">
            <v>YD-014</v>
          </cell>
        </row>
        <row r="49">
          <cell r="C49">
            <v>2</v>
          </cell>
          <cell r="H49">
            <v>-0.01</v>
          </cell>
          <cell r="R49" t="str">
            <v>YD-014</v>
          </cell>
        </row>
        <row r="50">
          <cell r="C50">
            <v>2</v>
          </cell>
          <cell r="H50">
            <v>-0.01</v>
          </cell>
          <cell r="R50" t="str">
            <v>YD-014</v>
          </cell>
        </row>
        <row r="51">
          <cell r="C51">
            <v>2</v>
          </cell>
          <cell r="H51">
            <v>-0.01</v>
          </cell>
          <cell r="R51" t="str">
            <v>YD-014</v>
          </cell>
        </row>
        <row r="52">
          <cell r="C52">
            <v>2</v>
          </cell>
          <cell r="H52">
            <v>-0.01</v>
          </cell>
          <cell r="R52" t="str">
            <v>YD-014</v>
          </cell>
        </row>
        <row r="53">
          <cell r="C53">
            <v>2</v>
          </cell>
          <cell r="H53">
            <v>-0.01</v>
          </cell>
          <cell r="R53" t="str">
            <v>YD-014</v>
          </cell>
        </row>
        <row r="54">
          <cell r="C54">
            <v>2</v>
          </cell>
          <cell r="H54">
            <v>-0.01</v>
          </cell>
          <cell r="R54" t="str">
            <v>YD-014</v>
          </cell>
        </row>
        <row r="55">
          <cell r="C55">
            <v>2</v>
          </cell>
          <cell r="H55">
            <v>-0.01</v>
          </cell>
          <cell r="R55" t="str">
            <v>YD-014</v>
          </cell>
        </row>
        <row r="56">
          <cell r="C56">
            <v>2</v>
          </cell>
          <cell r="H56">
            <v>-0.01</v>
          </cell>
          <cell r="R56" t="str">
            <v>YD-014</v>
          </cell>
        </row>
        <row r="57">
          <cell r="C57">
            <v>2</v>
          </cell>
          <cell r="H57">
            <v>-0.01</v>
          </cell>
          <cell r="R57" t="str">
            <v>YD-014</v>
          </cell>
        </row>
        <row r="58">
          <cell r="C58">
            <v>2</v>
          </cell>
          <cell r="H58">
            <v>-0.01</v>
          </cell>
          <cell r="R58" t="str">
            <v>YD-014</v>
          </cell>
        </row>
        <row r="59">
          <cell r="C59">
            <v>2</v>
          </cell>
          <cell r="H59">
            <v>-4.7715E-2</v>
          </cell>
          <cell r="R59" t="str">
            <v>RD-108</v>
          </cell>
        </row>
        <row r="60">
          <cell r="C60">
            <v>2</v>
          </cell>
          <cell r="H60">
            <v>-4.7715E-2</v>
          </cell>
          <cell r="R60" t="str">
            <v>RD-108</v>
          </cell>
        </row>
        <row r="61">
          <cell r="C61">
            <v>2</v>
          </cell>
          <cell r="H61">
            <v>-4.7715E-2</v>
          </cell>
          <cell r="R61" t="str">
            <v>RD-108</v>
          </cell>
        </row>
        <row r="62">
          <cell r="C62">
            <v>2</v>
          </cell>
          <cell r="H62">
            <v>-4.7715E-2</v>
          </cell>
          <cell r="R62" t="str">
            <v>RD-108</v>
          </cell>
        </row>
        <row r="63">
          <cell r="C63">
            <v>2</v>
          </cell>
          <cell r="H63">
            <v>-0.01</v>
          </cell>
          <cell r="R63" t="str">
            <v>YD-013</v>
          </cell>
        </row>
        <row r="64">
          <cell r="C64">
            <v>2</v>
          </cell>
          <cell r="H64">
            <v>-0.01</v>
          </cell>
          <cell r="R64" t="str">
            <v>YD-013</v>
          </cell>
        </row>
        <row r="65">
          <cell r="C65">
            <v>2</v>
          </cell>
          <cell r="H65">
            <v>-0.01</v>
          </cell>
          <cell r="R65" t="str">
            <v>YD-013</v>
          </cell>
        </row>
        <row r="66">
          <cell r="C66">
            <v>2</v>
          </cell>
          <cell r="H66">
            <v>-0.01</v>
          </cell>
          <cell r="R66" t="str">
            <v>YD-013</v>
          </cell>
        </row>
        <row r="67">
          <cell r="C67">
            <v>2</v>
          </cell>
          <cell r="H67">
            <v>-0.01</v>
          </cell>
          <cell r="R67" t="str">
            <v>YD-013</v>
          </cell>
        </row>
        <row r="68">
          <cell r="C68">
            <v>2</v>
          </cell>
          <cell r="H68">
            <v>-0.01</v>
          </cell>
          <cell r="R68" t="str">
            <v>YD-013</v>
          </cell>
        </row>
        <row r="69">
          <cell r="C69">
            <v>2</v>
          </cell>
          <cell r="H69">
            <v>-0.01</v>
          </cell>
          <cell r="R69" t="str">
            <v>YD-013</v>
          </cell>
        </row>
        <row r="70">
          <cell r="C70">
            <v>2</v>
          </cell>
          <cell r="H70">
            <v>-0.01</v>
          </cell>
          <cell r="R70" t="str">
            <v>YD-013</v>
          </cell>
        </row>
        <row r="71">
          <cell r="C71">
            <v>2</v>
          </cell>
          <cell r="H71">
            <v>-4.7715E-2</v>
          </cell>
          <cell r="R71" t="str">
            <v>RD-108</v>
          </cell>
        </row>
        <row r="72">
          <cell r="C72">
            <v>2</v>
          </cell>
          <cell r="H72">
            <v>-4.7715E-2</v>
          </cell>
          <cell r="R72" t="str">
            <v>RD-108</v>
          </cell>
        </row>
        <row r="73">
          <cell r="C73">
            <v>2</v>
          </cell>
          <cell r="H73">
            <v>-4.7715E-2</v>
          </cell>
          <cell r="R73" t="str">
            <v>RD-108</v>
          </cell>
        </row>
        <row r="74">
          <cell r="C74">
            <v>2</v>
          </cell>
          <cell r="H74">
            <v>-0.01</v>
          </cell>
          <cell r="R74" t="str">
            <v>YD-013</v>
          </cell>
        </row>
        <row r="75">
          <cell r="C75">
            <v>2</v>
          </cell>
          <cell r="H75">
            <v>-0.01</v>
          </cell>
          <cell r="R75" t="str">
            <v>YD-013</v>
          </cell>
        </row>
        <row r="76">
          <cell r="C76">
            <v>2</v>
          </cell>
          <cell r="H76">
            <v>-0.01</v>
          </cell>
          <cell r="R76" t="str">
            <v>YD-013</v>
          </cell>
        </row>
        <row r="77">
          <cell r="C77">
            <v>2</v>
          </cell>
          <cell r="H77">
            <v>-0.01</v>
          </cell>
          <cell r="R77" t="str">
            <v>YD-013</v>
          </cell>
        </row>
        <row r="78">
          <cell r="C78">
            <v>2</v>
          </cell>
          <cell r="H78">
            <v>-0.01</v>
          </cell>
          <cell r="R78" t="str">
            <v>YD-013</v>
          </cell>
        </row>
        <row r="79">
          <cell r="C79">
            <v>2</v>
          </cell>
          <cell r="H79">
            <v>-0.01</v>
          </cell>
          <cell r="R79" t="str">
            <v>YD-013</v>
          </cell>
        </row>
        <row r="80">
          <cell r="C80">
            <v>2</v>
          </cell>
          <cell r="H80">
            <v>-0.01</v>
          </cell>
          <cell r="R80" t="str">
            <v>YD-013</v>
          </cell>
        </row>
        <row r="81">
          <cell r="C81">
            <v>2</v>
          </cell>
          <cell r="H81">
            <v>-8.0000000000000002E-3</v>
          </cell>
          <cell r="R81" t="str">
            <v>YD-903TP</v>
          </cell>
        </row>
        <row r="82">
          <cell r="C82">
            <v>2</v>
          </cell>
          <cell r="H82">
            <v>-8.0000000000000002E-3</v>
          </cell>
          <cell r="R82" t="str">
            <v>YD-903TP</v>
          </cell>
        </row>
        <row r="83">
          <cell r="C83">
            <v>2</v>
          </cell>
          <cell r="H83">
            <v>-8.0000000000000002E-3</v>
          </cell>
          <cell r="R83" t="str">
            <v>YD-903TP</v>
          </cell>
        </row>
        <row r="84">
          <cell r="C84">
            <v>2</v>
          </cell>
          <cell r="H84">
            <v>-8.0000000000000002E-3</v>
          </cell>
          <cell r="R84" t="str">
            <v>YD-903TP</v>
          </cell>
        </row>
        <row r="85">
          <cell r="C85">
            <v>2</v>
          </cell>
          <cell r="H85">
            <v>-8.0000000000000002E-3</v>
          </cell>
          <cell r="R85" t="str">
            <v>YD-013</v>
          </cell>
        </row>
        <row r="86">
          <cell r="C86">
            <v>2</v>
          </cell>
          <cell r="H86">
            <v>-8.0000000000000002E-3</v>
          </cell>
          <cell r="R86" t="str">
            <v>YD-013</v>
          </cell>
        </row>
        <row r="87">
          <cell r="C87">
            <v>2</v>
          </cell>
          <cell r="H87">
            <v>-8.0000000000000002E-3</v>
          </cell>
          <cell r="R87" t="str">
            <v>YD-013</v>
          </cell>
        </row>
        <row r="88">
          <cell r="C88">
            <v>2</v>
          </cell>
          <cell r="H88">
            <v>-8.0000000000000002E-3</v>
          </cell>
          <cell r="R88" t="str">
            <v>YD-903TP</v>
          </cell>
        </row>
        <row r="89">
          <cell r="C89">
            <v>2</v>
          </cell>
          <cell r="H89">
            <v>-8.0000000000000002E-3</v>
          </cell>
          <cell r="R89" t="str">
            <v>YD-903TP</v>
          </cell>
        </row>
        <row r="90">
          <cell r="C90">
            <v>2</v>
          </cell>
          <cell r="H90">
            <v>-8.0000000000000002E-3</v>
          </cell>
          <cell r="R90" t="str">
            <v>YD-903TP</v>
          </cell>
        </row>
        <row r="91">
          <cell r="C91">
            <v>2</v>
          </cell>
          <cell r="H91">
            <v>-8.0000000000000002E-3</v>
          </cell>
          <cell r="R91" t="str">
            <v>YD-903TP</v>
          </cell>
        </row>
        <row r="92">
          <cell r="C92">
            <v>2</v>
          </cell>
          <cell r="H92">
            <v>-8.0000000000000002E-3</v>
          </cell>
          <cell r="R92" t="str">
            <v>YD-903TP</v>
          </cell>
        </row>
        <row r="93">
          <cell r="C93">
            <v>2</v>
          </cell>
          <cell r="H93">
            <v>-8.0000000000000002E-3</v>
          </cell>
          <cell r="R93" t="str">
            <v>YD-903TP</v>
          </cell>
        </row>
        <row r="94">
          <cell r="C94">
            <v>2</v>
          </cell>
          <cell r="H94">
            <v>-8.0000000000000002E-3</v>
          </cell>
          <cell r="R94" t="str">
            <v>YD-903TP</v>
          </cell>
        </row>
        <row r="95">
          <cell r="C95">
            <v>2</v>
          </cell>
          <cell r="H95">
            <v>-8.0000000000000002E-3</v>
          </cell>
          <cell r="R95" t="str">
            <v>YD-903TP</v>
          </cell>
        </row>
        <row r="96">
          <cell r="C96">
            <v>2</v>
          </cell>
          <cell r="H96">
            <v>-8.0000000000000002E-3</v>
          </cell>
          <cell r="R96" t="str">
            <v>YD-903TP</v>
          </cell>
        </row>
        <row r="97">
          <cell r="C97">
            <v>2</v>
          </cell>
          <cell r="H97">
            <v>-8.0000000000000002E-3</v>
          </cell>
          <cell r="R97" t="str">
            <v>YD-013</v>
          </cell>
        </row>
        <row r="98">
          <cell r="C98">
            <v>2</v>
          </cell>
          <cell r="H98">
            <v>-8.0000000000000002E-3</v>
          </cell>
          <cell r="R98" t="str">
            <v>YD-013</v>
          </cell>
        </row>
        <row r="99">
          <cell r="C99">
            <v>2</v>
          </cell>
          <cell r="H99">
            <v>-8.0000000000000002E-3</v>
          </cell>
          <cell r="R99" t="str">
            <v>YD-013</v>
          </cell>
        </row>
        <row r="100">
          <cell r="C100">
            <v>2</v>
          </cell>
          <cell r="H100">
            <v>-8.0000000000000002E-3</v>
          </cell>
          <cell r="R100" t="str">
            <v>YD-013</v>
          </cell>
        </row>
        <row r="101">
          <cell r="C101">
            <v>2</v>
          </cell>
          <cell r="H101">
            <v>-8.0000000000000002E-3</v>
          </cell>
          <cell r="R101" t="str">
            <v>YD-013</v>
          </cell>
        </row>
        <row r="102">
          <cell r="C102">
            <v>2</v>
          </cell>
          <cell r="H102">
            <v>-8.0000000000000002E-3</v>
          </cell>
          <cell r="R102" t="str">
            <v>YD-013</v>
          </cell>
        </row>
        <row r="103">
          <cell r="C103">
            <v>2</v>
          </cell>
          <cell r="H103">
            <v>-8.0000000000000002E-3</v>
          </cell>
          <cell r="R103" t="str">
            <v>YD-013</v>
          </cell>
        </row>
        <row r="104">
          <cell r="C104">
            <v>2</v>
          </cell>
          <cell r="H104">
            <v>-8.0000000000000002E-3</v>
          </cell>
          <cell r="R104" t="str">
            <v>YD-013</v>
          </cell>
        </row>
        <row r="105">
          <cell r="C105">
            <v>2</v>
          </cell>
          <cell r="H105">
            <v>-8.0000000000000002E-3</v>
          </cell>
          <cell r="R105" t="str">
            <v>YD-013</v>
          </cell>
        </row>
        <row r="106">
          <cell r="C106">
            <v>2</v>
          </cell>
          <cell r="H106">
            <v>-8.0000000000000002E-3</v>
          </cell>
          <cell r="R106" t="str">
            <v>YD-013</v>
          </cell>
        </row>
        <row r="107">
          <cell r="C107">
            <v>2</v>
          </cell>
          <cell r="H107">
            <v>-8.0000000000000002E-3</v>
          </cell>
          <cell r="R107" t="str">
            <v>YD-013</v>
          </cell>
        </row>
        <row r="108">
          <cell r="C108">
            <v>2</v>
          </cell>
          <cell r="H108">
            <v>-8.0000000000000002E-3</v>
          </cell>
          <cell r="R108" t="str">
            <v>YD-014</v>
          </cell>
        </row>
        <row r="109">
          <cell r="C109">
            <v>2</v>
          </cell>
          <cell r="H109">
            <v>-8.0000000000000002E-3</v>
          </cell>
          <cell r="R109" t="str">
            <v>YD-014</v>
          </cell>
        </row>
        <row r="110">
          <cell r="C110">
            <v>2</v>
          </cell>
          <cell r="H110">
            <v>-8.0000000000000002E-3</v>
          </cell>
          <cell r="R110" t="str">
            <v>YD-013</v>
          </cell>
        </row>
        <row r="111">
          <cell r="C111">
            <v>2</v>
          </cell>
          <cell r="H111">
            <v>-8.0000000000000002E-3</v>
          </cell>
          <cell r="R111" t="str">
            <v>YD-013</v>
          </cell>
        </row>
        <row r="112">
          <cell r="C112">
            <v>2</v>
          </cell>
          <cell r="H112">
            <v>-8.0000000000000002E-3</v>
          </cell>
          <cell r="R112" t="str">
            <v>YD-013</v>
          </cell>
        </row>
        <row r="113">
          <cell r="C113">
            <v>2</v>
          </cell>
          <cell r="H113">
            <v>-8.0000000000000002E-3</v>
          </cell>
          <cell r="R113" t="str">
            <v>YD-013</v>
          </cell>
        </row>
        <row r="114">
          <cell r="C114">
            <v>12160</v>
          </cell>
          <cell r="H114">
            <v>-3.343</v>
          </cell>
          <cell r="R114" t="str">
            <v>YD-901X75</v>
          </cell>
        </row>
        <row r="115">
          <cell r="C115">
            <v>12160</v>
          </cell>
          <cell r="H115">
            <v>-3.3530000000000002</v>
          </cell>
          <cell r="R115" t="str">
            <v>YD-901X75</v>
          </cell>
        </row>
        <row r="116">
          <cell r="C116">
            <v>12160</v>
          </cell>
          <cell r="H116">
            <v>-6.1020000000000003</v>
          </cell>
          <cell r="R116" t="str">
            <v>YD-128</v>
          </cell>
        </row>
        <row r="117">
          <cell r="C117">
            <v>12160</v>
          </cell>
          <cell r="H117">
            <v>-5.008</v>
          </cell>
          <cell r="R117" t="str">
            <v>YD-126</v>
          </cell>
        </row>
        <row r="118">
          <cell r="C118">
            <v>12160</v>
          </cell>
          <cell r="H118">
            <v>-4.99</v>
          </cell>
          <cell r="R118" t="str">
            <v>YD-126</v>
          </cell>
        </row>
        <row r="119">
          <cell r="C119">
            <v>12160</v>
          </cell>
          <cell r="H119">
            <v>-4.9980000000000002</v>
          </cell>
          <cell r="R119" t="str">
            <v>YD-126</v>
          </cell>
        </row>
        <row r="120">
          <cell r="C120">
            <v>12160</v>
          </cell>
          <cell r="H120">
            <v>-5.008</v>
          </cell>
          <cell r="R120" t="str">
            <v>YD-126</v>
          </cell>
        </row>
        <row r="121">
          <cell r="C121">
            <v>12160</v>
          </cell>
          <cell r="H121">
            <v>-6.1040000000000001</v>
          </cell>
          <cell r="R121" t="str">
            <v>YD-128</v>
          </cell>
        </row>
        <row r="122">
          <cell r="C122">
            <v>12160</v>
          </cell>
          <cell r="H122">
            <v>-6.0960000000000001</v>
          </cell>
          <cell r="R122" t="str">
            <v>YD-128</v>
          </cell>
        </row>
        <row r="123">
          <cell r="C123">
            <v>12160</v>
          </cell>
          <cell r="H123">
            <v>-6.0960000000000001</v>
          </cell>
          <cell r="R123" t="str">
            <v>YD-128</v>
          </cell>
        </row>
        <row r="124">
          <cell r="C124">
            <v>12160</v>
          </cell>
          <cell r="H124">
            <v>-6.0960000000000001</v>
          </cell>
          <cell r="R124" t="str">
            <v>YD-128</v>
          </cell>
        </row>
        <row r="125">
          <cell r="C125">
            <v>12160</v>
          </cell>
          <cell r="H125">
            <v>-6.0960000000000001</v>
          </cell>
          <cell r="R125" t="str">
            <v>YD-128</v>
          </cell>
        </row>
        <row r="126">
          <cell r="C126">
            <v>12160</v>
          </cell>
          <cell r="H126">
            <v>-6.0919999999999996</v>
          </cell>
          <cell r="R126" t="str">
            <v>YD-128</v>
          </cell>
        </row>
        <row r="127">
          <cell r="C127">
            <v>12160</v>
          </cell>
          <cell r="H127">
            <v>-6.1040000000000001</v>
          </cell>
          <cell r="R127" t="str">
            <v>YD-128</v>
          </cell>
        </row>
        <row r="128">
          <cell r="C128">
            <v>12160</v>
          </cell>
          <cell r="H128">
            <v>-6.069</v>
          </cell>
          <cell r="R128" t="str">
            <v>YD-128</v>
          </cell>
        </row>
        <row r="129">
          <cell r="C129">
            <v>12160</v>
          </cell>
          <cell r="H129">
            <v>-0.438</v>
          </cell>
          <cell r="R129" t="str">
            <v>YD-019</v>
          </cell>
        </row>
        <row r="130">
          <cell r="C130">
            <v>12160</v>
          </cell>
          <cell r="H130">
            <v>-0.40799999999999997</v>
          </cell>
          <cell r="R130" t="str">
            <v>YD-019</v>
          </cell>
        </row>
        <row r="131">
          <cell r="C131">
            <v>12160</v>
          </cell>
          <cell r="H131">
            <v>-2.093</v>
          </cell>
          <cell r="R131" t="str">
            <v>YD-903</v>
          </cell>
        </row>
        <row r="132">
          <cell r="C132">
            <v>12160</v>
          </cell>
          <cell r="H132">
            <v>-0.31</v>
          </cell>
          <cell r="R132" t="str">
            <v>YD-019S</v>
          </cell>
        </row>
        <row r="133">
          <cell r="C133">
            <v>12160</v>
          </cell>
          <cell r="H133">
            <v>-3.391</v>
          </cell>
          <cell r="R133" t="str">
            <v>YD-901X75</v>
          </cell>
        </row>
        <row r="134">
          <cell r="C134">
            <v>12160</v>
          </cell>
          <cell r="H134">
            <v>-6.1</v>
          </cell>
          <cell r="R134" t="str">
            <v>YD-128</v>
          </cell>
        </row>
        <row r="135">
          <cell r="C135">
            <v>12160</v>
          </cell>
          <cell r="H135">
            <v>-4.9989999999999997</v>
          </cell>
          <cell r="R135" t="str">
            <v>YD-126</v>
          </cell>
        </row>
        <row r="136">
          <cell r="C136">
            <v>12160</v>
          </cell>
          <cell r="H136">
            <v>-0.41899999999999998</v>
          </cell>
          <cell r="R136" t="str">
            <v>YD-019</v>
          </cell>
        </row>
        <row r="137">
          <cell r="C137">
            <v>12160</v>
          </cell>
          <cell r="H137">
            <v>-4.992</v>
          </cell>
          <cell r="R137" t="str">
            <v>YD-126</v>
          </cell>
        </row>
        <row r="138">
          <cell r="C138">
            <v>12160</v>
          </cell>
          <cell r="H138">
            <v>-3.3530000000000002</v>
          </cell>
          <cell r="R138" t="str">
            <v>YD-901X75</v>
          </cell>
        </row>
        <row r="139">
          <cell r="C139">
            <v>12160</v>
          </cell>
          <cell r="H139">
            <v>-4.9859999999999998</v>
          </cell>
          <cell r="R139" t="str">
            <v>YD-126</v>
          </cell>
        </row>
        <row r="140">
          <cell r="C140">
            <v>12160</v>
          </cell>
          <cell r="H140">
            <v>-5.0039999999999996</v>
          </cell>
          <cell r="R140" t="str">
            <v>YD-126</v>
          </cell>
        </row>
        <row r="141">
          <cell r="C141">
            <v>12160</v>
          </cell>
          <cell r="H141">
            <v>-4.9969999999999999</v>
          </cell>
          <cell r="R141" t="str">
            <v>YD-126</v>
          </cell>
        </row>
        <row r="142">
          <cell r="C142">
            <v>12160</v>
          </cell>
          <cell r="H142">
            <v>-6.1</v>
          </cell>
          <cell r="R142" t="str">
            <v>YD-128</v>
          </cell>
        </row>
        <row r="143">
          <cell r="C143">
            <v>12160</v>
          </cell>
          <cell r="H143">
            <v>-0.20200000000000001</v>
          </cell>
          <cell r="R143" t="str">
            <v>YD-017S</v>
          </cell>
        </row>
        <row r="144">
          <cell r="C144">
            <v>12160</v>
          </cell>
          <cell r="H144">
            <v>-2.1019999999999999</v>
          </cell>
          <cell r="R144" t="str">
            <v>YD-903</v>
          </cell>
        </row>
        <row r="145">
          <cell r="C145">
            <v>12160</v>
          </cell>
          <cell r="H145">
            <v>-6.0960000000000001</v>
          </cell>
          <cell r="R145" t="str">
            <v>YD-128</v>
          </cell>
        </row>
        <row r="146">
          <cell r="C146">
            <v>12160</v>
          </cell>
          <cell r="H146">
            <v>-6.0919999999999996</v>
          </cell>
          <cell r="R146" t="str">
            <v>YD-128</v>
          </cell>
        </row>
        <row r="147">
          <cell r="C147">
            <v>12160</v>
          </cell>
          <cell r="H147">
            <v>-6.0979999999999999</v>
          </cell>
          <cell r="R147" t="str">
            <v>YD-128</v>
          </cell>
        </row>
        <row r="148">
          <cell r="C148">
            <v>12160</v>
          </cell>
          <cell r="H148">
            <v>-6.0960000000000001</v>
          </cell>
          <cell r="R148" t="str">
            <v>YD-128</v>
          </cell>
        </row>
        <row r="149">
          <cell r="C149">
            <v>12160</v>
          </cell>
          <cell r="H149">
            <v>-6.0979999999999999</v>
          </cell>
          <cell r="R149" t="str">
            <v>YD-128</v>
          </cell>
        </row>
        <row r="150">
          <cell r="C150">
            <v>12160</v>
          </cell>
          <cell r="H150">
            <v>-6.1</v>
          </cell>
          <cell r="R150" t="str">
            <v>YD-128</v>
          </cell>
        </row>
        <row r="151">
          <cell r="C151">
            <v>12160</v>
          </cell>
          <cell r="H151">
            <v>-4.9950000000000001</v>
          </cell>
          <cell r="R151" t="str">
            <v>YD-126</v>
          </cell>
        </row>
        <row r="152">
          <cell r="C152">
            <v>12160</v>
          </cell>
          <cell r="H152">
            <v>-5.0010000000000003</v>
          </cell>
          <cell r="R152" t="str">
            <v>YD-126</v>
          </cell>
        </row>
        <row r="153">
          <cell r="C153">
            <v>12160</v>
          </cell>
          <cell r="H153">
            <v>-0.8</v>
          </cell>
          <cell r="R153" t="str">
            <v>YD-901</v>
          </cell>
        </row>
        <row r="154">
          <cell r="C154">
            <v>12160</v>
          </cell>
          <cell r="H154">
            <v>-6.149</v>
          </cell>
          <cell r="R154" t="str">
            <v>YD-128</v>
          </cell>
        </row>
        <row r="155">
          <cell r="C155">
            <v>12160</v>
          </cell>
          <cell r="H155">
            <v>-2.093</v>
          </cell>
          <cell r="R155" t="str">
            <v>YD-903</v>
          </cell>
        </row>
        <row r="156">
          <cell r="C156">
            <v>12160</v>
          </cell>
          <cell r="H156">
            <v>-6.15</v>
          </cell>
          <cell r="R156" t="str">
            <v>YD-128</v>
          </cell>
        </row>
        <row r="157">
          <cell r="C157">
            <v>12160</v>
          </cell>
          <cell r="H157">
            <v>-6.1029999999999998</v>
          </cell>
          <cell r="R157" t="str">
            <v>YD-128</v>
          </cell>
        </row>
        <row r="158">
          <cell r="C158">
            <v>12160</v>
          </cell>
          <cell r="H158">
            <v>-6.0960000000000001</v>
          </cell>
          <cell r="R158" t="str">
            <v>YD-128</v>
          </cell>
        </row>
        <row r="159">
          <cell r="C159">
            <v>12160</v>
          </cell>
          <cell r="H159">
            <v>-6.0940000000000003</v>
          </cell>
          <cell r="R159" t="str">
            <v>YD-128</v>
          </cell>
        </row>
        <row r="160">
          <cell r="C160">
            <v>12160</v>
          </cell>
          <cell r="H160">
            <v>-6.101</v>
          </cell>
          <cell r="R160" t="str">
            <v>YD-128</v>
          </cell>
        </row>
        <row r="161">
          <cell r="C161">
            <v>12160</v>
          </cell>
          <cell r="H161">
            <v>-6.0960000000000001</v>
          </cell>
          <cell r="R161" t="str">
            <v>YD-128</v>
          </cell>
        </row>
        <row r="162">
          <cell r="C162">
            <v>12160</v>
          </cell>
          <cell r="H162">
            <v>-6.1020000000000003</v>
          </cell>
          <cell r="R162" t="str">
            <v>YD-128</v>
          </cell>
        </row>
        <row r="163">
          <cell r="C163">
            <v>12160</v>
          </cell>
          <cell r="H163">
            <v>-2.5680000000000001</v>
          </cell>
          <cell r="R163" t="str">
            <v>YD-901X75</v>
          </cell>
        </row>
        <row r="164">
          <cell r="C164">
            <v>12160</v>
          </cell>
          <cell r="H164">
            <v>-4.9939999999999998</v>
          </cell>
          <cell r="R164" t="str">
            <v>YD-126</v>
          </cell>
        </row>
        <row r="165">
          <cell r="C165">
            <v>12160</v>
          </cell>
          <cell r="H165">
            <v>-5.0019999999999998</v>
          </cell>
          <cell r="R165" t="str">
            <v>YD-126</v>
          </cell>
        </row>
        <row r="166">
          <cell r="C166">
            <v>12160</v>
          </cell>
          <cell r="H166">
            <v>-6.1420000000000003</v>
          </cell>
          <cell r="R166" t="str">
            <v>YD-128</v>
          </cell>
        </row>
        <row r="167">
          <cell r="C167">
            <v>12160</v>
          </cell>
          <cell r="H167">
            <v>-4.9969999999999999</v>
          </cell>
          <cell r="R167" t="str">
            <v>YD-126</v>
          </cell>
        </row>
        <row r="168">
          <cell r="C168">
            <v>12160</v>
          </cell>
          <cell r="H168">
            <v>-6.1459999999999999</v>
          </cell>
          <cell r="R168" t="str">
            <v>YD-128</v>
          </cell>
        </row>
        <row r="169">
          <cell r="C169">
            <v>12160</v>
          </cell>
          <cell r="H169">
            <v>-6.1459999999999999</v>
          </cell>
          <cell r="R169" t="str">
            <v>YD-128</v>
          </cell>
        </row>
        <row r="170">
          <cell r="C170">
            <v>12160</v>
          </cell>
          <cell r="H170">
            <v>-6.1420000000000003</v>
          </cell>
          <cell r="R170" t="str">
            <v>YD-128</v>
          </cell>
        </row>
        <row r="171">
          <cell r="C171">
            <v>12160</v>
          </cell>
          <cell r="H171">
            <v>-31.638999999999999</v>
          </cell>
          <cell r="R171" t="str">
            <v>YD-128</v>
          </cell>
        </row>
        <row r="172">
          <cell r="C172">
            <v>12160</v>
          </cell>
          <cell r="H172">
            <v>-3.343</v>
          </cell>
          <cell r="R172" t="str">
            <v>YD-901X75</v>
          </cell>
        </row>
        <row r="173">
          <cell r="C173">
            <v>12160</v>
          </cell>
          <cell r="H173">
            <v>-6.1509999999999998</v>
          </cell>
          <cell r="R173" t="str">
            <v>YD-128</v>
          </cell>
        </row>
        <row r="174">
          <cell r="C174">
            <v>12160</v>
          </cell>
          <cell r="H174">
            <v>-6.0940000000000003</v>
          </cell>
          <cell r="R174" t="str">
            <v>YD-128</v>
          </cell>
        </row>
        <row r="175">
          <cell r="C175">
            <v>12160</v>
          </cell>
          <cell r="H175">
            <v>-6.1</v>
          </cell>
          <cell r="R175" t="str">
            <v>YD-128</v>
          </cell>
        </row>
        <row r="176">
          <cell r="C176">
            <v>12160</v>
          </cell>
          <cell r="H176">
            <v>-0.44900000000000001</v>
          </cell>
          <cell r="R176" t="str">
            <v>YD-019</v>
          </cell>
        </row>
        <row r="177">
          <cell r="C177">
            <v>12160</v>
          </cell>
          <cell r="H177">
            <v>-6.0979999999999999</v>
          </cell>
          <cell r="R177" t="str">
            <v>YD-128</v>
          </cell>
        </row>
        <row r="178">
          <cell r="C178">
            <v>12160</v>
          </cell>
          <cell r="H178">
            <v>-6.0990000000000002</v>
          </cell>
          <cell r="R178" t="str">
            <v>YD-128</v>
          </cell>
        </row>
        <row r="179">
          <cell r="C179">
            <v>12160</v>
          </cell>
          <cell r="H179">
            <v>-6.0990000000000002</v>
          </cell>
          <cell r="R179" t="str">
            <v>YD-128</v>
          </cell>
        </row>
        <row r="180">
          <cell r="C180">
            <v>12160</v>
          </cell>
          <cell r="H180">
            <v>-6.0940000000000003</v>
          </cell>
          <cell r="R180" t="str">
            <v>YD-128</v>
          </cell>
        </row>
        <row r="181">
          <cell r="C181">
            <v>12160</v>
          </cell>
          <cell r="H181">
            <v>-1.9550000000000001</v>
          </cell>
          <cell r="R181" t="str">
            <v>YD-903</v>
          </cell>
        </row>
        <row r="182">
          <cell r="C182">
            <v>12160</v>
          </cell>
          <cell r="H182">
            <v>-6.0960000000000001</v>
          </cell>
          <cell r="R182" t="str">
            <v>YD-128</v>
          </cell>
        </row>
        <row r="183">
          <cell r="C183">
            <v>12160</v>
          </cell>
          <cell r="H183">
            <v>-6.0979999999999999</v>
          </cell>
          <cell r="R183" t="str">
            <v>YD-128</v>
          </cell>
        </row>
        <row r="184">
          <cell r="C184">
            <v>12160</v>
          </cell>
          <cell r="H184">
            <v>-6.1479999999999997</v>
          </cell>
          <cell r="R184" t="str">
            <v>YD-128</v>
          </cell>
        </row>
        <row r="185">
          <cell r="C185">
            <v>12160</v>
          </cell>
          <cell r="H185">
            <v>-6.15</v>
          </cell>
          <cell r="R185" t="str">
            <v>YD-128</v>
          </cell>
        </row>
        <row r="186">
          <cell r="C186">
            <v>12160</v>
          </cell>
          <cell r="H186">
            <v>-6.1449999999999996</v>
          </cell>
          <cell r="R186" t="str">
            <v>YD-128</v>
          </cell>
        </row>
        <row r="187">
          <cell r="C187">
            <v>12160</v>
          </cell>
          <cell r="H187">
            <v>-6.1369999999999996</v>
          </cell>
          <cell r="R187" t="str">
            <v>YD-128</v>
          </cell>
        </row>
        <row r="188">
          <cell r="C188">
            <v>12160</v>
          </cell>
          <cell r="H188">
            <v>-6.0979999999999999</v>
          </cell>
          <cell r="R188" t="str">
            <v>YD-128</v>
          </cell>
        </row>
        <row r="189">
          <cell r="C189">
            <v>12160</v>
          </cell>
          <cell r="H189">
            <v>-6.101</v>
          </cell>
          <cell r="R189" t="str">
            <v>YD-128</v>
          </cell>
        </row>
        <row r="190">
          <cell r="C190">
            <v>12160</v>
          </cell>
          <cell r="H190">
            <v>-6.0990000000000002</v>
          </cell>
          <cell r="R190" t="str">
            <v>YD-128</v>
          </cell>
        </row>
        <row r="191">
          <cell r="C191">
            <v>12160</v>
          </cell>
          <cell r="H191">
            <v>-6.0940000000000003</v>
          </cell>
          <cell r="R191" t="str">
            <v>YD-128</v>
          </cell>
        </row>
        <row r="192">
          <cell r="C192">
            <v>12160</v>
          </cell>
          <cell r="H192">
            <v>-6.1440000000000001</v>
          </cell>
          <cell r="R192" t="str">
            <v>YD-128</v>
          </cell>
        </row>
        <row r="193">
          <cell r="C193">
            <v>12160</v>
          </cell>
          <cell r="H193">
            <v>-6.1529999999999996</v>
          </cell>
          <cell r="R193" t="str">
            <v>YD-128</v>
          </cell>
        </row>
        <row r="194">
          <cell r="C194">
            <v>12160</v>
          </cell>
          <cell r="H194">
            <v>-6.1420000000000003</v>
          </cell>
          <cell r="R194" t="str">
            <v>YD-128</v>
          </cell>
        </row>
        <row r="195">
          <cell r="C195">
            <v>12160</v>
          </cell>
          <cell r="H195">
            <v>-6.1449999999999996</v>
          </cell>
          <cell r="R195" t="str">
            <v>YD-128</v>
          </cell>
        </row>
        <row r="196">
          <cell r="C196">
            <v>12160</v>
          </cell>
          <cell r="H196">
            <v>-6.1509999999999998</v>
          </cell>
          <cell r="R196" t="str">
            <v>YD-128</v>
          </cell>
        </row>
        <row r="197">
          <cell r="C197">
            <v>12160</v>
          </cell>
          <cell r="H197">
            <v>-6.1420000000000003</v>
          </cell>
          <cell r="R197" t="str">
            <v>YD-128</v>
          </cell>
        </row>
        <row r="198">
          <cell r="C198">
            <v>12160</v>
          </cell>
          <cell r="H198">
            <v>-6.1559999999999997</v>
          </cell>
          <cell r="R198" t="str">
            <v>YD-128</v>
          </cell>
        </row>
        <row r="199">
          <cell r="C199">
            <v>12160</v>
          </cell>
          <cell r="H199">
            <v>-0.44700000000000001</v>
          </cell>
          <cell r="R199" t="str">
            <v>YD-019</v>
          </cell>
        </row>
        <row r="200">
          <cell r="C200">
            <v>12160</v>
          </cell>
          <cell r="H200">
            <v>-0.19900000000000001</v>
          </cell>
          <cell r="R200" t="str">
            <v>YD-017S</v>
          </cell>
        </row>
        <row r="201">
          <cell r="C201">
            <v>12160</v>
          </cell>
          <cell r="H201">
            <v>-1.7629999999999999</v>
          </cell>
          <cell r="R201" t="str">
            <v>YD-903</v>
          </cell>
        </row>
        <row r="202">
          <cell r="C202">
            <v>12160</v>
          </cell>
          <cell r="H202">
            <v>-3.4060000000000001</v>
          </cell>
          <cell r="R202" t="str">
            <v>YD-901X75</v>
          </cell>
        </row>
        <row r="203">
          <cell r="C203">
            <v>12160</v>
          </cell>
          <cell r="H203">
            <v>-0.439</v>
          </cell>
          <cell r="R203" t="str">
            <v>YD-019</v>
          </cell>
        </row>
        <row r="204">
          <cell r="C204">
            <v>12160</v>
          </cell>
          <cell r="H204">
            <v>-0.41</v>
          </cell>
          <cell r="R204" t="str">
            <v>YD-019</v>
          </cell>
        </row>
        <row r="205">
          <cell r="C205">
            <v>12160</v>
          </cell>
          <cell r="H205">
            <v>-6.0979999999999999</v>
          </cell>
          <cell r="R205" t="str">
            <v>YD-128</v>
          </cell>
        </row>
        <row r="206">
          <cell r="C206">
            <v>12160</v>
          </cell>
          <cell r="H206">
            <v>-6.0979999999999999</v>
          </cell>
          <cell r="R206" t="str">
            <v>YD-128</v>
          </cell>
        </row>
        <row r="207">
          <cell r="C207">
            <v>12160</v>
          </cell>
          <cell r="H207">
            <v>-6.0979999999999999</v>
          </cell>
          <cell r="R207" t="str">
            <v>YD-128</v>
          </cell>
        </row>
        <row r="208">
          <cell r="C208">
            <v>12160</v>
          </cell>
          <cell r="H208">
            <v>-6.0960000000000001</v>
          </cell>
          <cell r="R208" t="str">
            <v>YD-128</v>
          </cell>
        </row>
        <row r="209">
          <cell r="C209">
            <v>12160</v>
          </cell>
          <cell r="H209">
            <v>-6.0960000000000001</v>
          </cell>
          <cell r="R209" t="str">
            <v>YD-128</v>
          </cell>
        </row>
        <row r="210">
          <cell r="C210">
            <v>12160</v>
          </cell>
          <cell r="H210">
            <v>-4.9969999999999999</v>
          </cell>
          <cell r="R210" t="str">
            <v>YD-126</v>
          </cell>
        </row>
        <row r="211">
          <cell r="C211">
            <v>12160</v>
          </cell>
          <cell r="H211">
            <v>-4.9930000000000003</v>
          </cell>
          <cell r="R211" t="str">
            <v>YD-126</v>
          </cell>
        </row>
        <row r="212">
          <cell r="C212">
            <v>12160</v>
          </cell>
          <cell r="H212">
            <v>-4.9930000000000003</v>
          </cell>
          <cell r="R212" t="str">
            <v>YD-126</v>
          </cell>
        </row>
        <row r="213">
          <cell r="C213">
            <v>12160</v>
          </cell>
          <cell r="H213">
            <v>-5.008</v>
          </cell>
          <cell r="R213" t="str">
            <v>YD-126</v>
          </cell>
        </row>
        <row r="214">
          <cell r="C214">
            <v>12160</v>
          </cell>
          <cell r="H214">
            <v>-4.984</v>
          </cell>
          <cell r="R214" t="str">
            <v>YD-126</v>
          </cell>
        </row>
        <row r="215">
          <cell r="C215">
            <v>12160</v>
          </cell>
          <cell r="H215">
            <v>-4.9950000000000001</v>
          </cell>
          <cell r="R215" t="str">
            <v>YD-126</v>
          </cell>
        </row>
        <row r="216">
          <cell r="C216">
            <v>12160</v>
          </cell>
          <cell r="H216">
            <v>-4.9960000000000004</v>
          </cell>
          <cell r="R216" t="str">
            <v>YD-126</v>
          </cell>
        </row>
        <row r="217">
          <cell r="C217">
            <v>12160</v>
          </cell>
          <cell r="H217">
            <v>-6.093</v>
          </cell>
          <cell r="R217" t="str">
            <v>YD-128</v>
          </cell>
        </row>
        <row r="218">
          <cell r="C218">
            <v>12160</v>
          </cell>
          <cell r="H218">
            <v>-6.1029999999999998</v>
          </cell>
          <cell r="R218" t="str">
            <v>YD-128</v>
          </cell>
        </row>
        <row r="219">
          <cell r="C219">
            <v>12160</v>
          </cell>
          <cell r="H219">
            <v>-6.0960000000000001</v>
          </cell>
          <cell r="R219" t="str">
            <v>YD-128</v>
          </cell>
        </row>
        <row r="220">
          <cell r="C220">
            <v>12160</v>
          </cell>
          <cell r="H220">
            <v>-6.0949999999999998</v>
          </cell>
          <cell r="R220" t="str">
            <v>YD-128</v>
          </cell>
        </row>
        <row r="221">
          <cell r="C221">
            <v>12160</v>
          </cell>
          <cell r="H221">
            <v>-6.0960000000000001</v>
          </cell>
          <cell r="R221" t="str">
            <v>YD-128</v>
          </cell>
        </row>
        <row r="222">
          <cell r="C222">
            <v>12160</v>
          </cell>
          <cell r="H222">
            <v>-6.0940000000000003</v>
          </cell>
          <cell r="R222" t="str">
            <v>YD-128</v>
          </cell>
        </row>
        <row r="223">
          <cell r="C223">
            <v>12160</v>
          </cell>
          <cell r="H223">
            <v>-6.1</v>
          </cell>
          <cell r="R223" t="str">
            <v>YD-128</v>
          </cell>
        </row>
        <row r="224">
          <cell r="C224">
            <v>12160</v>
          </cell>
          <cell r="H224">
            <v>-6.1040000000000001</v>
          </cell>
          <cell r="R224" t="str">
            <v>YD-128</v>
          </cell>
        </row>
        <row r="225">
          <cell r="C225">
            <v>12160</v>
          </cell>
          <cell r="H225">
            <v>-0.40699999999999997</v>
          </cell>
          <cell r="R225" t="str">
            <v>YD-909</v>
          </cell>
        </row>
        <row r="226">
          <cell r="C226">
            <v>12160</v>
          </cell>
          <cell r="H226">
            <v>-1.7829999999999999</v>
          </cell>
          <cell r="R226" t="str">
            <v>YD-909</v>
          </cell>
        </row>
        <row r="227">
          <cell r="C227">
            <v>12160</v>
          </cell>
          <cell r="H227">
            <v>-3.028</v>
          </cell>
          <cell r="R227" t="str">
            <v>YD-903</v>
          </cell>
        </row>
        <row r="228">
          <cell r="C228">
            <v>12160</v>
          </cell>
          <cell r="H228">
            <v>-0.13300000000000001</v>
          </cell>
          <cell r="R228" t="str">
            <v>YD-017</v>
          </cell>
        </row>
        <row r="229">
          <cell r="C229">
            <v>12160</v>
          </cell>
          <cell r="H229">
            <v>-0.185</v>
          </cell>
          <cell r="R229" t="str">
            <v>YD-017</v>
          </cell>
        </row>
        <row r="230">
          <cell r="C230">
            <v>12160</v>
          </cell>
          <cell r="H230">
            <v>-3.3839999999999999</v>
          </cell>
          <cell r="R230" t="str">
            <v>YD-901X75</v>
          </cell>
        </row>
        <row r="231">
          <cell r="C231">
            <v>12160</v>
          </cell>
          <cell r="H231">
            <v>-6.15</v>
          </cell>
          <cell r="R231" t="str">
            <v>YD-128</v>
          </cell>
        </row>
        <row r="232">
          <cell r="C232">
            <v>12160</v>
          </cell>
          <cell r="H232">
            <v>-6.1520000000000001</v>
          </cell>
          <cell r="R232" t="str">
            <v>YD-128</v>
          </cell>
        </row>
        <row r="233">
          <cell r="C233">
            <v>12160</v>
          </cell>
          <cell r="H233">
            <v>-4.9969999999999999</v>
          </cell>
          <cell r="R233" t="str">
            <v>YD-126</v>
          </cell>
        </row>
        <row r="234">
          <cell r="C234">
            <v>12160</v>
          </cell>
          <cell r="H234">
            <v>-5.0039999999999996</v>
          </cell>
          <cell r="R234" t="str">
            <v>YD-126</v>
          </cell>
        </row>
        <row r="235">
          <cell r="C235">
            <v>12160</v>
          </cell>
          <cell r="H235">
            <v>-4.9980000000000002</v>
          </cell>
          <cell r="R235" t="str">
            <v>YD-126</v>
          </cell>
        </row>
        <row r="236">
          <cell r="C236">
            <v>12160</v>
          </cell>
          <cell r="H236">
            <v>-4.9880000000000004</v>
          </cell>
          <cell r="R236" t="str">
            <v>YD-126</v>
          </cell>
        </row>
        <row r="237">
          <cell r="C237">
            <v>12160</v>
          </cell>
          <cell r="H237">
            <v>-4.9960000000000004</v>
          </cell>
          <cell r="R237" t="str">
            <v>YD-126</v>
          </cell>
        </row>
        <row r="238">
          <cell r="C238">
            <v>12160</v>
          </cell>
          <cell r="H238">
            <v>-4.9950000000000001</v>
          </cell>
          <cell r="R238" t="str">
            <v>YD-126</v>
          </cell>
        </row>
        <row r="239">
          <cell r="C239">
            <v>12160</v>
          </cell>
          <cell r="H239">
            <v>-1.0409999999999999</v>
          </cell>
          <cell r="R239" t="str">
            <v>F013-HHH-00</v>
          </cell>
        </row>
        <row r="240">
          <cell r="C240">
            <v>12160</v>
          </cell>
          <cell r="H240">
            <v>-1.042</v>
          </cell>
          <cell r="R240" t="str">
            <v>F013-HHH-00</v>
          </cell>
        </row>
        <row r="241">
          <cell r="C241">
            <v>12160</v>
          </cell>
          <cell r="H241">
            <v>-6.101</v>
          </cell>
          <cell r="R241" t="str">
            <v>YD-128</v>
          </cell>
        </row>
        <row r="242">
          <cell r="C242">
            <v>12160</v>
          </cell>
          <cell r="H242">
            <v>-6.101</v>
          </cell>
          <cell r="R242" t="str">
            <v>YD-128</v>
          </cell>
        </row>
        <row r="243">
          <cell r="C243">
            <v>12160</v>
          </cell>
          <cell r="H243">
            <v>-6.0919999999999996</v>
          </cell>
          <cell r="R243" t="str">
            <v>YD-128</v>
          </cell>
        </row>
        <row r="244">
          <cell r="C244">
            <v>12160</v>
          </cell>
          <cell r="H244">
            <v>-6.0960000000000001</v>
          </cell>
          <cell r="R244" t="str">
            <v>YD-128</v>
          </cell>
        </row>
        <row r="245">
          <cell r="C245">
            <v>12160</v>
          </cell>
          <cell r="H245">
            <v>-6.1029999999999998</v>
          </cell>
          <cell r="R245" t="str">
            <v>YD-128</v>
          </cell>
        </row>
        <row r="246">
          <cell r="C246">
            <v>12160</v>
          </cell>
          <cell r="H246">
            <v>-6.1</v>
          </cell>
          <cell r="R246" t="str">
            <v>YD-128</v>
          </cell>
        </row>
        <row r="247">
          <cell r="C247">
            <v>12160</v>
          </cell>
          <cell r="H247">
            <v>-6.093</v>
          </cell>
          <cell r="R247" t="str">
            <v>YD-128</v>
          </cell>
        </row>
        <row r="248">
          <cell r="C248">
            <v>12160</v>
          </cell>
          <cell r="H248">
            <v>-0.433</v>
          </cell>
          <cell r="R248" t="str">
            <v>YD-019</v>
          </cell>
        </row>
        <row r="249">
          <cell r="C249">
            <v>12160</v>
          </cell>
          <cell r="H249">
            <v>-1.2689999999999999</v>
          </cell>
          <cell r="R249" t="str">
            <v>YD-909</v>
          </cell>
        </row>
        <row r="250">
          <cell r="C250">
            <v>12160</v>
          </cell>
          <cell r="H250">
            <v>-0.99199999999999999</v>
          </cell>
          <cell r="R250" t="str">
            <v>YD-909</v>
          </cell>
        </row>
        <row r="251">
          <cell r="C251">
            <v>12160</v>
          </cell>
          <cell r="H251">
            <v>-1.712</v>
          </cell>
          <cell r="R251" t="str">
            <v>YD-901</v>
          </cell>
        </row>
        <row r="252">
          <cell r="C252">
            <v>12160</v>
          </cell>
          <cell r="H252">
            <v>-3.3570000000000002</v>
          </cell>
          <cell r="R252" t="str">
            <v>YD-901X75</v>
          </cell>
        </row>
        <row r="253">
          <cell r="C253">
            <v>12160</v>
          </cell>
          <cell r="H253">
            <v>-1.0409999999999999</v>
          </cell>
          <cell r="R253" t="str">
            <v>F013-HHH-00</v>
          </cell>
        </row>
        <row r="254">
          <cell r="C254">
            <v>12160</v>
          </cell>
          <cell r="H254">
            <v>-1.024</v>
          </cell>
          <cell r="R254" t="str">
            <v>YD-903</v>
          </cell>
        </row>
        <row r="255">
          <cell r="C255">
            <v>12160</v>
          </cell>
          <cell r="H255">
            <v>-2.3180000000000001</v>
          </cell>
          <cell r="R255" t="str">
            <v>YD-903</v>
          </cell>
        </row>
        <row r="256">
          <cell r="C256">
            <v>12160</v>
          </cell>
          <cell r="H256">
            <v>-4.9850000000000003</v>
          </cell>
          <cell r="R256" t="str">
            <v>YD-126</v>
          </cell>
        </row>
        <row r="257">
          <cell r="C257">
            <v>12160</v>
          </cell>
          <cell r="H257">
            <v>-6.0940000000000003</v>
          </cell>
          <cell r="R257" t="str">
            <v>YD-128</v>
          </cell>
        </row>
        <row r="258">
          <cell r="C258">
            <v>12160</v>
          </cell>
          <cell r="H258">
            <v>-6.1029999999999998</v>
          </cell>
          <cell r="R258" t="str">
            <v>YD-128</v>
          </cell>
        </row>
        <row r="259">
          <cell r="C259">
            <v>12160</v>
          </cell>
          <cell r="H259">
            <v>-6.0960000000000001</v>
          </cell>
          <cell r="R259" t="str">
            <v>YD-128</v>
          </cell>
        </row>
        <row r="260">
          <cell r="C260">
            <v>12160</v>
          </cell>
          <cell r="H260">
            <v>-6.0540000000000003</v>
          </cell>
          <cell r="R260" t="str">
            <v>YD-014</v>
          </cell>
        </row>
        <row r="261">
          <cell r="C261">
            <v>12160</v>
          </cell>
          <cell r="H261">
            <v>-6.1020000000000003</v>
          </cell>
          <cell r="R261" t="str">
            <v>YD-128</v>
          </cell>
        </row>
        <row r="262">
          <cell r="C262">
            <v>12160</v>
          </cell>
          <cell r="H262">
            <v>-5.0019999999999998</v>
          </cell>
          <cell r="R262" t="str">
            <v>YD-126</v>
          </cell>
        </row>
        <row r="263">
          <cell r="C263">
            <v>12160</v>
          </cell>
          <cell r="H263">
            <v>-4.9969999999999999</v>
          </cell>
          <cell r="R263" t="str">
            <v>YD-126</v>
          </cell>
        </row>
        <row r="264">
          <cell r="C264">
            <v>12160</v>
          </cell>
          <cell r="H264">
            <v>-4.9829999999999997</v>
          </cell>
          <cell r="R264" t="str">
            <v>YD-126</v>
          </cell>
        </row>
        <row r="265">
          <cell r="C265">
            <v>12160</v>
          </cell>
          <cell r="H265">
            <v>-0.45</v>
          </cell>
          <cell r="R265" t="str">
            <v>YD-019</v>
          </cell>
        </row>
        <row r="266">
          <cell r="C266">
            <v>12160</v>
          </cell>
          <cell r="H266">
            <v>-0.434</v>
          </cell>
          <cell r="R266" t="str">
            <v>YD-019</v>
          </cell>
        </row>
        <row r="267">
          <cell r="C267">
            <v>12160</v>
          </cell>
          <cell r="H267">
            <v>-3.379</v>
          </cell>
          <cell r="R267" t="str">
            <v>YD-901X75</v>
          </cell>
        </row>
        <row r="268">
          <cell r="C268">
            <v>12160</v>
          </cell>
          <cell r="H268">
            <v>-6.0970000000000004</v>
          </cell>
          <cell r="R268" t="str">
            <v>YD-128</v>
          </cell>
        </row>
        <row r="269">
          <cell r="C269">
            <v>12160</v>
          </cell>
          <cell r="H269">
            <v>-6.0940000000000003</v>
          </cell>
          <cell r="R269" t="str">
            <v>YD-128</v>
          </cell>
        </row>
        <row r="270">
          <cell r="C270">
            <v>12160</v>
          </cell>
          <cell r="H270">
            <v>-5.0010000000000003</v>
          </cell>
          <cell r="R270" t="str">
            <v>YD-126</v>
          </cell>
        </row>
        <row r="271">
          <cell r="C271">
            <v>12160</v>
          </cell>
          <cell r="H271">
            <v>-4.9889999999999999</v>
          </cell>
          <cell r="R271" t="str">
            <v>YD-126</v>
          </cell>
        </row>
        <row r="272">
          <cell r="C272">
            <v>12160</v>
          </cell>
          <cell r="H272">
            <v>-0.41199999999999998</v>
          </cell>
          <cell r="R272" t="str">
            <v>YD-909</v>
          </cell>
        </row>
        <row r="273">
          <cell r="C273">
            <v>12160</v>
          </cell>
          <cell r="H273">
            <v>-4.9930000000000003</v>
          </cell>
          <cell r="R273" t="str">
            <v>YD-126</v>
          </cell>
        </row>
        <row r="274">
          <cell r="C274">
            <v>12160</v>
          </cell>
          <cell r="H274">
            <v>-4.9980000000000002</v>
          </cell>
          <cell r="R274" t="str">
            <v>YD-126</v>
          </cell>
        </row>
        <row r="275">
          <cell r="C275">
            <v>12160</v>
          </cell>
          <cell r="H275">
            <v>-4.9969999999999999</v>
          </cell>
          <cell r="R275" t="str">
            <v>YD-126</v>
          </cell>
        </row>
        <row r="276">
          <cell r="C276">
            <v>12160</v>
          </cell>
          <cell r="H276">
            <v>-4.9950000000000001</v>
          </cell>
          <cell r="R276" t="str">
            <v>YD-126</v>
          </cell>
        </row>
        <row r="277">
          <cell r="C277">
            <v>12160</v>
          </cell>
          <cell r="H277">
            <v>-6.0979999999999999</v>
          </cell>
          <cell r="R277" t="str">
            <v>YD-128</v>
          </cell>
        </row>
        <row r="278">
          <cell r="C278">
            <v>12160</v>
          </cell>
          <cell r="H278">
            <v>-4.9950000000000001</v>
          </cell>
          <cell r="R278" t="str">
            <v>YD-126</v>
          </cell>
        </row>
        <row r="279">
          <cell r="C279">
            <v>12160</v>
          </cell>
          <cell r="H279">
            <v>-4.9930000000000003</v>
          </cell>
          <cell r="R279" t="str">
            <v>YD-126</v>
          </cell>
        </row>
        <row r="280">
          <cell r="C280">
            <v>12160</v>
          </cell>
          <cell r="H280">
            <v>-6.101</v>
          </cell>
          <cell r="R280" t="str">
            <v>YD-128</v>
          </cell>
        </row>
        <row r="281">
          <cell r="C281">
            <v>12160</v>
          </cell>
          <cell r="H281">
            <v>-6.0949999999999998</v>
          </cell>
          <cell r="R281" t="str">
            <v>YD-128</v>
          </cell>
        </row>
        <row r="282">
          <cell r="C282">
            <v>12160</v>
          </cell>
          <cell r="H282">
            <v>-6.0949999999999998</v>
          </cell>
          <cell r="R282" t="str">
            <v>YD-128</v>
          </cell>
        </row>
        <row r="283">
          <cell r="C283">
            <v>12160</v>
          </cell>
          <cell r="H283">
            <v>-0.191</v>
          </cell>
          <cell r="R283" t="str">
            <v>YD-017S</v>
          </cell>
        </row>
        <row r="284">
          <cell r="C284">
            <v>12160</v>
          </cell>
          <cell r="H284">
            <v>-0.19500000000000001</v>
          </cell>
          <cell r="R284" t="str">
            <v>YD-017S</v>
          </cell>
        </row>
        <row r="285">
          <cell r="C285">
            <v>12160</v>
          </cell>
          <cell r="H285">
            <v>-6.0949999999999998</v>
          </cell>
          <cell r="R285" t="str">
            <v>YD-128</v>
          </cell>
        </row>
        <row r="286">
          <cell r="C286">
            <v>12160</v>
          </cell>
          <cell r="H286">
            <v>-6.0940000000000003</v>
          </cell>
          <cell r="R286" t="str">
            <v>YD-128</v>
          </cell>
        </row>
        <row r="287">
          <cell r="C287">
            <v>12160</v>
          </cell>
          <cell r="H287">
            <v>-6.0960000000000001</v>
          </cell>
          <cell r="R287" t="str">
            <v>YD-128</v>
          </cell>
        </row>
        <row r="288">
          <cell r="C288">
            <v>12160</v>
          </cell>
          <cell r="H288">
            <v>-1.7929999999999999</v>
          </cell>
          <cell r="R288" t="str">
            <v>YD-909</v>
          </cell>
        </row>
        <row r="289">
          <cell r="C289">
            <v>12160</v>
          </cell>
          <cell r="H289">
            <v>-6.1479999999999997</v>
          </cell>
          <cell r="R289" t="str">
            <v>YD-128</v>
          </cell>
        </row>
        <row r="290">
          <cell r="C290">
            <v>12160</v>
          </cell>
          <cell r="H290">
            <v>-6.1390000000000002</v>
          </cell>
          <cell r="R290" t="str">
            <v>YD-128</v>
          </cell>
        </row>
        <row r="291">
          <cell r="C291">
            <v>12160</v>
          </cell>
          <cell r="H291">
            <v>-5.0039999999999996</v>
          </cell>
          <cell r="R291" t="str">
            <v>YD-126</v>
          </cell>
        </row>
        <row r="292">
          <cell r="C292">
            <v>12160</v>
          </cell>
          <cell r="H292">
            <v>-4.9720000000000004</v>
          </cell>
          <cell r="R292" t="str">
            <v>YD-126</v>
          </cell>
        </row>
        <row r="293">
          <cell r="C293">
            <v>12160</v>
          </cell>
          <cell r="H293">
            <v>-5.0259999999999998</v>
          </cell>
          <cell r="R293" t="str">
            <v>YD-126</v>
          </cell>
        </row>
        <row r="294">
          <cell r="C294">
            <v>12160</v>
          </cell>
          <cell r="H294">
            <v>-2.2000000000000002</v>
          </cell>
          <cell r="R294" t="str">
            <v>YD-909</v>
          </cell>
        </row>
        <row r="295">
          <cell r="C295">
            <v>12160</v>
          </cell>
          <cell r="H295">
            <v>-0.20100000000000001</v>
          </cell>
          <cell r="R295" t="str">
            <v>YD-017S</v>
          </cell>
        </row>
        <row r="296">
          <cell r="C296">
            <v>12160</v>
          </cell>
          <cell r="H296">
            <v>-6.1529999999999996</v>
          </cell>
          <cell r="R296" t="str">
            <v>YD-128</v>
          </cell>
        </row>
        <row r="297">
          <cell r="C297">
            <v>12160</v>
          </cell>
          <cell r="H297">
            <v>-6.1</v>
          </cell>
          <cell r="R297" t="str">
            <v>YD-128</v>
          </cell>
        </row>
        <row r="298">
          <cell r="C298">
            <v>12160</v>
          </cell>
          <cell r="H298">
            <v>-6.1</v>
          </cell>
          <cell r="R298" t="str">
            <v>YD-128</v>
          </cell>
        </row>
        <row r="299">
          <cell r="C299">
            <v>12160</v>
          </cell>
          <cell r="H299">
            <v>-6.0979999999999999</v>
          </cell>
          <cell r="R299" t="str">
            <v>YD-128</v>
          </cell>
        </row>
        <row r="300">
          <cell r="C300">
            <v>12160</v>
          </cell>
          <cell r="H300">
            <v>-0.432</v>
          </cell>
          <cell r="R300" t="str">
            <v>YD-019</v>
          </cell>
        </row>
        <row r="301">
          <cell r="C301">
            <v>12160</v>
          </cell>
          <cell r="H301">
            <v>-6.1</v>
          </cell>
          <cell r="R301" t="str">
            <v>YD-128</v>
          </cell>
        </row>
        <row r="302">
          <cell r="C302">
            <v>12160</v>
          </cell>
          <cell r="H302">
            <v>-6.1</v>
          </cell>
          <cell r="R302" t="str">
            <v>YD-128</v>
          </cell>
        </row>
        <row r="303">
          <cell r="C303">
            <v>12160</v>
          </cell>
          <cell r="H303">
            <v>-6.0940000000000003</v>
          </cell>
          <cell r="R303" t="str">
            <v>YD-128</v>
          </cell>
        </row>
        <row r="304">
          <cell r="C304">
            <v>12160</v>
          </cell>
          <cell r="H304">
            <v>-2.7480000000000002</v>
          </cell>
          <cell r="R304" t="str">
            <v>YD-901EK80</v>
          </cell>
        </row>
        <row r="305">
          <cell r="C305">
            <v>12160</v>
          </cell>
          <cell r="H305">
            <v>-6.0960000000000001</v>
          </cell>
          <cell r="R305" t="str">
            <v>YD-128</v>
          </cell>
        </row>
        <row r="306">
          <cell r="C306">
            <v>12160</v>
          </cell>
          <cell r="H306">
            <v>-0.64200000000000002</v>
          </cell>
          <cell r="R306" t="str">
            <v>YD-901EK80</v>
          </cell>
        </row>
        <row r="307">
          <cell r="C307">
            <v>12160</v>
          </cell>
          <cell r="H307">
            <v>-6.1020000000000003</v>
          </cell>
          <cell r="R307" t="str">
            <v>YD-128</v>
          </cell>
        </row>
        <row r="308">
          <cell r="C308">
            <v>12160</v>
          </cell>
          <cell r="H308">
            <v>-2.1619999999999999</v>
          </cell>
          <cell r="R308" t="str">
            <v>YD-909</v>
          </cell>
        </row>
        <row r="309">
          <cell r="C309">
            <v>12160</v>
          </cell>
          <cell r="H309">
            <v>-0.435</v>
          </cell>
          <cell r="R309" t="str">
            <v>YD-019</v>
          </cell>
        </row>
        <row r="310">
          <cell r="C310">
            <v>12160</v>
          </cell>
          <cell r="H310">
            <v>-1.04</v>
          </cell>
          <cell r="R310" t="str">
            <v>F013-HHH-00</v>
          </cell>
        </row>
        <row r="311">
          <cell r="C311">
            <v>12160</v>
          </cell>
          <cell r="H311">
            <v>-3.5350000000000001</v>
          </cell>
          <cell r="R311" t="str">
            <v>YD-903</v>
          </cell>
        </row>
        <row r="312">
          <cell r="C312">
            <v>12160</v>
          </cell>
          <cell r="H312">
            <v>-6.1020000000000003</v>
          </cell>
          <cell r="R312" t="str">
            <v>YD-128</v>
          </cell>
        </row>
        <row r="313">
          <cell r="C313">
            <v>12160</v>
          </cell>
          <cell r="H313">
            <v>-6.0960000000000001</v>
          </cell>
          <cell r="R313" t="str">
            <v>YD-128</v>
          </cell>
        </row>
        <row r="314">
          <cell r="C314">
            <v>12160</v>
          </cell>
          <cell r="H314">
            <v>-6.0949999999999998</v>
          </cell>
          <cell r="R314" t="str">
            <v>YD-128</v>
          </cell>
        </row>
        <row r="315">
          <cell r="C315">
            <v>12160</v>
          </cell>
          <cell r="H315">
            <v>-6.093</v>
          </cell>
          <cell r="R315" t="str">
            <v>YD-128</v>
          </cell>
        </row>
        <row r="316">
          <cell r="C316">
            <v>12160</v>
          </cell>
          <cell r="H316">
            <v>-6.0960000000000001</v>
          </cell>
          <cell r="R316" t="str">
            <v>YD-128</v>
          </cell>
        </row>
        <row r="317">
          <cell r="C317">
            <v>12160</v>
          </cell>
          <cell r="H317">
            <v>-6.101</v>
          </cell>
          <cell r="R317" t="str">
            <v>YD-128</v>
          </cell>
        </row>
        <row r="318">
          <cell r="C318">
            <v>12160</v>
          </cell>
          <cell r="H318">
            <v>-6.0940000000000003</v>
          </cell>
          <cell r="R318" t="str">
            <v>YD-128</v>
          </cell>
        </row>
        <row r="319">
          <cell r="C319">
            <v>12160</v>
          </cell>
          <cell r="H319">
            <v>-6.0960000000000001</v>
          </cell>
          <cell r="R319" t="str">
            <v>YD-128</v>
          </cell>
        </row>
        <row r="320">
          <cell r="C320">
            <v>12160</v>
          </cell>
          <cell r="H320">
            <v>-3.734</v>
          </cell>
          <cell r="R320" t="str">
            <v>YD-126</v>
          </cell>
        </row>
        <row r="321">
          <cell r="C321">
            <v>12160</v>
          </cell>
          <cell r="H321">
            <v>-5.0019999999999998</v>
          </cell>
          <cell r="R321" t="str">
            <v>YD-126</v>
          </cell>
        </row>
        <row r="322">
          <cell r="C322">
            <v>12160</v>
          </cell>
          <cell r="H322">
            <v>-4.9880000000000004</v>
          </cell>
          <cell r="R322" t="str">
            <v>YD-126</v>
          </cell>
        </row>
        <row r="323">
          <cell r="C323">
            <v>12160</v>
          </cell>
          <cell r="H323">
            <v>-5.0110000000000001</v>
          </cell>
          <cell r="R323" t="str">
            <v>YD-126</v>
          </cell>
        </row>
        <row r="324">
          <cell r="C324">
            <v>12160</v>
          </cell>
          <cell r="H324">
            <v>-4.984</v>
          </cell>
          <cell r="R324" t="str">
            <v>YD-126</v>
          </cell>
        </row>
        <row r="325">
          <cell r="C325">
            <v>12160</v>
          </cell>
          <cell r="H325">
            <v>-6.1</v>
          </cell>
          <cell r="R325" t="str">
            <v>YD-128</v>
          </cell>
        </row>
        <row r="326">
          <cell r="C326">
            <v>12160</v>
          </cell>
          <cell r="H326">
            <v>-6.101</v>
          </cell>
          <cell r="R326" t="str">
            <v>YD-128</v>
          </cell>
        </row>
        <row r="327">
          <cell r="C327">
            <v>12160</v>
          </cell>
          <cell r="H327">
            <v>-6.0940000000000003</v>
          </cell>
          <cell r="R327" t="str">
            <v>YD-128</v>
          </cell>
        </row>
        <row r="328">
          <cell r="C328">
            <v>12160</v>
          </cell>
          <cell r="H328">
            <v>-6.0979999999999999</v>
          </cell>
          <cell r="R328" t="str">
            <v>YD-128</v>
          </cell>
        </row>
        <row r="329">
          <cell r="C329">
            <v>12160</v>
          </cell>
          <cell r="H329">
            <v>-6.0990000000000002</v>
          </cell>
          <cell r="R329" t="str">
            <v>YD-128</v>
          </cell>
        </row>
        <row r="330">
          <cell r="C330">
            <v>12160</v>
          </cell>
          <cell r="H330">
            <v>-6.0990000000000002</v>
          </cell>
          <cell r="R330" t="str">
            <v>YD-128</v>
          </cell>
        </row>
        <row r="331">
          <cell r="C331">
            <v>12160</v>
          </cell>
          <cell r="H331">
            <v>-6.0990000000000002</v>
          </cell>
          <cell r="R331" t="str">
            <v>YD-128</v>
          </cell>
        </row>
        <row r="332">
          <cell r="C332">
            <v>12160</v>
          </cell>
          <cell r="H332">
            <v>-6.0990000000000002</v>
          </cell>
          <cell r="R332" t="str">
            <v>YD-128</v>
          </cell>
        </row>
        <row r="333">
          <cell r="C333">
            <v>12160</v>
          </cell>
          <cell r="H333">
            <v>-2.2160000000000002</v>
          </cell>
          <cell r="R333" t="str">
            <v>YD-909</v>
          </cell>
        </row>
        <row r="334">
          <cell r="C334">
            <v>12160</v>
          </cell>
          <cell r="H334">
            <v>-5.0019999999999998</v>
          </cell>
          <cell r="R334" t="str">
            <v>YD-126</v>
          </cell>
        </row>
        <row r="335">
          <cell r="C335">
            <v>12160</v>
          </cell>
          <cell r="H335">
            <v>-4.9859999999999998</v>
          </cell>
          <cell r="R335" t="str">
            <v>YD-126</v>
          </cell>
        </row>
        <row r="336">
          <cell r="C336">
            <v>12160</v>
          </cell>
          <cell r="H336">
            <v>-5.0039999999999996</v>
          </cell>
          <cell r="R336" t="str">
            <v>YD-126</v>
          </cell>
        </row>
        <row r="337">
          <cell r="C337">
            <v>12160</v>
          </cell>
          <cell r="H337">
            <v>-4.9960000000000004</v>
          </cell>
          <cell r="R337" t="str">
            <v>YD-126</v>
          </cell>
        </row>
        <row r="338">
          <cell r="C338">
            <v>12160</v>
          </cell>
          <cell r="H338">
            <v>-4.99</v>
          </cell>
          <cell r="R338" t="str">
            <v>YD-126</v>
          </cell>
        </row>
        <row r="339">
          <cell r="C339">
            <v>12160</v>
          </cell>
          <cell r="H339">
            <v>-5.0030000000000001</v>
          </cell>
          <cell r="R339" t="str">
            <v>YD-126</v>
          </cell>
        </row>
        <row r="340">
          <cell r="C340">
            <v>12160</v>
          </cell>
          <cell r="H340">
            <v>-4.9950000000000001</v>
          </cell>
          <cell r="R340" t="str">
            <v>YD-126</v>
          </cell>
        </row>
        <row r="341">
          <cell r="C341">
            <v>12160</v>
          </cell>
          <cell r="H341">
            <v>-4.9909999999999997</v>
          </cell>
          <cell r="R341" t="str">
            <v>YD-126</v>
          </cell>
        </row>
        <row r="342">
          <cell r="C342">
            <v>12160</v>
          </cell>
          <cell r="H342">
            <v>-1.04</v>
          </cell>
          <cell r="R342" t="str">
            <v>F013-HHH-00</v>
          </cell>
        </row>
        <row r="343">
          <cell r="C343">
            <v>12160</v>
          </cell>
          <cell r="H343">
            <v>-0.76100000000000001</v>
          </cell>
          <cell r="R343" t="str">
            <v>YD-903</v>
          </cell>
        </row>
        <row r="344">
          <cell r="C344">
            <v>12160</v>
          </cell>
          <cell r="H344">
            <v>-1.2130000000000001</v>
          </cell>
          <cell r="R344" t="str">
            <v>YD-903</v>
          </cell>
        </row>
        <row r="345">
          <cell r="C345">
            <v>12160</v>
          </cell>
          <cell r="H345">
            <v>-4.9989999999999997</v>
          </cell>
          <cell r="R345" t="str">
            <v>YD-126</v>
          </cell>
        </row>
        <row r="346">
          <cell r="C346">
            <v>12160</v>
          </cell>
          <cell r="H346">
            <v>-5.0039999999999996</v>
          </cell>
          <cell r="R346" t="str">
            <v>YD-126</v>
          </cell>
        </row>
        <row r="347">
          <cell r="C347">
            <v>12160</v>
          </cell>
          <cell r="H347">
            <v>-6.0979999999999999</v>
          </cell>
          <cell r="R347" t="str">
            <v>YD-128</v>
          </cell>
        </row>
        <row r="348">
          <cell r="C348">
            <v>12160</v>
          </cell>
          <cell r="H348">
            <v>-3.38</v>
          </cell>
          <cell r="R348" t="str">
            <v>YD-901X75</v>
          </cell>
        </row>
        <row r="349">
          <cell r="C349">
            <v>12160</v>
          </cell>
          <cell r="H349">
            <v>-0.42199999999999999</v>
          </cell>
          <cell r="R349" t="str">
            <v>YD-019</v>
          </cell>
        </row>
        <row r="350">
          <cell r="C350">
            <v>12160</v>
          </cell>
          <cell r="H350">
            <v>-0.439</v>
          </cell>
          <cell r="R350" t="str">
            <v>YD-019</v>
          </cell>
        </row>
        <row r="351">
          <cell r="C351">
            <v>12160</v>
          </cell>
          <cell r="H351">
            <v>-0.19800000000000001</v>
          </cell>
          <cell r="R351" t="str">
            <v>YD-017S</v>
          </cell>
        </row>
        <row r="352">
          <cell r="C352">
            <v>12160</v>
          </cell>
          <cell r="H352">
            <v>-3.5289999999999999</v>
          </cell>
          <cell r="R352" t="str">
            <v>YD-903</v>
          </cell>
        </row>
        <row r="353">
          <cell r="C353">
            <v>12160</v>
          </cell>
          <cell r="H353">
            <v>-2.2250000000000001</v>
          </cell>
          <cell r="R353" t="str">
            <v>YD-903</v>
          </cell>
        </row>
        <row r="354">
          <cell r="C354">
            <v>12160</v>
          </cell>
          <cell r="H354">
            <v>-2.4220000000000002</v>
          </cell>
          <cell r="R354" t="str">
            <v>YD-903</v>
          </cell>
        </row>
        <row r="355">
          <cell r="C355">
            <v>12160</v>
          </cell>
          <cell r="H355">
            <v>-1.06</v>
          </cell>
          <cell r="R355" t="str">
            <v>F013-HHH-00</v>
          </cell>
        </row>
        <row r="356">
          <cell r="C356">
            <v>12160</v>
          </cell>
          <cell r="H356">
            <v>-5.0010000000000003</v>
          </cell>
          <cell r="R356" t="str">
            <v>YD-126</v>
          </cell>
        </row>
        <row r="357">
          <cell r="C357">
            <v>12160</v>
          </cell>
          <cell r="H357">
            <v>-4.99</v>
          </cell>
          <cell r="R357" t="str">
            <v>YD-126</v>
          </cell>
        </row>
        <row r="358">
          <cell r="C358">
            <v>12160</v>
          </cell>
          <cell r="H358">
            <v>-5.0030000000000001</v>
          </cell>
          <cell r="R358" t="str">
            <v>YD-126</v>
          </cell>
        </row>
        <row r="359">
          <cell r="C359">
            <v>12160</v>
          </cell>
          <cell r="H359">
            <v>-4.9960000000000004</v>
          </cell>
          <cell r="R359" t="str">
            <v>YD-126</v>
          </cell>
        </row>
        <row r="360">
          <cell r="C360">
            <v>12160</v>
          </cell>
          <cell r="H360">
            <v>-4.9950000000000001</v>
          </cell>
          <cell r="R360" t="str">
            <v>YD-126</v>
          </cell>
        </row>
        <row r="361">
          <cell r="C361">
            <v>12160</v>
          </cell>
          <cell r="H361">
            <v>-6.0970000000000004</v>
          </cell>
          <cell r="R361" t="str">
            <v>YD-128</v>
          </cell>
        </row>
        <row r="362">
          <cell r="C362">
            <v>12160</v>
          </cell>
          <cell r="H362">
            <v>-6.1</v>
          </cell>
          <cell r="R362" t="str">
            <v>YD-128</v>
          </cell>
        </row>
        <row r="363">
          <cell r="C363">
            <v>12160</v>
          </cell>
          <cell r="H363">
            <v>-6.0970000000000004</v>
          </cell>
          <cell r="R363" t="str">
            <v>YD-128</v>
          </cell>
        </row>
        <row r="364">
          <cell r="C364">
            <v>12160</v>
          </cell>
          <cell r="H364">
            <v>-6.1</v>
          </cell>
          <cell r="R364" t="str">
            <v>YD-128</v>
          </cell>
        </row>
        <row r="365">
          <cell r="C365">
            <v>12160</v>
          </cell>
          <cell r="H365">
            <v>-6.101</v>
          </cell>
          <cell r="R365" t="str">
            <v>YD-128</v>
          </cell>
        </row>
        <row r="366">
          <cell r="C366">
            <v>12160</v>
          </cell>
          <cell r="H366">
            <v>-6.0970000000000004</v>
          </cell>
          <cell r="R366" t="str">
            <v>YD-128</v>
          </cell>
        </row>
        <row r="367">
          <cell r="C367">
            <v>12160</v>
          </cell>
          <cell r="H367">
            <v>-6.0940000000000003</v>
          </cell>
          <cell r="R367" t="str">
            <v>YD-128</v>
          </cell>
        </row>
        <row r="368">
          <cell r="C368">
            <v>12160</v>
          </cell>
          <cell r="H368">
            <v>-6.1379999999999999</v>
          </cell>
          <cell r="R368" t="str">
            <v>YD-128</v>
          </cell>
        </row>
        <row r="369">
          <cell r="C369">
            <v>12160</v>
          </cell>
          <cell r="H369">
            <v>-6.1529999999999996</v>
          </cell>
          <cell r="R369" t="str">
            <v>YD-128</v>
          </cell>
        </row>
        <row r="370">
          <cell r="C370">
            <v>12160</v>
          </cell>
          <cell r="H370">
            <v>-6.1360000000000001</v>
          </cell>
          <cell r="R370" t="str">
            <v>YD-128</v>
          </cell>
        </row>
        <row r="371">
          <cell r="C371">
            <v>12160</v>
          </cell>
          <cell r="H371">
            <v>-2.1549999999999998</v>
          </cell>
          <cell r="R371" t="str">
            <v>YD-903</v>
          </cell>
        </row>
        <row r="372">
          <cell r="C372">
            <v>12160</v>
          </cell>
          <cell r="H372">
            <v>-6.0940000000000003</v>
          </cell>
          <cell r="R372" t="str">
            <v>YD-128</v>
          </cell>
        </row>
        <row r="373">
          <cell r="C373">
            <v>12160</v>
          </cell>
          <cell r="H373">
            <v>-3.0190000000000001</v>
          </cell>
          <cell r="R373" t="str">
            <v>YD-901X75</v>
          </cell>
        </row>
        <row r="374">
          <cell r="C374">
            <v>12160</v>
          </cell>
          <cell r="H374">
            <v>-0.2</v>
          </cell>
          <cell r="R374" t="str">
            <v>YD-017S</v>
          </cell>
        </row>
        <row r="375">
          <cell r="C375">
            <v>12160</v>
          </cell>
          <cell r="H375">
            <v>-0.442</v>
          </cell>
          <cell r="R375" t="str">
            <v>YD-019</v>
          </cell>
        </row>
        <row r="376">
          <cell r="C376">
            <v>12160</v>
          </cell>
          <cell r="H376">
            <v>-6.0990000000000002</v>
          </cell>
          <cell r="R376" t="str">
            <v>YD-128</v>
          </cell>
        </row>
        <row r="377">
          <cell r="C377">
            <v>12160</v>
          </cell>
          <cell r="H377">
            <v>-6.0990000000000002</v>
          </cell>
          <cell r="R377" t="str">
            <v>YD-128</v>
          </cell>
        </row>
        <row r="378">
          <cell r="C378">
            <v>12160</v>
          </cell>
          <cell r="H378">
            <v>-6.0970000000000004</v>
          </cell>
          <cell r="R378" t="str">
            <v>YD-128</v>
          </cell>
        </row>
        <row r="379">
          <cell r="C379">
            <v>12160</v>
          </cell>
          <cell r="H379">
            <v>-6.0979999999999999</v>
          </cell>
          <cell r="R379" t="str">
            <v>YD-128</v>
          </cell>
        </row>
        <row r="380">
          <cell r="C380">
            <v>12160</v>
          </cell>
          <cell r="H380">
            <v>-6.1</v>
          </cell>
          <cell r="R380" t="str">
            <v>YD-128</v>
          </cell>
        </row>
        <row r="381">
          <cell r="C381">
            <v>12160</v>
          </cell>
          <cell r="H381">
            <v>-6.0990000000000002</v>
          </cell>
          <cell r="R381" t="str">
            <v>YD-128</v>
          </cell>
        </row>
        <row r="382">
          <cell r="C382">
            <v>12160</v>
          </cell>
          <cell r="H382">
            <v>-6.1529999999999996</v>
          </cell>
          <cell r="R382" t="str">
            <v>YD-128</v>
          </cell>
        </row>
        <row r="383">
          <cell r="C383">
            <v>12160</v>
          </cell>
          <cell r="H383">
            <v>-6.1470000000000002</v>
          </cell>
          <cell r="R383" t="str">
            <v>YD-128</v>
          </cell>
        </row>
        <row r="384">
          <cell r="C384">
            <v>12160</v>
          </cell>
          <cell r="H384">
            <v>-6.1449999999999996</v>
          </cell>
          <cell r="R384" t="str">
            <v>YD-128</v>
          </cell>
        </row>
        <row r="385">
          <cell r="C385">
            <v>12160</v>
          </cell>
          <cell r="H385">
            <v>-6.15</v>
          </cell>
          <cell r="R385" t="str">
            <v>YD-128</v>
          </cell>
        </row>
        <row r="386">
          <cell r="C386">
            <v>12160</v>
          </cell>
          <cell r="H386">
            <v>-0.66900000000000004</v>
          </cell>
          <cell r="R386" t="str">
            <v>F010-BNT-00</v>
          </cell>
        </row>
        <row r="387">
          <cell r="C387">
            <v>12160</v>
          </cell>
          <cell r="H387">
            <v>-0.67300000000000004</v>
          </cell>
          <cell r="R387" t="str">
            <v>F010-BNT-00</v>
          </cell>
        </row>
        <row r="388">
          <cell r="C388">
            <v>12160</v>
          </cell>
          <cell r="H388">
            <v>-0.66900000000000004</v>
          </cell>
          <cell r="R388" t="str">
            <v>F010-BNT-00</v>
          </cell>
        </row>
        <row r="389">
          <cell r="C389">
            <v>12160</v>
          </cell>
          <cell r="H389">
            <v>-6.0949999999999998</v>
          </cell>
          <cell r="R389" t="str">
            <v>YD-128</v>
          </cell>
        </row>
        <row r="390">
          <cell r="C390">
            <v>12160</v>
          </cell>
          <cell r="H390">
            <v>-0.41799999999999998</v>
          </cell>
          <cell r="R390" t="str">
            <v>YD-019</v>
          </cell>
        </row>
        <row r="391">
          <cell r="C391">
            <v>12160</v>
          </cell>
          <cell r="H391">
            <v>-1.8959999999999999</v>
          </cell>
          <cell r="R391" t="str">
            <v>YD-901X75</v>
          </cell>
        </row>
        <row r="392">
          <cell r="C392">
            <v>12160</v>
          </cell>
          <cell r="H392">
            <v>-6.0960000000000001</v>
          </cell>
          <cell r="R392" t="str">
            <v>YD-128</v>
          </cell>
        </row>
        <row r="393">
          <cell r="C393">
            <v>12160</v>
          </cell>
          <cell r="H393">
            <v>-6.0949999999999998</v>
          </cell>
          <cell r="R393" t="str">
            <v>YD-128</v>
          </cell>
        </row>
        <row r="394">
          <cell r="C394">
            <v>12160</v>
          </cell>
          <cell r="H394">
            <v>-6.0970000000000004</v>
          </cell>
          <cell r="R394" t="str">
            <v>YD-128</v>
          </cell>
        </row>
        <row r="395">
          <cell r="C395">
            <v>12160</v>
          </cell>
          <cell r="H395">
            <v>-0.66900000000000004</v>
          </cell>
          <cell r="R395" t="str">
            <v>F010-BNT-00</v>
          </cell>
        </row>
        <row r="396">
          <cell r="C396">
            <v>12160</v>
          </cell>
          <cell r="H396">
            <v>-0.20100000000000001</v>
          </cell>
          <cell r="R396" t="str">
            <v>YD-017S</v>
          </cell>
        </row>
        <row r="397">
          <cell r="C397">
            <v>12160</v>
          </cell>
          <cell r="H397">
            <v>-1.1160000000000001</v>
          </cell>
          <cell r="R397" t="str">
            <v>YD-901X75</v>
          </cell>
        </row>
        <row r="398">
          <cell r="C398">
            <v>12160</v>
          </cell>
          <cell r="H398">
            <v>-3.5470000000000002</v>
          </cell>
          <cell r="R398" t="str">
            <v>YD-903</v>
          </cell>
        </row>
        <row r="399">
          <cell r="C399">
            <v>12160</v>
          </cell>
          <cell r="H399">
            <v>-1.9179999999999999</v>
          </cell>
          <cell r="R399" t="str">
            <v>YD-903</v>
          </cell>
        </row>
        <row r="400">
          <cell r="C400">
            <v>12160</v>
          </cell>
          <cell r="H400">
            <v>-3.4489999999999998</v>
          </cell>
          <cell r="R400" t="str">
            <v>YD-903</v>
          </cell>
        </row>
        <row r="401">
          <cell r="C401">
            <v>12160</v>
          </cell>
          <cell r="H401">
            <v>-0.41099999999999998</v>
          </cell>
          <cell r="R401" t="str">
            <v>YD-903</v>
          </cell>
        </row>
        <row r="402">
          <cell r="C402">
            <v>12160</v>
          </cell>
          <cell r="H402">
            <v>-1.659</v>
          </cell>
          <cell r="R402" t="str">
            <v>YD-903</v>
          </cell>
        </row>
        <row r="403">
          <cell r="C403">
            <v>12160</v>
          </cell>
          <cell r="H403">
            <v>-0.12</v>
          </cell>
          <cell r="R403" t="str">
            <v>YD-017S</v>
          </cell>
        </row>
        <row r="404">
          <cell r="C404">
            <v>12160</v>
          </cell>
          <cell r="H404">
            <v>-8.3000000000000004E-2</v>
          </cell>
          <cell r="R404" t="str">
            <v>YD-017S</v>
          </cell>
        </row>
        <row r="405">
          <cell r="C405">
            <v>12160</v>
          </cell>
          <cell r="H405">
            <v>-6.1559999999999997</v>
          </cell>
          <cell r="R405" t="str">
            <v>YD-128</v>
          </cell>
        </row>
        <row r="406">
          <cell r="C406">
            <v>12160</v>
          </cell>
          <cell r="H406">
            <v>-6.15</v>
          </cell>
          <cell r="R406" t="str">
            <v>YD-128</v>
          </cell>
        </row>
        <row r="407">
          <cell r="C407">
            <v>12160</v>
          </cell>
          <cell r="H407">
            <v>-6.141</v>
          </cell>
          <cell r="R407" t="str">
            <v>YD-128</v>
          </cell>
        </row>
        <row r="408">
          <cell r="C408">
            <v>12160</v>
          </cell>
          <cell r="H408">
            <v>-6.1520000000000001</v>
          </cell>
          <cell r="R408" t="str">
            <v>YD-128</v>
          </cell>
        </row>
        <row r="409">
          <cell r="C409">
            <v>12160</v>
          </cell>
          <cell r="H409">
            <v>-6.1449999999999996</v>
          </cell>
          <cell r="R409" t="str">
            <v>YD-128</v>
          </cell>
        </row>
        <row r="410">
          <cell r="C410">
            <v>12160</v>
          </cell>
          <cell r="H410">
            <v>-6.14</v>
          </cell>
          <cell r="R410" t="str">
            <v>YD-128</v>
          </cell>
        </row>
        <row r="411">
          <cell r="C411">
            <v>12160</v>
          </cell>
          <cell r="H411">
            <v>-6.1529999999999996</v>
          </cell>
          <cell r="R411" t="str">
            <v>YD-128</v>
          </cell>
        </row>
        <row r="412">
          <cell r="C412">
            <v>12160</v>
          </cell>
          <cell r="H412">
            <v>-6.101</v>
          </cell>
          <cell r="R412" t="str">
            <v>YD-128</v>
          </cell>
        </row>
        <row r="413">
          <cell r="C413">
            <v>12160</v>
          </cell>
          <cell r="H413">
            <v>-6.1</v>
          </cell>
          <cell r="R413" t="str">
            <v>YD-128</v>
          </cell>
        </row>
        <row r="414">
          <cell r="C414">
            <v>12160</v>
          </cell>
          <cell r="H414">
            <v>-6.0919999999999996</v>
          </cell>
          <cell r="R414" t="str">
            <v>YD-128</v>
          </cell>
        </row>
        <row r="415">
          <cell r="C415">
            <v>12160</v>
          </cell>
          <cell r="H415">
            <v>-6.0960000000000001</v>
          </cell>
          <cell r="R415" t="str">
            <v>YD-128</v>
          </cell>
        </row>
        <row r="416">
          <cell r="C416">
            <v>12160</v>
          </cell>
          <cell r="H416">
            <v>-6.149</v>
          </cell>
          <cell r="R416" t="str">
            <v>YD-128</v>
          </cell>
        </row>
        <row r="417">
          <cell r="C417">
            <v>12160</v>
          </cell>
          <cell r="H417">
            <v>-6.15</v>
          </cell>
          <cell r="R417" t="str">
            <v>YD-128</v>
          </cell>
        </row>
        <row r="418">
          <cell r="C418">
            <v>12160</v>
          </cell>
          <cell r="H418">
            <v>-6.1429999999999998</v>
          </cell>
          <cell r="R418" t="str">
            <v>YD-128</v>
          </cell>
        </row>
        <row r="419">
          <cell r="C419">
            <v>12160</v>
          </cell>
          <cell r="H419">
            <v>-6.1559999999999997</v>
          </cell>
          <cell r="R419" t="str">
            <v>YD-128</v>
          </cell>
        </row>
        <row r="420">
          <cell r="C420">
            <v>12160</v>
          </cell>
          <cell r="H420">
            <v>-6.1360000000000001</v>
          </cell>
          <cell r="R420" t="str">
            <v>YD-128</v>
          </cell>
        </row>
        <row r="421">
          <cell r="C421">
            <v>12160</v>
          </cell>
          <cell r="H421">
            <v>-6.1520000000000001</v>
          </cell>
          <cell r="R421" t="str">
            <v>YD-128</v>
          </cell>
        </row>
        <row r="422">
          <cell r="C422">
            <v>12160</v>
          </cell>
          <cell r="H422">
            <v>-6.1479999999999997</v>
          </cell>
          <cell r="R422" t="str">
            <v>YD-128</v>
          </cell>
        </row>
        <row r="423">
          <cell r="C423">
            <v>12160</v>
          </cell>
          <cell r="H423">
            <v>-6.1020000000000003</v>
          </cell>
          <cell r="R423" t="str">
            <v>YD-128</v>
          </cell>
        </row>
        <row r="424">
          <cell r="C424">
            <v>12160</v>
          </cell>
          <cell r="H424">
            <v>-6.0979999999999999</v>
          </cell>
          <cell r="R424" t="str">
            <v>YD-128</v>
          </cell>
        </row>
        <row r="425">
          <cell r="C425">
            <v>12160</v>
          </cell>
          <cell r="H425">
            <v>-6.0919999999999996</v>
          </cell>
          <cell r="R425" t="str">
            <v>YD-128</v>
          </cell>
        </row>
        <row r="426">
          <cell r="C426">
            <v>12160</v>
          </cell>
          <cell r="H426">
            <v>-6.1020000000000003</v>
          </cell>
          <cell r="R426" t="str">
            <v>YD-128</v>
          </cell>
        </row>
        <row r="427">
          <cell r="C427">
            <v>12160</v>
          </cell>
          <cell r="H427">
            <v>-6.1029999999999998</v>
          </cell>
          <cell r="R427" t="str">
            <v>YD-128</v>
          </cell>
        </row>
        <row r="428">
          <cell r="C428">
            <v>12160</v>
          </cell>
          <cell r="H428">
            <v>-6.1429999999999998</v>
          </cell>
          <cell r="R428" t="str">
            <v>YD-128</v>
          </cell>
        </row>
        <row r="429">
          <cell r="C429">
            <v>12160</v>
          </cell>
          <cell r="H429">
            <v>-6.1529999999999996</v>
          </cell>
          <cell r="R429" t="str">
            <v>YD-128</v>
          </cell>
        </row>
        <row r="430">
          <cell r="C430">
            <v>12160</v>
          </cell>
          <cell r="H430">
            <v>-6.14</v>
          </cell>
          <cell r="R430" t="str">
            <v>YD-128</v>
          </cell>
        </row>
        <row r="431">
          <cell r="C431">
            <v>12160</v>
          </cell>
          <cell r="H431">
            <v>-6.1459999999999999</v>
          </cell>
          <cell r="R431" t="str">
            <v>YD-128</v>
          </cell>
        </row>
        <row r="432">
          <cell r="C432">
            <v>12160</v>
          </cell>
          <cell r="H432">
            <v>-6.1470000000000002</v>
          </cell>
          <cell r="R432" t="str">
            <v>YD-128</v>
          </cell>
        </row>
        <row r="433">
          <cell r="C433">
            <v>12160</v>
          </cell>
          <cell r="H433">
            <v>-6.1539999999999999</v>
          </cell>
          <cell r="R433" t="str">
            <v>YD-128</v>
          </cell>
        </row>
        <row r="434">
          <cell r="C434">
            <v>12160</v>
          </cell>
          <cell r="H434">
            <v>-6.1509999999999998</v>
          </cell>
          <cell r="R434" t="str">
            <v>YD-128</v>
          </cell>
        </row>
        <row r="435">
          <cell r="C435">
            <v>12160</v>
          </cell>
          <cell r="H435">
            <v>-6.1429999999999998</v>
          </cell>
          <cell r="R435" t="str">
            <v>YD-128</v>
          </cell>
        </row>
        <row r="436">
          <cell r="C436">
            <v>12160</v>
          </cell>
          <cell r="H436">
            <v>-2.1760000000000002</v>
          </cell>
          <cell r="R436" t="str">
            <v>YD-903</v>
          </cell>
        </row>
        <row r="437">
          <cell r="C437">
            <v>12160</v>
          </cell>
          <cell r="H437">
            <v>-6.4000000000000001E-2</v>
          </cell>
          <cell r="R437" t="str">
            <v>YD-017S</v>
          </cell>
        </row>
        <row r="438">
          <cell r="C438">
            <v>12160</v>
          </cell>
          <cell r="H438">
            <v>-0.13800000000000001</v>
          </cell>
          <cell r="R438" t="str">
            <v>YD-017S</v>
          </cell>
        </row>
        <row r="439">
          <cell r="C439">
            <v>12160</v>
          </cell>
          <cell r="H439">
            <v>-0.44900000000000001</v>
          </cell>
          <cell r="R439" t="str">
            <v>YD-019</v>
          </cell>
        </row>
        <row r="440">
          <cell r="C440">
            <v>12160</v>
          </cell>
          <cell r="H440">
            <v>-0.57899999999999996</v>
          </cell>
          <cell r="R440" t="str">
            <v>YD-134X90</v>
          </cell>
        </row>
        <row r="441">
          <cell r="C441">
            <v>12160</v>
          </cell>
          <cell r="H441">
            <v>-0.746</v>
          </cell>
          <cell r="R441" t="str">
            <v>YD-134X90</v>
          </cell>
        </row>
        <row r="442">
          <cell r="C442">
            <v>12160</v>
          </cell>
          <cell r="H442">
            <v>-6.1479999999999997</v>
          </cell>
          <cell r="R442" t="str">
            <v>YD-128</v>
          </cell>
        </row>
        <row r="443">
          <cell r="C443">
            <v>12160</v>
          </cell>
          <cell r="H443">
            <v>-5.806</v>
          </cell>
          <cell r="R443" t="str">
            <v>YD-011X75</v>
          </cell>
        </row>
        <row r="444">
          <cell r="C444">
            <v>12160</v>
          </cell>
          <cell r="H444">
            <v>-4.1239999999999997</v>
          </cell>
          <cell r="R444" t="str">
            <v>YD-011X75</v>
          </cell>
        </row>
        <row r="445">
          <cell r="C445">
            <v>12160</v>
          </cell>
          <cell r="H445">
            <v>-1.68</v>
          </cell>
          <cell r="R445" t="str">
            <v>YD-011X75</v>
          </cell>
        </row>
        <row r="446">
          <cell r="C446">
            <v>12160</v>
          </cell>
          <cell r="H446">
            <v>-6.0529999999999999</v>
          </cell>
          <cell r="R446" t="str">
            <v>YD-014</v>
          </cell>
        </row>
        <row r="447">
          <cell r="C447">
            <v>12160</v>
          </cell>
          <cell r="H447">
            <v>-6.0460000000000003</v>
          </cell>
          <cell r="R447" t="str">
            <v>YD-014</v>
          </cell>
        </row>
        <row r="448">
          <cell r="C448">
            <v>12160</v>
          </cell>
          <cell r="H448">
            <v>-0.67</v>
          </cell>
          <cell r="R448" t="str">
            <v>F010-BNT-00</v>
          </cell>
        </row>
        <row r="449">
          <cell r="C449">
            <v>12160</v>
          </cell>
          <cell r="H449">
            <v>-6.05</v>
          </cell>
          <cell r="R449" t="str">
            <v>YD-014</v>
          </cell>
        </row>
        <row r="450">
          <cell r="C450">
            <v>12160</v>
          </cell>
          <cell r="H450">
            <v>-6.05</v>
          </cell>
          <cell r="R450" t="str">
            <v>YD-014</v>
          </cell>
        </row>
        <row r="451">
          <cell r="C451">
            <v>12160</v>
          </cell>
          <cell r="H451">
            <v>-6.0519999999999996</v>
          </cell>
          <cell r="R451" t="str">
            <v>YD-014</v>
          </cell>
        </row>
        <row r="452">
          <cell r="C452">
            <v>12160</v>
          </cell>
          <cell r="H452">
            <v>-6.05</v>
          </cell>
          <cell r="R452" t="str">
            <v>YD-014</v>
          </cell>
        </row>
        <row r="453">
          <cell r="C453">
            <v>12160</v>
          </cell>
          <cell r="H453">
            <v>-6.05</v>
          </cell>
          <cell r="R453" t="str">
            <v>YD-014</v>
          </cell>
        </row>
        <row r="454">
          <cell r="C454">
            <v>12160</v>
          </cell>
          <cell r="H454">
            <v>-6.0469999999999997</v>
          </cell>
          <cell r="R454" t="str">
            <v>YD-014</v>
          </cell>
        </row>
        <row r="455">
          <cell r="C455">
            <v>12160</v>
          </cell>
          <cell r="H455">
            <v>-2.1680000000000001</v>
          </cell>
          <cell r="R455" t="str">
            <v>YD-903</v>
          </cell>
        </row>
        <row r="456">
          <cell r="C456">
            <v>12160</v>
          </cell>
          <cell r="H456">
            <v>-0.20699999999999999</v>
          </cell>
          <cell r="R456" t="str">
            <v>YD-017S</v>
          </cell>
        </row>
        <row r="457">
          <cell r="C457">
            <v>12160</v>
          </cell>
          <cell r="H457">
            <v>-6.1529999999999996</v>
          </cell>
          <cell r="R457" t="str">
            <v>YD-128</v>
          </cell>
        </row>
        <row r="458">
          <cell r="C458">
            <v>12160</v>
          </cell>
          <cell r="H458">
            <v>-6.1440000000000001</v>
          </cell>
          <cell r="R458" t="str">
            <v>YD-128</v>
          </cell>
        </row>
        <row r="459">
          <cell r="C459">
            <v>12160</v>
          </cell>
          <cell r="H459">
            <v>-6.1479999999999997</v>
          </cell>
          <cell r="R459" t="str">
            <v>YD-128</v>
          </cell>
        </row>
        <row r="460">
          <cell r="C460">
            <v>12160</v>
          </cell>
          <cell r="H460">
            <v>-6.1479999999999997</v>
          </cell>
          <cell r="R460" t="str">
            <v>YD-128</v>
          </cell>
        </row>
        <row r="461">
          <cell r="C461">
            <v>12160</v>
          </cell>
          <cell r="H461">
            <v>-0.45100000000000001</v>
          </cell>
          <cell r="R461" t="str">
            <v>YD-019</v>
          </cell>
        </row>
        <row r="462">
          <cell r="C462">
            <v>12160</v>
          </cell>
          <cell r="H462">
            <v>-6.1470000000000002</v>
          </cell>
          <cell r="R462" t="str">
            <v>YD-128</v>
          </cell>
        </row>
        <row r="463">
          <cell r="C463">
            <v>12160</v>
          </cell>
          <cell r="H463">
            <v>-6.1440000000000001</v>
          </cell>
          <cell r="R463" t="str">
            <v>YD-128</v>
          </cell>
        </row>
        <row r="464">
          <cell r="C464">
            <v>12160</v>
          </cell>
          <cell r="H464">
            <v>-6.1509999999999998</v>
          </cell>
          <cell r="R464" t="str">
            <v>YD-128</v>
          </cell>
        </row>
        <row r="465">
          <cell r="C465">
            <v>12160</v>
          </cell>
          <cell r="H465">
            <v>-0.20300000000000001</v>
          </cell>
          <cell r="R465" t="str">
            <v>YD-017S</v>
          </cell>
        </row>
        <row r="466">
          <cell r="C466">
            <v>12160</v>
          </cell>
          <cell r="H466">
            <v>-6.06</v>
          </cell>
          <cell r="R466" t="str">
            <v>YD-013</v>
          </cell>
        </row>
        <row r="467">
          <cell r="C467">
            <v>12160</v>
          </cell>
          <cell r="H467">
            <v>-6.0529999999999999</v>
          </cell>
          <cell r="R467" t="str">
            <v>YD-013</v>
          </cell>
        </row>
        <row r="468">
          <cell r="C468">
            <v>12160</v>
          </cell>
          <cell r="H468">
            <v>-6.05</v>
          </cell>
          <cell r="R468" t="str">
            <v>YD-013</v>
          </cell>
        </row>
        <row r="469">
          <cell r="C469">
            <v>12160</v>
          </cell>
          <cell r="H469">
            <v>-6.0519999999999996</v>
          </cell>
          <cell r="R469" t="str">
            <v>YD-013</v>
          </cell>
        </row>
        <row r="470">
          <cell r="C470">
            <v>12160</v>
          </cell>
          <cell r="H470">
            <v>-6.0490000000000004</v>
          </cell>
          <cell r="R470" t="str">
            <v>YD-013</v>
          </cell>
        </row>
        <row r="471">
          <cell r="C471">
            <v>12160</v>
          </cell>
          <cell r="H471">
            <v>-6.0490000000000004</v>
          </cell>
          <cell r="R471" t="str">
            <v>YD-013</v>
          </cell>
        </row>
        <row r="472">
          <cell r="C472">
            <v>12160</v>
          </cell>
          <cell r="H472">
            <v>-6.0549999999999997</v>
          </cell>
          <cell r="R472" t="str">
            <v>YD-013</v>
          </cell>
        </row>
        <row r="473">
          <cell r="C473">
            <v>12160</v>
          </cell>
          <cell r="H473">
            <v>-6.1539999999999999</v>
          </cell>
          <cell r="R473" t="str">
            <v>YD-128</v>
          </cell>
        </row>
        <row r="474">
          <cell r="C474">
            <v>12160</v>
          </cell>
          <cell r="H474">
            <v>-6.1449999999999996</v>
          </cell>
          <cell r="R474" t="str">
            <v>YD-128</v>
          </cell>
        </row>
        <row r="475">
          <cell r="C475">
            <v>12160</v>
          </cell>
          <cell r="H475">
            <v>-0.41399999999999998</v>
          </cell>
          <cell r="R475" t="str">
            <v>YD-019</v>
          </cell>
        </row>
        <row r="476">
          <cell r="C476">
            <v>12160</v>
          </cell>
          <cell r="H476">
            <v>-2.343</v>
          </cell>
          <cell r="R476" t="str">
            <v>YD-904</v>
          </cell>
        </row>
        <row r="477">
          <cell r="C477">
            <v>12160</v>
          </cell>
          <cell r="H477">
            <v>-1.325</v>
          </cell>
          <cell r="R477" t="str">
            <v>YD-134</v>
          </cell>
        </row>
        <row r="478">
          <cell r="C478">
            <v>12160</v>
          </cell>
          <cell r="H478">
            <v>-2.1840000000000002</v>
          </cell>
          <cell r="R478" t="str">
            <v>YD-903</v>
          </cell>
        </row>
        <row r="479">
          <cell r="C479">
            <v>12160</v>
          </cell>
          <cell r="H479">
            <v>-6.1470000000000002</v>
          </cell>
          <cell r="R479" t="str">
            <v>YD-128</v>
          </cell>
        </row>
        <row r="480">
          <cell r="C480">
            <v>12160</v>
          </cell>
          <cell r="H480">
            <v>-2.1869999999999998</v>
          </cell>
          <cell r="R480" t="str">
            <v>YD-903</v>
          </cell>
        </row>
        <row r="481">
          <cell r="C481">
            <v>12160</v>
          </cell>
          <cell r="H481">
            <v>-0.436</v>
          </cell>
          <cell r="R481" t="str">
            <v>YD-019</v>
          </cell>
        </row>
        <row r="482">
          <cell r="C482">
            <v>12160</v>
          </cell>
          <cell r="H482">
            <v>-0.11600000000000001</v>
          </cell>
          <cell r="R482" t="str">
            <v>YD-128HV</v>
          </cell>
        </row>
        <row r="483">
          <cell r="C483">
            <v>12160</v>
          </cell>
          <cell r="H483">
            <v>-6.1470000000000002</v>
          </cell>
          <cell r="R483" t="str">
            <v>YD-128</v>
          </cell>
        </row>
        <row r="484">
          <cell r="C484">
            <v>12160</v>
          </cell>
          <cell r="H484">
            <v>-6.1440000000000001</v>
          </cell>
          <cell r="R484" t="str">
            <v>YD-128</v>
          </cell>
        </row>
        <row r="485">
          <cell r="C485">
            <v>12160</v>
          </cell>
          <cell r="H485">
            <v>-6.1429999999999998</v>
          </cell>
          <cell r="R485" t="str">
            <v>YD-128</v>
          </cell>
        </row>
        <row r="486">
          <cell r="C486">
            <v>12160</v>
          </cell>
          <cell r="H486">
            <v>-6.15</v>
          </cell>
          <cell r="R486" t="str">
            <v>YD-128</v>
          </cell>
        </row>
        <row r="487">
          <cell r="C487">
            <v>12160</v>
          </cell>
          <cell r="H487">
            <v>-6.1470000000000002</v>
          </cell>
          <cell r="R487" t="str">
            <v>YD-128</v>
          </cell>
        </row>
        <row r="488">
          <cell r="C488">
            <v>12160</v>
          </cell>
          <cell r="H488">
            <v>-6.1449999999999996</v>
          </cell>
          <cell r="R488" t="str">
            <v>YD-128</v>
          </cell>
        </row>
        <row r="489">
          <cell r="C489">
            <v>12160</v>
          </cell>
          <cell r="H489">
            <v>-6.1379999999999999</v>
          </cell>
          <cell r="R489" t="str">
            <v>YD-128</v>
          </cell>
        </row>
        <row r="490">
          <cell r="C490">
            <v>12160</v>
          </cell>
          <cell r="H490">
            <v>-6.1550000000000002</v>
          </cell>
          <cell r="R490" t="str">
            <v>YD-128</v>
          </cell>
        </row>
        <row r="491">
          <cell r="C491">
            <v>12160</v>
          </cell>
          <cell r="H491">
            <v>-6.1449999999999996</v>
          </cell>
          <cell r="R491" t="str">
            <v>YD-128</v>
          </cell>
        </row>
        <row r="492">
          <cell r="C492">
            <v>12160</v>
          </cell>
          <cell r="H492">
            <v>-6.1459999999999999</v>
          </cell>
          <cell r="R492" t="str">
            <v>YD-128</v>
          </cell>
        </row>
        <row r="493">
          <cell r="C493">
            <v>12160</v>
          </cell>
          <cell r="H493">
            <v>-6.1589999999999998</v>
          </cell>
          <cell r="R493" t="str">
            <v>YD-128</v>
          </cell>
        </row>
        <row r="494">
          <cell r="C494">
            <v>12160</v>
          </cell>
          <cell r="H494">
            <v>-6.1420000000000003</v>
          </cell>
          <cell r="R494" t="str">
            <v>YD-128</v>
          </cell>
        </row>
        <row r="495">
          <cell r="C495">
            <v>12160</v>
          </cell>
          <cell r="H495">
            <v>-6.0549999999999997</v>
          </cell>
          <cell r="R495" t="str">
            <v>YD-013</v>
          </cell>
        </row>
        <row r="496">
          <cell r="C496">
            <v>12160</v>
          </cell>
          <cell r="H496">
            <v>-6</v>
          </cell>
          <cell r="R496" t="str">
            <v>YD-012</v>
          </cell>
        </row>
        <row r="497">
          <cell r="C497">
            <v>12160</v>
          </cell>
          <cell r="H497">
            <v>-6</v>
          </cell>
          <cell r="R497" t="str">
            <v>YD-012</v>
          </cell>
        </row>
        <row r="498">
          <cell r="C498">
            <v>12160</v>
          </cell>
          <cell r="H498">
            <v>-6.0019999999999998</v>
          </cell>
          <cell r="R498" t="str">
            <v>YD-012</v>
          </cell>
        </row>
        <row r="499">
          <cell r="C499">
            <v>12160</v>
          </cell>
          <cell r="H499">
            <v>-3</v>
          </cell>
          <cell r="R499" t="str">
            <v>YD-012</v>
          </cell>
        </row>
        <row r="500">
          <cell r="C500">
            <v>12160</v>
          </cell>
          <cell r="H500">
            <v>-3</v>
          </cell>
          <cell r="R500" t="str">
            <v>YD-012</v>
          </cell>
        </row>
        <row r="501">
          <cell r="C501">
            <v>12160</v>
          </cell>
          <cell r="H501">
            <v>-5.9989999999999997</v>
          </cell>
          <cell r="R501" t="str">
            <v>YD-012</v>
          </cell>
        </row>
        <row r="502">
          <cell r="C502">
            <v>12160</v>
          </cell>
          <cell r="H502">
            <v>-4.9950000000000001</v>
          </cell>
          <cell r="R502" t="str">
            <v>YD-126</v>
          </cell>
        </row>
        <row r="503">
          <cell r="C503">
            <v>12160</v>
          </cell>
          <cell r="H503">
            <v>-0.186</v>
          </cell>
          <cell r="R503" t="str">
            <v>YD-017S</v>
          </cell>
        </row>
        <row r="504">
          <cell r="C504">
            <v>12160</v>
          </cell>
          <cell r="H504">
            <v>-5.0060000000000002</v>
          </cell>
          <cell r="R504" t="str">
            <v>YD-126</v>
          </cell>
        </row>
        <row r="505">
          <cell r="C505">
            <v>12160</v>
          </cell>
          <cell r="H505">
            <v>-6.1189999999999998</v>
          </cell>
          <cell r="R505" t="str">
            <v>YD-128</v>
          </cell>
        </row>
        <row r="506">
          <cell r="C506">
            <v>12160</v>
          </cell>
          <cell r="H506">
            <v>-6.19</v>
          </cell>
          <cell r="R506" t="str">
            <v>YD-128</v>
          </cell>
        </row>
        <row r="507">
          <cell r="C507">
            <v>12160</v>
          </cell>
          <cell r="H507">
            <v>-6.5170000000000003</v>
          </cell>
          <cell r="R507" t="str">
            <v>YD-128</v>
          </cell>
        </row>
        <row r="508">
          <cell r="C508">
            <v>12160</v>
          </cell>
          <cell r="H508">
            <v>-6.1689999999999996</v>
          </cell>
          <cell r="R508" t="str">
            <v>YD-128</v>
          </cell>
        </row>
        <row r="509">
          <cell r="C509">
            <v>12160</v>
          </cell>
          <cell r="H509">
            <v>-4.9989999999999997</v>
          </cell>
          <cell r="R509" t="str">
            <v>YD-126</v>
          </cell>
        </row>
        <row r="510">
          <cell r="C510">
            <v>12160</v>
          </cell>
          <cell r="H510">
            <v>-4.9960000000000004</v>
          </cell>
          <cell r="R510" t="str">
            <v>YD-126</v>
          </cell>
        </row>
        <row r="511">
          <cell r="C511">
            <v>12160</v>
          </cell>
          <cell r="H511">
            <v>-2.468</v>
          </cell>
          <cell r="R511" t="str">
            <v>YD-904</v>
          </cell>
        </row>
        <row r="512">
          <cell r="C512">
            <v>12160</v>
          </cell>
          <cell r="H512">
            <v>-6.0019999999999998</v>
          </cell>
          <cell r="R512" t="str">
            <v>YD-012</v>
          </cell>
        </row>
        <row r="513">
          <cell r="C513">
            <v>12160</v>
          </cell>
          <cell r="H513">
            <v>-6.0010000000000003</v>
          </cell>
          <cell r="R513" t="str">
            <v>YD-012</v>
          </cell>
        </row>
        <row r="514">
          <cell r="C514">
            <v>12160</v>
          </cell>
          <cell r="H514">
            <v>-6.0019999999999998</v>
          </cell>
          <cell r="R514" t="str">
            <v>YD-012</v>
          </cell>
        </row>
        <row r="515">
          <cell r="C515">
            <v>12160</v>
          </cell>
          <cell r="H515">
            <v>-6</v>
          </cell>
          <cell r="R515" t="str">
            <v>YD-903TP</v>
          </cell>
        </row>
        <row r="516">
          <cell r="C516">
            <v>12160</v>
          </cell>
          <cell r="H516">
            <v>-6</v>
          </cell>
          <cell r="R516" t="str">
            <v>YD-903TP</v>
          </cell>
        </row>
        <row r="517">
          <cell r="C517">
            <v>12160</v>
          </cell>
          <cell r="H517">
            <v>-6.0019999999999998</v>
          </cell>
          <cell r="R517" t="str">
            <v>YD-903TP</v>
          </cell>
        </row>
        <row r="518">
          <cell r="C518">
            <v>12160</v>
          </cell>
          <cell r="H518">
            <v>-5.9989999999999997</v>
          </cell>
          <cell r="R518" t="str">
            <v>YD-903TP</v>
          </cell>
        </row>
        <row r="519">
          <cell r="C519">
            <v>12160</v>
          </cell>
          <cell r="H519">
            <v>-2.1669999999999998</v>
          </cell>
          <cell r="R519" t="str">
            <v>YD-902</v>
          </cell>
        </row>
        <row r="520">
          <cell r="C520">
            <v>12160</v>
          </cell>
          <cell r="H520">
            <v>-0.38400000000000001</v>
          </cell>
          <cell r="R520" t="str">
            <v>YD-019</v>
          </cell>
        </row>
        <row r="521">
          <cell r="C521">
            <v>12160</v>
          </cell>
          <cell r="H521">
            <v>-0.29299999999999998</v>
          </cell>
          <cell r="R521" t="str">
            <v>YD-019S</v>
          </cell>
        </row>
        <row r="522">
          <cell r="C522">
            <v>12160</v>
          </cell>
          <cell r="H522">
            <v>-6.1479999999999997</v>
          </cell>
          <cell r="R522" t="str">
            <v>YD-128</v>
          </cell>
        </row>
        <row r="523">
          <cell r="C523">
            <v>12160</v>
          </cell>
          <cell r="H523">
            <v>-6.141</v>
          </cell>
          <cell r="R523" t="str">
            <v>YD-128</v>
          </cell>
        </row>
        <row r="524">
          <cell r="C524">
            <v>12160</v>
          </cell>
          <cell r="H524">
            <v>-5</v>
          </cell>
          <cell r="R524" t="str">
            <v>YD-126</v>
          </cell>
        </row>
        <row r="525">
          <cell r="C525">
            <v>12160</v>
          </cell>
          <cell r="H525">
            <v>-4.9989999999999997</v>
          </cell>
          <cell r="R525" t="str">
            <v>YD-126</v>
          </cell>
        </row>
        <row r="526">
          <cell r="C526">
            <v>12160</v>
          </cell>
          <cell r="H526">
            <v>-5.0039999999999996</v>
          </cell>
          <cell r="R526" t="str">
            <v>YD-126</v>
          </cell>
        </row>
        <row r="527">
          <cell r="C527">
            <v>12160</v>
          </cell>
          <cell r="H527">
            <v>-4.99</v>
          </cell>
          <cell r="R527" t="str">
            <v>YD-126</v>
          </cell>
        </row>
        <row r="528">
          <cell r="C528">
            <v>12160</v>
          </cell>
          <cell r="H528">
            <v>-5.0030000000000001</v>
          </cell>
          <cell r="R528" t="str">
            <v>YD-126</v>
          </cell>
        </row>
        <row r="529">
          <cell r="C529">
            <v>12160</v>
          </cell>
          <cell r="H529">
            <v>-6.0019999999999998</v>
          </cell>
          <cell r="R529" t="str">
            <v>YD-903TP</v>
          </cell>
        </row>
        <row r="530">
          <cell r="C530">
            <v>12160</v>
          </cell>
          <cell r="H530">
            <v>-5.9989999999999997</v>
          </cell>
          <cell r="R530" t="str">
            <v>YD-903TP</v>
          </cell>
        </row>
        <row r="531">
          <cell r="C531">
            <v>12160</v>
          </cell>
          <cell r="H531">
            <v>-2.0819999999999999</v>
          </cell>
          <cell r="R531" t="str">
            <v>YD-903</v>
          </cell>
        </row>
        <row r="532">
          <cell r="C532">
            <v>12160</v>
          </cell>
          <cell r="H532">
            <v>-5.8000000000000003E-2</v>
          </cell>
          <cell r="R532" t="str">
            <v>YD-903</v>
          </cell>
        </row>
        <row r="533">
          <cell r="C533">
            <v>12160</v>
          </cell>
          <cell r="H533">
            <v>-1.919</v>
          </cell>
          <cell r="R533" t="str">
            <v>YD-903</v>
          </cell>
        </row>
        <row r="534">
          <cell r="C534">
            <v>12160</v>
          </cell>
          <cell r="H534">
            <v>-6.0019999999999998</v>
          </cell>
          <cell r="R534" t="str">
            <v>YD-903TP</v>
          </cell>
        </row>
        <row r="535">
          <cell r="C535">
            <v>12160</v>
          </cell>
          <cell r="H535">
            <v>-1.9410000000000001</v>
          </cell>
          <cell r="R535" t="str">
            <v>YD-902</v>
          </cell>
        </row>
        <row r="536">
          <cell r="C536">
            <v>12160</v>
          </cell>
          <cell r="H536">
            <v>-0.20100000000000001</v>
          </cell>
          <cell r="R536" t="str">
            <v>YD-017S</v>
          </cell>
        </row>
        <row r="537">
          <cell r="C537">
            <v>12160</v>
          </cell>
          <cell r="H537">
            <v>-0.21099999999999999</v>
          </cell>
          <cell r="R537" t="str">
            <v>YD-017S</v>
          </cell>
        </row>
        <row r="538">
          <cell r="C538">
            <v>12160</v>
          </cell>
          <cell r="H538">
            <v>-6</v>
          </cell>
          <cell r="R538" t="str">
            <v>YD-903TP</v>
          </cell>
        </row>
        <row r="539">
          <cell r="C539">
            <v>12160</v>
          </cell>
          <cell r="H539">
            <v>-6.0019999999999998</v>
          </cell>
          <cell r="R539" t="str">
            <v>YD-903TP</v>
          </cell>
        </row>
        <row r="540">
          <cell r="C540">
            <v>12160</v>
          </cell>
          <cell r="H540">
            <v>-5.9969999999999999</v>
          </cell>
          <cell r="R540" t="str">
            <v>YD-903TP</v>
          </cell>
        </row>
        <row r="541">
          <cell r="C541">
            <v>12160</v>
          </cell>
          <cell r="H541">
            <v>-6.0060000000000002</v>
          </cell>
          <cell r="R541" t="str">
            <v>YD-903TP</v>
          </cell>
        </row>
        <row r="542">
          <cell r="C542">
            <v>12160</v>
          </cell>
          <cell r="H542">
            <v>-0.44400000000000001</v>
          </cell>
          <cell r="R542" t="str">
            <v>YD-019</v>
          </cell>
        </row>
        <row r="543">
          <cell r="C543">
            <v>12160</v>
          </cell>
          <cell r="H543">
            <v>-0.43099999999999999</v>
          </cell>
          <cell r="R543" t="str">
            <v>YD-019</v>
          </cell>
        </row>
        <row r="544">
          <cell r="C544">
            <v>12160</v>
          </cell>
          <cell r="H544">
            <v>-6.0469999999999997</v>
          </cell>
          <cell r="R544" t="str">
            <v>YD-013</v>
          </cell>
        </row>
        <row r="545">
          <cell r="C545">
            <v>12160</v>
          </cell>
          <cell r="H545">
            <v>-6.0519999999999996</v>
          </cell>
          <cell r="R545" t="str">
            <v>YD-013</v>
          </cell>
        </row>
        <row r="546">
          <cell r="C546">
            <v>12160</v>
          </cell>
          <cell r="H546">
            <v>-6.048</v>
          </cell>
          <cell r="R546" t="str">
            <v>YD-014</v>
          </cell>
        </row>
        <row r="547">
          <cell r="C547">
            <v>12160</v>
          </cell>
          <cell r="H547">
            <v>-6.0469999999999997</v>
          </cell>
          <cell r="R547" t="str">
            <v>YD-014</v>
          </cell>
        </row>
        <row r="548">
          <cell r="C548">
            <v>12160</v>
          </cell>
          <cell r="H548">
            <v>-6.0519999999999996</v>
          </cell>
          <cell r="R548" t="str">
            <v>YD-014</v>
          </cell>
        </row>
        <row r="549">
          <cell r="C549">
            <v>12160</v>
          </cell>
          <cell r="H549">
            <v>-6.0469999999999997</v>
          </cell>
          <cell r="R549" t="str">
            <v>YD-014</v>
          </cell>
        </row>
        <row r="550">
          <cell r="C550">
            <v>12160</v>
          </cell>
          <cell r="H550">
            <v>-6.0519999999999996</v>
          </cell>
          <cell r="R550" t="str">
            <v>YD-014</v>
          </cell>
        </row>
        <row r="551">
          <cell r="C551">
            <v>12160</v>
          </cell>
          <cell r="H551">
            <v>-6.0490000000000004</v>
          </cell>
          <cell r="R551" t="str">
            <v>YD-014</v>
          </cell>
        </row>
        <row r="552">
          <cell r="C552">
            <v>12160</v>
          </cell>
          <cell r="H552">
            <v>-6.1429999999999998</v>
          </cell>
          <cell r="R552" t="str">
            <v>YD-128</v>
          </cell>
        </row>
        <row r="553">
          <cell r="C553">
            <v>12160</v>
          </cell>
          <cell r="H553">
            <v>-6.1470000000000002</v>
          </cell>
          <cell r="R553" t="str">
            <v>YD-128</v>
          </cell>
        </row>
        <row r="554">
          <cell r="C554">
            <v>12160</v>
          </cell>
          <cell r="H554">
            <v>-6.1520000000000001</v>
          </cell>
          <cell r="R554" t="str">
            <v>YD-128</v>
          </cell>
        </row>
        <row r="555">
          <cell r="C555">
            <v>12160</v>
          </cell>
          <cell r="H555">
            <v>-6.1509999999999998</v>
          </cell>
          <cell r="R555" t="str">
            <v>YD-128</v>
          </cell>
        </row>
        <row r="556">
          <cell r="C556">
            <v>12160</v>
          </cell>
          <cell r="H556">
            <v>-6.14</v>
          </cell>
          <cell r="R556" t="str">
            <v>YD-128</v>
          </cell>
        </row>
        <row r="557">
          <cell r="C557">
            <v>12160</v>
          </cell>
          <cell r="H557">
            <v>-6.15</v>
          </cell>
          <cell r="R557" t="str">
            <v>YD-128</v>
          </cell>
        </row>
        <row r="558">
          <cell r="C558">
            <v>12160</v>
          </cell>
          <cell r="H558">
            <v>-6.1459999999999999</v>
          </cell>
          <cell r="R558" t="str">
            <v>YD-128</v>
          </cell>
        </row>
        <row r="559">
          <cell r="C559">
            <v>12160</v>
          </cell>
          <cell r="H559">
            <v>-9.2999999999999999E-2</v>
          </cell>
          <cell r="R559" t="str">
            <v>YD-017L</v>
          </cell>
        </row>
        <row r="560">
          <cell r="C560">
            <v>12160</v>
          </cell>
          <cell r="H560">
            <v>-6.0540000000000003</v>
          </cell>
          <cell r="R560" t="str">
            <v>YD-014</v>
          </cell>
        </row>
        <row r="561">
          <cell r="C561">
            <v>12160</v>
          </cell>
          <cell r="H561">
            <v>-6.0519999999999996</v>
          </cell>
          <cell r="R561" t="str">
            <v>YD-014</v>
          </cell>
        </row>
        <row r="562">
          <cell r="C562">
            <v>12160</v>
          </cell>
          <cell r="H562">
            <v>-6.0640000000000001</v>
          </cell>
          <cell r="R562" t="str">
            <v>YD-014</v>
          </cell>
        </row>
        <row r="563">
          <cell r="C563">
            <v>12160</v>
          </cell>
          <cell r="H563">
            <v>-6.0510000000000002</v>
          </cell>
          <cell r="R563" t="str">
            <v>YD-014</v>
          </cell>
        </row>
        <row r="564">
          <cell r="C564">
            <v>12160</v>
          </cell>
          <cell r="H564">
            <v>-6.1470000000000002</v>
          </cell>
          <cell r="R564" t="str">
            <v>YD-128</v>
          </cell>
        </row>
        <row r="565">
          <cell r="C565">
            <v>12160</v>
          </cell>
          <cell r="H565">
            <v>-6.1470000000000002</v>
          </cell>
          <cell r="R565" t="str">
            <v>YD-128</v>
          </cell>
        </row>
        <row r="566">
          <cell r="C566">
            <v>12160</v>
          </cell>
          <cell r="H566">
            <v>-6.1459999999999999</v>
          </cell>
          <cell r="R566" t="str">
            <v>YD-128</v>
          </cell>
        </row>
        <row r="567">
          <cell r="C567">
            <v>12160</v>
          </cell>
          <cell r="H567">
            <v>-6.149</v>
          </cell>
          <cell r="R567" t="str">
            <v>YD-128</v>
          </cell>
        </row>
        <row r="568">
          <cell r="C568">
            <v>12160</v>
          </cell>
          <cell r="H568">
            <v>-6.1470000000000002</v>
          </cell>
          <cell r="R568" t="str">
            <v>YD-128</v>
          </cell>
        </row>
        <row r="569">
          <cell r="C569">
            <v>12160</v>
          </cell>
          <cell r="H569">
            <v>-6.1479999999999997</v>
          </cell>
          <cell r="R569" t="str">
            <v>YD-128</v>
          </cell>
        </row>
        <row r="570">
          <cell r="C570">
            <v>12160</v>
          </cell>
          <cell r="H570">
            <v>-6.1440000000000001</v>
          </cell>
          <cell r="R570" t="str">
            <v>YD-128</v>
          </cell>
        </row>
        <row r="571">
          <cell r="C571">
            <v>12160</v>
          </cell>
          <cell r="H571">
            <v>-6.1440000000000001</v>
          </cell>
          <cell r="R571" t="str">
            <v>YD-128</v>
          </cell>
        </row>
        <row r="572">
          <cell r="C572">
            <v>12160</v>
          </cell>
          <cell r="H572">
            <v>-6.05</v>
          </cell>
          <cell r="R572" t="str">
            <v>YD-014</v>
          </cell>
        </row>
        <row r="573">
          <cell r="C573">
            <v>12160</v>
          </cell>
          <cell r="H573">
            <v>-6.0519999999999996</v>
          </cell>
          <cell r="R573" t="str">
            <v>YD-014</v>
          </cell>
        </row>
        <row r="574">
          <cell r="C574">
            <v>12160</v>
          </cell>
          <cell r="H574">
            <v>-0.42499999999999999</v>
          </cell>
          <cell r="R574" t="str">
            <v>YD-019</v>
          </cell>
        </row>
        <row r="575">
          <cell r="C575">
            <v>12160</v>
          </cell>
          <cell r="H575">
            <v>-6.0510000000000002</v>
          </cell>
          <cell r="R575" t="str">
            <v>YD-014</v>
          </cell>
        </row>
        <row r="576">
          <cell r="C576">
            <v>12160</v>
          </cell>
          <cell r="H576">
            <v>-6.0540000000000003</v>
          </cell>
          <cell r="R576" t="str">
            <v>YD-013</v>
          </cell>
        </row>
        <row r="577">
          <cell r="C577">
            <v>12160</v>
          </cell>
          <cell r="H577">
            <v>-6.0540000000000003</v>
          </cell>
          <cell r="R577" t="str">
            <v>YD-013</v>
          </cell>
        </row>
        <row r="578">
          <cell r="C578">
            <v>12160</v>
          </cell>
          <cell r="H578">
            <v>-6.048</v>
          </cell>
          <cell r="R578" t="str">
            <v>YD-013</v>
          </cell>
        </row>
        <row r="579">
          <cell r="C579">
            <v>12160</v>
          </cell>
          <cell r="H579">
            <v>-6.0529999999999999</v>
          </cell>
          <cell r="R579" t="str">
            <v>YD-013</v>
          </cell>
        </row>
        <row r="580">
          <cell r="C580">
            <v>12160</v>
          </cell>
          <cell r="H580">
            <v>-6.0490000000000004</v>
          </cell>
          <cell r="R580" t="str">
            <v>YD-013</v>
          </cell>
        </row>
        <row r="581">
          <cell r="C581">
            <v>12160</v>
          </cell>
          <cell r="H581">
            <v>-6.0629999999999997</v>
          </cell>
          <cell r="R581" t="str">
            <v>YD-013</v>
          </cell>
        </row>
        <row r="582">
          <cell r="C582">
            <v>12160</v>
          </cell>
          <cell r="H582">
            <v>-6.0579999999999998</v>
          </cell>
          <cell r="R582" t="str">
            <v>YD-013</v>
          </cell>
        </row>
        <row r="583">
          <cell r="C583">
            <v>12160</v>
          </cell>
          <cell r="H583">
            <v>-6.6150000000000002</v>
          </cell>
          <cell r="R583" t="str">
            <v>YD-128</v>
          </cell>
        </row>
        <row r="584">
          <cell r="C584">
            <v>12160</v>
          </cell>
          <cell r="H584">
            <v>-6.1749999999999998</v>
          </cell>
          <cell r="R584" t="str">
            <v>YD-128</v>
          </cell>
        </row>
        <row r="585">
          <cell r="C585">
            <v>12160</v>
          </cell>
          <cell r="H585">
            <v>-6.1719999999999997</v>
          </cell>
          <cell r="R585" t="str">
            <v>YD-128</v>
          </cell>
        </row>
        <row r="586">
          <cell r="C586">
            <v>12160</v>
          </cell>
          <cell r="H586">
            <v>-6.13</v>
          </cell>
          <cell r="R586" t="str">
            <v>YD-128</v>
          </cell>
        </row>
        <row r="587">
          <cell r="C587">
            <v>12160</v>
          </cell>
          <cell r="H587">
            <v>-6.1529999999999996</v>
          </cell>
          <cell r="R587" t="str">
            <v>YD-128</v>
          </cell>
        </row>
        <row r="588">
          <cell r="C588">
            <v>12160</v>
          </cell>
          <cell r="H588">
            <v>-6.1479999999999997</v>
          </cell>
          <cell r="R588" t="str">
            <v>YD-128</v>
          </cell>
        </row>
        <row r="589">
          <cell r="C589">
            <v>12160</v>
          </cell>
          <cell r="H589">
            <v>-6.1420000000000003</v>
          </cell>
          <cell r="R589" t="str">
            <v>YD-128</v>
          </cell>
        </row>
        <row r="590">
          <cell r="C590">
            <v>12160</v>
          </cell>
          <cell r="H590">
            <v>-6.1449999999999996</v>
          </cell>
          <cell r="R590" t="str">
            <v>YD-128</v>
          </cell>
        </row>
        <row r="591">
          <cell r="C591">
            <v>12160</v>
          </cell>
          <cell r="H591">
            <v>-6.0460000000000003</v>
          </cell>
          <cell r="R591" t="str">
            <v>YD-013</v>
          </cell>
        </row>
        <row r="592">
          <cell r="C592">
            <v>12160</v>
          </cell>
          <cell r="H592">
            <v>-0.435</v>
          </cell>
          <cell r="R592" t="str">
            <v>YD-019</v>
          </cell>
        </row>
        <row r="593">
          <cell r="C593">
            <v>12160</v>
          </cell>
          <cell r="H593">
            <v>-0.42</v>
          </cell>
          <cell r="R593" t="str">
            <v>YD-019</v>
          </cell>
        </row>
        <row r="594">
          <cell r="C594">
            <v>12160</v>
          </cell>
          <cell r="H594">
            <v>-0.41599999999999998</v>
          </cell>
          <cell r="R594" t="str">
            <v>YD-019</v>
          </cell>
        </row>
        <row r="595">
          <cell r="C595">
            <v>12160</v>
          </cell>
          <cell r="H595">
            <v>-0.16400000000000001</v>
          </cell>
          <cell r="R595" t="str">
            <v>YD-017S</v>
          </cell>
        </row>
        <row r="596">
          <cell r="C596">
            <v>12160</v>
          </cell>
          <cell r="H596">
            <v>-6.15</v>
          </cell>
          <cell r="R596" t="str">
            <v>YD-128</v>
          </cell>
        </row>
        <row r="597">
          <cell r="C597">
            <v>12160</v>
          </cell>
          <cell r="H597">
            <v>-6.1429999999999998</v>
          </cell>
          <cell r="R597" t="str">
            <v>YD-128</v>
          </cell>
        </row>
        <row r="598">
          <cell r="C598">
            <v>12160</v>
          </cell>
          <cell r="H598">
            <v>-6.1550000000000002</v>
          </cell>
          <cell r="R598" t="str">
            <v>YD-128</v>
          </cell>
        </row>
        <row r="599">
          <cell r="C599">
            <v>12160</v>
          </cell>
          <cell r="H599">
            <v>-6.0540000000000003</v>
          </cell>
          <cell r="R599" t="str">
            <v>YD-013</v>
          </cell>
        </row>
        <row r="600">
          <cell r="C600">
            <v>12160</v>
          </cell>
          <cell r="H600">
            <v>-6.0510000000000002</v>
          </cell>
          <cell r="R600" t="str">
            <v>YD-013</v>
          </cell>
        </row>
        <row r="601">
          <cell r="C601">
            <v>12160</v>
          </cell>
          <cell r="H601">
            <v>-6.05</v>
          </cell>
          <cell r="R601" t="str">
            <v>YD-013</v>
          </cell>
        </row>
        <row r="602">
          <cell r="C602">
            <v>12160</v>
          </cell>
          <cell r="H602">
            <v>-6.048</v>
          </cell>
          <cell r="R602" t="str">
            <v>YD-013</v>
          </cell>
        </row>
        <row r="603">
          <cell r="C603">
            <v>12160</v>
          </cell>
          <cell r="H603">
            <v>-6.0519999999999996</v>
          </cell>
          <cell r="R603" t="str">
            <v>YD-013</v>
          </cell>
        </row>
        <row r="604">
          <cell r="C604">
            <v>12160</v>
          </cell>
          <cell r="H604">
            <v>-6.069</v>
          </cell>
          <cell r="R604" t="str">
            <v>YD-013</v>
          </cell>
        </row>
        <row r="605">
          <cell r="C605">
            <v>12160</v>
          </cell>
          <cell r="H605">
            <v>-6.056</v>
          </cell>
          <cell r="R605" t="str">
            <v>YD-013</v>
          </cell>
        </row>
        <row r="606">
          <cell r="C606">
            <v>12160</v>
          </cell>
          <cell r="H606">
            <v>-24.004000000000001</v>
          </cell>
          <cell r="R606" t="str">
            <v>YD-903TP</v>
          </cell>
        </row>
        <row r="607">
          <cell r="C607">
            <v>12160</v>
          </cell>
          <cell r="H607">
            <v>-2.8759999999999999</v>
          </cell>
          <cell r="R607" t="str">
            <v>YD-013</v>
          </cell>
        </row>
        <row r="608">
          <cell r="C608">
            <v>12160</v>
          </cell>
          <cell r="H608">
            <v>-3.1760000000000002</v>
          </cell>
          <cell r="R608" t="str">
            <v>YD-013</v>
          </cell>
        </row>
        <row r="609">
          <cell r="C609">
            <v>12160</v>
          </cell>
          <cell r="H609">
            <v>-6.048</v>
          </cell>
          <cell r="R609" t="str">
            <v>YD-013</v>
          </cell>
        </row>
        <row r="610">
          <cell r="C610">
            <v>12160</v>
          </cell>
          <cell r="H610">
            <v>-6.0529999999999999</v>
          </cell>
          <cell r="R610" t="str">
            <v>YD-013</v>
          </cell>
        </row>
        <row r="611">
          <cell r="C611">
            <v>12160</v>
          </cell>
          <cell r="H611">
            <v>-6.1520000000000001</v>
          </cell>
          <cell r="R611" t="str">
            <v>YD-128</v>
          </cell>
        </row>
        <row r="612">
          <cell r="C612">
            <v>12160</v>
          </cell>
          <cell r="H612">
            <v>-6.1509999999999998</v>
          </cell>
          <cell r="R612" t="str">
            <v>YD-128</v>
          </cell>
        </row>
        <row r="613">
          <cell r="C613">
            <v>12160</v>
          </cell>
          <cell r="H613">
            <v>-6.1420000000000003</v>
          </cell>
          <cell r="R613" t="str">
            <v>YD-128</v>
          </cell>
        </row>
        <row r="614">
          <cell r="C614">
            <v>12160</v>
          </cell>
          <cell r="H614">
            <v>-6.1550000000000002</v>
          </cell>
          <cell r="R614" t="str">
            <v>YD-128</v>
          </cell>
        </row>
        <row r="615">
          <cell r="C615">
            <v>12160</v>
          </cell>
          <cell r="H615">
            <v>-6.1440000000000001</v>
          </cell>
          <cell r="R615" t="str">
            <v>YD-128</v>
          </cell>
        </row>
        <row r="616">
          <cell r="C616">
            <v>12160</v>
          </cell>
          <cell r="H616">
            <v>-6.1509999999999998</v>
          </cell>
          <cell r="R616" t="str">
            <v>YD-128</v>
          </cell>
        </row>
        <row r="617">
          <cell r="C617">
            <v>12160</v>
          </cell>
          <cell r="H617">
            <v>-6.1470000000000002</v>
          </cell>
          <cell r="R617" t="str">
            <v>YD-128</v>
          </cell>
        </row>
        <row r="618">
          <cell r="C618">
            <v>12160</v>
          </cell>
          <cell r="H618">
            <v>-0.19800000000000001</v>
          </cell>
          <cell r="R618" t="str">
            <v>YD-017S</v>
          </cell>
        </row>
        <row r="619">
          <cell r="C619">
            <v>12160</v>
          </cell>
          <cell r="H619">
            <v>-6.1589999999999998</v>
          </cell>
          <cell r="R619" t="str">
            <v>YD-128</v>
          </cell>
        </row>
        <row r="620">
          <cell r="C620">
            <v>12160</v>
          </cell>
          <cell r="H620">
            <v>-24.013999999999999</v>
          </cell>
          <cell r="R620" t="str">
            <v>YD-903TP</v>
          </cell>
        </row>
        <row r="621">
          <cell r="C621">
            <v>12160</v>
          </cell>
          <cell r="H621">
            <v>-6.1459999999999999</v>
          </cell>
          <cell r="R621" t="str">
            <v>YD-128</v>
          </cell>
        </row>
        <row r="622">
          <cell r="C622">
            <v>12160</v>
          </cell>
          <cell r="H622">
            <v>-6.149</v>
          </cell>
          <cell r="R622" t="str">
            <v>YD-128</v>
          </cell>
        </row>
        <row r="623">
          <cell r="C623">
            <v>12160</v>
          </cell>
          <cell r="H623">
            <v>-5.9989999999999997</v>
          </cell>
          <cell r="R623" t="str">
            <v>YD-903TP</v>
          </cell>
        </row>
        <row r="624">
          <cell r="C624">
            <v>12160</v>
          </cell>
          <cell r="H624">
            <v>-6.0010000000000003</v>
          </cell>
          <cell r="R624" t="str">
            <v>YD-903TP</v>
          </cell>
        </row>
        <row r="625">
          <cell r="C625">
            <v>12160</v>
          </cell>
          <cell r="H625">
            <v>-4.0000000000000001E-3</v>
          </cell>
          <cell r="R625" t="str">
            <v>YD-903TP</v>
          </cell>
        </row>
        <row r="626">
          <cell r="C626">
            <v>12160</v>
          </cell>
          <cell r="H626">
            <v>-0.42699999999999999</v>
          </cell>
          <cell r="R626" t="str">
            <v>YD-019</v>
          </cell>
        </row>
        <row r="627">
          <cell r="C627">
            <v>12160</v>
          </cell>
          <cell r="H627">
            <v>-0.20200000000000001</v>
          </cell>
          <cell r="R627" t="str">
            <v>YD-017S</v>
          </cell>
        </row>
        <row r="628">
          <cell r="C628">
            <v>12160</v>
          </cell>
          <cell r="H628">
            <v>-4.3049999999999997</v>
          </cell>
          <cell r="R628" t="str">
            <v>YD-903TP</v>
          </cell>
        </row>
        <row r="629">
          <cell r="C629">
            <v>12160</v>
          </cell>
          <cell r="H629">
            <v>-1.6930000000000001</v>
          </cell>
          <cell r="R629" t="str">
            <v>YD-903TP</v>
          </cell>
        </row>
        <row r="630">
          <cell r="C630">
            <v>12160</v>
          </cell>
          <cell r="H630">
            <v>-6.1360000000000001</v>
          </cell>
          <cell r="R630" t="str">
            <v>YD-128</v>
          </cell>
        </row>
        <row r="631">
          <cell r="C631">
            <v>12160</v>
          </cell>
          <cell r="H631">
            <v>-6.1559999999999997</v>
          </cell>
          <cell r="R631" t="str">
            <v>YD-128</v>
          </cell>
        </row>
        <row r="632">
          <cell r="C632">
            <v>12160</v>
          </cell>
          <cell r="H632">
            <v>-6.1429999999999998</v>
          </cell>
          <cell r="R632" t="str">
            <v>YD-128</v>
          </cell>
        </row>
        <row r="633">
          <cell r="C633">
            <v>12160</v>
          </cell>
          <cell r="H633">
            <v>-6.1449999999999996</v>
          </cell>
          <cell r="R633" t="str">
            <v>YD-128</v>
          </cell>
        </row>
        <row r="634">
          <cell r="C634">
            <v>12160</v>
          </cell>
          <cell r="H634">
            <v>-6</v>
          </cell>
          <cell r="R634" t="str">
            <v>YD-903TP</v>
          </cell>
        </row>
        <row r="635">
          <cell r="C635">
            <v>12160</v>
          </cell>
          <cell r="H635">
            <v>-0.436</v>
          </cell>
          <cell r="R635" t="str">
            <v>YD-019</v>
          </cell>
        </row>
        <row r="636">
          <cell r="C636">
            <v>12160</v>
          </cell>
          <cell r="H636">
            <v>-6.1440000000000001</v>
          </cell>
          <cell r="R636" t="str">
            <v>YD-128</v>
          </cell>
        </row>
        <row r="637">
          <cell r="C637">
            <v>12160</v>
          </cell>
          <cell r="H637">
            <v>-6.157</v>
          </cell>
          <cell r="R637" t="str">
            <v>YD-128</v>
          </cell>
        </row>
        <row r="638">
          <cell r="C638">
            <v>12160</v>
          </cell>
          <cell r="H638">
            <v>-6.13</v>
          </cell>
          <cell r="R638" t="str">
            <v>YD-128</v>
          </cell>
        </row>
        <row r="639">
          <cell r="C639">
            <v>12160</v>
          </cell>
          <cell r="H639">
            <v>-6.1760000000000002</v>
          </cell>
          <cell r="R639" t="str">
            <v>YD-128</v>
          </cell>
        </row>
        <row r="640">
          <cell r="C640">
            <v>12160</v>
          </cell>
          <cell r="H640">
            <v>-4</v>
          </cell>
          <cell r="R640" t="str">
            <v>YD-128</v>
          </cell>
        </row>
        <row r="641">
          <cell r="C641">
            <v>12160</v>
          </cell>
          <cell r="H641">
            <v>-6.048</v>
          </cell>
          <cell r="R641" t="str">
            <v>YD-013</v>
          </cell>
        </row>
        <row r="642">
          <cell r="C642">
            <v>12160</v>
          </cell>
          <cell r="H642">
            <v>-6.0039999999999996</v>
          </cell>
          <cell r="R642" t="str">
            <v>YD-903TP</v>
          </cell>
        </row>
        <row r="643">
          <cell r="C643">
            <v>12160</v>
          </cell>
          <cell r="H643">
            <v>-0.433</v>
          </cell>
          <cell r="R643" t="str">
            <v>YD-019</v>
          </cell>
        </row>
        <row r="644">
          <cell r="C644">
            <v>12160</v>
          </cell>
          <cell r="H644">
            <v>-6.15</v>
          </cell>
          <cell r="R644" t="str">
            <v>YD-128</v>
          </cell>
        </row>
        <row r="645">
          <cell r="C645">
            <v>12160</v>
          </cell>
          <cell r="H645">
            <v>-6.1559999999999997</v>
          </cell>
          <cell r="R645" t="str">
            <v>YD-128</v>
          </cell>
        </row>
        <row r="646">
          <cell r="C646">
            <v>12160</v>
          </cell>
          <cell r="H646">
            <v>-5.923</v>
          </cell>
          <cell r="R646" t="str">
            <v>YD-013</v>
          </cell>
        </row>
        <row r="647">
          <cell r="C647">
            <v>12160</v>
          </cell>
          <cell r="H647">
            <v>-6.0510000000000002</v>
          </cell>
          <cell r="R647" t="str">
            <v>YD-013</v>
          </cell>
        </row>
        <row r="648">
          <cell r="C648">
            <v>12160</v>
          </cell>
          <cell r="H648">
            <v>-6.048</v>
          </cell>
          <cell r="R648" t="str">
            <v>YD-013</v>
          </cell>
        </row>
        <row r="649">
          <cell r="C649">
            <v>12160</v>
          </cell>
          <cell r="H649">
            <v>-0.123</v>
          </cell>
          <cell r="R649" t="str">
            <v>YD-013</v>
          </cell>
        </row>
        <row r="650">
          <cell r="C650">
            <v>12160</v>
          </cell>
          <cell r="H650">
            <v>-6.05</v>
          </cell>
          <cell r="R650" t="str">
            <v>YD-013</v>
          </cell>
        </row>
        <row r="651">
          <cell r="C651">
            <v>12160</v>
          </cell>
          <cell r="H651">
            <v>-6.0510000000000002</v>
          </cell>
          <cell r="R651" t="str">
            <v>YD-013</v>
          </cell>
        </row>
        <row r="652">
          <cell r="C652">
            <v>12160</v>
          </cell>
          <cell r="H652">
            <v>-6.0510000000000002</v>
          </cell>
          <cell r="R652" t="str">
            <v>YD-013</v>
          </cell>
        </row>
        <row r="653">
          <cell r="C653">
            <v>12160</v>
          </cell>
          <cell r="H653">
            <v>-6.0519999999999996</v>
          </cell>
          <cell r="R653" t="str">
            <v>YD-013</v>
          </cell>
        </row>
        <row r="654">
          <cell r="C654">
            <v>12160</v>
          </cell>
          <cell r="H654">
            <v>-6.0449999999999999</v>
          </cell>
          <cell r="R654" t="str">
            <v>YD-013</v>
          </cell>
        </row>
        <row r="655">
          <cell r="C655">
            <v>12160</v>
          </cell>
          <cell r="H655">
            <v>-6.0449999999999999</v>
          </cell>
          <cell r="R655" t="str">
            <v>YD-013</v>
          </cell>
        </row>
        <row r="656">
          <cell r="C656">
            <v>12160</v>
          </cell>
          <cell r="H656">
            <v>-6.0510000000000002</v>
          </cell>
          <cell r="R656" t="str">
            <v>YD-013</v>
          </cell>
        </row>
        <row r="657">
          <cell r="C657">
            <v>12160</v>
          </cell>
          <cell r="H657">
            <v>-6.0529999999999999</v>
          </cell>
          <cell r="R657" t="str">
            <v>YD-014</v>
          </cell>
        </row>
        <row r="658">
          <cell r="C658">
            <v>12160</v>
          </cell>
          <cell r="H658">
            <v>-6.0519999999999996</v>
          </cell>
          <cell r="R658" t="str">
            <v>YD-014</v>
          </cell>
        </row>
        <row r="659">
          <cell r="C659">
            <v>12160</v>
          </cell>
          <cell r="H659">
            <v>-6.0510000000000002</v>
          </cell>
          <cell r="R659" t="str">
            <v>YD-013</v>
          </cell>
        </row>
        <row r="660">
          <cell r="C660">
            <v>12160</v>
          </cell>
          <cell r="H660">
            <v>-6.0510000000000002</v>
          </cell>
          <cell r="R660" t="str">
            <v>YD-013</v>
          </cell>
        </row>
        <row r="661">
          <cell r="C661">
            <v>12160</v>
          </cell>
          <cell r="H661">
            <v>-6.0460000000000003</v>
          </cell>
          <cell r="R661" t="str">
            <v>YD-013</v>
          </cell>
        </row>
        <row r="662">
          <cell r="C662">
            <v>12160</v>
          </cell>
          <cell r="H662">
            <v>-6.048</v>
          </cell>
          <cell r="R662" t="str">
            <v>YD-013</v>
          </cell>
        </row>
        <row r="663">
          <cell r="C663">
            <v>12161</v>
          </cell>
          <cell r="H663">
            <v>-4.0514999999999999</v>
          </cell>
          <cell r="R663" t="str">
            <v>YD-126</v>
          </cell>
        </row>
        <row r="664">
          <cell r="C664">
            <v>12161</v>
          </cell>
          <cell r="H664">
            <v>-4.8644999999999996</v>
          </cell>
          <cell r="R664" t="str">
            <v>YD-128</v>
          </cell>
        </row>
        <row r="665">
          <cell r="C665">
            <v>12161</v>
          </cell>
          <cell r="H665">
            <v>-4.8644999999999996</v>
          </cell>
          <cell r="R665" t="str">
            <v>YD-128</v>
          </cell>
        </row>
        <row r="666">
          <cell r="C666">
            <v>12161</v>
          </cell>
          <cell r="H666">
            <v>-4.8644999999999996</v>
          </cell>
          <cell r="R666" t="str">
            <v>YD-128</v>
          </cell>
        </row>
        <row r="667">
          <cell r="C667">
            <v>12161</v>
          </cell>
          <cell r="H667">
            <v>-6.226</v>
          </cell>
          <cell r="R667" t="str">
            <v>RD-103</v>
          </cell>
        </row>
        <row r="668">
          <cell r="C668">
            <v>12161</v>
          </cell>
          <cell r="H668">
            <v>-4.8644999999999996</v>
          </cell>
          <cell r="R668" t="str">
            <v>YD-128</v>
          </cell>
        </row>
        <row r="669">
          <cell r="C669">
            <v>12161</v>
          </cell>
          <cell r="H669">
            <v>-6.226</v>
          </cell>
          <cell r="R669" t="str">
            <v>RD-103</v>
          </cell>
        </row>
        <row r="670">
          <cell r="C670">
            <v>12161</v>
          </cell>
          <cell r="H670">
            <v>-4.8644999999999996</v>
          </cell>
          <cell r="R670" t="str">
            <v>YD-128</v>
          </cell>
        </row>
        <row r="671">
          <cell r="C671">
            <v>12161</v>
          </cell>
          <cell r="H671">
            <v>-4.8644999999999996</v>
          </cell>
          <cell r="R671" t="str">
            <v>YD-128</v>
          </cell>
        </row>
        <row r="672">
          <cell r="C672">
            <v>12161</v>
          </cell>
          <cell r="H672">
            <v>-4.8644999999999996</v>
          </cell>
          <cell r="R672" t="str">
            <v>YD-128</v>
          </cell>
        </row>
        <row r="673">
          <cell r="C673">
            <v>12161</v>
          </cell>
          <cell r="H673">
            <v>-3.5866880000000001</v>
          </cell>
          <cell r="R673" t="str">
            <v>YD-126</v>
          </cell>
        </row>
        <row r="674">
          <cell r="C674">
            <v>12161</v>
          </cell>
          <cell r="H674">
            <v>-4.0722629999999995</v>
          </cell>
          <cell r="R674" t="str">
            <v>YD-126</v>
          </cell>
        </row>
        <row r="675">
          <cell r="C675">
            <v>12161</v>
          </cell>
          <cell r="H675">
            <v>-3.8780569999999996</v>
          </cell>
          <cell r="R675" t="str">
            <v>YD-126</v>
          </cell>
        </row>
        <row r="676">
          <cell r="C676">
            <v>12161</v>
          </cell>
          <cell r="H676">
            <v>-4.9471000000000007</v>
          </cell>
          <cell r="R676" t="str">
            <v>YDF-170</v>
          </cell>
        </row>
        <row r="677">
          <cell r="C677">
            <v>12161</v>
          </cell>
          <cell r="H677">
            <v>-4.758</v>
          </cell>
          <cell r="R677" t="str">
            <v>YDF-170</v>
          </cell>
        </row>
        <row r="678">
          <cell r="C678">
            <v>12161</v>
          </cell>
          <cell r="H678">
            <v>-4.758</v>
          </cell>
          <cell r="R678" t="str">
            <v>YDF-170</v>
          </cell>
        </row>
        <row r="679">
          <cell r="C679">
            <v>12161</v>
          </cell>
          <cell r="H679">
            <v>-4.758</v>
          </cell>
          <cell r="R679" t="str">
            <v>YDF-170</v>
          </cell>
        </row>
        <row r="680">
          <cell r="C680">
            <v>12161</v>
          </cell>
          <cell r="H680">
            <v>-4.758</v>
          </cell>
          <cell r="R680" t="str">
            <v>YDF-170</v>
          </cell>
        </row>
        <row r="681">
          <cell r="C681">
            <v>12161</v>
          </cell>
          <cell r="H681">
            <v>-4.758</v>
          </cell>
          <cell r="R681" t="str">
            <v>YDF-170</v>
          </cell>
        </row>
        <row r="682">
          <cell r="C682">
            <v>12161</v>
          </cell>
          <cell r="H682">
            <v>-4.758</v>
          </cell>
          <cell r="R682" t="str">
            <v>YDF-170</v>
          </cell>
        </row>
        <row r="683">
          <cell r="C683">
            <v>12161</v>
          </cell>
          <cell r="H683">
            <v>-4.8644999999999996</v>
          </cell>
          <cell r="R683" t="str">
            <v>YD-128</v>
          </cell>
        </row>
        <row r="684">
          <cell r="C684">
            <v>12161</v>
          </cell>
          <cell r="H684">
            <v>-6.226</v>
          </cell>
          <cell r="R684" t="str">
            <v>RD-103</v>
          </cell>
        </row>
        <row r="685">
          <cell r="C685">
            <v>12161</v>
          </cell>
          <cell r="H685">
            <v>-4.8644999999999996</v>
          </cell>
          <cell r="R685" t="str">
            <v>YD-128</v>
          </cell>
        </row>
        <row r="686">
          <cell r="C686">
            <v>12161</v>
          </cell>
          <cell r="H686">
            <v>-4.7152799999999999</v>
          </cell>
          <cell r="R686" t="str">
            <v>YD-126</v>
          </cell>
        </row>
        <row r="687">
          <cell r="C687">
            <v>12161</v>
          </cell>
          <cell r="H687">
            <v>-4.11144</v>
          </cell>
          <cell r="R687" t="str">
            <v>YD-126</v>
          </cell>
        </row>
        <row r="688">
          <cell r="C688">
            <v>12161</v>
          </cell>
          <cell r="H688">
            <v>-3.7789950000000001</v>
          </cell>
          <cell r="R688" t="str">
            <v>YD-126</v>
          </cell>
        </row>
        <row r="689">
          <cell r="C689">
            <v>12161</v>
          </cell>
          <cell r="H689">
            <v>-4.5865200000000002</v>
          </cell>
          <cell r="R689" t="str">
            <v>YD-126</v>
          </cell>
        </row>
        <row r="690">
          <cell r="C690">
            <v>12161</v>
          </cell>
          <cell r="H690">
            <v>-4.8644999999999996</v>
          </cell>
          <cell r="R690" t="str">
            <v>YD-128</v>
          </cell>
        </row>
        <row r="691">
          <cell r="C691">
            <v>12161</v>
          </cell>
          <cell r="H691">
            <v>-4.8644999999999996</v>
          </cell>
          <cell r="R691" t="str">
            <v>YD-128</v>
          </cell>
        </row>
        <row r="692">
          <cell r="C692">
            <v>12161</v>
          </cell>
          <cell r="H692">
            <v>-3.9210749999999996</v>
          </cell>
          <cell r="R692" t="str">
            <v>YD-126</v>
          </cell>
        </row>
        <row r="693">
          <cell r="C693">
            <v>12161</v>
          </cell>
          <cell r="H693">
            <v>-4.8644999999999996</v>
          </cell>
          <cell r="R693" t="str">
            <v>YD-128</v>
          </cell>
        </row>
        <row r="694">
          <cell r="C694">
            <v>12161</v>
          </cell>
          <cell r="H694">
            <v>-4.8644999999999996</v>
          </cell>
          <cell r="R694" t="str">
            <v>YD-128</v>
          </cell>
        </row>
        <row r="695">
          <cell r="C695">
            <v>12161</v>
          </cell>
          <cell r="H695">
            <v>-4.8644999999999996</v>
          </cell>
          <cell r="R695" t="str">
            <v>YD-128</v>
          </cell>
        </row>
        <row r="696">
          <cell r="C696">
            <v>12161</v>
          </cell>
          <cell r="H696">
            <v>-4.8644999999999996</v>
          </cell>
          <cell r="R696" t="str">
            <v>YD-128</v>
          </cell>
        </row>
        <row r="697">
          <cell r="C697">
            <v>12161</v>
          </cell>
          <cell r="H697">
            <v>-4.8644999999999996</v>
          </cell>
          <cell r="R697" t="str">
            <v>YD-128</v>
          </cell>
        </row>
        <row r="698">
          <cell r="C698">
            <v>12161</v>
          </cell>
          <cell r="H698">
            <v>-4.8644999999999996</v>
          </cell>
          <cell r="R698" t="str">
            <v>YD-128</v>
          </cell>
        </row>
        <row r="699">
          <cell r="C699">
            <v>12161</v>
          </cell>
          <cell r="H699">
            <v>-4.1885849999999998</v>
          </cell>
          <cell r="R699" t="str">
            <v>YD-126</v>
          </cell>
        </row>
        <row r="700">
          <cell r="C700">
            <v>12161</v>
          </cell>
          <cell r="H700">
            <v>-3.4448850000000002</v>
          </cell>
          <cell r="R700" t="str">
            <v>YD-126</v>
          </cell>
        </row>
        <row r="701">
          <cell r="C701">
            <v>12161</v>
          </cell>
          <cell r="H701">
            <v>-3.8711250000000001</v>
          </cell>
          <cell r="R701" t="str">
            <v>YD-126</v>
          </cell>
        </row>
        <row r="702">
          <cell r="C702">
            <v>12161</v>
          </cell>
          <cell r="H702">
            <v>-4.4216850000000001</v>
          </cell>
          <cell r="R702" t="str">
            <v>YD-126</v>
          </cell>
        </row>
        <row r="703">
          <cell r="C703">
            <v>12161</v>
          </cell>
          <cell r="H703">
            <v>-4.7515770000000002</v>
          </cell>
          <cell r="R703" t="str">
            <v>YD-126</v>
          </cell>
        </row>
        <row r="704">
          <cell r="C704">
            <v>12161</v>
          </cell>
          <cell r="H704">
            <v>-4.9574660000000002</v>
          </cell>
          <cell r="R704" t="str">
            <v>YD-128</v>
          </cell>
        </row>
        <row r="705">
          <cell r="C705">
            <v>12161</v>
          </cell>
          <cell r="H705">
            <v>-4.8644999999999996</v>
          </cell>
          <cell r="R705" t="str">
            <v>YD-128</v>
          </cell>
        </row>
        <row r="706">
          <cell r="C706">
            <v>12161</v>
          </cell>
          <cell r="H706">
            <v>-4.8644999999999996</v>
          </cell>
          <cell r="R706" t="str">
            <v>YD-128</v>
          </cell>
        </row>
        <row r="707">
          <cell r="C707">
            <v>12161</v>
          </cell>
          <cell r="H707">
            <v>-4.8644999999999996</v>
          </cell>
          <cell r="R707" t="str">
            <v>YD-128</v>
          </cell>
        </row>
        <row r="708">
          <cell r="C708">
            <v>12161</v>
          </cell>
          <cell r="H708">
            <v>-4.8644999999999996</v>
          </cell>
          <cell r="R708" t="str">
            <v>YD-128</v>
          </cell>
        </row>
        <row r="709">
          <cell r="C709">
            <v>12161</v>
          </cell>
          <cell r="H709">
            <v>-4.8601760000000001</v>
          </cell>
          <cell r="R709" t="str">
            <v>YD-128</v>
          </cell>
        </row>
        <row r="710">
          <cell r="C710">
            <v>12161</v>
          </cell>
          <cell r="H710">
            <v>-4.8644999999999996</v>
          </cell>
          <cell r="R710" t="str">
            <v>YD-128</v>
          </cell>
        </row>
        <row r="711">
          <cell r="C711">
            <v>12161</v>
          </cell>
          <cell r="H711">
            <v>-4.8644999999999996</v>
          </cell>
          <cell r="R711" t="str">
            <v>YD-128</v>
          </cell>
        </row>
        <row r="712">
          <cell r="C712">
            <v>12161</v>
          </cell>
          <cell r="H712">
            <v>-4.2353579999999997</v>
          </cell>
          <cell r="R712" t="str">
            <v>YD-128</v>
          </cell>
        </row>
        <row r="713">
          <cell r="C713">
            <v>12161</v>
          </cell>
          <cell r="H713">
            <v>-4.8644999999999996</v>
          </cell>
          <cell r="R713" t="str">
            <v>YD-128</v>
          </cell>
        </row>
        <row r="714">
          <cell r="C714">
            <v>12161</v>
          </cell>
          <cell r="H714">
            <v>-4.8644999999999996</v>
          </cell>
          <cell r="R714" t="str">
            <v>YD-128</v>
          </cell>
        </row>
        <row r="715">
          <cell r="C715">
            <v>12161</v>
          </cell>
          <cell r="H715">
            <v>-4.9039570000000001</v>
          </cell>
          <cell r="R715" t="str">
            <v>YD-128</v>
          </cell>
        </row>
        <row r="716">
          <cell r="C716">
            <v>12161</v>
          </cell>
          <cell r="H716">
            <v>-3.8794930000000001</v>
          </cell>
          <cell r="R716" t="str">
            <v>YD-128</v>
          </cell>
        </row>
        <row r="717">
          <cell r="C717">
            <v>12161</v>
          </cell>
          <cell r="H717">
            <v>-4.3634570000000004</v>
          </cell>
          <cell r="R717" t="str">
            <v>YD-128</v>
          </cell>
        </row>
        <row r="718">
          <cell r="C718">
            <v>12161</v>
          </cell>
          <cell r="H718">
            <v>-6.567075</v>
          </cell>
          <cell r="R718" t="str">
            <v>YD-128</v>
          </cell>
        </row>
        <row r="719">
          <cell r="C719">
            <v>12161</v>
          </cell>
          <cell r="H719">
            <v>-9.0763029999999993</v>
          </cell>
          <cell r="R719" t="str">
            <v>YD-128</v>
          </cell>
        </row>
        <row r="720">
          <cell r="C720">
            <v>12161</v>
          </cell>
          <cell r="H720">
            <v>-3.8859679999999996</v>
          </cell>
          <cell r="R720" t="str">
            <v>YD-128</v>
          </cell>
        </row>
        <row r="721">
          <cell r="C721">
            <v>12161</v>
          </cell>
          <cell r="H721">
            <v>-4.7142410000000003</v>
          </cell>
          <cell r="R721" t="str">
            <v>YD-128</v>
          </cell>
        </row>
        <row r="722">
          <cell r="C722">
            <v>12161</v>
          </cell>
          <cell r="H722">
            <v>-4.9866530000000004</v>
          </cell>
          <cell r="R722" t="str">
            <v>YD-128</v>
          </cell>
        </row>
        <row r="723">
          <cell r="C723">
            <v>12161</v>
          </cell>
          <cell r="H723">
            <v>-4.8644999999999996</v>
          </cell>
          <cell r="R723" t="str">
            <v>YD-128</v>
          </cell>
        </row>
        <row r="724">
          <cell r="C724">
            <v>12161</v>
          </cell>
          <cell r="H724">
            <v>-4.8644999999999996</v>
          </cell>
          <cell r="R724" t="str">
            <v>YD-128</v>
          </cell>
        </row>
        <row r="725">
          <cell r="C725">
            <v>12161</v>
          </cell>
          <cell r="H725">
            <v>-4.8644999999999996</v>
          </cell>
          <cell r="R725" t="str">
            <v>YD-128</v>
          </cell>
        </row>
        <row r="726">
          <cell r="C726">
            <v>12161</v>
          </cell>
          <cell r="H726">
            <v>-4.8644999999999996</v>
          </cell>
          <cell r="R726" t="str">
            <v>YD-128</v>
          </cell>
        </row>
        <row r="727">
          <cell r="C727">
            <v>12161</v>
          </cell>
          <cell r="H727">
            <v>-4.8644999999999996</v>
          </cell>
          <cell r="R727" t="str">
            <v>YD-128</v>
          </cell>
        </row>
        <row r="728">
          <cell r="C728">
            <v>12161</v>
          </cell>
          <cell r="H728">
            <v>-35.314999999999998</v>
          </cell>
          <cell r="R728" t="str">
            <v>YD-128</v>
          </cell>
        </row>
        <row r="729">
          <cell r="C729">
            <v>12161</v>
          </cell>
          <cell r="H729">
            <v>-4.8644999999999996</v>
          </cell>
          <cell r="R729" t="str">
            <v>YD-128</v>
          </cell>
        </row>
        <row r="730">
          <cell r="C730">
            <v>12161</v>
          </cell>
          <cell r="H730">
            <v>-4.7807389999999996</v>
          </cell>
          <cell r="R730" t="str">
            <v>YD-128</v>
          </cell>
        </row>
        <row r="731">
          <cell r="C731">
            <v>12161</v>
          </cell>
          <cell r="H731">
            <v>-4.2575190000000003</v>
          </cell>
          <cell r="R731" t="str">
            <v>YD-128</v>
          </cell>
        </row>
        <row r="732">
          <cell r="C732">
            <v>12161</v>
          </cell>
          <cell r="H732">
            <v>-5.3217629999999998</v>
          </cell>
          <cell r="R732" t="str">
            <v>YD-128</v>
          </cell>
        </row>
        <row r="733">
          <cell r="C733">
            <v>12161</v>
          </cell>
          <cell r="H733">
            <v>-4.8644999999999996</v>
          </cell>
          <cell r="R733" t="str">
            <v>YD-128</v>
          </cell>
        </row>
        <row r="734">
          <cell r="C734">
            <v>12161</v>
          </cell>
          <cell r="H734">
            <v>-4.8644999999999996</v>
          </cell>
          <cell r="R734" t="str">
            <v>YD-128</v>
          </cell>
        </row>
        <row r="735">
          <cell r="C735">
            <v>12161</v>
          </cell>
          <cell r="H735">
            <v>-4.8644999999999996</v>
          </cell>
          <cell r="R735" t="str">
            <v>YD-128</v>
          </cell>
        </row>
        <row r="736">
          <cell r="C736">
            <v>12161</v>
          </cell>
          <cell r="H736">
            <v>-4.8644999999999996</v>
          </cell>
          <cell r="R736" t="str">
            <v>YD-128</v>
          </cell>
        </row>
        <row r="737">
          <cell r="C737">
            <v>12161</v>
          </cell>
          <cell r="H737">
            <v>-4.8644999999999996</v>
          </cell>
          <cell r="R737" t="str">
            <v>YD-128</v>
          </cell>
        </row>
        <row r="738">
          <cell r="C738">
            <v>12161</v>
          </cell>
          <cell r="H738">
            <v>-4.8644999999999996</v>
          </cell>
          <cell r="R738" t="str">
            <v>YD-128</v>
          </cell>
        </row>
        <row r="739">
          <cell r="C739">
            <v>12161</v>
          </cell>
          <cell r="H739">
            <v>-4.2510060000000003</v>
          </cell>
          <cell r="R739" t="str">
            <v>YD-128</v>
          </cell>
        </row>
        <row r="740">
          <cell r="C740">
            <v>12161</v>
          </cell>
          <cell r="H740">
            <v>-4.3007689999999998</v>
          </cell>
          <cell r="R740" t="str">
            <v>YD-128</v>
          </cell>
        </row>
        <row r="741">
          <cell r="C741">
            <v>12161</v>
          </cell>
          <cell r="H741">
            <v>-5.2769019999999998</v>
          </cell>
          <cell r="R741" t="str">
            <v>YD-128</v>
          </cell>
        </row>
        <row r="742">
          <cell r="C742">
            <v>12161</v>
          </cell>
          <cell r="H742">
            <v>-4.3564300000000005</v>
          </cell>
          <cell r="R742" t="str">
            <v>YD-128</v>
          </cell>
        </row>
        <row r="743">
          <cell r="C743">
            <v>12161</v>
          </cell>
          <cell r="H743">
            <v>-6.226</v>
          </cell>
          <cell r="R743" t="str">
            <v>RD-103</v>
          </cell>
        </row>
        <row r="744">
          <cell r="C744">
            <v>12161</v>
          </cell>
          <cell r="H744">
            <v>-6.226</v>
          </cell>
          <cell r="R744" t="str">
            <v>RD-103</v>
          </cell>
        </row>
        <row r="745">
          <cell r="C745">
            <v>12161</v>
          </cell>
          <cell r="H745">
            <v>-6.226</v>
          </cell>
          <cell r="R745" t="str">
            <v>RD-103</v>
          </cell>
        </row>
        <row r="746">
          <cell r="C746">
            <v>12161</v>
          </cell>
          <cell r="H746">
            <v>-3.9954999999999998</v>
          </cell>
          <cell r="R746" t="str">
            <v>YDF-170</v>
          </cell>
        </row>
        <row r="747">
          <cell r="C747">
            <v>12161</v>
          </cell>
          <cell r="H747">
            <v>-4.8644999999999996</v>
          </cell>
          <cell r="R747" t="str">
            <v>YD-128</v>
          </cell>
        </row>
        <row r="748">
          <cell r="C748">
            <v>12161</v>
          </cell>
          <cell r="H748">
            <v>-4.8644999999999996</v>
          </cell>
          <cell r="R748" t="str">
            <v>YD-128</v>
          </cell>
        </row>
        <row r="749">
          <cell r="C749">
            <v>12161</v>
          </cell>
          <cell r="H749">
            <v>-4.8644999999999996</v>
          </cell>
          <cell r="R749" t="str">
            <v>YD-128</v>
          </cell>
        </row>
        <row r="750">
          <cell r="C750">
            <v>12161</v>
          </cell>
          <cell r="H750">
            <v>-4.8644999999999996</v>
          </cell>
          <cell r="R750" t="str">
            <v>YD-128</v>
          </cell>
        </row>
        <row r="751">
          <cell r="C751">
            <v>12161</v>
          </cell>
          <cell r="H751">
            <v>-4.8644999999999996</v>
          </cell>
          <cell r="R751" t="str">
            <v>YD-128</v>
          </cell>
        </row>
        <row r="752">
          <cell r="C752">
            <v>12161</v>
          </cell>
          <cell r="H752">
            <v>-4.8644999999999996</v>
          </cell>
          <cell r="R752" t="str">
            <v>YD-128</v>
          </cell>
        </row>
        <row r="753">
          <cell r="C753">
            <v>12161</v>
          </cell>
          <cell r="H753">
            <v>-4.3900500000000005</v>
          </cell>
          <cell r="R753" t="str">
            <v>YD-126</v>
          </cell>
        </row>
        <row r="754">
          <cell r="C754">
            <v>12161</v>
          </cell>
          <cell r="H754">
            <v>-3.5830799999999998</v>
          </cell>
          <cell r="R754" t="str">
            <v>YD-126</v>
          </cell>
        </row>
        <row r="755">
          <cell r="C755">
            <v>12161</v>
          </cell>
          <cell r="H755">
            <v>-3.7684499999999996</v>
          </cell>
          <cell r="R755" t="str">
            <v>YD-126</v>
          </cell>
        </row>
        <row r="756">
          <cell r="C756">
            <v>12161</v>
          </cell>
          <cell r="H756">
            <v>-4.7191650000000003</v>
          </cell>
          <cell r="R756" t="str">
            <v>YD-126</v>
          </cell>
        </row>
        <row r="757">
          <cell r="C757">
            <v>12161</v>
          </cell>
          <cell r="H757">
            <v>-3.9821249999999999</v>
          </cell>
          <cell r="R757" t="str">
            <v>YD-126</v>
          </cell>
        </row>
        <row r="758">
          <cell r="C758">
            <v>12161</v>
          </cell>
          <cell r="H758">
            <v>-4.4738549999999995</v>
          </cell>
          <cell r="R758" t="str">
            <v>YD-126</v>
          </cell>
        </row>
        <row r="759">
          <cell r="C759">
            <v>12161</v>
          </cell>
          <cell r="H759">
            <v>-4.5126350000000004</v>
          </cell>
          <cell r="R759" t="str">
            <v>YD-128</v>
          </cell>
        </row>
        <row r="760">
          <cell r="C760">
            <v>12161</v>
          </cell>
          <cell r="H760">
            <v>-4.8363940000000003</v>
          </cell>
          <cell r="R760" t="str">
            <v>YD-128</v>
          </cell>
        </row>
        <row r="761">
          <cell r="C761">
            <v>12161</v>
          </cell>
          <cell r="H761">
            <v>-4.5460050000000001</v>
          </cell>
          <cell r="R761" t="str">
            <v>YD-126</v>
          </cell>
        </row>
        <row r="762">
          <cell r="C762">
            <v>12161</v>
          </cell>
          <cell r="H762">
            <v>-4.8644999999999996</v>
          </cell>
          <cell r="R762" t="str">
            <v>YD-128</v>
          </cell>
        </row>
        <row r="763">
          <cell r="C763">
            <v>12161</v>
          </cell>
          <cell r="H763">
            <v>-3.9954999999999998</v>
          </cell>
          <cell r="R763" t="str">
            <v>YDF-170</v>
          </cell>
        </row>
        <row r="764">
          <cell r="C764">
            <v>12161</v>
          </cell>
          <cell r="H764">
            <v>-3.9954999999999998</v>
          </cell>
          <cell r="R764" t="str">
            <v>YDF-170</v>
          </cell>
        </row>
        <row r="765">
          <cell r="C765">
            <v>12161</v>
          </cell>
          <cell r="H765">
            <v>-3.9954999999999998</v>
          </cell>
          <cell r="R765" t="str">
            <v>YDF-170</v>
          </cell>
        </row>
        <row r="766">
          <cell r="C766">
            <v>12161</v>
          </cell>
          <cell r="H766">
            <v>-3.9954999999999998</v>
          </cell>
          <cell r="R766" t="str">
            <v>YDF-170</v>
          </cell>
        </row>
        <row r="767">
          <cell r="C767">
            <v>12161</v>
          </cell>
          <cell r="H767">
            <v>-4.8644999999999996</v>
          </cell>
          <cell r="R767" t="str">
            <v>YD-128</v>
          </cell>
        </row>
        <row r="768">
          <cell r="C768">
            <v>12161</v>
          </cell>
          <cell r="H768">
            <v>-4.8644999999999996</v>
          </cell>
          <cell r="R768" t="str">
            <v>YD-128</v>
          </cell>
        </row>
        <row r="769">
          <cell r="C769">
            <v>12161</v>
          </cell>
          <cell r="H769">
            <v>-3.9954999999999998</v>
          </cell>
          <cell r="R769" t="str">
            <v>YDF-170</v>
          </cell>
        </row>
        <row r="770">
          <cell r="C770">
            <v>12161</v>
          </cell>
          <cell r="H770">
            <v>-3.9954999999999998</v>
          </cell>
          <cell r="R770" t="str">
            <v>YDF-170</v>
          </cell>
        </row>
        <row r="771">
          <cell r="C771">
            <v>12161</v>
          </cell>
          <cell r="H771">
            <v>-4.8644999999999996</v>
          </cell>
          <cell r="R771" t="str">
            <v>YD-128</v>
          </cell>
        </row>
        <row r="772">
          <cell r="C772">
            <v>12161</v>
          </cell>
          <cell r="H772">
            <v>-4.8644999999999996</v>
          </cell>
          <cell r="R772" t="str">
            <v>YD-128</v>
          </cell>
        </row>
        <row r="773">
          <cell r="C773">
            <v>12161</v>
          </cell>
          <cell r="H773">
            <v>-3.9954999999999998</v>
          </cell>
          <cell r="R773" t="str">
            <v>YDF-170</v>
          </cell>
        </row>
        <row r="774">
          <cell r="C774">
            <v>12161</v>
          </cell>
          <cell r="H774">
            <v>-3.9954999999999998</v>
          </cell>
          <cell r="R774" t="str">
            <v>YDF-170</v>
          </cell>
        </row>
        <row r="775">
          <cell r="C775">
            <v>12161</v>
          </cell>
          <cell r="H775">
            <v>-3.4021500000000002</v>
          </cell>
          <cell r="R775" t="str">
            <v>YD-126</v>
          </cell>
        </row>
        <row r="776">
          <cell r="C776">
            <v>12161</v>
          </cell>
          <cell r="H776">
            <v>-4.8644999999999996</v>
          </cell>
          <cell r="R776" t="str">
            <v>YD-128</v>
          </cell>
        </row>
        <row r="777">
          <cell r="C777">
            <v>12161</v>
          </cell>
          <cell r="H777">
            <v>-4.8644999999999996</v>
          </cell>
          <cell r="R777" t="str">
            <v>YD-128</v>
          </cell>
        </row>
        <row r="778">
          <cell r="C778">
            <v>12161</v>
          </cell>
          <cell r="H778">
            <v>-4.8644999999999996</v>
          </cell>
          <cell r="R778" t="str">
            <v>YD-128</v>
          </cell>
        </row>
        <row r="779">
          <cell r="C779">
            <v>12161</v>
          </cell>
          <cell r="H779">
            <v>-1.893</v>
          </cell>
          <cell r="R779" t="str">
            <v>RD-119</v>
          </cell>
        </row>
        <row r="780">
          <cell r="C780">
            <v>12161</v>
          </cell>
          <cell r="H780">
            <v>-4.5650000000000004</v>
          </cell>
          <cell r="R780" t="str">
            <v>RD-121</v>
          </cell>
        </row>
        <row r="781">
          <cell r="C781">
            <v>12161</v>
          </cell>
          <cell r="H781">
            <v>-3.379</v>
          </cell>
          <cell r="R781" t="str">
            <v>RD-106</v>
          </cell>
        </row>
        <row r="782">
          <cell r="C782">
            <v>12161</v>
          </cell>
          <cell r="H782">
            <v>-4.8644999999999996</v>
          </cell>
          <cell r="R782" t="str">
            <v>YD-128</v>
          </cell>
        </row>
        <row r="783">
          <cell r="C783">
            <v>12161</v>
          </cell>
          <cell r="H783">
            <v>-4.8644999999999996</v>
          </cell>
          <cell r="R783" t="str">
            <v>YD-128</v>
          </cell>
        </row>
        <row r="784">
          <cell r="C784">
            <v>12161</v>
          </cell>
          <cell r="H784">
            <v>-4.8644999999999996</v>
          </cell>
          <cell r="R784" t="str">
            <v>YD-128</v>
          </cell>
        </row>
        <row r="785">
          <cell r="C785">
            <v>12161</v>
          </cell>
          <cell r="H785">
            <v>-4.8644999999999996</v>
          </cell>
          <cell r="R785" t="str">
            <v>YD-128</v>
          </cell>
        </row>
        <row r="786">
          <cell r="C786">
            <v>12161</v>
          </cell>
          <cell r="H786">
            <v>-4.1201150000000002</v>
          </cell>
          <cell r="R786" t="str">
            <v>YD-126</v>
          </cell>
        </row>
        <row r="787">
          <cell r="C787">
            <v>12161</v>
          </cell>
          <cell r="H787">
            <v>-4.4921699999999998</v>
          </cell>
          <cell r="R787" t="str">
            <v>YD-126</v>
          </cell>
        </row>
        <row r="788">
          <cell r="C788">
            <v>12161</v>
          </cell>
          <cell r="H788">
            <v>-4.2457500000000001</v>
          </cell>
          <cell r="R788" t="str">
            <v>YD-126</v>
          </cell>
        </row>
        <row r="789">
          <cell r="C789">
            <v>12161</v>
          </cell>
          <cell r="H789">
            <v>-4.2918149999999997</v>
          </cell>
          <cell r="R789" t="str">
            <v>YD-126</v>
          </cell>
        </row>
        <row r="790">
          <cell r="C790">
            <v>12161</v>
          </cell>
          <cell r="H790">
            <v>-4.2915929999999998</v>
          </cell>
          <cell r="R790" t="str">
            <v>YD-126</v>
          </cell>
        </row>
        <row r="791">
          <cell r="C791">
            <v>12161</v>
          </cell>
          <cell r="H791">
            <v>-3.704847</v>
          </cell>
          <cell r="R791" t="str">
            <v>YD-126</v>
          </cell>
        </row>
        <row r="792">
          <cell r="C792">
            <v>12161</v>
          </cell>
          <cell r="H792">
            <v>-4.8644999999999996</v>
          </cell>
          <cell r="R792" t="str">
            <v>YD-128</v>
          </cell>
        </row>
        <row r="793">
          <cell r="C793">
            <v>12161</v>
          </cell>
          <cell r="H793">
            <v>-4.8644999999999996</v>
          </cell>
          <cell r="R793" t="str">
            <v>YD-128</v>
          </cell>
        </row>
        <row r="794">
          <cell r="C794">
            <v>12161</v>
          </cell>
          <cell r="H794">
            <v>-4.8644999999999996</v>
          </cell>
          <cell r="R794" t="str">
            <v>YD-128</v>
          </cell>
        </row>
        <row r="795">
          <cell r="C795">
            <v>12161</v>
          </cell>
          <cell r="H795">
            <v>-4.8644999999999996</v>
          </cell>
          <cell r="R795" t="str">
            <v>YD-128</v>
          </cell>
        </row>
        <row r="796">
          <cell r="C796">
            <v>12161</v>
          </cell>
          <cell r="H796">
            <v>-2.9420000000000002</v>
          </cell>
          <cell r="R796" t="str">
            <v>YD-014</v>
          </cell>
        </row>
        <row r="797">
          <cell r="C797">
            <v>12161</v>
          </cell>
          <cell r="H797">
            <v>-4.8644999999999996</v>
          </cell>
          <cell r="R797" t="str">
            <v>YD-128</v>
          </cell>
        </row>
        <row r="798">
          <cell r="C798">
            <v>12161</v>
          </cell>
          <cell r="H798">
            <v>-4.8644999999999996</v>
          </cell>
          <cell r="R798" t="str">
            <v>YD-128</v>
          </cell>
        </row>
        <row r="799">
          <cell r="C799">
            <v>12161</v>
          </cell>
          <cell r="H799">
            <v>-3.8448789999999997</v>
          </cell>
          <cell r="R799" t="str">
            <v>YD-126</v>
          </cell>
        </row>
        <row r="800">
          <cell r="C800">
            <v>12161</v>
          </cell>
          <cell r="H800">
            <v>-4.3872860000000005</v>
          </cell>
          <cell r="R800" t="str">
            <v>YD-126</v>
          </cell>
        </row>
        <row r="801">
          <cell r="C801">
            <v>12161</v>
          </cell>
          <cell r="H801">
            <v>-4.2760749999999996</v>
          </cell>
          <cell r="R801" t="str">
            <v>YD-126</v>
          </cell>
        </row>
        <row r="802">
          <cell r="C802">
            <v>12161</v>
          </cell>
          <cell r="H802">
            <v>-4.04373</v>
          </cell>
          <cell r="R802" t="str">
            <v>YD-126</v>
          </cell>
        </row>
        <row r="803">
          <cell r="C803">
            <v>12161</v>
          </cell>
          <cell r="H803">
            <v>-4.2363149999999994</v>
          </cell>
          <cell r="R803" t="str">
            <v>YD-126</v>
          </cell>
        </row>
        <row r="804">
          <cell r="C804">
            <v>12161</v>
          </cell>
          <cell r="H804">
            <v>-4.8644999999999996</v>
          </cell>
          <cell r="R804" t="str">
            <v>YD-128</v>
          </cell>
        </row>
        <row r="805">
          <cell r="C805">
            <v>12161</v>
          </cell>
          <cell r="H805">
            <v>-4.8644999999999996</v>
          </cell>
          <cell r="R805" t="str">
            <v>YD-128</v>
          </cell>
        </row>
        <row r="806">
          <cell r="C806">
            <v>12161</v>
          </cell>
          <cell r="H806">
            <v>-4.8644999999999996</v>
          </cell>
          <cell r="R806" t="str">
            <v>YD-128</v>
          </cell>
        </row>
        <row r="807">
          <cell r="C807">
            <v>12161</v>
          </cell>
          <cell r="H807">
            <v>-4.8644999999999996</v>
          </cell>
          <cell r="R807" t="str">
            <v>YD-128</v>
          </cell>
        </row>
        <row r="808">
          <cell r="C808">
            <v>12161</v>
          </cell>
          <cell r="H808">
            <v>-4.8644999999999996</v>
          </cell>
          <cell r="R808" t="str">
            <v>YD-128</v>
          </cell>
        </row>
        <row r="809">
          <cell r="C809">
            <v>12161</v>
          </cell>
          <cell r="H809">
            <v>-4.8644999999999996</v>
          </cell>
          <cell r="R809" t="str">
            <v>YD-128</v>
          </cell>
        </row>
        <row r="810">
          <cell r="C810">
            <v>12161</v>
          </cell>
          <cell r="H810">
            <v>-4.8644999999999996</v>
          </cell>
          <cell r="R810" t="str">
            <v>YD-128</v>
          </cell>
        </row>
        <row r="811">
          <cell r="C811">
            <v>12161</v>
          </cell>
          <cell r="H811">
            <v>-4.8390450000000005</v>
          </cell>
          <cell r="R811" t="str">
            <v>YD-126</v>
          </cell>
        </row>
        <row r="812">
          <cell r="C812">
            <v>12161</v>
          </cell>
          <cell r="H812">
            <v>-4.7879849999999999</v>
          </cell>
          <cell r="R812" t="str">
            <v>YD-126</v>
          </cell>
        </row>
        <row r="813">
          <cell r="C813">
            <v>12161</v>
          </cell>
          <cell r="H813">
            <v>-3.8031869999999999</v>
          </cell>
          <cell r="R813" t="str">
            <v>YD-126</v>
          </cell>
        </row>
        <row r="814">
          <cell r="C814">
            <v>12161</v>
          </cell>
          <cell r="H814">
            <v>-4.3662960000000002</v>
          </cell>
          <cell r="R814" t="str">
            <v>YD-126</v>
          </cell>
        </row>
        <row r="815">
          <cell r="C815">
            <v>12161</v>
          </cell>
          <cell r="H815">
            <v>-5.4054950000000002</v>
          </cell>
          <cell r="R815" t="str">
            <v>YD-126</v>
          </cell>
        </row>
        <row r="816">
          <cell r="C816">
            <v>12161</v>
          </cell>
          <cell r="H816">
            <v>-3.7199319999999996</v>
          </cell>
          <cell r="R816" t="str">
            <v>YD-126</v>
          </cell>
        </row>
        <row r="817">
          <cell r="C817">
            <v>12161</v>
          </cell>
          <cell r="H817">
            <v>-4.8644999999999996</v>
          </cell>
          <cell r="R817" t="str">
            <v>YD-128</v>
          </cell>
        </row>
        <row r="818">
          <cell r="C818">
            <v>12161</v>
          </cell>
          <cell r="H818">
            <v>-4.8644999999999996</v>
          </cell>
          <cell r="R818" t="str">
            <v>YD-128</v>
          </cell>
        </row>
        <row r="819">
          <cell r="C819">
            <v>12161</v>
          </cell>
          <cell r="H819">
            <v>-2.7348680000000001</v>
          </cell>
          <cell r="R819" t="str">
            <v>YD-126</v>
          </cell>
        </row>
        <row r="820">
          <cell r="C820">
            <v>12161</v>
          </cell>
          <cell r="H820">
            <v>-2.678153</v>
          </cell>
          <cell r="R820" t="str">
            <v>YD-126</v>
          </cell>
        </row>
        <row r="821">
          <cell r="C821">
            <v>12161</v>
          </cell>
          <cell r="H821">
            <v>-4.1591700000000005</v>
          </cell>
          <cell r="R821" t="str">
            <v>YD-126</v>
          </cell>
        </row>
        <row r="822">
          <cell r="C822">
            <v>12161</v>
          </cell>
          <cell r="H822">
            <v>-4.4699350000000004</v>
          </cell>
          <cell r="R822" t="str">
            <v>YD-128</v>
          </cell>
        </row>
        <row r="823">
          <cell r="C823">
            <v>12161</v>
          </cell>
          <cell r="H823">
            <v>-4.8644999999999996</v>
          </cell>
          <cell r="R823" t="str">
            <v>YD-128</v>
          </cell>
        </row>
        <row r="824">
          <cell r="C824">
            <v>12161</v>
          </cell>
          <cell r="H824">
            <v>-4.8644999999999996</v>
          </cell>
          <cell r="R824" t="str">
            <v>YD-128</v>
          </cell>
        </row>
        <row r="825">
          <cell r="C825">
            <v>12161</v>
          </cell>
          <cell r="H825">
            <v>-4.8644999999999996</v>
          </cell>
          <cell r="R825" t="str">
            <v>YD-128</v>
          </cell>
        </row>
        <row r="826">
          <cell r="C826">
            <v>12161</v>
          </cell>
          <cell r="H826">
            <v>-4.8644999999999996</v>
          </cell>
          <cell r="R826" t="str">
            <v>YD-128</v>
          </cell>
        </row>
        <row r="827">
          <cell r="C827">
            <v>12161</v>
          </cell>
          <cell r="H827">
            <v>-4.8644999999999996</v>
          </cell>
          <cell r="R827" t="str">
            <v>YD-128</v>
          </cell>
        </row>
        <row r="828">
          <cell r="C828">
            <v>12161</v>
          </cell>
          <cell r="H828">
            <v>-4.3542680000000002</v>
          </cell>
          <cell r="R828" t="str">
            <v>YD-128</v>
          </cell>
        </row>
        <row r="829">
          <cell r="C829">
            <v>12161</v>
          </cell>
          <cell r="H829">
            <v>-4.8644999999999996</v>
          </cell>
          <cell r="R829" t="str">
            <v>YD-128</v>
          </cell>
        </row>
        <row r="830">
          <cell r="C830">
            <v>12161</v>
          </cell>
          <cell r="H830">
            <v>-4.1672549999999999</v>
          </cell>
          <cell r="R830" t="str">
            <v>YD-128</v>
          </cell>
        </row>
        <row r="831">
          <cell r="C831">
            <v>12161</v>
          </cell>
          <cell r="H831">
            <v>-2.0920000000000001</v>
          </cell>
          <cell r="R831" t="str">
            <v>RD-119</v>
          </cell>
        </row>
        <row r="832">
          <cell r="C832">
            <v>12161</v>
          </cell>
          <cell r="H832">
            <v>-2.0910000000000002</v>
          </cell>
          <cell r="R832" t="str">
            <v>RD-119</v>
          </cell>
        </row>
        <row r="833">
          <cell r="C833">
            <v>12161</v>
          </cell>
          <cell r="H833">
            <v>-4.8644999999999996</v>
          </cell>
          <cell r="R833" t="str">
            <v>YD-128</v>
          </cell>
        </row>
        <row r="834">
          <cell r="C834">
            <v>12161</v>
          </cell>
          <cell r="H834">
            <v>-4.8644999999999996</v>
          </cell>
          <cell r="R834" t="str">
            <v>YD-128</v>
          </cell>
        </row>
        <row r="835">
          <cell r="C835">
            <v>12161</v>
          </cell>
          <cell r="H835">
            <v>-4.8644999999999996</v>
          </cell>
          <cell r="R835" t="str">
            <v>YD-128</v>
          </cell>
        </row>
        <row r="836">
          <cell r="C836">
            <v>12161</v>
          </cell>
          <cell r="H836">
            <v>-4.8644999999999996</v>
          </cell>
          <cell r="R836" t="str">
            <v>YD-128</v>
          </cell>
        </row>
        <row r="837">
          <cell r="C837">
            <v>12161</v>
          </cell>
          <cell r="H837">
            <v>-4.8644999999999996</v>
          </cell>
          <cell r="R837" t="str">
            <v>YD-128</v>
          </cell>
        </row>
        <row r="838">
          <cell r="C838">
            <v>12161</v>
          </cell>
          <cell r="H838">
            <v>-4.8644999999999996</v>
          </cell>
          <cell r="R838" t="str">
            <v>YD-128</v>
          </cell>
        </row>
        <row r="839">
          <cell r="C839">
            <v>12161</v>
          </cell>
          <cell r="H839">
            <v>-4.8644999999999996</v>
          </cell>
          <cell r="R839" t="str">
            <v>YD-128</v>
          </cell>
        </row>
        <row r="840">
          <cell r="C840">
            <v>12161</v>
          </cell>
          <cell r="H840">
            <v>-4.8644999999999996</v>
          </cell>
          <cell r="R840" t="str">
            <v>YD-128</v>
          </cell>
        </row>
        <row r="841">
          <cell r="C841">
            <v>12161</v>
          </cell>
          <cell r="H841">
            <v>-4.6477139999999997</v>
          </cell>
          <cell r="R841" t="str">
            <v>YD-126</v>
          </cell>
        </row>
        <row r="842">
          <cell r="C842">
            <v>12161</v>
          </cell>
          <cell r="H842">
            <v>-5.5960649999999994</v>
          </cell>
          <cell r="R842" t="str">
            <v>YD-126</v>
          </cell>
        </row>
        <row r="843">
          <cell r="C843">
            <v>12161</v>
          </cell>
          <cell r="H843">
            <v>-2.317847</v>
          </cell>
          <cell r="R843" t="str">
            <v>YD-126</v>
          </cell>
        </row>
        <row r="844">
          <cell r="C844">
            <v>12161</v>
          </cell>
          <cell r="H844">
            <v>-2.7854450000000002</v>
          </cell>
          <cell r="R844" t="str">
            <v>YD-126</v>
          </cell>
        </row>
        <row r="845">
          <cell r="C845">
            <v>12161</v>
          </cell>
          <cell r="H845">
            <v>-5.3329949999999995</v>
          </cell>
          <cell r="R845" t="str">
            <v>YD-126</v>
          </cell>
        </row>
        <row r="846">
          <cell r="C846">
            <v>12161</v>
          </cell>
          <cell r="H846">
            <v>-4.8644999999999996</v>
          </cell>
          <cell r="R846" t="str">
            <v>YD-128</v>
          </cell>
        </row>
        <row r="847">
          <cell r="C847">
            <v>12161</v>
          </cell>
          <cell r="H847">
            <v>-4.8644999999999996</v>
          </cell>
          <cell r="R847" t="str">
            <v>YD-128</v>
          </cell>
        </row>
        <row r="848">
          <cell r="C848">
            <v>12161</v>
          </cell>
          <cell r="H848">
            <v>-4.8644999999999996</v>
          </cell>
          <cell r="R848" t="str">
            <v>YD-128</v>
          </cell>
        </row>
        <row r="849">
          <cell r="C849">
            <v>12161</v>
          </cell>
          <cell r="H849">
            <v>-4.8644999999999996</v>
          </cell>
          <cell r="R849" t="str">
            <v>YD-128</v>
          </cell>
        </row>
        <row r="850">
          <cell r="C850">
            <v>12161</v>
          </cell>
          <cell r="H850">
            <v>-4.8644999999999996</v>
          </cell>
          <cell r="R850" t="str">
            <v>YD-128</v>
          </cell>
        </row>
        <row r="851">
          <cell r="C851">
            <v>12161</v>
          </cell>
          <cell r="H851">
            <v>-4.8644999999999996</v>
          </cell>
          <cell r="R851" t="str">
            <v>YD-128</v>
          </cell>
        </row>
        <row r="852">
          <cell r="C852">
            <v>12161</v>
          </cell>
          <cell r="H852">
            <v>-4.8644999999999996</v>
          </cell>
          <cell r="R852" t="str">
            <v>YD-128</v>
          </cell>
        </row>
        <row r="853">
          <cell r="C853">
            <v>12161</v>
          </cell>
          <cell r="H853">
            <v>-4.8644999999999996</v>
          </cell>
          <cell r="R853" t="str">
            <v>YD-128</v>
          </cell>
        </row>
        <row r="854">
          <cell r="C854">
            <v>12161</v>
          </cell>
          <cell r="H854">
            <v>-4.3509950000000002</v>
          </cell>
          <cell r="R854" t="str">
            <v>YD-126</v>
          </cell>
        </row>
        <row r="855">
          <cell r="C855">
            <v>12161</v>
          </cell>
          <cell r="H855">
            <v>-3.3600700000000003</v>
          </cell>
          <cell r="R855" t="str">
            <v>YD-126</v>
          </cell>
        </row>
        <row r="856">
          <cell r="C856">
            <v>12161</v>
          </cell>
          <cell r="H856">
            <v>-4.1263860000000001</v>
          </cell>
          <cell r="R856" t="str">
            <v>YD-126</v>
          </cell>
        </row>
        <row r="857">
          <cell r="C857">
            <v>12161</v>
          </cell>
          <cell r="H857">
            <v>-3.9665850000000002</v>
          </cell>
          <cell r="R857" t="str">
            <v>YD-126</v>
          </cell>
        </row>
        <row r="858">
          <cell r="C858">
            <v>12161</v>
          </cell>
          <cell r="H858">
            <v>-3.8844450000000004</v>
          </cell>
          <cell r="R858" t="str">
            <v>YD-126</v>
          </cell>
        </row>
        <row r="859">
          <cell r="C859">
            <v>12161</v>
          </cell>
          <cell r="H859">
            <v>-4.1158799999999998</v>
          </cell>
          <cell r="R859" t="str">
            <v>YD-126</v>
          </cell>
        </row>
        <row r="860">
          <cell r="C860">
            <v>12161</v>
          </cell>
          <cell r="H860">
            <v>-4.5310200000000007</v>
          </cell>
          <cell r="R860" t="str">
            <v>YD-126</v>
          </cell>
        </row>
        <row r="861">
          <cell r="C861">
            <v>12161</v>
          </cell>
          <cell r="H861">
            <v>-4.0198369999999999</v>
          </cell>
          <cell r="R861" t="str">
            <v>YD-126</v>
          </cell>
        </row>
        <row r="862">
          <cell r="C862">
            <v>12161</v>
          </cell>
          <cell r="H862">
            <v>-4.8644999999999996</v>
          </cell>
          <cell r="R862" t="str">
            <v>YD-128</v>
          </cell>
        </row>
        <row r="863">
          <cell r="C863">
            <v>12161</v>
          </cell>
          <cell r="H863">
            <v>-4.8644999999999996</v>
          </cell>
          <cell r="R863" t="str">
            <v>YD-128</v>
          </cell>
        </row>
        <row r="864">
          <cell r="C864">
            <v>12161</v>
          </cell>
          <cell r="H864">
            <v>-4.8644999999999996</v>
          </cell>
          <cell r="R864" t="str">
            <v>YD-128</v>
          </cell>
        </row>
        <row r="865">
          <cell r="C865">
            <v>12161</v>
          </cell>
          <cell r="H865">
            <v>-4.8644999999999996</v>
          </cell>
          <cell r="R865" t="str">
            <v>YD-128</v>
          </cell>
        </row>
        <row r="866">
          <cell r="C866">
            <v>12161</v>
          </cell>
          <cell r="H866">
            <v>-4.8644999999999996</v>
          </cell>
          <cell r="R866" t="str">
            <v>YD-128</v>
          </cell>
        </row>
        <row r="867">
          <cell r="C867">
            <v>12161</v>
          </cell>
          <cell r="H867">
            <v>-4.8644999999999996</v>
          </cell>
          <cell r="R867" t="str">
            <v>YD-128</v>
          </cell>
        </row>
        <row r="868">
          <cell r="C868">
            <v>12161</v>
          </cell>
          <cell r="H868">
            <v>-3.395</v>
          </cell>
          <cell r="R868" t="str">
            <v>YDH-184</v>
          </cell>
        </row>
        <row r="869">
          <cell r="C869">
            <v>12161</v>
          </cell>
          <cell r="H869">
            <v>-6.2249999999999996</v>
          </cell>
          <cell r="R869" t="str">
            <v>RD-103</v>
          </cell>
        </row>
        <row r="870">
          <cell r="C870">
            <v>12161</v>
          </cell>
          <cell r="H870">
            <v>-4.4786670000000006</v>
          </cell>
          <cell r="R870" t="str">
            <v>YD-126</v>
          </cell>
        </row>
        <row r="871">
          <cell r="C871">
            <v>12161</v>
          </cell>
          <cell r="H871">
            <v>-4.6616559999999998</v>
          </cell>
          <cell r="R871" t="str">
            <v>YD-126</v>
          </cell>
        </row>
        <row r="872">
          <cell r="C872">
            <v>12161</v>
          </cell>
          <cell r="H872">
            <v>-4.2518549999999999</v>
          </cell>
          <cell r="R872" t="str">
            <v>YD-126</v>
          </cell>
        </row>
        <row r="873">
          <cell r="C873">
            <v>12161</v>
          </cell>
          <cell r="H873">
            <v>-4.23909</v>
          </cell>
          <cell r="R873" t="str">
            <v>YD-126</v>
          </cell>
        </row>
        <row r="874">
          <cell r="C874">
            <v>12161</v>
          </cell>
          <cell r="H874">
            <v>-5.1753749999999998</v>
          </cell>
          <cell r="R874" t="str">
            <v>YD-126</v>
          </cell>
        </row>
        <row r="875">
          <cell r="C875">
            <v>12161</v>
          </cell>
          <cell r="H875">
            <v>-4.6270350000000002</v>
          </cell>
          <cell r="R875" t="str">
            <v>YD-126</v>
          </cell>
        </row>
        <row r="876">
          <cell r="C876">
            <v>12161</v>
          </cell>
          <cell r="H876">
            <v>-5.8613549999999996</v>
          </cell>
          <cell r="R876" t="str">
            <v>YD-126</v>
          </cell>
        </row>
        <row r="877">
          <cell r="C877">
            <v>12161</v>
          </cell>
          <cell r="H877">
            <v>-3.5625</v>
          </cell>
          <cell r="R877" t="str">
            <v>YDPN-638</v>
          </cell>
        </row>
        <row r="878">
          <cell r="C878">
            <v>12161</v>
          </cell>
          <cell r="H878">
            <v>-3.5625</v>
          </cell>
          <cell r="R878" t="str">
            <v>YDPN-638</v>
          </cell>
        </row>
        <row r="879">
          <cell r="C879">
            <v>12161</v>
          </cell>
          <cell r="H879">
            <v>-3.5625</v>
          </cell>
          <cell r="R879" t="str">
            <v>YDPN-638</v>
          </cell>
        </row>
        <row r="880">
          <cell r="C880">
            <v>12161</v>
          </cell>
          <cell r="H880">
            <v>-3.5625</v>
          </cell>
          <cell r="R880" t="str">
            <v>YDPN-638</v>
          </cell>
        </row>
        <row r="881">
          <cell r="C881">
            <v>12161</v>
          </cell>
          <cell r="H881">
            <v>-4.8644999999999996</v>
          </cell>
          <cell r="R881" t="str">
            <v>YD-128</v>
          </cell>
        </row>
        <row r="882">
          <cell r="C882">
            <v>12161</v>
          </cell>
          <cell r="H882">
            <v>-3.5625</v>
          </cell>
          <cell r="R882" t="str">
            <v>YDPN-638</v>
          </cell>
        </row>
        <row r="883">
          <cell r="C883">
            <v>12161</v>
          </cell>
          <cell r="H883">
            <v>-3.5625</v>
          </cell>
          <cell r="R883" t="str">
            <v>YDPN-638</v>
          </cell>
        </row>
        <row r="884">
          <cell r="C884">
            <v>12161</v>
          </cell>
          <cell r="H884">
            <v>-3.5625</v>
          </cell>
          <cell r="R884" t="str">
            <v>YDPN-638</v>
          </cell>
        </row>
        <row r="885">
          <cell r="C885">
            <v>12161</v>
          </cell>
          <cell r="H885">
            <v>-3.5625</v>
          </cell>
          <cell r="R885" t="str">
            <v>YDPN-638</v>
          </cell>
        </row>
        <row r="886">
          <cell r="C886">
            <v>12161</v>
          </cell>
          <cell r="H886">
            <v>-3.2069999999999999</v>
          </cell>
          <cell r="R886" t="str">
            <v>YDH-184</v>
          </cell>
        </row>
        <row r="887">
          <cell r="C887">
            <v>12161</v>
          </cell>
          <cell r="H887">
            <v>-4.8644999999999996</v>
          </cell>
          <cell r="R887" t="str">
            <v>YD-128</v>
          </cell>
        </row>
        <row r="888">
          <cell r="C888">
            <v>12161</v>
          </cell>
          <cell r="H888">
            <v>-5.0904290000000003</v>
          </cell>
          <cell r="R888" t="str">
            <v>YD-128</v>
          </cell>
        </row>
        <row r="889">
          <cell r="C889">
            <v>12161</v>
          </cell>
          <cell r="H889">
            <v>-5.2882520000000008</v>
          </cell>
          <cell r="R889" t="str">
            <v>YD-128</v>
          </cell>
        </row>
        <row r="890">
          <cell r="C890">
            <v>12161</v>
          </cell>
          <cell r="H890">
            <v>-5.4185129999999999</v>
          </cell>
          <cell r="R890" t="str">
            <v>YD-128</v>
          </cell>
        </row>
        <row r="891">
          <cell r="C891">
            <v>12161</v>
          </cell>
          <cell r="H891">
            <v>-4.2980559999999999</v>
          </cell>
          <cell r="R891" t="str">
            <v>YD-128</v>
          </cell>
        </row>
        <row r="892">
          <cell r="C892">
            <v>12161</v>
          </cell>
          <cell r="H892">
            <v>-2.8641100000000002</v>
          </cell>
          <cell r="R892" t="str">
            <v>YD-128</v>
          </cell>
        </row>
        <row r="893">
          <cell r="C893">
            <v>12161</v>
          </cell>
          <cell r="H893">
            <v>-4.8644999999999996</v>
          </cell>
          <cell r="R893" t="str">
            <v>YD-128</v>
          </cell>
        </row>
        <row r="894">
          <cell r="C894">
            <v>12161</v>
          </cell>
          <cell r="H894">
            <v>-4.8644999999999996</v>
          </cell>
          <cell r="R894" t="str">
            <v>YD-128</v>
          </cell>
        </row>
        <row r="895">
          <cell r="C895">
            <v>12161</v>
          </cell>
          <cell r="H895">
            <v>-4.8644999999999996</v>
          </cell>
          <cell r="R895" t="str">
            <v>YD-128</v>
          </cell>
        </row>
        <row r="896">
          <cell r="C896">
            <v>12161</v>
          </cell>
          <cell r="H896">
            <v>-4.8644999999999996</v>
          </cell>
          <cell r="R896" t="str">
            <v>YD-128</v>
          </cell>
        </row>
        <row r="897">
          <cell r="C897">
            <v>12161</v>
          </cell>
          <cell r="H897">
            <v>-5.1444790000000005</v>
          </cell>
          <cell r="R897" t="str">
            <v>YD-128</v>
          </cell>
        </row>
        <row r="898">
          <cell r="C898">
            <v>12161</v>
          </cell>
          <cell r="H898">
            <v>-6.9108329999999993</v>
          </cell>
          <cell r="R898" t="str">
            <v>YD-128</v>
          </cell>
        </row>
        <row r="899">
          <cell r="C899">
            <v>12161</v>
          </cell>
          <cell r="H899">
            <v>-4.8644999999999996</v>
          </cell>
          <cell r="R899" t="str">
            <v>YD-128</v>
          </cell>
        </row>
        <row r="900">
          <cell r="C900">
            <v>12161</v>
          </cell>
          <cell r="H900">
            <v>-4.8644999999999996</v>
          </cell>
          <cell r="R900" t="str">
            <v>YD-128</v>
          </cell>
        </row>
        <row r="901">
          <cell r="C901">
            <v>12161</v>
          </cell>
          <cell r="H901">
            <v>-4.8644999999999996</v>
          </cell>
          <cell r="R901" t="str">
            <v>YD-128</v>
          </cell>
        </row>
        <row r="902">
          <cell r="C902">
            <v>12161</v>
          </cell>
          <cell r="H902">
            <v>-4.7612650000000007</v>
          </cell>
          <cell r="R902" t="str">
            <v>YD-128</v>
          </cell>
        </row>
        <row r="903">
          <cell r="C903">
            <v>12161</v>
          </cell>
          <cell r="H903">
            <v>-4.8644999999999996</v>
          </cell>
          <cell r="R903" t="str">
            <v>YD-128</v>
          </cell>
        </row>
        <row r="904">
          <cell r="C904">
            <v>12161</v>
          </cell>
          <cell r="H904">
            <v>-4.8644999999999996</v>
          </cell>
          <cell r="R904" t="str">
            <v>YD-128</v>
          </cell>
        </row>
        <row r="905">
          <cell r="C905">
            <v>12161</v>
          </cell>
          <cell r="H905">
            <v>-4.8644999999999996</v>
          </cell>
          <cell r="R905" t="str">
            <v>YD-128</v>
          </cell>
        </row>
        <row r="906">
          <cell r="C906">
            <v>12161</v>
          </cell>
          <cell r="H906">
            <v>-4.8644999999999996</v>
          </cell>
          <cell r="R906" t="str">
            <v>YD-128</v>
          </cell>
        </row>
        <row r="907">
          <cell r="C907">
            <v>12161</v>
          </cell>
          <cell r="H907">
            <v>-4.8644999999999996</v>
          </cell>
          <cell r="R907" t="str">
            <v>YD-128</v>
          </cell>
        </row>
        <row r="908">
          <cell r="C908">
            <v>12161</v>
          </cell>
          <cell r="H908">
            <v>-4.8644999999999996</v>
          </cell>
          <cell r="R908" t="str">
            <v>YD-128</v>
          </cell>
        </row>
        <row r="909">
          <cell r="C909">
            <v>12161</v>
          </cell>
          <cell r="H909">
            <v>-4.8644999999999996</v>
          </cell>
          <cell r="R909" t="str">
            <v>YD-128</v>
          </cell>
        </row>
        <row r="910">
          <cell r="C910">
            <v>12161</v>
          </cell>
          <cell r="H910">
            <v>-4.8644999999999996</v>
          </cell>
          <cell r="R910" t="str">
            <v>YD-128</v>
          </cell>
        </row>
        <row r="911">
          <cell r="C911">
            <v>12161</v>
          </cell>
          <cell r="H911">
            <v>-5.245012</v>
          </cell>
          <cell r="R911" t="str">
            <v>YD-128</v>
          </cell>
        </row>
        <row r="912">
          <cell r="C912">
            <v>12161</v>
          </cell>
          <cell r="H912">
            <v>-4.727754</v>
          </cell>
          <cell r="R912" t="str">
            <v>YD-128</v>
          </cell>
        </row>
        <row r="913">
          <cell r="C913">
            <v>12161</v>
          </cell>
          <cell r="H913">
            <v>-4.8617979999999994</v>
          </cell>
          <cell r="R913" t="str">
            <v>YD-128</v>
          </cell>
        </row>
        <row r="914">
          <cell r="C914">
            <v>12161</v>
          </cell>
          <cell r="H914">
            <v>-4.403454</v>
          </cell>
          <cell r="R914" t="str">
            <v>YD-128</v>
          </cell>
        </row>
        <row r="915">
          <cell r="C915">
            <v>12161</v>
          </cell>
          <cell r="H915">
            <v>-4.7628860000000008</v>
          </cell>
          <cell r="R915" t="str">
            <v>YD-128</v>
          </cell>
        </row>
        <row r="916">
          <cell r="C916">
            <v>12161</v>
          </cell>
          <cell r="H916">
            <v>-5.1331290000000003</v>
          </cell>
          <cell r="R916" t="str">
            <v>YD-128</v>
          </cell>
        </row>
        <row r="917">
          <cell r="C917">
            <v>12161</v>
          </cell>
          <cell r="H917">
            <v>-4.770994</v>
          </cell>
          <cell r="R917" t="str">
            <v>YD-128</v>
          </cell>
        </row>
        <row r="918">
          <cell r="C918">
            <v>12161</v>
          </cell>
          <cell r="H918">
            <v>-3.9986190000000001</v>
          </cell>
          <cell r="R918" t="str">
            <v>YD-128</v>
          </cell>
        </row>
        <row r="919">
          <cell r="C919">
            <v>12161</v>
          </cell>
          <cell r="H919">
            <v>-4.6510029999999993</v>
          </cell>
          <cell r="R919" t="str">
            <v>YD-128</v>
          </cell>
        </row>
        <row r="920">
          <cell r="C920">
            <v>12161</v>
          </cell>
          <cell r="H920">
            <v>-4.4596660000000004</v>
          </cell>
          <cell r="R920" t="str">
            <v>YD-128</v>
          </cell>
        </row>
        <row r="921">
          <cell r="C921">
            <v>12161</v>
          </cell>
          <cell r="H921">
            <v>-4.8644999999999996</v>
          </cell>
          <cell r="R921" t="str">
            <v>YD-128</v>
          </cell>
        </row>
        <row r="922">
          <cell r="C922">
            <v>12161</v>
          </cell>
          <cell r="H922">
            <v>-4.9060100000000002</v>
          </cell>
          <cell r="R922" t="str">
            <v>YD-128</v>
          </cell>
        </row>
        <row r="923">
          <cell r="C923">
            <v>12161</v>
          </cell>
          <cell r="H923">
            <v>-4.8644999999999996</v>
          </cell>
          <cell r="R923" t="str">
            <v>YD-128</v>
          </cell>
        </row>
        <row r="924">
          <cell r="C924">
            <v>12161</v>
          </cell>
          <cell r="H924">
            <v>-4.8644999999999996</v>
          </cell>
          <cell r="R924" t="str">
            <v>YD-128</v>
          </cell>
        </row>
        <row r="925">
          <cell r="C925">
            <v>12161</v>
          </cell>
          <cell r="H925">
            <v>-4.8644999999999996</v>
          </cell>
          <cell r="R925" t="str">
            <v>YD-128</v>
          </cell>
        </row>
        <row r="926">
          <cell r="C926">
            <v>12161</v>
          </cell>
          <cell r="H926">
            <v>-4.8644999999999996</v>
          </cell>
          <cell r="R926" t="str">
            <v>YD-128</v>
          </cell>
        </row>
        <row r="927">
          <cell r="C927">
            <v>12161</v>
          </cell>
          <cell r="H927">
            <v>-5.0309740000000005</v>
          </cell>
          <cell r="R927" t="str">
            <v>YD-128</v>
          </cell>
        </row>
        <row r="928">
          <cell r="C928">
            <v>12161</v>
          </cell>
          <cell r="H928">
            <v>-5.2509579999999998</v>
          </cell>
          <cell r="R928" t="str">
            <v>YD-128</v>
          </cell>
        </row>
        <row r="929">
          <cell r="C929">
            <v>12161</v>
          </cell>
          <cell r="H929">
            <v>-3.5625</v>
          </cell>
          <cell r="R929" t="str">
            <v>YDPN-638</v>
          </cell>
        </row>
        <row r="930">
          <cell r="C930">
            <v>12161</v>
          </cell>
          <cell r="H930">
            <v>-3.5625</v>
          </cell>
          <cell r="R930" t="str">
            <v>YDPN-638</v>
          </cell>
        </row>
        <row r="931">
          <cell r="C931">
            <v>12161</v>
          </cell>
          <cell r="H931">
            <v>-3.5625</v>
          </cell>
          <cell r="R931" t="str">
            <v>YDPN-638</v>
          </cell>
        </row>
        <row r="932">
          <cell r="C932">
            <v>12161</v>
          </cell>
          <cell r="H932">
            <v>-3.5625</v>
          </cell>
          <cell r="R932" t="str">
            <v>YDPN-638</v>
          </cell>
        </row>
        <row r="933">
          <cell r="C933">
            <v>12161</v>
          </cell>
          <cell r="H933">
            <v>-3.5625</v>
          </cell>
          <cell r="R933" t="str">
            <v>YDPN-638</v>
          </cell>
        </row>
        <row r="934">
          <cell r="C934">
            <v>12161</v>
          </cell>
          <cell r="H934">
            <v>-3.5625</v>
          </cell>
          <cell r="R934" t="str">
            <v>YDPN-638</v>
          </cell>
        </row>
        <row r="935">
          <cell r="C935">
            <v>12161</v>
          </cell>
          <cell r="H935">
            <v>-3.5625</v>
          </cell>
          <cell r="R935" t="str">
            <v>YDPN-638</v>
          </cell>
        </row>
        <row r="936">
          <cell r="C936">
            <v>12161</v>
          </cell>
          <cell r="H936">
            <v>-3.5625</v>
          </cell>
          <cell r="R936" t="str">
            <v>YDPN-638</v>
          </cell>
        </row>
        <row r="937">
          <cell r="C937">
            <v>12161</v>
          </cell>
          <cell r="H937">
            <v>-5.4358089999999999</v>
          </cell>
          <cell r="R937" t="str">
            <v>YD-128</v>
          </cell>
        </row>
        <row r="938">
          <cell r="C938">
            <v>12161</v>
          </cell>
          <cell r="H938">
            <v>-5.1520460000000003</v>
          </cell>
          <cell r="R938" t="str">
            <v>YD-128</v>
          </cell>
        </row>
        <row r="939">
          <cell r="C939">
            <v>12161</v>
          </cell>
          <cell r="H939">
            <v>-4.6569480000000008</v>
          </cell>
          <cell r="R939" t="str">
            <v>YD-128</v>
          </cell>
        </row>
        <row r="940">
          <cell r="C940">
            <v>12161</v>
          </cell>
          <cell r="H940">
            <v>-4.7218080000000002</v>
          </cell>
          <cell r="R940" t="str">
            <v>YD-128</v>
          </cell>
        </row>
        <row r="941">
          <cell r="C941">
            <v>12161</v>
          </cell>
          <cell r="H941">
            <v>-4.9444939999999997</v>
          </cell>
          <cell r="R941" t="str">
            <v>YD-128</v>
          </cell>
        </row>
        <row r="942">
          <cell r="C942">
            <v>12161</v>
          </cell>
          <cell r="H942">
            <v>-4.6932749999999999</v>
          </cell>
          <cell r="R942" t="str">
            <v>YD-128</v>
          </cell>
        </row>
        <row r="943">
          <cell r="C943">
            <v>12161</v>
          </cell>
          <cell r="H943">
            <v>-7.1604899999999994</v>
          </cell>
          <cell r="R943" t="str">
            <v>YD-128</v>
          </cell>
        </row>
        <row r="944">
          <cell r="C944">
            <v>12161</v>
          </cell>
          <cell r="H944">
            <v>-3.6030219999999997</v>
          </cell>
          <cell r="R944" t="str">
            <v>YD-128</v>
          </cell>
        </row>
        <row r="945">
          <cell r="C945">
            <v>12161</v>
          </cell>
          <cell r="H945">
            <v>-3.5179999999999998</v>
          </cell>
          <cell r="R945" t="str">
            <v>YD-011X75</v>
          </cell>
        </row>
        <row r="946">
          <cell r="C946">
            <v>12161</v>
          </cell>
          <cell r="H946">
            <v>-2.94</v>
          </cell>
          <cell r="R946" t="str">
            <v>YD-014</v>
          </cell>
        </row>
        <row r="947">
          <cell r="C947">
            <v>12161</v>
          </cell>
          <cell r="H947">
            <v>-2.9319999999999999</v>
          </cell>
          <cell r="R947" t="str">
            <v>YD-014</v>
          </cell>
        </row>
        <row r="948">
          <cell r="C948">
            <v>12161</v>
          </cell>
          <cell r="H948">
            <v>-2.9380000000000002</v>
          </cell>
          <cell r="R948" t="str">
            <v>YD-014</v>
          </cell>
        </row>
        <row r="949">
          <cell r="C949">
            <v>12161</v>
          </cell>
          <cell r="H949">
            <v>-2.9380000000000002</v>
          </cell>
          <cell r="R949" t="str">
            <v>YD-014</v>
          </cell>
        </row>
        <row r="950">
          <cell r="C950">
            <v>12161</v>
          </cell>
          <cell r="H950">
            <v>-2.9420000000000002</v>
          </cell>
          <cell r="R950" t="str">
            <v>YD-014</v>
          </cell>
        </row>
        <row r="951">
          <cell r="C951">
            <v>12161</v>
          </cell>
          <cell r="H951">
            <v>-4.8407179999999999</v>
          </cell>
          <cell r="R951" t="str">
            <v>YD-128</v>
          </cell>
        </row>
        <row r="952">
          <cell r="C952">
            <v>12161</v>
          </cell>
          <cell r="H952">
            <v>-4.4856099999999994</v>
          </cell>
          <cell r="R952" t="str">
            <v>YD-128</v>
          </cell>
        </row>
        <row r="953">
          <cell r="C953">
            <v>12161</v>
          </cell>
          <cell r="H953">
            <v>-5.5585020000000007</v>
          </cell>
          <cell r="R953" t="str">
            <v>YD-128</v>
          </cell>
        </row>
        <row r="954">
          <cell r="C954">
            <v>12161</v>
          </cell>
          <cell r="H954">
            <v>-2.919</v>
          </cell>
          <cell r="R954" t="str">
            <v>YD-014</v>
          </cell>
        </row>
        <row r="955">
          <cell r="C955">
            <v>12161</v>
          </cell>
          <cell r="H955">
            <v>-2.9449999999999998</v>
          </cell>
          <cell r="R955" t="str">
            <v>YD-014</v>
          </cell>
        </row>
        <row r="956">
          <cell r="C956">
            <v>12161</v>
          </cell>
          <cell r="H956">
            <v>-2.9449999999999998</v>
          </cell>
          <cell r="R956" t="str">
            <v>YD-014</v>
          </cell>
        </row>
        <row r="957">
          <cell r="C957">
            <v>12161</v>
          </cell>
          <cell r="H957">
            <v>-3.532</v>
          </cell>
          <cell r="R957" t="str">
            <v>YD-011X75</v>
          </cell>
        </row>
        <row r="958">
          <cell r="C958">
            <v>12161</v>
          </cell>
          <cell r="H958">
            <v>-4.2186029999999999</v>
          </cell>
          <cell r="R958" t="str">
            <v>YD-128</v>
          </cell>
        </row>
        <row r="959">
          <cell r="C959">
            <v>12161</v>
          </cell>
          <cell r="H959">
            <v>-4.9365759999999996</v>
          </cell>
          <cell r="R959" t="str">
            <v>YD-128</v>
          </cell>
        </row>
        <row r="960">
          <cell r="C960">
            <v>12161</v>
          </cell>
          <cell r="H960">
            <v>-4.457039</v>
          </cell>
          <cell r="R960" t="str">
            <v>YD-128</v>
          </cell>
        </row>
        <row r="961">
          <cell r="C961">
            <v>12161</v>
          </cell>
          <cell r="H961">
            <v>-5.0608259999999996</v>
          </cell>
          <cell r="R961" t="str">
            <v>YD-128</v>
          </cell>
        </row>
        <row r="962">
          <cell r="C962">
            <v>12161</v>
          </cell>
          <cell r="H962">
            <v>-3.5603600000000002</v>
          </cell>
          <cell r="R962" t="str">
            <v>YD-128</v>
          </cell>
        </row>
        <row r="963">
          <cell r="C963">
            <v>12161</v>
          </cell>
          <cell r="H963">
            <v>-3.0110000000000001</v>
          </cell>
          <cell r="R963" t="str">
            <v>YD-013</v>
          </cell>
        </row>
        <row r="964">
          <cell r="C964">
            <v>12161</v>
          </cell>
          <cell r="H964">
            <v>-2.9910000000000001</v>
          </cell>
          <cell r="R964" t="str">
            <v>YD-013</v>
          </cell>
        </row>
        <row r="965">
          <cell r="C965">
            <v>12161</v>
          </cell>
          <cell r="H965">
            <v>-3.0219999999999998</v>
          </cell>
          <cell r="R965" t="str">
            <v>YD-013</v>
          </cell>
        </row>
        <row r="966">
          <cell r="C966">
            <v>12161</v>
          </cell>
          <cell r="H966">
            <v>-6.226</v>
          </cell>
          <cell r="R966" t="str">
            <v>RD-103</v>
          </cell>
        </row>
        <row r="967">
          <cell r="C967">
            <v>12161</v>
          </cell>
          <cell r="H967">
            <v>-6.2279999999999998</v>
          </cell>
          <cell r="R967" t="str">
            <v>RD-103</v>
          </cell>
        </row>
        <row r="968">
          <cell r="C968">
            <v>12161</v>
          </cell>
          <cell r="H968">
            <v>-6.2290000000000001</v>
          </cell>
          <cell r="R968" t="str">
            <v>RD-103</v>
          </cell>
        </row>
        <row r="969">
          <cell r="C969">
            <v>12161</v>
          </cell>
          <cell r="H969">
            <v>-2.9990000000000001</v>
          </cell>
          <cell r="R969" t="str">
            <v>YD-013</v>
          </cell>
        </row>
        <row r="970">
          <cell r="C970">
            <v>12161</v>
          </cell>
          <cell r="H970">
            <v>-6.226</v>
          </cell>
          <cell r="R970" t="str">
            <v>RD-103</v>
          </cell>
        </row>
        <row r="971">
          <cell r="C971">
            <v>12161</v>
          </cell>
          <cell r="H971">
            <v>-3.01</v>
          </cell>
          <cell r="R971" t="str">
            <v>YD-013</v>
          </cell>
        </row>
        <row r="972">
          <cell r="C972">
            <v>12161</v>
          </cell>
          <cell r="H972">
            <v>-6.226</v>
          </cell>
          <cell r="R972" t="str">
            <v>RD-103</v>
          </cell>
        </row>
        <row r="973">
          <cell r="C973">
            <v>12161</v>
          </cell>
          <cell r="H973">
            <v>-3.0019999999999998</v>
          </cell>
          <cell r="R973" t="str">
            <v>YD-013</v>
          </cell>
        </row>
        <row r="974">
          <cell r="C974">
            <v>12161</v>
          </cell>
          <cell r="H974">
            <v>-3.0059999999999998</v>
          </cell>
          <cell r="R974" t="str">
            <v>YD-013</v>
          </cell>
        </row>
        <row r="975">
          <cell r="C975">
            <v>12161</v>
          </cell>
          <cell r="H975">
            <v>-6.226</v>
          </cell>
          <cell r="R975" t="str">
            <v>RD-103</v>
          </cell>
        </row>
        <row r="976">
          <cell r="C976">
            <v>12161</v>
          </cell>
          <cell r="H976">
            <v>-6.226</v>
          </cell>
          <cell r="R976" t="str">
            <v>RD-103</v>
          </cell>
        </row>
        <row r="977">
          <cell r="C977">
            <v>12161</v>
          </cell>
          <cell r="H977">
            <v>-5.0035759999999998</v>
          </cell>
          <cell r="R977" t="str">
            <v>YD-128</v>
          </cell>
        </row>
        <row r="978">
          <cell r="C978">
            <v>12161</v>
          </cell>
          <cell r="H978">
            <v>-4.2090360000000002</v>
          </cell>
          <cell r="R978" t="str">
            <v>YD-128</v>
          </cell>
        </row>
        <row r="979">
          <cell r="C979">
            <v>12161</v>
          </cell>
          <cell r="H979">
            <v>-4.89499</v>
          </cell>
          <cell r="R979" t="str">
            <v>YD-128</v>
          </cell>
        </row>
        <row r="980">
          <cell r="C980">
            <v>12161</v>
          </cell>
          <cell r="H980">
            <v>-4.6228800000000003</v>
          </cell>
          <cell r="R980" t="str">
            <v>YD-128</v>
          </cell>
        </row>
        <row r="981">
          <cell r="C981">
            <v>12161</v>
          </cell>
          <cell r="H981">
            <v>-5.4731030000000001</v>
          </cell>
          <cell r="R981" t="str">
            <v>YD-128</v>
          </cell>
        </row>
        <row r="982">
          <cell r="C982">
            <v>12161</v>
          </cell>
          <cell r="H982">
            <v>-5.4105730000000003</v>
          </cell>
          <cell r="R982" t="str">
            <v>YD-128</v>
          </cell>
        </row>
        <row r="983">
          <cell r="C983">
            <v>12161</v>
          </cell>
          <cell r="H983">
            <v>-4.9494449999999999</v>
          </cell>
          <cell r="R983" t="str">
            <v>YD-128</v>
          </cell>
        </row>
        <row r="984">
          <cell r="C984">
            <v>12161</v>
          </cell>
          <cell r="H984">
            <v>-5.163748</v>
          </cell>
          <cell r="R984" t="str">
            <v>YD-128</v>
          </cell>
        </row>
        <row r="985">
          <cell r="C985">
            <v>12161</v>
          </cell>
          <cell r="H985">
            <v>-4.6881240000000002</v>
          </cell>
          <cell r="R985" t="str">
            <v>YD-128</v>
          </cell>
        </row>
        <row r="986">
          <cell r="C986">
            <v>12161</v>
          </cell>
          <cell r="H986">
            <v>-4.9223340000000002</v>
          </cell>
          <cell r="R986" t="str">
            <v>YD-128</v>
          </cell>
        </row>
        <row r="987">
          <cell r="C987">
            <v>12161</v>
          </cell>
          <cell r="H987">
            <v>-4.7137010000000004</v>
          </cell>
          <cell r="R987" t="str">
            <v>YD-128</v>
          </cell>
        </row>
        <row r="988">
          <cell r="C988">
            <v>12161</v>
          </cell>
          <cell r="H988">
            <v>-1.573</v>
          </cell>
          <cell r="R988" t="str">
            <v>YD-012</v>
          </cell>
        </row>
        <row r="989">
          <cell r="C989">
            <v>12161</v>
          </cell>
          <cell r="H989">
            <v>-3.1269999999999998</v>
          </cell>
          <cell r="R989" t="str">
            <v>YD-012</v>
          </cell>
        </row>
        <row r="990">
          <cell r="C990">
            <v>12161</v>
          </cell>
          <cell r="H990">
            <v>-3.145</v>
          </cell>
          <cell r="R990" t="str">
            <v>YD-012</v>
          </cell>
        </row>
        <row r="991">
          <cell r="C991">
            <v>12161</v>
          </cell>
          <cell r="H991">
            <v>-2.9860000000000002</v>
          </cell>
          <cell r="R991" t="str">
            <v>YD-013</v>
          </cell>
        </row>
        <row r="992">
          <cell r="C992">
            <v>12161</v>
          </cell>
          <cell r="H992">
            <v>-4.4185879999999997</v>
          </cell>
          <cell r="R992" t="str">
            <v>YD-128</v>
          </cell>
        </row>
        <row r="993">
          <cell r="C993">
            <v>12161</v>
          </cell>
          <cell r="H993">
            <v>-3.1349999999999998</v>
          </cell>
          <cell r="R993" t="str">
            <v>YD-012</v>
          </cell>
        </row>
        <row r="994">
          <cell r="C994">
            <v>12161</v>
          </cell>
          <cell r="H994">
            <v>-1.573</v>
          </cell>
          <cell r="R994" t="str">
            <v>YD-012</v>
          </cell>
        </row>
        <row r="995">
          <cell r="C995">
            <v>12161</v>
          </cell>
          <cell r="H995">
            <v>-5.2023130000000002</v>
          </cell>
          <cell r="R995" t="str">
            <v>YD-128</v>
          </cell>
        </row>
        <row r="996">
          <cell r="C996">
            <v>12161</v>
          </cell>
          <cell r="H996">
            <v>-5.6891999999999996</v>
          </cell>
          <cell r="R996" t="str">
            <v>YD-128</v>
          </cell>
        </row>
        <row r="997">
          <cell r="C997">
            <v>12161</v>
          </cell>
          <cell r="H997">
            <v>-3.125</v>
          </cell>
          <cell r="R997" t="str">
            <v>YD-012</v>
          </cell>
        </row>
        <row r="998">
          <cell r="C998">
            <v>12161</v>
          </cell>
          <cell r="H998">
            <v>-3.311925</v>
          </cell>
          <cell r="R998" t="str">
            <v>YD-128</v>
          </cell>
        </row>
        <row r="999">
          <cell r="C999">
            <v>12161</v>
          </cell>
          <cell r="H999">
            <v>-3.0859999999999999</v>
          </cell>
          <cell r="R999" t="str">
            <v>YD-903TP</v>
          </cell>
        </row>
        <row r="1000">
          <cell r="C1000">
            <v>12161</v>
          </cell>
          <cell r="H1000">
            <v>-3.14</v>
          </cell>
          <cell r="R1000" t="str">
            <v>YD-012</v>
          </cell>
        </row>
        <row r="1001">
          <cell r="C1001">
            <v>12161</v>
          </cell>
          <cell r="H1001">
            <v>-3.133</v>
          </cell>
          <cell r="R1001" t="str">
            <v>YD-012</v>
          </cell>
        </row>
        <row r="1002">
          <cell r="C1002">
            <v>12161</v>
          </cell>
          <cell r="H1002">
            <v>-3.1230000000000002</v>
          </cell>
          <cell r="R1002" t="str">
            <v>YD-012</v>
          </cell>
        </row>
        <row r="1003">
          <cell r="C1003">
            <v>12161</v>
          </cell>
          <cell r="H1003">
            <v>-3.0659999999999998</v>
          </cell>
          <cell r="R1003" t="str">
            <v>YD-903TP</v>
          </cell>
        </row>
        <row r="1004">
          <cell r="C1004">
            <v>12161</v>
          </cell>
          <cell r="H1004">
            <v>-3.0939999999999999</v>
          </cell>
          <cell r="R1004" t="str">
            <v>YD-903TP</v>
          </cell>
        </row>
        <row r="1005">
          <cell r="C1005">
            <v>12161</v>
          </cell>
          <cell r="H1005">
            <v>-3.0790000000000002</v>
          </cell>
          <cell r="R1005" t="str">
            <v>YD-903TP</v>
          </cell>
        </row>
        <row r="1006">
          <cell r="C1006">
            <v>12161</v>
          </cell>
          <cell r="H1006">
            <v>-4.7890950000000005</v>
          </cell>
          <cell r="R1006" t="str">
            <v>YD-126</v>
          </cell>
        </row>
        <row r="1007">
          <cell r="C1007">
            <v>12161</v>
          </cell>
          <cell r="H1007">
            <v>-4.2685230000000001</v>
          </cell>
          <cell r="R1007" t="str">
            <v>YD-128</v>
          </cell>
        </row>
        <row r="1008">
          <cell r="C1008">
            <v>12161</v>
          </cell>
          <cell r="H1008">
            <v>-5.1007470000000001</v>
          </cell>
          <cell r="R1008" t="str">
            <v>YD-128</v>
          </cell>
        </row>
        <row r="1009">
          <cell r="C1009">
            <v>12161</v>
          </cell>
          <cell r="H1009">
            <v>-4.5577230000000002</v>
          </cell>
          <cell r="R1009" t="str">
            <v>YD-128</v>
          </cell>
        </row>
        <row r="1010">
          <cell r="C1010">
            <v>12161</v>
          </cell>
          <cell r="H1010">
            <v>-5.2256239999999998</v>
          </cell>
          <cell r="R1010" t="str">
            <v>YD-128</v>
          </cell>
        </row>
        <row r="1011">
          <cell r="C1011">
            <v>12161</v>
          </cell>
          <cell r="H1011">
            <v>-3.9638100000000001</v>
          </cell>
          <cell r="R1011" t="str">
            <v>YD-126</v>
          </cell>
        </row>
        <row r="1012">
          <cell r="C1012">
            <v>12161</v>
          </cell>
          <cell r="H1012">
            <v>-4.8790050000000003</v>
          </cell>
          <cell r="R1012" t="str">
            <v>YD-126</v>
          </cell>
        </row>
        <row r="1013">
          <cell r="C1013">
            <v>12161</v>
          </cell>
          <cell r="H1013">
            <v>-4.64757</v>
          </cell>
          <cell r="R1013" t="str">
            <v>YD-126</v>
          </cell>
        </row>
        <row r="1014">
          <cell r="C1014">
            <v>12161</v>
          </cell>
          <cell r="H1014">
            <v>-5.208799</v>
          </cell>
          <cell r="R1014" t="str">
            <v>YD-128</v>
          </cell>
        </row>
        <row r="1015">
          <cell r="C1015">
            <v>12161</v>
          </cell>
          <cell r="H1015">
            <v>-4.4099399999999997</v>
          </cell>
          <cell r="R1015" t="str">
            <v>YD-128</v>
          </cell>
        </row>
        <row r="1016">
          <cell r="C1016">
            <v>12161</v>
          </cell>
          <cell r="H1016">
            <v>-4.9938900000000004</v>
          </cell>
          <cell r="R1016" t="str">
            <v>YD-126</v>
          </cell>
        </row>
        <row r="1017">
          <cell r="C1017">
            <v>12161</v>
          </cell>
          <cell r="H1017">
            <v>-4.4194649999999998</v>
          </cell>
          <cell r="R1017" t="str">
            <v>YD-126</v>
          </cell>
        </row>
        <row r="1018">
          <cell r="C1018">
            <v>12161</v>
          </cell>
          <cell r="H1018">
            <v>-3.4391689999999997</v>
          </cell>
          <cell r="R1018" t="str">
            <v>YD-126</v>
          </cell>
        </row>
        <row r="1019">
          <cell r="C1019">
            <v>12161</v>
          </cell>
          <cell r="H1019">
            <v>-2.6436320000000002</v>
          </cell>
          <cell r="R1019" t="str">
            <v>YD-126</v>
          </cell>
        </row>
        <row r="1020">
          <cell r="C1020">
            <v>12161</v>
          </cell>
          <cell r="H1020">
            <v>-4.5931800000000003</v>
          </cell>
          <cell r="R1020" t="str">
            <v>YD-126</v>
          </cell>
        </row>
        <row r="1021">
          <cell r="C1021">
            <v>12161</v>
          </cell>
          <cell r="H1021">
            <v>-3.0310000000000001</v>
          </cell>
          <cell r="R1021" t="str">
            <v>YD-013</v>
          </cell>
        </row>
        <row r="1022">
          <cell r="C1022">
            <v>12161</v>
          </cell>
          <cell r="H1022">
            <v>-3.0019999999999998</v>
          </cell>
          <cell r="R1022" t="str">
            <v>YD-013</v>
          </cell>
        </row>
        <row r="1023">
          <cell r="C1023">
            <v>12161</v>
          </cell>
          <cell r="H1023">
            <v>-3.1150000000000002</v>
          </cell>
          <cell r="R1023" t="str">
            <v>YD-903TP</v>
          </cell>
        </row>
        <row r="1024">
          <cell r="C1024">
            <v>12161</v>
          </cell>
          <cell r="H1024">
            <v>-3.0950000000000002</v>
          </cell>
          <cell r="R1024" t="str">
            <v>YD-903TP</v>
          </cell>
        </row>
        <row r="1025">
          <cell r="C1025">
            <v>12161</v>
          </cell>
          <cell r="H1025">
            <v>-3.0720000000000001</v>
          </cell>
          <cell r="R1025" t="str">
            <v>YD-903TP</v>
          </cell>
        </row>
        <row r="1026">
          <cell r="C1026">
            <v>12161</v>
          </cell>
          <cell r="H1026">
            <v>-3.0979999999999999</v>
          </cell>
          <cell r="R1026" t="str">
            <v>YD-903TP</v>
          </cell>
        </row>
        <row r="1027">
          <cell r="C1027">
            <v>12161</v>
          </cell>
          <cell r="H1027">
            <v>-3.0710000000000002</v>
          </cell>
          <cell r="R1027" t="str">
            <v>YD-903TP</v>
          </cell>
        </row>
        <row r="1028">
          <cell r="C1028">
            <v>12161</v>
          </cell>
          <cell r="H1028">
            <v>-3.0779999999999998</v>
          </cell>
          <cell r="R1028" t="str">
            <v>YD-903TP</v>
          </cell>
        </row>
        <row r="1029">
          <cell r="C1029">
            <v>12161</v>
          </cell>
          <cell r="H1029">
            <v>-3.0939999999999999</v>
          </cell>
          <cell r="R1029" t="str">
            <v>YD-903TP</v>
          </cell>
        </row>
        <row r="1030">
          <cell r="C1030">
            <v>12161</v>
          </cell>
          <cell r="H1030">
            <v>-5.0715119999999994</v>
          </cell>
          <cell r="R1030" t="str">
            <v>YD-128</v>
          </cell>
        </row>
        <row r="1031">
          <cell r="C1031">
            <v>12161</v>
          </cell>
          <cell r="H1031">
            <v>-2.948</v>
          </cell>
          <cell r="R1031" t="str">
            <v>YD-014</v>
          </cell>
        </row>
        <row r="1032">
          <cell r="C1032">
            <v>12161</v>
          </cell>
          <cell r="H1032">
            <v>-2.9350000000000001</v>
          </cell>
          <cell r="R1032" t="str">
            <v>YD-014</v>
          </cell>
        </row>
        <row r="1033">
          <cell r="C1033">
            <v>12161</v>
          </cell>
          <cell r="H1033">
            <v>-2.9470000000000001</v>
          </cell>
          <cell r="R1033" t="str">
            <v>YD-014</v>
          </cell>
        </row>
        <row r="1034">
          <cell r="C1034">
            <v>12161</v>
          </cell>
          <cell r="H1034">
            <v>-2.9340000000000002</v>
          </cell>
          <cell r="R1034" t="str">
            <v>YD-014</v>
          </cell>
        </row>
        <row r="1035">
          <cell r="C1035">
            <v>12161</v>
          </cell>
          <cell r="H1035">
            <v>-2.9449999999999998</v>
          </cell>
          <cell r="R1035" t="str">
            <v>YD-014</v>
          </cell>
        </row>
        <row r="1036">
          <cell r="C1036">
            <v>12161</v>
          </cell>
          <cell r="H1036">
            <v>-2.9329999999999998</v>
          </cell>
          <cell r="R1036" t="str">
            <v>YD-014</v>
          </cell>
        </row>
        <row r="1037">
          <cell r="C1037">
            <v>12161</v>
          </cell>
          <cell r="H1037">
            <v>-5.0628639999999994</v>
          </cell>
          <cell r="R1037" t="str">
            <v>YD-128</v>
          </cell>
        </row>
        <row r="1038">
          <cell r="C1038">
            <v>12161</v>
          </cell>
          <cell r="H1038">
            <v>-4.7872089999999998</v>
          </cell>
          <cell r="R1038" t="str">
            <v>YD-128</v>
          </cell>
        </row>
        <row r="1039">
          <cell r="C1039">
            <v>12161</v>
          </cell>
          <cell r="H1039">
            <v>-4.3850769999999999</v>
          </cell>
          <cell r="R1039" t="str">
            <v>YD-128</v>
          </cell>
        </row>
        <row r="1040">
          <cell r="C1040">
            <v>12161</v>
          </cell>
          <cell r="H1040">
            <v>-4.9277389999999999</v>
          </cell>
          <cell r="R1040" t="str">
            <v>YD-128</v>
          </cell>
        </row>
        <row r="1041">
          <cell r="C1041">
            <v>12161</v>
          </cell>
          <cell r="H1041">
            <v>-4.7731560000000002</v>
          </cell>
          <cell r="R1041" t="str">
            <v>YD-128</v>
          </cell>
        </row>
        <row r="1042">
          <cell r="C1042">
            <v>12161</v>
          </cell>
          <cell r="H1042">
            <v>-5.787674</v>
          </cell>
          <cell r="R1042" t="str">
            <v>YD-128</v>
          </cell>
        </row>
        <row r="1043">
          <cell r="C1043">
            <v>12161</v>
          </cell>
          <cell r="H1043">
            <v>-2.9359999999999999</v>
          </cell>
          <cell r="R1043" t="str">
            <v>YD-014</v>
          </cell>
        </row>
        <row r="1044">
          <cell r="C1044">
            <v>12161</v>
          </cell>
          <cell r="H1044">
            <v>-2.9460000000000002</v>
          </cell>
          <cell r="R1044" t="str">
            <v>YD-014</v>
          </cell>
        </row>
        <row r="1045">
          <cell r="C1045">
            <v>12161</v>
          </cell>
          <cell r="H1045">
            <v>-2.9460000000000002</v>
          </cell>
          <cell r="R1045" t="str">
            <v>YD-014</v>
          </cell>
        </row>
        <row r="1046">
          <cell r="C1046">
            <v>12161</v>
          </cell>
          <cell r="H1046">
            <v>-2.931</v>
          </cell>
          <cell r="R1046" t="str">
            <v>YD-014</v>
          </cell>
        </row>
        <row r="1047">
          <cell r="C1047">
            <v>12161</v>
          </cell>
          <cell r="H1047">
            <v>-2.9350000000000001</v>
          </cell>
          <cell r="R1047" t="str">
            <v>YD-014</v>
          </cell>
        </row>
        <row r="1048">
          <cell r="C1048">
            <v>12161</v>
          </cell>
          <cell r="H1048">
            <v>-2.919</v>
          </cell>
          <cell r="R1048" t="str">
            <v>YD-014</v>
          </cell>
        </row>
        <row r="1049">
          <cell r="C1049">
            <v>12161</v>
          </cell>
          <cell r="H1049">
            <v>-2.9369999999999998</v>
          </cell>
          <cell r="R1049" t="str">
            <v>YD-014</v>
          </cell>
        </row>
        <row r="1050">
          <cell r="C1050">
            <v>12161</v>
          </cell>
          <cell r="H1050">
            <v>-5.6201189999999999</v>
          </cell>
          <cell r="R1050" t="str">
            <v>YD-128</v>
          </cell>
        </row>
        <row r="1051">
          <cell r="C1051">
            <v>12161</v>
          </cell>
          <cell r="H1051">
            <v>-4.7482929999999994</v>
          </cell>
          <cell r="R1051" t="str">
            <v>YD-128</v>
          </cell>
        </row>
        <row r="1052">
          <cell r="C1052">
            <v>12161</v>
          </cell>
          <cell r="H1052">
            <v>-4.7704530000000007</v>
          </cell>
          <cell r="R1052" t="str">
            <v>YD-128</v>
          </cell>
        </row>
        <row r="1053">
          <cell r="C1053">
            <v>12161</v>
          </cell>
          <cell r="H1053">
            <v>-4.7120790000000001</v>
          </cell>
          <cell r="R1053" t="str">
            <v>YD-128</v>
          </cell>
        </row>
        <row r="1054">
          <cell r="C1054">
            <v>12161</v>
          </cell>
          <cell r="H1054">
            <v>-4.6758660000000001</v>
          </cell>
          <cell r="R1054" t="str">
            <v>YD-128</v>
          </cell>
        </row>
        <row r="1055">
          <cell r="C1055">
            <v>12161</v>
          </cell>
          <cell r="H1055">
            <v>-5.4309440000000002</v>
          </cell>
          <cell r="R1055" t="str">
            <v>YD-128</v>
          </cell>
        </row>
        <row r="1056">
          <cell r="C1056">
            <v>12161</v>
          </cell>
          <cell r="H1056">
            <v>-5.1633969999999998</v>
          </cell>
          <cell r="R1056" t="str">
            <v>YD-128</v>
          </cell>
        </row>
        <row r="1057">
          <cell r="C1057">
            <v>12161</v>
          </cell>
          <cell r="H1057">
            <v>-5.2525789999999999</v>
          </cell>
          <cell r="R1057" t="str">
            <v>YD-128</v>
          </cell>
        </row>
        <row r="1058">
          <cell r="C1058">
            <v>12161</v>
          </cell>
          <cell r="H1058">
            <v>-3.01</v>
          </cell>
          <cell r="R1058" t="str">
            <v>YD-013</v>
          </cell>
        </row>
        <row r="1059">
          <cell r="C1059">
            <v>12161</v>
          </cell>
          <cell r="H1059">
            <v>-2.988</v>
          </cell>
          <cell r="R1059" t="str">
            <v>YD-013</v>
          </cell>
        </row>
        <row r="1060">
          <cell r="C1060">
            <v>12161</v>
          </cell>
          <cell r="H1060">
            <v>-3.0089999999999999</v>
          </cell>
          <cell r="R1060" t="str">
            <v>YD-013</v>
          </cell>
        </row>
        <row r="1061">
          <cell r="C1061">
            <v>12161</v>
          </cell>
          <cell r="H1061">
            <v>-3.0019999999999998</v>
          </cell>
          <cell r="R1061" t="str">
            <v>YD-013</v>
          </cell>
        </row>
        <row r="1062">
          <cell r="C1062">
            <v>12161</v>
          </cell>
          <cell r="H1062">
            <v>-2.9940000000000002</v>
          </cell>
          <cell r="R1062" t="str">
            <v>YD-013</v>
          </cell>
        </row>
        <row r="1063">
          <cell r="C1063">
            <v>12161</v>
          </cell>
          <cell r="H1063">
            <v>-3.0089999999999999</v>
          </cell>
          <cell r="R1063" t="str">
            <v>YD-013</v>
          </cell>
        </row>
        <row r="1064">
          <cell r="C1064">
            <v>12161</v>
          </cell>
          <cell r="H1064">
            <v>-3.9409999999999998</v>
          </cell>
          <cell r="R1064" t="str">
            <v>RD-108</v>
          </cell>
        </row>
        <row r="1065">
          <cell r="C1065">
            <v>12161</v>
          </cell>
          <cell r="H1065">
            <v>-3.9409999999999998</v>
          </cell>
          <cell r="R1065" t="str">
            <v>RD-108</v>
          </cell>
        </row>
        <row r="1066">
          <cell r="C1066">
            <v>12161</v>
          </cell>
          <cell r="H1066">
            <v>-3.94</v>
          </cell>
          <cell r="R1066" t="str">
            <v>RD-108</v>
          </cell>
        </row>
        <row r="1067">
          <cell r="C1067">
            <v>12161</v>
          </cell>
          <cell r="H1067">
            <v>-3.94</v>
          </cell>
          <cell r="R1067" t="str">
            <v>RD-108</v>
          </cell>
        </row>
        <row r="1068">
          <cell r="C1068">
            <v>12161</v>
          </cell>
          <cell r="H1068">
            <v>-3.9409999999999998</v>
          </cell>
          <cell r="R1068" t="str">
            <v>RD-108</v>
          </cell>
        </row>
        <row r="1069">
          <cell r="C1069">
            <v>12161</v>
          </cell>
          <cell r="H1069">
            <v>-3.9409999999999998</v>
          </cell>
          <cell r="R1069" t="str">
            <v>RD-108</v>
          </cell>
        </row>
        <row r="1070">
          <cell r="C1070">
            <v>12161</v>
          </cell>
          <cell r="H1070">
            <v>-2.99</v>
          </cell>
          <cell r="R1070" t="str">
            <v>YD-013</v>
          </cell>
        </row>
        <row r="1071">
          <cell r="C1071">
            <v>12161</v>
          </cell>
          <cell r="H1071">
            <v>-4.0899640000000002</v>
          </cell>
          <cell r="R1071" t="str">
            <v>YD-128</v>
          </cell>
        </row>
        <row r="1072">
          <cell r="C1072">
            <v>12161</v>
          </cell>
          <cell r="H1072">
            <v>-4.6720820000000005</v>
          </cell>
          <cell r="R1072" t="str">
            <v>YD-128</v>
          </cell>
        </row>
        <row r="1073">
          <cell r="C1073">
            <v>12161</v>
          </cell>
          <cell r="H1073">
            <v>-5.419594</v>
          </cell>
          <cell r="R1073" t="str">
            <v>YD-128</v>
          </cell>
        </row>
        <row r="1074">
          <cell r="C1074">
            <v>12161</v>
          </cell>
          <cell r="H1074">
            <v>-5.612012</v>
          </cell>
          <cell r="R1074" t="str">
            <v>YD-128</v>
          </cell>
        </row>
        <row r="1075">
          <cell r="C1075">
            <v>12161</v>
          </cell>
          <cell r="H1075">
            <v>-5.1283560000000001</v>
          </cell>
          <cell r="R1075" t="str">
            <v>YD-128</v>
          </cell>
        </row>
        <row r="1076">
          <cell r="C1076">
            <v>12161</v>
          </cell>
          <cell r="H1076">
            <v>-4.2299530000000001</v>
          </cell>
          <cell r="R1076" t="str">
            <v>YD-128</v>
          </cell>
        </row>
        <row r="1077">
          <cell r="C1077">
            <v>12161</v>
          </cell>
          <cell r="H1077">
            <v>-5.0536750000000001</v>
          </cell>
          <cell r="R1077" t="str">
            <v>YD-128</v>
          </cell>
        </row>
        <row r="1078">
          <cell r="C1078">
            <v>12161</v>
          </cell>
          <cell r="H1078">
            <v>-4.474259</v>
          </cell>
          <cell r="R1078" t="str">
            <v>YD-128</v>
          </cell>
        </row>
        <row r="1079">
          <cell r="C1079">
            <v>12161</v>
          </cell>
          <cell r="H1079">
            <v>-3.94</v>
          </cell>
          <cell r="R1079" t="str">
            <v>RD-108</v>
          </cell>
        </row>
        <row r="1080">
          <cell r="C1080">
            <v>12161</v>
          </cell>
          <cell r="H1080">
            <v>-3.01</v>
          </cell>
          <cell r="R1080" t="str">
            <v>YD-013</v>
          </cell>
        </row>
        <row r="1081">
          <cell r="C1081">
            <v>12161</v>
          </cell>
          <cell r="H1081">
            <v>-2.996</v>
          </cell>
          <cell r="R1081" t="str">
            <v>YD-013</v>
          </cell>
        </row>
        <row r="1082">
          <cell r="C1082">
            <v>12161</v>
          </cell>
          <cell r="H1082">
            <v>-3.0089999999999999</v>
          </cell>
          <cell r="R1082" t="str">
            <v>YD-013</v>
          </cell>
        </row>
        <row r="1083">
          <cell r="C1083">
            <v>12161</v>
          </cell>
          <cell r="H1083">
            <v>-2.9940000000000002</v>
          </cell>
          <cell r="R1083" t="str">
            <v>YD-013</v>
          </cell>
        </row>
        <row r="1084">
          <cell r="C1084">
            <v>12161</v>
          </cell>
          <cell r="H1084">
            <v>-3</v>
          </cell>
          <cell r="R1084" t="str">
            <v>YD-013</v>
          </cell>
        </row>
        <row r="1085">
          <cell r="C1085">
            <v>12161</v>
          </cell>
          <cell r="H1085">
            <v>-2.9929999999999999</v>
          </cell>
          <cell r="R1085" t="str">
            <v>YD-013</v>
          </cell>
        </row>
        <row r="1086">
          <cell r="C1086">
            <v>12161</v>
          </cell>
          <cell r="H1086">
            <v>-3.0049999999999999</v>
          </cell>
          <cell r="R1086" t="str">
            <v>YD-013</v>
          </cell>
        </row>
        <row r="1087">
          <cell r="C1087">
            <v>12161</v>
          </cell>
          <cell r="H1087">
            <v>-2.9950000000000001</v>
          </cell>
          <cell r="R1087" t="str">
            <v>YD-013</v>
          </cell>
        </row>
        <row r="1088">
          <cell r="C1088">
            <v>12161</v>
          </cell>
          <cell r="H1088">
            <v>-4.4093990000000005</v>
          </cell>
          <cell r="R1088" t="str">
            <v>YD-128</v>
          </cell>
        </row>
        <row r="1089">
          <cell r="C1089">
            <v>12161</v>
          </cell>
          <cell r="H1089">
            <v>-5.5563400000000005</v>
          </cell>
          <cell r="R1089" t="str">
            <v>YD-128</v>
          </cell>
        </row>
        <row r="1090">
          <cell r="C1090">
            <v>12161</v>
          </cell>
          <cell r="H1090">
            <v>-6.2853659999999998</v>
          </cell>
          <cell r="R1090" t="str">
            <v>YD-128</v>
          </cell>
        </row>
        <row r="1091">
          <cell r="C1091">
            <v>12161</v>
          </cell>
          <cell r="H1091">
            <v>-3.0910000000000002</v>
          </cell>
          <cell r="R1091" t="str">
            <v>YD-903TP</v>
          </cell>
        </row>
        <row r="1092">
          <cell r="C1092">
            <v>12161</v>
          </cell>
          <cell r="H1092">
            <v>-3.2721979999999999</v>
          </cell>
          <cell r="R1092" t="str">
            <v>YD-903TP</v>
          </cell>
        </row>
        <row r="1093">
          <cell r="C1093">
            <v>12161</v>
          </cell>
          <cell r="H1093">
            <v>-3.0910000000000002</v>
          </cell>
          <cell r="R1093" t="str">
            <v>YD-903TP</v>
          </cell>
        </row>
        <row r="1094">
          <cell r="C1094">
            <v>12161</v>
          </cell>
          <cell r="H1094">
            <v>-2.9660000000000002</v>
          </cell>
          <cell r="R1094" t="str">
            <v>YD-013</v>
          </cell>
        </row>
        <row r="1095">
          <cell r="C1095">
            <v>12161</v>
          </cell>
          <cell r="H1095">
            <v>-2.9769999999999999</v>
          </cell>
          <cell r="R1095" t="str">
            <v>YD-013</v>
          </cell>
        </row>
        <row r="1096">
          <cell r="C1096">
            <v>12161</v>
          </cell>
          <cell r="H1096">
            <v>-5.4843289999999998</v>
          </cell>
          <cell r="R1096" t="str">
            <v>YD-128</v>
          </cell>
        </row>
        <row r="1097">
          <cell r="C1097">
            <v>12161</v>
          </cell>
          <cell r="H1097">
            <v>-5.1434199999999999</v>
          </cell>
          <cell r="R1097" t="str">
            <v>YD-128</v>
          </cell>
        </row>
        <row r="1098">
          <cell r="C1098">
            <v>12161</v>
          </cell>
          <cell r="H1098">
            <v>-4.1406459999999994</v>
          </cell>
          <cell r="R1098" t="str">
            <v>YD-128</v>
          </cell>
        </row>
        <row r="1099">
          <cell r="C1099">
            <v>12161</v>
          </cell>
          <cell r="H1099">
            <v>-6.0362120000000008</v>
          </cell>
          <cell r="R1099" t="str">
            <v>YD-128</v>
          </cell>
        </row>
        <row r="1100">
          <cell r="C1100">
            <v>12161</v>
          </cell>
          <cell r="H1100">
            <v>-6.6280379999999992</v>
          </cell>
          <cell r="R1100" t="str">
            <v>YD-128</v>
          </cell>
        </row>
        <row r="1101">
          <cell r="C1101">
            <v>12161</v>
          </cell>
          <cell r="H1101">
            <v>-4.0056460000000005</v>
          </cell>
          <cell r="R1101" t="str">
            <v>YD-128</v>
          </cell>
        </row>
        <row r="1102">
          <cell r="C1102">
            <v>12161</v>
          </cell>
          <cell r="H1102">
            <v>-4.74559</v>
          </cell>
          <cell r="R1102" t="str">
            <v>YD-128</v>
          </cell>
        </row>
        <row r="1103">
          <cell r="C1103">
            <v>12161</v>
          </cell>
          <cell r="H1103">
            <v>-2.9780000000000002</v>
          </cell>
          <cell r="R1103" t="str">
            <v>YD-013</v>
          </cell>
        </row>
        <row r="1104">
          <cell r="C1104">
            <v>12161</v>
          </cell>
          <cell r="H1104">
            <v>-3.0739999999999998</v>
          </cell>
          <cell r="R1104" t="str">
            <v>YD-903TP</v>
          </cell>
        </row>
        <row r="1105">
          <cell r="C1105">
            <v>12161</v>
          </cell>
          <cell r="H1105">
            <v>-4.5191210000000002</v>
          </cell>
          <cell r="R1105" t="str">
            <v>YD-128</v>
          </cell>
        </row>
        <row r="1106">
          <cell r="C1106">
            <v>12161</v>
          </cell>
          <cell r="H1106">
            <v>-7.5987650000000002</v>
          </cell>
          <cell r="R1106" t="str">
            <v>YD-128</v>
          </cell>
        </row>
        <row r="1107">
          <cell r="C1107">
            <v>12161</v>
          </cell>
          <cell r="H1107">
            <v>-2.9559949999999997</v>
          </cell>
          <cell r="R1107" t="str">
            <v>YD-128</v>
          </cell>
        </row>
        <row r="1108">
          <cell r="C1108">
            <v>12161</v>
          </cell>
          <cell r="H1108">
            <v>-5.24946</v>
          </cell>
          <cell r="R1108" t="str">
            <v>YD-128</v>
          </cell>
        </row>
        <row r="1109">
          <cell r="C1109">
            <v>12161</v>
          </cell>
          <cell r="H1109">
            <v>-3.0720000000000001</v>
          </cell>
          <cell r="R1109" t="str">
            <v>YD-903TP</v>
          </cell>
        </row>
        <row r="1110">
          <cell r="C1110">
            <v>12161</v>
          </cell>
          <cell r="H1110">
            <v>-3.0939999999999999</v>
          </cell>
          <cell r="R1110" t="str">
            <v>YD-903TP</v>
          </cell>
        </row>
        <row r="1111">
          <cell r="C1111">
            <v>12161</v>
          </cell>
          <cell r="H1111">
            <v>-4.3358909999999993</v>
          </cell>
          <cell r="R1111" t="str">
            <v>YD-128</v>
          </cell>
        </row>
        <row r="1112">
          <cell r="C1112">
            <v>12161</v>
          </cell>
          <cell r="H1112">
            <v>-3.2662420000000001</v>
          </cell>
          <cell r="R1112" t="str">
            <v>YD-128</v>
          </cell>
        </row>
        <row r="1113">
          <cell r="C1113">
            <v>12161</v>
          </cell>
          <cell r="H1113">
            <v>-3.0710000000000002</v>
          </cell>
          <cell r="R1113" t="str">
            <v>YD-903TP</v>
          </cell>
        </row>
        <row r="1114">
          <cell r="C1114">
            <v>12161</v>
          </cell>
          <cell r="H1114">
            <v>-4.0872609999999998</v>
          </cell>
          <cell r="R1114" t="str">
            <v>YD-128</v>
          </cell>
        </row>
        <row r="1115">
          <cell r="C1115">
            <v>12161</v>
          </cell>
          <cell r="H1115">
            <v>-3.1</v>
          </cell>
          <cell r="R1115" t="str">
            <v>YD-903TP</v>
          </cell>
        </row>
        <row r="1116">
          <cell r="C1116">
            <v>12161</v>
          </cell>
          <cell r="H1116">
            <v>-3.073</v>
          </cell>
          <cell r="R1116" t="str">
            <v>YD-903TP</v>
          </cell>
        </row>
        <row r="1117">
          <cell r="C1117">
            <v>12161</v>
          </cell>
          <cell r="H1117">
            <v>-3.089</v>
          </cell>
          <cell r="R1117" t="str">
            <v>YD-903TP</v>
          </cell>
        </row>
        <row r="1118">
          <cell r="C1118">
            <v>12161</v>
          </cell>
          <cell r="H1118">
            <v>-3.0760000000000001</v>
          </cell>
          <cell r="R1118" t="str">
            <v>YD-903TP</v>
          </cell>
        </row>
        <row r="1119">
          <cell r="C1119">
            <v>12161</v>
          </cell>
          <cell r="H1119">
            <v>-5.1865299999999994</v>
          </cell>
          <cell r="R1119" t="str">
            <v>YD-128</v>
          </cell>
        </row>
        <row r="1120">
          <cell r="C1120">
            <v>12161</v>
          </cell>
          <cell r="H1120">
            <v>-5.3397079999999999</v>
          </cell>
          <cell r="R1120" t="str">
            <v>YD-128</v>
          </cell>
        </row>
        <row r="1121">
          <cell r="C1121">
            <v>12161</v>
          </cell>
          <cell r="H1121">
            <v>-3.09</v>
          </cell>
          <cell r="R1121" t="str">
            <v>YD-903TP</v>
          </cell>
        </row>
        <row r="1122">
          <cell r="C1122">
            <v>12161</v>
          </cell>
          <cell r="H1122">
            <v>-2.3241499999999999</v>
          </cell>
          <cell r="R1122" t="str">
            <v>YD-128</v>
          </cell>
        </row>
        <row r="1123">
          <cell r="C1123">
            <v>12161</v>
          </cell>
          <cell r="H1123">
            <v>-3.1</v>
          </cell>
          <cell r="R1123" t="str">
            <v>YD-903TP</v>
          </cell>
        </row>
        <row r="1124">
          <cell r="C1124">
            <v>12161</v>
          </cell>
          <cell r="H1124">
            <v>-3.3959619999999999</v>
          </cell>
          <cell r="R1124" t="str">
            <v>YD-128</v>
          </cell>
        </row>
        <row r="1125">
          <cell r="C1125">
            <v>12161</v>
          </cell>
          <cell r="H1125">
            <v>-5.3531120000000003</v>
          </cell>
          <cell r="R1125" t="str">
            <v>YD-128</v>
          </cell>
        </row>
        <row r="1126">
          <cell r="C1126">
            <v>12161</v>
          </cell>
          <cell r="H1126">
            <v>-3.2359740000000001</v>
          </cell>
          <cell r="R1126" t="str">
            <v>YD-128</v>
          </cell>
        </row>
        <row r="1127">
          <cell r="C1127">
            <v>12161</v>
          </cell>
          <cell r="H1127">
            <v>-6.6292330000000002</v>
          </cell>
          <cell r="R1127" t="str">
            <v>YD-128</v>
          </cell>
        </row>
        <row r="1128">
          <cell r="C1128">
            <v>12161</v>
          </cell>
          <cell r="H1128">
            <v>-2.9950000000000001</v>
          </cell>
          <cell r="R1128" t="str">
            <v>YD-013</v>
          </cell>
        </row>
        <row r="1129">
          <cell r="C1129">
            <v>12161</v>
          </cell>
          <cell r="H1129">
            <v>-2.99</v>
          </cell>
          <cell r="R1129" t="str">
            <v>YD-013</v>
          </cell>
        </row>
        <row r="1130">
          <cell r="C1130">
            <v>12161</v>
          </cell>
          <cell r="H1130">
            <v>-2.9980000000000002</v>
          </cell>
          <cell r="R1130" t="str">
            <v>YD-013</v>
          </cell>
        </row>
        <row r="1131">
          <cell r="C1131">
            <v>12161</v>
          </cell>
          <cell r="H1131">
            <v>-2.98</v>
          </cell>
          <cell r="R1131" t="str">
            <v>YD-013</v>
          </cell>
        </row>
        <row r="1132">
          <cell r="C1132">
            <v>12161</v>
          </cell>
          <cell r="H1132">
            <v>-2.9940000000000002</v>
          </cell>
          <cell r="R1132" t="str">
            <v>YD-013</v>
          </cell>
        </row>
        <row r="1133">
          <cell r="C1133">
            <v>12161</v>
          </cell>
          <cell r="H1133">
            <v>-2.9980000000000002</v>
          </cell>
          <cell r="R1133" t="str">
            <v>YD-013</v>
          </cell>
        </row>
        <row r="1134">
          <cell r="C1134">
            <v>12161</v>
          </cell>
          <cell r="H1134">
            <v>-3.0019999999999998</v>
          </cell>
          <cell r="R1134" t="str">
            <v>YD-013</v>
          </cell>
        </row>
        <row r="1135">
          <cell r="C1135">
            <v>12161</v>
          </cell>
          <cell r="H1135">
            <v>-2.9969999999999999</v>
          </cell>
          <cell r="R1135" t="str">
            <v>YD-013</v>
          </cell>
        </row>
        <row r="1136">
          <cell r="C1136">
            <v>12161</v>
          </cell>
          <cell r="H1136">
            <v>-2.99</v>
          </cell>
          <cell r="R1136" t="str">
            <v>YD-013</v>
          </cell>
        </row>
        <row r="1137">
          <cell r="C1137">
            <v>12161</v>
          </cell>
          <cell r="H1137">
            <v>-2.992</v>
          </cell>
          <cell r="R1137" t="str">
            <v>YD-013</v>
          </cell>
        </row>
        <row r="1138">
          <cell r="C1138">
            <v>12161</v>
          </cell>
          <cell r="H1138">
            <v>-2.9940000000000002</v>
          </cell>
          <cell r="R1138" t="str">
            <v>YD-013</v>
          </cell>
        </row>
        <row r="1139">
          <cell r="C1139">
            <v>12161</v>
          </cell>
          <cell r="H1139">
            <v>-3.016</v>
          </cell>
          <cell r="R1139" t="str">
            <v>YD-013</v>
          </cell>
        </row>
        <row r="1140">
          <cell r="C1140">
            <v>12161</v>
          </cell>
          <cell r="H1140">
            <v>-2.9910000000000001</v>
          </cell>
          <cell r="R1140" t="str">
            <v>YD-013</v>
          </cell>
        </row>
        <row r="1141">
          <cell r="C1141">
            <v>12161</v>
          </cell>
          <cell r="H1141">
            <v>-2.9849999999999999</v>
          </cell>
          <cell r="R1141" t="str">
            <v>YD-013</v>
          </cell>
        </row>
        <row r="1142">
          <cell r="C1142">
            <v>12161</v>
          </cell>
          <cell r="H1142">
            <v>-2.988</v>
          </cell>
          <cell r="R1142" t="str">
            <v>YD-013</v>
          </cell>
        </row>
        <row r="1143">
          <cell r="C1143">
            <v>12161</v>
          </cell>
          <cell r="H1143">
            <v>-2.944</v>
          </cell>
          <cell r="R1143" t="str">
            <v>YD-014</v>
          </cell>
        </row>
        <row r="1144">
          <cell r="C1144">
            <v>12161</v>
          </cell>
          <cell r="H1144">
            <v>-2.9260000000000002</v>
          </cell>
          <cell r="R1144" t="str">
            <v>YD-014</v>
          </cell>
        </row>
        <row r="1145">
          <cell r="C1145">
            <v>12164</v>
          </cell>
          <cell r="H1145">
            <v>-0.156</v>
          </cell>
          <cell r="R1145" t="str">
            <v>YDF-170</v>
          </cell>
        </row>
        <row r="1146">
          <cell r="C1146">
            <v>12164</v>
          </cell>
          <cell r="H1146">
            <v>-0.156</v>
          </cell>
          <cell r="R1146" t="str">
            <v>YDF-170</v>
          </cell>
        </row>
        <row r="1147">
          <cell r="C1147">
            <v>12164</v>
          </cell>
          <cell r="H1147">
            <v>-0.156</v>
          </cell>
          <cell r="R1147" t="str">
            <v>YDF-170</v>
          </cell>
        </row>
        <row r="1148">
          <cell r="C1148">
            <v>12164</v>
          </cell>
          <cell r="H1148">
            <v>-0.156</v>
          </cell>
          <cell r="R1148" t="str">
            <v>YDF-170</v>
          </cell>
        </row>
        <row r="1149">
          <cell r="C1149">
            <v>12164</v>
          </cell>
          <cell r="H1149">
            <v>-8.1000000000000003E-2</v>
          </cell>
          <cell r="R1149" t="str">
            <v>YD-128</v>
          </cell>
        </row>
        <row r="1150">
          <cell r="C1150">
            <v>12164</v>
          </cell>
          <cell r="H1150">
            <v>-0.16219999999999998</v>
          </cell>
          <cell r="R1150" t="str">
            <v>YDF-170</v>
          </cell>
        </row>
        <row r="1151">
          <cell r="C1151">
            <v>12164</v>
          </cell>
          <cell r="H1151">
            <v>-6.2887999999999999E-2</v>
          </cell>
          <cell r="R1151" t="str">
            <v>YD-126</v>
          </cell>
        </row>
        <row r="1152">
          <cell r="C1152">
            <v>12164</v>
          </cell>
          <cell r="H1152">
            <v>-6.6037000000000012E-2</v>
          </cell>
          <cell r="R1152" t="str">
            <v>YD-126</v>
          </cell>
        </row>
        <row r="1153">
          <cell r="C1153">
            <v>12164</v>
          </cell>
          <cell r="H1153">
            <v>-5.8162999999999999E-2</v>
          </cell>
          <cell r="R1153" t="str">
            <v>YD-126</v>
          </cell>
        </row>
        <row r="1154">
          <cell r="C1154">
            <v>12164</v>
          </cell>
          <cell r="H1154">
            <v>-6.5700000000000008E-2</v>
          </cell>
          <cell r="R1154" t="str">
            <v>YD-126</v>
          </cell>
        </row>
        <row r="1155">
          <cell r="C1155">
            <v>12164</v>
          </cell>
          <cell r="H1155">
            <v>-8.1000000000000003E-2</v>
          </cell>
          <cell r="R1155" t="str">
            <v>YD-128</v>
          </cell>
        </row>
        <row r="1156">
          <cell r="C1156">
            <v>12164</v>
          </cell>
          <cell r="H1156">
            <v>-8.1000000000000003E-2</v>
          </cell>
          <cell r="R1156" t="str">
            <v>YD-128</v>
          </cell>
        </row>
        <row r="1157">
          <cell r="C1157">
            <v>12164</v>
          </cell>
          <cell r="H1157">
            <v>-8.1000000000000003E-2</v>
          </cell>
          <cell r="R1157" t="str">
            <v>YD-128</v>
          </cell>
        </row>
        <row r="1158">
          <cell r="C1158">
            <v>12164</v>
          </cell>
          <cell r="H1158">
            <v>-0.1</v>
          </cell>
          <cell r="R1158" t="str">
            <v>RD-103</v>
          </cell>
        </row>
        <row r="1159">
          <cell r="C1159">
            <v>12164</v>
          </cell>
          <cell r="H1159">
            <v>-8.1000000000000003E-2</v>
          </cell>
          <cell r="R1159" t="str">
            <v>YD-128</v>
          </cell>
        </row>
        <row r="1160">
          <cell r="C1160">
            <v>12164</v>
          </cell>
          <cell r="H1160">
            <v>-8.1000000000000003E-2</v>
          </cell>
          <cell r="R1160" t="str">
            <v>YD-128</v>
          </cell>
        </row>
        <row r="1161">
          <cell r="C1161">
            <v>12164</v>
          </cell>
          <cell r="H1161">
            <v>-8.1000000000000003E-2</v>
          </cell>
          <cell r="R1161" t="str">
            <v>YD-128</v>
          </cell>
        </row>
        <row r="1162">
          <cell r="C1162">
            <v>12164</v>
          </cell>
          <cell r="H1162">
            <v>-0.156</v>
          </cell>
          <cell r="R1162" t="str">
            <v>YDF-170</v>
          </cell>
        </row>
        <row r="1163">
          <cell r="C1163">
            <v>12164</v>
          </cell>
          <cell r="H1163">
            <v>-0.156</v>
          </cell>
          <cell r="R1163" t="str">
            <v>YDF-170</v>
          </cell>
        </row>
        <row r="1164">
          <cell r="C1164">
            <v>12164</v>
          </cell>
          <cell r="H1164">
            <v>-0.1</v>
          </cell>
          <cell r="R1164" t="str">
            <v>RD-103</v>
          </cell>
        </row>
        <row r="1165">
          <cell r="C1165">
            <v>12164</v>
          </cell>
          <cell r="H1165">
            <v>-8.1000000000000003E-2</v>
          </cell>
          <cell r="R1165" t="str">
            <v>YD-128</v>
          </cell>
        </row>
        <row r="1166">
          <cell r="C1166">
            <v>12164</v>
          </cell>
          <cell r="H1166">
            <v>-0.1</v>
          </cell>
          <cell r="R1166" t="str">
            <v>RD-103</v>
          </cell>
        </row>
        <row r="1167">
          <cell r="C1167">
            <v>12164</v>
          </cell>
          <cell r="H1167">
            <v>-8.1000000000000003E-2</v>
          </cell>
          <cell r="R1167" t="str">
            <v>YD-128</v>
          </cell>
        </row>
        <row r="1168">
          <cell r="C1168">
            <v>12164</v>
          </cell>
          <cell r="H1168">
            <v>-7.6464000000000004E-2</v>
          </cell>
          <cell r="R1168" t="str">
            <v>YD-126</v>
          </cell>
        </row>
        <row r="1169">
          <cell r="C1169">
            <v>12164</v>
          </cell>
          <cell r="H1169">
            <v>-6.6671999999999995E-2</v>
          </cell>
          <cell r="R1169" t="str">
            <v>YD-126</v>
          </cell>
        </row>
        <row r="1170">
          <cell r="C1170">
            <v>12164</v>
          </cell>
          <cell r="H1170">
            <v>-6.1281000000000002E-2</v>
          </cell>
          <cell r="R1170" t="str">
            <v>YD-126</v>
          </cell>
        </row>
        <row r="1171">
          <cell r="C1171">
            <v>12164</v>
          </cell>
          <cell r="H1171">
            <v>-7.4376000000000012E-2</v>
          </cell>
          <cell r="R1171" t="str">
            <v>YD-126</v>
          </cell>
        </row>
        <row r="1172">
          <cell r="C1172">
            <v>12164</v>
          </cell>
          <cell r="H1172">
            <v>-8.1000000000000003E-2</v>
          </cell>
          <cell r="R1172" t="str">
            <v>YD-128</v>
          </cell>
        </row>
        <row r="1173">
          <cell r="C1173">
            <v>12164</v>
          </cell>
          <cell r="H1173">
            <v>-8.1000000000000003E-2</v>
          </cell>
          <cell r="R1173" t="str">
            <v>YD-128</v>
          </cell>
        </row>
        <row r="1174">
          <cell r="C1174">
            <v>12164</v>
          </cell>
          <cell r="H1174">
            <v>-8.1000000000000003E-2</v>
          </cell>
          <cell r="R1174" t="str">
            <v>YD-128</v>
          </cell>
        </row>
        <row r="1175">
          <cell r="C1175">
            <v>12164</v>
          </cell>
          <cell r="H1175">
            <v>-8.1000000000000003E-2</v>
          </cell>
          <cell r="R1175" t="str">
            <v>YD-128</v>
          </cell>
        </row>
        <row r="1176">
          <cell r="C1176">
            <v>12164</v>
          </cell>
          <cell r="H1176">
            <v>-8.1000000000000003E-2</v>
          </cell>
          <cell r="R1176" t="str">
            <v>YD-128</v>
          </cell>
        </row>
        <row r="1177">
          <cell r="C1177">
            <v>12164</v>
          </cell>
          <cell r="H1177">
            <v>-8.1000000000000003E-2</v>
          </cell>
          <cell r="R1177" t="str">
            <v>YD-128</v>
          </cell>
        </row>
        <row r="1178">
          <cell r="C1178">
            <v>12164</v>
          </cell>
          <cell r="H1178">
            <v>-6.3585000000000003E-2</v>
          </cell>
          <cell r="R1178" t="str">
            <v>YD-126</v>
          </cell>
        </row>
        <row r="1179">
          <cell r="C1179">
            <v>12164</v>
          </cell>
          <cell r="H1179">
            <v>-8.1000000000000003E-2</v>
          </cell>
          <cell r="R1179" t="str">
            <v>YD-128</v>
          </cell>
        </row>
        <row r="1180">
          <cell r="C1180">
            <v>12164</v>
          </cell>
          <cell r="H1180">
            <v>-8.1000000000000003E-2</v>
          </cell>
          <cell r="R1180" t="str">
            <v>YD-128</v>
          </cell>
        </row>
        <row r="1181">
          <cell r="C1181">
            <v>12164</v>
          </cell>
          <cell r="H1181">
            <v>-7.0524000000000003E-2</v>
          </cell>
          <cell r="R1181" t="str">
            <v>YD-128</v>
          </cell>
        </row>
        <row r="1182">
          <cell r="C1182">
            <v>12164</v>
          </cell>
          <cell r="H1182">
            <v>-8.0928E-2</v>
          </cell>
          <cell r="R1182" t="str">
            <v>YD-128</v>
          </cell>
        </row>
        <row r="1183">
          <cell r="C1183">
            <v>12164</v>
          </cell>
          <cell r="H1183">
            <v>-8.2547999999999996E-2</v>
          </cell>
          <cell r="R1183" t="str">
            <v>YD-128</v>
          </cell>
        </row>
        <row r="1184">
          <cell r="C1184">
            <v>12164</v>
          </cell>
          <cell r="H1184">
            <v>-7.7052999999999996E-2</v>
          </cell>
          <cell r="R1184" t="str">
            <v>YD-126</v>
          </cell>
        </row>
        <row r="1185">
          <cell r="C1185">
            <v>12164</v>
          </cell>
          <cell r="H1185">
            <v>-7.1703000000000003E-2</v>
          </cell>
          <cell r="R1185" t="str">
            <v>YD-126</v>
          </cell>
        </row>
        <row r="1186">
          <cell r="C1186">
            <v>12164</v>
          </cell>
          <cell r="H1186">
            <v>-6.2774999999999997E-2</v>
          </cell>
          <cell r="R1186" t="str">
            <v>YD-126</v>
          </cell>
        </row>
        <row r="1187">
          <cell r="C1187">
            <v>12164</v>
          </cell>
          <cell r="H1187">
            <v>-5.5863000000000003E-2</v>
          </cell>
          <cell r="R1187" t="str">
            <v>YD-126</v>
          </cell>
        </row>
        <row r="1188">
          <cell r="C1188">
            <v>12164</v>
          </cell>
          <cell r="H1188">
            <v>-6.7922999999999997E-2</v>
          </cell>
          <cell r="R1188" t="str">
            <v>YD-126</v>
          </cell>
        </row>
        <row r="1189">
          <cell r="C1189">
            <v>12164</v>
          </cell>
          <cell r="H1189">
            <v>-8.1000000000000003E-2</v>
          </cell>
          <cell r="R1189" t="str">
            <v>YD-128</v>
          </cell>
        </row>
        <row r="1190">
          <cell r="C1190">
            <v>12164</v>
          </cell>
          <cell r="H1190">
            <v>-8.1000000000000003E-2</v>
          </cell>
          <cell r="R1190" t="str">
            <v>YD-128</v>
          </cell>
        </row>
        <row r="1191">
          <cell r="C1191">
            <v>12164</v>
          </cell>
          <cell r="H1191">
            <v>-8.1000000000000003E-2</v>
          </cell>
          <cell r="R1191" t="str">
            <v>YD-128</v>
          </cell>
        </row>
        <row r="1192">
          <cell r="C1192">
            <v>12164</v>
          </cell>
          <cell r="H1192">
            <v>-8.1000000000000003E-2</v>
          </cell>
          <cell r="R1192" t="str">
            <v>YD-128</v>
          </cell>
        </row>
        <row r="1193">
          <cell r="C1193">
            <v>12164</v>
          </cell>
          <cell r="H1193">
            <v>-8.1000000000000003E-2</v>
          </cell>
          <cell r="R1193" t="str">
            <v>YD-128</v>
          </cell>
        </row>
        <row r="1194">
          <cell r="C1194">
            <v>12164</v>
          </cell>
          <cell r="H1194">
            <v>-8.1000000000000003E-2</v>
          </cell>
          <cell r="R1194" t="str">
            <v>YD-128</v>
          </cell>
        </row>
        <row r="1195">
          <cell r="C1195">
            <v>12164</v>
          </cell>
          <cell r="H1195">
            <v>-8.1000000000000003E-2</v>
          </cell>
          <cell r="R1195" t="str">
            <v>YD-128</v>
          </cell>
        </row>
        <row r="1196">
          <cell r="C1196">
            <v>12164</v>
          </cell>
          <cell r="H1196">
            <v>-7.2656999999999999E-2</v>
          </cell>
          <cell r="R1196" t="str">
            <v>YD-128</v>
          </cell>
        </row>
        <row r="1197">
          <cell r="C1197">
            <v>12164</v>
          </cell>
          <cell r="H1197">
            <v>-0.15113200000000002</v>
          </cell>
          <cell r="R1197" t="str">
            <v>YD-128</v>
          </cell>
        </row>
        <row r="1198">
          <cell r="C1198">
            <v>12164</v>
          </cell>
          <cell r="H1198">
            <v>-8.1656999999999993E-2</v>
          </cell>
          <cell r="R1198" t="str">
            <v>YD-128</v>
          </cell>
        </row>
        <row r="1199">
          <cell r="C1199">
            <v>12164</v>
          </cell>
          <cell r="H1199">
            <v>-8.1000000000000003E-2</v>
          </cell>
          <cell r="R1199" t="str">
            <v>YD-128</v>
          </cell>
        </row>
        <row r="1200">
          <cell r="C1200">
            <v>12164</v>
          </cell>
          <cell r="H1200">
            <v>-8.1000000000000003E-2</v>
          </cell>
          <cell r="R1200" t="str">
            <v>YD-128</v>
          </cell>
        </row>
        <row r="1201">
          <cell r="C1201">
            <v>12164</v>
          </cell>
          <cell r="H1201">
            <v>-6.4706E-2</v>
          </cell>
          <cell r="R1201" t="str">
            <v>YD-128</v>
          </cell>
        </row>
        <row r="1202">
          <cell r="C1202">
            <v>12164</v>
          </cell>
          <cell r="H1202">
            <v>-8.1000000000000003E-2</v>
          </cell>
          <cell r="R1202" t="str">
            <v>YD-128</v>
          </cell>
        </row>
        <row r="1203">
          <cell r="C1203">
            <v>12164</v>
          </cell>
          <cell r="H1203">
            <v>-8.1000000000000003E-2</v>
          </cell>
          <cell r="R1203" t="str">
            <v>YD-128</v>
          </cell>
        </row>
        <row r="1204">
          <cell r="C1204">
            <v>12164</v>
          </cell>
          <cell r="H1204">
            <v>-8.1000000000000003E-2</v>
          </cell>
          <cell r="R1204" t="str">
            <v>YD-128</v>
          </cell>
        </row>
        <row r="1205">
          <cell r="C1205">
            <v>12164</v>
          </cell>
          <cell r="H1205">
            <v>-8.1000000000000003E-2</v>
          </cell>
          <cell r="R1205" t="str">
            <v>YD-128</v>
          </cell>
        </row>
        <row r="1206">
          <cell r="C1206">
            <v>12164</v>
          </cell>
          <cell r="H1206">
            <v>-8.1000000000000003E-2</v>
          </cell>
          <cell r="R1206" t="str">
            <v>YD-128</v>
          </cell>
        </row>
        <row r="1207">
          <cell r="C1207">
            <v>12164</v>
          </cell>
          <cell r="H1207">
            <v>-6.4598000000000003E-2</v>
          </cell>
          <cell r="R1207" t="str">
            <v>YD-128</v>
          </cell>
        </row>
        <row r="1208">
          <cell r="C1208">
            <v>12164</v>
          </cell>
          <cell r="H1208">
            <v>-0.10934999999999999</v>
          </cell>
          <cell r="R1208" t="str">
            <v>YD-128</v>
          </cell>
        </row>
        <row r="1209">
          <cell r="C1209">
            <v>12164</v>
          </cell>
          <cell r="H1209">
            <v>-8.3034000000000011E-2</v>
          </cell>
          <cell r="R1209" t="str">
            <v>YD-128</v>
          </cell>
        </row>
        <row r="1210">
          <cell r="C1210">
            <v>12164</v>
          </cell>
          <cell r="H1210">
            <v>-7.8497999999999998E-2</v>
          </cell>
          <cell r="R1210" t="str">
            <v>YD-128</v>
          </cell>
        </row>
        <row r="1211">
          <cell r="C1211">
            <v>12164</v>
          </cell>
          <cell r="H1211">
            <v>-7.9605000000000009E-2</v>
          </cell>
          <cell r="R1211" t="str">
            <v>YD-128</v>
          </cell>
        </row>
        <row r="1212">
          <cell r="C1212">
            <v>12164</v>
          </cell>
          <cell r="H1212">
            <v>-7.0785000000000001E-2</v>
          </cell>
          <cell r="R1212" t="str">
            <v>YD-128</v>
          </cell>
        </row>
        <row r="1213">
          <cell r="C1213">
            <v>12164</v>
          </cell>
          <cell r="H1213">
            <v>-7.1612999999999996E-2</v>
          </cell>
          <cell r="R1213" t="str">
            <v>YD-128</v>
          </cell>
        </row>
        <row r="1214">
          <cell r="C1214">
            <v>12164</v>
          </cell>
          <cell r="H1214">
            <v>-8.7867000000000001E-2</v>
          </cell>
          <cell r="R1214" t="str">
            <v>YD-128</v>
          </cell>
        </row>
        <row r="1215">
          <cell r="C1215">
            <v>12164</v>
          </cell>
          <cell r="H1215">
            <v>-7.2540000000000007E-2</v>
          </cell>
          <cell r="R1215" t="str">
            <v>YD-128</v>
          </cell>
        </row>
        <row r="1216">
          <cell r="C1216">
            <v>12164</v>
          </cell>
          <cell r="H1216">
            <v>-0.1</v>
          </cell>
          <cell r="R1216" t="str">
            <v>RD-103</v>
          </cell>
        </row>
        <row r="1217">
          <cell r="C1217">
            <v>12164</v>
          </cell>
          <cell r="H1217">
            <v>-0.1</v>
          </cell>
          <cell r="R1217" t="str">
            <v>RD-103</v>
          </cell>
        </row>
        <row r="1218">
          <cell r="C1218">
            <v>12164</v>
          </cell>
          <cell r="H1218">
            <v>-0.1</v>
          </cell>
          <cell r="R1218" t="str">
            <v>RD-103</v>
          </cell>
        </row>
        <row r="1219">
          <cell r="C1219">
            <v>12164</v>
          </cell>
          <cell r="H1219">
            <v>-0.13100000000000001</v>
          </cell>
          <cell r="R1219" t="str">
            <v>YDF-170</v>
          </cell>
        </row>
        <row r="1220">
          <cell r="C1220">
            <v>12164</v>
          </cell>
          <cell r="H1220">
            <v>-7.0892999999999998E-2</v>
          </cell>
          <cell r="R1220" t="str">
            <v>YD-128</v>
          </cell>
        </row>
        <row r="1221">
          <cell r="C1221">
            <v>12164</v>
          </cell>
          <cell r="H1221">
            <v>-8.1000000000000003E-2</v>
          </cell>
          <cell r="R1221" t="str">
            <v>YD-128</v>
          </cell>
        </row>
        <row r="1222">
          <cell r="C1222">
            <v>12164</v>
          </cell>
          <cell r="H1222">
            <v>-8.1000000000000003E-2</v>
          </cell>
          <cell r="R1222" t="str">
            <v>YD-128</v>
          </cell>
        </row>
        <row r="1223">
          <cell r="C1223">
            <v>12164</v>
          </cell>
          <cell r="H1223">
            <v>-8.1000000000000003E-2</v>
          </cell>
          <cell r="R1223" t="str">
            <v>YD-128</v>
          </cell>
        </row>
        <row r="1224">
          <cell r="C1224">
            <v>12164</v>
          </cell>
          <cell r="H1224">
            <v>-8.1000000000000003E-2</v>
          </cell>
          <cell r="R1224" t="str">
            <v>YD-128</v>
          </cell>
        </row>
        <row r="1225">
          <cell r="C1225">
            <v>12164</v>
          </cell>
          <cell r="H1225">
            <v>-8.1000000000000003E-2</v>
          </cell>
          <cell r="R1225" t="str">
            <v>YD-128</v>
          </cell>
        </row>
        <row r="1226">
          <cell r="C1226">
            <v>12164</v>
          </cell>
          <cell r="H1226">
            <v>-8.1000000000000003E-2</v>
          </cell>
          <cell r="R1226" t="str">
            <v>YD-128</v>
          </cell>
        </row>
        <row r="1227">
          <cell r="C1227">
            <v>12164</v>
          </cell>
          <cell r="H1227">
            <v>-8.1000000000000003E-2</v>
          </cell>
          <cell r="R1227" t="str">
            <v>YD-128</v>
          </cell>
        </row>
        <row r="1228">
          <cell r="C1228">
            <v>12164</v>
          </cell>
          <cell r="H1228">
            <v>-8.1000000000000003E-2</v>
          </cell>
          <cell r="R1228" t="str">
            <v>YD-128</v>
          </cell>
        </row>
        <row r="1229">
          <cell r="C1229">
            <v>12164</v>
          </cell>
          <cell r="H1229">
            <v>-8.8613999999999998E-2</v>
          </cell>
          <cell r="R1229" t="str">
            <v>YD-128</v>
          </cell>
        </row>
        <row r="1230">
          <cell r="C1230">
            <v>12164</v>
          </cell>
          <cell r="H1230">
            <v>-7.2549000000000002E-2</v>
          </cell>
          <cell r="R1230" t="str">
            <v>YD-126</v>
          </cell>
        </row>
        <row r="1231">
          <cell r="C1231">
            <v>12164</v>
          </cell>
          <cell r="H1231">
            <v>-7.3718999999999993E-2</v>
          </cell>
          <cell r="R1231" t="str">
            <v>YD-126</v>
          </cell>
        </row>
        <row r="1232">
          <cell r="C1232">
            <v>12164</v>
          </cell>
          <cell r="H1232">
            <v>-8.0531999999999992E-2</v>
          </cell>
          <cell r="R1232" t="str">
            <v>YD-128</v>
          </cell>
        </row>
        <row r="1233">
          <cell r="C1233">
            <v>12164</v>
          </cell>
          <cell r="H1233">
            <v>-7.5140999999999999E-2</v>
          </cell>
          <cell r="R1233" t="str">
            <v>YD-128</v>
          </cell>
        </row>
        <row r="1234">
          <cell r="C1234">
            <v>12164</v>
          </cell>
          <cell r="H1234">
            <v>-0.13100000000000001</v>
          </cell>
          <cell r="R1234" t="str">
            <v>YDF-170</v>
          </cell>
        </row>
        <row r="1235">
          <cell r="C1235">
            <v>12164</v>
          </cell>
          <cell r="H1235">
            <v>-0.13100000000000001</v>
          </cell>
          <cell r="R1235" t="str">
            <v>YDF-170</v>
          </cell>
        </row>
        <row r="1236">
          <cell r="C1236">
            <v>12164</v>
          </cell>
          <cell r="H1236">
            <v>-0.13100000000000001</v>
          </cell>
          <cell r="R1236" t="str">
            <v>YDF-170</v>
          </cell>
        </row>
        <row r="1237">
          <cell r="C1237">
            <v>12164</v>
          </cell>
          <cell r="H1237">
            <v>-0.13100000000000001</v>
          </cell>
          <cell r="R1237" t="str">
            <v>YDF-170</v>
          </cell>
        </row>
        <row r="1238">
          <cell r="C1238">
            <v>12164</v>
          </cell>
          <cell r="H1238">
            <v>-0.13100000000000001</v>
          </cell>
          <cell r="R1238" t="str">
            <v>YDF-170</v>
          </cell>
        </row>
        <row r="1239">
          <cell r="C1239">
            <v>12164</v>
          </cell>
          <cell r="H1239">
            <v>-0.13100000000000001</v>
          </cell>
          <cell r="R1239" t="str">
            <v>YDF-170</v>
          </cell>
        </row>
        <row r="1240">
          <cell r="C1240">
            <v>12164</v>
          </cell>
          <cell r="H1240">
            <v>-0.13100000000000001</v>
          </cell>
          <cell r="R1240" t="str">
            <v>YDF-170</v>
          </cell>
        </row>
        <row r="1241">
          <cell r="C1241">
            <v>12164</v>
          </cell>
          <cell r="H1241">
            <v>-0.13100000000000001</v>
          </cell>
          <cell r="R1241" t="str">
            <v>YDF-170</v>
          </cell>
        </row>
        <row r="1242">
          <cell r="C1242">
            <v>12164</v>
          </cell>
          <cell r="H1242">
            <v>-6.4575000000000007E-2</v>
          </cell>
          <cell r="R1242" t="str">
            <v>YD-126</v>
          </cell>
        </row>
        <row r="1243">
          <cell r="C1243">
            <v>12164</v>
          </cell>
          <cell r="H1243">
            <v>-8.1000000000000003E-2</v>
          </cell>
          <cell r="R1243" t="str">
            <v>YD-128</v>
          </cell>
        </row>
        <row r="1244">
          <cell r="C1244">
            <v>12164</v>
          </cell>
          <cell r="H1244">
            <v>-8.1000000000000003E-2</v>
          </cell>
          <cell r="R1244" t="str">
            <v>YD-128</v>
          </cell>
        </row>
        <row r="1245">
          <cell r="C1245">
            <v>12164</v>
          </cell>
          <cell r="H1245">
            <v>-8.1000000000000003E-2</v>
          </cell>
          <cell r="R1245" t="str">
            <v>YD-128</v>
          </cell>
        </row>
        <row r="1246">
          <cell r="C1246">
            <v>12164</v>
          </cell>
          <cell r="H1246">
            <v>-8.1000000000000003E-2</v>
          </cell>
          <cell r="R1246" t="str">
            <v>YD-128</v>
          </cell>
        </row>
        <row r="1247">
          <cell r="C1247">
            <v>12164</v>
          </cell>
          <cell r="H1247">
            <v>-8.1000000000000003E-2</v>
          </cell>
          <cell r="R1247" t="str">
            <v>YD-128</v>
          </cell>
        </row>
        <row r="1248">
          <cell r="C1248">
            <v>12164</v>
          </cell>
          <cell r="H1248">
            <v>-8.1000000000000003E-2</v>
          </cell>
          <cell r="R1248" t="str">
            <v>YD-128</v>
          </cell>
        </row>
        <row r="1249">
          <cell r="C1249">
            <v>12164</v>
          </cell>
          <cell r="H1249">
            <v>-8.1000000000000003E-2</v>
          </cell>
          <cell r="R1249" t="str">
            <v>YD-128</v>
          </cell>
        </row>
        <row r="1250">
          <cell r="C1250">
            <v>12164</v>
          </cell>
          <cell r="H1250">
            <v>-8.1000000000000003E-2</v>
          </cell>
          <cell r="R1250" t="str">
            <v>YD-128</v>
          </cell>
        </row>
        <row r="1251">
          <cell r="C1251">
            <v>12164</v>
          </cell>
          <cell r="H1251">
            <v>-8.1000000000000003E-2</v>
          </cell>
          <cell r="R1251" t="str">
            <v>YD-128</v>
          </cell>
        </row>
        <row r="1252">
          <cell r="C1252">
            <v>12164</v>
          </cell>
          <cell r="H1252">
            <v>-7.1190000000000003E-2</v>
          </cell>
          <cell r="R1252" t="str">
            <v>YD-126</v>
          </cell>
        </row>
        <row r="1253">
          <cell r="C1253">
            <v>12164</v>
          </cell>
          <cell r="H1253">
            <v>-5.8103999999999996E-2</v>
          </cell>
          <cell r="R1253" t="str">
            <v>YD-126</v>
          </cell>
        </row>
        <row r="1254">
          <cell r="C1254">
            <v>12164</v>
          </cell>
          <cell r="H1254">
            <v>-6.1109999999999998E-2</v>
          </cell>
          <cell r="R1254" t="str">
            <v>YD-126</v>
          </cell>
        </row>
        <row r="1255">
          <cell r="C1255">
            <v>12164</v>
          </cell>
          <cell r="H1255">
            <v>-7.6526999999999998E-2</v>
          </cell>
          <cell r="R1255" t="str">
            <v>YD-126</v>
          </cell>
        </row>
        <row r="1256">
          <cell r="C1256">
            <v>12164</v>
          </cell>
          <cell r="H1256">
            <v>-8.1000000000000003E-2</v>
          </cell>
          <cell r="R1256" t="str">
            <v>YD-128</v>
          </cell>
        </row>
        <row r="1257">
          <cell r="C1257">
            <v>12164</v>
          </cell>
          <cell r="H1257">
            <v>-8.1000000000000003E-2</v>
          </cell>
          <cell r="R1257" t="str">
            <v>YD-128</v>
          </cell>
        </row>
        <row r="1258">
          <cell r="C1258">
            <v>12164</v>
          </cell>
          <cell r="H1258">
            <v>-8.1000000000000003E-2</v>
          </cell>
          <cell r="R1258" t="str">
            <v>YD-128</v>
          </cell>
        </row>
        <row r="1259">
          <cell r="C1259">
            <v>12164</v>
          </cell>
          <cell r="H1259">
            <v>-8.1000000000000003E-2</v>
          </cell>
          <cell r="R1259" t="str">
            <v>YD-128</v>
          </cell>
        </row>
        <row r="1260">
          <cell r="C1260">
            <v>12164</v>
          </cell>
          <cell r="H1260">
            <v>-8.1000000000000003E-2</v>
          </cell>
          <cell r="R1260" t="str">
            <v>YD-128</v>
          </cell>
        </row>
        <row r="1261">
          <cell r="C1261">
            <v>12164</v>
          </cell>
          <cell r="H1261">
            <v>-8.1000000000000003E-2</v>
          </cell>
          <cell r="R1261" t="str">
            <v>YD-128</v>
          </cell>
        </row>
        <row r="1262">
          <cell r="C1262">
            <v>12164</v>
          </cell>
          <cell r="H1262">
            <v>-8.1000000000000003E-2</v>
          </cell>
          <cell r="R1262" t="str">
            <v>YD-128</v>
          </cell>
        </row>
        <row r="1263">
          <cell r="C1263">
            <v>12164</v>
          </cell>
          <cell r="H1263">
            <v>-5.5170000000000004E-2</v>
          </cell>
          <cell r="R1263" t="str">
            <v>YD-126</v>
          </cell>
        </row>
        <row r="1264">
          <cell r="C1264">
            <v>12164</v>
          </cell>
          <cell r="H1264">
            <v>-6.0079E-2</v>
          </cell>
          <cell r="R1264" t="str">
            <v>YD-126</v>
          </cell>
        </row>
        <row r="1265">
          <cell r="C1265">
            <v>12164</v>
          </cell>
          <cell r="H1265">
            <v>-6.9593000000000002E-2</v>
          </cell>
          <cell r="R1265" t="str">
            <v>YD-126</v>
          </cell>
        </row>
        <row r="1266">
          <cell r="C1266">
            <v>12164</v>
          </cell>
          <cell r="H1266">
            <v>-6.9596999999999992E-2</v>
          </cell>
          <cell r="R1266" t="str">
            <v>YD-126</v>
          </cell>
        </row>
        <row r="1267">
          <cell r="C1267">
            <v>12164</v>
          </cell>
          <cell r="H1267">
            <v>-6.8849999999999995E-2</v>
          </cell>
          <cell r="R1267" t="str">
            <v>YD-126</v>
          </cell>
        </row>
        <row r="1268">
          <cell r="C1268">
            <v>12164</v>
          </cell>
          <cell r="H1268">
            <v>-7.2846000000000008E-2</v>
          </cell>
          <cell r="R1268" t="str">
            <v>YD-126</v>
          </cell>
        </row>
        <row r="1269">
          <cell r="C1269">
            <v>12164</v>
          </cell>
          <cell r="H1269">
            <v>-6.6812999999999997E-2</v>
          </cell>
          <cell r="R1269" t="str">
            <v>YD-126</v>
          </cell>
        </row>
        <row r="1270">
          <cell r="C1270">
            <v>12164</v>
          </cell>
          <cell r="H1270">
            <v>-8.1000000000000003E-2</v>
          </cell>
          <cell r="R1270" t="str">
            <v>YD-128</v>
          </cell>
        </row>
        <row r="1271">
          <cell r="C1271">
            <v>12164</v>
          </cell>
          <cell r="H1271">
            <v>-8.1000000000000003E-2</v>
          </cell>
          <cell r="R1271" t="str">
            <v>YD-128</v>
          </cell>
        </row>
        <row r="1272">
          <cell r="C1272">
            <v>12164</v>
          </cell>
          <cell r="H1272">
            <v>-8.1000000000000003E-2</v>
          </cell>
          <cell r="R1272" t="str">
            <v>YD-128</v>
          </cell>
        </row>
        <row r="1273">
          <cell r="C1273">
            <v>12164</v>
          </cell>
          <cell r="H1273">
            <v>-8.1000000000000003E-2</v>
          </cell>
          <cell r="R1273" t="str">
            <v>YD-128</v>
          </cell>
        </row>
        <row r="1274">
          <cell r="C1274">
            <v>12164</v>
          </cell>
          <cell r="H1274">
            <v>-8.1000000000000003E-2</v>
          </cell>
          <cell r="R1274" t="str">
            <v>YD-128</v>
          </cell>
        </row>
        <row r="1275">
          <cell r="C1275">
            <v>12164</v>
          </cell>
          <cell r="H1275">
            <v>-8.1000000000000003E-2</v>
          </cell>
          <cell r="R1275" t="str">
            <v>YD-128</v>
          </cell>
        </row>
        <row r="1276">
          <cell r="C1276">
            <v>12164</v>
          </cell>
          <cell r="H1276">
            <v>-6.2350000000000003E-2</v>
          </cell>
          <cell r="R1276" t="str">
            <v>YD-126</v>
          </cell>
        </row>
        <row r="1277">
          <cell r="C1277">
            <v>12164</v>
          </cell>
          <cell r="H1277">
            <v>-7.1145E-2</v>
          </cell>
          <cell r="R1277" t="str">
            <v>YD-126</v>
          </cell>
        </row>
        <row r="1278">
          <cell r="C1278">
            <v>12164</v>
          </cell>
          <cell r="H1278">
            <v>-6.9342000000000001E-2</v>
          </cell>
          <cell r="R1278" t="str">
            <v>YD-126</v>
          </cell>
        </row>
        <row r="1279">
          <cell r="C1279">
            <v>12164</v>
          </cell>
          <cell r="H1279">
            <v>-6.5573999999999993E-2</v>
          </cell>
          <cell r="R1279" t="str">
            <v>YD-126</v>
          </cell>
        </row>
        <row r="1280">
          <cell r="C1280">
            <v>12164</v>
          </cell>
          <cell r="H1280">
            <v>-6.8697000000000008E-2</v>
          </cell>
          <cell r="R1280" t="str">
            <v>YD-126</v>
          </cell>
        </row>
        <row r="1281">
          <cell r="C1281">
            <v>12164</v>
          </cell>
          <cell r="H1281">
            <v>-7.8470999999999999E-2</v>
          </cell>
          <cell r="R1281" t="str">
            <v>YD-126</v>
          </cell>
        </row>
        <row r="1282">
          <cell r="C1282">
            <v>12164</v>
          </cell>
          <cell r="H1282">
            <v>-7.7643000000000004E-2</v>
          </cell>
          <cell r="R1282" t="str">
            <v>YD-126</v>
          </cell>
        </row>
        <row r="1283">
          <cell r="C1283">
            <v>12164</v>
          </cell>
          <cell r="H1283">
            <v>-6.1672999999999999E-2</v>
          </cell>
          <cell r="R1283" t="str">
            <v>YD-126</v>
          </cell>
        </row>
        <row r="1284">
          <cell r="C1284">
            <v>12164</v>
          </cell>
          <cell r="H1284">
            <v>-8.7656999999999999E-2</v>
          </cell>
          <cell r="R1284" t="str">
            <v>YD-126</v>
          </cell>
        </row>
        <row r="1285">
          <cell r="C1285">
            <v>12164</v>
          </cell>
          <cell r="H1285">
            <v>-7.0805000000000007E-2</v>
          </cell>
          <cell r="R1285" t="str">
            <v>YD-126</v>
          </cell>
        </row>
        <row r="1286">
          <cell r="C1286">
            <v>12164</v>
          </cell>
          <cell r="H1286">
            <v>-8.1000000000000003E-2</v>
          </cell>
          <cell r="R1286" t="str">
            <v>YD-128</v>
          </cell>
        </row>
        <row r="1287">
          <cell r="C1287">
            <v>12164</v>
          </cell>
          <cell r="H1287">
            <v>-8.1000000000000003E-2</v>
          </cell>
          <cell r="R1287" t="str">
            <v>YD-128</v>
          </cell>
        </row>
        <row r="1288">
          <cell r="C1288">
            <v>12164</v>
          </cell>
          <cell r="H1288">
            <v>-8.1000000000000003E-2</v>
          </cell>
          <cell r="R1288" t="str">
            <v>YD-128</v>
          </cell>
        </row>
        <row r="1289">
          <cell r="C1289">
            <v>12164</v>
          </cell>
          <cell r="H1289">
            <v>-8.1000000000000003E-2</v>
          </cell>
          <cell r="R1289" t="str">
            <v>YD-128</v>
          </cell>
        </row>
        <row r="1290">
          <cell r="C1290">
            <v>12164</v>
          </cell>
          <cell r="H1290">
            <v>-8.1000000000000003E-2</v>
          </cell>
          <cell r="R1290" t="str">
            <v>YD-128</v>
          </cell>
        </row>
        <row r="1291">
          <cell r="C1291">
            <v>12164</v>
          </cell>
          <cell r="H1291">
            <v>-8.1000000000000003E-2</v>
          </cell>
          <cell r="R1291" t="str">
            <v>YD-128</v>
          </cell>
        </row>
        <row r="1292">
          <cell r="C1292">
            <v>12164</v>
          </cell>
          <cell r="H1292">
            <v>-8.1000000000000003E-2</v>
          </cell>
          <cell r="R1292" t="str">
            <v>YD-128</v>
          </cell>
        </row>
        <row r="1293">
          <cell r="C1293">
            <v>12164</v>
          </cell>
          <cell r="H1293">
            <v>-6.0323000000000002E-2</v>
          </cell>
          <cell r="R1293" t="str">
            <v>YD-126</v>
          </cell>
        </row>
        <row r="1294">
          <cell r="C1294">
            <v>12164</v>
          </cell>
          <cell r="H1294">
            <v>-4.3429999999999996E-2</v>
          </cell>
          <cell r="R1294" t="str">
            <v>YD-126</v>
          </cell>
        </row>
        <row r="1295">
          <cell r="C1295">
            <v>12164</v>
          </cell>
          <cell r="H1295">
            <v>-6.7445999999999992E-2</v>
          </cell>
          <cell r="R1295" t="str">
            <v>YD-126</v>
          </cell>
        </row>
        <row r="1296">
          <cell r="C1296">
            <v>12164</v>
          </cell>
          <cell r="H1296">
            <v>-8.1000000000000003E-2</v>
          </cell>
          <cell r="R1296" t="str">
            <v>YD-128</v>
          </cell>
        </row>
        <row r="1297">
          <cell r="C1297">
            <v>12164</v>
          </cell>
          <cell r="H1297">
            <v>-7.2503999999999999E-2</v>
          </cell>
          <cell r="R1297" t="str">
            <v>YD-128</v>
          </cell>
        </row>
        <row r="1298">
          <cell r="C1298">
            <v>12164</v>
          </cell>
          <cell r="H1298">
            <v>-6.9390000000000007E-2</v>
          </cell>
          <cell r="R1298" t="str">
            <v>YD-128</v>
          </cell>
        </row>
        <row r="1299">
          <cell r="C1299">
            <v>12164</v>
          </cell>
          <cell r="H1299">
            <v>-7.443000000000001E-2</v>
          </cell>
          <cell r="R1299" t="str">
            <v>YD-128</v>
          </cell>
        </row>
        <row r="1300">
          <cell r="C1300">
            <v>12164</v>
          </cell>
          <cell r="H1300">
            <v>-4.4349E-2</v>
          </cell>
          <cell r="R1300" t="str">
            <v>YD-126</v>
          </cell>
        </row>
        <row r="1301">
          <cell r="C1301">
            <v>12164</v>
          </cell>
          <cell r="H1301">
            <v>-8.1000000000000003E-2</v>
          </cell>
          <cell r="R1301" t="str">
            <v>YD-128</v>
          </cell>
        </row>
        <row r="1302">
          <cell r="C1302">
            <v>12164</v>
          </cell>
          <cell r="H1302">
            <v>-8.1000000000000003E-2</v>
          </cell>
          <cell r="R1302" t="str">
            <v>YD-128</v>
          </cell>
        </row>
        <row r="1303">
          <cell r="C1303">
            <v>12164</v>
          </cell>
          <cell r="H1303">
            <v>-8.1000000000000003E-2</v>
          </cell>
          <cell r="R1303" t="str">
            <v>YD-128</v>
          </cell>
        </row>
        <row r="1304">
          <cell r="C1304">
            <v>12164</v>
          </cell>
          <cell r="H1304">
            <v>-8.1000000000000003E-2</v>
          </cell>
          <cell r="R1304" t="str">
            <v>YD-128</v>
          </cell>
        </row>
        <row r="1305">
          <cell r="C1305">
            <v>12164</v>
          </cell>
          <cell r="H1305">
            <v>-8.1000000000000003E-2</v>
          </cell>
          <cell r="R1305" t="str">
            <v>YD-128</v>
          </cell>
        </row>
        <row r="1306">
          <cell r="C1306">
            <v>12164</v>
          </cell>
          <cell r="H1306">
            <v>-8.1000000000000003E-2</v>
          </cell>
          <cell r="R1306" t="str">
            <v>YD-128</v>
          </cell>
        </row>
        <row r="1307">
          <cell r="C1307">
            <v>12164</v>
          </cell>
          <cell r="H1307">
            <v>-8.1000000000000003E-2</v>
          </cell>
          <cell r="R1307" t="str">
            <v>YD-128</v>
          </cell>
        </row>
        <row r="1308">
          <cell r="C1308">
            <v>12164</v>
          </cell>
          <cell r="H1308">
            <v>-8.1000000000000003E-2</v>
          </cell>
          <cell r="R1308" t="str">
            <v>YD-128</v>
          </cell>
        </row>
        <row r="1309">
          <cell r="C1309">
            <v>12164</v>
          </cell>
          <cell r="H1309">
            <v>-8.1000000000000003E-2</v>
          </cell>
          <cell r="R1309" t="str">
            <v>YD-128</v>
          </cell>
        </row>
        <row r="1310">
          <cell r="C1310">
            <v>12164</v>
          </cell>
          <cell r="H1310">
            <v>-8.1000000000000003E-2</v>
          </cell>
          <cell r="R1310" t="str">
            <v>YD-128</v>
          </cell>
        </row>
        <row r="1311">
          <cell r="C1311">
            <v>12164</v>
          </cell>
          <cell r="H1311">
            <v>-7.5367999999999991E-2</v>
          </cell>
          <cell r="R1311" t="str">
            <v>YD-126</v>
          </cell>
        </row>
        <row r="1312">
          <cell r="C1312">
            <v>12164</v>
          </cell>
          <cell r="H1312">
            <v>-9.0746999999999994E-2</v>
          </cell>
          <cell r="R1312" t="str">
            <v>YD-126</v>
          </cell>
        </row>
        <row r="1313">
          <cell r="C1313">
            <v>12164</v>
          </cell>
          <cell r="H1313">
            <v>-3.7587000000000002E-2</v>
          </cell>
          <cell r="R1313" t="str">
            <v>YD-126</v>
          </cell>
        </row>
        <row r="1314">
          <cell r="C1314">
            <v>12164</v>
          </cell>
          <cell r="H1314">
            <v>-8.6480999999999988E-2</v>
          </cell>
          <cell r="R1314" t="str">
            <v>YD-126</v>
          </cell>
        </row>
        <row r="1315">
          <cell r="C1315">
            <v>12164</v>
          </cell>
          <cell r="H1315">
            <v>-4.5168999999999994E-2</v>
          </cell>
          <cell r="R1315" t="str">
            <v>YD-126</v>
          </cell>
        </row>
        <row r="1316">
          <cell r="C1316">
            <v>12164</v>
          </cell>
          <cell r="H1316">
            <v>-8.1000000000000003E-2</v>
          </cell>
          <cell r="R1316" t="str">
            <v>YD-128</v>
          </cell>
        </row>
        <row r="1317">
          <cell r="C1317">
            <v>12164</v>
          </cell>
          <cell r="H1317">
            <v>-8.1000000000000003E-2</v>
          </cell>
          <cell r="R1317" t="str">
            <v>YD-128</v>
          </cell>
        </row>
        <row r="1318">
          <cell r="C1318">
            <v>12164</v>
          </cell>
          <cell r="H1318">
            <v>-8.1000000000000003E-2</v>
          </cell>
          <cell r="R1318" t="str">
            <v>YD-128</v>
          </cell>
        </row>
        <row r="1319">
          <cell r="C1319">
            <v>12164</v>
          </cell>
          <cell r="H1319">
            <v>-8.1000000000000003E-2</v>
          </cell>
          <cell r="R1319" t="str">
            <v>YD-128</v>
          </cell>
        </row>
        <row r="1320">
          <cell r="C1320">
            <v>12164</v>
          </cell>
          <cell r="H1320">
            <v>-8.1000000000000003E-2</v>
          </cell>
          <cell r="R1320" t="str">
            <v>YD-128</v>
          </cell>
        </row>
        <row r="1321">
          <cell r="C1321">
            <v>12164</v>
          </cell>
          <cell r="H1321">
            <v>-6.6914000000000001E-2</v>
          </cell>
          <cell r="R1321" t="str">
            <v>YD-126</v>
          </cell>
        </row>
        <row r="1322">
          <cell r="C1322">
            <v>12164</v>
          </cell>
          <cell r="H1322">
            <v>-5.4488000000000002E-2</v>
          </cell>
          <cell r="R1322" t="str">
            <v>YD-126</v>
          </cell>
        </row>
        <row r="1323">
          <cell r="C1323">
            <v>12164</v>
          </cell>
          <cell r="H1323">
            <v>-7.0557000000000009E-2</v>
          </cell>
          <cell r="R1323" t="str">
            <v>YD-126</v>
          </cell>
        </row>
        <row r="1324">
          <cell r="C1324">
            <v>12164</v>
          </cell>
          <cell r="H1324">
            <v>-6.6743999999999998E-2</v>
          </cell>
          <cell r="R1324" t="str">
            <v>YD-126</v>
          </cell>
        </row>
        <row r="1325">
          <cell r="C1325">
            <v>12164</v>
          </cell>
          <cell r="H1325">
            <v>-7.3476E-2</v>
          </cell>
          <cell r="R1325" t="str">
            <v>YD-126</v>
          </cell>
        </row>
        <row r="1326">
          <cell r="C1326">
            <v>12164</v>
          </cell>
          <cell r="H1326">
            <v>-6.5186999999999995E-2</v>
          </cell>
          <cell r="R1326" t="str">
            <v>YD-126</v>
          </cell>
        </row>
        <row r="1327">
          <cell r="C1327">
            <v>12164</v>
          </cell>
          <cell r="H1327">
            <v>-6.4322999999999991E-2</v>
          </cell>
          <cell r="R1327" t="str">
            <v>YD-126</v>
          </cell>
        </row>
        <row r="1328">
          <cell r="C1328">
            <v>12164</v>
          </cell>
          <cell r="H1328">
            <v>-6.2991000000000005E-2</v>
          </cell>
          <cell r="R1328" t="str">
            <v>YD-126</v>
          </cell>
        </row>
        <row r="1329">
          <cell r="C1329">
            <v>12164</v>
          </cell>
          <cell r="H1329">
            <v>-8.1000000000000003E-2</v>
          </cell>
          <cell r="R1329" t="str">
            <v>YD-128</v>
          </cell>
        </row>
        <row r="1330">
          <cell r="C1330">
            <v>12164</v>
          </cell>
          <cell r="H1330">
            <v>-8.1000000000000003E-2</v>
          </cell>
          <cell r="R1330" t="str">
            <v>YD-128</v>
          </cell>
        </row>
        <row r="1331">
          <cell r="C1331">
            <v>12164</v>
          </cell>
          <cell r="H1331">
            <v>-8.1000000000000003E-2</v>
          </cell>
          <cell r="R1331" t="str">
            <v>YD-128</v>
          </cell>
        </row>
        <row r="1332">
          <cell r="C1332">
            <v>12164</v>
          </cell>
          <cell r="H1332">
            <v>-8.1000000000000003E-2</v>
          </cell>
          <cell r="R1332" t="str">
            <v>YD-128</v>
          </cell>
        </row>
        <row r="1333">
          <cell r="C1333">
            <v>12164</v>
          </cell>
          <cell r="H1333">
            <v>-8.1000000000000003E-2</v>
          </cell>
          <cell r="R1333" t="str">
            <v>YD-128</v>
          </cell>
        </row>
        <row r="1334">
          <cell r="C1334">
            <v>12164</v>
          </cell>
          <cell r="H1334">
            <v>-8.1000000000000003E-2</v>
          </cell>
          <cell r="R1334" t="str">
            <v>YD-128</v>
          </cell>
        </row>
        <row r="1335">
          <cell r="C1335">
            <v>12164</v>
          </cell>
          <cell r="H1335">
            <v>-8.1000000000000003E-2</v>
          </cell>
          <cell r="R1335" t="str">
            <v>YD-128</v>
          </cell>
        </row>
        <row r="1336">
          <cell r="C1336">
            <v>12164</v>
          </cell>
          <cell r="H1336">
            <v>-8.1000000000000003E-2</v>
          </cell>
          <cell r="R1336" t="str">
            <v>YD-128</v>
          </cell>
        </row>
        <row r="1337">
          <cell r="C1337">
            <v>12164</v>
          </cell>
          <cell r="H1337">
            <v>-8.3925E-2</v>
          </cell>
          <cell r="R1337" t="str">
            <v>YD-126</v>
          </cell>
        </row>
        <row r="1338">
          <cell r="C1338">
            <v>12164</v>
          </cell>
          <cell r="H1338">
            <v>-6.8741999999999998E-2</v>
          </cell>
          <cell r="R1338" t="str">
            <v>YD-126</v>
          </cell>
        </row>
        <row r="1339">
          <cell r="C1339">
            <v>12164</v>
          </cell>
          <cell r="H1339">
            <v>-7.5033000000000002E-2</v>
          </cell>
          <cell r="R1339" t="str">
            <v>YD-126</v>
          </cell>
        </row>
        <row r="1340">
          <cell r="C1340">
            <v>12164</v>
          </cell>
          <cell r="H1340">
            <v>-9.5049000000000008E-2</v>
          </cell>
          <cell r="R1340" t="str">
            <v>YD-126</v>
          </cell>
        </row>
        <row r="1341">
          <cell r="C1341">
            <v>12164</v>
          </cell>
          <cell r="H1341">
            <v>-0.1</v>
          </cell>
          <cell r="R1341" t="str">
            <v>YDH-184</v>
          </cell>
        </row>
        <row r="1342">
          <cell r="C1342">
            <v>12164</v>
          </cell>
          <cell r="H1342">
            <v>-0.1</v>
          </cell>
          <cell r="R1342" t="str">
            <v>YDH-184</v>
          </cell>
        </row>
        <row r="1343">
          <cell r="C1343">
            <v>12164</v>
          </cell>
          <cell r="H1343">
            <v>-0.1</v>
          </cell>
          <cell r="R1343" t="str">
            <v>RD-103</v>
          </cell>
        </row>
        <row r="1344">
          <cell r="C1344">
            <v>12164</v>
          </cell>
          <cell r="H1344">
            <v>-6.8948999999999996E-2</v>
          </cell>
          <cell r="R1344" t="str">
            <v>YD-126</v>
          </cell>
        </row>
        <row r="1345">
          <cell r="C1345">
            <v>12164</v>
          </cell>
          <cell r="H1345">
            <v>-8.1000000000000003E-2</v>
          </cell>
          <cell r="R1345" t="str">
            <v>YD-128</v>
          </cell>
        </row>
        <row r="1346">
          <cell r="C1346">
            <v>12164</v>
          </cell>
          <cell r="H1346">
            <v>-8.1000000000000003E-2</v>
          </cell>
          <cell r="R1346" t="str">
            <v>YD-128</v>
          </cell>
        </row>
        <row r="1347">
          <cell r="C1347">
            <v>12164</v>
          </cell>
          <cell r="H1347">
            <v>-8.1000000000000003E-2</v>
          </cell>
          <cell r="R1347" t="str">
            <v>YD-128</v>
          </cell>
        </row>
        <row r="1348">
          <cell r="C1348">
            <v>12164</v>
          </cell>
          <cell r="H1348">
            <v>-8.1000000000000003E-2</v>
          </cell>
          <cell r="R1348" t="str">
            <v>YD-128</v>
          </cell>
        </row>
        <row r="1349">
          <cell r="C1349">
            <v>12164</v>
          </cell>
          <cell r="H1349">
            <v>-8.1000000000000003E-2</v>
          </cell>
          <cell r="R1349" t="str">
            <v>YD-128</v>
          </cell>
        </row>
        <row r="1350">
          <cell r="C1350">
            <v>12164</v>
          </cell>
          <cell r="H1350">
            <v>-8.1000000000000003E-2</v>
          </cell>
          <cell r="R1350" t="str">
            <v>YD-128</v>
          </cell>
        </row>
        <row r="1351">
          <cell r="C1351">
            <v>12164</v>
          </cell>
          <cell r="H1351">
            <v>-8.1000000000000003E-2</v>
          </cell>
          <cell r="R1351" t="str">
            <v>YD-128</v>
          </cell>
        </row>
        <row r="1352">
          <cell r="C1352">
            <v>12164</v>
          </cell>
          <cell r="H1352">
            <v>-8.1000000000000003E-2</v>
          </cell>
          <cell r="R1352" t="str">
            <v>YD-128</v>
          </cell>
        </row>
        <row r="1353">
          <cell r="C1353">
            <v>12164</v>
          </cell>
          <cell r="H1353">
            <v>-7.2626999999999997E-2</v>
          </cell>
          <cell r="R1353" t="str">
            <v>YD-126</v>
          </cell>
        </row>
        <row r="1354">
          <cell r="C1354">
            <v>12164</v>
          </cell>
          <cell r="H1354">
            <v>-7.5593999999999995E-2</v>
          </cell>
          <cell r="R1354" t="str">
            <v>YD-126</v>
          </cell>
        </row>
        <row r="1355">
          <cell r="C1355">
            <v>12164</v>
          </cell>
          <cell r="H1355">
            <v>-8.1000000000000003E-2</v>
          </cell>
          <cell r="R1355" t="str">
            <v>YD-128</v>
          </cell>
        </row>
        <row r="1356">
          <cell r="C1356">
            <v>12164</v>
          </cell>
          <cell r="H1356">
            <v>-8.1000000000000003E-2</v>
          </cell>
          <cell r="R1356" t="str">
            <v>YD-128</v>
          </cell>
        </row>
        <row r="1357">
          <cell r="C1357">
            <v>12164</v>
          </cell>
          <cell r="H1357">
            <v>-8.1000000000000003E-2</v>
          </cell>
          <cell r="R1357" t="str">
            <v>YD-128</v>
          </cell>
        </row>
        <row r="1358">
          <cell r="C1358">
            <v>12164</v>
          </cell>
          <cell r="H1358">
            <v>-8.1000000000000003E-2</v>
          </cell>
          <cell r="R1358" t="str">
            <v>YD-128</v>
          </cell>
        </row>
        <row r="1359">
          <cell r="C1359">
            <v>12164</v>
          </cell>
          <cell r="H1359">
            <v>-8.1000000000000003E-2</v>
          </cell>
          <cell r="R1359" t="str">
            <v>YD-128</v>
          </cell>
        </row>
        <row r="1360">
          <cell r="C1360">
            <v>12164</v>
          </cell>
          <cell r="H1360">
            <v>-8.1000000000000003E-2</v>
          </cell>
          <cell r="R1360" t="str">
            <v>YD-128</v>
          </cell>
        </row>
        <row r="1361">
          <cell r="C1361">
            <v>12164</v>
          </cell>
          <cell r="H1361">
            <v>-8.1000000000000003E-2</v>
          </cell>
          <cell r="R1361" t="str">
            <v>YD-128</v>
          </cell>
        </row>
        <row r="1362">
          <cell r="C1362">
            <v>12164</v>
          </cell>
          <cell r="H1362">
            <v>-8.4762000000000004E-2</v>
          </cell>
          <cell r="R1362" t="str">
            <v>YD-128</v>
          </cell>
        </row>
        <row r="1363">
          <cell r="C1363">
            <v>12164</v>
          </cell>
          <cell r="H1363">
            <v>-8.8055999999999995E-2</v>
          </cell>
          <cell r="R1363" t="str">
            <v>YD-128</v>
          </cell>
        </row>
        <row r="1364">
          <cell r="C1364">
            <v>12164</v>
          </cell>
          <cell r="H1364">
            <v>-7.1567999999999993E-2</v>
          </cell>
          <cell r="R1364" t="str">
            <v>YD-128</v>
          </cell>
        </row>
        <row r="1365">
          <cell r="C1365">
            <v>12164</v>
          </cell>
          <cell r="H1365">
            <v>-9.0225E-2</v>
          </cell>
          <cell r="R1365" t="str">
            <v>YD-128</v>
          </cell>
        </row>
        <row r="1366">
          <cell r="C1366">
            <v>12164</v>
          </cell>
          <cell r="H1366">
            <v>-4.7691000000000004E-2</v>
          </cell>
          <cell r="R1366" t="str">
            <v>YD-128</v>
          </cell>
        </row>
        <row r="1367">
          <cell r="C1367">
            <v>12164</v>
          </cell>
          <cell r="H1367">
            <v>-0.115074</v>
          </cell>
          <cell r="R1367" t="str">
            <v>YD-128</v>
          </cell>
        </row>
        <row r="1368">
          <cell r="C1368">
            <v>12164</v>
          </cell>
          <cell r="H1368">
            <v>-8.5662000000000002E-2</v>
          </cell>
          <cell r="R1368" t="str">
            <v>YD-128</v>
          </cell>
        </row>
        <row r="1369">
          <cell r="C1369">
            <v>12164</v>
          </cell>
          <cell r="H1369">
            <v>-8.1000000000000003E-2</v>
          </cell>
          <cell r="R1369" t="str">
            <v>YD-128</v>
          </cell>
        </row>
        <row r="1370">
          <cell r="C1370">
            <v>12164</v>
          </cell>
          <cell r="H1370">
            <v>-8.1000000000000003E-2</v>
          </cell>
          <cell r="R1370" t="str">
            <v>YD-128</v>
          </cell>
        </row>
        <row r="1371">
          <cell r="C1371">
            <v>12164</v>
          </cell>
          <cell r="H1371">
            <v>-8.1000000000000003E-2</v>
          </cell>
          <cell r="R1371" t="str">
            <v>YD-128</v>
          </cell>
        </row>
        <row r="1372">
          <cell r="C1372">
            <v>12164</v>
          </cell>
          <cell r="H1372">
            <v>-8.1000000000000003E-2</v>
          </cell>
          <cell r="R1372" t="str">
            <v>YD-128</v>
          </cell>
        </row>
        <row r="1373">
          <cell r="C1373">
            <v>12164</v>
          </cell>
          <cell r="H1373">
            <v>-8.1000000000000003E-2</v>
          </cell>
          <cell r="R1373" t="str">
            <v>YD-128</v>
          </cell>
        </row>
        <row r="1374">
          <cell r="C1374">
            <v>12164</v>
          </cell>
          <cell r="H1374">
            <v>-8.1000000000000003E-2</v>
          </cell>
          <cell r="R1374" t="str">
            <v>YD-128</v>
          </cell>
        </row>
        <row r="1375">
          <cell r="C1375">
            <v>12164</v>
          </cell>
          <cell r="H1375">
            <v>-7.9281000000000004E-2</v>
          </cell>
          <cell r="R1375" t="str">
            <v>YD-128</v>
          </cell>
        </row>
        <row r="1376">
          <cell r="C1376">
            <v>12164</v>
          </cell>
          <cell r="H1376">
            <v>-7.9308000000000003E-2</v>
          </cell>
          <cell r="R1376" t="str">
            <v>YD-128</v>
          </cell>
        </row>
        <row r="1377">
          <cell r="C1377">
            <v>12164</v>
          </cell>
          <cell r="H1377">
            <v>-8.5472999999999993E-2</v>
          </cell>
          <cell r="R1377" t="str">
            <v>YD-128</v>
          </cell>
        </row>
        <row r="1378">
          <cell r="C1378">
            <v>12164</v>
          </cell>
          <cell r="H1378">
            <v>-7.3322999999999999E-2</v>
          </cell>
          <cell r="R1378" t="str">
            <v>YD-128</v>
          </cell>
        </row>
        <row r="1379">
          <cell r="C1379">
            <v>12164</v>
          </cell>
          <cell r="H1379">
            <v>-8.0954999999999999E-2</v>
          </cell>
          <cell r="R1379" t="str">
            <v>YD-128</v>
          </cell>
        </row>
        <row r="1380">
          <cell r="C1380">
            <v>12164</v>
          </cell>
          <cell r="H1380">
            <v>-7.8723000000000001E-2</v>
          </cell>
          <cell r="R1380" t="str">
            <v>YD-128</v>
          </cell>
        </row>
        <row r="1381">
          <cell r="C1381">
            <v>12164</v>
          </cell>
          <cell r="H1381">
            <v>-8.7335999999999997E-2</v>
          </cell>
          <cell r="R1381" t="str">
            <v>YD-128</v>
          </cell>
        </row>
        <row r="1382">
          <cell r="C1382">
            <v>12164</v>
          </cell>
          <cell r="H1382">
            <v>-8.1000000000000003E-2</v>
          </cell>
          <cell r="R1382" t="str">
            <v>YD-128</v>
          </cell>
        </row>
        <row r="1383">
          <cell r="C1383">
            <v>12164</v>
          </cell>
          <cell r="H1383">
            <v>-8.1000000000000003E-2</v>
          </cell>
          <cell r="R1383" t="str">
            <v>YD-128</v>
          </cell>
        </row>
        <row r="1384">
          <cell r="C1384">
            <v>12164</v>
          </cell>
          <cell r="H1384">
            <v>-8.1000000000000003E-2</v>
          </cell>
          <cell r="R1384" t="str">
            <v>YD-128</v>
          </cell>
        </row>
        <row r="1385">
          <cell r="C1385">
            <v>12164</v>
          </cell>
          <cell r="H1385">
            <v>-8.1000000000000003E-2</v>
          </cell>
          <cell r="R1385" t="str">
            <v>YD-128</v>
          </cell>
        </row>
        <row r="1386">
          <cell r="C1386">
            <v>12164</v>
          </cell>
          <cell r="H1386">
            <v>-8.1000000000000003E-2</v>
          </cell>
          <cell r="R1386" t="str">
            <v>YD-128</v>
          </cell>
        </row>
        <row r="1387">
          <cell r="C1387">
            <v>12164</v>
          </cell>
          <cell r="H1387">
            <v>-8.1000000000000003E-2</v>
          </cell>
          <cell r="R1387" t="str">
            <v>YD-128</v>
          </cell>
        </row>
        <row r="1388">
          <cell r="C1388">
            <v>12164</v>
          </cell>
          <cell r="H1388">
            <v>-8.1000000000000003E-2</v>
          </cell>
          <cell r="R1388" t="str">
            <v>YD-128</v>
          </cell>
        </row>
        <row r="1389">
          <cell r="C1389">
            <v>12164</v>
          </cell>
          <cell r="H1389">
            <v>-8.7434999999999999E-2</v>
          </cell>
          <cell r="R1389" t="str">
            <v>YD-128</v>
          </cell>
        </row>
        <row r="1390">
          <cell r="C1390">
            <v>12164</v>
          </cell>
          <cell r="H1390">
            <v>-8.3771999999999999E-2</v>
          </cell>
          <cell r="R1390" t="str">
            <v>YD-128</v>
          </cell>
        </row>
        <row r="1391">
          <cell r="C1391">
            <v>12164</v>
          </cell>
          <cell r="H1391">
            <v>-7.9443E-2</v>
          </cell>
          <cell r="R1391" t="str">
            <v>YD-128</v>
          </cell>
        </row>
        <row r="1392">
          <cell r="C1392">
            <v>12164</v>
          </cell>
          <cell r="H1392">
            <v>-6.6581999999999988E-2</v>
          </cell>
          <cell r="R1392" t="str">
            <v>YD-128</v>
          </cell>
        </row>
        <row r="1393">
          <cell r="C1393">
            <v>12164</v>
          </cell>
          <cell r="H1393">
            <v>-7.7445E-2</v>
          </cell>
          <cell r="R1393" t="str">
            <v>YD-128</v>
          </cell>
        </row>
        <row r="1394">
          <cell r="C1394">
            <v>12164</v>
          </cell>
          <cell r="H1394">
            <v>-7.4259000000000006E-2</v>
          </cell>
          <cell r="R1394" t="str">
            <v>YD-128</v>
          </cell>
        </row>
        <row r="1395">
          <cell r="C1395">
            <v>12164</v>
          </cell>
          <cell r="H1395">
            <v>-8.1691E-2</v>
          </cell>
          <cell r="R1395" t="str">
            <v>YD-128</v>
          </cell>
        </row>
        <row r="1396">
          <cell r="C1396">
            <v>12164</v>
          </cell>
          <cell r="H1396">
            <v>-5.9995E-2</v>
          </cell>
          <cell r="R1396" t="str">
            <v>YD-128</v>
          </cell>
        </row>
        <row r="1397">
          <cell r="C1397">
            <v>12164</v>
          </cell>
          <cell r="H1397">
            <v>-0.11923099999999999</v>
          </cell>
          <cell r="R1397" t="str">
            <v>YD-128</v>
          </cell>
        </row>
        <row r="1398">
          <cell r="C1398">
            <v>12164</v>
          </cell>
          <cell r="H1398">
            <v>-9.051300000000001E-2</v>
          </cell>
          <cell r="R1398" t="str">
            <v>YD-128</v>
          </cell>
        </row>
        <row r="1399">
          <cell r="C1399">
            <v>12164</v>
          </cell>
          <cell r="H1399">
            <v>-8.5788000000000003E-2</v>
          </cell>
          <cell r="R1399" t="str">
            <v>YD-128</v>
          </cell>
        </row>
        <row r="1400">
          <cell r="C1400">
            <v>12164</v>
          </cell>
          <cell r="H1400">
            <v>-7.7544000000000002E-2</v>
          </cell>
          <cell r="R1400" t="str">
            <v>YD-128</v>
          </cell>
        </row>
        <row r="1401">
          <cell r="C1401">
            <v>12164</v>
          </cell>
          <cell r="H1401">
            <v>-7.8623999999999999E-2</v>
          </cell>
          <cell r="R1401" t="str">
            <v>YD-128</v>
          </cell>
        </row>
        <row r="1402">
          <cell r="C1402">
            <v>12164</v>
          </cell>
          <cell r="H1402">
            <v>-8.2331999999999989E-2</v>
          </cell>
          <cell r="R1402" t="str">
            <v>YD-128</v>
          </cell>
        </row>
        <row r="1403">
          <cell r="C1403">
            <v>12164</v>
          </cell>
          <cell r="H1403">
            <v>-7.8148999999999996E-2</v>
          </cell>
          <cell r="R1403" t="str">
            <v>YD-128</v>
          </cell>
        </row>
        <row r="1404">
          <cell r="C1404">
            <v>12164</v>
          </cell>
          <cell r="H1404">
            <v>-5.9283999999999996E-2</v>
          </cell>
          <cell r="R1404" t="str">
            <v>YD-128</v>
          </cell>
        </row>
        <row r="1405">
          <cell r="C1405">
            <v>12164</v>
          </cell>
          <cell r="H1405">
            <v>-8.4269000000000011E-2</v>
          </cell>
          <cell r="R1405" t="str">
            <v>YD-128</v>
          </cell>
        </row>
        <row r="1406">
          <cell r="C1406">
            <v>12164</v>
          </cell>
          <cell r="H1406">
            <v>-7.4215000000000003E-2</v>
          </cell>
          <cell r="R1406" t="str">
            <v>YD-128</v>
          </cell>
        </row>
        <row r="1407">
          <cell r="C1407">
            <v>12164</v>
          </cell>
          <cell r="H1407">
            <v>-8.2200000000000009E-2</v>
          </cell>
          <cell r="R1407" t="str">
            <v>YD-128</v>
          </cell>
        </row>
        <row r="1408">
          <cell r="C1408">
            <v>12164</v>
          </cell>
          <cell r="H1408">
            <v>-7.0245000000000002E-2</v>
          </cell>
          <cell r="R1408" t="str">
            <v>YD-128</v>
          </cell>
        </row>
        <row r="1409">
          <cell r="C1409">
            <v>12164</v>
          </cell>
          <cell r="H1409">
            <v>-8.0603999999999995E-2</v>
          </cell>
          <cell r="R1409" t="str">
            <v>YD-128</v>
          </cell>
        </row>
        <row r="1410">
          <cell r="C1410">
            <v>12164</v>
          </cell>
          <cell r="H1410">
            <v>-7.4691000000000007E-2</v>
          </cell>
          <cell r="R1410" t="str">
            <v>YD-128</v>
          </cell>
        </row>
        <row r="1411">
          <cell r="C1411">
            <v>12164</v>
          </cell>
          <cell r="H1411">
            <v>-9.2555999999999999E-2</v>
          </cell>
          <cell r="R1411" t="str">
            <v>YD-128</v>
          </cell>
        </row>
        <row r="1412">
          <cell r="C1412">
            <v>12164</v>
          </cell>
          <cell r="H1412">
            <v>-0.1</v>
          </cell>
          <cell r="R1412" t="str">
            <v>RD-103</v>
          </cell>
        </row>
        <row r="1413">
          <cell r="C1413">
            <v>12164</v>
          </cell>
          <cell r="H1413">
            <v>-0.1</v>
          </cell>
          <cell r="R1413" t="str">
            <v>RD-103</v>
          </cell>
        </row>
        <row r="1414">
          <cell r="C1414">
            <v>12164</v>
          </cell>
          <cell r="H1414">
            <v>-0.1</v>
          </cell>
          <cell r="R1414" t="str">
            <v>RD-103</v>
          </cell>
        </row>
        <row r="1415">
          <cell r="C1415">
            <v>12164</v>
          </cell>
          <cell r="H1415">
            <v>-0.1</v>
          </cell>
          <cell r="R1415" t="str">
            <v>RD-103</v>
          </cell>
        </row>
        <row r="1416">
          <cell r="C1416">
            <v>12164</v>
          </cell>
          <cell r="H1416">
            <v>-0.1</v>
          </cell>
          <cell r="R1416" t="str">
            <v>RD-103</v>
          </cell>
        </row>
        <row r="1417">
          <cell r="C1417">
            <v>12164</v>
          </cell>
          <cell r="H1417">
            <v>-0.1</v>
          </cell>
          <cell r="R1417" t="str">
            <v>RD-103</v>
          </cell>
        </row>
        <row r="1418">
          <cell r="C1418">
            <v>12164</v>
          </cell>
          <cell r="H1418">
            <v>-0.1</v>
          </cell>
          <cell r="R1418" t="str">
            <v>RD-103</v>
          </cell>
        </row>
        <row r="1419">
          <cell r="C1419">
            <v>12164</v>
          </cell>
          <cell r="H1419">
            <v>-8.3316000000000001E-2</v>
          </cell>
          <cell r="R1419" t="str">
            <v>YD-128</v>
          </cell>
        </row>
        <row r="1420">
          <cell r="C1420">
            <v>12164</v>
          </cell>
          <cell r="H1420">
            <v>-7.0085999999999996E-2</v>
          </cell>
          <cell r="R1420" t="str">
            <v>YD-128</v>
          </cell>
        </row>
        <row r="1421">
          <cell r="C1421">
            <v>12164</v>
          </cell>
          <cell r="H1421">
            <v>-8.1507999999999997E-2</v>
          </cell>
          <cell r="R1421" t="str">
            <v>YD-128</v>
          </cell>
        </row>
        <row r="1422">
          <cell r="C1422">
            <v>12164</v>
          </cell>
          <cell r="H1422">
            <v>-7.6977000000000004E-2</v>
          </cell>
          <cell r="R1422" t="str">
            <v>YD-128</v>
          </cell>
        </row>
        <row r="1423">
          <cell r="C1423">
            <v>12164</v>
          </cell>
          <cell r="H1423">
            <v>-9.1134000000000007E-2</v>
          </cell>
          <cell r="R1423" t="str">
            <v>YD-128</v>
          </cell>
        </row>
        <row r="1424">
          <cell r="C1424">
            <v>12164</v>
          </cell>
          <cell r="H1424">
            <v>-9.0093000000000006E-2</v>
          </cell>
          <cell r="R1424" t="str">
            <v>YD-128</v>
          </cell>
        </row>
        <row r="1425">
          <cell r="C1425">
            <v>12164</v>
          </cell>
          <cell r="H1425">
            <v>-8.2414000000000001E-2</v>
          </cell>
          <cell r="R1425" t="str">
            <v>YD-128</v>
          </cell>
        </row>
        <row r="1426">
          <cell r="C1426">
            <v>12164</v>
          </cell>
          <cell r="H1426">
            <v>-8.5983000000000004E-2</v>
          </cell>
          <cell r="R1426" t="str">
            <v>YD-128</v>
          </cell>
        </row>
        <row r="1427">
          <cell r="C1427">
            <v>12164</v>
          </cell>
          <cell r="H1427">
            <v>-8.1962999999999994E-2</v>
          </cell>
          <cell r="R1427" t="str">
            <v>YD-128</v>
          </cell>
        </row>
        <row r="1428">
          <cell r="C1428">
            <v>12164</v>
          </cell>
          <cell r="H1428">
            <v>-7.3575000000000002E-2</v>
          </cell>
          <cell r="R1428" t="str">
            <v>YD-128</v>
          </cell>
        </row>
        <row r="1429">
          <cell r="C1429">
            <v>12164</v>
          </cell>
          <cell r="H1429">
            <v>-7.8489000000000003E-2</v>
          </cell>
          <cell r="R1429" t="str">
            <v>YD-128</v>
          </cell>
        </row>
        <row r="1430">
          <cell r="C1430">
            <v>12164</v>
          </cell>
          <cell r="H1430">
            <v>-8.6624999999999994E-2</v>
          </cell>
          <cell r="R1430" t="str">
            <v>YD-128</v>
          </cell>
        </row>
        <row r="1431">
          <cell r="C1431">
            <v>12164</v>
          </cell>
          <cell r="H1431">
            <v>-5.5148000000000003E-2</v>
          </cell>
          <cell r="R1431" t="str">
            <v>YD-128</v>
          </cell>
        </row>
        <row r="1432">
          <cell r="C1432">
            <v>12164</v>
          </cell>
          <cell r="H1432">
            <v>-9.4731999999999997E-2</v>
          </cell>
          <cell r="R1432" t="str">
            <v>YD-128</v>
          </cell>
        </row>
        <row r="1433">
          <cell r="C1433">
            <v>12164</v>
          </cell>
          <cell r="H1433">
            <v>-7.8063000000000007E-2</v>
          </cell>
          <cell r="R1433" t="str">
            <v>YD-128</v>
          </cell>
        </row>
        <row r="1434">
          <cell r="C1434">
            <v>12164</v>
          </cell>
          <cell r="H1434">
            <v>-7.5366000000000002E-2</v>
          </cell>
          <cell r="R1434" t="str">
            <v>YD-126</v>
          </cell>
        </row>
        <row r="1435">
          <cell r="C1435">
            <v>12164</v>
          </cell>
          <cell r="H1435">
            <v>-7.9118999999999995E-2</v>
          </cell>
          <cell r="R1435" t="str">
            <v>YD-126</v>
          </cell>
        </row>
        <row r="1436">
          <cell r="C1436">
            <v>12164</v>
          </cell>
          <cell r="H1436">
            <v>-6.4278000000000002E-2</v>
          </cell>
          <cell r="R1436" t="str">
            <v>YD-126</v>
          </cell>
        </row>
        <row r="1437">
          <cell r="C1437">
            <v>12164</v>
          </cell>
          <cell r="H1437">
            <v>-7.7661000000000008E-2</v>
          </cell>
          <cell r="R1437" t="str">
            <v>YD-126</v>
          </cell>
        </row>
        <row r="1438">
          <cell r="C1438">
            <v>12164</v>
          </cell>
          <cell r="H1438">
            <v>-8.4933999999999996E-2</v>
          </cell>
          <cell r="R1438" t="str">
            <v>YD-128</v>
          </cell>
        </row>
        <row r="1439">
          <cell r="C1439">
            <v>12164</v>
          </cell>
          <cell r="H1439">
            <v>-7.5892000000000001E-2</v>
          </cell>
          <cell r="R1439" t="str">
            <v>YD-128</v>
          </cell>
        </row>
        <row r="1440">
          <cell r="C1440">
            <v>12164</v>
          </cell>
          <cell r="H1440">
            <v>-8.7013000000000007E-2</v>
          </cell>
          <cell r="R1440" t="str">
            <v>YD-128</v>
          </cell>
        </row>
        <row r="1441">
          <cell r="C1441">
            <v>12164</v>
          </cell>
          <cell r="H1441">
            <v>-7.1076E-2</v>
          </cell>
          <cell r="R1441" t="str">
            <v>YD-128</v>
          </cell>
        </row>
        <row r="1442">
          <cell r="C1442">
            <v>12164</v>
          </cell>
          <cell r="H1442">
            <v>-8.6733000000000005E-2</v>
          </cell>
          <cell r="R1442" t="str">
            <v>YD-128</v>
          </cell>
        </row>
        <row r="1443">
          <cell r="C1443">
            <v>12164</v>
          </cell>
          <cell r="H1443">
            <v>-7.3430999999999996E-2</v>
          </cell>
          <cell r="R1443" t="str">
            <v>YD-128</v>
          </cell>
        </row>
        <row r="1444">
          <cell r="C1444">
            <v>12164</v>
          </cell>
          <cell r="H1444">
            <v>-8.0981999999999998E-2</v>
          </cell>
          <cell r="R1444" t="str">
            <v>YD-126</v>
          </cell>
        </row>
        <row r="1445">
          <cell r="C1445">
            <v>12164</v>
          </cell>
          <cell r="H1445">
            <v>-7.1667000000000008E-2</v>
          </cell>
          <cell r="R1445" t="str">
            <v>YD-126</v>
          </cell>
        </row>
        <row r="1446">
          <cell r="C1446">
            <v>12164</v>
          </cell>
          <cell r="H1446">
            <v>-5.577E-2</v>
          </cell>
          <cell r="R1446" t="str">
            <v>YD-126</v>
          </cell>
        </row>
        <row r="1447">
          <cell r="C1447">
            <v>12164</v>
          </cell>
          <cell r="H1447">
            <v>-4.2869999999999998E-2</v>
          </cell>
          <cell r="R1447" t="str">
            <v>YD-126</v>
          </cell>
        </row>
        <row r="1448">
          <cell r="C1448">
            <v>12164</v>
          </cell>
          <cell r="H1448">
            <v>-7.4483999999999995E-2</v>
          </cell>
          <cell r="R1448" t="str">
            <v>YD-126</v>
          </cell>
        </row>
        <row r="1449">
          <cell r="C1449">
            <v>12164</v>
          </cell>
          <cell r="H1449">
            <v>-8.4447000000000008E-2</v>
          </cell>
          <cell r="R1449" t="str">
            <v>YD-128</v>
          </cell>
        </row>
        <row r="1450">
          <cell r="C1450">
            <v>12164</v>
          </cell>
          <cell r="H1450">
            <v>-8.4303000000000003E-2</v>
          </cell>
          <cell r="R1450" t="str">
            <v>YD-128</v>
          </cell>
        </row>
        <row r="1451">
          <cell r="C1451">
            <v>12164</v>
          </cell>
          <cell r="H1451">
            <v>-7.9712999999999992E-2</v>
          </cell>
          <cell r="R1451" t="str">
            <v>YD-128</v>
          </cell>
        </row>
        <row r="1452">
          <cell r="C1452">
            <v>12164</v>
          </cell>
          <cell r="H1452">
            <v>-7.3016999999999999E-2</v>
          </cell>
          <cell r="R1452" t="str">
            <v>YD-128</v>
          </cell>
        </row>
        <row r="1453">
          <cell r="C1453">
            <v>12164</v>
          </cell>
          <cell r="H1453">
            <v>-9.6371999999999999E-2</v>
          </cell>
          <cell r="R1453" t="str">
            <v>YD-128</v>
          </cell>
        </row>
        <row r="1454">
          <cell r="C1454">
            <v>12164</v>
          </cell>
          <cell r="H1454">
            <v>-7.9478999999999994E-2</v>
          </cell>
          <cell r="R1454" t="str">
            <v>YD-128</v>
          </cell>
        </row>
        <row r="1455">
          <cell r="C1455">
            <v>12164</v>
          </cell>
          <cell r="H1455">
            <v>-8.2053000000000001E-2</v>
          </cell>
          <cell r="R1455" t="str">
            <v>YD-128</v>
          </cell>
        </row>
        <row r="1456">
          <cell r="C1456">
            <v>12164</v>
          </cell>
          <cell r="H1456">
            <v>-9.0431999999999998E-2</v>
          </cell>
          <cell r="R1456" t="str">
            <v>YD-128</v>
          </cell>
        </row>
        <row r="1457">
          <cell r="C1457">
            <v>12164</v>
          </cell>
          <cell r="H1457">
            <v>-7.7858999999999998E-2</v>
          </cell>
          <cell r="R1457" t="str">
            <v>YD-128</v>
          </cell>
        </row>
        <row r="1458">
          <cell r="C1458">
            <v>12164</v>
          </cell>
          <cell r="H1458">
            <v>-8.7461999999999998E-2</v>
          </cell>
          <cell r="R1458" t="str">
            <v>YD-128</v>
          </cell>
        </row>
        <row r="1459">
          <cell r="C1459">
            <v>12164</v>
          </cell>
          <cell r="H1459">
            <v>-9.3581999999999999E-2</v>
          </cell>
          <cell r="R1459" t="str">
            <v>YD-128</v>
          </cell>
        </row>
        <row r="1460">
          <cell r="C1460">
            <v>12164</v>
          </cell>
          <cell r="H1460">
            <v>-8.5976999999999998E-2</v>
          </cell>
          <cell r="R1460" t="str">
            <v>YD-128</v>
          </cell>
        </row>
        <row r="1461">
          <cell r="C1461">
            <v>12164</v>
          </cell>
          <cell r="H1461">
            <v>-7.8462000000000004E-2</v>
          </cell>
          <cell r="R1461" t="str">
            <v>YD-128</v>
          </cell>
        </row>
        <row r="1462">
          <cell r="C1462">
            <v>12164</v>
          </cell>
          <cell r="H1462">
            <v>-7.9433999999999991E-2</v>
          </cell>
          <cell r="R1462" t="str">
            <v>YD-128</v>
          </cell>
        </row>
        <row r="1463">
          <cell r="C1463">
            <v>12164</v>
          </cell>
          <cell r="H1463">
            <v>-7.9064999999999996E-2</v>
          </cell>
          <cell r="R1463" t="str">
            <v>YD-128</v>
          </cell>
        </row>
        <row r="1464">
          <cell r="C1464">
            <v>12164</v>
          </cell>
          <cell r="H1464">
            <v>-9.024299999999999E-2</v>
          </cell>
          <cell r="R1464" t="str">
            <v>YD-128</v>
          </cell>
        </row>
        <row r="1465">
          <cell r="C1465">
            <v>12164</v>
          </cell>
          <cell r="H1465">
            <v>-9.3447000000000002E-2</v>
          </cell>
          <cell r="R1465" t="str">
            <v>YD-128</v>
          </cell>
        </row>
        <row r="1466">
          <cell r="C1466">
            <v>12164</v>
          </cell>
          <cell r="H1466">
            <v>-7.4501999999999999E-2</v>
          </cell>
          <cell r="R1466" t="str">
            <v>YD-128</v>
          </cell>
        </row>
        <row r="1467">
          <cell r="C1467">
            <v>12164</v>
          </cell>
          <cell r="H1467">
            <v>-8.4150000000000003E-2</v>
          </cell>
          <cell r="R1467" t="str">
            <v>YD-128</v>
          </cell>
        </row>
        <row r="1468">
          <cell r="C1468">
            <v>12164</v>
          </cell>
          <cell r="H1468">
            <v>-7.0433999999999997E-2</v>
          </cell>
          <cell r="R1468" t="str">
            <v>YD-128</v>
          </cell>
        </row>
        <row r="1469">
          <cell r="C1469">
            <v>12164</v>
          </cell>
          <cell r="H1469">
            <v>-8.5394000000000012E-2</v>
          </cell>
          <cell r="R1469" t="str">
            <v>YD-128</v>
          </cell>
        </row>
        <row r="1470">
          <cell r="C1470">
            <v>12164</v>
          </cell>
          <cell r="H1470">
            <v>-9.5430000000000001E-2</v>
          </cell>
          <cell r="R1470" t="str">
            <v>RD-108</v>
          </cell>
        </row>
        <row r="1471">
          <cell r="C1471">
            <v>12164</v>
          </cell>
          <cell r="H1471">
            <v>-7.7796000000000004E-2</v>
          </cell>
          <cell r="R1471" t="str">
            <v>YD-128</v>
          </cell>
        </row>
        <row r="1472">
          <cell r="C1472">
            <v>12164</v>
          </cell>
          <cell r="H1472">
            <v>-6.8102999999999997E-2</v>
          </cell>
          <cell r="R1472" t="str">
            <v>YD-128</v>
          </cell>
        </row>
        <row r="1473">
          <cell r="C1473">
            <v>12164</v>
          </cell>
          <cell r="H1473">
            <v>-7.3422000000000001E-2</v>
          </cell>
          <cell r="R1473" t="str">
            <v>YD-128</v>
          </cell>
        </row>
        <row r="1474">
          <cell r="C1474">
            <v>12164</v>
          </cell>
          <cell r="H1474">
            <v>-9.2519999999999991E-2</v>
          </cell>
          <cell r="R1474" t="str">
            <v>YD-128</v>
          </cell>
        </row>
        <row r="1475">
          <cell r="C1475">
            <v>12164</v>
          </cell>
          <cell r="H1475">
            <v>-0.104659</v>
          </cell>
          <cell r="R1475" t="str">
            <v>YD-128</v>
          </cell>
        </row>
        <row r="1476">
          <cell r="C1476">
            <v>12164</v>
          </cell>
          <cell r="H1476">
            <v>-7.9019999999999993E-2</v>
          </cell>
          <cell r="R1476" t="str">
            <v>YD-128</v>
          </cell>
        </row>
        <row r="1477">
          <cell r="C1477">
            <v>12164</v>
          </cell>
          <cell r="H1477">
            <v>-6.6698999999999994E-2</v>
          </cell>
          <cell r="R1477" t="str">
            <v>YD-128</v>
          </cell>
        </row>
        <row r="1478">
          <cell r="C1478">
            <v>12164</v>
          </cell>
          <cell r="H1478">
            <v>-0.11036499999999999</v>
          </cell>
          <cell r="R1478" t="str">
            <v>YD-128</v>
          </cell>
        </row>
        <row r="1479">
          <cell r="C1479">
            <v>12164</v>
          </cell>
          <cell r="H1479">
            <v>-0.10051099999999999</v>
          </cell>
          <cell r="R1479" t="str">
            <v>YD-128</v>
          </cell>
        </row>
        <row r="1480">
          <cell r="C1480">
            <v>12164</v>
          </cell>
          <cell r="H1480">
            <v>-6.8947000000000008E-2</v>
          </cell>
          <cell r="R1480" t="str">
            <v>YD-128</v>
          </cell>
        </row>
        <row r="1481">
          <cell r="C1481">
            <v>12164</v>
          </cell>
          <cell r="H1481">
            <v>-8.5644000000000012E-2</v>
          </cell>
          <cell r="R1481" t="str">
            <v>YD-128</v>
          </cell>
        </row>
        <row r="1482">
          <cell r="C1482">
            <v>12164</v>
          </cell>
          <cell r="H1482">
            <v>-9.1320999999999999E-2</v>
          </cell>
          <cell r="R1482" t="str">
            <v>YD-128</v>
          </cell>
        </row>
        <row r="1483">
          <cell r="C1483">
            <v>12164</v>
          </cell>
          <cell r="H1483">
            <v>-6.8058000000000007E-2</v>
          </cell>
          <cell r="R1483" t="str">
            <v>YD-128</v>
          </cell>
        </row>
        <row r="1484">
          <cell r="C1484">
            <v>12164</v>
          </cell>
          <cell r="H1484">
            <v>-5.4386999999999998E-2</v>
          </cell>
          <cell r="R1484" t="str">
            <v>YD-128</v>
          </cell>
        </row>
        <row r="1485">
          <cell r="C1485">
            <v>12164</v>
          </cell>
          <cell r="H1485">
            <v>-7.2197999999999998E-2</v>
          </cell>
          <cell r="R1485" t="str">
            <v>YD-128</v>
          </cell>
        </row>
        <row r="1486">
          <cell r="C1486">
            <v>12164</v>
          </cell>
          <cell r="H1486">
            <v>-4.9220999999999994E-2</v>
          </cell>
          <cell r="R1486" t="str">
            <v>YD-128</v>
          </cell>
        </row>
        <row r="1487">
          <cell r="C1487">
            <v>12164</v>
          </cell>
          <cell r="H1487">
            <v>-7.5248999999999996E-2</v>
          </cell>
          <cell r="R1487" t="str">
            <v>YD-128</v>
          </cell>
        </row>
        <row r="1488">
          <cell r="C1488">
            <v>12164</v>
          </cell>
          <cell r="H1488">
            <v>-0.126529</v>
          </cell>
          <cell r="R1488" t="str">
            <v>YD-128</v>
          </cell>
        </row>
        <row r="1489">
          <cell r="C1489">
            <v>12164</v>
          </cell>
          <cell r="H1489">
            <v>-8.7410000000000002E-2</v>
          </cell>
          <cell r="R1489" t="str">
            <v>YD-128</v>
          </cell>
        </row>
        <row r="1490">
          <cell r="C1490">
            <v>12164</v>
          </cell>
          <cell r="H1490">
            <v>-3.8700000000000005E-2</v>
          </cell>
          <cell r="R1490" t="str">
            <v>YD-128</v>
          </cell>
        </row>
        <row r="1491">
          <cell r="C1491">
            <v>12164</v>
          </cell>
          <cell r="H1491">
            <v>-8.6361999999999994E-2</v>
          </cell>
          <cell r="R1491" t="str">
            <v>YD-128</v>
          </cell>
        </row>
        <row r="1492">
          <cell r="C1492">
            <v>12164</v>
          </cell>
          <cell r="H1492">
            <v>-8.8912999999999992E-2</v>
          </cell>
          <cell r="R1492" t="str">
            <v>YD-128</v>
          </cell>
        </row>
        <row r="1493">
          <cell r="C1493">
            <v>12164</v>
          </cell>
          <cell r="H1493">
            <v>-5.6547E-2</v>
          </cell>
          <cell r="R1493" t="str">
            <v>YD-128</v>
          </cell>
        </row>
        <row r="1494">
          <cell r="C1494">
            <v>12164</v>
          </cell>
          <cell r="H1494">
            <v>-8.9135999999999993E-2</v>
          </cell>
          <cell r="R1494" t="str">
            <v>YD-128</v>
          </cell>
        </row>
        <row r="1495">
          <cell r="C1495">
            <v>12164</v>
          </cell>
          <cell r="H1495">
            <v>-5.3883E-2</v>
          </cell>
          <cell r="R1495" t="str">
            <v>YD-128</v>
          </cell>
        </row>
        <row r="1496">
          <cell r="C1496">
            <v>12164</v>
          </cell>
          <cell r="H1496">
            <v>-0.11038500000000001</v>
          </cell>
          <cell r="R1496" t="str">
            <v>YD-128</v>
          </cell>
        </row>
        <row r="1497">
          <cell r="C1497">
            <v>12165</v>
          </cell>
          <cell r="H1497">
            <v>-6.2450000000000001</v>
          </cell>
          <cell r="R1497" t="str">
            <v>YD-901X75</v>
          </cell>
        </row>
        <row r="1498">
          <cell r="C1498">
            <v>12165</v>
          </cell>
          <cell r="H1498">
            <v>-6.0789999999999997</v>
          </cell>
          <cell r="R1498" t="str">
            <v>YD-901X75</v>
          </cell>
        </row>
        <row r="1499">
          <cell r="C1499">
            <v>12165</v>
          </cell>
          <cell r="H1499">
            <v>-4.83</v>
          </cell>
          <cell r="R1499" t="str">
            <v>YD-901X75</v>
          </cell>
        </row>
        <row r="1500">
          <cell r="C1500">
            <v>12165</v>
          </cell>
          <cell r="H1500">
            <v>-6.3280000000000003</v>
          </cell>
          <cell r="R1500" t="str">
            <v>YD-901X75</v>
          </cell>
        </row>
        <row r="1501">
          <cell r="C1501">
            <v>12165</v>
          </cell>
          <cell r="H1501">
            <v>-4.8659999999999997</v>
          </cell>
          <cell r="R1501" t="str">
            <v>YD-901X75</v>
          </cell>
        </row>
        <row r="1502">
          <cell r="C1502">
            <v>12165</v>
          </cell>
          <cell r="H1502">
            <v>-7.7149999999999999</v>
          </cell>
          <cell r="R1502" t="str">
            <v>YD-901X75</v>
          </cell>
        </row>
        <row r="1503">
          <cell r="C1503">
            <v>12165</v>
          </cell>
          <cell r="H1503">
            <v>-4.8070000000000004</v>
          </cell>
          <cell r="R1503" t="str">
            <v>YD-901X75</v>
          </cell>
        </row>
        <row r="1504">
          <cell r="C1504">
            <v>12165</v>
          </cell>
          <cell r="H1504">
            <v>-6.391</v>
          </cell>
          <cell r="R1504" t="str">
            <v>YD-901X75</v>
          </cell>
        </row>
        <row r="1505">
          <cell r="C1505">
            <v>12165</v>
          </cell>
          <cell r="H1505">
            <v>-6.2270000000000003</v>
          </cell>
          <cell r="R1505" t="str">
            <v>YD-901X75</v>
          </cell>
        </row>
        <row r="1506">
          <cell r="C1506">
            <v>12165</v>
          </cell>
          <cell r="H1506">
            <v>-6.2969999999999997</v>
          </cell>
          <cell r="R1506" t="str">
            <v>YD-901X75</v>
          </cell>
        </row>
        <row r="1507">
          <cell r="C1507">
            <v>12165</v>
          </cell>
          <cell r="H1507">
            <v>-6.3680000000000003</v>
          </cell>
          <cell r="R1507" t="str">
            <v>YD-901X75</v>
          </cell>
        </row>
        <row r="1508">
          <cell r="C1508">
            <v>12165</v>
          </cell>
          <cell r="H1508">
            <v>-7.7160000000000002</v>
          </cell>
          <cell r="R1508" t="str">
            <v>YD-901X75</v>
          </cell>
        </row>
        <row r="1509">
          <cell r="C1509">
            <v>12165</v>
          </cell>
          <cell r="H1509">
            <v>-5.5449999999999999</v>
          </cell>
          <cell r="R1509" t="str">
            <v>YD-901X75</v>
          </cell>
        </row>
        <row r="1510">
          <cell r="C1510">
            <v>12165</v>
          </cell>
          <cell r="H1510">
            <v>-1.9470000000000001</v>
          </cell>
          <cell r="R1510" t="str">
            <v>YD-134X90</v>
          </cell>
        </row>
        <row r="1511">
          <cell r="C1511">
            <v>12165</v>
          </cell>
          <cell r="H1511">
            <v>-3.423</v>
          </cell>
          <cell r="R1511" t="str">
            <v>YD-011X75</v>
          </cell>
        </row>
        <row r="1512">
          <cell r="C1512">
            <v>12165</v>
          </cell>
          <cell r="H1512">
            <v>-3.423</v>
          </cell>
          <cell r="R1512" t="str">
            <v>YD-011X75</v>
          </cell>
        </row>
        <row r="1513">
          <cell r="C1513">
            <v>12166</v>
          </cell>
          <cell r="H1513">
            <v>-0.122128</v>
          </cell>
          <cell r="R1513" t="str">
            <v>YD-014</v>
          </cell>
        </row>
        <row r="1514">
          <cell r="C1514">
            <v>12166</v>
          </cell>
          <cell r="H1514">
            <v>-0.90629999999999999</v>
          </cell>
          <cell r="R1514" t="str">
            <v>YDPN-638</v>
          </cell>
        </row>
        <row r="1515">
          <cell r="C1515">
            <v>12166</v>
          </cell>
          <cell r="H1515">
            <v>-0.90629999999999999</v>
          </cell>
          <cell r="R1515" t="str">
            <v>YDPN-638</v>
          </cell>
        </row>
        <row r="1516">
          <cell r="C1516">
            <v>12166</v>
          </cell>
          <cell r="H1516">
            <v>-0.90629999999999999</v>
          </cell>
          <cell r="R1516" t="str">
            <v>YDPN-638</v>
          </cell>
        </row>
        <row r="1517">
          <cell r="C1517">
            <v>12166</v>
          </cell>
          <cell r="H1517">
            <v>-0.90629999999999999</v>
          </cell>
          <cell r="R1517" t="str">
            <v>YDPN-638</v>
          </cell>
        </row>
        <row r="1518">
          <cell r="C1518">
            <v>12166</v>
          </cell>
          <cell r="H1518">
            <v>-0.90629999999999999</v>
          </cell>
          <cell r="R1518" t="str">
            <v>YDPN-638</v>
          </cell>
        </row>
        <row r="1519">
          <cell r="C1519">
            <v>12166</v>
          </cell>
          <cell r="H1519">
            <v>-0.90629999999999999</v>
          </cell>
          <cell r="R1519" t="str">
            <v>YDPN-638</v>
          </cell>
        </row>
        <row r="1520">
          <cell r="C1520">
            <v>12166</v>
          </cell>
          <cell r="H1520">
            <v>-0.90629999999999999</v>
          </cell>
          <cell r="R1520" t="str">
            <v>YDPN-638</v>
          </cell>
        </row>
        <row r="1521">
          <cell r="C1521">
            <v>12166</v>
          </cell>
          <cell r="H1521">
            <v>-0.90629999999999999</v>
          </cell>
          <cell r="R1521" t="str">
            <v>YDPN-638</v>
          </cell>
        </row>
        <row r="1522">
          <cell r="C1522">
            <v>12166</v>
          </cell>
          <cell r="H1522">
            <v>-0.90629999999999999</v>
          </cell>
          <cell r="R1522" t="str">
            <v>YDPN-638</v>
          </cell>
        </row>
        <row r="1523">
          <cell r="C1523">
            <v>12166</v>
          </cell>
          <cell r="H1523">
            <v>-0.90629999999999999</v>
          </cell>
          <cell r="R1523" t="str">
            <v>YDPN-638</v>
          </cell>
        </row>
        <row r="1524">
          <cell r="C1524">
            <v>12166</v>
          </cell>
          <cell r="H1524">
            <v>-0.90629999999999999</v>
          </cell>
          <cell r="R1524" t="str">
            <v>YDPN-638</v>
          </cell>
        </row>
        <row r="1525">
          <cell r="C1525">
            <v>12166</v>
          </cell>
          <cell r="H1525">
            <v>-0.90629999999999999</v>
          </cell>
          <cell r="R1525" t="str">
            <v>YDPN-638</v>
          </cell>
        </row>
        <row r="1526">
          <cell r="C1526">
            <v>12166</v>
          </cell>
          <cell r="H1526">
            <v>-0.90629999999999999</v>
          </cell>
          <cell r="R1526" t="str">
            <v>YDPN-638</v>
          </cell>
        </row>
        <row r="1527">
          <cell r="C1527">
            <v>12166</v>
          </cell>
          <cell r="H1527">
            <v>-0.90629999999999999</v>
          </cell>
          <cell r="R1527" t="str">
            <v>YDPN-638</v>
          </cell>
        </row>
        <row r="1528">
          <cell r="C1528">
            <v>12166</v>
          </cell>
          <cell r="H1528">
            <v>-0.90629999999999999</v>
          </cell>
          <cell r="R1528" t="str">
            <v>YDPN-638</v>
          </cell>
        </row>
        <row r="1529">
          <cell r="C1529">
            <v>12166</v>
          </cell>
          <cell r="H1529">
            <v>-0.90629999999999999</v>
          </cell>
          <cell r="R1529" t="str">
            <v>YDPN-638</v>
          </cell>
        </row>
        <row r="1530">
          <cell r="C1530">
            <v>12166</v>
          </cell>
          <cell r="H1530">
            <v>-0.11916800000000001</v>
          </cell>
          <cell r="R1530" t="str">
            <v>YD-014</v>
          </cell>
        </row>
        <row r="1531">
          <cell r="C1531">
            <v>12166</v>
          </cell>
          <cell r="H1531">
            <v>-0.12024</v>
          </cell>
          <cell r="R1531" t="str">
            <v>YD-014</v>
          </cell>
        </row>
        <row r="1532">
          <cell r="C1532">
            <v>12166</v>
          </cell>
          <cell r="H1532">
            <v>-0.11921599999999999</v>
          </cell>
          <cell r="R1532" t="str">
            <v>YD-014</v>
          </cell>
        </row>
        <row r="1533">
          <cell r="C1533">
            <v>12166</v>
          </cell>
          <cell r="H1533">
            <v>-0.16972800000000002</v>
          </cell>
          <cell r="R1533" t="str">
            <v>YD-014</v>
          </cell>
        </row>
        <row r="1534">
          <cell r="C1534">
            <v>12166</v>
          </cell>
          <cell r="H1534">
            <v>-0.118976</v>
          </cell>
          <cell r="R1534" t="str">
            <v>YD-014</v>
          </cell>
        </row>
        <row r="1535">
          <cell r="C1535">
            <v>12166</v>
          </cell>
          <cell r="H1535">
            <v>-0.12132800000000001</v>
          </cell>
          <cell r="R1535" t="str">
            <v>YD-014</v>
          </cell>
        </row>
        <row r="1536">
          <cell r="C1536">
            <v>12166</v>
          </cell>
          <cell r="H1536">
            <v>-0.12531200000000001</v>
          </cell>
          <cell r="R1536" t="str">
            <v>YD-014</v>
          </cell>
        </row>
        <row r="1537">
          <cell r="C1537">
            <v>12166</v>
          </cell>
          <cell r="H1537">
            <v>-0.12121599999999999</v>
          </cell>
          <cell r="R1537" t="str">
            <v>YD-014</v>
          </cell>
        </row>
        <row r="1538">
          <cell r="C1538">
            <v>12166</v>
          </cell>
          <cell r="H1538">
            <v>-0.126</v>
          </cell>
          <cell r="R1538" t="str">
            <v>YD-011X75</v>
          </cell>
        </row>
        <row r="1539">
          <cell r="C1539">
            <v>12166</v>
          </cell>
          <cell r="H1539">
            <v>-0.126</v>
          </cell>
          <cell r="R1539" t="str">
            <v>YD-011X75</v>
          </cell>
        </row>
        <row r="1540">
          <cell r="C1540">
            <v>12166</v>
          </cell>
          <cell r="H1540">
            <v>-0.112</v>
          </cell>
          <cell r="R1540" t="str">
            <v>YD-013</v>
          </cell>
        </row>
        <row r="1541">
          <cell r="C1541">
            <v>12166</v>
          </cell>
          <cell r="H1541">
            <v>-0.128</v>
          </cell>
          <cell r="R1541" t="str">
            <v>YD-013</v>
          </cell>
        </row>
        <row r="1542">
          <cell r="C1542">
            <v>12166</v>
          </cell>
          <cell r="H1542">
            <v>-0.112</v>
          </cell>
          <cell r="R1542" t="str">
            <v>YD-013</v>
          </cell>
        </row>
        <row r="1543">
          <cell r="C1543">
            <v>12166</v>
          </cell>
          <cell r="H1543">
            <v>-0.128</v>
          </cell>
          <cell r="R1543" t="str">
            <v>YD-013</v>
          </cell>
        </row>
        <row r="1544">
          <cell r="C1544">
            <v>12166</v>
          </cell>
          <cell r="H1544">
            <v>-0.112</v>
          </cell>
          <cell r="R1544" t="str">
            <v>YD-013</v>
          </cell>
        </row>
        <row r="1545">
          <cell r="C1545">
            <v>12166</v>
          </cell>
          <cell r="H1545">
            <v>-0.128</v>
          </cell>
          <cell r="R1545" t="str">
            <v>YD-013</v>
          </cell>
        </row>
        <row r="1546">
          <cell r="C1546">
            <v>12166</v>
          </cell>
          <cell r="H1546">
            <v>-0.14959999999999998</v>
          </cell>
          <cell r="R1546" t="str">
            <v>YD-013</v>
          </cell>
        </row>
        <row r="1547">
          <cell r="C1547">
            <v>12166</v>
          </cell>
          <cell r="H1547">
            <v>-0.12</v>
          </cell>
          <cell r="R1547" t="str">
            <v>YD-012</v>
          </cell>
        </row>
        <row r="1548">
          <cell r="C1548">
            <v>12166</v>
          </cell>
          <cell r="H1548">
            <v>-0.13200000000000001</v>
          </cell>
          <cell r="R1548" t="str">
            <v>YD-012</v>
          </cell>
        </row>
        <row r="1549">
          <cell r="C1549">
            <v>12166</v>
          </cell>
          <cell r="H1549">
            <v>-4.8000000000000001E-2</v>
          </cell>
          <cell r="R1549" t="str">
            <v>YD-012</v>
          </cell>
        </row>
        <row r="1550">
          <cell r="C1550">
            <v>12166</v>
          </cell>
          <cell r="H1550">
            <v>-7.776000000000001E-2</v>
          </cell>
          <cell r="R1550" t="str">
            <v>YD-012</v>
          </cell>
        </row>
        <row r="1551">
          <cell r="C1551">
            <v>12166</v>
          </cell>
          <cell r="H1551">
            <v>-0.13200000000000001</v>
          </cell>
          <cell r="R1551" t="str">
            <v>YD-012</v>
          </cell>
        </row>
        <row r="1552">
          <cell r="C1552">
            <v>12166</v>
          </cell>
          <cell r="H1552">
            <v>-0.122</v>
          </cell>
          <cell r="R1552" t="str">
            <v>YD-012</v>
          </cell>
        </row>
        <row r="1553">
          <cell r="C1553">
            <v>12166</v>
          </cell>
          <cell r="H1553">
            <v>-0.128</v>
          </cell>
          <cell r="R1553" t="str">
            <v>YD-013</v>
          </cell>
        </row>
        <row r="1554">
          <cell r="C1554">
            <v>12166</v>
          </cell>
          <cell r="H1554">
            <v>-0.13200000000000001</v>
          </cell>
          <cell r="R1554" t="str">
            <v>YD-903TP</v>
          </cell>
        </row>
        <row r="1555">
          <cell r="C1555">
            <v>12166</v>
          </cell>
          <cell r="H1555">
            <v>-0.12</v>
          </cell>
          <cell r="R1555" t="str">
            <v>YD-903TP</v>
          </cell>
        </row>
        <row r="1556">
          <cell r="C1556">
            <v>12166</v>
          </cell>
          <cell r="H1556">
            <v>-0.13200000000000001</v>
          </cell>
          <cell r="R1556" t="str">
            <v>YD-903TP</v>
          </cell>
        </row>
        <row r="1557">
          <cell r="C1557">
            <v>12166</v>
          </cell>
          <cell r="H1557">
            <v>-0.11799999999999999</v>
          </cell>
          <cell r="R1557" t="str">
            <v>YD-903TP</v>
          </cell>
        </row>
        <row r="1558">
          <cell r="C1558">
            <v>12166</v>
          </cell>
          <cell r="H1558">
            <v>-0.13200000000000001</v>
          </cell>
          <cell r="R1558" t="str">
            <v>YD-012</v>
          </cell>
        </row>
        <row r="1559">
          <cell r="C1559">
            <v>12166</v>
          </cell>
          <cell r="H1559">
            <v>-0.12</v>
          </cell>
          <cell r="R1559" t="str">
            <v>YD-012</v>
          </cell>
        </row>
        <row r="1560">
          <cell r="C1560">
            <v>12166</v>
          </cell>
          <cell r="H1560">
            <v>-0.13200000000000001</v>
          </cell>
          <cell r="R1560" t="str">
            <v>YD-012</v>
          </cell>
        </row>
        <row r="1561">
          <cell r="C1561">
            <v>12166</v>
          </cell>
          <cell r="H1561">
            <v>-0.12</v>
          </cell>
          <cell r="R1561" t="str">
            <v>YD-903TP</v>
          </cell>
        </row>
        <row r="1562">
          <cell r="C1562">
            <v>12166</v>
          </cell>
          <cell r="H1562">
            <v>-0.13200000000000001</v>
          </cell>
          <cell r="R1562" t="str">
            <v>YD-903TP</v>
          </cell>
        </row>
        <row r="1563">
          <cell r="C1563">
            <v>12166</v>
          </cell>
          <cell r="H1563">
            <v>-0.12</v>
          </cell>
          <cell r="R1563" t="str">
            <v>YD-903TP</v>
          </cell>
        </row>
        <row r="1564">
          <cell r="C1564">
            <v>12166</v>
          </cell>
          <cell r="H1564">
            <v>-0.13200000000000001</v>
          </cell>
          <cell r="R1564" t="str">
            <v>YD-903TP</v>
          </cell>
        </row>
        <row r="1565">
          <cell r="C1565">
            <v>12166</v>
          </cell>
          <cell r="H1565">
            <v>-0.12</v>
          </cell>
          <cell r="R1565" t="str">
            <v>YD-903TP</v>
          </cell>
        </row>
        <row r="1566">
          <cell r="C1566">
            <v>12166</v>
          </cell>
          <cell r="H1566">
            <v>-0.135184</v>
          </cell>
          <cell r="R1566" t="str">
            <v>YD-013</v>
          </cell>
        </row>
        <row r="1567">
          <cell r="C1567">
            <v>12166</v>
          </cell>
          <cell r="H1567">
            <v>-0.12256</v>
          </cell>
          <cell r="R1567" t="str">
            <v>YD-013</v>
          </cell>
        </row>
        <row r="1568">
          <cell r="C1568">
            <v>12166</v>
          </cell>
          <cell r="H1568">
            <v>-0.13200000000000001</v>
          </cell>
          <cell r="R1568" t="str">
            <v>YD-903TP</v>
          </cell>
        </row>
        <row r="1569">
          <cell r="C1569">
            <v>12166</v>
          </cell>
          <cell r="H1569">
            <v>-0.12</v>
          </cell>
          <cell r="R1569" t="str">
            <v>YD-903TP</v>
          </cell>
        </row>
        <row r="1570">
          <cell r="C1570">
            <v>12166</v>
          </cell>
          <cell r="H1570">
            <v>-0.13460800000000001</v>
          </cell>
          <cell r="R1570" t="str">
            <v>YD-014</v>
          </cell>
        </row>
        <row r="1571">
          <cell r="C1571">
            <v>12166</v>
          </cell>
          <cell r="H1571">
            <v>-0.12272</v>
          </cell>
          <cell r="R1571" t="str">
            <v>YD-014</v>
          </cell>
        </row>
        <row r="1572">
          <cell r="C1572">
            <v>12166</v>
          </cell>
          <cell r="H1572">
            <v>-0.122224</v>
          </cell>
          <cell r="R1572" t="str">
            <v>YD-014</v>
          </cell>
        </row>
        <row r="1573">
          <cell r="C1573">
            <v>12166</v>
          </cell>
          <cell r="H1573">
            <v>-0.12217600000000001</v>
          </cell>
          <cell r="R1573" t="str">
            <v>YD-014</v>
          </cell>
        </row>
        <row r="1574">
          <cell r="C1574">
            <v>12166</v>
          </cell>
          <cell r="H1574">
            <v>-0.12260800000000001</v>
          </cell>
          <cell r="R1574" t="str">
            <v>YD-014</v>
          </cell>
        </row>
        <row r="1575">
          <cell r="C1575">
            <v>12166</v>
          </cell>
          <cell r="H1575">
            <v>-0.12324800000000001</v>
          </cell>
          <cell r="R1575" t="str">
            <v>YD-014</v>
          </cell>
        </row>
        <row r="1576">
          <cell r="C1576">
            <v>12166</v>
          </cell>
          <cell r="H1576">
            <v>-0.12248000000000001</v>
          </cell>
          <cell r="R1576" t="str">
            <v>YD-014</v>
          </cell>
        </row>
        <row r="1577">
          <cell r="C1577">
            <v>12166</v>
          </cell>
          <cell r="H1577">
            <v>-0.12720000000000001</v>
          </cell>
          <cell r="R1577" t="str">
            <v>YD-014</v>
          </cell>
        </row>
        <row r="1578">
          <cell r="C1578">
            <v>12166</v>
          </cell>
          <cell r="H1578">
            <v>-0.12595200000000001</v>
          </cell>
          <cell r="R1578" t="str">
            <v>YD-014</v>
          </cell>
        </row>
        <row r="1579">
          <cell r="C1579">
            <v>12166</v>
          </cell>
          <cell r="H1579">
            <v>-0.12720000000000001</v>
          </cell>
          <cell r="R1579" t="str">
            <v>YD-014</v>
          </cell>
        </row>
        <row r="1580">
          <cell r="C1580">
            <v>12166</v>
          </cell>
          <cell r="H1580">
            <v>-0.123152</v>
          </cell>
          <cell r="R1580" t="str">
            <v>YD-014</v>
          </cell>
        </row>
        <row r="1581">
          <cell r="C1581">
            <v>12166</v>
          </cell>
          <cell r="H1581">
            <v>-0.118352</v>
          </cell>
          <cell r="R1581" t="str">
            <v>YD-014</v>
          </cell>
        </row>
        <row r="1582">
          <cell r="C1582">
            <v>12166</v>
          </cell>
          <cell r="H1582">
            <v>-0.12185599999999999</v>
          </cell>
          <cell r="R1582" t="str">
            <v>YD-014</v>
          </cell>
        </row>
        <row r="1583">
          <cell r="C1583">
            <v>12166</v>
          </cell>
          <cell r="H1583">
            <v>-0.15696000000000002</v>
          </cell>
          <cell r="R1583" t="str">
            <v>YD-013</v>
          </cell>
        </row>
        <row r="1584">
          <cell r="C1584">
            <v>12166</v>
          </cell>
          <cell r="H1584">
            <v>-0.12425600000000001</v>
          </cell>
          <cell r="R1584" t="str">
            <v>YD-013</v>
          </cell>
        </row>
        <row r="1585">
          <cell r="C1585">
            <v>12166</v>
          </cell>
          <cell r="H1585">
            <v>-0.124336</v>
          </cell>
          <cell r="R1585" t="str">
            <v>YD-013</v>
          </cell>
        </row>
        <row r="1586">
          <cell r="C1586">
            <v>12166</v>
          </cell>
          <cell r="H1586">
            <v>-0.112</v>
          </cell>
          <cell r="R1586" t="str">
            <v>YD-013</v>
          </cell>
        </row>
        <row r="1587">
          <cell r="C1587">
            <v>12166</v>
          </cell>
          <cell r="H1587">
            <v>-0.128</v>
          </cell>
          <cell r="R1587" t="str">
            <v>YD-013</v>
          </cell>
        </row>
        <row r="1588">
          <cell r="C1588">
            <v>12166</v>
          </cell>
          <cell r="H1588">
            <v>-0.13200000000000001</v>
          </cell>
          <cell r="R1588" t="str">
            <v>YD-013</v>
          </cell>
        </row>
        <row r="1589">
          <cell r="C1589">
            <v>12166</v>
          </cell>
          <cell r="H1589">
            <v>-0.12</v>
          </cell>
          <cell r="R1589" t="str">
            <v>YD-013</v>
          </cell>
        </row>
        <row r="1590">
          <cell r="C1590">
            <v>12166</v>
          </cell>
          <cell r="H1590">
            <v>-0.13200000000000001</v>
          </cell>
          <cell r="R1590" t="str">
            <v>YD-013</v>
          </cell>
        </row>
        <row r="1591">
          <cell r="C1591">
            <v>12166</v>
          </cell>
          <cell r="H1591">
            <v>-0.12</v>
          </cell>
          <cell r="R1591" t="str">
            <v>YD-013</v>
          </cell>
        </row>
        <row r="1592">
          <cell r="C1592">
            <v>12166</v>
          </cell>
          <cell r="H1592">
            <v>-0.13200000000000001</v>
          </cell>
          <cell r="R1592" t="str">
            <v>YD-013</v>
          </cell>
        </row>
        <row r="1593">
          <cell r="C1593">
            <v>12166</v>
          </cell>
          <cell r="H1593">
            <v>-0.12</v>
          </cell>
          <cell r="R1593" t="str">
            <v>YD-013</v>
          </cell>
        </row>
        <row r="1594">
          <cell r="C1594">
            <v>12166</v>
          </cell>
          <cell r="H1594">
            <v>-0.13200000000000001</v>
          </cell>
          <cell r="R1594" t="str">
            <v>YD-013</v>
          </cell>
        </row>
        <row r="1595">
          <cell r="C1595">
            <v>12166</v>
          </cell>
          <cell r="H1595">
            <v>-0.12236799999999999</v>
          </cell>
          <cell r="R1595" t="str">
            <v>YD-013</v>
          </cell>
        </row>
        <row r="1596">
          <cell r="C1596">
            <v>12166</v>
          </cell>
          <cell r="H1596">
            <v>-0.12</v>
          </cell>
          <cell r="R1596" t="str">
            <v>YD-013</v>
          </cell>
        </row>
        <row r="1597">
          <cell r="C1597">
            <v>12166</v>
          </cell>
          <cell r="H1597">
            <v>-0.13200000000000001</v>
          </cell>
          <cell r="R1597" t="str">
            <v>YD-013</v>
          </cell>
        </row>
        <row r="1598">
          <cell r="C1598">
            <v>12166</v>
          </cell>
          <cell r="H1598">
            <v>-0.12073600000000001</v>
          </cell>
          <cell r="R1598" t="str">
            <v>YD-013</v>
          </cell>
        </row>
        <row r="1599">
          <cell r="C1599">
            <v>12166</v>
          </cell>
          <cell r="H1599">
            <v>-0.121392</v>
          </cell>
          <cell r="R1599" t="str">
            <v>YD-013</v>
          </cell>
        </row>
        <row r="1600">
          <cell r="C1600">
            <v>12166</v>
          </cell>
          <cell r="H1600">
            <v>-0.12376000000000001</v>
          </cell>
          <cell r="R1600" t="str">
            <v>YD-013</v>
          </cell>
        </row>
        <row r="1601">
          <cell r="C1601">
            <v>12166</v>
          </cell>
          <cell r="H1601">
            <v>-8.4000000000000005E-2</v>
          </cell>
          <cell r="R1601" t="str">
            <v>YD-903TP</v>
          </cell>
        </row>
        <row r="1602">
          <cell r="C1602">
            <v>12166</v>
          </cell>
          <cell r="H1602">
            <v>-0.12</v>
          </cell>
          <cell r="R1602" t="str">
            <v>YD-903TP</v>
          </cell>
        </row>
        <row r="1603">
          <cell r="C1603">
            <v>12166</v>
          </cell>
          <cell r="H1603">
            <v>-0.13200000000000001</v>
          </cell>
          <cell r="R1603" t="str">
            <v>YD-903TP</v>
          </cell>
        </row>
        <row r="1604">
          <cell r="C1604">
            <v>12166</v>
          </cell>
          <cell r="H1604">
            <v>-0.12</v>
          </cell>
          <cell r="R1604" t="str">
            <v>YD-903TP</v>
          </cell>
        </row>
        <row r="1605">
          <cell r="C1605">
            <v>12166</v>
          </cell>
          <cell r="H1605">
            <v>-0.13200000000000001</v>
          </cell>
          <cell r="R1605" t="str">
            <v>YD-903TP</v>
          </cell>
        </row>
        <row r="1606">
          <cell r="C1606">
            <v>12166</v>
          </cell>
          <cell r="H1606">
            <v>-0.12</v>
          </cell>
          <cell r="R1606" t="str">
            <v>YD-903TP</v>
          </cell>
        </row>
        <row r="1607">
          <cell r="C1607">
            <v>12166</v>
          </cell>
          <cell r="H1607">
            <v>-0.13200000000000001</v>
          </cell>
          <cell r="R1607" t="str">
            <v>YD-903TP</v>
          </cell>
        </row>
        <row r="1608">
          <cell r="C1608">
            <v>12166</v>
          </cell>
          <cell r="H1608">
            <v>-0.12</v>
          </cell>
          <cell r="R1608" t="str">
            <v>YD-903TP</v>
          </cell>
        </row>
        <row r="1609">
          <cell r="C1609">
            <v>12166</v>
          </cell>
          <cell r="H1609">
            <v>-0.13200000000000001</v>
          </cell>
          <cell r="R1609" t="str">
            <v>YD-903TP</v>
          </cell>
        </row>
        <row r="1610">
          <cell r="C1610">
            <v>12166</v>
          </cell>
          <cell r="H1610">
            <v>-0.12</v>
          </cell>
          <cell r="R1610" t="str">
            <v>YD-903TP</v>
          </cell>
        </row>
        <row r="1611">
          <cell r="C1611">
            <v>12166</v>
          </cell>
          <cell r="H1611">
            <v>-0.13200000000000001</v>
          </cell>
          <cell r="R1611" t="str">
            <v>YD-903TP</v>
          </cell>
        </row>
        <row r="1612">
          <cell r="C1612">
            <v>12166</v>
          </cell>
          <cell r="H1612">
            <v>-0.16483200000000001</v>
          </cell>
          <cell r="R1612" t="str">
            <v>YD-013</v>
          </cell>
        </row>
        <row r="1613">
          <cell r="C1613">
            <v>12166</v>
          </cell>
          <cell r="H1613">
            <v>-0.128</v>
          </cell>
          <cell r="R1613" t="str">
            <v>YD-013</v>
          </cell>
        </row>
        <row r="1614">
          <cell r="C1614">
            <v>12166</v>
          </cell>
          <cell r="H1614">
            <v>-0.112</v>
          </cell>
          <cell r="R1614" t="str">
            <v>YD-013</v>
          </cell>
        </row>
        <row r="1615">
          <cell r="C1615">
            <v>12166</v>
          </cell>
          <cell r="H1615">
            <v>-0.12959999999999999</v>
          </cell>
          <cell r="R1615" t="str">
            <v>YD-013</v>
          </cell>
        </row>
        <row r="1616">
          <cell r="C1616">
            <v>12166</v>
          </cell>
          <cell r="H1616">
            <v>-0.12</v>
          </cell>
          <cell r="R1616" t="str">
            <v>YD-903TP</v>
          </cell>
        </row>
        <row r="1617">
          <cell r="C1617">
            <v>12166</v>
          </cell>
          <cell r="H1617">
            <v>-0.13200000000000001</v>
          </cell>
          <cell r="R1617" t="str">
            <v>YD-903TP</v>
          </cell>
        </row>
        <row r="1618">
          <cell r="C1618">
            <v>12166</v>
          </cell>
          <cell r="H1618">
            <v>-0.13200000000000001</v>
          </cell>
          <cell r="R1618" t="str">
            <v>YD-013</v>
          </cell>
        </row>
        <row r="1619">
          <cell r="C1619">
            <v>12166</v>
          </cell>
          <cell r="H1619">
            <v>-0.13203200000000001</v>
          </cell>
          <cell r="R1619" t="str">
            <v>YD-013</v>
          </cell>
        </row>
        <row r="1620">
          <cell r="C1620">
            <v>12166</v>
          </cell>
          <cell r="H1620">
            <v>-0.109664</v>
          </cell>
          <cell r="R1620" t="str">
            <v>YD-013</v>
          </cell>
        </row>
        <row r="1621">
          <cell r="C1621">
            <v>12166</v>
          </cell>
          <cell r="H1621">
            <v>-0.12</v>
          </cell>
          <cell r="R1621" t="str">
            <v>YD-013</v>
          </cell>
        </row>
        <row r="1622">
          <cell r="C1622">
            <v>12166</v>
          </cell>
          <cell r="H1622">
            <v>-0.13200000000000001</v>
          </cell>
          <cell r="R1622" t="str">
            <v>YD-013</v>
          </cell>
        </row>
        <row r="1623">
          <cell r="C1623">
            <v>12166</v>
          </cell>
          <cell r="H1623">
            <v>-0.12</v>
          </cell>
          <cell r="R1623" t="str">
            <v>YD-013</v>
          </cell>
        </row>
        <row r="1624">
          <cell r="C1624">
            <v>12166</v>
          </cell>
          <cell r="H1624">
            <v>-0.112</v>
          </cell>
          <cell r="R1624" t="str">
            <v>YD-013</v>
          </cell>
        </row>
        <row r="1625">
          <cell r="C1625">
            <v>12166</v>
          </cell>
          <cell r="H1625">
            <v>-0.127584</v>
          </cell>
          <cell r="R1625" t="str">
            <v>YD-014</v>
          </cell>
        </row>
        <row r="1626">
          <cell r="C1626">
            <v>12166</v>
          </cell>
          <cell r="H1626">
            <v>-0.11873600000000001</v>
          </cell>
          <cell r="R1626" t="str">
            <v>YD-014</v>
          </cell>
        </row>
        <row r="1627">
          <cell r="C1627">
            <v>12166</v>
          </cell>
          <cell r="H1627">
            <v>-0.12603200000000001</v>
          </cell>
          <cell r="R1627" t="str">
            <v>YD-013</v>
          </cell>
        </row>
        <row r="1628">
          <cell r="C1628">
            <v>12166</v>
          </cell>
          <cell r="H1628">
            <v>-0.12897600000000001</v>
          </cell>
          <cell r="R1628" t="str">
            <v>YD-013</v>
          </cell>
        </row>
        <row r="1629">
          <cell r="C1629">
            <v>12166</v>
          </cell>
          <cell r="H1629">
            <v>-0.12915199999999999</v>
          </cell>
          <cell r="R1629" t="str">
            <v>YD-013</v>
          </cell>
        </row>
        <row r="1630">
          <cell r="C1630">
            <v>12166</v>
          </cell>
          <cell r="H1630">
            <v>-0.131216</v>
          </cell>
          <cell r="R1630" t="str">
            <v>YD-013</v>
          </cell>
        </row>
        <row r="1631">
          <cell r="C1631">
            <v>12168</v>
          </cell>
          <cell r="H1631">
            <v>-3.1500000000000001E-4</v>
          </cell>
          <cell r="R1631" t="str">
            <v>YD-128</v>
          </cell>
        </row>
        <row r="1632">
          <cell r="C1632">
            <v>12168</v>
          </cell>
          <cell r="H1632">
            <v>-1.56E-4</v>
          </cell>
          <cell r="R1632" t="str">
            <v>YDF-170</v>
          </cell>
        </row>
        <row r="1633">
          <cell r="C1633">
            <v>12168</v>
          </cell>
          <cell r="H1633">
            <v>-1.56E-4</v>
          </cell>
          <cell r="R1633" t="str">
            <v>YDF-170</v>
          </cell>
        </row>
        <row r="1634">
          <cell r="C1634">
            <v>12168</v>
          </cell>
          <cell r="H1634">
            <v>-1.56E-4</v>
          </cell>
          <cell r="R1634" t="str">
            <v>YDF-170</v>
          </cell>
        </row>
        <row r="1635">
          <cell r="C1635">
            <v>12168</v>
          </cell>
          <cell r="H1635">
            <v>-1.56E-4</v>
          </cell>
          <cell r="R1635" t="str">
            <v>YDF-170</v>
          </cell>
        </row>
        <row r="1636">
          <cell r="C1636">
            <v>12168</v>
          </cell>
          <cell r="H1636">
            <v>-1.56E-4</v>
          </cell>
          <cell r="R1636" t="str">
            <v>YDF-170</v>
          </cell>
        </row>
        <row r="1637">
          <cell r="C1637">
            <v>12168</v>
          </cell>
          <cell r="H1637">
            <v>-1.56E-4</v>
          </cell>
          <cell r="R1637" t="str">
            <v>YDF-170</v>
          </cell>
        </row>
        <row r="1638">
          <cell r="C1638">
            <v>12168</v>
          </cell>
          <cell r="H1638">
            <v>-1.63E-4</v>
          </cell>
          <cell r="R1638" t="str">
            <v>YDF-170</v>
          </cell>
        </row>
        <row r="1639">
          <cell r="C1639">
            <v>12168</v>
          </cell>
          <cell r="H1639">
            <v>-1.4000000000000001E-4</v>
          </cell>
          <cell r="R1639" t="str">
            <v>YD-126</v>
          </cell>
        </row>
        <row r="1640">
          <cell r="C1640">
            <v>12168</v>
          </cell>
          <cell r="H1640">
            <v>-1.47E-4</v>
          </cell>
          <cell r="R1640" t="str">
            <v>YD-126</v>
          </cell>
        </row>
        <row r="1641">
          <cell r="C1641">
            <v>12168</v>
          </cell>
          <cell r="H1641">
            <v>-1.2899999999999999E-4</v>
          </cell>
          <cell r="R1641" t="str">
            <v>YD-126</v>
          </cell>
        </row>
        <row r="1642">
          <cell r="C1642">
            <v>12168</v>
          </cell>
          <cell r="H1642">
            <v>-1.46E-4</v>
          </cell>
          <cell r="R1642" t="str">
            <v>YD-126</v>
          </cell>
        </row>
        <row r="1643">
          <cell r="C1643">
            <v>12168</v>
          </cell>
          <cell r="H1643">
            <v>-3.1500000000000001E-4</v>
          </cell>
          <cell r="R1643" t="str">
            <v>YD-128</v>
          </cell>
        </row>
        <row r="1644">
          <cell r="C1644">
            <v>12168</v>
          </cell>
          <cell r="H1644">
            <v>-3.1500000000000001E-4</v>
          </cell>
          <cell r="R1644" t="str">
            <v>YD-128</v>
          </cell>
        </row>
        <row r="1645">
          <cell r="C1645">
            <v>12168</v>
          </cell>
          <cell r="H1645">
            <v>-3.1500000000000001E-4</v>
          </cell>
          <cell r="R1645" t="str">
            <v>YD-128</v>
          </cell>
        </row>
        <row r="1646">
          <cell r="C1646">
            <v>12168</v>
          </cell>
          <cell r="H1646">
            <v>-1.7899999999999999E-4</v>
          </cell>
          <cell r="R1646" t="str">
            <v>RD-103</v>
          </cell>
        </row>
        <row r="1647">
          <cell r="C1647">
            <v>12168</v>
          </cell>
          <cell r="H1647">
            <v>-3.1500000000000001E-4</v>
          </cell>
          <cell r="R1647" t="str">
            <v>YD-128</v>
          </cell>
        </row>
        <row r="1648">
          <cell r="C1648">
            <v>12168</v>
          </cell>
          <cell r="H1648">
            <v>-1.5300000000000001E-4</v>
          </cell>
          <cell r="R1648" t="str">
            <v>RD-103</v>
          </cell>
        </row>
        <row r="1649">
          <cell r="C1649">
            <v>12168</v>
          </cell>
          <cell r="H1649">
            <v>-3.1500000000000001E-4</v>
          </cell>
          <cell r="R1649" t="str">
            <v>YD-128</v>
          </cell>
        </row>
        <row r="1650">
          <cell r="C1650">
            <v>12168</v>
          </cell>
          <cell r="H1650">
            <v>-3.1500000000000001E-4</v>
          </cell>
          <cell r="R1650" t="str">
            <v>YD-128</v>
          </cell>
        </row>
        <row r="1651">
          <cell r="C1651">
            <v>12168</v>
          </cell>
          <cell r="H1651">
            <v>-3.1500000000000001E-4</v>
          </cell>
          <cell r="R1651" t="str">
            <v>YD-128</v>
          </cell>
        </row>
        <row r="1652">
          <cell r="C1652">
            <v>12168</v>
          </cell>
          <cell r="H1652">
            <v>-1.8799999999999999E-4</v>
          </cell>
          <cell r="R1652" t="str">
            <v>RD-103</v>
          </cell>
        </row>
        <row r="1653">
          <cell r="C1653">
            <v>12168</v>
          </cell>
          <cell r="H1653">
            <v>-3.1500000000000001E-4</v>
          </cell>
          <cell r="R1653" t="str">
            <v>YD-128</v>
          </cell>
        </row>
        <row r="1654">
          <cell r="C1654">
            <v>12168</v>
          </cell>
          <cell r="H1654">
            <v>-3.1500000000000001E-4</v>
          </cell>
          <cell r="R1654" t="str">
            <v>YD-128</v>
          </cell>
        </row>
        <row r="1655">
          <cell r="C1655">
            <v>12168</v>
          </cell>
          <cell r="H1655">
            <v>-3.1500000000000001E-4</v>
          </cell>
          <cell r="R1655" t="str">
            <v>YD-128</v>
          </cell>
        </row>
        <row r="1656">
          <cell r="C1656">
            <v>12168</v>
          </cell>
          <cell r="H1656">
            <v>-3.1500000000000001E-4</v>
          </cell>
          <cell r="R1656" t="str">
            <v>YD-128</v>
          </cell>
        </row>
        <row r="1657">
          <cell r="C1657">
            <v>12168</v>
          </cell>
          <cell r="H1657">
            <v>-1.65E-4</v>
          </cell>
          <cell r="R1657" t="str">
            <v>YD-126</v>
          </cell>
        </row>
        <row r="1658">
          <cell r="C1658">
            <v>12168</v>
          </cell>
          <cell r="H1658">
            <v>-1.36E-4</v>
          </cell>
          <cell r="R1658" t="str">
            <v>YD-126</v>
          </cell>
        </row>
        <row r="1659">
          <cell r="C1659">
            <v>12168</v>
          </cell>
          <cell r="H1659">
            <v>-1.4799999999999999E-4</v>
          </cell>
          <cell r="R1659" t="str">
            <v>YD-126</v>
          </cell>
        </row>
        <row r="1660">
          <cell r="C1660">
            <v>12168</v>
          </cell>
          <cell r="H1660">
            <v>-1.7000000000000001E-4</v>
          </cell>
          <cell r="R1660" t="str">
            <v>YD-126</v>
          </cell>
        </row>
        <row r="1661">
          <cell r="C1661">
            <v>12168</v>
          </cell>
          <cell r="H1661">
            <v>-1.4099999999999998E-4</v>
          </cell>
          <cell r="R1661" t="str">
            <v>YD-126</v>
          </cell>
        </row>
        <row r="1662">
          <cell r="C1662">
            <v>12168</v>
          </cell>
          <cell r="H1662">
            <v>-3.1500000000000001E-4</v>
          </cell>
          <cell r="R1662" t="str">
            <v>YD-128</v>
          </cell>
        </row>
        <row r="1663">
          <cell r="C1663">
            <v>12168</v>
          </cell>
          <cell r="H1663">
            <v>-3.1500000000000001E-4</v>
          </cell>
          <cell r="R1663" t="str">
            <v>YD-128</v>
          </cell>
        </row>
        <row r="1664">
          <cell r="C1664">
            <v>12168</v>
          </cell>
          <cell r="H1664">
            <v>-3.1500000000000001E-4</v>
          </cell>
          <cell r="R1664" t="str">
            <v>YD-128</v>
          </cell>
        </row>
        <row r="1665">
          <cell r="C1665">
            <v>12168</v>
          </cell>
          <cell r="H1665">
            <v>-3.1500000000000001E-4</v>
          </cell>
          <cell r="R1665" t="str">
            <v>YD-128</v>
          </cell>
        </row>
        <row r="1666">
          <cell r="C1666">
            <v>12168</v>
          </cell>
          <cell r="H1666">
            <v>-3.1500000000000001E-4</v>
          </cell>
          <cell r="R1666" t="str">
            <v>YD-128</v>
          </cell>
        </row>
        <row r="1667">
          <cell r="C1667">
            <v>12168</v>
          </cell>
          <cell r="H1667">
            <v>-2.7400000000000005E-4</v>
          </cell>
          <cell r="R1667" t="str">
            <v>YD-128</v>
          </cell>
        </row>
        <row r="1668">
          <cell r="C1668">
            <v>12168</v>
          </cell>
          <cell r="H1668">
            <v>-3.1500000000000001E-4</v>
          </cell>
          <cell r="R1668" t="str">
            <v>YD-128</v>
          </cell>
        </row>
        <row r="1669">
          <cell r="C1669">
            <v>12168</v>
          </cell>
          <cell r="H1669">
            <v>-3.1500000000000001E-4</v>
          </cell>
          <cell r="R1669" t="str">
            <v>YD-128</v>
          </cell>
        </row>
        <row r="1670">
          <cell r="C1670">
            <v>12168</v>
          </cell>
          <cell r="H1670">
            <v>-3.21E-4</v>
          </cell>
          <cell r="R1670" t="str">
            <v>YD-128</v>
          </cell>
        </row>
        <row r="1671">
          <cell r="C1671">
            <v>12168</v>
          </cell>
          <cell r="H1671">
            <v>-1.7100000000000001E-4</v>
          </cell>
          <cell r="R1671" t="str">
            <v>YD-126</v>
          </cell>
        </row>
        <row r="1672">
          <cell r="C1672">
            <v>12168</v>
          </cell>
          <cell r="H1672">
            <v>-1.6000000000000001E-4</v>
          </cell>
          <cell r="R1672" t="str">
            <v>YD-126</v>
          </cell>
        </row>
        <row r="1673">
          <cell r="C1673">
            <v>12168</v>
          </cell>
          <cell r="H1673">
            <v>-1.4000000000000001E-4</v>
          </cell>
          <cell r="R1673" t="str">
            <v>YD-126</v>
          </cell>
        </row>
        <row r="1674">
          <cell r="C1674">
            <v>12168</v>
          </cell>
          <cell r="H1674">
            <v>-1.2400000000000001E-4</v>
          </cell>
          <cell r="R1674" t="str">
            <v>YD-126</v>
          </cell>
        </row>
        <row r="1675">
          <cell r="C1675">
            <v>12168</v>
          </cell>
          <cell r="H1675">
            <v>-1.5099999999999998E-4</v>
          </cell>
          <cell r="R1675" t="str">
            <v>YD-126</v>
          </cell>
        </row>
        <row r="1676">
          <cell r="C1676">
            <v>12168</v>
          </cell>
          <cell r="H1676">
            <v>-3.1500000000000001E-4</v>
          </cell>
          <cell r="R1676" t="str">
            <v>YD-128</v>
          </cell>
        </row>
        <row r="1677">
          <cell r="C1677">
            <v>12168</v>
          </cell>
          <cell r="H1677">
            <v>-3.1500000000000001E-4</v>
          </cell>
          <cell r="R1677" t="str">
            <v>YD-128</v>
          </cell>
        </row>
        <row r="1678">
          <cell r="C1678">
            <v>12168</v>
          </cell>
          <cell r="H1678">
            <v>-3.1500000000000001E-4</v>
          </cell>
          <cell r="R1678" t="str">
            <v>YD-128</v>
          </cell>
        </row>
        <row r="1679">
          <cell r="C1679">
            <v>12168</v>
          </cell>
          <cell r="H1679">
            <v>-3.1500000000000001E-4</v>
          </cell>
          <cell r="R1679" t="str">
            <v>YD-128</v>
          </cell>
        </row>
        <row r="1680">
          <cell r="C1680">
            <v>12168</v>
          </cell>
          <cell r="H1680">
            <v>-3.1500000000000001E-4</v>
          </cell>
          <cell r="R1680" t="str">
            <v>YD-128</v>
          </cell>
        </row>
        <row r="1681">
          <cell r="C1681">
            <v>12168</v>
          </cell>
          <cell r="H1681">
            <v>-3.1500000000000001E-4</v>
          </cell>
          <cell r="R1681" t="str">
            <v>YD-128</v>
          </cell>
        </row>
        <row r="1682">
          <cell r="C1682">
            <v>12168</v>
          </cell>
          <cell r="H1682">
            <v>-3.1500000000000001E-4</v>
          </cell>
          <cell r="R1682" t="str">
            <v>YD-128</v>
          </cell>
        </row>
        <row r="1683">
          <cell r="C1683">
            <v>12168</v>
          </cell>
          <cell r="H1683">
            <v>-3.1500000000000001E-4</v>
          </cell>
          <cell r="R1683" t="str">
            <v>YD-128</v>
          </cell>
        </row>
        <row r="1684">
          <cell r="C1684">
            <v>12168</v>
          </cell>
          <cell r="H1684">
            <v>-3.1500000000000001E-4</v>
          </cell>
          <cell r="R1684" t="str">
            <v>YD-128</v>
          </cell>
        </row>
        <row r="1685">
          <cell r="C1685">
            <v>12168</v>
          </cell>
          <cell r="H1685">
            <v>-3.1500000000000001E-4</v>
          </cell>
          <cell r="R1685" t="str">
            <v>YD-128</v>
          </cell>
        </row>
        <row r="1686">
          <cell r="C1686">
            <v>12168</v>
          </cell>
          <cell r="H1686">
            <v>-3.1500000000000001E-4</v>
          </cell>
          <cell r="R1686" t="str">
            <v>YD-128</v>
          </cell>
        </row>
        <row r="1687">
          <cell r="C1687">
            <v>12168</v>
          </cell>
          <cell r="H1687">
            <v>-3.1500000000000001E-4</v>
          </cell>
          <cell r="R1687" t="str">
            <v>YD-128</v>
          </cell>
        </row>
        <row r="1688">
          <cell r="C1688">
            <v>12168</v>
          </cell>
          <cell r="H1688">
            <v>-2.5099999999999998E-4</v>
          </cell>
          <cell r="R1688" t="str">
            <v>YD-128</v>
          </cell>
        </row>
        <row r="1689">
          <cell r="C1689">
            <v>12168</v>
          </cell>
          <cell r="H1689">
            <v>-4.2499999999999998E-4</v>
          </cell>
          <cell r="R1689" t="str">
            <v>YD-128</v>
          </cell>
        </row>
        <row r="1690">
          <cell r="C1690">
            <v>12168</v>
          </cell>
          <cell r="H1690">
            <v>-3.2299999999999999E-4</v>
          </cell>
          <cell r="R1690" t="str">
            <v>YD-128</v>
          </cell>
        </row>
        <row r="1691">
          <cell r="C1691">
            <v>12168</v>
          </cell>
          <cell r="H1691">
            <v>-3.0499999999999999E-4</v>
          </cell>
          <cell r="R1691" t="str">
            <v>YD-128</v>
          </cell>
        </row>
        <row r="1692">
          <cell r="C1692">
            <v>12168</v>
          </cell>
          <cell r="H1692">
            <v>-2.52E-4</v>
          </cell>
          <cell r="R1692" t="str">
            <v>YD-128</v>
          </cell>
        </row>
        <row r="1693">
          <cell r="C1693">
            <v>12168</v>
          </cell>
          <cell r="H1693">
            <v>-5.8799999999999998E-4</v>
          </cell>
          <cell r="R1693" t="str">
            <v>YD-128</v>
          </cell>
        </row>
        <row r="1694">
          <cell r="C1694">
            <v>12168</v>
          </cell>
          <cell r="H1694">
            <v>-2.8299999999999999E-4</v>
          </cell>
          <cell r="R1694" t="str">
            <v>YD-128</v>
          </cell>
        </row>
        <row r="1695">
          <cell r="C1695">
            <v>12168</v>
          </cell>
          <cell r="H1695">
            <v>-3.1800000000000003E-4</v>
          </cell>
          <cell r="R1695" t="str">
            <v>YD-128</v>
          </cell>
        </row>
        <row r="1696">
          <cell r="C1696">
            <v>12168</v>
          </cell>
          <cell r="H1696">
            <v>-3.1500000000000001E-4</v>
          </cell>
          <cell r="R1696" t="str">
            <v>YD-128</v>
          </cell>
        </row>
        <row r="1697">
          <cell r="C1697">
            <v>12168</v>
          </cell>
          <cell r="H1697">
            <v>-1.3100000000000001E-4</v>
          </cell>
          <cell r="R1697" t="str">
            <v>YDF-170</v>
          </cell>
        </row>
        <row r="1698">
          <cell r="C1698">
            <v>12168</v>
          </cell>
          <cell r="H1698">
            <v>-1.2300000000000001E-4</v>
          </cell>
          <cell r="R1698" t="str">
            <v>RD-103</v>
          </cell>
        </row>
        <row r="1699">
          <cell r="C1699">
            <v>12168</v>
          </cell>
          <cell r="H1699">
            <v>-2.1699999999999999E-4</v>
          </cell>
          <cell r="R1699" t="str">
            <v>RD-103</v>
          </cell>
        </row>
        <row r="1700">
          <cell r="C1700">
            <v>12168</v>
          </cell>
          <cell r="H1700">
            <v>-2.1699999999999999E-4</v>
          </cell>
          <cell r="R1700" t="str">
            <v>RD-103</v>
          </cell>
        </row>
        <row r="1701">
          <cell r="C1701">
            <v>12168</v>
          </cell>
          <cell r="H1701">
            <v>-2.8199999999999997E-4</v>
          </cell>
          <cell r="R1701" t="str">
            <v>YD-128</v>
          </cell>
        </row>
        <row r="1702">
          <cell r="C1702">
            <v>12168</v>
          </cell>
          <cell r="H1702">
            <v>-2.7600000000000004E-4</v>
          </cell>
          <cell r="R1702" t="str">
            <v>YD-128</v>
          </cell>
        </row>
        <row r="1703">
          <cell r="C1703">
            <v>12168</v>
          </cell>
          <cell r="H1703">
            <v>-3.4499999999999998E-4</v>
          </cell>
          <cell r="R1703" t="str">
            <v>YD-128</v>
          </cell>
        </row>
        <row r="1704">
          <cell r="C1704">
            <v>12168</v>
          </cell>
          <cell r="H1704">
            <v>-3.1500000000000001E-4</v>
          </cell>
          <cell r="R1704" t="str">
            <v>YD-128</v>
          </cell>
        </row>
        <row r="1705">
          <cell r="C1705">
            <v>12168</v>
          </cell>
          <cell r="H1705">
            <v>-3.1500000000000001E-4</v>
          </cell>
          <cell r="R1705" t="str">
            <v>YD-128</v>
          </cell>
        </row>
        <row r="1706">
          <cell r="C1706">
            <v>12168</v>
          </cell>
          <cell r="H1706">
            <v>-3.1500000000000001E-4</v>
          </cell>
          <cell r="R1706" t="str">
            <v>YD-128</v>
          </cell>
        </row>
        <row r="1707">
          <cell r="C1707">
            <v>12168</v>
          </cell>
          <cell r="H1707">
            <v>-3.1500000000000001E-4</v>
          </cell>
          <cell r="R1707" t="str">
            <v>YD-128</v>
          </cell>
        </row>
        <row r="1708">
          <cell r="C1708">
            <v>12168</v>
          </cell>
          <cell r="H1708">
            <v>-3.1500000000000001E-4</v>
          </cell>
          <cell r="R1708" t="str">
            <v>YD-128</v>
          </cell>
        </row>
        <row r="1709">
          <cell r="C1709">
            <v>12168</v>
          </cell>
          <cell r="H1709">
            <v>-3.1500000000000001E-4</v>
          </cell>
          <cell r="R1709" t="str">
            <v>YD-128</v>
          </cell>
        </row>
        <row r="1710">
          <cell r="C1710">
            <v>12168</v>
          </cell>
          <cell r="H1710">
            <v>-3.4200000000000002E-4</v>
          </cell>
          <cell r="R1710" t="str">
            <v>YD-128</v>
          </cell>
        </row>
        <row r="1711">
          <cell r="C1711">
            <v>12168</v>
          </cell>
          <cell r="H1711">
            <v>-2.7900000000000001E-4</v>
          </cell>
          <cell r="R1711" t="str">
            <v>YD-128</v>
          </cell>
        </row>
        <row r="1712">
          <cell r="C1712">
            <v>12168</v>
          </cell>
          <cell r="H1712">
            <v>-2.7500000000000002E-4</v>
          </cell>
          <cell r="R1712" t="str">
            <v>YD-128</v>
          </cell>
        </row>
        <row r="1713">
          <cell r="C1713">
            <v>12168</v>
          </cell>
          <cell r="H1713">
            <v>-3.1E-4</v>
          </cell>
          <cell r="R1713" t="str">
            <v>YD-128</v>
          </cell>
        </row>
        <row r="1714">
          <cell r="C1714">
            <v>12168</v>
          </cell>
          <cell r="H1714">
            <v>-3.1500000000000001E-4</v>
          </cell>
          <cell r="R1714" t="str">
            <v>YD-128</v>
          </cell>
        </row>
        <row r="1715">
          <cell r="C1715">
            <v>12168</v>
          </cell>
          <cell r="H1715">
            <v>-3.1500000000000001E-4</v>
          </cell>
          <cell r="R1715" t="str">
            <v>YD-128</v>
          </cell>
        </row>
        <row r="1716">
          <cell r="C1716">
            <v>12168</v>
          </cell>
          <cell r="H1716">
            <v>-1.3100000000000001E-4</v>
          </cell>
          <cell r="R1716" t="str">
            <v>YDF-170</v>
          </cell>
        </row>
        <row r="1717">
          <cell r="C1717">
            <v>12168</v>
          </cell>
          <cell r="H1717">
            <v>-1.3100000000000001E-4</v>
          </cell>
          <cell r="R1717" t="str">
            <v>YDF-170</v>
          </cell>
        </row>
        <row r="1718">
          <cell r="C1718">
            <v>12168</v>
          </cell>
          <cell r="H1718">
            <v>-1.3100000000000001E-4</v>
          </cell>
          <cell r="R1718" t="str">
            <v>YDF-170</v>
          </cell>
        </row>
        <row r="1719">
          <cell r="C1719">
            <v>12168</v>
          </cell>
          <cell r="H1719">
            <v>-1.3100000000000001E-4</v>
          </cell>
          <cell r="R1719" t="str">
            <v>YDF-170</v>
          </cell>
        </row>
        <row r="1720">
          <cell r="C1720">
            <v>12168</v>
          </cell>
          <cell r="H1720">
            <v>-1.3100000000000001E-4</v>
          </cell>
          <cell r="R1720" t="str">
            <v>YDF-170</v>
          </cell>
        </row>
        <row r="1721">
          <cell r="C1721">
            <v>12168</v>
          </cell>
          <cell r="H1721">
            <v>-1.3100000000000001E-4</v>
          </cell>
          <cell r="R1721" t="str">
            <v>YDF-170</v>
          </cell>
        </row>
        <row r="1722">
          <cell r="C1722">
            <v>12168</v>
          </cell>
          <cell r="H1722">
            <v>-1.3100000000000001E-4</v>
          </cell>
          <cell r="R1722" t="str">
            <v>YDF-170</v>
          </cell>
        </row>
        <row r="1723">
          <cell r="C1723">
            <v>12168</v>
          </cell>
          <cell r="H1723">
            <v>-1.3100000000000001E-4</v>
          </cell>
          <cell r="R1723" t="str">
            <v>YDF-170</v>
          </cell>
        </row>
        <row r="1724">
          <cell r="C1724">
            <v>12168</v>
          </cell>
          <cell r="H1724">
            <v>-3.1500000000000001E-4</v>
          </cell>
          <cell r="R1724" t="str">
            <v>YD-128</v>
          </cell>
        </row>
        <row r="1725">
          <cell r="C1725">
            <v>12168</v>
          </cell>
          <cell r="H1725">
            <v>-3.1500000000000001E-4</v>
          </cell>
          <cell r="R1725" t="str">
            <v>YD-128</v>
          </cell>
        </row>
        <row r="1726">
          <cell r="C1726">
            <v>12168</v>
          </cell>
          <cell r="H1726">
            <v>-3.1500000000000001E-4</v>
          </cell>
          <cell r="R1726" t="str">
            <v>YD-128</v>
          </cell>
        </row>
        <row r="1727">
          <cell r="C1727">
            <v>12168</v>
          </cell>
          <cell r="H1727">
            <v>-3.1500000000000001E-4</v>
          </cell>
          <cell r="R1727" t="str">
            <v>YD-128</v>
          </cell>
        </row>
        <row r="1728">
          <cell r="C1728">
            <v>12168</v>
          </cell>
          <cell r="H1728">
            <v>-3.1500000000000001E-4</v>
          </cell>
          <cell r="R1728" t="str">
            <v>YD-128</v>
          </cell>
        </row>
        <row r="1729">
          <cell r="C1729">
            <v>12168</v>
          </cell>
          <cell r="H1729">
            <v>-3.1500000000000001E-4</v>
          </cell>
          <cell r="R1729" t="str">
            <v>YD-128</v>
          </cell>
        </row>
        <row r="1730">
          <cell r="C1730">
            <v>12168</v>
          </cell>
          <cell r="H1730">
            <v>-3.1500000000000001E-4</v>
          </cell>
          <cell r="R1730" t="str">
            <v>YD-128</v>
          </cell>
        </row>
        <row r="1731">
          <cell r="C1731">
            <v>12168</v>
          </cell>
          <cell r="H1731">
            <v>-3.1500000000000001E-4</v>
          </cell>
          <cell r="R1731" t="str">
            <v>YD-128</v>
          </cell>
        </row>
        <row r="1732">
          <cell r="C1732">
            <v>12168</v>
          </cell>
          <cell r="H1732">
            <v>-3.1500000000000001E-4</v>
          </cell>
          <cell r="R1732" t="str">
            <v>YD-128</v>
          </cell>
        </row>
        <row r="1733">
          <cell r="C1733">
            <v>12168</v>
          </cell>
          <cell r="H1733">
            <v>-2.9299999999999997E-4</v>
          </cell>
          <cell r="R1733" t="str">
            <v>YD-128</v>
          </cell>
        </row>
        <row r="1734">
          <cell r="C1734">
            <v>12168</v>
          </cell>
          <cell r="H1734">
            <v>-3.1300000000000002E-4</v>
          </cell>
          <cell r="R1734" t="str">
            <v>YD-128</v>
          </cell>
        </row>
        <row r="1735">
          <cell r="C1735">
            <v>12168</v>
          </cell>
          <cell r="H1735">
            <v>-1.64E-4</v>
          </cell>
          <cell r="R1735" t="str">
            <v>YD-126</v>
          </cell>
        </row>
        <row r="1736">
          <cell r="C1736">
            <v>12168</v>
          </cell>
          <cell r="H1736">
            <v>-1.6100000000000001E-4</v>
          </cell>
          <cell r="R1736" t="str">
            <v>YD-126</v>
          </cell>
        </row>
        <row r="1737">
          <cell r="C1737">
            <v>12168</v>
          </cell>
          <cell r="H1737">
            <v>-1.4399999999999998E-4</v>
          </cell>
          <cell r="R1737" t="str">
            <v>YD-126</v>
          </cell>
        </row>
        <row r="1738">
          <cell r="C1738">
            <v>12168</v>
          </cell>
          <cell r="H1738">
            <v>-1.7000000000000001E-4</v>
          </cell>
          <cell r="R1738" t="str">
            <v>YD-126</v>
          </cell>
        </row>
        <row r="1739">
          <cell r="C1739">
            <v>12168</v>
          </cell>
          <cell r="H1739">
            <v>-1.36E-4</v>
          </cell>
          <cell r="R1739" t="str">
            <v>YD-126</v>
          </cell>
        </row>
        <row r="1740">
          <cell r="C1740">
            <v>12168</v>
          </cell>
          <cell r="H1740">
            <v>-1.2899999999999999E-4</v>
          </cell>
          <cell r="R1740" t="str">
            <v>YD-126</v>
          </cell>
        </row>
        <row r="1741">
          <cell r="C1741">
            <v>12168</v>
          </cell>
          <cell r="H1741">
            <v>-1.5799999999999999E-4</v>
          </cell>
          <cell r="R1741" t="str">
            <v>YD-126</v>
          </cell>
        </row>
        <row r="1742">
          <cell r="C1742">
            <v>12168</v>
          </cell>
          <cell r="H1742">
            <v>-3.1500000000000001E-4</v>
          </cell>
          <cell r="R1742" t="str">
            <v>YD-128</v>
          </cell>
        </row>
        <row r="1743">
          <cell r="C1743">
            <v>12168</v>
          </cell>
          <cell r="H1743">
            <v>-3.1500000000000001E-4</v>
          </cell>
          <cell r="R1743" t="str">
            <v>YD-128</v>
          </cell>
        </row>
        <row r="1744">
          <cell r="C1744">
            <v>12168</v>
          </cell>
          <cell r="H1744">
            <v>-3.1500000000000001E-4</v>
          </cell>
          <cell r="R1744" t="str">
            <v>YD-128</v>
          </cell>
        </row>
        <row r="1745">
          <cell r="C1745">
            <v>12168</v>
          </cell>
          <cell r="H1745">
            <v>-3.1500000000000001E-4</v>
          </cell>
          <cell r="R1745" t="str">
            <v>YD-128</v>
          </cell>
        </row>
        <row r="1746">
          <cell r="C1746">
            <v>12168</v>
          </cell>
          <cell r="H1746">
            <v>-3.1500000000000001E-4</v>
          </cell>
          <cell r="R1746" t="str">
            <v>YD-128</v>
          </cell>
        </row>
        <row r="1747">
          <cell r="C1747">
            <v>12168</v>
          </cell>
          <cell r="H1747">
            <v>-3.1500000000000001E-4</v>
          </cell>
          <cell r="R1747" t="str">
            <v>YD-128</v>
          </cell>
        </row>
        <row r="1748">
          <cell r="C1748">
            <v>12168</v>
          </cell>
          <cell r="H1748">
            <v>-3.1500000000000001E-4</v>
          </cell>
          <cell r="R1748" t="str">
            <v>YD-128</v>
          </cell>
        </row>
        <row r="1749">
          <cell r="C1749">
            <v>12168</v>
          </cell>
          <cell r="H1749">
            <v>-1.7999999999999998E-4</v>
          </cell>
          <cell r="R1749" t="str">
            <v>RD-121</v>
          </cell>
        </row>
        <row r="1750">
          <cell r="C1750">
            <v>12168</v>
          </cell>
          <cell r="H1750">
            <v>-1.5300000000000001E-4</v>
          </cell>
          <cell r="R1750" t="str">
            <v>YD-126</v>
          </cell>
        </row>
        <row r="1751">
          <cell r="C1751">
            <v>12168</v>
          </cell>
          <cell r="H1751">
            <v>-1.55E-4</v>
          </cell>
          <cell r="R1751" t="str">
            <v>YD-126</v>
          </cell>
        </row>
        <row r="1752">
          <cell r="C1752">
            <v>12168</v>
          </cell>
          <cell r="H1752">
            <v>-1.6200000000000001E-4</v>
          </cell>
          <cell r="R1752" t="str">
            <v>YD-126</v>
          </cell>
        </row>
        <row r="1753">
          <cell r="C1753">
            <v>12168</v>
          </cell>
          <cell r="H1753">
            <v>-1.55E-4</v>
          </cell>
          <cell r="R1753" t="str">
            <v>YD-126</v>
          </cell>
        </row>
        <row r="1754">
          <cell r="C1754">
            <v>12168</v>
          </cell>
          <cell r="H1754">
            <v>-1.4899999999999999E-4</v>
          </cell>
          <cell r="R1754" t="str">
            <v>YD-126</v>
          </cell>
        </row>
        <row r="1755">
          <cell r="C1755">
            <v>12168</v>
          </cell>
          <cell r="H1755">
            <v>-1.34E-4</v>
          </cell>
          <cell r="R1755" t="str">
            <v>YD-126</v>
          </cell>
        </row>
        <row r="1756">
          <cell r="C1756">
            <v>12168</v>
          </cell>
          <cell r="H1756">
            <v>-1.2300000000000001E-4</v>
          </cell>
          <cell r="R1756" t="str">
            <v>YD-126</v>
          </cell>
        </row>
        <row r="1757">
          <cell r="C1757">
            <v>12168</v>
          </cell>
          <cell r="H1757">
            <v>-3.1500000000000001E-4</v>
          </cell>
          <cell r="R1757" t="str">
            <v>YD-128</v>
          </cell>
        </row>
        <row r="1758">
          <cell r="C1758">
            <v>12168</v>
          </cell>
          <cell r="H1758">
            <v>-3.1500000000000001E-4</v>
          </cell>
          <cell r="R1758" t="str">
            <v>YD-128</v>
          </cell>
        </row>
        <row r="1759">
          <cell r="C1759">
            <v>12168</v>
          </cell>
          <cell r="H1759">
            <v>-3.1500000000000001E-4</v>
          </cell>
          <cell r="R1759" t="str">
            <v>YD-128</v>
          </cell>
        </row>
        <row r="1760">
          <cell r="C1760">
            <v>12168</v>
          </cell>
          <cell r="H1760">
            <v>-3.1500000000000001E-4</v>
          </cell>
          <cell r="R1760" t="str">
            <v>YD-128</v>
          </cell>
        </row>
        <row r="1761">
          <cell r="C1761">
            <v>12168</v>
          </cell>
          <cell r="H1761">
            <v>-1.5300000000000001E-4</v>
          </cell>
          <cell r="R1761" t="str">
            <v>YD-014</v>
          </cell>
        </row>
        <row r="1762">
          <cell r="C1762">
            <v>12168</v>
          </cell>
          <cell r="H1762">
            <v>-3.1500000000000001E-4</v>
          </cell>
          <cell r="R1762" t="str">
            <v>YD-128</v>
          </cell>
        </row>
        <row r="1763">
          <cell r="C1763">
            <v>12168</v>
          </cell>
          <cell r="H1763">
            <v>-3.1500000000000001E-4</v>
          </cell>
          <cell r="R1763" t="str">
            <v>YD-128</v>
          </cell>
        </row>
        <row r="1764">
          <cell r="C1764">
            <v>12168</v>
          </cell>
          <cell r="H1764">
            <v>-1.5300000000000001E-4</v>
          </cell>
          <cell r="R1764" t="str">
            <v>YD-126</v>
          </cell>
        </row>
        <row r="1765">
          <cell r="C1765">
            <v>12168</v>
          </cell>
          <cell r="H1765">
            <v>-1.46E-4</v>
          </cell>
          <cell r="R1765" t="str">
            <v>YD-126</v>
          </cell>
        </row>
        <row r="1766">
          <cell r="C1766">
            <v>12168</v>
          </cell>
          <cell r="H1766">
            <v>-1.3900000000000002E-4</v>
          </cell>
          <cell r="R1766" t="str">
            <v>YD-126</v>
          </cell>
        </row>
        <row r="1767">
          <cell r="C1767">
            <v>12168</v>
          </cell>
          <cell r="H1767">
            <v>-1.54E-4</v>
          </cell>
          <cell r="R1767" t="str">
            <v>YD-126</v>
          </cell>
        </row>
        <row r="1768">
          <cell r="C1768">
            <v>12168</v>
          </cell>
          <cell r="H1768">
            <v>-1.5799999999999999E-4</v>
          </cell>
          <cell r="R1768" t="str">
            <v>YD-126</v>
          </cell>
        </row>
        <row r="1769">
          <cell r="C1769">
            <v>12168</v>
          </cell>
          <cell r="H1769">
            <v>-3.1500000000000001E-4</v>
          </cell>
          <cell r="R1769" t="str">
            <v>YD-128</v>
          </cell>
        </row>
        <row r="1770">
          <cell r="C1770">
            <v>12168</v>
          </cell>
          <cell r="H1770">
            <v>-3.1500000000000001E-4</v>
          </cell>
          <cell r="R1770" t="str">
            <v>YD-128</v>
          </cell>
        </row>
        <row r="1771">
          <cell r="C1771">
            <v>12168</v>
          </cell>
          <cell r="H1771">
            <v>-3.1500000000000001E-4</v>
          </cell>
          <cell r="R1771" t="str">
            <v>YD-128</v>
          </cell>
        </row>
        <row r="1772">
          <cell r="C1772">
            <v>12168</v>
          </cell>
          <cell r="H1772">
            <v>-3.1500000000000001E-4</v>
          </cell>
          <cell r="R1772" t="str">
            <v>YD-128</v>
          </cell>
        </row>
        <row r="1773">
          <cell r="C1773">
            <v>12168</v>
          </cell>
          <cell r="H1773">
            <v>-3.1500000000000001E-4</v>
          </cell>
          <cell r="R1773" t="str">
            <v>YD-128</v>
          </cell>
        </row>
        <row r="1774">
          <cell r="C1774">
            <v>12168</v>
          </cell>
          <cell r="H1774">
            <v>-3.1500000000000001E-4</v>
          </cell>
          <cell r="R1774" t="str">
            <v>YD-128</v>
          </cell>
        </row>
        <row r="1775">
          <cell r="C1775">
            <v>12168</v>
          </cell>
          <cell r="H1775">
            <v>-3.1500000000000001E-4</v>
          </cell>
          <cell r="R1775" t="str">
            <v>YD-128</v>
          </cell>
        </row>
        <row r="1776">
          <cell r="C1776">
            <v>12168</v>
          </cell>
          <cell r="H1776">
            <v>-1.75E-4</v>
          </cell>
          <cell r="R1776" t="str">
            <v>YD-126</v>
          </cell>
        </row>
        <row r="1777">
          <cell r="C1777">
            <v>12168</v>
          </cell>
          <cell r="H1777">
            <v>-1.95E-4</v>
          </cell>
          <cell r="R1777" t="str">
            <v>YD-126</v>
          </cell>
        </row>
        <row r="1778">
          <cell r="C1778">
            <v>12168</v>
          </cell>
          <cell r="H1778">
            <v>-1.5699999999999999E-4</v>
          </cell>
          <cell r="R1778" t="str">
            <v>YD-126</v>
          </cell>
        </row>
        <row r="1779">
          <cell r="C1779">
            <v>12168</v>
          </cell>
          <cell r="H1779">
            <v>-1.34E-4</v>
          </cell>
          <cell r="R1779" t="str">
            <v>YD-126</v>
          </cell>
        </row>
        <row r="1780">
          <cell r="C1780">
            <v>12168</v>
          </cell>
          <cell r="H1780">
            <v>-1.3700000000000002E-4</v>
          </cell>
          <cell r="R1780" t="str">
            <v>YD-126</v>
          </cell>
        </row>
        <row r="1781">
          <cell r="C1781">
            <v>12168</v>
          </cell>
          <cell r="H1781">
            <v>-1.7299999999999998E-4</v>
          </cell>
          <cell r="R1781" t="str">
            <v>YD-126</v>
          </cell>
        </row>
        <row r="1782">
          <cell r="C1782">
            <v>12168</v>
          </cell>
          <cell r="H1782">
            <v>-3.1500000000000001E-4</v>
          </cell>
          <cell r="R1782" t="str">
            <v>YD-128</v>
          </cell>
        </row>
        <row r="1783">
          <cell r="C1783">
            <v>12168</v>
          </cell>
          <cell r="H1783">
            <v>-3.1500000000000001E-4</v>
          </cell>
          <cell r="R1783" t="str">
            <v>YD-128</v>
          </cell>
        </row>
        <row r="1784">
          <cell r="C1784">
            <v>12168</v>
          </cell>
          <cell r="H1784">
            <v>-3.1500000000000001E-4</v>
          </cell>
          <cell r="R1784" t="str">
            <v>YD-128</v>
          </cell>
        </row>
        <row r="1785">
          <cell r="C1785">
            <v>12168</v>
          </cell>
          <cell r="H1785">
            <v>-3.1500000000000001E-4</v>
          </cell>
          <cell r="R1785" t="str">
            <v>YD-128</v>
          </cell>
        </row>
        <row r="1786">
          <cell r="C1786">
            <v>12168</v>
          </cell>
          <cell r="H1786">
            <v>-3.1500000000000001E-4</v>
          </cell>
          <cell r="R1786" t="str">
            <v>YD-128</v>
          </cell>
        </row>
        <row r="1787">
          <cell r="C1787">
            <v>12168</v>
          </cell>
          <cell r="H1787">
            <v>-3.1500000000000001E-4</v>
          </cell>
          <cell r="R1787" t="str">
            <v>YD-128</v>
          </cell>
        </row>
        <row r="1788">
          <cell r="C1788">
            <v>12168</v>
          </cell>
          <cell r="H1788">
            <v>-3.1500000000000001E-4</v>
          </cell>
          <cell r="R1788" t="str">
            <v>YD-128</v>
          </cell>
        </row>
        <row r="1789">
          <cell r="C1789">
            <v>12168</v>
          </cell>
          <cell r="H1789">
            <v>-3.1500000000000001E-4</v>
          </cell>
          <cell r="R1789" t="str">
            <v>YD-128</v>
          </cell>
        </row>
        <row r="1790">
          <cell r="C1790">
            <v>12168</v>
          </cell>
          <cell r="H1790">
            <v>-2.9E-4</v>
          </cell>
          <cell r="R1790" t="str">
            <v>YD-128</v>
          </cell>
        </row>
        <row r="1791">
          <cell r="C1791">
            <v>12168</v>
          </cell>
          <cell r="H1791">
            <v>-2.7E-4</v>
          </cell>
          <cell r="R1791" t="str">
            <v>YD-128</v>
          </cell>
        </row>
        <row r="1792">
          <cell r="C1792">
            <v>12168</v>
          </cell>
          <cell r="H1792">
            <v>-2.8199999999999997E-4</v>
          </cell>
          <cell r="R1792" t="str">
            <v>YD-128</v>
          </cell>
        </row>
        <row r="1793">
          <cell r="C1793">
            <v>12168</v>
          </cell>
          <cell r="H1793">
            <v>-1.4999999999999999E-4</v>
          </cell>
          <cell r="R1793" t="str">
            <v>YD-126</v>
          </cell>
        </row>
        <row r="1794">
          <cell r="C1794">
            <v>12168</v>
          </cell>
          <cell r="H1794">
            <v>-9.7E-5</v>
          </cell>
          <cell r="R1794" t="str">
            <v>YD-126</v>
          </cell>
        </row>
        <row r="1795">
          <cell r="C1795">
            <v>12168</v>
          </cell>
          <cell r="H1795">
            <v>-9.9000000000000008E-5</v>
          </cell>
          <cell r="R1795" t="str">
            <v>YD-126</v>
          </cell>
        </row>
        <row r="1796">
          <cell r="C1796">
            <v>12168</v>
          </cell>
          <cell r="H1796">
            <v>-3.1500000000000001E-4</v>
          </cell>
          <cell r="R1796" t="str">
            <v>YD-128</v>
          </cell>
        </row>
        <row r="1797">
          <cell r="C1797">
            <v>12168</v>
          </cell>
          <cell r="H1797">
            <v>-3.1500000000000001E-4</v>
          </cell>
          <cell r="R1797" t="str">
            <v>YD-128</v>
          </cell>
        </row>
        <row r="1798">
          <cell r="C1798">
            <v>12168</v>
          </cell>
          <cell r="H1798">
            <v>-3.1500000000000001E-4</v>
          </cell>
          <cell r="R1798" t="str">
            <v>YD-128</v>
          </cell>
        </row>
        <row r="1799">
          <cell r="C1799">
            <v>12168</v>
          </cell>
          <cell r="H1799">
            <v>-3.1500000000000001E-4</v>
          </cell>
          <cell r="R1799" t="str">
            <v>YD-128</v>
          </cell>
        </row>
        <row r="1800">
          <cell r="C1800">
            <v>12168</v>
          </cell>
          <cell r="H1800">
            <v>-3.1500000000000001E-4</v>
          </cell>
          <cell r="R1800" t="str">
            <v>YD-128</v>
          </cell>
        </row>
        <row r="1801">
          <cell r="C1801">
            <v>12168</v>
          </cell>
          <cell r="H1801">
            <v>-3.1500000000000001E-4</v>
          </cell>
          <cell r="R1801" t="str">
            <v>YD-128</v>
          </cell>
        </row>
        <row r="1802">
          <cell r="C1802">
            <v>12168</v>
          </cell>
          <cell r="H1802">
            <v>-3.1500000000000001E-4</v>
          </cell>
          <cell r="R1802" t="str">
            <v>YD-128</v>
          </cell>
        </row>
        <row r="1803">
          <cell r="C1803">
            <v>12168</v>
          </cell>
          <cell r="H1803">
            <v>-3.1500000000000001E-4</v>
          </cell>
          <cell r="R1803" t="str">
            <v>YD-128</v>
          </cell>
        </row>
        <row r="1804">
          <cell r="C1804">
            <v>12168</v>
          </cell>
          <cell r="H1804">
            <v>-1E-4</v>
          </cell>
          <cell r="R1804" t="str">
            <v>YD-126</v>
          </cell>
        </row>
        <row r="1805">
          <cell r="C1805">
            <v>12168</v>
          </cell>
          <cell r="H1805">
            <v>-1.92E-4</v>
          </cell>
          <cell r="R1805" t="str">
            <v>YD-126</v>
          </cell>
        </row>
        <row r="1806">
          <cell r="C1806">
            <v>12168</v>
          </cell>
          <cell r="H1806">
            <v>-8.4000000000000009E-5</v>
          </cell>
          <cell r="R1806" t="str">
            <v>YD-126</v>
          </cell>
        </row>
        <row r="1807">
          <cell r="C1807">
            <v>12168</v>
          </cell>
          <cell r="H1807">
            <v>-2.02E-4</v>
          </cell>
          <cell r="R1807" t="str">
            <v>YD-126</v>
          </cell>
        </row>
        <row r="1808">
          <cell r="C1808">
            <v>12168</v>
          </cell>
          <cell r="H1808">
            <v>-1.6800000000000002E-4</v>
          </cell>
          <cell r="R1808" t="str">
            <v>YD-126</v>
          </cell>
        </row>
        <row r="1809">
          <cell r="C1809">
            <v>12168</v>
          </cell>
          <cell r="H1809">
            <v>-1.5699999999999999E-4</v>
          </cell>
          <cell r="R1809" t="str">
            <v>YD-126</v>
          </cell>
        </row>
        <row r="1810">
          <cell r="C1810">
            <v>12168</v>
          </cell>
          <cell r="H1810">
            <v>-1.21E-4</v>
          </cell>
          <cell r="R1810" t="str">
            <v>YD-126</v>
          </cell>
        </row>
        <row r="1811">
          <cell r="C1811">
            <v>12168</v>
          </cell>
          <cell r="H1811">
            <v>-1.4899999999999999E-4</v>
          </cell>
          <cell r="R1811" t="str">
            <v>YD-126</v>
          </cell>
        </row>
        <row r="1812">
          <cell r="C1812">
            <v>12168</v>
          </cell>
          <cell r="H1812">
            <v>-1.4299999999999998E-4</v>
          </cell>
          <cell r="R1812" t="str">
            <v>YD-126</v>
          </cell>
        </row>
        <row r="1813">
          <cell r="C1813">
            <v>12168</v>
          </cell>
          <cell r="H1813">
            <v>-1.4000000000000001E-4</v>
          </cell>
          <cell r="R1813" t="str">
            <v>YD-126</v>
          </cell>
        </row>
        <row r="1814">
          <cell r="C1814">
            <v>12168</v>
          </cell>
          <cell r="H1814">
            <v>-1.4799999999999999E-4</v>
          </cell>
          <cell r="R1814" t="str">
            <v>YD-126</v>
          </cell>
        </row>
        <row r="1815">
          <cell r="C1815">
            <v>12168</v>
          </cell>
          <cell r="H1815">
            <v>-1.63E-4</v>
          </cell>
          <cell r="R1815" t="str">
            <v>YD-126</v>
          </cell>
        </row>
        <row r="1816">
          <cell r="C1816">
            <v>12168</v>
          </cell>
          <cell r="H1816">
            <v>-1.45E-4</v>
          </cell>
          <cell r="R1816" t="str">
            <v>YD-126</v>
          </cell>
        </row>
        <row r="1817">
          <cell r="C1817">
            <v>12168</v>
          </cell>
          <cell r="H1817">
            <v>-3.1500000000000001E-4</v>
          </cell>
          <cell r="R1817" t="str">
            <v>YD-128</v>
          </cell>
        </row>
        <row r="1818">
          <cell r="C1818">
            <v>12168</v>
          </cell>
          <cell r="H1818">
            <v>-3.1500000000000001E-4</v>
          </cell>
          <cell r="R1818" t="str">
            <v>YD-128</v>
          </cell>
        </row>
        <row r="1819">
          <cell r="C1819">
            <v>12168</v>
          </cell>
          <cell r="H1819">
            <v>-3.1500000000000001E-4</v>
          </cell>
          <cell r="R1819" t="str">
            <v>YD-128</v>
          </cell>
        </row>
        <row r="1820">
          <cell r="C1820">
            <v>12168</v>
          </cell>
          <cell r="H1820">
            <v>-3.1500000000000001E-4</v>
          </cell>
          <cell r="R1820" t="str">
            <v>YD-128</v>
          </cell>
        </row>
        <row r="1821">
          <cell r="C1821">
            <v>12168</v>
          </cell>
          <cell r="H1821">
            <v>-3.1500000000000001E-4</v>
          </cell>
          <cell r="R1821" t="str">
            <v>YD-128</v>
          </cell>
        </row>
        <row r="1822">
          <cell r="C1822">
            <v>12168</v>
          </cell>
          <cell r="H1822">
            <v>-3.1500000000000001E-4</v>
          </cell>
          <cell r="R1822" t="str">
            <v>YD-128</v>
          </cell>
        </row>
        <row r="1823">
          <cell r="C1823">
            <v>12168</v>
          </cell>
          <cell r="H1823">
            <v>-3.1500000000000001E-4</v>
          </cell>
          <cell r="R1823" t="str">
            <v>YD-128</v>
          </cell>
        </row>
        <row r="1824">
          <cell r="C1824">
            <v>12168</v>
          </cell>
          <cell r="H1824">
            <v>-3.1500000000000001E-4</v>
          </cell>
          <cell r="R1824" t="str">
            <v>YD-128</v>
          </cell>
        </row>
        <row r="1825">
          <cell r="C1825">
            <v>12168</v>
          </cell>
          <cell r="H1825">
            <v>-3.1500000000000001E-4</v>
          </cell>
          <cell r="R1825" t="str">
            <v>YD-128</v>
          </cell>
        </row>
        <row r="1826">
          <cell r="C1826">
            <v>12168</v>
          </cell>
          <cell r="H1826">
            <v>-3.1500000000000001E-4</v>
          </cell>
          <cell r="R1826" t="str">
            <v>YD-128</v>
          </cell>
        </row>
        <row r="1827">
          <cell r="C1827">
            <v>12168</v>
          </cell>
          <cell r="H1827">
            <v>-3.1500000000000001E-4</v>
          </cell>
          <cell r="R1827" t="str">
            <v>YD-128</v>
          </cell>
        </row>
        <row r="1828">
          <cell r="C1828">
            <v>12168</v>
          </cell>
          <cell r="H1828">
            <v>-3.1500000000000001E-4</v>
          </cell>
          <cell r="R1828" t="str">
            <v>YD-128</v>
          </cell>
        </row>
        <row r="1829">
          <cell r="C1829">
            <v>12168</v>
          </cell>
          <cell r="H1829">
            <v>-2.22E-4</v>
          </cell>
          <cell r="R1829" t="str">
            <v>RD-103</v>
          </cell>
        </row>
        <row r="1830">
          <cell r="C1830">
            <v>12168</v>
          </cell>
          <cell r="H1830">
            <v>-3.1500000000000001E-4</v>
          </cell>
          <cell r="R1830" t="str">
            <v>YD-128</v>
          </cell>
        </row>
        <row r="1831">
          <cell r="C1831">
            <v>12168</v>
          </cell>
          <cell r="H1831">
            <v>-3.1500000000000001E-4</v>
          </cell>
          <cell r="R1831" t="str">
            <v>YD-128</v>
          </cell>
        </row>
        <row r="1832">
          <cell r="C1832">
            <v>12168</v>
          </cell>
          <cell r="H1832">
            <v>-3.1500000000000001E-4</v>
          </cell>
          <cell r="R1832" t="str">
            <v>YD-128</v>
          </cell>
        </row>
        <row r="1833">
          <cell r="C1833">
            <v>12168</v>
          </cell>
          <cell r="H1833">
            <v>-3.1500000000000001E-4</v>
          </cell>
          <cell r="R1833" t="str">
            <v>YD-128</v>
          </cell>
        </row>
        <row r="1834">
          <cell r="C1834">
            <v>12168</v>
          </cell>
          <cell r="H1834">
            <v>-2.1100000000000001E-4</v>
          </cell>
          <cell r="R1834" t="str">
            <v>YD-126</v>
          </cell>
        </row>
        <row r="1835">
          <cell r="C1835">
            <v>12168</v>
          </cell>
          <cell r="H1835">
            <v>-1.6700000000000002E-4</v>
          </cell>
          <cell r="R1835" t="str">
            <v>YD-126</v>
          </cell>
        </row>
        <row r="1836">
          <cell r="C1836">
            <v>12168</v>
          </cell>
          <cell r="H1836">
            <v>-1.8699999999999999E-4</v>
          </cell>
          <cell r="R1836" t="str">
            <v>YD-126</v>
          </cell>
        </row>
        <row r="1837">
          <cell r="C1837">
            <v>12168</v>
          </cell>
          <cell r="H1837">
            <v>-1.5300000000000001E-4</v>
          </cell>
          <cell r="R1837" t="str">
            <v>YD-126</v>
          </cell>
        </row>
        <row r="1838">
          <cell r="C1838">
            <v>12168</v>
          </cell>
          <cell r="H1838">
            <v>-1.5300000000000001E-4</v>
          </cell>
          <cell r="R1838" t="str">
            <v>YD-126</v>
          </cell>
        </row>
        <row r="1839">
          <cell r="C1839">
            <v>12168</v>
          </cell>
          <cell r="H1839">
            <v>-1.6800000000000002E-4</v>
          </cell>
          <cell r="R1839" t="str">
            <v>YD-126</v>
          </cell>
        </row>
        <row r="1840">
          <cell r="C1840">
            <v>12168</v>
          </cell>
          <cell r="H1840">
            <v>-1.6100000000000001E-4</v>
          </cell>
          <cell r="R1840" t="str">
            <v>YD-126</v>
          </cell>
        </row>
        <row r="1841">
          <cell r="C1841">
            <v>12168</v>
          </cell>
          <cell r="H1841">
            <v>-4.4799999999999999E-4</v>
          </cell>
          <cell r="R1841" t="str">
            <v>YD-128</v>
          </cell>
        </row>
        <row r="1842">
          <cell r="C1842">
            <v>12168</v>
          </cell>
          <cell r="H1842">
            <v>-3.1500000000000001E-4</v>
          </cell>
          <cell r="R1842" t="str">
            <v>YD-128</v>
          </cell>
        </row>
        <row r="1843">
          <cell r="C1843">
            <v>12168</v>
          </cell>
          <cell r="H1843">
            <v>-3.1500000000000001E-4</v>
          </cell>
          <cell r="R1843" t="str">
            <v>YD-128</v>
          </cell>
        </row>
        <row r="1844">
          <cell r="C1844">
            <v>12168</v>
          </cell>
          <cell r="H1844">
            <v>-3.1500000000000001E-4</v>
          </cell>
          <cell r="R1844" t="str">
            <v>YD-128</v>
          </cell>
        </row>
        <row r="1845">
          <cell r="C1845">
            <v>12168</v>
          </cell>
          <cell r="H1845">
            <v>-3.1500000000000001E-4</v>
          </cell>
          <cell r="R1845" t="str">
            <v>YD-128</v>
          </cell>
        </row>
        <row r="1846">
          <cell r="C1846">
            <v>12168</v>
          </cell>
          <cell r="H1846">
            <v>-3.1500000000000001E-4</v>
          </cell>
          <cell r="R1846" t="str">
            <v>YD-128</v>
          </cell>
        </row>
        <row r="1847">
          <cell r="C1847">
            <v>12168</v>
          </cell>
          <cell r="H1847">
            <v>-3.1500000000000001E-4</v>
          </cell>
          <cell r="R1847" t="str">
            <v>YD-128</v>
          </cell>
        </row>
        <row r="1848">
          <cell r="C1848">
            <v>12168</v>
          </cell>
          <cell r="H1848">
            <v>-3.1500000000000001E-4</v>
          </cell>
          <cell r="R1848" t="str">
            <v>YD-128</v>
          </cell>
        </row>
        <row r="1849">
          <cell r="C1849">
            <v>12168</v>
          </cell>
          <cell r="H1849">
            <v>-3.3E-4</v>
          </cell>
          <cell r="R1849" t="str">
            <v>YD-128</v>
          </cell>
        </row>
        <row r="1850">
          <cell r="C1850">
            <v>12168</v>
          </cell>
          <cell r="H1850">
            <v>-3.4300000000000004E-4</v>
          </cell>
          <cell r="R1850" t="str">
            <v>YD-128</v>
          </cell>
        </row>
        <row r="1851">
          <cell r="C1851">
            <v>12168</v>
          </cell>
          <cell r="H1851">
            <v>-3.5099999999999997E-4</v>
          </cell>
          <cell r="R1851" t="str">
            <v>YD-128</v>
          </cell>
        </row>
        <row r="1852">
          <cell r="C1852">
            <v>12168</v>
          </cell>
          <cell r="H1852">
            <v>-2.7800000000000004E-4</v>
          </cell>
          <cell r="R1852" t="str">
            <v>YD-128</v>
          </cell>
        </row>
        <row r="1853">
          <cell r="C1853">
            <v>12168</v>
          </cell>
          <cell r="H1853">
            <v>-1.8599999999999999E-4</v>
          </cell>
          <cell r="R1853" t="str">
            <v>YD-128</v>
          </cell>
        </row>
        <row r="1854">
          <cell r="C1854">
            <v>12168</v>
          </cell>
          <cell r="H1854">
            <v>-3.3300000000000002E-4</v>
          </cell>
          <cell r="R1854" t="str">
            <v>YD-128</v>
          </cell>
        </row>
        <row r="1855">
          <cell r="C1855">
            <v>12168</v>
          </cell>
          <cell r="H1855">
            <v>-3.1500000000000001E-4</v>
          </cell>
          <cell r="R1855" t="str">
            <v>YD-128</v>
          </cell>
        </row>
        <row r="1856">
          <cell r="C1856">
            <v>12168</v>
          </cell>
          <cell r="H1856">
            <v>-3.1500000000000001E-4</v>
          </cell>
          <cell r="R1856" t="str">
            <v>YD-128</v>
          </cell>
        </row>
        <row r="1857">
          <cell r="C1857">
            <v>12168</v>
          </cell>
          <cell r="H1857">
            <v>-3.1500000000000001E-4</v>
          </cell>
          <cell r="R1857" t="str">
            <v>YD-128</v>
          </cell>
        </row>
        <row r="1858">
          <cell r="C1858">
            <v>12168</v>
          </cell>
          <cell r="H1858">
            <v>-3.1500000000000001E-4</v>
          </cell>
          <cell r="R1858" t="str">
            <v>YD-128</v>
          </cell>
        </row>
        <row r="1859">
          <cell r="C1859">
            <v>12168</v>
          </cell>
          <cell r="H1859">
            <v>-3.1500000000000001E-4</v>
          </cell>
          <cell r="R1859" t="str">
            <v>YD-128</v>
          </cell>
        </row>
        <row r="1860">
          <cell r="C1860">
            <v>12168</v>
          </cell>
          <cell r="H1860">
            <v>-3.1500000000000001E-4</v>
          </cell>
          <cell r="R1860" t="str">
            <v>YD-128</v>
          </cell>
        </row>
        <row r="1861">
          <cell r="C1861">
            <v>12168</v>
          </cell>
          <cell r="H1861">
            <v>-3.1500000000000001E-4</v>
          </cell>
          <cell r="R1861" t="str">
            <v>YD-128</v>
          </cell>
        </row>
        <row r="1862">
          <cell r="C1862">
            <v>12168</v>
          </cell>
          <cell r="H1862">
            <v>-3.1500000000000001E-4</v>
          </cell>
          <cell r="R1862" t="str">
            <v>YD-128</v>
          </cell>
        </row>
        <row r="1863">
          <cell r="C1863">
            <v>12168</v>
          </cell>
          <cell r="H1863">
            <v>-3.0800000000000001E-4</v>
          </cell>
          <cell r="R1863" t="str">
            <v>YD-128</v>
          </cell>
        </row>
        <row r="1864">
          <cell r="C1864">
            <v>12168</v>
          </cell>
          <cell r="H1864">
            <v>-3.0800000000000001E-4</v>
          </cell>
          <cell r="R1864" t="str">
            <v>YD-128</v>
          </cell>
        </row>
        <row r="1865">
          <cell r="C1865">
            <v>12168</v>
          </cell>
          <cell r="H1865">
            <v>-3.3199999999999999E-4</v>
          </cell>
          <cell r="R1865" t="str">
            <v>YD-128</v>
          </cell>
        </row>
        <row r="1866">
          <cell r="C1866">
            <v>12168</v>
          </cell>
          <cell r="H1866">
            <v>-2.8499999999999999E-4</v>
          </cell>
          <cell r="R1866" t="str">
            <v>YD-128</v>
          </cell>
        </row>
        <row r="1867">
          <cell r="C1867">
            <v>12168</v>
          </cell>
          <cell r="H1867">
            <v>-3.1500000000000001E-4</v>
          </cell>
          <cell r="R1867" t="str">
            <v>YD-128</v>
          </cell>
        </row>
        <row r="1868">
          <cell r="C1868">
            <v>12168</v>
          </cell>
          <cell r="H1868">
            <v>-3.0600000000000001E-4</v>
          </cell>
          <cell r="R1868" t="str">
            <v>YD-128</v>
          </cell>
        </row>
        <row r="1869">
          <cell r="C1869">
            <v>12168</v>
          </cell>
          <cell r="H1869">
            <v>-3.4000000000000002E-4</v>
          </cell>
          <cell r="R1869" t="str">
            <v>YD-128</v>
          </cell>
        </row>
        <row r="1870">
          <cell r="C1870">
            <v>12168</v>
          </cell>
          <cell r="H1870">
            <v>-2.8899999999999998E-4</v>
          </cell>
          <cell r="R1870" t="str">
            <v>YD-128</v>
          </cell>
        </row>
        <row r="1871">
          <cell r="C1871">
            <v>12168</v>
          </cell>
          <cell r="H1871">
            <v>-3.1800000000000003E-4</v>
          </cell>
          <cell r="R1871" t="str">
            <v>YD-128</v>
          </cell>
        </row>
        <row r="1872">
          <cell r="C1872">
            <v>12168</v>
          </cell>
          <cell r="H1872">
            <v>-3.1500000000000001E-4</v>
          </cell>
          <cell r="R1872" t="str">
            <v>YD-128</v>
          </cell>
        </row>
        <row r="1873">
          <cell r="C1873">
            <v>12168</v>
          </cell>
          <cell r="H1873">
            <v>-3.1500000000000001E-4</v>
          </cell>
          <cell r="R1873" t="str">
            <v>YD-128</v>
          </cell>
        </row>
        <row r="1874">
          <cell r="C1874">
            <v>12168</v>
          </cell>
          <cell r="H1874">
            <v>-3.1500000000000001E-4</v>
          </cell>
          <cell r="R1874" t="str">
            <v>YD-128</v>
          </cell>
        </row>
        <row r="1875">
          <cell r="C1875">
            <v>12168</v>
          </cell>
          <cell r="H1875">
            <v>-3.1500000000000001E-4</v>
          </cell>
          <cell r="R1875" t="str">
            <v>YD-128</v>
          </cell>
        </row>
        <row r="1876">
          <cell r="C1876">
            <v>12168</v>
          </cell>
          <cell r="H1876">
            <v>-3.01E-4</v>
          </cell>
          <cell r="R1876" t="str">
            <v>YD-128</v>
          </cell>
        </row>
        <row r="1877">
          <cell r="C1877">
            <v>12168</v>
          </cell>
          <cell r="H1877">
            <v>-2.5900000000000001E-4</v>
          </cell>
          <cell r="R1877" t="str">
            <v>YD-128</v>
          </cell>
        </row>
        <row r="1878">
          <cell r="C1878">
            <v>12168</v>
          </cell>
          <cell r="H1878">
            <v>-3.0899999999999998E-4</v>
          </cell>
          <cell r="R1878" t="str">
            <v>YD-128</v>
          </cell>
        </row>
        <row r="1879">
          <cell r="C1879">
            <v>12168</v>
          </cell>
          <cell r="H1879">
            <v>-3.1500000000000001E-4</v>
          </cell>
          <cell r="R1879" t="str">
            <v>YD-128</v>
          </cell>
        </row>
        <row r="1880">
          <cell r="C1880">
            <v>12168</v>
          </cell>
          <cell r="H1880">
            <v>-3.2600000000000001E-4</v>
          </cell>
          <cell r="R1880" t="str">
            <v>YD-128</v>
          </cell>
        </row>
        <row r="1881">
          <cell r="C1881">
            <v>12168</v>
          </cell>
          <cell r="H1881">
            <v>-3.4000000000000002E-4</v>
          </cell>
          <cell r="R1881" t="str">
            <v>YD-128</v>
          </cell>
        </row>
        <row r="1882">
          <cell r="C1882">
            <v>12168</v>
          </cell>
          <cell r="H1882">
            <v>-3.5199999999999999E-4</v>
          </cell>
          <cell r="R1882" t="str">
            <v>YD-128</v>
          </cell>
        </row>
        <row r="1883">
          <cell r="C1883">
            <v>12168</v>
          </cell>
          <cell r="H1883">
            <v>-3.3400000000000004E-4</v>
          </cell>
          <cell r="R1883" t="str">
            <v>YD-128</v>
          </cell>
        </row>
        <row r="1884">
          <cell r="C1884">
            <v>12168</v>
          </cell>
          <cell r="H1884">
            <v>-3.0199999999999997E-4</v>
          </cell>
          <cell r="R1884" t="str">
            <v>YD-128</v>
          </cell>
        </row>
        <row r="1885">
          <cell r="C1885">
            <v>12168</v>
          </cell>
          <cell r="H1885">
            <v>-3.0600000000000001E-4</v>
          </cell>
          <cell r="R1885" t="str">
            <v>YD-128</v>
          </cell>
        </row>
        <row r="1886">
          <cell r="C1886">
            <v>12168</v>
          </cell>
          <cell r="H1886">
            <v>-3.2000000000000003E-4</v>
          </cell>
          <cell r="R1886" t="str">
            <v>YD-128</v>
          </cell>
        </row>
        <row r="1887">
          <cell r="C1887">
            <v>12168</v>
          </cell>
          <cell r="H1887">
            <v>-3.0400000000000002E-4</v>
          </cell>
          <cell r="R1887" t="str">
            <v>YD-128</v>
          </cell>
        </row>
        <row r="1888">
          <cell r="C1888">
            <v>12168</v>
          </cell>
          <cell r="H1888">
            <v>-4.64E-4</v>
          </cell>
          <cell r="R1888" t="str">
            <v>YD-128</v>
          </cell>
        </row>
        <row r="1889">
          <cell r="C1889">
            <v>12168</v>
          </cell>
          <cell r="H1889">
            <v>-2.3300000000000003E-4</v>
          </cell>
          <cell r="R1889" t="str">
            <v>YD-128</v>
          </cell>
        </row>
        <row r="1890">
          <cell r="C1890">
            <v>12168</v>
          </cell>
          <cell r="H1890">
            <v>-2.31E-4</v>
          </cell>
          <cell r="R1890" t="str">
            <v>YD-128</v>
          </cell>
        </row>
        <row r="1891">
          <cell r="C1891">
            <v>12168</v>
          </cell>
          <cell r="H1891">
            <v>-1.4999999999999999E-4</v>
          </cell>
          <cell r="R1891" t="str">
            <v>YD-014</v>
          </cell>
        </row>
        <row r="1892">
          <cell r="C1892">
            <v>12168</v>
          </cell>
          <cell r="H1892">
            <v>-1.5099999999999998E-4</v>
          </cell>
          <cell r="R1892" t="str">
            <v>YD-014</v>
          </cell>
        </row>
        <row r="1893">
          <cell r="C1893">
            <v>12168</v>
          </cell>
          <cell r="H1893">
            <v>-1.4999999999999999E-4</v>
          </cell>
          <cell r="R1893" t="str">
            <v>YD-014</v>
          </cell>
        </row>
        <row r="1894">
          <cell r="C1894">
            <v>12168</v>
          </cell>
          <cell r="H1894">
            <v>-1.4899999999999999E-4</v>
          </cell>
          <cell r="R1894" t="str">
            <v>YD-014</v>
          </cell>
        </row>
        <row r="1895">
          <cell r="C1895">
            <v>12168</v>
          </cell>
          <cell r="H1895">
            <v>-1.5699999999999999E-4</v>
          </cell>
          <cell r="R1895" t="str">
            <v>YD-014</v>
          </cell>
        </row>
        <row r="1896">
          <cell r="C1896">
            <v>12168</v>
          </cell>
          <cell r="H1896">
            <v>-1.5200000000000001E-4</v>
          </cell>
          <cell r="R1896" t="str">
            <v>YD-014</v>
          </cell>
        </row>
        <row r="1897">
          <cell r="C1897">
            <v>12168</v>
          </cell>
          <cell r="H1897">
            <v>-2.13E-4</v>
          </cell>
          <cell r="R1897" t="str">
            <v>YD-014</v>
          </cell>
        </row>
        <row r="1898">
          <cell r="C1898">
            <v>12168</v>
          </cell>
          <cell r="H1898">
            <v>-1.5200000000000001E-4</v>
          </cell>
          <cell r="R1898" t="str">
            <v>YD-014</v>
          </cell>
        </row>
        <row r="1899">
          <cell r="C1899">
            <v>12168</v>
          </cell>
          <cell r="H1899">
            <v>-1.7899999999999999E-4</v>
          </cell>
          <cell r="R1899" t="str">
            <v>YD-011X75</v>
          </cell>
        </row>
        <row r="1900">
          <cell r="C1900">
            <v>12168</v>
          </cell>
          <cell r="H1900">
            <v>-1.7899999999999999E-4</v>
          </cell>
          <cell r="R1900" t="str">
            <v>YD-011X75</v>
          </cell>
        </row>
        <row r="1901">
          <cell r="C1901">
            <v>12168</v>
          </cell>
          <cell r="H1901">
            <v>-3.1399999999999999E-4</v>
          </cell>
          <cell r="R1901" t="str">
            <v>YD-128</v>
          </cell>
        </row>
        <row r="1902">
          <cell r="C1902">
            <v>12168</v>
          </cell>
          <cell r="H1902">
            <v>-2.9099999999999997E-4</v>
          </cell>
          <cell r="R1902" t="str">
            <v>YD-128</v>
          </cell>
        </row>
        <row r="1903">
          <cell r="C1903">
            <v>12168</v>
          </cell>
          <cell r="H1903">
            <v>-3.5999999999999997E-4</v>
          </cell>
          <cell r="R1903" t="str">
            <v>YD-128</v>
          </cell>
        </row>
        <row r="1904">
          <cell r="C1904">
            <v>12168</v>
          </cell>
          <cell r="H1904">
            <v>-2.7300000000000002E-4</v>
          </cell>
          <cell r="R1904" t="str">
            <v>YD-128</v>
          </cell>
        </row>
        <row r="1905">
          <cell r="C1905">
            <v>12168</v>
          </cell>
          <cell r="H1905">
            <v>-3.2000000000000003E-4</v>
          </cell>
          <cell r="R1905" t="str">
            <v>YD-128</v>
          </cell>
        </row>
        <row r="1906">
          <cell r="C1906">
            <v>12168</v>
          </cell>
          <cell r="H1906">
            <v>-2.8899999999999998E-4</v>
          </cell>
          <cell r="R1906" t="str">
            <v>YD-128</v>
          </cell>
        </row>
        <row r="1907">
          <cell r="C1907">
            <v>12168</v>
          </cell>
          <cell r="H1907">
            <v>-3.28E-4</v>
          </cell>
          <cell r="R1907" t="str">
            <v>YD-128</v>
          </cell>
        </row>
        <row r="1908">
          <cell r="C1908">
            <v>12168</v>
          </cell>
          <cell r="H1908">
            <v>-3.21E-4</v>
          </cell>
          <cell r="R1908" t="str">
            <v>YD-128</v>
          </cell>
        </row>
        <row r="1909">
          <cell r="C1909">
            <v>12168</v>
          </cell>
          <cell r="H1909">
            <v>-3.3400000000000004E-4</v>
          </cell>
          <cell r="R1909" t="str">
            <v>YD-128</v>
          </cell>
        </row>
        <row r="1910">
          <cell r="C1910">
            <v>12168</v>
          </cell>
          <cell r="H1910">
            <v>-3.5E-4</v>
          </cell>
          <cell r="R1910" t="str">
            <v>YD-128</v>
          </cell>
        </row>
        <row r="1911">
          <cell r="C1911">
            <v>12168</v>
          </cell>
          <cell r="H1911">
            <v>-3.5399999999999999E-4</v>
          </cell>
          <cell r="R1911" t="str">
            <v>YD-128</v>
          </cell>
        </row>
        <row r="1912">
          <cell r="C1912">
            <v>12168</v>
          </cell>
          <cell r="H1912">
            <v>-2.99E-4</v>
          </cell>
          <cell r="R1912" t="str">
            <v>YD-128</v>
          </cell>
        </row>
        <row r="1913">
          <cell r="C1913">
            <v>12168</v>
          </cell>
          <cell r="H1913">
            <v>-3.1700000000000001E-4</v>
          </cell>
          <cell r="R1913" t="str">
            <v>YD-128</v>
          </cell>
        </row>
        <row r="1914">
          <cell r="C1914">
            <v>12168</v>
          </cell>
          <cell r="H1914">
            <v>-2.7300000000000002E-4</v>
          </cell>
          <cell r="R1914" t="str">
            <v>YD-128</v>
          </cell>
        </row>
        <row r="1915">
          <cell r="C1915">
            <v>12168</v>
          </cell>
          <cell r="H1915">
            <v>-3.2400000000000001E-4</v>
          </cell>
          <cell r="R1915" t="str">
            <v>YD-128</v>
          </cell>
        </row>
        <row r="1916">
          <cell r="C1916">
            <v>12168</v>
          </cell>
          <cell r="H1916">
            <v>-2.0699999999999999E-4</v>
          </cell>
          <cell r="R1916" t="str">
            <v>RD-103</v>
          </cell>
        </row>
        <row r="1917">
          <cell r="C1917">
            <v>12168</v>
          </cell>
          <cell r="H1917">
            <v>-2.3599999999999999E-4</v>
          </cell>
          <cell r="R1917" t="str">
            <v>RD-103</v>
          </cell>
        </row>
        <row r="1918">
          <cell r="C1918">
            <v>12168</v>
          </cell>
          <cell r="H1918">
            <v>-1.4000000000000001E-4</v>
          </cell>
          <cell r="R1918" t="str">
            <v>YD-013</v>
          </cell>
        </row>
        <row r="1919">
          <cell r="C1919">
            <v>12168</v>
          </cell>
          <cell r="H1919">
            <v>-1.6000000000000001E-4</v>
          </cell>
          <cell r="R1919" t="str">
            <v>YD-013</v>
          </cell>
        </row>
        <row r="1920">
          <cell r="C1920">
            <v>12168</v>
          </cell>
          <cell r="H1920">
            <v>-1.4000000000000001E-4</v>
          </cell>
          <cell r="R1920" t="str">
            <v>YD-013</v>
          </cell>
        </row>
        <row r="1921">
          <cell r="C1921">
            <v>12168</v>
          </cell>
          <cell r="H1921">
            <v>-1.6000000000000001E-4</v>
          </cell>
          <cell r="R1921" t="str">
            <v>YD-013</v>
          </cell>
        </row>
        <row r="1922">
          <cell r="C1922">
            <v>12168</v>
          </cell>
          <cell r="H1922">
            <v>-1.4000000000000001E-4</v>
          </cell>
          <cell r="R1922" t="str">
            <v>YD-013</v>
          </cell>
        </row>
        <row r="1923">
          <cell r="C1923">
            <v>12168</v>
          </cell>
          <cell r="H1923">
            <v>-1.6000000000000001E-4</v>
          </cell>
          <cell r="R1923" t="str">
            <v>YD-013</v>
          </cell>
        </row>
        <row r="1924">
          <cell r="C1924">
            <v>12168</v>
          </cell>
          <cell r="H1924">
            <v>-1.64E-4</v>
          </cell>
          <cell r="R1924" t="str">
            <v>RD-103</v>
          </cell>
        </row>
        <row r="1925">
          <cell r="C1925">
            <v>12168</v>
          </cell>
          <cell r="H1925">
            <v>-1.7699999999999999E-4</v>
          </cell>
          <cell r="R1925" t="str">
            <v>RD-103</v>
          </cell>
        </row>
        <row r="1926">
          <cell r="C1926">
            <v>12168</v>
          </cell>
          <cell r="H1926">
            <v>-2.05E-4</v>
          </cell>
          <cell r="R1926" t="str">
            <v>RD-103</v>
          </cell>
        </row>
        <row r="1927">
          <cell r="C1927">
            <v>12168</v>
          </cell>
          <cell r="H1927">
            <v>-2.03E-4</v>
          </cell>
          <cell r="R1927" t="str">
            <v>RD-103</v>
          </cell>
        </row>
        <row r="1928">
          <cell r="C1928">
            <v>12168</v>
          </cell>
          <cell r="H1928">
            <v>-2.0899999999999998E-4</v>
          </cell>
          <cell r="R1928" t="str">
            <v>RD-103</v>
          </cell>
        </row>
        <row r="1929">
          <cell r="C1929">
            <v>12168</v>
          </cell>
          <cell r="H1929">
            <v>-1.8699999999999999E-4</v>
          </cell>
          <cell r="R1929" t="str">
            <v>YD-013</v>
          </cell>
        </row>
        <row r="1930">
          <cell r="C1930">
            <v>12168</v>
          </cell>
          <cell r="H1930">
            <v>-1.65E-4</v>
          </cell>
          <cell r="R1930" t="str">
            <v>YD-012</v>
          </cell>
        </row>
        <row r="1931">
          <cell r="C1931">
            <v>12168</v>
          </cell>
          <cell r="H1931">
            <v>-1.4999999999999999E-4</v>
          </cell>
          <cell r="R1931" t="str">
            <v>YD-012</v>
          </cell>
        </row>
        <row r="1932">
          <cell r="C1932">
            <v>12168</v>
          </cell>
          <cell r="H1932">
            <v>-5.9999999999999995E-5</v>
          </cell>
          <cell r="R1932" t="str">
            <v>YD-012</v>
          </cell>
        </row>
        <row r="1933">
          <cell r="C1933">
            <v>12168</v>
          </cell>
          <cell r="H1933">
            <v>-9.800000000000001E-5</v>
          </cell>
          <cell r="R1933" t="str">
            <v>YD-012</v>
          </cell>
        </row>
        <row r="1934">
          <cell r="C1934">
            <v>12168</v>
          </cell>
          <cell r="H1934">
            <v>-1.65E-4</v>
          </cell>
          <cell r="R1934" t="str">
            <v>YD-012</v>
          </cell>
        </row>
        <row r="1935">
          <cell r="C1935">
            <v>12168</v>
          </cell>
          <cell r="H1935">
            <v>-1.5300000000000001E-4</v>
          </cell>
          <cell r="R1935" t="str">
            <v>YD-012</v>
          </cell>
        </row>
        <row r="1936">
          <cell r="C1936">
            <v>12168</v>
          </cell>
          <cell r="H1936">
            <v>-3.0400000000000002E-4</v>
          </cell>
          <cell r="R1936" t="str">
            <v>YD-128</v>
          </cell>
        </row>
        <row r="1937">
          <cell r="C1937">
            <v>12168</v>
          </cell>
          <cell r="H1937">
            <v>-3.6899999999999997E-4</v>
          </cell>
          <cell r="R1937" t="str">
            <v>YD-128</v>
          </cell>
        </row>
        <row r="1938">
          <cell r="C1938">
            <v>12168</v>
          </cell>
          <cell r="H1938">
            <v>-2.1499999999999999E-4</v>
          </cell>
          <cell r="R1938" t="str">
            <v>YD-128</v>
          </cell>
        </row>
        <row r="1939">
          <cell r="C1939">
            <v>12168</v>
          </cell>
          <cell r="H1939">
            <v>-3.3700000000000001E-4</v>
          </cell>
          <cell r="R1939" t="str">
            <v>YD-128</v>
          </cell>
        </row>
        <row r="1940">
          <cell r="C1940">
            <v>12168</v>
          </cell>
          <cell r="H1940">
            <v>-3.0499999999999999E-4</v>
          </cell>
          <cell r="R1940" t="str">
            <v>YD-128</v>
          </cell>
        </row>
        <row r="1941">
          <cell r="C1941">
            <v>12168</v>
          </cell>
          <cell r="H1941">
            <v>-2.8599999999999996E-4</v>
          </cell>
          <cell r="R1941" t="str">
            <v>YD-128</v>
          </cell>
        </row>
        <row r="1942">
          <cell r="C1942">
            <v>12168</v>
          </cell>
          <cell r="H1942">
            <v>-3.19E-4</v>
          </cell>
          <cell r="R1942" t="str">
            <v>YD-128</v>
          </cell>
        </row>
        <row r="1943">
          <cell r="C1943">
            <v>12168</v>
          </cell>
          <cell r="H1943">
            <v>-1.6000000000000001E-4</v>
          </cell>
          <cell r="R1943" t="str">
            <v>YD-013</v>
          </cell>
        </row>
        <row r="1944">
          <cell r="C1944">
            <v>12168</v>
          </cell>
          <cell r="H1944">
            <v>-3.39E-4</v>
          </cell>
          <cell r="R1944" t="str">
            <v>YD-128</v>
          </cell>
        </row>
        <row r="1945">
          <cell r="C1945">
            <v>12168</v>
          </cell>
          <cell r="H1945">
            <v>-1.6800000000000002E-4</v>
          </cell>
          <cell r="R1945" t="str">
            <v>YD-126</v>
          </cell>
        </row>
        <row r="1946">
          <cell r="C1946">
            <v>12168</v>
          </cell>
          <cell r="H1946">
            <v>-1.76E-4</v>
          </cell>
          <cell r="R1946" t="str">
            <v>YD-126</v>
          </cell>
        </row>
        <row r="1947">
          <cell r="C1947">
            <v>12168</v>
          </cell>
          <cell r="H1947">
            <v>-1.65E-4</v>
          </cell>
          <cell r="R1947" t="str">
            <v>YD-012</v>
          </cell>
        </row>
        <row r="1948">
          <cell r="C1948">
            <v>12168</v>
          </cell>
          <cell r="H1948">
            <v>-1.4999999999999999E-4</v>
          </cell>
          <cell r="R1948" t="str">
            <v>YD-012</v>
          </cell>
        </row>
        <row r="1949">
          <cell r="C1949">
            <v>12168</v>
          </cell>
          <cell r="H1949">
            <v>-1.65E-4</v>
          </cell>
          <cell r="R1949" t="str">
            <v>YD-012</v>
          </cell>
        </row>
        <row r="1950">
          <cell r="C1950">
            <v>12168</v>
          </cell>
          <cell r="H1950">
            <v>-1.4299999999999998E-4</v>
          </cell>
          <cell r="R1950" t="str">
            <v>YD-126</v>
          </cell>
        </row>
        <row r="1951">
          <cell r="C1951">
            <v>12168</v>
          </cell>
          <cell r="H1951">
            <v>-1.4799999999999999E-4</v>
          </cell>
          <cell r="R1951" t="str">
            <v>YD-903TP</v>
          </cell>
        </row>
        <row r="1952">
          <cell r="C1952">
            <v>12168</v>
          </cell>
          <cell r="H1952">
            <v>-1.65E-4</v>
          </cell>
          <cell r="R1952" t="str">
            <v>YD-903TP</v>
          </cell>
        </row>
        <row r="1953">
          <cell r="C1953">
            <v>12168</v>
          </cell>
          <cell r="H1953">
            <v>-1.4999999999999999E-4</v>
          </cell>
          <cell r="R1953" t="str">
            <v>YD-903TP</v>
          </cell>
        </row>
        <row r="1954">
          <cell r="C1954">
            <v>12168</v>
          </cell>
          <cell r="H1954">
            <v>-1.65E-4</v>
          </cell>
          <cell r="R1954" t="str">
            <v>YD-903TP</v>
          </cell>
        </row>
        <row r="1955">
          <cell r="C1955">
            <v>12168</v>
          </cell>
          <cell r="H1955">
            <v>-2.7700000000000001E-4</v>
          </cell>
          <cell r="R1955" t="str">
            <v>YD-128</v>
          </cell>
        </row>
        <row r="1956">
          <cell r="C1956">
            <v>12168</v>
          </cell>
          <cell r="H1956">
            <v>-3.3100000000000002E-4</v>
          </cell>
          <cell r="R1956" t="str">
            <v>YD-128</v>
          </cell>
        </row>
        <row r="1957">
          <cell r="C1957">
            <v>12168</v>
          </cell>
          <cell r="H1957">
            <v>-1.7299999999999998E-4</v>
          </cell>
          <cell r="R1957" t="str">
            <v>YD-126</v>
          </cell>
        </row>
        <row r="1958">
          <cell r="C1958">
            <v>12168</v>
          </cell>
          <cell r="H1958">
            <v>-2.9499999999999996E-4</v>
          </cell>
          <cell r="R1958" t="str">
            <v>YD-128</v>
          </cell>
        </row>
        <row r="1959">
          <cell r="C1959">
            <v>12168</v>
          </cell>
          <cell r="H1959">
            <v>-3.3700000000000001E-4</v>
          </cell>
          <cell r="R1959" t="str">
            <v>YD-128</v>
          </cell>
        </row>
        <row r="1960">
          <cell r="C1960">
            <v>12168</v>
          </cell>
          <cell r="H1960">
            <v>-1.4999999999999999E-4</v>
          </cell>
          <cell r="R1960" t="str">
            <v>YD-903TP</v>
          </cell>
        </row>
        <row r="1961">
          <cell r="C1961">
            <v>12168</v>
          </cell>
          <cell r="H1961">
            <v>-1.65E-4</v>
          </cell>
          <cell r="R1961" t="str">
            <v>YD-903TP</v>
          </cell>
        </row>
        <row r="1962">
          <cell r="C1962">
            <v>12168</v>
          </cell>
          <cell r="H1962">
            <v>-2.8599999999999996E-4</v>
          </cell>
          <cell r="R1962" t="str">
            <v>YD-128</v>
          </cell>
        </row>
        <row r="1963">
          <cell r="C1963">
            <v>12168</v>
          </cell>
          <cell r="H1963">
            <v>-1.4999999999999999E-4</v>
          </cell>
          <cell r="R1963" t="str">
            <v>YD-903TP</v>
          </cell>
        </row>
        <row r="1964">
          <cell r="C1964">
            <v>12168</v>
          </cell>
          <cell r="H1964">
            <v>-1.65E-4</v>
          </cell>
          <cell r="R1964" t="str">
            <v>YD-903TP</v>
          </cell>
        </row>
        <row r="1965">
          <cell r="C1965">
            <v>12168</v>
          </cell>
          <cell r="H1965">
            <v>-1.4999999999999999E-4</v>
          </cell>
          <cell r="R1965" t="str">
            <v>YD-903TP</v>
          </cell>
        </row>
        <row r="1966">
          <cell r="C1966">
            <v>12168</v>
          </cell>
          <cell r="H1966">
            <v>-1.65E-4</v>
          </cell>
          <cell r="R1966" t="str">
            <v>YD-903TP</v>
          </cell>
        </row>
        <row r="1967">
          <cell r="C1967">
            <v>12168</v>
          </cell>
          <cell r="H1967">
            <v>-1.4999999999999999E-4</v>
          </cell>
          <cell r="R1967" t="str">
            <v>YD-903TP</v>
          </cell>
        </row>
        <row r="1968">
          <cell r="C1968">
            <v>12168</v>
          </cell>
          <cell r="H1968">
            <v>-1.7000000000000001E-4</v>
          </cell>
          <cell r="R1968" t="str">
            <v>YD-013</v>
          </cell>
        </row>
        <row r="1969">
          <cell r="C1969">
            <v>12168</v>
          </cell>
          <cell r="H1969">
            <v>-1.54E-4</v>
          </cell>
          <cell r="R1969" t="str">
            <v>YD-013</v>
          </cell>
        </row>
        <row r="1970">
          <cell r="C1970">
            <v>12168</v>
          </cell>
          <cell r="H1970">
            <v>-1.7999999999999998E-4</v>
          </cell>
          <cell r="R1970" t="str">
            <v>YD-126</v>
          </cell>
        </row>
        <row r="1971">
          <cell r="C1971">
            <v>12168</v>
          </cell>
          <cell r="H1971">
            <v>-1.5900000000000002E-4</v>
          </cell>
          <cell r="R1971" t="str">
            <v>YD-126</v>
          </cell>
        </row>
        <row r="1972">
          <cell r="C1972">
            <v>12168</v>
          </cell>
          <cell r="H1972">
            <v>-1.2400000000000001E-4</v>
          </cell>
          <cell r="R1972" t="str">
            <v>YD-126</v>
          </cell>
        </row>
        <row r="1973">
          <cell r="C1973">
            <v>12168</v>
          </cell>
          <cell r="H1973">
            <v>-9.5000000000000005E-5</v>
          </cell>
          <cell r="R1973" t="str">
            <v>YD-126</v>
          </cell>
        </row>
        <row r="1974">
          <cell r="C1974">
            <v>12168</v>
          </cell>
          <cell r="H1974">
            <v>-1.66E-4</v>
          </cell>
          <cell r="R1974" t="str">
            <v>YD-126</v>
          </cell>
        </row>
        <row r="1975">
          <cell r="C1975">
            <v>12168</v>
          </cell>
          <cell r="H1975">
            <v>-1.55E-4</v>
          </cell>
          <cell r="R1975" t="str">
            <v>YD-014</v>
          </cell>
        </row>
        <row r="1976">
          <cell r="C1976">
            <v>12168</v>
          </cell>
          <cell r="H1976">
            <v>-1.54E-4</v>
          </cell>
          <cell r="R1976" t="str">
            <v>YD-014</v>
          </cell>
        </row>
        <row r="1977">
          <cell r="C1977">
            <v>12168</v>
          </cell>
          <cell r="H1977">
            <v>-1.5300000000000001E-4</v>
          </cell>
          <cell r="R1977" t="str">
            <v>YD-014</v>
          </cell>
        </row>
        <row r="1978">
          <cell r="C1978">
            <v>12168</v>
          </cell>
          <cell r="H1978">
            <v>-1.5300000000000001E-4</v>
          </cell>
          <cell r="R1978" t="str">
            <v>YD-014</v>
          </cell>
        </row>
        <row r="1979">
          <cell r="C1979">
            <v>12168</v>
          </cell>
          <cell r="H1979">
            <v>-1.54E-4</v>
          </cell>
          <cell r="R1979" t="str">
            <v>YD-014</v>
          </cell>
        </row>
        <row r="1980">
          <cell r="C1980">
            <v>12168</v>
          </cell>
          <cell r="H1980">
            <v>-1.6900000000000002E-4</v>
          </cell>
          <cell r="R1980" t="str">
            <v>YD-014</v>
          </cell>
        </row>
        <row r="1981">
          <cell r="C1981">
            <v>12168</v>
          </cell>
          <cell r="H1981">
            <v>-3.2900000000000003E-4</v>
          </cell>
          <cell r="R1981" t="str">
            <v>YD-128</v>
          </cell>
        </row>
        <row r="1982">
          <cell r="C1982">
            <v>12168</v>
          </cell>
          <cell r="H1982">
            <v>-3.0899999999999998E-4</v>
          </cell>
          <cell r="R1982" t="str">
            <v>YD-128</v>
          </cell>
        </row>
        <row r="1983">
          <cell r="C1983">
            <v>12168</v>
          </cell>
          <cell r="H1983">
            <v>-3.7500000000000001E-4</v>
          </cell>
          <cell r="R1983" t="str">
            <v>YD-128</v>
          </cell>
        </row>
        <row r="1984">
          <cell r="C1984">
            <v>12168</v>
          </cell>
          <cell r="H1984">
            <v>-3.19E-4</v>
          </cell>
          <cell r="R1984" t="str">
            <v>YD-128</v>
          </cell>
        </row>
        <row r="1985">
          <cell r="C1985">
            <v>12168</v>
          </cell>
          <cell r="H1985">
            <v>-2.8399999999999996E-4</v>
          </cell>
          <cell r="R1985" t="str">
            <v>YD-128</v>
          </cell>
        </row>
        <row r="1986">
          <cell r="C1986">
            <v>12168</v>
          </cell>
          <cell r="H1986">
            <v>-3.1E-4</v>
          </cell>
          <cell r="R1986" t="str">
            <v>YD-128</v>
          </cell>
        </row>
        <row r="1987">
          <cell r="C1987">
            <v>12168</v>
          </cell>
          <cell r="H1987">
            <v>-3.28E-4</v>
          </cell>
          <cell r="R1987" t="str">
            <v>YD-128</v>
          </cell>
        </row>
        <row r="1988">
          <cell r="C1988">
            <v>12168</v>
          </cell>
          <cell r="H1988">
            <v>-1.6000000000000001E-4</v>
          </cell>
          <cell r="R1988" t="str">
            <v>YD-014</v>
          </cell>
        </row>
        <row r="1989">
          <cell r="C1989">
            <v>12168</v>
          </cell>
          <cell r="H1989">
            <v>-1.5799999999999999E-4</v>
          </cell>
          <cell r="R1989" t="str">
            <v>YD-014</v>
          </cell>
        </row>
        <row r="1990">
          <cell r="C1990">
            <v>12168</v>
          </cell>
          <cell r="H1990">
            <v>-1.6000000000000001E-4</v>
          </cell>
          <cell r="R1990" t="str">
            <v>YD-014</v>
          </cell>
        </row>
        <row r="1991">
          <cell r="C1991">
            <v>12168</v>
          </cell>
          <cell r="H1991">
            <v>-1.54E-4</v>
          </cell>
          <cell r="R1991" t="str">
            <v>YD-014</v>
          </cell>
        </row>
        <row r="1992">
          <cell r="C1992">
            <v>12168</v>
          </cell>
          <cell r="H1992">
            <v>-1.55E-4</v>
          </cell>
          <cell r="R1992" t="str">
            <v>YD-014</v>
          </cell>
        </row>
        <row r="1993">
          <cell r="C1993">
            <v>12168</v>
          </cell>
          <cell r="H1993">
            <v>-1.4899999999999999E-4</v>
          </cell>
          <cell r="R1993" t="str">
            <v>YD-014</v>
          </cell>
        </row>
        <row r="1994">
          <cell r="C1994">
            <v>12168</v>
          </cell>
          <cell r="H1994">
            <v>-3.6400000000000001E-4</v>
          </cell>
          <cell r="R1994" t="str">
            <v>YD-128</v>
          </cell>
        </row>
        <row r="1995">
          <cell r="C1995">
            <v>12168</v>
          </cell>
          <cell r="H1995">
            <v>-3.4000000000000002E-4</v>
          </cell>
          <cell r="R1995" t="str">
            <v>YD-128</v>
          </cell>
        </row>
        <row r="1996">
          <cell r="C1996">
            <v>12168</v>
          </cell>
          <cell r="H1996">
            <v>-3.3400000000000004E-4</v>
          </cell>
          <cell r="R1996" t="str">
            <v>YD-128</v>
          </cell>
        </row>
        <row r="1997">
          <cell r="C1997">
            <v>12168</v>
          </cell>
          <cell r="H1997">
            <v>-3.5199999999999999E-4</v>
          </cell>
          <cell r="R1997" t="str">
            <v>YD-128</v>
          </cell>
        </row>
        <row r="1998">
          <cell r="C1998">
            <v>12168</v>
          </cell>
          <cell r="H1998">
            <v>-3.0299999999999999E-4</v>
          </cell>
          <cell r="R1998" t="str">
            <v>YD-128</v>
          </cell>
        </row>
        <row r="1999">
          <cell r="C1999">
            <v>12168</v>
          </cell>
          <cell r="H1999">
            <v>-3.0499999999999999E-4</v>
          </cell>
          <cell r="R1999" t="str">
            <v>YD-128</v>
          </cell>
        </row>
        <row r="2000">
          <cell r="C2000">
            <v>12168</v>
          </cell>
          <cell r="H2000">
            <v>-3.0899999999999998E-4</v>
          </cell>
          <cell r="R2000" t="str">
            <v>YD-128</v>
          </cell>
        </row>
        <row r="2001">
          <cell r="C2001">
            <v>12168</v>
          </cell>
          <cell r="H2001">
            <v>-3.0800000000000001E-4</v>
          </cell>
          <cell r="R2001" t="str">
            <v>YD-128</v>
          </cell>
        </row>
        <row r="2002">
          <cell r="C2002">
            <v>12168</v>
          </cell>
          <cell r="H2002">
            <v>-1.5300000000000001E-4</v>
          </cell>
          <cell r="R2002" t="str">
            <v>YD-014</v>
          </cell>
        </row>
        <row r="2003">
          <cell r="C2003">
            <v>12168</v>
          </cell>
          <cell r="H2003">
            <v>-3.3500000000000001E-4</v>
          </cell>
          <cell r="R2003" t="str">
            <v>RD-108</v>
          </cell>
        </row>
        <row r="2004">
          <cell r="C2004">
            <v>12168</v>
          </cell>
          <cell r="H2004">
            <v>-3.3500000000000001E-4</v>
          </cell>
          <cell r="R2004" t="str">
            <v>RD-108</v>
          </cell>
        </row>
        <row r="2005">
          <cell r="C2005">
            <v>12168</v>
          </cell>
          <cell r="H2005">
            <v>-3.3500000000000001E-4</v>
          </cell>
          <cell r="R2005" t="str">
            <v>RD-108</v>
          </cell>
        </row>
        <row r="2006">
          <cell r="C2006">
            <v>12168</v>
          </cell>
          <cell r="H2006">
            <v>-3.3500000000000001E-4</v>
          </cell>
          <cell r="R2006" t="str">
            <v>RD-108</v>
          </cell>
        </row>
        <row r="2007">
          <cell r="C2007">
            <v>12168</v>
          </cell>
          <cell r="H2007">
            <v>-3.3500000000000001E-4</v>
          </cell>
          <cell r="R2007" t="str">
            <v>RD-108</v>
          </cell>
        </row>
        <row r="2008">
          <cell r="C2008">
            <v>12168</v>
          </cell>
          <cell r="H2008">
            <v>-3.3500000000000001E-4</v>
          </cell>
          <cell r="R2008" t="str">
            <v>RD-108</v>
          </cell>
        </row>
        <row r="2009">
          <cell r="C2009">
            <v>12168</v>
          </cell>
          <cell r="H2009">
            <v>-3.3500000000000001E-4</v>
          </cell>
          <cell r="R2009" t="str">
            <v>RD-108</v>
          </cell>
        </row>
        <row r="2010">
          <cell r="C2010">
            <v>12168</v>
          </cell>
          <cell r="H2010">
            <v>-2.9E-4</v>
          </cell>
          <cell r="R2010" t="str">
            <v>YD-128</v>
          </cell>
        </row>
        <row r="2011">
          <cell r="C2011">
            <v>12168</v>
          </cell>
          <cell r="H2011">
            <v>-3.3199999999999999E-4</v>
          </cell>
          <cell r="R2011" t="str">
            <v>YD-128</v>
          </cell>
        </row>
        <row r="2012">
          <cell r="C2012">
            <v>12168</v>
          </cell>
          <cell r="H2012">
            <v>-3.2700000000000003E-4</v>
          </cell>
          <cell r="R2012" t="str">
            <v>YD-128</v>
          </cell>
        </row>
        <row r="2013">
          <cell r="C2013">
            <v>12168</v>
          </cell>
          <cell r="H2013">
            <v>-2.7400000000000005E-4</v>
          </cell>
          <cell r="R2013" t="str">
            <v>YD-128</v>
          </cell>
        </row>
        <row r="2014">
          <cell r="C2014">
            <v>12168</v>
          </cell>
          <cell r="H2014">
            <v>-1.65E-4</v>
          </cell>
          <cell r="R2014" t="str">
            <v>YD-013</v>
          </cell>
        </row>
        <row r="2015">
          <cell r="C2015">
            <v>12168</v>
          </cell>
          <cell r="H2015">
            <v>-2.6499999999999999E-4</v>
          </cell>
          <cell r="R2015" t="str">
            <v>YD-128</v>
          </cell>
        </row>
        <row r="2016">
          <cell r="C2016">
            <v>12168</v>
          </cell>
          <cell r="H2016">
            <v>-3.0299999999999999E-4</v>
          </cell>
          <cell r="R2016" t="str">
            <v>YD-128</v>
          </cell>
        </row>
        <row r="2017">
          <cell r="C2017">
            <v>12168</v>
          </cell>
          <cell r="H2017">
            <v>-3.5099999999999997E-4</v>
          </cell>
          <cell r="R2017" t="str">
            <v>YD-128</v>
          </cell>
        </row>
        <row r="2018">
          <cell r="C2018">
            <v>12168</v>
          </cell>
          <cell r="H2018">
            <v>-3.6299999999999999E-4</v>
          </cell>
          <cell r="R2018" t="str">
            <v>YD-128</v>
          </cell>
        </row>
        <row r="2019">
          <cell r="C2019">
            <v>12168</v>
          </cell>
          <cell r="H2019">
            <v>-1.9700000000000002E-4</v>
          </cell>
          <cell r="R2019" t="str">
            <v>YD-013</v>
          </cell>
        </row>
        <row r="2020">
          <cell r="C2020">
            <v>12168</v>
          </cell>
          <cell r="H2020">
            <v>-1.56E-4</v>
          </cell>
          <cell r="R2020" t="str">
            <v>YD-013</v>
          </cell>
        </row>
        <row r="2021">
          <cell r="C2021">
            <v>12168</v>
          </cell>
          <cell r="H2021">
            <v>-1.56E-4</v>
          </cell>
          <cell r="R2021" t="str">
            <v>YD-013</v>
          </cell>
        </row>
        <row r="2022">
          <cell r="C2022">
            <v>12168</v>
          </cell>
          <cell r="H2022">
            <v>-1.4000000000000001E-4</v>
          </cell>
          <cell r="R2022" t="str">
            <v>YD-013</v>
          </cell>
        </row>
        <row r="2023">
          <cell r="C2023">
            <v>12168</v>
          </cell>
          <cell r="H2023">
            <v>-1.6000000000000001E-4</v>
          </cell>
          <cell r="R2023" t="str">
            <v>YD-013</v>
          </cell>
        </row>
        <row r="2024">
          <cell r="C2024">
            <v>12168</v>
          </cell>
          <cell r="H2024">
            <v>-1.65E-4</v>
          </cell>
          <cell r="R2024" t="str">
            <v>YD-013</v>
          </cell>
        </row>
        <row r="2025">
          <cell r="C2025">
            <v>12168</v>
          </cell>
          <cell r="H2025">
            <v>-1.4999999999999999E-4</v>
          </cell>
          <cell r="R2025" t="str">
            <v>YD-013</v>
          </cell>
        </row>
        <row r="2026">
          <cell r="C2026">
            <v>12168</v>
          </cell>
          <cell r="H2026">
            <v>-4.0699999999999997E-4</v>
          </cell>
          <cell r="R2026" t="str">
            <v>YD-128</v>
          </cell>
        </row>
        <row r="2027">
          <cell r="C2027">
            <v>12168</v>
          </cell>
          <cell r="H2027">
            <v>-3.5999999999999997E-4</v>
          </cell>
          <cell r="R2027" t="str">
            <v>YD-128</v>
          </cell>
        </row>
        <row r="2028">
          <cell r="C2028">
            <v>12168</v>
          </cell>
          <cell r="H2028">
            <v>-1.4999999999999999E-4</v>
          </cell>
          <cell r="R2028" t="str">
            <v>YD-013</v>
          </cell>
        </row>
        <row r="2029">
          <cell r="C2029">
            <v>12168</v>
          </cell>
          <cell r="H2029">
            <v>-1.65E-4</v>
          </cell>
          <cell r="R2029" t="str">
            <v>YD-013</v>
          </cell>
        </row>
        <row r="2030">
          <cell r="C2030">
            <v>12168</v>
          </cell>
          <cell r="H2030">
            <v>-1.4999999999999999E-4</v>
          </cell>
          <cell r="R2030" t="str">
            <v>YD-013</v>
          </cell>
        </row>
        <row r="2031">
          <cell r="C2031">
            <v>12168</v>
          </cell>
          <cell r="H2031">
            <v>-1.65E-4</v>
          </cell>
          <cell r="R2031" t="str">
            <v>YD-013</v>
          </cell>
        </row>
        <row r="2032">
          <cell r="C2032">
            <v>12168</v>
          </cell>
          <cell r="H2032">
            <v>-1.54E-4</v>
          </cell>
          <cell r="R2032" t="str">
            <v>YD-013</v>
          </cell>
        </row>
        <row r="2033">
          <cell r="C2033">
            <v>12168</v>
          </cell>
          <cell r="H2033">
            <v>-1.4999999999999999E-4</v>
          </cell>
          <cell r="R2033" t="str">
            <v>YD-013</v>
          </cell>
        </row>
        <row r="2034">
          <cell r="C2034">
            <v>12168</v>
          </cell>
          <cell r="H2034">
            <v>-1.65E-4</v>
          </cell>
          <cell r="R2034" t="str">
            <v>YD-013</v>
          </cell>
        </row>
        <row r="2035">
          <cell r="C2035">
            <v>12168</v>
          </cell>
          <cell r="H2035">
            <v>-2.8599999999999996E-4</v>
          </cell>
          <cell r="R2035" t="str">
            <v>YD-128</v>
          </cell>
        </row>
        <row r="2036">
          <cell r="C2036">
            <v>12168</v>
          </cell>
          <cell r="H2036">
            <v>-1.55E-4</v>
          </cell>
          <cell r="R2036" t="str">
            <v>YD-013</v>
          </cell>
        </row>
        <row r="2037">
          <cell r="C2037">
            <v>12168</v>
          </cell>
          <cell r="H2037">
            <v>-1.5200000000000001E-4</v>
          </cell>
          <cell r="R2037" t="str">
            <v>YD-013</v>
          </cell>
        </row>
        <row r="2038">
          <cell r="C2038">
            <v>12168</v>
          </cell>
          <cell r="H2038">
            <v>-1.5099999999999998E-4</v>
          </cell>
          <cell r="R2038" t="str">
            <v>YD-013</v>
          </cell>
        </row>
        <row r="2039">
          <cell r="C2039">
            <v>12168</v>
          </cell>
          <cell r="H2039">
            <v>-1.0499999999999999E-4</v>
          </cell>
          <cell r="R2039" t="str">
            <v>YD-903TP</v>
          </cell>
        </row>
        <row r="2040">
          <cell r="C2040">
            <v>12168</v>
          </cell>
          <cell r="H2040">
            <v>-1.4999999999999999E-4</v>
          </cell>
          <cell r="R2040" t="str">
            <v>YD-903TP</v>
          </cell>
        </row>
        <row r="2041">
          <cell r="C2041">
            <v>12168</v>
          </cell>
          <cell r="H2041">
            <v>-1.65E-4</v>
          </cell>
          <cell r="R2041" t="str">
            <v>YD-903TP</v>
          </cell>
        </row>
        <row r="2042">
          <cell r="C2042">
            <v>12168</v>
          </cell>
          <cell r="H2042">
            <v>-1.4999999999999999E-4</v>
          </cell>
          <cell r="R2042" t="str">
            <v>YD-903TP</v>
          </cell>
        </row>
        <row r="2043">
          <cell r="C2043">
            <v>12168</v>
          </cell>
          <cell r="H2043">
            <v>-3.0699999999999998E-4</v>
          </cell>
          <cell r="R2043" t="str">
            <v>YD-128</v>
          </cell>
        </row>
        <row r="2044">
          <cell r="C2044">
            <v>12168</v>
          </cell>
          <cell r="H2044">
            <v>-2.5900000000000001E-4</v>
          </cell>
          <cell r="R2044" t="str">
            <v>YD-128</v>
          </cell>
        </row>
        <row r="2045">
          <cell r="C2045">
            <v>12168</v>
          </cell>
          <cell r="H2045">
            <v>-4.2900000000000002E-4</v>
          </cell>
          <cell r="R2045" t="str">
            <v>YD-128</v>
          </cell>
        </row>
        <row r="2046">
          <cell r="C2046">
            <v>12168</v>
          </cell>
          <cell r="H2046">
            <v>-3.9100000000000002E-4</v>
          </cell>
          <cell r="R2046" t="str">
            <v>YD-128</v>
          </cell>
        </row>
        <row r="2047">
          <cell r="C2047">
            <v>12168</v>
          </cell>
          <cell r="H2047">
            <v>-3.5499999999999996E-4</v>
          </cell>
          <cell r="R2047" t="str">
            <v>YD-128</v>
          </cell>
        </row>
        <row r="2048">
          <cell r="C2048">
            <v>12168</v>
          </cell>
          <cell r="H2048">
            <v>-2.6800000000000001E-4</v>
          </cell>
          <cell r="R2048" t="str">
            <v>YD-128</v>
          </cell>
        </row>
        <row r="2049">
          <cell r="C2049">
            <v>12168</v>
          </cell>
          <cell r="H2049">
            <v>-3.3300000000000002E-4</v>
          </cell>
          <cell r="R2049" t="str">
            <v>YD-128</v>
          </cell>
        </row>
        <row r="2050">
          <cell r="C2050">
            <v>12168</v>
          </cell>
          <cell r="H2050">
            <v>-1.65E-4</v>
          </cell>
          <cell r="R2050" t="str">
            <v>YD-903TP</v>
          </cell>
        </row>
        <row r="2051">
          <cell r="C2051">
            <v>12168</v>
          </cell>
          <cell r="H2051">
            <v>-1.4999999999999999E-4</v>
          </cell>
          <cell r="R2051" t="str">
            <v>YD-903TP</v>
          </cell>
        </row>
        <row r="2052">
          <cell r="C2052">
            <v>12168</v>
          </cell>
          <cell r="H2052">
            <v>-1.65E-4</v>
          </cell>
          <cell r="R2052" t="str">
            <v>YD-903TP</v>
          </cell>
        </row>
        <row r="2053">
          <cell r="C2053">
            <v>12168</v>
          </cell>
          <cell r="H2053">
            <v>-1.4999999999999999E-4</v>
          </cell>
          <cell r="R2053" t="str">
            <v>YD-903TP</v>
          </cell>
        </row>
        <row r="2054">
          <cell r="C2054">
            <v>12168</v>
          </cell>
          <cell r="H2054">
            <v>-1.65E-4</v>
          </cell>
          <cell r="R2054" t="str">
            <v>YD-903TP</v>
          </cell>
        </row>
        <row r="2055">
          <cell r="C2055">
            <v>12168</v>
          </cell>
          <cell r="H2055">
            <v>-1.9100000000000001E-4</v>
          </cell>
          <cell r="R2055" t="str">
            <v>YD-128</v>
          </cell>
        </row>
        <row r="2056">
          <cell r="C2056">
            <v>12168</v>
          </cell>
          <cell r="H2056">
            <v>-2.8100000000000005E-4</v>
          </cell>
          <cell r="R2056" t="str">
            <v>YD-128</v>
          </cell>
        </row>
        <row r="2057">
          <cell r="C2057">
            <v>12168</v>
          </cell>
          <cell r="H2057">
            <v>-2.9299999999999997E-4</v>
          </cell>
          <cell r="R2057" t="str">
            <v>YD-128</v>
          </cell>
        </row>
        <row r="2058">
          <cell r="C2058">
            <v>12168</v>
          </cell>
          <cell r="H2058">
            <v>-4.9200000000000003E-4</v>
          </cell>
          <cell r="R2058" t="str">
            <v>YD-128</v>
          </cell>
        </row>
        <row r="2059">
          <cell r="C2059">
            <v>12168</v>
          </cell>
          <cell r="H2059">
            <v>-1.4999999999999999E-4</v>
          </cell>
          <cell r="R2059" t="str">
            <v>YD-903TP</v>
          </cell>
        </row>
        <row r="2060">
          <cell r="C2060">
            <v>12168</v>
          </cell>
          <cell r="H2060">
            <v>-1.65E-4</v>
          </cell>
          <cell r="R2060" t="str">
            <v>YD-903TP</v>
          </cell>
        </row>
        <row r="2061">
          <cell r="C2061">
            <v>12168</v>
          </cell>
          <cell r="H2061">
            <v>-3.4000000000000002E-4</v>
          </cell>
          <cell r="R2061" t="str">
            <v>YD-128</v>
          </cell>
        </row>
        <row r="2062">
          <cell r="C2062">
            <v>12168</v>
          </cell>
          <cell r="H2062">
            <v>-2.6499999999999999E-4</v>
          </cell>
          <cell r="R2062" t="str">
            <v>YD-128</v>
          </cell>
        </row>
        <row r="2063">
          <cell r="C2063">
            <v>12168</v>
          </cell>
          <cell r="H2063">
            <v>-2.12E-4</v>
          </cell>
          <cell r="R2063" t="str">
            <v>YD-128</v>
          </cell>
        </row>
        <row r="2064">
          <cell r="C2064">
            <v>12168</v>
          </cell>
          <cell r="H2064">
            <v>-2.0699999999999999E-4</v>
          </cell>
          <cell r="R2064" t="str">
            <v>YD-013</v>
          </cell>
        </row>
        <row r="2065">
          <cell r="C2065">
            <v>12168</v>
          </cell>
          <cell r="H2065">
            <v>-1.65E-4</v>
          </cell>
          <cell r="R2065" t="str">
            <v>YD-903TP</v>
          </cell>
        </row>
        <row r="2066">
          <cell r="C2066">
            <v>12168</v>
          </cell>
          <cell r="H2066">
            <v>-1.4999999999999999E-4</v>
          </cell>
          <cell r="R2066" t="str">
            <v>YD-903TP</v>
          </cell>
        </row>
        <row r="2067">
          <cell r="C2067">
            <v>12168</v>
          </cell>
          <cell r="H2067">
            <v>-1.6000000000000001E-4</v>
          </cell>
          <cell r="R2067" t="str">
            <v>YD-013</v>
          </cell>
        </row>
        <row r="2068">
          <cell r="C2068">
            <v>12168</v>
          </cell>
          <cell r="H2068">
            <v>-1.4000000000000001E-4</v>
          </cell>
          <cell r="R2068" t="str">
            <v>YD-013</v>
          </cell>
        </row>
        <row r="2069">
          <cell r="C2069">
            <v>12168</v>
          </cell>
          <cell r="H2069">
            <v>-1.6200000000000001E-4</v>
          </cell>
          <cell r="R2069" t="str">
            <v>YD-013</v>
          </cell>
        </row>
        <row r="2070">
          <cell r="C2070">
            <v>12168</v>
          </cell>
          <cell r="H2070">
            <v>-4.2900000000000002E-4</v>
          </cell>
          <cell r="R2070" t="str">
            <v>YD-128</v>
          </cell>
        </row>
        <row r="2071">
          <cell r="C2071">
            <v>12168</v>
          </cell>
          <cell r="H2071">
            <v>-2.0999999999999998E-4</v>
          </cell>
          <cell r="R2071" t="str">
            <v>YD-128</v>
          </cell>
        </row>
        <row r="2072">
          <cell r="C2072">
            <v>12168</v>
          </cell>
          <cell r="H2072">
            <v>-3.4699999999999998E-4</v>
          </cell>
          <cell r="R2072" t="str">
            <v>YD-128</v>
          </cell>
        </row>
        <row r="2073">
          <cell r="C2073">
            <v>12168</v>
          </cell>
          <cell r="H2073">
            <v>-2.2000000000000001E-4</v>
          </cell>
          <cell r="R2073" t="str">
            <v>YD-128</v>
          </cell>
        </row>
        <row r="2074">
          <cell r="C2074">
            <v>12168</v>
          </cell>
          <cell r="H2074">
            <v>-3.4599999999999995E-4</v>
          </cell>
          <cell r="R2074" t="str">
            <v>YD-128</v>
          </cell>
        </row>
        <row r="2075">
          <cell r="C2075">
            <v>12168</v>
          </cell>
          <cell r="H2075">
            <v>-3.3600000000000004E-4</v>
          </cell>
          <cell r="R2075" t="str">
            <v>YD-128</v>
          </cell>
        </row>
        <row r="2076">
          <cell r="C2076">
            <v>12168</v>
          </cell>
          <cell r="H2076">
            <v>-1.5099999999999998E-4</v>
          </cell>
          <cell r="R2076" t="str">
            <v>YD-128</v>
          </cell>
        </row>
        <row r="2077">
          <cell r="C2077">
            <v>12168</v>
          </cell>
          <cell r="H2077">
            <v>-1.65E-4</v>
          </cell>
          <cell r="R2077" t="str">
            <v>YD-013</v>
          </cell>
        </row>
        <row r="2078">
          <cell r="C2078">
            <v>12168</v>
          </cell>
          <cell r="H2078">
            <v>-1.65E-4</v>
          </cell>
          <cell r="R2078" t="str">
            <v>YD-013</v>
          </cell>
        </row>
        <row r="2079">
          <cell r="C2079">
            <v>12168</v>
          </cell>
          <cell r="H2079">
            <v>-1.3700000000000002E-4</v>
          </cell>
          <cell r="R2079" t="str">
            <v>YD-013</v>
          </cell>
        </row>
        <row r="2080">
          <cell r="C2080">
            <v>12168</v>
          </cell>
          <cell r="H2080">
            <v>-1.4999999999999999E-4</v>
          </cell>
          <cell r="R2080" t="str">
            <v>YD-013</v>
          </cell>
        </row>
        <row r="2081">
          <cell r="C2081">
            <v>12168</v>
          </cell>
          <cell r="H2081">
            <v>-1.65E-4</v>
          </cell>
          <cell r="R2081" t="str">
            <v>YD-013</v>
          </cell>
        </row>
        <row r="2082">
          <cell r="C2082">
            <v>12168</v>
          </cell>
          <cell r="H2082">
            <v>-1.4999999999999999E-4</v>
          </cell>
          <cell r="R2082" t="str">
            <v>YD-013</v>
          </cell>
        </row>
        <row r="2083">
          <cell r="C2083">
            <v>12168</v>
          </cell>
          <cell r="H2083">
            <v>-1.4000000000000001E-4</v>
          </cell>
          <cell r="R2083" t="str">
            <v>YD-013</v>
          </cell>
        </row>
        <row r="2084">
          <cell r="C2084">
            <v>12168</v>
          </cell>
          <cell r="H2084">
            <v>-1.6000000000000001E-4</v>
          </cell>
          <cell r="R2084" t="str">
            <v>YD-014</v>
          </cell>
        </row>
        <row r="2085">
          <cell r="C2085">
            <v>12168</v>
          </cell>
          <cell r="H2085">
            <v>-1.4899999999999999E-4</v>
          </cell>
          <cell r="R2085" t="str">
            <v>YD-014</v>
          </cell>
        </row>
        <row r="2086">
          <cell r="C2086">
            <v>12168</v>
          </cell>
          <cell r="H2086">
            <v>-1.64E-4</v>
          </cell>
          <cell r="R2086" t="str">
            <v>YD-013</v>
          </cell>
        </row>
        <row r="2087">
          <cell r="C2087">
            <v>12168</v>
          </cell>
          <cell r="H2087">
            <v>-1.6200000000000001E-4</v>
          </cell>
          <cell r="R2087" t="str">
            <v>YD-013</v>
          </cell>
        </row>
        <row r="2088">
          <cell r="C2088">
            <v>12168</v>
          </cell>
          <cell r="H2088">
            <v>-1.6100000000000001E-4</v>
          </cell>
          <cell r="R2088" t="str">
            <v>YD-013</v>
          </cell>
        </row>
        <row r="2089">
          <cell r="C2089">
            <v>12168</v>
          </cell>
          <cell r="H2089">
            <v>-1.5799999999999999E-4</v>
          </cell>
          <cell r="R2089" t="str">
            <v>YD-013</v>
          </cell>
        </row>
        <row r="2090">
          <cell r="C2090">
            <v>12169</v>
          </cell>
          <cell r="H2090">
            <v>-1.2899999999999999E-4</v>
          </cell>
          <cell r="R2090" t="str">
            <v>YD-126</v>
          </cell>
        </row>
        <row r="2091">
          <cell r="C2091">
            <v>12169</v>
          </cell>
          <cell r="H2091">
            <v>-1.47E-4</v>
          </cell>
          <cell r="R2091" t="str">
            <v>YD-126</v>
          </cell>
        </row>
        <row r="2092">
          <cell r="C2092">
            <v>12169</v>
          </cell>
          <cell r="H2092">
            <v>-1.4000000000000001E-4</v>
          </cell>
          <cell r="R2092" t="str">
            <v>YD-126</v>
          </cell>
        </row>
        <row r="2093">
          <cell r="C2093">
            <v>12169</v>
          </cell>
          <cell r="H2093">
            <v>-1.63E-4</v>
          </cell>
          <cell r="R2093" t="str">
            <v>YDF-170</v>
          </cell>
        </row>
        <row r="2094">
          <cell r="C2094">
            <v>12169</v>
          </cell>
          <cell r="H2094">
            <v>-1.56E-4</v>
          </cell>
          <cell r="R2094" t="str">
            <v>YDF-170</v>
          </cell>
        </row>
        <row r="2095">
          <cell r="C2095">
            <v>12169</v>
          </cell>
          <cell r="H2095">
            <v>-1.56E-4</v>
          </cell>
          <cell r="R2095" t="str">
            <v>YDF-170</v>
          </cell>
        </row>
        <row r="2096">
          <cell r="C2096">
            <v>12169</v>
          </cell>
          <cell r="H2096">
            <v>-1.56E-4</v>
          </cell>
          <cell r="R2096" t="str">
            <v>YDF-170</v>
          </cell>
        </row>
        <row r="2097">
          <cell r="C2097">
            <v>12169</v>
          </cell>
          <cell r="H2097">
            <v>-1.56E-4</v>
          </cell>
          <cell r="R2097" t="str">
            <v>YDF-170</v>
          </cell>
        </row>
        <row r="2098">
          <cell r="C2098">
            <v>12169</v>
          </cell>
          <cell r="H2098">
            <v>-1.56E-4</v>
          </cell>
          <cell r="R2098" t="str">
            <v>YDF-170</v>
          </cell>
        </row>
        <row r="2099">
          <cell r="C2099">
            <v>12169</v>
          </cell>
          <cell r="H2099">
            <v>-1.56E-4</v>
          </cell>
          <cell r="R2099" t="str">
            <v>YDF-170</v>
          </cell>
        </row>
        <row r="2100">
          <cell r="C2100">
            <v>12169</v>
          </cell>
          <cell r="H2100">
            <v>-3.1500000000000001E-4</v>
          </cell>
          <cell r="R2100" t="str">
            <v>YD-128</v>
          </cell>
        </row>
        <row r="2101">
          <cell r="C2101">
            <v>12169</v>
          </cell>
          <cell r="H2101">
            <v>-1.46E-4</v>
          </cell>
          <cell r="R2101" t="str">
            <v>YD-126</v>
          </cell>
        </row>
        <row r="2102">
          <cell r="C2102">
            <v>12169</v>
          </cell>
          <cell r="H2102">
            <v>-3.1500000000000001E-4</v>
          </cell>
          <cell r="R2102" t="str">
            <v>YD-128</v>
          </cell>
        </row>
        <row r="2103">
          <cell r="C2103">
            <v>12169</v>
          </cell>
          <cell r="H2103">
            <v>-3.1500000000000001E-4</v>
          </cell>
          <cell r="R2103" t="str">
            <v>YD-128</v>
          </cell>
        </row>
        <row r="2104">
          <cell r="C2104">
            <v>12169</v>
          </cell>
          <cell r="H2104">
            <v>-3.1500000000000001E-4</v>
          </cell>
          <cell r="R2104" t="str">
            <v>YD-128</v>
          </cell>
        </row>
        <row r="2105">
          <cell r="C2105">
            <v>12169</v>
          </cell>
          <cell r="H2105">
            <v>-1.7899999999999999E-4</v>
          </cell>
          <cell r="R2105" t="str">
            <v>RD-103</v>
          </cell>
        </row>
        <row r="2106">
          <cell r="C2106">
            <v>12169</v>
          </cell>
          <cell r="H2106">
            <v>-3.1500000000000001E-4</v>
          </cell>
          <cell r="R2106" t="str">
            <v>YD-128</v>
          </cell>
        </row>
        <row r="2107">
          <cell r="C2107">
            <v>12169</v>
          </cell>
          <cell r="H2107">
            <v>-1.5300000000000001E-4</v>
          </cell>
          <cell r="R2107" t="str">
            <v>RD-103</v>
          </cell>
        </row>
        <row r="2108">
          <cell r="C2108">
            <v>12169</v>
          </cell>
          <cell r="H2108">
            <v>-3.1500000000000001E-4</v>
          </cell>
          <cell r="R2108" t="str">
            <v>YD-128</v>
          </cell>
        </row>
        <row r="2109">
          <cell r="C2109">
            <v>12169</v>
          </cell>
          <cell r="H2109">
            <v>-3.1500000000000001E-4</v>
          </cell>
          <cell r="R2109" t="str">
            <v>YD-128</v>
          </cell>
        </row>
        <row r="2110">
          <cell r="C2110">
            <v>12169</v>
          </cell>
          <cell r="H2110">
            <v>-3.1500000000000001E-4</v>
          </cell>
          <cell r="R2110" t="str">
            <v>YD-128</v>
          </cell>
        </row>
        <row r="2111">
          <cell r="C2111">
            <v>12169</v>
          </cell>
          <cell r="H2111">
            <v>-1.8799999999999999E-4</v>
          </cell>
          <cell r="R2111" t="str">
            <v>RD-103</v>
          </cell>
        </row>
        <row r="2112">
          <cell r="C2112">
            <v>12169</v>
          </cell>
          <cell r="H2112">
            <v>-3.1500000000000001E-4</v>
          </cell>
          <cell r="R2112" t="str">
            <v>YD-128</v>
          </cell>
        </row>
        <row r="2113">
          <cell r="C2113">
            <v>12169</v>
          </cell>
          <cell r="H2113">
            <v>-1.65E-4</v>
          </cell>
          <cell r="R2113" t="str">
            <v>YD-126</v>
          </cell>
        </row>
        <row r="2114">
          <cell r="C2114">
            <v>12169</v>
          </cell>
          <cell r="H2114">
            <v>-1.4099999999999998E-4</v>
          </cell>
          <cell r="R2114" t="str">
            <v>YD-126</v>
          </cell>
        </row>
        <row r="2115">
          <cell r="C2115">
            <v>12169</v>
          </cell>
          <cell r="H2115">
            <v>-1.36E-4</v>
          </cell>
          <cell r="R2115" t="str">
            <v>YD-126</v>
          </cell>
        </row>
        <row r="2116">
          <cell r="C2116">
            <v>12169</v>
          </cell>
          <cell r="H2116">
            <v>-1.4799999999999999E-4</v>
          </cell>
          <cell r="R2116" t="str">
            <v>YD-126</v>
          </cell>
        </row>
        <row r="2117">
          <cell r="C2117">
            <v>12169</v>
          </cell>
          <cell r="H2117">
            <v>-1.7000000000000001E-4</v>
          </cell>
          <cell r="R2117" t="str">
            <v>YD-126</v>
          </cell>
        </row>
        <row r="2118">
          <cell r="C2118">
            <v>12169</v>
          </cell>
          <cell r="H2118">
            <v>-3.1500000000000001E-4</v>
          </cell>
          <cell r="R2118" t="str">
            <v>YD-128</v>
          </cell>
        </row>
        <row r="2119">
          <cell r="C2119">
            <v>12169</v>
          </cell>
          <cell r="H2119">
            <v>-3.1500000000000001E-4</v>
          </cell>
          <cell r="R2119" t="str">
            <v>YD-128</v>
          </cell>
        </row>
        <row r="2120">
          <cell r="C2120">
            <v>12169</v>
          </cell>
          <cell r="H2120">
            <v>-3.1500000000000001E-4</v>
          </cell>
          <cell r="R2120" t="str">
            <v>YD-128</v>
          </cell>
        </row>
        <row r="2121">
          <cell r="C2121">
            <v>12169</v>
          </cell>
          <cell r="H2121">
            <v>-3.1500000000000001E-4</v>
          </cell>
          <cell r="R2121" t="str">
            <v>YD-128</v>
          </cell>
        </row>
        <row r="2122">
          <cell r="C2122">
            <v>12169</v>
          </cell>
          <cell r="H2122">
            <v>-3.1500000000000001E-4</v>
          </cell>
          <cell r="R2122" t="str">
            <v>YD-128</v>
          </cell>
        </row>
        <row r="2123">
          <cell r="C2123">
            <v>12169</v>
          </cell>
          <cell r="H2123">
            <v>-3.1500000000000001E-4</v>
          </cell>
          <cell r="R2123" t="str">
            <v>YD-128</v>
          </cell>
        </row>
        <row r="2124">
          <cell r="C2124">
            <v>12169</v>
          </cell>
          <cell r="H2124">
            <v>-3.1500000000000001E-4</v>
          </cell>
          <cell r="R2124" t="str">
            <v>YD-128</v>
          </cell>
        </row>
        <row r="2125">
          <cell r="C2125">
            <v>12169</v>
          </cell>
          <cell r="H2125">
            <v>-3.1500000000000001E-4</v>
          </cell>
          <cell r="R2125" t="str">
            <v>YD-128</v>
          </cell>
        </row>
        <row r="2126">
          <cell r="C2126">
            <v>12169</v>
          </cell>
          <cell r="H2126">
            <v>-2.7400000000000005E-4</v>
          </cell>
          <cell r="R2126" t="str">
            <v>YD-128</v>
          </cell>
        </row>
        <row r="2127">
          <cell r="C2127">
            <v>12169</v>
          </cell>
          <cell r="H2127">
            <v>-3.1500000000000001E-4</v>
          </cell>
          <cell r="R2127" t="str">
            <v>YD-128</v>
          </cell>
        </row>
        <row r="2128">
          <cell r="C2128">
            <v>12169</v>
          </cell>
          <cell r="H2128">
            <v>-3.21E-4</v>
          </cell>
          <cell r="R2128" t="str">
            <v>YD-128</v>
          </cell>
        </row>
        <row r="2129">
          <cell r="C2129">
            <v>12169</v>
          </cell>
          <cell r="H2129">
            <v>-1.5099999999999998E-4</v>
          </cell>
          <cell r="R2129" t="str">
            <v>YD-126</v>
          </cell>
        </row>
        <row r="2130">
          <cell r="C2130">
            <v>12169</v>
          </cell>
          <cell r="H2130">
            <v>-1.2400000000000001E-4</v>
          </cell>
          <cell r="R2130" t="str">
            <v>YD-126</v>
          </cell>
        </row>
        <row r="2131">
          <cell r="C2131">
            <v>12169</v>
          </cell>
          <cell r="H2131">
            <v>-1.4000000000000001E-4</v>
          </cell>
          <cell r="R2131" t="str">
            <v>YD-126</v>
          </cell>
        </row>
        <row r="2132">
          <cell r="C2132">
            <v>12169</v>
          </cell>
          <cell r="H2132">
            <v>-1.6000000000000001E-4</v>
          </cell>
          <cell r="R2132" t="str">
            <v>YD-126</v>
          </cell>
        </row>
        <row r="2133">
          <cell r="C2133">
            <v>12169</v>
          </cell>
          <cell r="H2133">
            <v>-1.7100000000000001E-4</v>
          </cell>
          <cell r="R2133" t="str">
            <v>YD-126</v>
          </cell>
        </row>
        <row r="2134">
          <cell r="C2134">
            <v>12169</v>
          </cell>
          <cell r="H2134">
            <v>-3.1500000000000001E-4</v>
          </cell>
          <cell r="R2134" t="str">
            <v>YD-128</v>
          </cell>
        </row>
        <row r="2135">
          <cell r="C2135">
            <v>12169</v>
          </cell>
          <cell r="H2135">
            <v>-3.1500000000000001E-4</v>
          </cell>
          <cell r="R2135" t="str">
            <v>YD-128</v>
          </cell>
        </row>
        <row r="2136">
          <cell r="C2136">
            <v>12169</v>
          </cell>
          <cell r="H2136">
            <v>-3.1500000000000001E-4</v>
          </cell>
          <cell r="R2136" t="str">
            <v>YD-128</v>
          </cell>
        </row>
        <row r="2137">
          <cell r="C2137">
            <v>12169</v>
          </cell>
          <cell r="H2137">
            <v>-3.1500000000000001E-4</v>
          </cell>
          <cell r="R2137" t="str">
            <v>YD-128</v>
          </cell>
        </row>
        <row r="2138">
          <cell r="C2138">
            <v>12169</v>
          </cell>
          <cell r="H2138">
            <v>-3.1500000000000001E-4</v>
          </cell>
          <cell r="R2138" t="str">
            <v>YD-128</v>
          </cell>
        </row>
        <row r="2139">
          <cell r="C2139">
            <v>12169</v>
          </cell>
          <cell r="H2139">
            <v>-3.1500000000000001E-4</v>
          </cell>
          <cell r="R2139" t="str">
            <v>YD-128</v>
          </cell>
        </row>
        <row r="2140">
          <cell r="C2140">
            <v>12169</v>
          </cell>
          <cell r="H2140">
            <v>-3.2299999999999999E-4</v>
          </cell>
          <cell r="R2140" t="str">
            <v>YD-128</v>
          </cell>
        </row>
        <row r="2141">
          <cell r="C2141">
            <v>12169</v>
          </cell>
          <cell r="H2141">
            <v>-3.0499999999999999E-4</v>
          </cell>
          <cell r="R2141" t="str">
            <v>YD-128</v>
          </cell>
        </row>
        <row r="2142">
          <cell r="C2142">
            <v>12169</v>
          </cell>
          <cell r="H2142">
            <v>-2.52E-4</v>
          </cell>
          <cell r="R2142" t="str">
            <v>YD-128</v>
          </cell>
        </row>
        <row r="2143">
          <cell r="C2143">
            <v>12169</v>
          </cell>
          <cell r="H2143">
            <v>-5.8799999999999998E-4</v>
          </cell>
          <cell r="R2143" t="str">
            <v>YD-128</v>
          </cell>
        </row>
        <row r="2144">
          <cell r="C2144">
            <v>12169</v>
          </cell>
          <cell r="H2144">
            <v>-2.8299999999999999E-4</v>
          </cell>
          <cell r="R2144" t="str">
            <v>YD-128</v>
          </cell>
        </row>
        <row r="2145">
          <cell r="C2145">
            <v>12169</v>
          </cell>
          <cell r="H2145">
            <v>-4.2499999999999998E-4</v>
          </cell>
          <cell r="R2145" t="str">
            <v>YD-128</v>
          </cell>
        </row>
        <row r="2146">
          <cell r="C2146">
            <v>12169</v>
          </cell>
          <cell r="H2146">
            <v>-3.1500000000000001E-4</v>
          </cell>
          <cell r="R2146" t="str">
            <v>YD-128</v>
          </cell>
        </row>
        <row r="2147">
          <cell r="C2147">
            <v>12169</v>
          </cell>
          <cell r="H2147">
            <v>-3.1500000000000001E-4</v>
          </cell>
          <cell r="R2147" t="str">
            <v>YD-128</v>
          </cell>
        </row>
        <row r="2148">
          <cell r="C2148">
            <v>12169</v>
          </cell>
          <cell r="H2148">
            <v>-3.1500000000000001E-4</v>
          </cell>
          <cell r="R2148" t="str">
            <v>YD-128</v>
          </cell>
        </row>
        <row r="2149">
          <cell r="C2149">
            <v>12169</v>
          </cell>
          <cell r="H2149">
            <v>-3.1500000000000001E-4</v>
          </cell>
          <cell r="R2149" t="str">
            <v>YD-128</v>
          </cell>
        </row>
        <row r="2150">
          <cell r="C2150">
            <v>12169</v>
          </cell>
          <cell r="H2150">
            <v>-3.1500000000000001E-4</v>
          </cell>
          <cell r="R2150" t="str">
            <v>YD-128</v>
          </cell>
        </row>
        <row r="2151">
          <cell r="C2151">
            <v>12169</v>
          </cell>
          <cell r="H2151">
            <v>-3.1500000000000001E-4</v>
          </cell>
          <cell r="R2151" t="str">
            <v>YD-128</v>
          </cell>
        </row>
        <row r="2152">
          <cell r="C2152">
            <v>12169</v>
          </cell>
          <cell r="H2152">
            <v>-3.1500000000000001E-4</v>
          </cell>
          <cell r="R2152" t="str">
            <v>YD-128</v>
          </cell>
        </row>
        <row r="2153">
          <cell r="C2153">
            <v>12169</v>
          </cell>
          <cell r="H2153">
            <v>-3.1500000000000001E-4</v>
          </cell>
          <cell r="R2153" t="str">
            <v>YD-128</v>
          </cell>
        </row>
        <row r="2154">
          <cell r="C2154">
            <v>12169</v>
          </cell>
          <cell r="H2154">
            <v>-2.5099999999999998E-4</v>
          </cell>
          <cell r="R2154" t="str">
            <v>YD-128</v>
          </cell>
        </row>
        <row r="2155">
          <cell r="C2155">
            <v>12169</v>
          </cell>
          <cell r="H2155">
            <v>-3.1800000000000003E-4</v>
          </cell>
          <cell r="R2155" t="str">
            <v>YD-128</v>
          </cell>
        </row>
        <row r="2156">
          <cell r="C2156">
            <v>12169</v>
          </cell>
          <cell r="H2156">
            <v>-2.7600000000000004E-4</v>
          </cell>
          <cell r="R2156" t="str">
            <v>YD-128</v>
          </cell>
        </row>
        <row r="2157">
          <cell r="C2157">
            <v>12169</v>
          </cell>
          <cell r="H2157">
            <v>-3.1E-4</v>
          </cell>
          <cell r="R2157" t="str">
            <v>YD-128</v>
          </cell>
        </row>
        <row r="2158">
          <cell r="C2158">
            <v>12169</v>
          </cell>
          <cell r="H2158">
            <v>-2.7500000000000002E-4</v>
          </cell>
          <cell r="R2158" t="str">
            <v>YD-128</v>
          </cell>
        </row>
        <row r="2159">
          <cell r="C2159">
            <v>12169</v>
          </cell>
          <cell r="H2159">
            <v>-2.7900000000000001E-4</v>
          </cell>
          <cell r="R2159" t="str">
            <v>YD-128</v>
          </cell>
        </row>
        <row r="2160">
          <cell r="C2160">
            <v>12169</v>
          </cell>
          <cell r="H2160">
            <v>-3.4200000000000002E-4</v>
          </cell>
          <cell r="R2160" t="str">
            <v>YD-128</v>
          </cell>
        </row>
        <row r="2161">
          <cell r="C2161">
            <v>12169</v>
          </cell>
          <cell r="H2161">
            <v>-2.8199999999999997E-4</v>
          </cell>
          <cell r="R2161" t="str">
            <v>YD-128</v>
          </cell>
        </row>
        <row r="2162">
          <cell r="C2162">
            <v>12169</v>
          </cell>
          <cell r="H2162">
            <v>-2.1699999999999999E-4</v>
          </cell>
          <cell r="R2162" t="str">
            <v>RD-103</v>
          </cell>
        </row>
        <row r="2163">
          <cell r="C2163">
            <v>12169</v>
          </cell>
          <cell r="H2163">
            <v>-2.1699999999999999E-4</v>
          </cell>
          <cell r="R2163" t="str">
            <v>RD-103</v>
          </cell>
        </row>
        <row r="2164">
          <cell r="C2164">
            <v>12169</v>
          </cell>
          <cell r="H2164">
            <v>-1.2300000000000001E-4</v>
          </cell>
          <cell r="R2164" t="str">
            <v>RD-103</v>
          </cell>
        </row>
        <row r="2165">
          <cell r="C2165">
            <v>12169</v>
          </cell>
          <cell r="H2165">
            <v>-1.3100000000000001E-4</v>
          </cell>
          <cell r="R2165" t="str">
            <v>YDF-170</v>
          </cell>
        </row>
        <row r="2166">
          <cell r="C2166">
            <v>12169</v>
          </cell>
          <cell r="H2166">
            <v>-3.1500000000000001E-4</v>
          </cell>
          <cell r="R2166" t="str">
            <v>YD-128</v>
          </cell>
        </row>
        <row r="2167">
          <cell r="C2167">
            <v>12169</v>
          </cell>
          <cell r="H2167">
            <v>-3.1500000000000001E-4</v>
          </cell>
          <cell r="R2167" t="str">
            <v>YD-128</v>
          </cell>
        </row>
        <row r="2168">
          <cell r="C2168">
            <v>12169</v>
          </cell>
          <cell r="H2168">
            <v>-3.1500000000000001E-4</v>
          </cell>
          <cell r="R2168" t="str">
            <v>YD-128</v>
          </cell>
        </row>
        <row r="2169">
          <cell r="C2169">
            <v>12169</v>
          </cell>
          <cell r="H2169">
            <v>-3.1500000000000001E-4</v>
          </cell>
          <cell r="R2169" t="str">
            <v>YD-128</v>
          </cell>
        </row>
        <row r="2170">
          <cell r="C2170">
            <v>12169</v>
          </cell>
          <cell r="H2170">
            <v>-3.1500000000000001E-4</v>
          </cell>
          <cell r="R2170" t="str">
            <v>YD-128</v>
          </cell>
        </row>
        <row r="2171">
          <cell r="C2171">
            <v>12169</v>
          </cell>
          <cell r="H2171">
            <v>-3.1500000000000001E-4</v>
          </cell>
          <cell r="R2171" t="str">
            <v>YD-128</v>
          </cell>
        </row>
        <row r="2172">
          <cell r="C2172">
            <v>12169</v>
          </cell>
          <cell r="H2172">
            <v>-3.1500000000000001E-4</v>
          </cell>
          <cell r="R2172" t="str">
            <v>YD-128</v>
          </cell>
        </row>
        <row r="2173">
          <cell r="C2173">
            <v>12169</v>
          </cell>
          <cell r="H2173">
            <v>-3.1500000000000001E-4</v>
          </cell>
          <cell r="R2173" t="str">
            <v>YD-128</v>
          </cell>
        </row>
        <row r="2174">
          <cell r="C2174">
            <v>12169</v>
          </cell>
          <cell r="H2174">
            <v>-3.4499999999999998E-4</v>
          </cell>
          <cell r="R2174" t="str">
            <v>YD-128</v>
          </cell>
        </row>
        <row r="2175">
          <cell r="C2175">
            <v>12169</v>
          </cell>
          <cell r="H2175">
            <v>-1.36E-4</v>
          </cell>
          <cell r="R2175" t="str">
            <v>YD-126</v>
          </cell>
        </row>
        <row r="2176">
          <cell r="C2176">
            <v>12169</v>
          </cell>
          <cell r="H2176">
            <v>-1.7000000000000001E-4</v>
          </cell>
          <cell r="R2176" t="str">
            <v>YD-126</v>
          </cell>
        </row>
        <row r="2177">
          <cell r="C2177">
            <v>12169</v>
          </cell>
          <cell r="H2177">
            <v>-1.4399999999999998E-4</v>
          </cell>
          <cell r="R2177" t="str">
            <v>YD-126</v>
          </cell>
        </row>
        <row r="2178">
          <cell r="C2178">
            <v>12169</v>
          </cell>
          <cell r="H2178">
            <v>-1.6100000000000001E-4</v>
          </cell>
          <cell r="R2178" t="str">
            <v>YD-126</v>
          </cell>
        </row>
        <row r="2179">
          <cell r="C2179">
            <v>12169</v>
          </cell>
          <cell r="H2179">
            <v>-1.64E-4</v>
          </cell>
          <cell r="R2179" t="str">
            <v>YD-126</v>
          </cell>
        </row>
        <row r="2180">
          <cell r="C2180">
            <v>12169</v>
          </cell>
          <cell r="H2180">
            <v>-3.1300000000000002E-4</v>
          </cell>
          <cell r="R2180" t="str">
            <v>YD-128</v>
          </cell>
        </row>
        <row r="2181">
          <cell r="C2181">
            <v>12169</v>
          </cell>
          <cell r="H2181">
            <v>-2.9299999999999997E-4</v>
          </cell>
          <cell r="R2181" t="str">
            <v>YD-128</v>
          </cell>
        </row>
        <row r="2182">
          <cell r="C2182">
            <v>12169</v>
          </cell>
          <cell r="H2182">
            <v>-1.3100000000000001E-4</v>
          </cell>
          <cell r="R2182" t="str">
            <v>YDF-170</v>
          </cell>
        </row>
        <row r="2183">
          <cell r="C2183">
            <v>12169</v>
          </cell>
          <cell r="H2183">
            <v>-1.3100000000000001E-4</v>
          </cell>
          <cell r="R2183" t="str">
            <v>YDF-170</v>
          </cell>
        </row>
        <row r="2184">
          <cell r="C2184">
            <v>12169</v>
          </cell>
          <cell r="H2184">
            <v>-1.3100000000000001E-4</v>
          </cell>
          <cell r="R2184" t="str">
            <v>YDF-170</v>
          </cell>
        </row>
        <row r="2185">
          <cell r="C2185">
            <v>12169</v>
          </cell>
          <cell r="H2185">
            <v>-1.3100000000000001E-4</v>
          </cell>
          <cell r="R2185" t="str">
            <v>YDF-170</v>
          </cell>
        </row>
        <row r="2186">
          <cell r="C2186">
            <v>12169</v>
          </cell>
          <cell r="H2186">
            <v>-1.3100000000000001E-4</v>
          </cell>
          <cell r="R2186" t="str">
            <v>YDF-170</v>
          </cell>
        </row>
        <row r="2187">
          <cell r="C2187">
            <v>12169</v>
          </cell>
          <cell r="H2187">
            <v>-1.3100000000000001E-4</v>
          </cell>
          <cell r="R2187" t="str">
            <v>YDF-170</v>
          </cell>
        </row>
        <row r="2188">
          <cell r="C2188">
            <v>12169</v>
          </cell>
          <cell r="H2188">
            <v>-1.3100000000000001E-4</v>
          </cell>
          <cell r="R2188" t="str">
            <v>YDF-170</v>
          </cell>
        </row>
        <row r="2189">
          <cell r="C2189">
            <v>12169</v>
          </cell>
          <cell r="H2189">
            <v>-1.3100000000000001E-4</v>
          </cell>
          <cell r="R2189" t="str">
            <v>YDF-170</v>
          </cell>
        </row>
        <row r="2190">
          <cell r="C2190">
            <v>12169</v>
          </cell>
          <cell r="H2190">
            <v>-1.2899999999999999E-4</v>
          </cell>
          <cell r="R2190" t="str">
            <v>YD-126</v>
          </cell>
        </row>
        <row r="2191">
          <cell r="C2191">
            <v>12169</v>
          </cell>
          <cell r="H2191">
            <v>-3.1500000000000001E-4</v>
          </cell>
          <cell r="R2191" t="str">
            <v>YD-128</v>
          </cell>
        </row>
        <row r="2192">
          <cell r="C2192">
            <v>12169</v>
          </cell>
          <cell r="H2192">
            <v>-3.1500000000000001E-4</v>
          </cell>
          <cell r="R2192" t="str">
            <v>YD-128</v>
          </cell>
        </row>
        <row r="2193">
          <cell r="C2193">
            <v>12169</v>
          </cell>
          <cell r="H2193">
            <v>-3.1500000000000001E-4</v>
          </cell>
          <cell r="R2193" t="str">
            <v>YD-128</v>
          </cell>
        </row>
        <row r="2194">
          <cell r="C2194">
            <v>12169</v>
          </cell>
          <cell r="H2194">
            <v>-3.1500000000000001E-4</v>
          </cell>
          <cell r="R2194" t="str">
            <v>YD-128</v>
          </cell>
        </row>
        <row r="2195">
          <cell r="C2195">
            <v>12169</v>
          </cell>
          <cell r="H2195">
            <v>-3.1500000000000001E-4</v>
          </cell>
          <cell r="R2195" t="str">
            <v>YD-128</v>
          </cell>
        </row>
        <row r="2196">
          <cell r="C2196">
            <v>12169</v>
          </cell>
          <cell r="H2196">
            <v>-3.1500000000000001E-4</v>
          </cell>
          <cell r="R2196" t="str">
            <v>YD-128</v>
          </cell>
        </row>
        <row r="2197">
          <cell r="C2197">
            <v>12169</v>
          </cell>
          <cell r="H2197">
            <v>-3.1500000000000001E-4</v>
          </cell>
          <cell r="R2197" t="str">
            <v>YD-128</v>
          </cell>
        </row>
        <row r="2198">
          <cell r="C2198">
            <v>12169</v>
          </cell>
          <cell r="H2198">
            <v>-3.1500000000000001E-4</v>
          </cell>
          <cell r="R2198" t="str">
            <v>YD-128</v>
          </cell>
        </row>
        <row r="2199">
          <cell r="C2199">
            <v>12169</v>
          </cell>
          <cell r="H2199">
            <v>-3.1500000000000001E-4</v>
          </cell>
          <cell r="R2199" t="str">
            <v>YD-128</v>
          </cell>
        </row>
        <row r="2200">
          <cell r="C2200">
            <v>12169</v>
          </cell>
          <cell r="H2200">
            <v>-1.5799999999999999E-4</v>
          </cell>
          <cell r="R2200" t="str">
            <v>YD-126</v>
          </cell>
        </row>
        <row r="2201">
          <cell r="C2201">
            <v>12169</v>
          </cell>
          <cell r="H2201">
            <v>-1.6200000000000001E-4</v>
          </cell>
          <cell r="R2201" t="str">
            <v>YD-126</v>
          </cell>
        </row>
        <row r="2202">
          <cell r="C2202">
            <v>12169</v>
          </cell>
          <cell r="H2202">
            <v>-1.4899999999999999E-4</v>
          </cell>
          <cell r="R2202" t="str">
            <v>YD-126</v>
          </cell>
        </row>
        <row r="2203">
          <cell r="C2203">
            <v>12169</v>
          </cell>
          <cell r="H2203">
            <v>-3.1500000000000001E-4</v>
          </cell>
          <cell r="R2203" t="str">
            <v>YD-128</v>
          </cell>
        </row>
        <row r="2204">
          <cell r="C2204">
            <v>12169</v>
          </cell>
          <cell r="H2204">
            <v>-3.1500000000000001E-4</v>
          </cell>
          <cell r="R2204" t="str">
            <v>YD-128</v>
          </cell>
        </row>
        <row r="2205">
          <cell r="C2205">
            <v>12169</v>
          </cell>
          <cell r="H2205">
            <v>-3.1500000000000001E-4</v>
          </cell>
          <cell r="R2205" t="str">
            <v>YD-128</v>
          </cell>
        </row>
        <row r="2206">
          <cell r="C2206">
            <v>12169</v>
          </cell>
          <cell r="H2206">
            <v>-1.7999999999999998E-4</v>
          </cell>
          <cell r="R2206" t="str">
            <v>RD-121</v>
          </cell>
        </row>
        <row r="2207">
          <cell r="C2207">
            <v>12169</v>
          </cell>
          <cell r="H2207">
            <v>-3.1500000000000001E-4</v>
          </cell>
          <cell r="R2207" t="str">
            <v>YD-128</v>
          </cell>
        </row>
        <row r="2208">
          <cell r="C2208">
            <v>12169</v>
          </cell>
          <cell r="H2208">
            <v>-3.1500000000000001E-4</v>
          </cell>
          <cell r="R2208" t="str">
            <v>YD-128</v>
          </cell>
        </row>
        <row r="2209">
          <cell r="C2209">
            <v>12169</v>
          </cell>
          <cell r="H2209">
            <v>-3.1500000000000001E-4</v>
          </cell>
          <cell r="R2209" t="str">
            <v>YD-128</v>
          </cell>
        </row>
        <row r="2210">
          <cell r="C2210">
            <v>12169</v>
          </cell>
          <cell r="H2210">
            <v>-3.1500000000000001E-4</v>
          </cell>
          <cell r="R2210" t="str">
            <v>YD-128</v>
          </cell>
        </row>
        <row r="2211">
          <cell r="C2211">
            <v>12169</v>
          </cell>
          <cell r="H2211">
            <v>-1.2300000000000001E-4</v>
          </cell>
          <cell r="R2211" t="str">
            <v>YD-126</v>
          </cell>
        </row>
        <row r="2212">
          <cell r="C2212">
            <v>12169</v>
          </cell>
          <cell r="H2212">
            <v>-1.34E-4</v>
          </cell>
          <cell r="R2212" t="str">
            <v>YD-126</v>
          </cell>
        </row>
        <row r="2213">
          <cell r="C2213">
            <v>12169</v>
          </cell>
          <cell r="H2213">
            <v>-1.55E-4</v>
          </cell>
          <cell r="R2213" t="str">
            <v>YD-126</v>
          </cell>
        </row>
        <row r="2214">
          <cell r="C2214">
            <v>12169</v>
          </cell>
          <cell r="H2214">
            <v>-1.5300000000000001E-4</v>
          </cell>
          <cell r="R2214" t="str">
            <v>YD-126</v>
          </cell>
        </row>
        <row r="2215">
          <cell r="C2215">
            <v>12169</v>
          </cell>
          <cell r="H2215">
            <v>-1.55E-4</v>
          </cell>
          <cell r="R2215" t="str">
            <v>YD-126</v>
          </cell>
        </row>
        <row r="2216">
          <cell r="C2216">
            <v>12169</v>
          </cell>
          <cell r="H2216">
            <v>-3.1500000000000001E-4</v>
          </cell>
          <cell r="R2216" t="str">
            <v>YD-128</v>
          </cell>
        </row>
        <row r="2217">
          <cell r="C2217">
            <v>12169</v>
          </cell>
          <cell r="H2217">
            <v>-3.1500000000000001E-4</v>
          </cell>
          <cell r="R2217" t="str">
            <v>YD-128</v>
          </cell>
        </row>
        <row r="2218">
          <cell r="C2218">
            <v>12169</v>
          </cell>
          <cell r="H2218">
            <v>-3.1500000000000001E-4</v>
          </cell>
          <cell r="R2218" t="str">
            <v>YD-128</v>
          </cell>
        </row>
        <row r="2219">
          <cell r="C2219">
            <v>12169</v>
          </cell>
          <cell r="H2219">
            <v>-3.1500000000000001E-4</v>
          </cell>
          <cell r="R2219" t="str">
            <v>YD-128</v>
          </cell>
        </row>
        <row r="2220">
          <cell r="C2220">
            <v>12169</v>
          </cell>
          <cell r="H2220">
            <v>-1.5300000000000001E-4</v>
          </cell>
          <cell r="R2220" t="str">
            <v>YD-014</v>
          </cell>
        </row>
        <row r="2221">
          <cell r="C2221">
            <v>12169</v>
          </cell>
          <cell r="H2221">
            <v>-3.1500000000000001E-4</v>
          </cell>
          <cell r="R2221" t="str">
            <v>YD-128</v>
          </cell>
        </row>
        <row r="2222">
          <cell r="C2222">
            <v>12169</v>
          </cell>
          <cell r="H2222">
            <v>-3.1500000000000001E-4</v>
          </cell>
          <cell r="R2222" t="str">
            <v>YD-128</v>
          </cell>
        </row>
        <row r="2223">
          <cell r="C2223">
            <v>12169</v>
          </cell>
          <cell r="H2223">
            <v>-1.5799999999999999E-4</v>
          </cell>
          <cell r="R2223" t="str">
            <v>YD-126</v>
          </cell>
        </row>
        <row r="2224">
          <cell r="C2224">
            <v>12169</v>
          </cell>
          <cell r="H2224">
            <v>-1.54E-4</v>
          </cell>
          <cell r="R2224" t="str">
            <v>YD-126</v>
          </cell>
        </row>
        <row r="2225">
          <cell r="C2225">
            <v>12169</v>
          </cell>
          <cell r="H2225">
            <v>-1.3900000000000002E-4</v>
          </cell>
          <cell r="R2225" t="str">
            <v>YD-126</v>
          </cell>
        </row>
        <row r="2226">
          <cell r="C2226">
            <v>12169</v>
          </cell>
          <cell r="H2226">
            <v>-1.46E-4</v>
          </cell>
          <cell r="R2226" t="str">
            <v>YD-126</v>
          </cell>
        </row>
        <row r="2227">
          <cell r="C2227">
            <v>12169</v>
          </cell>
          <cell r="H2227">
            <v>-1.5300000000000001E-4</v>
          </cell>
          <cell r="R2227" t="str">
            <v>YD-126</v>
          </cell>
        </row>
        <row r="2228">
          <cell r="C2228">
            <v>12169</v>
          </cell>
          <cell r="H2228">
            <v>-3.1500000000000001E-4</v>
          </cell>
          <cell r="R2228" t="str">
            <v>YD-128</v>
          </cell>
        </row>
        <row r="2229">
          <cell r="C2229">
            <v>12169</v>
          </cell>
          <cell r="H2229">
            <v>-3.1500000000000001E-4</v>
          </cell>
          <cell r="R2229" t="str">
            <v>YD-128</v>
          </cell>
        </row>
        <row r="2230">
          <cell r="C2230">
            <v>12169</v>
          </cell>
          <cell r="H2230">
            <v>-3.1500000000000001E-4</v>
          </cell>
          <cell r="R2230" t="str">
            <v>YD-128</v>
          </cell>
        </row>
        <row r="2231">
          <cell r="C2231">
            <v>12169</v>
          </cell>
          <cell r="H2231">
            <v>-3.1500000000000001E-4</v>
          </cell>
          <cell r="R2231" t="str">
            <v>YD-128</v>
          </cell>
        </row>
        <row r="2232">
          <cell r="C2232">
            <v>12169</v>
          </cell>
          <cell r="H2232">
            <v>-3.1500000000000001E-4</v>
          </cell>
          <cell r="R2232" t="str">
            <v>YD-128</v>
          </cell>
        </row>
        <row r="2233">
          <cell r="C2233">
            <v>12169</v>
          </cell>
          <cell r="H2233">
            <v>-1.75E-4</v>
          </cell>
          <cell r="R2233" t="str">
            <v>YD-126</v>
          </cell>
        </row>
        <row r="2234">
          <cell r="C2234">
            <v>12169</v>
          </cell>
          <cell r="H2234">
            <v>-3.1500000000000001E-4</v>
          </cell>
          <cell r="R2234" t="str">
            <v>YD-128</v>
          </cell>
        </row>
        <row r="2235">
          <cell r="C2235">
            <v>12169</v>
          </cell>
          <cell r="H2235">
            <v>-3.1500000000000001E-4</v>
          </cell>
          <cell r="R2235" t="str">
            <v>YD-128</v>
          </cell>
        </row>
        <row r="2236">
          <cell r="C2236">
            <v>12169</v>
          </cell>
          <cell r="H2236">
            <v>-1.7299999999999998E-4</v>
          </cell>
          <cell r="R2236" t="str">
            <v>YD-126</v>
          </cell>
        </row>
        <row r="2237">
          <cell r="C2237">
            <v>12169</v>
          </cell>
          <cell r="H2237">
            <v>-1.3700000000000002E-4</v>
          </cell>
          <cell r="R2237" t="str">
            <v>YD-126</v>
          </cell>
        </row>
        <row r="2238">
          <cell r="C2238">
            <v>12169</v>
          </cell>
          <cell r="H2238">
            <v>-1.95E-4</v>
          </cell>
          <cell r="R2238" t="str">
            <v>YD-126</v>
          </cell>
        </row>
        <row r="2239">
          <cell r="C2239">
            <v>12169</v>
          </cell>
          <cell r="H2239">
            <v>-1.5699999999999999E-4</v>
          </cell>
          <cell r="R2239" t="str">
            <v>YD-126</v>
          </cell>
        </row>
        <row r="2240">
          <cell r="C2240">
            <v>12169</v>
          </cell>
          <cell r="H2240">
            <v>-1.34E-4</v>
          </cell>
          <cell r="R2240" t="str">
            <v>YD-126</v>
          </cell>
        </row>
        <row r="2241">
          <cell r="C2241">
            <v>12169</v>
          </cell>
          <cell r="H2241">
            <v>-3.1500000000000001E-4</v>
          </cell>
          <cell r="R2241" t="str">
            <v>YD-128</v>
          </cell>
        </row>
        <row r="2242">
          <cell r="C2242">
            <v>12169</v>
          </cell>
          <cell r="H2242">
            <v>-3.1500000000000001E-4</v>
          </cell>
          <cell r="R2242" t="str">
            <v>YD-128</v>
          </cell>
        </row>
        <row r="2243">
          <cell r="C2243">
            <v>12169</v>
          </cell>
          <cell r="H2243">
            <v>-3.1500000000000001E-4</v>
          </cell>
          <cell r="R2243" t="str">
            <v>YD-128</v>
          </cell>
        </row>
        <row r="2244">
          <cell r="C2244">
            <v>12169</v>
          </cell>
          <cell r="H2244">
            <v>-3.1500000000000001E-4</v>
          </cell>
          <cell r="R2244" t="str">
            <v>YD-128</v>
          </cell>
        </row>
        <row r="2245">
          <cell r="C2245">
            <v>12169</v>
          </cell>
          <cell r="H2245">
            <v>-3.1500000000000001E-4</v>
          </cell>
          <cell r="R2245" t="str">
            <v>YD-128</v>
          </cell>
        </row>
        <row r="2246">
          <cell r="C2246">
            <v>12169</v>
          </cell>
          <cell r="H2246">
            <v>-3.1500000000000001E-4</v>
          </cell>
          <cell r="R2246" t="str">
            <v>YD-128</v>
          </cell>
        </row>
        <row r="2247">
          <cell r="C2247">
            <v>12169</v>
          </cell>
          <cell r="H2247">
            <v>-3.1500000000000001E-4</v>
          </cell>
          <cell r="R2247" t="str">
            <v>YD-128</v>
          </cell>
        </row>
        <row r="2248">
          <cell r="C2248">
            <v>12169</v>
          </cell>
          <cell r="H2248">
            <v>-2.9E-4</v>
          </cell>
          <cell r="R2248" t="str">
            <v>YD-128</v>
          </cell>
        </row>
        <row r="2249">
          <cell r="C2249">
            <v>12169</v>
          </cell>
          <cell r="H2249">
            <v>-2.7E-4</v>
          </cell>
          <cell r="R2249" t="str">
            <v>YD-128</v>
          </cell>
        </row>
        <row r="2250">
          <cell r="C2250">
            <v>12169</v>
          </cell>
          <cell r="H2250">
            <v>-2.8199999999999997E-4</v>
          </cell>
          <cell r="R2250" t="str">
            <v>YD-128</v>
          </cell>
        </row>
        <row r="2251">
          <cell r="C2251">
            <v>12169</v>
          </cell>
          <cell r="H2251">
            <v>-1.4999999999999999E-4</v>
          </cell>
          <cell r="R2251" t="str">
            <v>YD-126</v>
          </cell>
        </row>
        <row r="2252">
          <cell r="C2252">
            <v>12169</v>
          </cell>
          <cell r="H2252">
            <v>-9.7E-5</v>
          </cell>
          <cell r="R2252" t="str">
            <v>YD-126</v>
          </cell>
        </row>
        <row r="2253">
          <cell r="C2253">
            <v>12169</v>
          </cell>
          <cell r="H2253">
            <v>-9.9000000000000008E-5</v>
          </cell>
          <cell r="R2253" t="str">
            <v>YD-126</v>
          </cell>
        </row>
        <row r="2254">
          <cell r="C2254">
            <v>12169</v>
          </cell>
          <cell r="H2254">
            <v>-3.1500000000000001E-4</v>
          </cell>
          <cell r="R2254" t="str">
            <v>YD-128</v>
          </cell>
        </row>
        <row r="2255">
          <cell r="C2255">
            <v>12169</v>
          </cell>
          <cell r="H2255">
            <v>-3.1500000000000001E-4</v>
          </cell>
          <cell r="R2255" t="str">
            <v>YD-128</v>
          </cell>
        </row>
        <row r="2256">
          <cell r="C2256">
            <v>12169</v>
          </cell>
          <cell r="H2256">
            <v>-3.1500000000000001E-4</v>
          </cell>
          <cell r="R2256" t="str">
            <v>YD-128</v>
          </cell>
        </row>
        <row r="2257">
          <cell r="C2257">
            <v>12169</v>
          </cell>
          <cell r="H2257">
            <v>-3.1500000000000001E-4</v>
          </cell>
          <cell r="R2257" t="str">
            <v>YD-128</v>
          </cell>
        </row>
        <row r="2258">
          <cell r="C2258">
            <v>12169</v>
          </cell>
          <cell r="H2258">
            <v>-3.1500000000000001E-4</v>
          </cell>
          <cell r="R2258" t="str">
            <v>YD-128</v>
          </cell>
        </row>
        <row r="2259">
          <cell r="C2259">
            <v>12169</v>
          </cell>
          <cell r="H2259">
            <v>-3.1500000000000001E-4</v>
          </cell>
          <cell r="R2259" t="str">
            <v>YD-128</v>
          </cell>
        </row>
        <row r="2260">
          <cell r="C2260">
            <v>12169</v>
          </cell>
          <cell r="H2260">
            <v>-3.1500000000000001E-4</v>
          </cell>
          <cell r="R2260" t="str">
            <v>YD-128</v>
          </cell>
        </row>
        <row r="2261">
          <cell r="C2261">
            <v>12169</v>
          </cell>
          <cell r="H2261">
            <v>-3.1500000000000001E-4</v>
          </cell>
          <cell r="R2261" t="str">
            <v>YD-128</v>
          </cell>
        </row>
        <row r="2262">
          <cell r="C2262">
            <v>12169</v>
          </cell>
          <cell r="H2262">
            <v>-3.1500000000000001E-4</v>
          </cell>
          <cell r="R2262" t="str">
            <v>YD-128</v>
          </cell>
        </row>
        <row r="2263">
          <cell r="C2263">
            <v>12169</v>
          </cell>
          <cell r="H2263">
            <v>-1.6800000000000002E-4</v>
          </cell>
          <cell r="R2263" t="str">
            <v>YD-126</v>
          </cell>
        </row>
        <row r="2264">
          <cell r="C2264">
            <v>12169</v>
          </cell>
          <cell r="H2264">
            <v>-2.02E-4</v>
          </cell>
          <cell r="R2264" t="str">
            <v>YD-126</v>
          </cell>
        </row>
        <row r="2265">
          <cell r="C2265">
            <v>12169</v>
          </cell>
          <cell r="H2265">
            <v>-8.4000000000000009E-5</v>
          </cell>
          <cell r="R2265" t="str">
            <v>YD-126</v>
          </cell>
        </row>
        <row r="2266">
          <cell r="C2266">
            <v>12169</v>
          </cell>
          <cell r="H2266">
            <v>-1.92E-4</v>
          </cell>
          <cell r="R2266" t="str">
            <v>YD-126</v>
          </cell>
        </row>
        <row r="2267">
          <cell r="C2267">
            <v>12169</v>
          </cell>
          <cell r="H2267">
            <v>-1E-4</v>
          </cell>
          <cell r="R2267" t="str">
            <v>YD-126</v>
          </cell>
        </row>
        <row r="2268">
          <cell r="C2268">
            <v>12169</v>
          </cell>
          <cell r="H2268">
            <v>-3.1500000000000001E-4</v>
          </cell>
          <cell r="R2268" t="str">
            <v>YD-128</v>
          </cell>
        </row>
        <row r="2269">
          <cell r="C2269">
            <v>12169</v>
          </cell>
          <cell r="H2269">
            <v>-3.1500000000000001E-4</v>
          </cell>
          <cell r="R2269" t="str">
            <v>YD-128</v>
          </cell>
        </row>
        <row r="2270">
          <cell r="C2270">
            <v>12169</v>
          </cell>
          <cell r="H2270">
            <v>-1.5699999999999999E-4</v>
          </cell>
          <cell r="R2270" t="str">
            <v>YD-126</v>
          </cell>
        </row>
        <row r="2271">
          <cell r="C2271">
            <v>12169</v>
          </cell>
          <cell r="H2271">
            <v>-1.21E-4</v>
          </cell>
          <cell r="R2271" t="str">
            <v>YD-126</v>
          </cell>
        </row>
        <row r="2272">
          <cell r="C2272">
            <v>12169</v>
          </cell>
          <cell r="H2272">
            <v>-1.4899999999999999E-4</v>
          </cell>
          <cell r="R2272" t="str">
            <v>YD-126</v>
          </cell>
        </row>
        <row r="2273">
          <cell r="C2273">
            <v>12169</v>
          </cell>
          <cell r="H2273">
            <v>-1.4299999999999998E-4</v>
          </cell>
          <cell r="R2273" t="str">
            <v>YD-126</v>
          </cell>
        </row>
        <row r="2274">
          <cell r="C2274">
            <v>12169</v>
          </cell>
          <cell r="H2274">
            <v>-1.4000000000000001E-4</v>
          </cell>
          <cell r="R2274" t="str">
            <v>YD-126</v>
          </cell>
        </row>
        <row r="2275">
          <cell r="C2275">
            <v>12169</v>
          </cell>
          <cell r="H2275">
            <v>-1.4799999999999999E-4</v>
          </cell>
          <cell r="R2275" t="str">
            <v>YD-126</v>
          </cell>
        </row>
        <row r="2276">
          <cell r="C2276">
            <v>12169</v>
          </cell>
          <cell r="H2276">
            <v>-1.63E-4</v>
          </cell>
          <cell r="R2276" t="str">
            <v>YD-126</v>
          </cell>
        </row>
        <row r="2277">
          <cell r="C2277">
            <v>12169</v>
          </cell>
          <cell r="H2277">
            <v>-1.45E-4</v>
          </cell>
          <cell r="R2277" t="str">
            <v>YD-126</v>
          </cell>
        </row>
        <row r="2278">
          <cell r="C2278">
            <v>12169</v>
          </cell>
          <cell r="H2278">
            <v>-3.1500000000000001E-4</v>
          </cell>
          <cell r="R2278" t="str">
            <v>YD-128</v>
          </cell>
        </row>
        <row r="2279">
          <cell r="C2279">
            <v>12169</v>
          </cell>
          <cell r="H2279">
            <v>-3.1500000000000001E-4</v>
          </cell>
          <cell r="R2279" t="str">
            <v>YD-128</v>
          </cell>
        </row>
        <row r="2280">
          <cell r="C2280">
            <v>12169</v>
          </cell>
          <cell r="H2280">
            <v>-3.1500000000000001E-4</v>
          </cell>
          <cell r="R2280" t="str">
            <v>YD-128</v>
          </cell>
        </row>
        <row r="2281">
          <cell r="C2281">
            <v>12169</v>
          </cell>
          <cell r="H2281">
            <v>-3.1500000000000001E-4</v>
          </cell>
          <cell r="R2281" t="str">
            <v>YD-128</v>
          </cell>
        </row>
        <row r="2282">
          <cell r="C2282">
            <v>12169</v>
          </cell>
          <cell r="H2282">
            <v>-3.1500000000000001E-4</v>
          </cell>
          <cell r="R2282" t="str">
            <v>YD-128</v>
          </cell>
        </row>
        <row r="2283">
          <cell r="C2283">
            <v>12169</v>
          </cell>
          <cell r="H2283">
            <v>-3.1500000000000001E-4</v>
          </cell>
          <cell r="R2283" t="str">
            <v>YD-128</v>
          </cell>
        </row>
        <row r="2284">
          <cell r="C2284">
            <v>12169</v>
          </cell>
          <cell r="H2284">
            <v>-1.6100000000000001E-4</v>
          </cell>
          <cell r="R2284" t="str">
            <v>YD-126</v>
          </cell>
        </row>
        <row r="2285">
          <cell r="C2285">
            <v>12169</v>
          </cell>
          <cell r="H2285">
            <v>-1.6800000000000002E-4</v>
          </cell>
          <cell r="R2285" t="str">
            <v>YD-126</v>
          </cell>
        </row>
        <row r="2286">
          <cell r="C2286">
            <v>12169</v>
          </cell>
          <cell r="H2286">
            <v>-1.5300000000000001E-4</v>
          </cell>
          <cell r="R2286" t="str">
            <v>YD-126</v>
          </cell>
        </row>
        <row r="2287">
          <cell r="C2287">
            <v>12169</v>
          </cell>
          <cell r="H2287">
            <v>-1.5300000000000001E-4</v>
          </cell>
          <cell r="R2287" t="str">
            <v>YD-126</v>
          </cell>
        </row>
        <row r="2288">
          <cell r="C2288">
            <v>12169</v>
          </cell>
          <cell r="H2288">
            <v>-1.8699999999999999E-4</v>
          </cell>
          <cell r="R2288" t="str">
            <v>YD-126</v>
          </cell>
        </row>
        <row r="2289">
          <cell r="C2289">
            <v>12169</v>
          </cell>
          <cell r="H2289">
            <v>-1.6700000000000002E-4</v>
          </cell>
          <cell r="R2289" t="str">
            <v>YD-126</v>
          </cell>
        </row>
        <row r="2290">
          <cell r="C2290">
            <v>12169</v>
          </cell>
          <cell r="H2290">
            <v>-2.1100000000000001E-4</v>
          </cell>
          <cell r="R2290" t="str">
            <v>YD-126</v>
          </cell>
        </row>
        <row r="2291">
          <cell r="C2291">
            <v>12169</v>
          </cell>
          <cell r="H2291">
            <v>-2.22E-4</v>
          </cell>
          <cell r="R2291" t="str">
            <v>RD-103</v>
          </cell>
        </row>
        <row r="2292">
          <cell r="C2292">
            <v>12169</v>
          </cell>
          <cell r="H2292">
            <v>-3.1500000000000001E-4</v>
          </cell>
          <cell r="R2292" t="str">
            <v>YD-128</v>
          </cell>
        </row>
        <row r="2293">
          <cell r="C2293">
            <v>12169</v>
          </cell>
          <cell r="H2293">
            <v>-3.1500000000000001E-4</v>
          </cell>
          <cell r="R2293" t="str">
            <v>YD-128</v>
          </cell>
        </row>
        <row r="2294">
          <cell r="C2294">
            <v>12169</v>
          </cell>
          <cell r="H2294">
            <v>-3.1500000000000001E-4</v>
          </cell>
          <cell r="R2294" t="str">
            <v>YD-128</v>
          </cell>
        </row>
        <row r="2295">
          <cell r="C2295">
            <v>12169</v>
          </cell>
          <cell r="H2295">
            <v>-3.1500000000000001E-4</v>
          </cell>
          <cell r="R2295" t="str">
            <v>YD-128</v>
          </cell>
        </row>
        <row r="2296">
          <cell r="C2296">
            <v>12169</v>
          </cell>
          <cell r="H2296">
            <v>-3.1500000000000001E-4</v>
          </cell>
          <cell r="R2296" t="str">
            <v>YD-128</v>
          </cell>
        </row>
        <row r="2297">
          <cell r="C2297">
            <v>12169</v>
          </cell>
          <cell r="H2297">
            <v>-3.1500000000000001E-4</v>
          </cell>
          <cell r="R2297" t="str">
            <v>YD-128</v>
          </cell>
        </row>
        <row r="2298">
          <cell r="C2298">
            <v>12169</v>
          </cell>
          <cell r="H2298">
            <v>-3.1500000000000001E-4</v>
          </cell>
          <cell r="R2298" t="str">
            <v>YD-128</v>
          </cell>
        </row>
        <row r="2299">
          <cell r="C2299">
            <v>12169</v>
          </cell>
          <cell r="H2299">
            <v>-3.1500000000000001E-4</v>
          </cell>
          <cell r="R2299" t="str">
            <v>YD-128</v>
          </cell>
        </row>
        <row r="2300">
          <cell r="C2300">
            <v>12169</v>
          </cell>
          <cell r="H2300">
            <v>-3.1500000000000001E-4</v>
          </cell>
          <cell r="R2300" t="str">
            <v>YD-128</v>
          </cell>
        </row>
        <row r="2301">
          <cell r="C2301">
            <v>12169</v>
          </cell>
          <cell r="H2301">
            <v>-3.1500000000000001E-4</v>
          </cell>
          <cell r="R2301" t="str">
            <v>YD-128</v>
          </cell>
        </row>
        <row r="2302">
          <cell r="C2302">
            <v>12169</v>
          </cell>
          <cell r="H2302">
            <v>-3.1500000000000001E-4</v>
          </cell>
          <cell r="R2302" t="str">
            <v>YD-128</v>
          </cell>
        </row>
        <row r="2303">
          <cell r="C2303">
            <v>12169</v>
          </cell>
          <cell r="H2303">
            <v>-3.1500000000000001E-4</v>
          </cell>
          <cell r="R2303" t="str">
            <v>YD-128</v>
          </cell>
        </row>
        <row r="2304">
          <cell r="C2304">
            <v>12169</v>
          </cell>
          <cell r="H2304">
            <v>-3.1500000000000001E-4</v>
          </cell>
          <cell r="R2304" t="str">
            <v>YD-128</v>
          </cell>
        </row>
        <row r="2305">
          <cell r="C2305">
            <v>12169</v>
          </cell>
          <cell r="H2305">
            <v>-3.1500000000000001E-4</v>
          </cell>
          <cell r="R2305" t="str">
            <v>YD-128</v>
          </cell>
        </row>
        <row r="2306">
          <cell r="C2306">
            <v>12169</v>
          </cell>
          <cell r="H2306">
            <v>-3.1500000000000001E-4</v>
          </cell>
          <cell r="R2306" t="str">
            <v>YD-128</v>
          </cell>
        </row>
        <row r="2307">
          <cell r="C2307">
            <v>12169</v>
          </cell>
          <cell r="H2307">
            <v>-4.4799999999999999E-4</v>
          </cell>
          <cell r="R2307" t="str">
            <v>YD-128</v>
          </cell>
        </row>
        <row r="2308">
          <cell r="C2308">
            <v>12169</v>
          </cell>
          <cell r="H2308">
            <v>-3.3300000000000002E-4</v>
          </cell>
          <cell r="R2308" t="str">
            <v>YD-128</v>
          </cell>
        </row>
        <row r="2309">
          <cell r="C2309">
            <v>12169</v>
          </cell>
          <cell r="H2309">
            <v>-1.8599999999999999E-4</v>
          </cell>
          <cell r="R2309" t="str">
            <v>YD-128</v>
          </cell>
        </row>
        <row r="2310">
          <cell r="C2310">
            <v>12169</v>
          </cell>
          <cell r="H2310">
            <v>-2.7800000000000004E-4</v>
          </cell>
          <cell r="R2310" t="str">
            <v>YD-128</v>
          </cell>
        </row>
        <row r="2311">
          <cell r="C2311">
            <v>12169</v>
          </cell>
          <cell r="H2311">
            <v>-3.5099999999999997E-4</v>
          </cell>
          <cell r="R2311" t="str">
            <v>YD-128</v>
          </cell>
        </row>
        <row r="2312">
          <cell r="C2312">
            <v>12169</v>
          </cell>
          <cell r="H2312">
            <v>-3.4300000000000004E-4</v>
          </cell>
          <cell r="R2312" t="str">
            <v>YD-128</v>
          </cell>
        </row>
        <row r="2313">
          <cell r="C2313">
            <v>12169</v>
          </cell>
          <cell r="H2313">
            <v>-3.3E-4</v>
          </cell>
          <cell r="R2313" t="str">
            <v>YD-128</v>
          </cell>
        </row>
        <row r="2314">
          <cell r="C2314">
            <v>12169</v>
          </cell>
          <cell r="H2314">
            <v>-3.1500000000000001E-4</v>
          </cell>
          <cell r="R2314" t="str">
            <v>YD-128</v>
          </cell>
        </row>
        <row r="2315">
          <cell r="C2315">
            <v>12169</v>
          </cell>
          <cell r="H2315">
            <v>-3.1500000000000001E-4</v>
          </cell>
          <cell r="R2315" t="str">
            <v>YD-128</v>
          </cell>
        </row>
        <row r="2316">
          <cell r="C2316">
            <v>12169</v>
          </cell>
          <cell r="H2316">
            <v>-3.1500000000000001E-4</v>
          </cell>
          <cell r="R2316" t="str">
            <v>YD-128</v>
          </cell>
        </row>
        <row r="2317">
          <cell r="C2317">
            <v>12169</v>
          </cell>
          <cell r="H2317">
            <v>-3.1500000000000001E-4</v>
          </cell>
          <cell r="R2317" t="str">
            <v>YD-128</v>
          </cell>
        </row>
        <row r="2318">
          <cell r="C2318">
            <v>12169</v>
          </cell>
          <cell r="H2318">
            <v>-3.1500000000000001E-4</v>
          </cell>
          <cell r="R2318" t="str">
            <v>YD-128</v>
          </cell>
        </row>
        <row r="2319">
          <cell r="C2319">
            <v>12169</v>
          </cell>
          <cell r="H2319">
            <v>-3.1500000000000001E-4</v>
          </cell>
          <cell r="R2319" t="str">
            <v>YD-128</v>
          </cell>
        </row>
        <row r="2320">
          <cell r="C2320">
            <v>12169</v>
          </cell>
          <cell r="H2320">
            <v>-3.1500000000000001E-4</v>
          </cell>
          <cell r="R2320" t="str">
            <v>YD-128</v>
          </cell>
        </row>
        <row r="2321">
          <cell r="C2321">
            <v>12169</v>
          </cell>
          <cell r="H2321">
            <v>-3.1500000000000001E-4</v>
          </cell>
          <cell r="R2321" t="str">
            <v>YD-128</v>
          </cell>
        </row>
        <row r="2322">
          <cell r="C2322">
            <v>12169</v>
          </cell>
          <cell r="H2322">
            <v>-3.4000000000000002E-4</v>
          </cell>
          <cell r="R2322" t="str">
            <v>YD-128</v>
          </cell>
        </row>
        <row r="2323">
          <cell r="C2323">
            <v>12169</v>
          </cell>
          <cell r="H2323">
            <v>-3.0600000000000001E-4</v>
          </cell>
          <cell r="R2323" t="str">
            <v>YD-128</v>
          </cell>
        </row>
        <row r="2324">
          <cell r="C2324">
            <v>12169</v>
          </cell>
          <cell r="H2324">
            <v>-3.1500000000000001E-4</v>
          </cell>
          <cell r="R2324" t="str">
            <v>YD-128</v>
          </cell>
        </row>
        <row r="2325">
          <cell r="C2325">
            <v>12169</v>
          </cell>
          <cell r="H2325">
            <v>-2.8499999999999999E-4</v>
          </cell>
          <cell r="R2325" t="str">
            <v>YD-128</v>
          </cell>
        </row>
        <row r="2326">
          <cell r="C2326">
            <v>12169</v>
          </cell>
          <cell r="H2326">
            <v>-3.3199999999999999E-4</v>
          </cell>
          <cell r="R2326" t="str">
            <v>YD-128</v>
          </cell>
        </row>
        <row r="2327">
          <cell r="C2327">
            <v>12169</v>
          </cell>
          <cell r="H2327">
            <v>-3.0800000000000001E-4</v>
          </cell>
          <cell r="R2327" t="str">
            <v>YD-128</v>
          </cell>
        </row>
        <row r="2328">
          <cell r="C2328">
            <v>12169</v>
          </cell>
          <cell r="H2328">
            <v>-3.0800000000000001E-4</v>
          </cell>
          <cell r="R2328" t="str">
            <v>YD-128</v>
          </cell>
        </row>
        <row r="2329">
          <cell r="C2329">
            <v>12169</v>
          </cell>
          <cell r="H2329">
            <v>-2.8899999999999998E-4</v>
          </cell>
          <cell r="R2329" t="str">
            <v>YD-128</v>
          </cell>
        </row>
        <row r="2330">
          <cell r="C2330">
            <v>12169</v>
          </cell>
          <cell r="H2330">
            <v>-3.1800000000000003E-4</v>
          </cell>
          <cell r="R2330" t="str">
            <v>YD-128</v>
          </cell>
        </row>
        <row r="2331">
          <cell r="C2331">
            <v>12169</v>
          </cell>
          <cell r="H2331">
            <v>-3.2600000000000001E-4</v>
          </cell>
          <cell r="R2331" t="str">
            <v>YD-128</v>
          </cell>
        </row>
        <row r="2332">
          <cell r="C2332">
            <v>12169</v>
          </cell>
          <cell r="H2332">
            <v>-3.01E-4</v>
          </cell>
          <cell r="R2332" t="str">
            <v>YD-128</v>
          </cell>
        </row>
        <row r="2333">
          <cell r="C2333">
            <v>12169</v>
          </cell>
          <cell r="H2333">
            <v>-2.5900000000000001E-4</v>
          </cell>
          <cell r="R2333" t="str">
            <v>YD-128</v>
          </cell>
        </row>
        <row r="2334">
          <cell r="C2334">
            <v>12169</v>
          </cell>
          <cell r="H2334">
            <v>-3.0899999999999998E-4</v>
          </cell>
          <cell r="R2334" t="str">
            <v>YD-128</v>
          </cell>
        </row>
        <row r="2335">
          <cell r="C2335">
            <v>12169</v>
          </cell>
          <cell r="H2335">
            <v>-3.1500000000000001E-4</v>
          </cell>
          <cell r="R2335" t="str">
            <v>YD-128</v>
          </cell>
        </row>
        <row r="2336">
          <cell r="C2336">
            <v>12169</v>
          </cell>
          <cell r="H2336">
            <v>-3.4000000000000002E-4</v>
          </cell>
          <cell r="R2336" t="str">
            <v>YD-128</v>
          </cell>
        </row>
        <row r="2337">
          <cell r="C2337">
            <v>12169</v>
          </cell>
          <cell r="H2337">
            <v>-3.1500000000000001E-4</v>
          </cell>
          <cell r="R2337" t="str">
            <v>YD-128</v>
          </cell>
        </row>
        <row r="2338">
          <cell r="C2338">
            <v>12169</v>
          </cell>
          <cell r="H2338">
            <v>-3.1500000000000001E-4</v>
          </cell>
          <cell r="R2338" t="str">
            <v>YD-128</v>
          </cell>
        </row>
        <row r="2339">
          <cell r="C2339">
            <v>12169</v>
          </cell>
          <cell r="H2339">
            <v>-3.1500000000000001E-4</v>
          </cell>
          <cell r="R2339" t="str">
            <v>YD-128</v>
          </cell>
        </row>
        <row r="2340">
          <cell r="C2340">
            <v>12169</v>
          </cell>
          <cell r="H2340">
            <v>-3.1500000000000001E-4</v>
          </cell>
          <cell r="R2340" t="str">
            <v>YD-128</v>
          </cell>
        </row>
        <row r="2341">
          <cell r="C2341">
            <v>12169</v>
          </cell>
          <cell r="H2341">
            <v>-3.3400000000000004E-4</v>
          </cell>
          <cell r="R2341" t="str">
            <v>YD-128</v>
          </cell>
        </row>
        <row r="2342">
          <cell r="C2342">
            <v>12169</v>
          </cell>
          <cell r="H2342">
            <v>-3.0199999999999997E-4</v>
          </cell>
          <cell r="R2342" t="str">
            <v>YD-128</v>
          </cell>
        </row>
        <row r="2343">
          <cell r="C2343">
            <v>12169</v>
          </cell>
          <cell r="H2343">
            <v>-3.5199999999999999E-4</v>
          </cell>
          <cell r="R2343" t="str">
            <v>YD-128</v>
          </cell>
        </row>
        <row r="2344">
          <cell r="C2344">
            <v>12169</v>
          </cell>
          <cell r="H2344">
            <v>-3.0600000000000001E-4</v>
          </cell>
          <cell r="R2344" t="str">
            <v>YD-128</v>
          </cell>
        </row>
        <row r="2345">
          <cell r="C2345">
            <v>12169</v>
          </cell>
          <cell r="H2345">
            <v>-3.2000000000000003E-4</v>
          </cell>
          <cell r="R2345" t="str">
            <v>YD-128</v>
          </cell>
        </row>
        <row r="2346">
          <cell r="C2346">
            <v>12169</v>
          </cell>
          <cell r="H2346">
            <v>-3.0400000000000002E-4</v>
          </cell>
          <cell r="R2346" t="str">
            <v>YD-128</v>
          </cell>
        </row>
        <row r="2347">
          <cell r="C2347">
            <v>12169</v>
          </cell>
          <cell r="H2347">
            <v>-4.64E-4</v>
          </cell>
          <cell r="R2347" t="str">
            <v>YD-128</v>
          </cell>
        </row>
        <row r="2348">
          <cell r="C2348">
            <v>12169</v>
          </cell>
          <cell r="H2348">
            <v>-2.3300000000000003E-4</v>
          </cell>
          <cell r="R2348" t="str">
            <v>YD-128</v>
          </cell>
        </row>
        <row r="2349">
          <cell r="C2349">
            <v>12169</v>
          </cell>
          <cell r="H2349">
            <v>-3.5999999999999997E-4</v>
          </cell>
          <cell r="R2349" t="str">
            <v>YD-128</v>
          </cell>
        </row>
        <row r="2350">
          <cell r="C2350">
            <v>12169</v>
          </cell>
          <cell r="H2350">
            <v>-1.4999999999999999E-4</v>
          </cell>
          <cell r="R2350" t="str">
            <v>YD-014</v>
          </cell>
        </row>
        <row r="2351">
          <cell r="C2351">
            <v>12169</v>
          </cell>
          <cell r="H2351">
            <v>-1.5099999999999998E-4</v>
          </cell>
          <cell r="R2351" t="str">
            <v>YD-014</v>
          </cell>
        </row>
        <row r="2352">
          <cell r="C2352">
            <v>12169</v>
          </cell>
          <cell r="H2352">
            <v>-1.4999999999999999E-4</v>
          </cell>
          <cell r="R2352" t="str">
            <v>YD-014</v>
          </cell>
        </row>
        <row r="2353">
          <cell r="C2353">
            <v>12169</v>
          </cell>
          <cell r="H2353">
            <v>-1.4899999999999999E-4</v>
          </cell>
          <cell r="R2353" t="str">
            <v>YD-014</v>
          </cell>
        </row>
        <row r="2354">
          <cell r="C2354">
            <v>12169</v>
          </cell>
          <cell r="H2354">
            <v>-1.5699999999999999E-4</v>
          </cell>
          <cell r="R2354" t="str">
            <v>YD-014</v>
          </cell>
        </row>
        <row r="2355">
          <cell r="C2355">
            <v>12169</v>
          </cell>
          <cell r="H2355">
            <v>-2.9099999999999997E-4</v>
          </cell>
          <cell r="R2355" t="str">
            <v>YD-128</v>
          </cell>
        </row>
        <row r="2356">
          <cell r="C2356">
            <v>12169</v>
          </cell>
          <cell r="H2356">
            <v>-1.5200000000000001E-4</v>
          </cell>
          <cell r="R2356" t="str">
            <v>YD-014</v>
          </cell>
        </row>
        <row r="2357">
          <cell r="C2357">
            <v>12169</v>
          </cell>
          <cell r="H2357">
            <v>-3.1399999999999999E-4</v>
          </cell>
          <cell r="R2357" t="str">
            <v>YD-128</v>
          </cell>
        </row>
        <row r="2358">
          <cell r="C2358">
            <v>12169</v>
          </cell>
          <cell r="H2358">
            <v>-2.13E-4</v>
          </cell>
          <cell r="R2358" t="str">
            <v>YD-014</v>
          </cell>
        </row>
        <row r="2359">
          <cell r="C2359">
            <v>12169</v>
          </cell>
          <cell r="H2359">
            <v>-1.5200000000000001E-4</v>
          </cell>
          <cell r="R2359" t="str">
            <v>YD-014</v>
          </cell>
        </row>
        <row r="2360">
          <cell r="C2360">
            <v>12169</v>
          </cell>
          <cell r="H2360">
            <v>-2.7300000000000002E-4</v>
          </cell>
          <cell r="R2360" t="str">
            <v>YD-128</v>
          </cell>
        </row>
        <row r="2361">
          <cell r="C2361">
            <v>12169</v>
          </cell>
          <cell r="H2361">
            <v>-3.2000000000000003E-4</v>
          </cell>
          <cell r="R2361" t="str">
            <v>YD-128</v>
          </cell>
        </row>
        <row r="2362">
          <cell r="C2362">
            <v>12169</v>
          </cell>
          <cell r="H2362">
            <v>-2.8899999999999998E-4</v>
          </cell>
          <cell r="R2362" t="str">
            <v>YD-128</v>
          </cell>
        </row>
        <row r="2363">
          <cell r="C2363">
            <v>12169</v>
          </cell>
          <cell r="H2363">
            <v>-3.28E-4</v>
          </cell>
          <cell r="R2363" t="str">
            <v>YD-128</v>
          </cell>
        </row>
        <row r="2364">
          <cell r="C2364">
            <v>12169</v>
          </cell>
          <cell r="H2364">
            <v>-2.31E-4</v>
          </cell>
          <cell r="R2364" t="str">
            <v>YD-128</v>
          </cell>
        </row>
        <row r="2365">
          <cell r="C2365">
            <v>12169</v>
          </cell>
          <cell r="H2365">
            <v>-1.7899999999999999E-4</v>
          </cell>
          <cell r="R2365" t="str">
            <v>YD-011X75</v>
          </cell>
        </row>
        <row r="2366">
          <cell r="C2366">
            <v>12169</v>
          </cell>
          <cell r="H2366">
            <v>-1.7899999999999999E-4</v>
          </cell>
          <cell r="R2366" t="str">
            <v>YD-011X75</v>
          </cell>
        </row>
        <row r="2367">
          <cell r="C2367">
            <v>12169</v>
          </cell>
          <cell r="H2367">
            <v>-3.3400000000000004E-4</v>
          </cell>
          <cell r="R2367" t="str">
            <v>YD-128</v>
          </cell>
        </row>
        <row r="2368">
          <cell r="C2368">
            <v>12169</v>
          </cell>
          <cell r="H2368">
            <v>-3.21E-4</v>
          </cell>
          <cell r="R2368" t="str">
            <v>YD-128</v>
          </cell>
        </row>
        <row r="2369">
          <cell r="C2369">
            <v>12169</v>
          </cell>
          <cell r="H2369">
            <v>-3.5E-4</v>
          </cell>
          <cell r="R2369" t="str">
            <v>YD-128</v>
          </cell>
        </row>
        <row r="2370">
          <cell r="C2370">
            <v>12169</v>
          </cell>
          <cell r="H2370">
            <v>-3.5399999999999999E-4</v>
          </cell>
          <cell r="R2370" t="str">
            <v>YD-128</v>
          </cell>
        </row>
        <row r="2371">
          <cell r="C2371">
            <v>12169</v>
          </cell>
          <cell r="H2371">
            <v>-2.99E-4</v>
          </cell>
          <cell r="R2371" t="str">
            <v>YD-128</v>
          </cell>
        </row>
        <row r="2372">
          <cell r="C2372">
            <v>12169</v>
          </cell>
          <cell r="H2372">
            <v>-3.1700000000000001E-4</v>
          </cell>
          <cell r="R2372" t="str">
            <v>YD-128</v>
          </cell>
        </row>
        <row r="2373">
          <cell r="C2373">
            <v>12169</v>
          </cell>
          <cell r="H2373">
            <v>-2.7300000000000002E-4</v>
          </cell>
          <cell r="R2373" t="str">
            <v>YD-128</v>
          </cell>
        </row>
        <row r="2374">
          <cell r="C2374">
            <v>12169</v>
          </cell>
          <cell r="H2374">
            <v>-3.2400000000000001E-4</v>
          </cell>
          <cell r="R2374" t="str">
            <v>YD-128</v>
          </cell>
        </row>
        <row r="2375">
          <cell r="C2375">
            <v>12169</v>
          </cell>
          <cell r="H2375">
            <v>-2.03E-4</v>
          </cell>
          <cell r="R2375" t="str">
            <v>RD-103</v>
          </cell>
        </row>
        <row r="2376">
          <cell r="C2376">
            <v>12169</v>
          </cell>
          <cell r="H2376">
            <v>-2.05E-4</v>
          </cell>
          <cell r="R2376" t="str">
            <v>RD-103</v>
          </cell>
        </row>
        <row r="2377">
          <cell r="C2377">
            <v>12169</v>
          </cell>
          <cell r="H2377">
            <v>-2.0899999999999998E-4</v>
          </cell>
          <cell r="R2377" t="str">
            <v>RD-103</v>
          </cell>
        </row>
        <row r="2378">
          <cell r="C2378">
            <v>12169</v>
          </cell>
          <cell r="H2378">
            <v>-2.3599999999999999E-4</v>
          </cell>
          <cell r="R2378" t="str">
            <v>RD-103</v>
          </cell>
        </row>
        <row r="2379">
          <cell r="C2379">
            <v>12169</v>
          </cell>
          <cell r="H2379">
            <v>-1.7699999999999999E-4</v>
          </cell>
          <cell r="R2379" t="str">
            <v>RD-103</v>
          </cell>
        </row>
        <row r="2380">
          <cell r="C2380">
            <v>12169</v>
          </cell>
          <cell r="H2380">
            <v>-1.64E-4</v>
          </cell>
          <cell r="R2380" t="str">
            <v>RD-103</v>
          </cell>
        </row>
        <row r="2381">
          <cell r="C2381">
            <v>12169</v>
          </cell>
          <cell r="H2381">
            <v>-2.0699999999999999E-4</v>
          </cell>
          <cell r="R2381" t="str">
            <v>RD-103</v>
          </cell>
        </row>
        <row r="2382">
          <cell r="C2382">
            <v>12169</v>
          </cell>
          <cell r="H2382">
            <v>-1.4000000000000001E-4</v>
          </cell>
          <cell r="R2382" t="str">
            <v>YD-013</v>
          </cell>
        </row>
        <row r="2383">
          <cell r="C2383">
            <v>12169</v>
          </cell>
          <cell r="H2383">
            <v>-1.6000000000000001E-4</v>
          </cell>
          <cell r="R2383" t="str">
            <v>YD-013</v>
          </cell>
        </row>
        <row r="2384">
          <cell r="C2384">
            <v>12169</v>
          </cell>
          <cell r="H2384">
            <v>-1.4000000000000001E-4</v>
          </cell>
          <cell r="R2384" t="str">
            <v>YD-013</v>
          </cell>
        </row>
        <row r="2385">
          <cell r="C2385">
            <v>12169</v>
          </cell>
          <cell r="H2385">
            <v>-1.6000000000000001E-4</v>
          </cell>
          <cell r="R2385" t="str">
            <v>YD-013</v>
          </cell>
        </row>
        <row r="2386">
          <cell r="C2386">
            <v>12169</v>
          </cell>
          <cell r="H2386">
            <v>-1.4000000000000001E-4</v>
          </cell>
          <cell r="R2386" t="str">
            <v>YD-013</v>
          </cell>
        </row>
        <row r="2387">
          <cell r="C2387">
            <v>12169</v>
          </cell>
          <cell r="H2387">
            <v>-1.6000000000000001E-4</v>
          </cell>
          <cell r="R2387" t="str">
            <v>YD-013</v>
          </cell>
        </row>
        <row r="2388">
          <cell r="C2388">
            <v>12169</v>
          </cell>
          <cell r="H2388">
            <v>-1.8699999999999999E-4</v>
          </cell>
          <cell r="R2388" t="str">
            <v>YD-013</v>
          </cell>
        </row>
        <row r="2389">
          <cell r="C2389">
            <v>12169</v>
          </cell>
          <cell r="H2389">
            <v>-1.5300000000000001E-4</v>
          </cell>
          <cell r="R2389" t="str">
            <v>YD-012</v>
          </cell>
        </row>
        <row r="2390">
          <cell r="C2390">
            <v>12169</v>
          </cell>
          <cell r="H2390">
            <v>-1.65E-4</v>
          </cell>
          <cell r="R2390" t="str">
            <v>YD-012</v>
          </cell>
        </row>
        <row r="2391">
          <cell r="C2391">
            <v>12169</v>
          </cell>
          <cell r="H2391">
            <v>-9.800000000000001E-5</v>
          </cell>
          <cell r="R2391" t="str">
            <v>YD-012</v>
          </cell>
        </row>
        <row r="2392">
          <cell r="C2392">
            <v>12169</v>
          </cell>
          <cell r="H2392">
            <v>-5.9999999999999995E-5</v>
          </cell>
          <cell r="R2392" t="str">
            <v>YD-012</v>
          </cell>
        </row>
        <row r="2393">
          <cell r="C2393">
            <v>12169</v>
          </cell>
          <cell r="H2393">
            <v>-1.65E-4</v>
          </cell>
          <cell r="R2393" t="str">
            <v>YD-012</v>
          </cell>
        </row>
        <row r="2394">
          <cell r="C2394">
            <v>12169</v>
          </cell>
          <cell r="H2394">
            <v>-1.4999999999999999E-4</v>
          </cell>
          <cell r="R2394" t="str">
            <v>YD-012</v>
          </cell>
        </row>
        <row r="2395">
          <cell r="C2395">
            <v>12169</v>
          </cell>
          <cell r="H2395">
            <v>-1.6000000000000001E-4</v>
          </cell>
          <cell r="R2395" t="str">
            <v>YD-013</v>
          </cell>
        </row>
        <row r="2396">
          <cell r="C2396">
            <v>12169</v>
          </cell>
          <cell r="H2396">
            <v>-3.19E-4</v>
          </cell>
          <cell r="R2396" t="str">
            <v>YD-128</v>
          </cell>
        </row>
        <row r="2397">
          <cell r="C2397">
            <v>12169</v>
          </cell>
          <cell r="H2397">
            <v>-3.0400000000000002E-4</v>
          </cell>
          <cell r="R2397" t="str">
            <v>YD-128</v>
          </cell>
        </row>
        <row r="2398">
          <cell r="C2398">
            <v>12169</v>
          </cell>
          <cell r="H2398">
            <v>-2.8599999999999996E-4</v>
          </cell>
          <cell r="R2398" t="str">
            <v>YD-128</v>
          </cell>
        </row>
        <row r="2399">
          <cell r="C2399">
            <v>12169</v>
          </cell>
          <cell r="H2399">
            <v>-3.6899999999999997E-4</v>
          </cell>
          <cell r="R2399" t="str">
            <v>YD-128</v>
          </cell>
        </row>
        <row r="2400">
          <cell r="C2400">
            <v>12169</v>
          </cell>
          <cell r="H2400">
            <v>-3.0499999999999999E-4</v>
          </cell>
          <cell r="R2400" t="str">
            <v>YD-128</v>
          </cell>
        </row>
        <row r="2401">
          <cell r="C2401">
            <v>12169</v>
          </cell>
          <cell r="H2401">
            <v>-3.3700000000000001E-4</v>
          </cell>
          <cell r="R2401" t="str">
            <v>YD-128</v>
          </cell>
        </row>
        <row r="2402">
          <cell r="C2402">
            <v>12169</v>
          </cell>
          <cell r="H2402">
            <v>-2.1499999999999999E-4</v>
          </cell>
          <cell r="R2402" t="str">
            <v>YD-128</v>
          </cell>
        </row>
        <row r="2403">
          <cell r="C2403">
            <v>12169</v>
          </cell>
          <cell r="H2403">
            <v>-1.65E-4</v>
          </cell>
          <cell r="R2403" t="str">
            <v>YD-903TP</v>
          </cell>
        </row>
        <row r="2404">
          <cell r="C2404">
            <v>12169</v>
          </cell>
          <cell r="H2404">
            <v>-1.4999999999999999E-4</v>
          </cell>
          <cell r="R2404" t="str">
            <v>YD-903TP</v>
          </cell>
        </row>
        <row r="2405">
          <cell r="C2405">
            <v>12169</v>
          </cell>
          <cell r="H2405">
            <v>-1.65E-4</v>
          </cell>
          <cell r="R2405" t="str">
            <v>YD-903TP</v>
          </cell>
        </row>
        <row r="2406">
          <cell r="C2406">
            <v>12169</v>
          </cell>
          <cell r="H2406">
            <v>-1.4799999999999999E-4</v>
          </cell>
          <cell r="R2406" t="str">
            <v>YD-903TP</v>
          </cell>
        </row>
        <row r="2407">
          <cell r="C2407">
            <v>12169</v>
          </cell>
          <cell r="H2407">
            <v>-1.65E-4</v>
          </cell>
          <cell r="R2407" t="str">
            <v>YD-012</v>
          </cell>
        </row>
        <row r="2408">
          <cell r="C2408">
            <v>12169</v>
          </cell>
          <cell r="H2408">
            <v>-1.4999999999999999E-4</v>
          </cell>
          <cell r="R2408" t="str">
            <v>YD-012</v>
          </cell>
        </row>
        <row r="2409">
          <cell r="C2409">
            <v>12169</v>
          </cell>
          <cell r="H2409">
            <v>-1.65E-4</v>
          </cell>
          <cell r="R2409" t="str">
            <v>YD-012</v>
          </cell>
        </row>
        <row r="2410">
          <cell r="C2410">
            <v>12169</v>
          </cell>
          <cell r="H2410">
            <v>-3.39E-4</v>
          </cell>
          <cell r="R2410" t="str">
            <v>YD-128</v>
          </cell>
        </row>
        <row r="2411">
          <cell r="C2411">
            <v>12169</v>
          </cell>
          <cell r="H2411">
            <v>-2.9499999999999996E-4</v>
          </cell>
          <cell r="R2411" t="str">
            <v>YD-128</v>
          </cell>
        </row>
        <row r="2412">
          <cell r="C2412">
            <v>12169</v>
          </cell>
          <cell r="H2412">
            <v>-3.3100000000000002E-4</v>
          </cell>
          <cell r="R2412" t="str">
            <v>YD-128</v>
          </cell>
        </row>
        <row r="2413">
          <cell r="C2413">
            <v>12169</v>
          </cell>
          <cell r="H2413">
            <v>-2.7700000000000001E-4</v>
          </cell>
          <cell r="R2413" t="str">
            <v>YD-128</v>
          </cell>
        </row>
        <row r="2414">
          <cell r="C2414">
            <v>12169</v>
          </cell>
          <cell r="H2414">
            <v>-1.7299999999999998E-4</v>
          </cell>
          <cell r="R2414" t="str">
            <v>YD-126</v>
          </cell>
        </row>
        <row r="2415">
          <cell r="C2415">
            <v>12169</v>
          </cell>
          <cell r="H2415">
            <v>-1.4299999999999998E-4</v>
          </cell>
          <cell r="R2415" t="str">
            <v>YD-126</v>
          </cell>
        </row>
        <row r="2416">
          <cell r="C2416">
            <v>12169</v>
          </cell>
          <cell r="H2416">
            <v>-1.76E-4</v>
          </cell>
          <cell r="R2416" t="str">
            <v>YD-126</v>
          </cell>
        </row>
        <row r="2417">
          <cell r="C2417">
            <v>12169</v>
          </cell>
          <cell r="H2417">
            <v>-1.6800000000000002E-4</v>
          </cell>
          <cell r="R2417" t="str">
            <v>YD-126</v>
          </cell>
        </row>
        <row r="2418">
          <cell r="C2418">
            <v>12169</v>
          </cell>
          <cell r="H2418">
            <v>-1.54E-4</v>
          </cell>
          <cell r="R2418" t="str">
            <v>YD-013</v>
          </cell>
        </row>
        <row r="2419">
          <cell r="C2419">
            <v>12169</v>
          </cell>
          <cell r="H2419">
            <v>-1.7000000000000001E-4</v>
          </cell>
          <cell r="R2419" t="str">
            <v>YD-013</v>
          </cell>
        </row>
        <row r="2420">
          <cell r="C2420">
            <v>12169</v>
          </cell>
          <cell r="H2420">
            <v>-1.4999999999999999E-4</v>
          </cell>
          <cell r="R2420" t="str">
            <v>YD-903TP</v>
          </cell>
        </row>
        <row r="2421">
          <cell r="C2421">
            <v>12169</v>
          </cell>
          <cell r="H2421">
            <v>-1.4999999999999999E-4</v>
          </cell>
          <cell r="R2421" t="str">
            <v>YD-903TP</v>
          </cell>
        </row>
        <row r="2422">
          <cell r="C2422">
            <v>12169</v>
          </cell>
          <cell r="H2422">
            <v>-1.65E-4</v>
          </cell>
          <cell r="R2422" t="str">
            <v>YD-903TP</v>
          </cell>
        </row>
        <row r="2423">
          <cell r="C2423">
            <v>12169</v>
          </cell>
          <cell r="H2423">
            <v>-1.4999999999999999E-4</v>
          </cell>
          <cell r="R2423" t="str">
            <v>YD-903TP</v>
          </cell>
        </row>
        <row r="2424">
          <cell r="C2424">
            <v>12169</v>
          </cell>
          <cell r="H2424">
            <v>-1.65E-4</v>
          </cell>
          <cell r="R2424" t="str">
            <v>YD-903TP</v>
          </cell>
        </row>
        <row r="2425">
          <cell r="C2425">
            <v>12169</v>
          </cell>
          <cell r="H2425">
            <v>-1.4999999999999999E-4</v>
          </cell>
          <cell r="R2425" t="str">
            <v>YD-903TP</v>
          </cell>
        </row>
        <row r="2426">
          <cell r="C2426">
            <v>12169</v>
          </cell>
          <cell r="H2426">
            <v>-1.65E-4</v>
          </cell>
          <cell r="R2426" t="str">
            <v>YD-903TP</v>
          </cell>
        </row>
        <row r="2427">
          <cell r="C2427">
            <v>12169</v>
          </cell>
          <cell r="H2427">
            <v>-3.3700000000000001E-4</v>
          </cell>
          <cell r="R2427" t="str">
            <v>YD-128</v>
          </cell>
        </row>
        <row r="2428">
          <cell r="C2428">
            <v>12169</v>
          </cell>
          <cell r="H2428">
            <v>-2.8599999999999996E-4</v>
          </cell>
          <cell r="R2428" t="str">
            <v>YD-128</v>
          </cell>
        </row>
        <row r="2429">
          <cell r="C2429">
            <v>12169</v>
          </cell>
          <cell r="H2429">
            <v>-1.7999999999999998E-4</v>
          </cell>
          <cell r="R2429" t="str">
            <v>YD-126</v>
          </cell>
        </row>
        <row r="2430">
          <cell r="C2430">
            <v>12169</v>
          </cell>
          <cell r="H2430">
            <v>-1.5900000000000002E-4</v>
          </cell>
          <cell r="R2430" t="str">
            <v>YD-126</v>
          </cell>
        </row>
        <row r="2431">
          <cell r="C2431">
            <v>12169</v>
          </cell>
          <cell r="H2431">
            <v>-1.2400000000000001E-4</v>
          </cell>
          <cell r="R2431" t="str">
            <v>YD-126</v>
          </cell>
        </row>
        <row r="2432">
          <cell r="C2432">
            <v>12169</v>
          </cell>
          <cell r="H2432">
            <v>-9.5000000000000005E-5</v>
          </cell>
          <cell r="R2432" t="str">
            <v>YD-126</v>
          </cell>
        </row>
        <row r="2433">
          <cell r="C2433">
            <v>12169</v>
          </cell>
          <cell r="H2433">
            <v>-1.66E-4</v>
          </cell>
          <cell r="R2433" t="str">
            <v>YD-126</v>
          </cell>
        </row>
        <row r="2434">
          <cell r="C2434">
            <v>12169</v>
          </cell>
          <cell r="H2434">
            <v>-1.6900000000000002E-4</v>
          </cell>
          <cell r="R2434" t="str">
            <v>YD-014</v>
          </cell>
        </row>
        <row r="2435">
          <cell r="C2435">
            <v>12169</v>
          </cell>
          <cell r="H2435">
            <v>-1.54E-4</v>
          </cell>
          <cell r="R2435" t="str">
            <v>YD-014</v>
          </cell>
        </row>
        <row r="2436">
          <cell r="C2436">
            <v>12169</v>
          </cell>
          <cell r="H2436">
            <v>-1.5300000000000001E-4</v>
          </cell>
          <cell r="R2436" t="str">
            <v>YD-014</v>
          </cell>
        </row>
        <row r="2437">
          <cell r="C2437">
            <v>12169</v>
          </cell>
          <cell r="H2437">
            <v>-1.5300000000000001E-4</v>
          </cell>
          <cell r="R2437" t="str">
            <v>YD-014</v>
          </cell>
        </row>
        <row r="2438">
          <cell r="C2438">
            <v>12169</v>
          </cell>
          <cell r="H2438">
            <v>-1.54E-4</v>
          </cell>
          <cell r="R2438" t="str">
            <v>YD-014</v>
          </cell>
        </row>
        <row r="2439">
          <cell r="C2439">
            <v>12169</v>
          </cell>
          <cell r="H2439">
            <v>-1.55E-4</v>
          </cell>
          <cell r="R2439" t="str">
            <v>YD-014</v>
          </cell>
        </row>
        <row r="2440">
          <cell r="C2440">
            <v>12169</v>
          </cell>
          <cell r="H2440">
            <v>-3.19E-4</v>
          </cell>
          <cell r="R2440" t="str">
            <v>YD-128</v>
          </cell>
        </row>
        <row r="2441">
          <cell r="C2441">
            <v>12169</v>
          </cell>
          <cell r="H2441">
            <v>-3.7500000000000001E-4</v>
          </cell>
          <cell r="R2441" t="str">
            <v>YD-128</v>
          </cell>
        </row>
        <row r="2442">
          <cell r="C2442">
            <v>12169</v>
          </cell>
          <cell r="H2442">
            <v>-3.2900000000000003E-4</v>
          </cell>
          <cell r="R2442" t="str">
            <v>YD-128</v>
          </cell>
        </row>
        <row r="2443">
          <cell r="C2443">
            <v>12169</v>
          </cell>
          <cell r="H2443">
            <v>-3.28E-4</v>
          </cell>
          <cell r="R2443" t="str">
            <v>YD-128</v>
          </cell>
        </row>
        <row r="2444">
          <cell r="C2444">
            <v>12169</v>
          </cell>
          <cell r="H2444">
            <v>-3.1E-4</v>
          </cell>
          <cell r="R2444" t="str">
            <v>YD-128</v>
          </cell>
        </row>
        <row r="2445">
          <cell r="C2445">
            <v>12169</v>
          </cell>
          <cell r="H2445">
            <v>-2.8399999999999996E-4</v>
          </cell>
          <cell r="R2445" t="str">
            <v>YD-128</v>
          </cell>
        </row>
        <row r="2446">
          <cell r="C2446">
            <v>12169</v>
          </cell>
          <cell r="H2446">
            <v>-3.0899999999999998E-4</v>
          </cell>
          <cell r="R2446" t="str">
            <v>YD-128</v>
          </cell>
        </row>
        <row r="2447">
          <cell r="C2447">
            <v>12169</v>
          </cell>
          <cell r="H2447">
            <v>-3.0499999999999999E-4</v>
          </cell>
          <cell r="R2447" t="str">
            <v>YD-128</v>
          </cell>
        </row>
        <row r="2448">
          <cell r="C2448">
            <v>12169</v>
          </cell>
          <cell r="H2448">
            <v>-3.4000000000000002E-4</v>
          </cell>
          <cell r="R2448" t="str">
            <v>YD-128</v>
          </cell>
        </row>
        <row r="2449">
          <cell r="C2449">
            <v>12169</v>
          </cell>
          <cell r="H2449">
            <v>-3.3400000000000004E-4</v>
          </cell>
          <cell r="R2449" t="str">
            <v>YD-128</v>
          </cell>
        </row>
        <row r="2450">
          <cell r="C2450">
            <v>12169</v>
          </cell>
          <cell r="H2450">
            <v>-3.0299999999999999E-4</v>
          </cell>
          <cell r="R2450" t="str">
            <v>YD-128</v>
          </cell>
        </row>
        <row r="2451">
          <cell r="C2451">
            <v>12169</v>
          </cell>
          <cell r="H2451">
            <v>-1.5300000000000001E-4</v>
          </cell>
          <cell r="R2451" t="str">
            <v>YD-014</v>
          </cell>
        </row>
        <row r="2452">
          <cell r="C2452">
            <v>12169</v>
          </cell>
          <cell r="H2452">
            <v>-1.4899999999999999E-4</v>
          </cell>
          <cell r="R2452" t="str">
            <v>YD-014</v>
          </cell>
        </row>
        <row r="2453">
          <cell r="C2453">
            <v>12169</v>
          </cell>
          <cell r="H2453">
            <v>-1.55E-4</v>
          </cell>
          <cell r="R2453" t="str">
            <v>YD-014</v>
          </cell>
        </row>
        <row r="2454">
          <cell r="C2454">
            <v>12169</v>
          </cell>
          <cell r="H2454">
            <v>-1.6000000000000001E-4</v>
          </cell>
          <cell r="R2454" t="str">
            <v>YD-014</v>
          </cell>
        </row>
        <row r="2455">
          <cell r="C2455">
            <v>12169</v>
          </cell>
          <cell r="H2455">
            <v>-1.5799999999999999E-4</v>
          </cell>
          <cell r="R2455" t="str">
            <v>YD-014</v>
          </cell>
        </row>
        <row r="2456">
          <cell r="C2456">
            <v>12169</v>
          </cell>
          <cell r="H2456">
            <v>-1.6000000000000001E-4</v>
          </cell>
          <cell r="R2456" t="str">
            <v>YD-014</v>
          </cell>
        </row>
        <row r="2457">
          <cell r="C2457">
            <v>12169</v>
          </cell>
          <cell r="H2457">
            <v>-1.54E-4</v>
          </cell>
          <cell r="R2457" t="str">
            <v>YD-014</v>
          </cell>
        </row>
        <row r="2458">
          <cell r="C2458">
            <v>12169</v>
          </cell>
          <cell r="H2458">
            <v>-3.5199999999999999E-4</v>
          </cell>
          <cell r="R2458" t="str">
            <v>YD-128</v>
          </cell>
        </row>
        <row r="2459">
          <cell r="C2459">
            <v>12169</v>
          </cell>
          <cell r="H2459">
            <v>-3.0899999999999998E-4</v>
          </cell>
          <cell r="R2459" t="str">
            <v>YD-128</v>
          </cell>
        </row>
        <row r="2460">
          <cell r="C2460">
            <v>12169</v>
          </cell>
          <cell r="H2460">
            <v>-3.0800000000000001E-4</v>
          </cell>
          <cell r="R2460" t="str">
            <v>YD-128</v>
          </cell>
        </row>
        <row r="2461">
          <cell r="C2461">
            <v>12169</v>
          </cell>
          <cell r="H2461">
            <v>-3.6400000000000001E-4</v>
          </cell>
          <cell r="R2461" t="str">
            <v>YD-128</v>
          </cell>
        </row>
        <row r="2462">
          <cell r="C2462">
            <v>12169</v>
          </cell>
          <cell r="H2462">
            <v>-1.6000000000000001E-4</v>
          </cell>
          <cell r="R2462" t="str">
            <v>YD-013</v>
          </cell>
        </row>
        <row r="2463">
          <cell r="C2463">
            <v>12169</v>
          </cell>
          <cell r="H2463">
            <v>-1.65E-4</v>
          </cell>
          <cell r="R2463" t="str">
            <v>YD-013</v>
          </cell>
        </row>
        <row r="2464">
          <cell r="C2464">
            <v>12169</v>
          </cell>
          <cell r="H2464">
            <v>-1.4999999999999999E-4</v>
          </cell>
          <cell r="R2464" t="str">
            <v>YD-013</v>
          </cell>
        </row>
        <row r="2465">
          <cell r="C2465">
            <v>12169</v>
          </cell>
          <cell r="H2465">
            <v>-1.65E-4</v>
          </cell>
          <cell r="R2465" t="str">
            <v>YD-013</v>
          </cell>
        </row>
        <row r="2466">
          <cell r="C2466">
            <v>12169</v>
          </cell>
          <cell r="H2466">
            <v>-3.5099999999999997E-4</v>
          </cell>
          <cell r="R2466" t="str">
            <v>YD-128</v>
          </cell>
        </row>
        <row r="2467">
          <cell r="C2467">
            <v>12169</v>
          </cell>
          <cell r="H2467">
            <v>-3.3500000000000001E-4</v>
          </cell>
          <cell r="R2467" t="str">
            <v>RD-108</v>
          </cell>
        </row>
        <row r="2468">
          <cell r="C2468">
            <v>12169</v>
          </cell>
          <cell r="H2468">
            <v>-3.3500000000000001E-4</v>
          </cell>
          <cell r="R2468" t="str">
            <v>RD-108</v>
          </cell>
        </row>
        <row r="2469">
          <cell r="C2469">
            <v>12169</v>
          </cell>
          <cell r="H2469">
            <v>-3.3500000000000001E-4</v>
          </cell>
          <cell r="R2469" t="str">
            <v>RD-108</v>
          </cell>
        </row>
        <row r="2470">
          <cell r="C2470">
            <v>12169</v>
          </cell>
          <cell r="H2470">
            <v>-3.3500000000000001E-4</v>
          </cell>
          <cell r="R2470" t="str">
            <v>RD-108</v>
          </cell>
        </row>
        <row r="2471">
          <cell r="C2471">
            <v>12169</v>
          </cell>
          <cell r="H2471">
            <v>-3.3500000000000001E-4</v>
          </cell>
          <cell r="R2471" t="str">
            <v>RD-108</v>
          </cell>
        </row>
        <row r="2472">
          <cell r="C2472">
            <v>12169</v>
          </cell>
          <cell r="H2472">
            <v>-3.3500000000000001E-4</v>
          </cell>
          <cell r="R2472" t="str">
            <v>RD-108</v>
          </cell>
        </row>
        <row r="2473">
          <cell r="C2473">
            <v>12169</v>
          </cell>
          <cell r="H2473">
            <v>-3.3500000000000001E-4</v>
          </cell>
          <cell r="R2473" t="str">
            <v>RD-108</v>
          </cell>
        </row>
        <row r="2474">
          <cell r="C2474">
            <v>12169</v>
          </cell>
          <cell r="H2474">
            <v>-1.4000000000000001E-4</v>
          </cell>
          <cell r="R2474" t="str">
            <v>YD-013</v>
          </cell>
        </row>
        <row r="2475">
          <cell r="C2475">
            <v>12169</v>
          </cell>
          <cell r="H2475">
            <v>-2.6499999999999999E-4</v>
          </cell>
          <cell r="R2475" t="str">
            <v>YD-128</v>
          </cell>
        </row>
        <row r="2476">
          <cell r="C2476">
            <v>12169</v>
          </cell>
          <cell r="H2476">
            <v>-3.0299999999999999E-4</v>
          </cell>
          <cell r="R2476" t="str">
            <v>YD-128</v>
          </cell>
        </row>
        <row r="2477">
          <cell r="C2477">
            <v>12169</v>
          </cell>
          <cell r="H2477">
            <v>-3.3199999999999999E-4</v>
          </cell>
          <cell r="R2477" t="str">
            <v>YD-128</v>
          </cell>
        </row>
        <row r="2478">
          <cell r="C2478">
            <v>12169</v>
          </cell>
          <cell r="H2478">
            <v>-2.7400000000000005E-4</v>
          </cell>
          <cell r="R2478" t="str">
            <v>YD-128</v>
          </cell>
        </row>
        <row r="2479">
          <cell r="C2479">
            <v>12169</v>
          </cell>
          <cell r="H2479">
            <v>-3.2700000000000003E-4</v>
          </cell>
          <cell r="R2479" t="str">
            <v>YD-128</v>
          </cell>
        </row>
        <row r="2480">
          <cell r="C2480">
            <v>12169</v>
          </cell>
          <cell r="H2480">
            <v>-2.9E-4</v>
          </cell>
          <cell r="R2480" t="str">
            <v>YD-128</v>
          </cell>
        </row>
        <row r="2481">
          <cell r="C2481">
            <v>12169</v>
          </cell>
          <cell r="H2481">
            <v>-3.6299999999999999E-4</v>
          </cell>
          <cell r="R2481" t="str">
            <v>YD-128</v>
          </cell>
        </row>
        <row r="2482">
          <cell r="C2482">
            <v>12169</v>
          </cell>
          <cell r="H2482">
            <v>-1.9700000000000002E-4</v>
          </cell>
          <cell r="R2482" t="str">
            <v>YD-013</v>
          </cell>
        </row>
        <row r="2483">
          <cell r="C2483">
            <v>12169</v>
          </cell>
          <cell r="H2483">
            <v>-1.56E-4</v>
          </cell>
          <cell r="R2483" t="str">
            <v>YD-013</v>
          </cell>
        </row>
        <row r="2484">
          <cell r="C2484">
            <v>12169</v>
          </cell>
          <cell r="H2484">
            <v>-1.56E-4</v>
          </cell>
          <cell r="R2484" t="str">
            <v>YD-013</v>
          </cell>
        </row>
        <row r="2485">
          <cell r="C2485">
            <v>12169</v>
          </cell>
          <cell r="H2485">
            <v>-4.0699999999999997E-4</v>
          </cell>
          <cell r="R2485" t="str">
            <v>YD-128</v>
          </cell>
        </row>
        <row r="2486">
          <cell r="C2486">
            <v>12169</v>
          </cell>
          <cell r="H2486">
            <v>-3.5999999999999997E-4</v>
          </cell>
          <cell r="R2486" t="str">
            <v>YD-128</v>
          </cell>
        </row>
        <row r="2487">
          <cell r="C2487">
            <v>12169</v>
          </cell>
          <cell r="H2487">
            <v>-2.8599999999999996E-4</v>
          </cell>
          <cell r="R2487" t="str">
            <v>YD-128</v>
          </cell>
        </row>
        <row r="2488">
          <cell r="C2488">
            <v>12169</v>
          </cell>
          <cell r="H2488">
            <v>-1.4999999999999999E-4</v>
          </cell>
          <cell r="R2488" t="str">
            <v>YD-013</v>
          </cell>
        </row>
        <row r="2489">
          <cell r="C2489">
            <v>12169</v>
          </cell>
          <cell r="H2489">
            <v>-1.4999999999999999E-4</v>
          </cell>
          <cell r="R2489" t="str">
            <v>YD-013</v>
          </cell>
        </row>
        <row r="2490">
          <cell r="C2490">
            <v>12169</v>
          </cell>
          <cell r="H2490">
            <v>-1.54E-4</v>
          </cell>
          <cell r="R2490" t="str">
            <v>YD-013</v>
          </cell>
        </row>
        <row r="2491">
          <cell r="C2491">
            <v>12169</v>
          </cell>
          <cell r="H2491">
            <v>-1.65E-4</v>
          </cell>
          <cell r="R2491" t="str">
            <v>YD-013</v>
          </cell>
        </row>
        <row r="2492">
          <cell r="C2492">
            <v>12169</v>
          </cell>
          <cell r="H2492">
            <v>-1.4999999999999999E-4</v>
          </cell>
          <cell r="R2492" t="str">
            <v>YD-013</v>
          </cell>
        </row>
        <row r="2493">
          <cell r="C2493">
            <v>12169</v>
          </cell>
          <cell r="H2493">
            <v>-1.65E-4</v>
          </cell>
          <cell r="R2493" t="str">
            <v>YD-013</v>
          </cell>
        </row>
        <row r="2494">
          <cell r="C2494">
            <v>12169</v>
          </cell>
          <cell r="H2494">
            <v>-1.65E-4</v>
          </cell>
          <cell r="R2494" t="str">
            <v>YD-013</v>
          </cell>
        </row>
        <row r="2495">
          <cell r="C2495">
            <v>12169</v>
          </cell>
          <cell r="H2495">
            <v>-1.5200000000000001E-4</v>
          </cell>
          <cell r="R2495" t="str">
            <v>YD-013</v>
          </cell>
        </row>
        <row r="2496">
          <cell r="C2496">
            <v>12169</v>
          </cell>
          <cell r="H2496">
            <v>-1.55E-4</v>
          </cell>
          <cell r="R2496" t="str">
            <v>YD-013</v>
          </cell>
        </row>
        <row r="2497">
          <cell r="C2497">
            <v>12169</v>
          </cell>
          <cell r="H2497">
            <v>-1.5099999999999998E-4</v>
          </cell>
          <cell r="R2497" t="str">
            <v>YD-013</v>
          </cell>
        </row>
        <row r="2498">
          <cell r="C2498">
            <v>12169</v>
          </cell>
          <cell r="H2498">
            <v>-1.4999999999999999E-4</v>
          </cell>
          <cell r="R2498" t="str">
            <v>YD-903TP</v>
          </cell>
        </row>
        <row r="2499">
          <cell r="C2499">
            <v>12169</v>
          </cell>
          <cell r="H2499">
            <v>-3.0699999999999998E-4</v>
          </cell>
          <cell r="R2499" t="str">
            <v>YD-128</v>
          </cell>
        </row>
        <row r="2500">
          <cell r="C2500">
            <v>12169</v>
          </cell>
          <cell r="H2500">
            <v>-2.5900000000000001E-4</v>
          </cell>
          <cell r="R2500" t="str">
            <v>YD-128</v>
          </cell>
        </row>
        <row r="2501">
          <cell r="C2501">
            <v>12169</v>
          </cell>
          <cell r="H2501">
            <v>-4.2900000000000002E-4</v>
          </cell>
          <cell r="R2501" t="str">
            <v>YD-128</v>
          </cell>
        </row>
        <row r="2502">
          <cell r="C2502">
            <v>12169</v>
          </cell>
          <cell r="H2502">
            <v>-3.9100000000000002E-4</v>
          </cell>
          <cell r="R2502" t="str">
            <v>YD-128</v>
          </cell>
        </row>
        <row r="2503">
          <cell r="C2503">
            <v>12169</v>
          </cell>
          <cell r="H2503">
            <v>-2.6800000000000001E-4</v>
          </cell>
          <cell r="R2503" t="str">
            <v>YD-128</v>
          </cell>
        </row>
        <row r="2504">
          <cell r="C2504">
            <v>12169</v>
          </cell>
          <cell r="H2504">
            <v>-3.3300000000000002E-4</v>
          </cell>
          <cell r="R2504" t="str">
            <v>YD-128</v>
          </cell>
        </row>
        <row r="2505">
          <cell r="C2505">
            <v>12169</v>
          </cell>
          <cell r="H2505">
            <v>-1.0499999999999999E-4</v>
          </cell>
          <cell r="R2505" t="str">
            <v>YD-903TP</v>
          </cell>
        </row>
        <row r="2506">
          <cell r="C2506">
            <v>12169</v>
          </cell>
          <cell r="H2506">
            <v>-3.5499999999999996E-4</v>
          </cell>
          <cell r="R2506" t="str">
            <v>YD-128</v>
          </cell>
        </row>
        <row r="2507">
          <cell r="C2507">
            <v>12169</v>
          </cell>
          <cell r="H2507">
            <v>-1.65E-4</v>
          </cell>
          <cell r="R2507" t="str">
            <v>YD-903TP</v>
          </cell>
        </row>
        <row r="2508">
          <cell r="C2508">
            <v>12169</v>
          </cell>
          <cell r="H2508">
            <v>-1.4999999999999999E-4</v>
          </cell>
          <cell r="R2508" t="str">
            <v>YD-903TP</v>
          </cell>
        </row>
        <row r="2509">
          <cell r="C2509">
            <v>12169</v>
          </cell>
          <cell r="H2509">
            <v>-2.6499999999999999E-4</v>
          </cell>
          <cell r="R2509" t="str">
            <v>YD-128</v>
          </cell>
        </row>
        <row r="2510">
          <cell r="C2510">
            <v>12169</v>
          </cell>
          <cell r="H2510">
            <v>-2.12E-4</v>
          </cell>
          <cell r="R2510" t="str">
            <v>YD-128</v>
          </cell>
        </row>
        <row r="2511">
          <cell r="C2511">
            <v>12169</v>
          </cell>
          <cell r="H2511">
            <v>-1.65E-4</v>
          </cell>
          <cell r="R2511" t="str">
            <v>YD-903TP</v>
          </cell>
        </row>
        <row r="2512">
          <cell r="C2512">
            <v>12169</v>
          </cell>
          <cell r="H2512">
            <v>-1.4999999999999999E-4</v>
          </cell>
          <cell r="R2512" t="str">
            <v>YD-903TP</v>
          </cell>
        </row>
        <row r="2513">
          <cell r="C2513">
            <v>12169</v>
          </cell>
          <cell r="H2513">
            <v>-1.65E-4</v>
          </cell>
          <cell r="R2513" t="str">
            <v>YD-903TP</v>
          </cell>
        </row>
        <row r="2514">
          <cell r="C2514">
            <v>12169</v>
          </cell>
          <cell r="H2514">
            <v>-1.4999999999999999E-4</v>
          </cell>
          <cell r="R2514" t="str">
            <v>YD-903TP</v>
          </cell>
        </row>
        <row r="2515">
          <cell r="C2515">
            <v>12169</v>
          </cell>
          <cell r="H2515">
            <v>-1.65E-4</v>
          </cell>
          <cell r="R2515" t="str">
            <v>YD-903TP</v>
          </cell>
        </row>
        <row r="2516">
          <cell r="C2516">
            <v>12169</v>
          </cell>
          <cell r="H2516">
            <v>-1.4999999999999999E-4</v>
          </cell>
          <cell r="R2516" t="str">
            <v>YD-903TP</v>
          </cell>
        </row>
        <row r="2517">
          <cell r="C2517">
            <v>12169</v>
          </cell>
          <cell r="H2517">
            <v>-1.65E-4</v>
          </cell>
          <cell r="R2517" t="str">
            <v>YD-903TP</v>
          </cell>
        </row>
        <row r="2518">
          <cell r="C2518">
            <v>12169</v>
          </cell>
          <cell r="H2518">
            <v>-3.4000000000000002E-4</v>
          </cell>
          <cell r="R2518" t="str">
            <v>YD-128</v>
          </cell>
        </row>
        <row r="2519">
          <cell r="C2519">
            <v>12169</v>
          </cell>
          <cell r="H2519">
            <v>-4.9200000000000003E-4</v>
          </cell>
          <cell r="R2519" t="str">
            <v>YD-128</v>
          </cell>
        </row>
        <row r="2520">
          <cell r="C2520">
            <v>12169</v>
          </cell>
          <cell r="H2520">
            <v>-2.9299999999999997E-4</v>
          </cell>
          <cell r="R2520" t="str">
            <v>YD-128</v>
          </cell>
        </row>
        <row r="2521">
          <cell r="C2521">
            <v>12169</v>
          </cell>
          <cell r="H2521">
            <v>-1.9100000000000001E-4</v>
          </cell>
          <cell r="R2521" t="str">
            <v>YD-128</v>
          </cell>
        </row>
        <row r="2522">
          <cell r="C2522">
            <v>12169</v>
          </cell>
          <cell r="H2522">
            <v>-2.8100000000000005E-4</v>
          </cell>
          <cell r="R2522" t="str">
            <v>YD-128</v>
          </cell>
        </row>
        <row r="2523">
          <cell r="C2523">
            <v>12169</v>
          </cell>
          <cell r="H2523">
            <v>-2.0699999999999999E-4</v>
          </cell>
          <cell r="R2523" t="str">
            <v>YD-013</v>
          </cell>
        </row>
        <row r="2524">
          <cell r="C2524">
            <v>12169</v>
          </cell>
          <cell r="H2524">
            <v>-1.4999999999999999E-4</v>
          </cell>
          <cell r="R2524" t="str">
            <v>YD-903TP</v>
          </cell>
        </row>
        <row r="2525">
          <cell r="C2525">
            <v>12169</v>
          </cell>
          <cell r="H2525">
            <v>-1.65E-4</v>
          </cell>
          <cell r="R2525" t="str">
            <v>YD-903TP</v>
          </cell>
        </row>
        <row r="2526">
          <cell r="C2526">
            <v>12169</v>
          </cell>
          <cell r="H2526">
            <v>-1.6000000000000001E-4</v>
          </cell>
          <cell r="R2526" t="str">
            <v>YD-013</v>
          </cell>
        </row>
        <row r="2527">
          <cell r="C2527">
            <v>12169</v>
          </cell>
          <cell r="H2527">
            <v>-1.4000000000000001E-4</v>
          </cell>
          <cell r="R2527" t="str">
            <v>YD-013</v>
          </cell>
        </row>
        <row r="2528">
          <cell r="C2528">
            <v>12169</v>
          </cell>
          <cell r="H2528">
            <v>-1.6200000000000001E-4</v>
          </cell>
          <cell r="R2528" t="str">
            <v>YD-013</v>
          </cell>
        </row>
        <row r="2529">
          <cell r="C2529">
            <v>12169</v>
          </cell>
          <cell r="H2529">
            <v>-2.2000000000000001E-4</v>
          </cell>
          <cell r="R2529" t="str">
            <v>YD-128</v>
          </cell>
        </row>
        <row r="2530">
          <cell r="C2530">
            <v>12169</v>
          </cell>
          <cell r="H2530">
            <v>-3.4699999999999998E-4</v>
          </cell>
          <cell r="R2530" t="str">
            <v>YD-128</v>
          </cell>
        </row>
        <row r="2531">
          <cell r="C2531">
            <v>12169</v>
          </cell>
          <cell r="H2531">
            <v>-2.0999999999999998E-4</v>
          </cell>
          <cell r="R2531" t="str">
            <v>YD-128</v>
          </cell>
        </row>
        <row r="2532">
          <cell r="C2532">
            <v>12169</v>
          </cell>
          <cell r="H2532">
            <v>-4.2900000000000002E-4</v>
          </cell>
          <cell r="R2532" t="str">
            <v>YD-128</v>
          </cell>
        </row>
        <row r="2533">
          <cell r="C2533">
            <v>12169</v>
          </cell>
          <cell r="H2533">
            <v>-3.4599999999999995E-4</v>
          </cell>
          <cell r="R2533" t="str">
            <v>YD-128</v>
          </cell>
        </row>
        <row r="2534">
          <cell r="C2534">
            <v>12169</v>
          </cell>
          <cell r="H2534">
            <v>-3.3600000000000004E-4</v>
          </cell>
          <cell r="R2534" t="str">
            <v>YD-128</v>
          </cell>
        </row>
        <row r="2535">
          <cell r="C2535">
            <v>12169</v>
          </cell>
          <cell r="H2535">
            <v>-1.5099999999999998E-4</v>
          </cell>
          <cell r="R2535" t="str">
            <v>YD-128</v>
          </cell>
        </row>
        <row r="2536">
          <cell r="C2536">
            <v>12169</v>
          </cell>
          <cell r="H2536">
            <v>-1.4999999999999999E-4</v>
          </cell>
          <cell r="R2536" t="str">
            <v>YD-013</v>
          </cell>
        </row>
        <row r="2537">
          <cell r="C2537">
            <v>12169</v>
          </cell>
          <cell r="H2537">
            <v>-1.4000000000000001E-4</v>
          </cell>
          <cell r="R2537" t="str">
            <v>YD-013</v>
          </cell>
        </row>
        <row r="2538">
          <cell r="C2538">
            <v>12169</v>
          </cell>
          <cell r="H2538">
            <v>-1.65E-4</v>
          </cell>
          <cell r="R2538" t="str">
            <v>YD-013</v>
          </cell>
        </row>
        <row r="2539">
          <cell r="C2539">
            <v>12169</v>
          </cell>
          <cell r="H2539">
            <v>-1.4999999999999999E-4</v>
          </cell>
          <cell r="R2539" t="str">
            <v>YD-013</v>
          </cell>
        </row>
        <row r="2540">
          <cell r="C2540">
            <v>12169</v>
          </cell>
          <cell r="H2540">
            <v>-1.65E-4</v>
          </cell>
          <cell r="R2540" t="str">
            <v>YD-013</v>
          </cell>
        </row>
        <row r="2541">
          <cell r="C2541">
            <v>12169</v>
          </cell>
          <cell r="H2541">
            <v>-1.3700000000000002E-4</v>
          </cell>
          <cell r="R2541" t="str">
            <v>YD-013</v>
          </cell>
        </row>
        <row r="2542">
          <cell r="C2542">
            <v>12169</v>
          </cell>
          <cell r="H2542">
            <v>-1.65E-4</v>
          </cell>
          <cell r="R2542" t="str">
            <v>YD-013</v>
          </cell>
        </row>
        <row r="2543">
          <cell r="C2543">
            <v>12169</v>
          </cell>
          <cell r="H2543">
            <v>-1.6200000000000001E-4</v>
          </cell>
          <cell r="R2543" t="str">
            <v>YD-013</v>
          </cell>
        </row>
        <row r="2544">
          <cell r="C2544">
            <v>12169</v>
          </cell>
          <cell r="H2544">
            <v>-1.6100000000000001E-4</v>
          </cell>
          <cell r="R2544" t="str">
            <v>YD-013</v>
          </cell>
        </row>
        <row r="2545">
          <cell r="C2545">
            <v>12169</v>
          </cell>
          <cell r="H2545">
            <v>-1.5799999999999999E-4</v>
          </cell>
          <cell r="R2545" t="str">
            <v>YD-013</v>
          </cell>
        </row>
        <row r="2546">
          <cell r="C2546">
            <v>12169</v>
          </cell>
          <cell r="H2546">
            <v>-1.64E-4</v>
          </cell>
          <cell r="R2546" t="str">
            <v>YD-013</v>
          </cell>
        </row>
        <row r="2547">
          <cell r="C2547">
            <v>12169</v>
          </cell>
          <cell r="H2547">
            <v>-1.4899999999999999E-4</v>
          </cell>
          <cell r="R2547" t="str">
            <v>YD-014</v>
          </cell>
        </row>
        <row r="2548">
          <cell r="C2548">
            <v>12169</v>
          </cell>
          <cell r="H2548">
            <v>-1.6000000000000001E-4</v>
          </cell>
          <cell r="R2548" t="str">
            <v>YD-014</v>
          </cell>
        </row>
        <row r="2549">
          <cell r="C2549">
            <v>12170</v>
          </cell>
          <cell r="H2549">
            <v>-1.63E-4</v>
          </cell>
          <cell r="R2549" t="str">
            <v>YDF-170</v>
          </cell>
        </row>
        <row r="2550">
          <cell r="C2550">
            <v>12170</v>
          </cell>
          <cell r="H2550">
            <v>-1.4000000000000001E-4</v>
          </cell>
          <cell r="R2550" t="str">
            <v>YD-126</v>
          </cell>
        </row>
        <row r="2551">
          <cell r="C2551">
            <v>12170</v>
          </cell>
          <cell r="H2551">
            <v>-1.56E-4</v>
          </cell>
          <cell r="R2551" t="str">
            <v>YDF-170</v>
          </cell>
        </row>
        <row r="2552">
          <cell r="C2552">
            <v>12170</v>
          </cell>
          <cell r="H2552">
            <v>-1.56E-4</v>
          </cell>
          <cell r="R2552" t="str">
            <v>YDF-170</v>
          </cell>
        </row>
        <row r="2553">
          <cell r="C2553">
            <v>12170</v>
          </cell>
          <cell r="H2553">
            <v>-1.56E-4</v>
          </cell>
          <cell r="R2553" t="str">
            <v>YDF-170</v>
          </cell>
        </row>
        <row r="2554">
          <cell r="C2554">
            <v>12170</v>
          </cell>
          <cell r="H2554">
            <v>-1.56E-4</v>
          </cell>
          <cell r="R2554" t="str">
            <v>YDF-170</v>
          </cell>
        </row>
        <row r="2555">
          <cell r="C2555">
            <v>12170</v>
          </cell>
          <cell r="H2555">
            <v>-1.56E-4</v>
          </cell>
          <cell r="R2555" t="str">
            <v>YDF-170</v>
          </cell>
        </row>
        <row r="2556">
          <cell r="C2556">
            <v>12170</v>
          </cell>
          <cell r="H2556">
            <v>-1.56E-4</v>
          </cell>
          <cell r="R2556" t="str">
            <v>YDF-170</v>
          </cell>
        </row>
        <row r="2557">
          <cell r="C2557">
            <v>12170</v>
          </cell>
          <cell r="H2557">
            <v>-3.5999999999999997E-4</v>
          </cell>
          <cell r="R2557" t="str">
            <v>YD-128</v>
          </cell>
        </row>
        <row r="2558">
          <cell r="C2558">
            <v>12170</v>
          </cell>
          <cell r="H2558">
            <v>-1.2899999999999999E-4</v>
          </cell>
          <cell r="R2558" t="str">
            <v>YD-126</v>
          </cell>
        </row>
        <row r="2559">
          <cell r="C2559">
            <v>12170</v>
          </cell>
          <cell r="H2559">
            <v>-1.47E-4</v>
          </cell>
          <cell r="R2559" t="str">
            <v>YD-126</v>
          </cell>
        </row>
        <row r="2560">
          <cell r="C2560">
            <v>12170</v>
          </cell>
          <cell r="H2560">
            <v>-1.46E-4</v>
          </cell>
          <cell r="R2560" t="str">
            <v>YD-126</v>
          </cell>
        </row>
        <row r="2561">
          <cell r="C2561">
            <v>12170</v>
          </cell>
          <cell r="H2561">
            <v>-3.5999999999999997E-4</v>
          </cell>
          <cell r="R2561" t="str">
            <v>YD-128</v>
          </cell>
        </row>
        <row r="2562">
          <cell r="C2562">
            <v>12170</v>
          </cell>
          <cell r="H2562">
            <v>-3.5999999999999997E-4</v>
          </cell>
          <cell r="R2562" t="str">
            <v>YD-128</v>
          </cell>
        </row>
        <row r="2563">
          <cell r="C2563">
            <v>12170</v>
          </cell>
          <cell r="H2563">
            <v>-3.5999999999999997E-4</v>
          </cell>
          <cell r="R2563" t="str">
            <v>YD-128</v>
          </cell>
        </row>
        <row r="2564">
          <cell r="C2564">
            <v>12170</v>
          </cell>
          <cell r="H2564">
            <v>-2.04E-4</v>
          </cell>
          <cell r="R2564" t="str">
            <v>RD-103</v>
          </cell>
        </row>
        <row r="2565">
          <cell r="C2565">
            <v>12170</v>
          </cell>
          <cell r="H2565">
            <v>-3.5999999999999997E-4</v>
          </cell>
          <cell r="R2565" t="str">
            <v>YD-128</v>
          </cell>
        </row>
        <row r="2566">
          <cell r="C2566">
            <v>12170</v>
          </cell>
          <cell r="H2566">
            <v>-1.75E-4</v>
          </cell>
          <cell r="R2566" t="str">
            <v>RD-103</v>
          </cell>
        </row>
        <row r="2567">
          <cell r="C2567">
            <v>12170</v>
          </cell>
          <cell r="H2567">
            <v>-3.5999999999999997E-4</v>
          </cell>
          <cell r="R2567" t="str">
            <v>YD-128</v>
          </cell>
        </row>
        <row r="2568">
          <cell r="C2568">
            <v>12170</v>
          </cell>
          <cell r="H2568">
            <v>-3.5999999999999997E-4</v>
          </cell>
          <cell r="R2568" t="str">
            <v>YD-128</v>
          </cell>
        </row>
        <row r="2569">
          <cell r="C2569">
            <v>12170</v>
          </cell>
          <cell r="H2569">
            <v>-3.5999999999999997E-4</v>
          </cell>
          <cell r="R2569" t="str">
            <v>YD-128</v>
          </cell>
        </row>
        <row r="2570">
          <cell r="C2570">
            <v>12170</v>
          </cell>
          <cell r="H2570">
            <v>-2.14E-4</v>
          </cell>
          <cell r="R2570" t="str">
            <v>RD-103</v>
          </cell>
        </row>
        <row r="2571">
          <cell r="C2571">
            <v>12170</v>
          </cell>
          <cell r="H2571">
            <v>-3.5999999999999997E-4</v>
          </cell>
          <cell r="R2571" t="str">
            <v>YD-128</v>
          </cell>
        </row>
        <row r="2572">
          <cell r="C2572">
            <v>12170</v>
          </cell>
          <cell r="H2572">
            <v>-3.5999999999999997E-4</v>
          </cell>
          <cell r="R2572" t="str">
            <v>YD-128</v>
          </cell>
        </row>
        <row r="2573">
          <cell r="C2573">
            <v>12170</v>
          </cell>
          <cell r="H2573">
            <v>-3.5999999999999997E-4</v>
          </cell>
          <cell r="R2573" t="str">
            <v>YD-128</v>
          </cell>
        </row>
        <row r="2574">
          <cell r="C2574">
            <v>12170</v>
          </cell>
          <cell r="H2574">
            <v>-1.4099999999999998E-4</v>
          </cell>
          <cell r="R2574" t="str">
            <v>YD-126</v>
          </cell>
        </row>
        <row r="2575">
          <cell r="C2575">
            <v>12170</v>
          </cell>
          <cell r="H2575">
            <v>-3.5999999999999997E-4</v>
          </cell>
          <cell r="R2575" t="str">
            <v>YD-128</v>
          </cell>
        </row>
        <row r="2576">
          <cell r="C2576">
            <v>12170</v>
          </cell>
          <cell r="H2576">
            <v>-3.5999999999999997E-4</v>
          </cell>
          <cell r="R2576" t="str">
            <v>YD-128</v>
          </cell>
        </row>
        <row r="2577">
          <cell r="C2577">
            <v>12170</v>
          </cell>
          <cell r="H2577">
            <v>-3.5999999999999997E-4</v>
          </cell>
          <cell r="R2577" t="str">
            <v>YD-128</v>
          </cell>
        </row>
        <row r="2578">
          <cell r="C2578">
            <v>12170</v>
          </cell>
          <cell r="H2578">
            <v>-3.5999999999999997E-4</v>
          </cell>
          <cell r="R2578" t="str">
            <v>YD-128</v>
          </cell>
        </row>
        <row r="2579">
          <cell r="C2579">
            <v>12170</v>
          </cell>
          <cell r="H2579">
            <v>-3.5999999999999997E-4</v>
          </cell>
          <cell r="R2579" t="str">
            <v>YD-128</v>
          </cell>
        </row>
        <row r="2580">
          <cell r="C2580">
            <v>12170</v>
          </cell>
          <cell r="H2580">
            <v>-1.7000000000000001E-4</v>
          </cell>
          <cell r="R2580" t="str">
            <v>YD-126</v>
          </cell>
        </row>
        <row r="2581">
          <cell r="C2581">
            <v>12170</v>
          </cell>
          <cell r="H2581">
            <v>-1.4799999999999999E-4</v>
          </cell>
          <cell r="R2581" t="str">
            <v>YD-126</v>
          </cell>
        </row>
        <row r="2582">
          <cell r="C2582">
            <v>12170</v>
          </cell>
          <cell r="H2582">
            <v>-1.36E-4</v>
          </cell>
          <cell r="R2582" t="str">
            <v>YD-126</v>
          </cell>
        </row>
        <row r="2583">
          <cell r="C2583">
            <v>12170</v>
          </cell>
          <cell r="H2583">
            <v>-1.65E-4</v>
          </cell>
          <cell r="R2583" t="str">
            <v>YD-126</v>
          </cell>
        </row>
        <row r="2584">
          <cell r="C2584">
            <v>12170</v>
          </cell>
          <cell r="H2584">
            <v>-3.5999999999999997E-4</v>
          </cell>
          <cell r="R2584" t="str">
            <v>YD-128</v>
          </cell>
        </row>
        <row r="2585">
          <cell r="C2585">
            <v>12170</v>
          </cell>
          <cell r="H2585">
            <v>-3.5999999999999997E-4</v>
          </cell>
          <cell r="R2585" t="str">
            <v>YD-128</v>
          </cell>
        </row>
        <row r="2586">
          <cell r="C2586">
            <v>12170</v>
          </cell>
          <cell r="H2586">
            <v>-3.5999999999999997E-4</v>
          </cell>
          <cell r="R2586" t="str">
            <v>YD-128</v>
          </cell>
        </row>
        <row r="2587">
          <cell r="C2587">
            <v>12170</v>
          </cell>
          <cell r="H2587">
            <v>-3.5999999999999997E-4</v>
          </cell>
          <cell r="R2587" t="str">
            <v>YD-128</v>
          </cell>
        </row>
        <row r="2588">
          <cell r="C2588">
            <v>12170</v>
          </cell>
          <cell r="H2588">
            <v>-3.5999999999999997E-4</v>
          </cell>
          <cell r="R2588" t="str">
            <v>YD-128</v>
          </cell>
        </row>
        <row r="2589">
          <cell r="C2589">
            <v>12170</v>
          </cell>
          <cell r="H2589">
            <v>-1.5099999999999998E-4</v>
          </cell>
          <cell r="R2589" t="str">
            <v>YD-126</v>
          </cell>
        </row>
        <row r="2590">
          <cell r="C2590">
            <v>12170</v>
          </cell>
          <cell r="H2590">
            <v>-1.2400000000000001E-4</v>
          </cell>
          <cell r="R2590" t="str">
            <v>YD-126</v>
          </cell>
        </row>
        <row r="2591">
          <cell r="C2591">
            <v>12170</v>
          </cell>
          <cell r="H2591">
            <v>-1.4000000000000001E-4</v>
          </cell>
          <cell r="R2591" t="str">
            <v>YD-126</v>
          </cell>
        </row>
        <row r="2592">
          <cell r="C2592">
            <v>12170</v>
          </cell>
          <cell r="H2592">
            <v>-1.6000000000000001E-4</v>
          </cell>
          <cell r="R2592" t="str">
            <v>YD-126</v>
          </cell>
        </row>
        <row r="2593">
          <cell r="C2593">
            <v>12170</v>
          </cell>
          <cell r="H2593">
            <v>-1.7100000000000001E-4</v>
          </cell>
          <cell r="R2593" t="str">
            <v>YD-126</v>
          </cell>
        </row>
        <row r="2594">
          <cell r="C2594">
            <v>12170</v>
          </cell>
          <cell r="H2594">
            <v>-3.6699999999999998E-4</v>
          </cell>
          <cell r="R2594" t="str">
            <v>YD-128</v>
          </cell>
        </row>
        <row r="2595">
          <cell r="C2595">
            <v>12170</v>
          </cell>
          <cell r="H2595">
            <v>-3.5999999999999997E-4</v>
          </cell>
          <cell r="R2595" t="str">
            <v>YD-128</v>
          </cell>
        </row>
        <row r="2596">
          <cell r="C2596">
            <v>12170</v>
          </cell>
          <cell r="H2596">
            <v>-3.1300000000000002E-4</v>
          </cell>
          <cell r="R2596" t="str">
            <v>YD-128</v>
          </cell>
        </row>
        <row r="2597">
          <cell r="C2597">
            <v>12170</v>
          </cell>
          <cell r="H2597">
            <v>-3.5999999999999997E-4</v>
          </cell>
          <cell r="R2597" t="str">
            <v>YD-128</v>
          </cell>
        </row>
        <row r="2598">
          <cell r="C2598">
            <v>12170</v>
          </cell>
          <cell r="H2598">
            <v>-3.5999999999999997E-4</v>
          </cell>
          <cell r="R2598" t="str">
            <v>YD-128</v>
          </cell>
        </row>
        <row r="2599">
          <cell r="C2599">
            <v>12170</v>
          </cell>
          <cell r="H2599">
            <v>-3.5999999999999997E-4</v>
          </cell>
          <cell r="R2599" t="str">
            <v>YD-128</v>
          </cell>
        </row>
        <row r="2600">
          <cell r="C2600">
            <v>12170</v>
          </cell>
          <cell r="H2600">
            <v>-3.5999999999999997E-4</v>
          </cell>
          <cell r="R2600" t="str">
            <v>YD-128</v>
          </cell>
        </row>
        <row r="2601">
          <cell r="C2601">
            <v>12170</v>
          </cell>
          <cell r="H2601">
            <v>-3.5999999999999997E-4</v>
          </cell>
          <cell r="R2601" t="str">
            <v>YD-128</v>
          </cell>
        </row>
        <row r="2602">
          <cell r="C2602">
            <v>12170</v>
          </cell>
          <cell r="H2602">
            <v>-3.5999999999999997E-4</v>
          </cell>
          <cell r="R2602" t="str">
            <v>YD-128</v>
          </cell>
        </row>
        <row r="2603">
          <cell r="C2603">
            <v>12170</v>
          </cell>
          <cell r="H2603">
            <v>-3.5999999999999997E-4</v>
          </cell>
          <cell r="R2603" t="str">
            <v>YD-128</v>
          </cell>
        </row>
        <row r="2604">
          <cell r="C2604">
            <v>12170</v>
          </cell>
          <cell r="H2604">
            <v>-3.2299999999999999E-4</v>
          </cell>
          <cell r="R2604" t="str">
            <v>YD-128</v>
          </cell>
        </row>
        <row r="2605">
          <cell r="C2605">
            <v>12170</v>
          </cell>
          <cell r="H2605">
            <v>-6.7200000000000007E-4</v>
          </cell>
          <cell r="R2605" t="str">
            <v>YD-128</v>
          </cell>
        </row>
        <row r="2606">
          <cell r="C2606">
            <v>12170</v>
          </cell>
          <cell r="H2606">
            <v>-3.6299999999999999E-4</v>
          </cell>
          <cell r="R2606" t="str">
            <v>YD-128</v>
          </cell>
        </row>
        <row r="2607">
          <cell r="C2607">
            <v>12170</v>
          </cell>
          <cell r="H2607">
            <v>-3.5999999999999997E-4</v>
          </cell>
          <cell r="R2607" t="str">
            <v>YD-128</v>
          </cell>
        </row>
        <row r="2608">
          <cell r="C2608">
            <v>12170</v>
          </cell>
          <cell r="H2608">
            <v>-3.5999999999999997E-4</v>
          </cell>
          <cell r="R2608" t="str">
            <v>YD-128</v>
          </cell>
        </row>
        <row r="2609">
          <cell r="C2609">
            <v>12170</v>
          </cell>
          <cell r="H2609">
            <v>-2.8799999999999995E-4</v>
          </cell>
          <cell r="R2609" t="str">
            <v>YD-128</v>
          </cell>
        </row>
        <row r="2610">
          <cell r="C2610">
            <v>12170</v>
          </cell>
          <cell r="H2610">
            <v>-3.4899999999999997E-4</v>
          </cell>
          <cell r="R2610" t="str">
            <v>YD-128</v>
          </cell>
        </row>
        <row r="2611">
          <cell r="C2611">
            <v>12170</v>
          </cell>
          <cell r="H2611">
            <v>-3.6899999999999997E-4</v>
          </cell>
          <cell r="R2611" t="str">
            <v>YD-128</v>
          </cell>
        </row>
        <row r="2612">
          <cell r="C2612">
            <v>12170</v>
          </cell>
          <cell r="H2612">
            <v>-4.86E-4</v>
          </cell>
          <cell r="R2612" t="str">
            <v>YD-128</v>
          </cell>
        </row>
        <row r="2613">
          <cell r="C2613">
            <v>12170</v>
          </cell>
          <cell r="H2613">
            <v>-2.8699999999999998E-4</v>
          </cell>
          <cell r="R2613" t="str">
            <v>YD-128</v>
          </cell>
        </row>
        <row r="2614">
          <cell r="C2614">
            <v>12170</v>
          </cell>
          <cell r="H2614">
            <v>-3.5999999999999997E-4</v>
          </cell>
          <cell r="R2614" t="str">
            <v>YD-128</v>
          </cell>
        </row>
        <row r="2615">
          <cell r="C2615">
            <v>12170</v>
          </cell>
          <cell r="H2615">
            <v>-2.4800000000000001E-4</v>
          </cell>
          <cell r="R2615" t="str">
            <v>RD-103</v>
          </cell>
        </row>
        <row r="2616">
          <cell r="C2616">
            <v>12170</v>
          </cell>
          <cell r="H2616">
            <v>-3.2200000000000002E-4</v>
          </cell>
          <cell r="R2616" t="str">
            <v>YD-128</v>
          </cell>
        </row>
        <row r="2617">
          <cell r="C2617">
            <v>12170</v>
          </cell>
          <cell r="H2617">
            <v>-2.4800000000000001E-4</v>
          </cell>
          <cell r="R2617" t="str">
            <v>RD-103</v>
          </cell>
        </row>
        <row r="2618">
          <cell r="C2618">
            <v>12170</v>
          </cell>
          <cell r="H2618">
            <v>-1.4099999999999998E-4</v>
          </cell>
          <cell r="R2618" t="str">
            <v>RD-103</v>
          </cell>
        </row>
        <row r="2619">
          <cell r="C2619">
            <v>12170</v>
          </cell>
          <cell r="H2619">
            <v>-1.3100000000000001E-4</v>
          </cell>
          <cell r="R2619" t="str">
            <v>YDF-170</v>
          </cell>
        </row>
        <row r="2620">
          <cell r="C2620">
            <v>12170</v>
          </cell>
          <cell r="H2620">
            <v>-3.9100000000000002E-4</v>
          </cell>
          <cell r="R2620" t="str">
            <v>YD-128</v>
          </cell>
        </row>
        <row r="2621">
          <cell r="C2621">
            <v>12170</v>
          </cell>
          <cell r="H2621">
            <v>-3.5999999999999997E-4</v>
          </cell>
          <cell r="R2621" t="str">
            <v>YD-128</v>
          </cell>
        </row>
        <row r="2622">
          <cell r="C2622">
            <v>12170</v>
          </cell>
          <cell r="H2622">
            <v>-3.5999999999999997E-4</v>
          </cell>
          <cell r="R2622" t="str">
            <v>YD-128</v>
          </cell>
        </row>
        <row r="2623">
          <cell r="C2623">
            <v>12170</v>
          </cell>
          <cell r="H2623">
            <v>-3.5999999999999997E-4</v>
          </cell>
          <cell r="R2623" t="str">
            <v>YD-128</v>
          </cell>
        </row>
        <row r="2624">
          <cell r="C2624">
            <v>12170</v>
          </cell>
          <cell r="H2624">
            <v>-3.5999999999999997E-4</v>
          </cell>
          <cell r="R2624" t="str">
            <v>YD-128</v>
          </cell>
        </row>
        <row r="2625">
          <cell r="C2625">
            <v>12170</v>
          </cell>
          <cell r="H2625">
            <v>-3.5999999999999997E-4</v>
          </cell>
          <cell r="R2625" t="str">
            <v>YD-128</v>
          </cell>
        </row>
        <row r="2626">
          <cell r="C2626">
            <v>12170</v>
          </cell>
          <cell r="H2626">
            <v>-3.5999999999999997E-4</v>
          </cell>
          <cell r="R2626" t="str">
            <v>YD-128</v>
          </cell>
        </row>
        <row r="2627">
          <cell r="C2627">
            <v>12170</v>
          </cell>
          <cell r="H2627">
            <v>-3.5999999999999997E-4</v>
          </cell>
          <cell r="R2627" t="str">
            <v>YD-128</v>
          </cell>
        </row>
        <row r="2628">
          <cell r="C2628">
            <v>12170</v>
          </cell>
          <cell r="H2628">
            <v>-3.5999999999999997E-4</v>
          </cell>
          <cell r="R2628" t="str">
            <v>YD-128</v>
          </cell>
        </row>
        <row r="2629">
          <cell r="C2629">
            <v>12170</v>
          </cell>
          <cell r="H2629">
            <v>-3.9400000000000004E-4</v>
          </cell>
          <cell r="R2629" t="str">
            <v>YD-128</v>
          </cell>
        </row>
        <row r="2630">
          <cell r="C2630">
            <v>12170</v>
          </cell>
          <cell r="H2630">
            <v>-3.1500000000000001E-4</v>
          </cell>
          <cell r="R2630" t="str">
            <v>YD-128</v>
          </cell>
        </row>
        <row r="2631">
          <cell r="C2631">
            <v>12170</v>
          </cell>
          <cell r="H2631">
            <v>-3.5399999999999999E-4</v>
          </cell>
          <cell r="R2631" t="str">
            <v>YD-128</v>
          </cell>
        </row>
        <row r="2632">
          <cell r="C2632">
            <v>12170</v>
          </cell>
          <cell r="H2632">
            <v>-3.1500000000000001E-4</v>
          </cell>
          <cell r="R2632" t="str">
            <v>YD-128</v>
          </cell>
        </row>
        <row r="2633">
          <cell r="C2633">
            <v>12170</v>
          </cell>
          <cell r="H2633">
            <v>-3.1800000000000003E-4</v>
          </cell>
          <cell r="R2633" t="str">
            <v>YD-128</v>
          </cell>
        </row>
        <row r="2634">
          <cell r="C2634">
            <v>12170</v>
          </cell>
          <cell r="H2634">
            <v>-1.3100000000000001E-4</v>
          </cell>
          <cell r="R2634" t="str">
            <v>YDF-170</v>
          </cell>
        </row>
        <row r="2635">
          <cell r="C2635">
            <v>12170</v>
          </cell>
          <cell r="H2635">
            <v>-1.3100000000000001E-4</v>
          </cell>
          <cell r="R2635" t="str">
            <v>YDF-170</v>
          </cell>
        </row>
        <row r="2636">
          <cell r="C2636">
            <v>12170</v>
          </cell>
          <cell r="H2636">
            <v>-1.3100000000000001E-4</v>
          </cell>
          <cell r="R2636" t="str">
            <v>YDF-170</v>
          </cell>
        </row>
        <row r="2637">
          <cell r="C2637">
            <v>12170</v>
          </cell>
          <cell r="H2637">
            <v>-1.3100000000000001E-4</v>
          </cell>
          <cell r="R2637" t="str">
            <v>YDF-170</v>
          </cell>
        </row>
        <row r="2638">
          <cell r="C2638">
            <v>12170</v>
          </cell>
          <cell r="H2638">
            <v>-1.3100000000000001E-4</v>
          </cell>
          <cell r="R2638" t="str">
            <v>YDF-170</v>
          </cell>
        </row>
        <row r="2639">
          <cell r="C2639">
            <v>12170</v>
          </cell>
          <cell r="H2639">
            <v>-1.3100000000000001E-4</v>
          </cell>
          <cell r="R2639" t="str">
            <v>YDF-170</v>
          </cell>
        </row>
        <row r="2640">
          <cell r="C2640">
            <v>12170</v>
          </cell>
          <cell r="H2640">
            <v>-1.3100000000000001E-4</v>
          </cell>
          <cell r="R2640" t="str">
            <v>YDF-170</v>
          </cell>
        </row>
        <row r="2641">
          <cell r="C2641">
            <v>12170</v>
          </cell>
          <cell r="H2641">
            <v>-1.3100000000000001E-4</v>
          </cell>
          <cell r="R2641" t="str">
            <v>YDF-170</v>
          </cell>
        </row>
        <row r="2642">
          <cell r="C2642">
            <v>12170</v>
          </cell>
          <cell r="H2642">
            <v>-3.3400000000000004E-4</v>
          </cell>
          <cell r="R2642" t="str">
            <v>YD-128</v>
          </cell>
        </row>
        <row r="2643">
          <cell r="C2643">
            <v>12170</v>
          </cell>
          <cell r="H2643">
            <v>-3.5999999999999997E-4</v>
          </cell>
          <cell r="R2643" t="str">
            <v>YD-128</v>
          </cell>
        </row>
        <row r="2644">
          <cell r="C2644">
            <v>12170</v>
          </cell>
          <cell r="H2644">
            <v>-3.5999999999999997E-4</v>
          </cell>
          <cell r="R2644" t="str">
            <v>YD-128</v>
          </cell>
        </row>
        <row r="2645">
          <cell r="C2645">
            <v>12170</v>
          </cell>
          <cell r="H2645">
            <v>-3.5999999999999997E-4</v>
          </cell>
          <cell r="R2645" t="str">
            <v>YD-128</v>
          </cell>
        </row>
        <row r="2646">
          <cell r="C2646">
            <v>12170</v>
          </cell>
          <cell r="H2646">
            <v>-3.5999999999999997E-4</v>
          </cell>
          <cell r="R2646" t="str">
            <v>YD-128</v>
          </cell>
        </row>
        <row r="2647">
          <cell r="C2647">
            <v>12170</v>
          </cell>
          <cell r="H2647">
            <v>-3.5999999999999997E-4</v>
          </cell>
          <cell r="R2647" t="str">
            <v>YD-128</v>
          </cell>
        </row>
        <row r="2648">
          <cell r="C2648">
            <v>12170</v>
          </cell>
          <cell r="H2648">
            <v>-3.5999999999999997E-4</v>
          </cell>
          <cell r="R2648" t="str">
            <v>YD-128</v>
          </cell>
        </row>
        <row r="2649">
          <cell r="C2649">
            <v>12170</v>
          </cell>
          <cell r="H2649">
            <v>-3.5999999999999997E-4</v>
          </cell>
          <cell r="R2649" t="str">
            <v>YD-128</v>
          </cell>
        </row>
        <row r="2650">
          <cell r="C2650">
            <v>12170</v>
          </cell>
          <cell r="H2650">
            <v>-3.5999999999999997E-4</v>
          </cell>
          <cell r="R2650" t="str">
            <v>YD-128</v>
          </cell>
        </row>
        <row r="2651">
          <cell r="C2651">
            <v>12170</v>
          </cell>
          <cell r="H2651">
            <v>-3.5999999999999997E-4</v>
          </cell>
          <cell r="R2651" t="str">
            <v>YD-128</v>
          </cell>
        </row>
        <row r="2652">
          <cell r="C2652">
            <v>12170</v>
          </cell>
          <cell r="H2652">
            <v>-1.5799999999999999E-4</v>
          </cell>
          <cell r="R2652" t="str">
            <v>YD-126</v>
          </cell>
        </row>
        <row r="2653">
          <cell r="C2653">
            <v>12170</v>
          </cell>
          <cell r="H2653">
            <v>-1.4399999999999998E-4</v>
          </cell>
          <cell r="R2653" t="str">
            <v>YD-126</v>
          </cell>
        </row>
        <row r="2654">
          <cell r="C2654">
            <v>12170</v>
          </cell>
          <cell r="H2654">
            <v>-1.7000000000000001E-4</v>
          </cell>
          <cell r="R2654" t="str">
            <v>YD-126</v>
          </cell>
        </row>
        <row r="2655">
          <cell r="C2655">
            <v>12170</v>
          </cell>
          <cell r="H2655">
            <v>-1.36E-4</v>
          </cell>
          <cell r="R2655" t="str">
            <v>YD-126</v>
          </cell>
        </row>
        <row r="2656">
          <cell r="C2656">
            <v>12170</v>
          </cell>
          <cell r="H2656">
            <v>-1.2899999999999999E-4</v>
          </cell>
          <cell r="R2656" t="str">
            <v>YD-126</v>
          </cell>
        </row>
        <row r="2657">
          <cell r="C2657">
            <v>12170</v>
          </cell>
          <cell r="H2657">
            <v>-3.5799999999999997E-4</v>
          </cell>
          <cell r="R2657" t="str">
            <v>YD-128</v>
          </cell>
        </row>
        <row r="2658">
          <cell r="C2658">
            <v>12170</v>
          </cell>
          <cell r="H2658">
            <v>-1.64E-4</v>
          </cell>
          <cell r="R2658" t="str">
            <v>YD-126</v>
          </cell>
        </row>
        <row r="2659">
          <cell r="C2659">
            <v>12170</v>
          </cell>
          <cell r="H2659">
            <v>-1.6100000000000001E-4</v>
          </cell>
          <cell r="R2659" t="str">
            <v>YD-126</v>
          </cell>
        </row>
        <row r="2660">
          <cell r="C2660">
            <v>12170</v>
          </cell>
          <cell r="H2660">
            <v>-3.5999999999999997E-4</v>
          </cell>
          <cell r="R2660" t="str">
            <v>YD-128</v>
          </cell>
        </row>
        <row r="2661">
          <cell r="C2661">
            <v>12170</v>
          </cell>
          <cell r="H2661">
            <v>-3.5999999999999997E-4</v>
          </cell>
          <cell r="R2661" t="str">
            <v>YD-128</v>
          </cell>
        </row>
        <row r="2662">
          <cell r="C2662">
            <v>12170</v>
          </cell>
          <cell r="H2662">
            <v>-3.5999999999999997E-4</v>
          </cell>
          <cell r="R2662" t="str">
            <v>YD-128</v>
          </cell>
        </row>
        <row r="2663">
          <cell r="C2663">
            <v>12170</v>
          </cell>
          <cell r="H2663">
            <v>-1.4899999999999999E-4</v>
          </cell>
          <cell r="R2663" t="str">
            <v>YD-126</v>
          </cell>
        </row>
        <row r="2664">
          <cell r="C2664">
            <v>12170</v>
          </cell>
          <cell r="H2664">
            <v>-1.6200000000000001E-4</v>
          </cell>
          <cell r="R2664" t="str">
            <v>YD-126</v>
          </cell>
        </row>
        <row r="2665">
          <cell r="C2665">
            <v>12170</v>
          </cell>
          <cell r="H2665">
            <v>-1.5300000000000001E-4</v>
          </cell>
          <cell r="R2665" t="str">
            <v>YD-126</v>
          </cell>
        </row>
        <row r="2666">
          <cell r="C2666">
            <v>12170</v>
          </cell>
          <cell r="H2666">
            <v>-1.55E-4</v>
          </cell>
          <cell r="R2666" t="str">
            <v>YD-126</v>
          </cell>
        </row>
        <row r="2667">
          <cell r="C2667">
            <v>12170</v>
          </cell>
          <cell r="H2667">
            <v>-1.55E-4</v>
          </cell>
          <cell r="R2667" t="str">
            <v>YD-126</v>
          </cell>
        </row>
        <row r="2668">
          <cell r="C2668">
            <v>12170</v>
          </cell>
          <cell r="H2668">
            <v>-1.34E-4</v>
          </cell>
          <cell r="R2668" t="str">
            <v>YD-126</v>
          </cell>
        </row>
        <row r="2669">
          <cell r="C2669">
            <v>12170</v>
          </cell>
          <cell r="H2669">
            <v>-1.2300000000000001E-4</v>
          </cell>
          <cell r="R2669" t="str">
            <v>YD-126</v>
          </cell>
        </row>
        <row r="2670">
          <cell r="C2670">
            <v>12170</v>
          </cell>
          <cell r="H2670">
            <v>-3.5999999999999997E-4</v>
          </cell>
          <cell r="R2670" t="str">
            <v>YD-128</v>
          </cell>
        </row>
        <row r="2671">
          <cell r="C2671">
            <v>12170</v>
          </cell>
          <cell r="H2671">
            <v>-3.5999999999999997E-4</v>
          </cell>
          <cell r="R2671" t="str">
            <v>YD-128</v>
          </cell>
        </row>
        <row r="2672">
          <cell r="C2672">
            <v>12170</v>
          </cell>
          <cell r="H2672">
            <v>-3.5999999999999997E-4</v>
          </cell>
          <cell r="R2672" t="str">
            <v>YD-128</v>
          </cell>
        </row>
        <row r="2673">
          <cell r="C2673">
            <v>12170</v>
          </cell>
          <cell r="H2673">
            <v>-3.5999999999999997E-4</v>
          </cell>
          <cell r="R2673" t="str">
            <v>YD-128</v>
          </cell>
        </row>
        <row r="2674">
          <cell r="C2674">
            <v>12170</v>
          </cell>
          <cell r="H2674">
            <v>-2.0599999999999999E-4</v>
          </cell>
          <cell r="R2674" t="str">
            <v>RD-121</v>
          </cell>
        </row>
        <row r="2675">
          <cell r="C2675">
            <v>12170</v>
          </cell>
          <cell r="H2675">
            <v>-3.5999999999999997E-4</v>
          </cell>
          <cell r="R2675" t="str">
            <v>YD-128</v>
          </cell>
        </row>
        <row r="2676">
          <cell r="C2676">
            <v>12170</v>
          </cell>
          <cell r="H2676">
            <v>-3.5999999999999997E-4</v>
          </cell>
          <cell r="R2676" t="str">
            <v>YD-128</v>
          </cell>
        </row>
        <row r="2677">
          <cell r="C2677">
            <v>12170</v>
          </cell>
          <cell r="H2677">
            <v>-3.5999999999999997E-4</v>
          </cell>
          <cell r="R2677" t="str">
            <v>YD-128</v>
          </cell>
        </row>
        <row r="2678">
          <cell r="C2678">
            <v>12170</v>
          </cell>
          <cell r="H2678">
            <v>-1.5300000000000001E-4</v>
          </cell>
          <cell r="R2678" t="str">
            <v>YD-014</v>
          </cell>
        </row>
        <row r="2679">
          <cell r="C2679">
            <v>12170</v>
          </cell>
          <cell r="H2679">
            <v>-3.5999999999999997E-4</v>
          </cell>
          <cell r="R2679" t="str">
            <v>YD-128</v>
          </cell>
        </row>
        <row r="2680">
          <cell r="C2680">
            <v>12170</v>
          </cell>
          <cell r="H2680">
            <v>-1.3900000000000002E-4</v>
          </cell>
          <cell r="R2680" t="str">
            <v>YD-126</v>
          </cell>
        </row>
        <row r="2681">
          <cell r="C2681">
            <v>12170</v>
          </cell>
          <cell r="H2681">
            <v>-1.5799999999999999E-4</v>
          </cell>
          <cell r="R2681" t="str">
            <v>YD-126</v>
          </cell>
        </row>
        <row r="2682">
          <cell r="C2682">
            <v>12170</v>
          </cell>
          <cell r="H2682">
            <v>-1.54E-4</v>
          </cell>
          <cell r="R2682" t="str">
            <v>YD-126</v>
          </cell>
        </row>
        <row r="2683">
          <cell r="C2683">
            <v>12170</v>
          </cell>
          <cell r="H2683">
            <v>-1.46E-4</v>
          </cell>
          <cell r="R2683" t="str">
            <v>YD-126</v>
          </cell>
        </row>
        <row r="2684">
          <cell r="C2684">
            <v>12170</v>
          </cell>
          <cell r="H2684">
            <v>-1.5300000000000001E-4</v>
          </cell>
          <cell r="R2684" t="str">
            <v>YD-126</v>
          </cell>
        </row>
        <row r="2685">
          <cell r="C2685">
            <v>12170</v>
          </cell>
          <cell r="H2685">
            <v>-3.5999999999999997E-4</v>
          </cell>
          <cell r="R2685" t="str">
            <v>YD-128</v>
          </cell>
        </row>
        <row r="2686">
          <cell r="C2686">
            <v>12170</v>
          </cell>
          <cell r="H2686">
            <v>-3.5999999999999997E-4</v>
          </cell>
          <cell r="R2686" t="str">
            <v>YD-128</v>
          </cell>
        </row>
        <row r="2687">
          <cell r="C2687">
            <v>12170</v>
          </cell>
          <cell r="H2687">
            <v>-3.5999999999999997E-4</v>
          </cell>
          <cell r="R2687" t="str">
            <v>YD-128</v>
          </cell>
        </row>
        <row r="2688">
          <cell r="C2688">
            <v>12170</v>
          </cell>
          <cell r="H2688">
            <v>-3.5999999999999997E-4</v>
          </cell>
          <cell r="R2688" t="str">
            <v>YD-128</v>
          </cell>
        </row>
        <row r="2689">
          <cell r="C2689">
            <v>12170</v>
          </cell>
          <cell r="H2689">
            <v>-3.5999999999999997E-4</v>
          </cell>
          <cell r="R2689" t="str">
            <v>YD-128</v>
          </cell>
        </row>
        <row r="2690">
          <cell r="C2690">
            <v>12170</v>
          </cell>
          <cell r="H2690">
            <v>-3.5999999999999997E-4</v>
          </cell>
          <cell r="R2690" t="str">
            <v>YD-128</v>
          </cell>
        </row>
        <row r="2691">
          <cell r="C2691">
            <v>12170</v>
          </cell>
          <cell r="H2691">
            <v>-3.5999999999999997E-4</v>
          </cell>
          <cell r="R2691" t="str">
            <v>YD-128</v>
          </cell>
        </row>
        <row r="2692">
          <cell r="C2692">
            <v>12170</v>
          </cell>
          <cell r="H2692">
            <v>-3.5999999999999997E-4</v>
          </cell>
          <cell r="R2692" t="str">
            <v>YD-128</v>
          </cell>
        </row>
        <row r="2693">
          <cell r="C2693">
            <v>12170</v>
          </cell>
          <cell r="H2693">
            <v>-3.5999999999999997E-4</v>
          </cell>
          <cell r="R2693" t="str">
            <v>YD-128</v>
          </cell>
        </row>
        <row r="2694">
          <cell r="C2694">
            <v>12170</v>
          </cell>
          <cell r="H2694">
            <v>-1.75E-4</v>
          </cell>
          <cell r="R2694" t="str">
            <v>YD-126</v>
          </cell>
        </row>
        <row r="2695">
          <cell r="C2695">
            <v>12170</v>
          </cell>
          <cell r="H2695">
            <v>-1.7299999999999998E-4</v>
          </cell>
          <cell r="R2695" t="str">
            <v>YD-126</v>
          </cell>
        </row>
        <row r="2696">
          <cell r="C2696">
            <v>12170</v>
          </cell>
          <cell r="H2696">
            <v>-1.3700000000000002E-4</v>
          </cell>
          <cell r="R2696" t="str">
            <v>YD-126</v>
          </cell>
        </row>
        <row r="2697">
          <cell r="C2697">
            <v>12170</v>
          </cell>
          <cell r="H2697">
            <v>-1.34E-4</v>
          </cell>
          <cell r="R2697" t="str">
            <v>YD-126</v>
          </cell>
        </row>
        <row r="2698">
          <cell r="C2698">
            <v>12170</v>
          </cell>
          <cell r="H2698">
            <v>-1.5699999999999999E-4</v>
          </cell>
          <cell r="R2698" t="str">
            <v>YD-126</v>
          </cell>
        </row>
        <row r="2699">
          <cell r="C2699">
            <v>12170</v>
          </cell>
          <cell r="H2699">
            <v>-1.95E-4</v>
          </cell>
          <cell r="R2699" t="str">
            <v>YD-126</v>
          </cell>
        </row>
        <row r="2700">
          <cell r="C2700">
            <v>12170</v>
          </cell>
          <cell r="H2700">
            <v>-3.5999999999999997E-4</v>
          </cell>
          <cell r="R2700" t="str">
            <v>YD-128</v>
          </cell>
        </row>
        <row r="2701">
          <cell r="C2701">
            <v>12170</v>
          </cell>
          <cell r="H2701">
            <v>-3.5999999999999997E-4</v>
          </cell>
          <cell r="R2701" t="str">
            <v>YD-128</v>
          </cell>
        </row>
        <row r="2702">
          <cell r="C2702">
            <v>12170</v>
          </cell>
          <cell r="H2702">
            <v>-3.5999999999999997E-4</v>
          </cell>
          <cell r="R2702" t="str">
            <v>YD-128</v>
          </cell>
        </row>
        <row r="2703">
          <cell r="C2703">
            <v>12170</v>
          </cell>
          <cell r="H2703">
            <v>-3.5999999999999997E-4</v>
          </cell>
          <cell r="R2703" t="str">
            <v>YD-128</v>
          </cell>
        </row>
        <row r="2704">
          <cell r="C2704">
            <v>12170</v>
          </cell>
          <cell r="H2704">
            <v>-3.5999999999999997E-4</v>
          </cell>
          <cell r="R2704" t="str">
            <v>YD-128</v>
          </cell>
        </row>
        <row r="2705">
          <cell r="C2705">
            <v>12170</v>
          </cell>
          <cell r="H2705">
            <v>-3.5999999999999997E-4</v>
          </cell>
          <cell r="R2705" t="str">
            <v>YD-128</v>
          </cell>
        </row>
        <row r="2706">
          <cell r="C2706">
            <v>12170</v>
          </cell>
          <cell r="H2706">
            <v>-3.5999999999999997E-4</v>
          </cell>
          <cell r="R2706" t="str">
            <v>YD-128</v>
          </cell>
        </row>
        <row r="2707">
          <cell r="C2707">
            <v>12170</v>
          </cell>
          <cell r="H2707">
            <v>-3.5999999999999997E-4</v>
          </cell>
          <cell r="R2707" t="str">
            <v>YD-128</v>
          </cell>
        </row>
        <row r="2708">
          <cell r="C2708">
            <v>12170</v>
          </cell>
          <cell r="H2708">
            <v>-9.7E-5</v>
          </cell>
          <cell r="R2708" t="str">
            <v>YD-126</v>
          </cell>
        </row>
        <row r="2709">
          <cell r="C2709">
            <v>12170</v>
          </cell>
          <cell r="H2709">
            <v>-9.9000000000000008E-5</v>
          </cell>
          <cell r="R2709" t="str">
            <v>YD-126</v>
          </cell>
        </row>
        <row r="2710">
          <cell r="C2710">
            <v>12170</v>
          </cell>
          <cell r="H2710">
            <v>-1.4999999999999999E-4</v>
          </cell>
          <cell r="R2710" t="str">
            <v>YD-126</v>
          </cell>
        </row>
        <row r="2711">
          <cell r="C2711">
            <v>12170</v>
          </cell>
          <cell r="H2711">
            <v>-3.2200000000000002E-4</v>
          </cell>
          <cell r="R2711" t="str">
            <v>YD-128</v>
          </cell>
        </row>
        <row r="2712">
          <cell r="C2712">
            <v>12170</v>
          </cell>
          <cell r="H2712">
            <v>-3.0899999999999998E-4</v>
          </cell>
          <cell r="R2712" t="str">
            <v>YD-128</v>
          </cell>
        </row>
        <row r="2713">
          <cell r="C2713">
            <v>12170</v>
          </cell>
          <cell r="H2713">
            <v>-3.3100000000000002E-4</v>
          </cell>
          <cell r="R2713" t="str">
            <v>YD-128</v>
          </cell>
        </row>
        <row r="2714">
          <cell r="C2714">
            <v>12170</v>
          </cell>
          <cell r="H2714">
            <v>-1E-4</v>
          </cell>
          <cell r="R2714" t="str">
            <v>YD-126</v>
          </cell>
        </row>
        <row r="2715">
          <cell r="C2715">
            <v>12170</v>
          </cell>
          <cell r="H2715">
            <v>-1.92E-4</v>
          </cell>
          <cell r="R2715" t="str">
            <v>YD-126</v>
          </cell>
        </row>
        <row r="2716">
          <cell r="C2716">
            <v>12170</v>
          </cell>
          <cell r="H2716">
            <v>-8.4000000000000009E-5</v>
          </cell>
          <cell r="R2716" t="str">
            <v>YD-126</v>
          </cell>
        </row>
        <row r="2717">
          <cell r="C2717">
            <v>12170</v>
          </cell>
          <cell r="H2717">
            <v>-2.02E-4</v>
          </cell>
          <cell r="R2717" t="str">
            <v>YD-126</v>
          </cell>
        </row>
        <row r="2718">
          <cell r="C2718">
            <v>12170</v>
          </cell>
          <cell r="H2718">
            <v>-1.6800000000000002E-4</v>
          </cell>
          <cell r="R2718" t="str">
            <v>YD-126</v>
          </cell>
        </row>
        <row r="2719">
          <cell r="C2719">
            <v>12170</v>
          </cell>
          <cell r="H2719">
            <v>-3.5999999999999997E-4</v>
          </cell>
          <cell r="R2719" t="str">
            <v>YD-128</v>
          </cell>
        </row>
        <row r="2720">
          <cell r="C2720">
            <v>12170</v>
          </cell>
          <cell r="H2720">
            <v>-3.5999999999999997E-4</v>
          </cell>
          <cell r="R2720" t="str">
            <v>YD-128</v>
          </cell>
        </row>
        <row r="2721">
          <cell r="C2721">
            <v>12170</v>
          </cell>
          <cell r="H2721">
            <v>-3.5999999999999997E-4</v>
          </cell>
          <cell r="R2721" t="str">
            <v>YD-128</v>
          </cell>
        </row>
        <row r="2722">
          <cell r="C2722">
            <v>12170</v>
          </cell>
          <cell r="H2722">
            <v>-3.5999999999999997E-4</v>
          </cell>
          <cell r="R2722" t="str">
            <v>YD-128</v>
          </cell>
        </row>
        <row r="2723">
          <cell r="C2723">
            <v>12170</v>
          </cell>
          <cell r="H2723">
            <v>-3.5999999999999997E-4</v>
          </cell>
          <cell r="R2723" t="str">
            <v>YD-128</v>
          </cell>
        </row>
        <row r="2724">
          <cell r="C2724">
            <v>12170</v>
          </cell>
          <cell r="H2724">
            <v>-3.5999999999999997E-4</v>
          </cell>
          <cell r="R2724" t="str">
            <v>YD-128</v>
          </cell>
        </row>
        <row r="2725">
          <cell r="C2725">
            <v>12170</v>
          </cell>
          <cell r="H2725">
            <v>-3.5999999999999997E-4</v>
          </cell>
          <cell r="R2725" t="str">
            <v>YD-128</v>
          </cell>
        </row>
        <row r="2726">
          <cell r="C2726">
            <v>12170</v>
          </cell>
          <cell r="H2726">
            <v>-3.5999999999999997E-4</v>
          </cell>
          <cell r="R2726" t="str">
            <v>YD-128</v>
          </cell>
        </row>
        <row r="2727">
          <cell r="C2727">
            <v>12170</v>
          </cell>
          <cell r="H2727">
            <v>-1.21E-4</v>
          </cell>
          <cell r="R2727" t="str">
            <v>YD-126</v>
          </cell>
        </row>
        <row r="2728">
          <cell r="C2728">
            <v>12170</v>
          </cell>
          <cell r="H2728">
            <v>-3.5999999999999997E-4</v>
          </cell>
          <cell r="R2728" t="str">
            <v>YD-128</v>
          </cell>
        </row>
        <row r="2729">
          <cell r="C2729">
            <v>12170</v>
          </cell>
          <cell r="H2729">
            <v>-3.5999999999999997E-4</v>
          </cell>
          <cell r="R2729" t="str">
            <v>YD-128</v>
          </cell>
        </row>
        <row r="2730">
          <cell r="C2730">
            <v>12170</v>
          </cell>
          <cell r="H2730">
            <v>-3.5999999999999997E-4</v>
          </cell>
          <cell r="R2730" t="str">
            <v>YD-128</v>
          </cell>
        </row>
        <row r="2731">
          <cell r="C2731">
            <v>12170</v>
          </cell>
          <cell r="H2731">
            <v>-3.5999999999999997E-4</v>
          </cell>
          <cell r="R2731" t="str">
            <v>YD-128</v>
          </cell>
        </row>
        <row r="2732">
          <cell r="C2732">
            <v>12170</v>
          </cell>
          <cell r="H2732">
            <v>-3.5999999999999997E-4</v>
          </cell>
          <cell r="R2732" t="str">
            <v>YD-128</v>
          </cell>
        </row>
        <row r="2733">
          <cell r="C2733">
            <v>12170</v>
          </cell>
          <cell r="H2733">
            <v>-3.5999999999999997E-4</v>
          </cell>
          <cell r="R2733" t="str">
            <v>YD-128</v>
          </cell>
        </row>
        <row r="2734">
          <cell r="C2734">
            <v>12170</v>
          </cell>
          <cell r="H2734">
            <v>-1.63E-4</v>
          </cell>
          <cell r="R2734" t="str">
            <v>YD-126</v>
          </cell>
        </row>
        <row r="2735">
          <cell r="C2735">
            <v>12170</v>
          </cell>
          <cell r="H2735">
            <v>-1.4899999999999999E-4</v>
          </cell>
          <cell r="R2735" t="str">
            <v>YD-126</v>
          </cell>
        </row>
        <row r="2736">
          <cell r="C2736">
            <v>12170</v>
          </cell>
          <cell r="H2736">
            <v>-3.5999999999999997E-4</v>
          </cell>
          <cell r="R2736" t="str">
            <v>YD-128</v>
          </cell>
        </row>
        <row r="2737">
          <cell r="C2737">
            <v>12170</v>
          </cell>
          <cell r="H2737">
            <v>-3.5999999999999997E-4</v>
          </cell>
          <cell r="R2737" t="str">
            <v>YD-128</v>
          </cell>
        </row>
        <row r="2738">
          <cell r="C2738">
            <v>12170</v>
          </cell>
          <cell r="H2738">
            <v>-1.4799999999999999E-4</v>
          </cell>
          <cell r="R2738" t="str">
            <v>YD-126</v>
          </cell>
        </row>
        <row r="2739">
          <cell r="C2739">
            <v>12170</v>
          </cell>
          <cell r="H2739">
            <v>-1.4299999999999998E-4</v>
          </cell>
          <cell r="R2739" t="str">
            <v>YD-126</v>
          </cell>
        </row>
        <row r="2740">
          <cell r="C2740">
            <v>12170</v>
          </cell>
          <cell r="H2740">
            <v>-1.4000000000000001E-4</v>
          </cell>
          <cell r="R2740" t="str">
            <v>YD-126</v>
          </cell>
        </row>
        <row r="2741">
          <cell r="C2741">
            <v>12170</v>
          </cell>
          <cell r="H2741">
            <v>-1.45E-4</v>
          </cell>
          <cell r="R2741" t="str">
            <v>YD-126</v>
          </cell>
        </row>
        <row r="2742">
          <cell r="C2742">
            <v>12170</v>
          </cell>
          <cell r="H2742">
            <v>-1.5699999999999999E-4</v>
          </cell>
          <cell r="R2742" t="str">
            <v>YD-126</v>
          </cell>
        </row>
        <row r="2743">
          <cell r="C2743">
            <v>12170</v>
          </cell>
          <cell r="H2743">
            <v>-1.6100000000000001E-4</v>
          </cell>
          <cell r="R2743" t="str">
            <v>YD-126</v>
          </cell>
        </row>
        <row r="2744">
          <cell r="C2744">
            <v>12170</v>
          </cell>
          <cell r="H2744">
            <v>-1.6800000000000002E-4</v>
          </cell>
          <cell r="R2744" t="str">
            <v>YD-126</v>
          </cell>
        </row>
        <row r="2745">
          <cell r="C2745">
            <v>12170</v>
          </cell>
          <cell r="H2745">
            <v>-1.5300000000000001E-4</v>
          </cell>
          <cell r="R2745" t="str">
            <v>YD-126</v>
          </cell>
        </row>
        <row r="2746">
          <cell r="C2746">
            <v>12170</v>
          </cell>
          <cell r="H2746">
            <v>-1.5300000000000001E-4</v>
          </cell>
          <cell r="R2746" t="str">
            <v>YD-126</v>
          </cell>
        </row>
        <row r="2747">
          <cell r="C2747">
            <v>12170</v>
          </cell>
          <cell r="H2747">
            <v>-1.8699999999999999E-4</v>
          </cell>
          <cell r="R2747" t="str">
            <v>YD-126</v>
          </cell>
        </row>
        <row r="2748">
          <cell r="C2748">
            <v>12170</v>
          </cell>
          <cell r="H2748">
            <v>-2.5399999999999999E-4</v>
          </cell>
          <cell r="R2748" t="str">
            <v>RD-103</v>
          </cell>
        </row>
        <row r="2749">
          <cell r="C2749">
            <v>12170</v>
          </cell>
          <cell r="H2749">
            <v>-1.6700000000000002E-4</v>
          </cell>
          <cell r="R2749" t="str">
            <v>YD-126</v>
          </cell>
        </row>
        <row r="2750">
          <cell r="C2750">
            <v>12170</v>
          </cell>
          <cell r="H2750">
            <v>-2.1100000000000001E-4</v>
          </cell>
          <cell r="R2750" t="str">
            <v>YD-126</v>
          </cell>
        </row>
        <row r="2751">
          <cell r="C2751">
            <v>12170</v>
          </cell>
          <cell r="H2751">
            <v>-3.5999999999999997E-4</v>
          </cell>
          <cell r="R2751" t="str">
            <v>YD-128</v>
          </cell>
        </row>
        <row r="2752">
          <cell r="C2752">
            <v>12170</v>
          </cell>
          <cell r="H2752">
            <v>-3.5999999999999997E-4</v>
          </cell>
          <cell r="R2752" t="str">
            <v>YD-128</v>
          </cell>
        </row>
        <row r="2753">
          <cell r="C2753">
            <v>12170</v>
          </cell>
          <cell r="H2753">
            <v>-3.5999999999999997E-4</v>
          </cell>
          <cell r="R2753" t="str">
            <v>YD-128</v>
          </cell>
        </row>
        <row r="2754">
          <cell r="C2754">
            <v>12170</v>
          </cell>
          <cell r="H2754">
            <v>-3.5999999999999997E-4</v>
          </cell>
          <cell r="R2754" t="str">
            <v>YD-128</v>
          </cell>
        </row>
        <row r="2755">
          <cell r="C2755">
            <v>12170</v>
          </cell>
          <cell r="H2755">
            <v>-3.5999999999999997E-4</v>
          </cell>
          <cell r="R2755" t="str">
            <v>YD-128</v>
          </cell>
        </row>
        <row r="2756">
          <cell r="C2756">
            <v>12170</v>
          </cell>
          <cell r="H2756">
            <v>-3.5999999999999997E-4</v>
          </cell>
          <cell r="R2756" t="str">
            <v>YD-128</v>
          </cell>
        </row>
        <row r="2757">
          <cell r="C2757">
            <v>12170</v>
          </cell>
          <cell r="H2757">
            <v>-3.5999999999999997E-4</v>
          </cell>
          <cell r="R2757" t="str">
            <v>YD-128</v>
          </cell>
        </row>
        <row r="2758">
          <cell r="C2758">
            <v>12170</v>
          </cell>
          <cell r="H2758">
            <v>-3.5999999999999997E-4</v>
          </cell>
          <cell r="R2758" t="str">
            <v>YD-128</v>
          </cell>
        </row>
        <row r="2759">
          <cell r="C2759">
            <v>12170</v>
          </cell>
          <cell r="H2759">
            <v>-5.1199999999999998E-4</v>
          </cell>
          <cell r="R2759" t="str">
            <v>YD-128</v>
          </cell>
        </row>
        <row r="2760">
          <cell r="C2760">
            <v>12170</v>
          </cell>
          <cell r="H2760">
            <v>-3.5999999999999997E-4</v>
          </cell>
          <cell r="R2760" t="str">
            <v>YD-128</v>
          </cell>
        </row>
        <row r="2761">
          <cell r="C2761">
            <v>12170</v>
          </cell>
          <cell r="H2761">
            <v>-3.5999999999999997E-4</v>
          </cell>
          <cell r="R2761" t="str">
            <v>YD-128</v>
          </cell>
        </row>
        <row r="2762">
          <cell r="C2762">
            <v>12170</v>
          </cell>
          <cell r="H2762">
            <v>-3.5999999999999997E-4</v>
          </cell>
          <cell r="R2762" t="str">
            <v>YD-128</v>
          </cell>
        </row>
        <row r="2763">
          <cell r="C2763">
            <v>12170</v>
          </cell>
          <cell r="H2763">
            <v>-3.8099999999999999E-4</v>
          </cell>
          <cell r="R2763" t="str">
            <v>YD-128</v>
          </cell>
        </row>
        <row r="2764">
          <cell r="C2764">
            <v>12170</v>
          </cell>
          <cell r="H2764">
            <v>-2.12E-4</v>
          </cell>
          <cell r="R2764" t="str">
            <v>YD-128</v>
          </cell>
        </row>
        <row r="2765">
          <cell r="C2765">
            <v>12170</v>
          </cell>
          <cell r="H2765">
            <v>-3.1800000000000003E-4</v>
          </cell>
          <cell r="R2765" t="str">
            <v>YD-128</v>
          </cell>
        </row>
        <row r="2766">
          <cell r="C2766">
            <v>12170</v>
          </cell>
          <cell r="H2766">
            <v>-4.0100000000000004E-4</v>
          </cell>
          <cell r="R2766" t="str">
            <v>YD-128</v>
          </cell>
        </row>
        <row r="2767">
          <cell r="C2767">
            <v>12170</v>
          </cell>
          <cell r="H2767">
            <v>-3.9100000000000002E-4</v>
          </cell>
          <cell r="R2767" t="str">
            <v>YD-128</v>
          </cell>
        </row>
        <row r="2768">
          <cell r="C2768">
            <v>12170</v>
          </cell>
          <cell r="H2768">
            <v>-3.77E-4</v>
          </cell>
          <cell r="R2768" t="str">
            <v>YD-128</v>
          </cell>
        </row>
        <row r="2769">
          <cell r="C2769">
            <v>12170</v>
          </cell>
          <cell r="H2769">
            <v>-3.5999999999999997E-4</v>
          </cell>
          <cell r="R2769" t="str">
            <v>YD-128</v>
          </cell>
        </row>
        <row r="2770">
          <cell r="C2770">
            <v>12170</v>
          </cell>
          <cell r="H2770">
            <v>-3.5999999999999997E-4</v>
          </cell>
          <cell r="R2770" t="str">
            <v>YD-128</v>
          </cell>
        </row>
        <row r="2771">
          <cell r="C2771">
            <v>12170</v>
          </cell>
          <cell r="H2771">
            <v>-3.5999999999999997E-4</v>
          </cell>
          <cell r="R2771" t="str">
            <v>YD-128</v>
          </cell>
        </row>
        <row r="2772">
          <cell r="C2772">
            <v>12170</v>
          </cell>
          <cell r="H2772">
            <v>-3.5999999999999997E-4</v>
          </cell>
          <cell r="R2772" t="str">
            <v>YD-128</v>
          </cell>
        </row>
        <row r="2773">
          <cell r="C2773">
            <v>12170</v>
          </cell>
          <cell r="H2773">
            <v>-3.5E-4</v>
          </cell>
          <cell r="R2773" t="str">
            <v>YD-128</v>
          </cell>
        </row>
        <row r="2774">
          <cell r="C2774">
            <v>12170</v>
          </cell>
          <cell r="H2774">
            <v>-3.88E-4</v>
          </cell>
          <cell r="R2774" t="str">
            <v>YD-128</v>
          </cell>
        </row>
        <row r="2775">
          <cell r="C2775">
            <v>12170</v>
          </cell>
          <cell r="H2775">
            <v>-3.5999999999999997E-4</v>
          </cell>
          <cell r="R2775" t="str">
            <v>YD-128</v>
          </cell>
        </row>
        <row r="2776">
          <cell r="C2776">
            <v>12170</v>
          </cell>
          <cell r="H2776">
            <v>-3.5999999999999997E-4</v>
          </cell>
          <cell r="R2776" t="str">
            <v>YD-128</v>
          </cell>
        </row>
        <row r="2777">
          <cell r="C2777">
            <v>12170</v>
          </cell>
          <cell r="H2777">
            <v>-3.5999999999999997E-4</v>
          </cell>
          <cell r="R2777" t="str">
            <v>YD-128</v>
          </cell>
        </row>
        <row r="2778">
          <cell r="C2778">
            <v>12170</v>
          </cell>
          <cell r="H2778">
            <v>-3.5999999999999997E-4</v>
          </cell>
          <cell r="R2778" t="str">
            <v>YD-128</v>
          </cell>
        </row>
        <row r="2779">
          <cell r="C2779">
            <v>12170</v>
          </cell>
          <cell r="H2779">
            <v>-3.5999999999999997E-4</v>
          </cell>
          <cell r="R2779" t="str">
            <v>YD-128</v>
          </cell>
        </row>
        <row r="2780">
          <cell r="C2780">
            <v>12170</v>
          </cell>
          <cell r="H2780">
            <v>-3.5999999999999997E-4</v>
          </cell>
          <cell r="R2780" t="str">
            <v>YD-128</v>
          </cell>
        </row>
        <row r="2781">
          <cell r="C2781">
            <v>12170</v>
          </cell>
          <cell r="H2781">
            <v>-3.5999999999999997E-4</v>
          </cell>
          <cell r="R2781" t="str">
            <v>YD-128</v>
          </cell>
        </row>
        <row r="2782">
          <cell r="C2782">
            <v>12170</v>
          </cell>
          <cell r="H2782">
            <v>-3.5199999999999999E-4</v>
          </cell>
          <cell r="R2782" t="str">
            <v>YD-128</v>
          </cell>
        </row>
        <row r="2783">
          <cell r="C2783">
            <v>12170</v>
          </cell>
          <cell r="H2783">
            <v>-3.5299999999999996E-4</v>
          </cell>
          <cell r="R2783" t="str">
            <v>YD-128</v>
          </cell>
        </row>
        <row r="2784">
          <cell r="C2784">
            <v>12170</v>
          </cell>
          <cell r="H2784">
            <v>-3.8000000000000002E-4</v>
          </cell>
          <cell r="R2784" t="str">
            <v>YD-128</v>
          </cell>
        </row>
        <row r="2785">
          <cell r="C2785">
            <v>12170</v>
          </cell>
          <cell r="H2785">
            <v>-3.2600000000000001E-4</v>
          </cell>
          <cell r="R2785" t="str">
            <v>YD-128</v>
          </cell>
        </row>
        <row r="2786">
          <cell r="C2786">
            <v>12170</v>
          </cell>
          <cell r="H2786">
            <v>-3.5999999999999997E-4</v>
          </cell>
          <cell r="R2786" t="str">
            <v>YD-128</v>
          </cell>
        </row>
        <row r="2787">
          <cell r="C2787">
            <v>12170</v>
          </cell>
          <cell r="H2787">
            <v>-3.5999999999999997E-4</v>
          </cell>
          <cell r="R2787" t="str">
            <v>YD-128</v>
          </cell>
        </row>
        <row r="2788">
          <cell r="C2788">
            <v>12170</v>
          </cell>
          <cell r="H2788">
            <v>-3.6299999999999999E-4</v>
          </cell>
          <cell r="R2788" t="str">
            <v>YD-128</v>
          </cell>
        </row>
        <row r="2789">
          <cell r="C2789">
            <v>12170</v>
          </cell>
          <cell r="H2789">
            <v>-3.5999999999999997E-4</v>
          </cell>
          <cell r="R2789" t="str">
            <v>YD-128</v>
          </cell>
        </row>
        <row r="2790">
          <cell r="C2790">
            <v>12170</v>
          </cell>
          <cell r="H2790">
            <v>-3.5999999999999997E-4</v>
          </cell>
          <cell r="R2790" t="str">
            <v>YD-128</v>
          </cell>
        </row>
        <row r="2791">
          <cell r="C2791">
            <v>12170</v>
          </cell>
          <cell r="H2791">
            <v>-3.5999999999999997E-4</v>
          </cell>
          <cell r="R2791" t="str">
            <v>YD-128</v>
          </cell>
        </row>
        <row r="2792">
          <cell r="C2792">
            <v>12170</v>
          </cell>
          <cell r="H2792">
            <v>-3.8900000000000002E-4</v>
          </cell>
          <cell r="R2792" t="str">
            <v>YD-128</v>
          </cell>
        </row>
        <row r="2793">
          <cell r="C2793">
            <v>12170</v>
          </cell>
          <cell r="H2793">
            <v>-3.3E-4</v>
          </cell>
          <cell r="R2793" t="str">
            <v>YD-128</v>
          </cell>
        </row>
        <row r="2794">
          <cell r="C2794">
            <v>12170</v>
          </cell>
          <cell r="H2794">
            <v>-3.4399999999999996E-4</v>
          </cell>
          <cell r="R2794" t="str">
            <v>YD-128</v>
          </cell>
        </row>
        <row r="2795">
          <cell r="C2795">
            <v>12170</v>
          </cell>
          <cell r="H2795">
            <v>-2.9599999999999998E-4</v>
          </cell>
          <cell r="R2795" t="str">
            <v>YD-128</v>
          </cell>
        </row>
        <row r="2796">
          <cell r="C2796">
            <v>12170</v>
          </cell>
          <cell r="H2796">
            <v>-3.5999999999999997E-4</v>
          </cell>
          <cell r="R2796" t="str">
            <v>YD-128</v>
          </cell>
        </row>
        <row r="2797">
          <cell r="C2797">
            <v>12170</v>
          </cell>
          <cell r="H2797">
            <v>-3.5999999999999997E-4</v>
          </cell>
          <cell r="R2797" t="str">
            <v>YD-128</v>
          </cell>
        </row>
        <row r="2798">
          <cell r="C2798">
            <v>12170</v>
          </cell>
          <cell r="H2798">
            <v>-3.5299999999999996E-4</v>
          </cell>
          <cell r="R2798" t="str">
            <v>YD-128</v>
          </cell>
        </row>
        <row r="2799">
          <cell r="C2799">
            <v>12170</v>
          </cell>
          <cell r="H2799">
            <v>-3.7199999999999999E-4</v>
          </cell>
          <cell r="R2799" t="str">
            <v>YD-128</v>
          </cell>
        </row>
        <row r="2800">
          <cell r="C2800">
            <v>12170</v>
          </cell>
          <cell r="H2800">
            <v>-4.0200000000000001E-4</v>
          </cell>
          <cell r="R2800" t="str">
            <v>YD-128</v>
          </cell>
        </row>
        <row r="2801">
          <cell r="C2801">
            <v>12170</v>
          </cell>
          <cell r="H2801">
            <v>-3.8099999999999999E-4</v>
          </cell>
          <cell r="R2801" t="str">
            <v>YD-128</v>
          </cell>
        </row>
        <row r="2802">
          <cell r="C2802">
            <v>12170</v>
          </cell>
          <cell r="H2802">
            <v>-3.4499999999999998E-4</v>
          </cell>
          <cell r="R2802" t="str">
            <v>YD-128</v>
          </cell>
        </row>
        <row r="2803">
          <cell r="C2803">
            <v>12170</v>
          </cell>
          <cell r="H2803">
            <v>-3.5E-4</v>
          </cell>
          <cell r="R2803" t="str">
            <v>YD-128</v>
          </cell>
        </row>
        <row r="2804">
          <cell r="C2804">
            <v>12170</v>
          </cell>
          <cell r="H2804">
            <v>-2.6700000000000004E-4</v>
          </cell>
          <cell r="R2804" t="str">
            <v>YD-128</v>
          </cell>
        </row>
        <row r="2805">
          <cell r="C2805">
            <v>12170</v>
          </cell>
          <cell r="H2805">
            <v>-3.6600000000000001E-4</v>
          </cell>
          <cell r="R2805" t="str">
            <v>YD-128</v>
          </cell>
        </row>
        <row r="2806">
          <cell r="C2806">
            <v>12170</v>
          </cell>
          <cell r="H2806">
            <v>-3.4699999999999998E-4</v>
          </cell>
          <cell r="R2806" t="str">
            <v>YD-128</v>
          </cell>
        </row>
        <row r="2807">
          <cell r="C2807">
            <v>12170</v>
          </cell>
          <cell r="H2807">
            <v>-5.2999999999999998E-4</v>
          </cell>
          <cell r="R2807" t="str">
            <v>YD-128</v>
          </cell>
        </row>
        <row r="2808">
          <cell r="C2808">
            <v>12170</v>
          </cell>
          <cell r="H2808">
            <v>-1.5200000000000001E-4</v>
          </cell>
          <cell r="R2808" t="str">
            <v>YD-014</v>
          </cell>
        </row>
        <row r="2809">
          <cell r="C2809">
            <v>12170</v>
          </cell>
          <cell r="H2809">
            <v>-1.5200000000000001E-4</v>
          </cell>
          <cell r="R2809" t="str">
            <v>YD-014</v>
          </cell>
        </row>
        <row r="2810">
          <cell r="C2810">
            <v>12170</v>
          </cell>
          <cell r="H2810">
            <v>-1.5699999999999999E-4</v>
          </cell>
          <cell r="R2810" t="str">
            <v>YD-014</v>
          </cell>
        </row>
        <row r="2811">
          <cell r="C2811">
            <v>12170</v>
          </cell>
          <cell r="H2811">
            <v>-2.13E-4</v>
          </cell>
          <cell r="R2811" t="str">
            <v>YD-014</v>
          </cell>
        </row>
        <row r="2812">
          <cell r="C2812">
            <v>12170</v>
          </cell>
          <cell r="H2812">
            <v>-1.4899999999999999E-4</v>
          </cell>
          <cell r="R2812" t="str">
            <v>YD-014</v>
          </cell>
        </row>
        <row r="2813">
          <cell r="C2813">
            <v>12170</v>
          </cell>
          <cell r="H2813">
            <v>-1.4999999999999999E-4</v>
          </cell>
          <cell r="R2813" t="str">
            <v>YD-014</v>
          </cell>
        </row>
        <row r="2814">
          <cell r="C2814">
            <v>12170</v>
          </cell>
          <cell r="H2814">
            <v>-1.5099999999999998E-4</v>
          </cell>
          <cell r="R2814" t="str">
            <v>YD-014</v>
          </cell>
        </row>
        <row r="2815">
          <cell r="C2815">
            <v>12170</v>
          </cell>
          <cell r="H2815">
            <v>-2.63E-4</v>
          </cell>
          <cell r="R2815" t="str">
            <v>YD-128</v>
          </cell>
        </row>
        <row r="2816">
          <cell r="C2816">
            <v>12170</v>
          </cell>
          <cell r="H2816">
            <v>-3.7500000000000001E-4</v>
          </cell>
          <cell r="R2816" t="str">
            <v>YD-128</v>
          </cell>
        </row>
        <row r="2817">
          <cell r="C2817">
            <v>12170</v>
          </cell>
          <cell r="H2817">
            <v>-3.3E-4</v>
          </cell>
          <cell r="R2817" t="str">
            <v>YD-128</v>
          </cell>
        </row>
        <row r="2818">
          <cell r="C2818">
            <v>12170</v>
          </cell>
          <cell r="H2818">
            <v>-3.6499999999999998E-4</v>
          </cell>
          <cell r="R2818" t="str">
            <v>YD-128</v>
          </cell>
        </row>
        <row r="2819">
          <cell r="C2819">
            <v>12170</v>
          </cell>
          <cell r="H2819">
            <v>-1.4999999999999999E-4</v>
          </cell>
          <cell r="R2819" t="str">
            <v>YD-014</v>
          </cell>
        </row>
        <row r="2820">
          <cell r="C2820">
            <v>12170</v>
          </cell>
          <cell r="H2820">
            <v>-1.7899999999999999E-4</v>
          </cell>
          <cell r="R2820" t="str">
            <v>YD-011X75</v>
          </cell>
        </row>
        <row r="2821">
          <cell r="C2821">
            <v>12170</v>
          </cell>
          <cell r="H2821">
            <v>-1.7899999999999999E-4</v>
          </cell>
          <cell r="R2821" t="str">
            <v>YD-011X75</v>
          </cell>
        </row>
        <row r="2822">
          <cell r="C2822">
            <v>12170</v>
          </cell>
          <cell r="H2822">
            <v>-3.5799999999999997E-4</v>
          </cell>
          <cell r="R2822" t="str">
            <v>YD-128</v>
          </cell>
        </row>
        <row r="2823">
          <cell r="C2823">
            <v>12170</v>
          </cell>
          <cell r="H2823">
            <v>-3.1199999999999999E-4</v>
          </cell>
          <cell r="R2823" t="str">
            <v>YD-128</v>
          </cell>
        </row>
        <row r="2824">
          <cell r="C2824">
            <v>12170</v>
          </cell>
          <cell r="H2824">
            <v>-4.1099999999999996E-4</v>
          </cell>
          <cell r="R2824" t="str">
            <v>YD-128</v>
          </cell>
        </row>
        <row r="2825">
          <cell r="C2825">
            <v>12170</v>
          </cell>
          <cell r="H2825">
            <v>-3.3199999999999999E-4</v>
          </cell>
          <cell r="R2825" t="str">
            <v>YD-128</v>
          </cell>
        </row>
        <row r="2826">
          <cell r="C2826">
            <v>12170</v>
          </cell>
          <cell r="H2826">
            <v>-2.6900000000000003E-4</v>
          </cell>
          <cell r="R2826" t="str">
            <v>RD-103</v>
          </cell>
        </row>
        <row r="2827">
          <cell r="C2827">
            <v>12170</v>
          </cell>
          <cell r="H2827">
            <v>-3.1199999999999999E-4</v>
          </cell>
          <cell r="R2827" t="str">
            <v>YD-128</v>
          </cell>
        </row>
        <row r="2828">
          <cell r="C2828">
            <v>12170</v>
          </cell>
          <cell r="H2828">
            <v>-2.3899999999999998E-4</v>
          </cell>
          <cell r="R2828" t="str">
            <v>RD-103</v>
          </cell>
        </row>
        <row r="2829">
          <cell r="C2829">
            <v>12170</v>
          </cell>
          <cell r="H2829">
            <v>-2.3599999999999999E-4</v>
          </cell>
          <cell r="R2829" t="str">
            <v>RD-103</v>
          </cell>
        </row>
        <row r="2830">
          <cell r="C2830">
            <v>12170</v>
          </cell>
          <cell r="H2830">
            <v>-1.4000000000000001E-4</v>
          </cell>
          <cell r="R2830" t="str">
            <v>YD-013</v>
          </cell>
        </row>
        <row r="2831">
          <cell r="C2831">
            <v>12170</v>
          </cell>
          <cell r="H2831">
            <v>-1.6000000000000001E-4</v>
          </cell>
          <cell r="R2831" t="str">
            <v>YD-013</v>
          </cell>
        </row>
        <row r="2832">
          <cell r="C2832">
            <v>12170</v>
          </cell>
          <cell r="H2832">
            <v>-2.32E-4</v>
          </cell>
          <cell r="R2832" t="str">
            <v>RD-103</v>
          </cell>
        </row>
        <row r="2833">
          <cell r="C2833">
            <v>12170</v>
          </cell>
          <cell r="H2833">
            <v>-2.3400000000000002E-4</v>
          </cell>
          <cell r="R2833" t="str">
            <v>RD-103</v>
          </cell>
        </row>
        <row r="2834">
          <cell r="C2834">
            <v>12170</v>
          </cell>
          <cell r="H2834">
            <v>-4.0500000000000003E-4</v>
          </cell>
          <cell r="R2834" t="str">
            <v>YD-128</v>
          </cell>
        </row>
        <row r="2835">
          <cell r="C2835">
            <v>12170</v>
          </cell>
          <cell r="H2835">
            <v>-3.4200000000000002E-4</v>
          </cell>
          <cell r="R2835" t="str">
            <v>YD-128</v>
          </cell>
        </row>
        <row r="2836">
          <cell r="C2836">
            <v>12170</v>
          </cell>
          <cell r="H2836">
            <v>-3.6199999999999996E-4</v>
          </cell>
          <cell r="R2836" t="str">
            <v>YD-128</v>
          </cell>
        </row>
        <row r="2837">
          <cell r="C2837">
            <v>12170</v>
          </cell>
          <cell r="H2837">
            <v>-1.8799999999999999E-4</v>
          </cell>
          <cell r="R2837" t="str">
            <v>RD-103</v>
          </cell>
        </row>
        <row r="2838">
          <cell r="C2838">
            <v>12170</v>
          </cell>
          <cell r="H2838">
            <v>-2.03E-4</v>
          </cell>
          <cell r="R2838" t="str">
            <v>RD-103</v>
          </cell>
        </row>
        <row r="2839">
          <cell r="C2839">
            <v>12170</v>
          </cell>
          <cell r="H2839">
            <v>-1.4000000000000001E-4</v>
          </cell>
          <cell r="R2839" t="str">
            <v>YD-013</v>
          </cell>
        </row>
        <row r="2840">
          <cell r="C2840">
            <v>12170</v>
          </cell>
          <cell r="H2840">
            <v>-1.6000000000000001E-4</v>
          </cell>
          <cell r="R2840" t="str">
            <v>YD-013</v>
          </cell>
        </row>
        <row r="2841">
          <cell r="C2841">
            <v>12170</v>
          </cell>
          <cell r="H2841">
            <v>-1.4000000000000001E-4</v>
          </cell>
          <cell r="R2841" t="str">
            <v>YD-013</v>
          </cell>
        </row>
        <row r="2842">
          <cell r="C2842">
            <v>12170</v>
          </cell>
          <cell r="H2842">
            <v>-1.6000000000000001E-4</v>
          </cell>
          <cell r="R2842" t="str">
            <v>YD-013</v>
          </cell>
        </row>
        <row r="2843">
          <cell r="C2843">
            <v>12170</v>
          </cell>
          <cell r="H2843">
            <v>-1.8699999999999999E-4</v>
          </cell>
          <cell r="R2843" t="str">
            <v>YD-013</v>
          </cell>
        </row>
        <row r="2844">
          <cell r="C2844">
            <v>12170</v>
          </cell>
          <cell r="H2844">
            <v>-3.6999999999999999E-4</v>
          </cell>
          <cell r="R2844" t="str">
            <v>YD-128</v>
          </cell>
        </row>
        <row r="2845">
          <cell r="C2845">
            <v>12170</v>
          </cell>
          <cell r="H2845">
            <v>-4.0100000000000004E-4</v>
          </cell>
          <cell r="R2845" t="str">
            <v>YD-128</v>
          </cell>
        </row>
        <row r="2846">
          <cell r="C2846">
            <v>12170</v>
          </cell>
          <cell r="H2846">
            <v>-3.6600000000000001E-4</v>
          </cell>
          <cell r="R2846" t="str">
            <v>YD-128</v>
          </cell>
        </row>
        <row r="2847">
          <cell r="C2847">
            <v>12170</v>
          </cell>
          <cell r="H2847">
            <v>-3.8200000000000002E-4</v>
          </cell>
          <cell r="R2847" t="str">
            <v>YD-128</v>
          </cell>
        </row>
        <row r="2848">
          <cell r="C2848">
            <v>12170</v>
          </cell>
          <cell r="H2848">
            <v>-3.6400000000000001E-4</v>
          </cell>
          <cell r="R2848" t="str">
            <v>YD-128</v>
          </cell>
        </row>
        <row r="2849">
          <cell r="C2849">
            <v>12170</v>
          </cell>
          <cell r="H2849">
            <v>-3.2700000000000003E-4</v>
          </cell>
          <cell r="R2849" t="str">
            <v>YD-128</v>
          </cell>
        </row>
        <row r="2850">
          <cell r="C2850">
            <v>12170</v>
          </cell>
          <cell r="H2850">
            <v>-3.4899999999999997E-4</v>
          </cell>
          <cell r="R2850" t="str">
            <v>YD-128</v>
          </cell>
        </row>
        <row r="2851">
          <cell r="C2851">
            <v>12170</v>
          </cell>
          <cell r="H2851">
            <v>-3.8500000000000003E-4</v>
          </cell>
          <cell r="R2851" t="str">
            <v>YD-128</v>
          </cell>
        </row>
        <row r="2852">
          <cell r="C2852">
            <v>12170</v>
          </cell>
          <cell r="H2852">
            <v>-2.4499999999999999E-4</v>
          </cell>
          <cell r="R2852" t="str">
            <v>YD-128</v>
          </cell>
        </row>
        <row r="2853">
          <cell r="C2853">
            <v>12170</v>
          </cell>
          <cell r="H2853">
            <v>-4.2099999999999999E-4</v>
          </cell>
          <cell r="R2853" t="str">
            <v>YD-128</v>
          </cell>
        </row>
        <row r="2854">
          <cell r="C2854">
            <v>12170</v>
          </cell>
          <cell r="H2854">
            <v>-3.4699999999999998E-4</v>
          </cell>
          <cell r="R2854" t="str">
            <v>YD-128</v>
          </cell>
        </row>
        <row r="2855">
          <cell r="C2855">
            <v>12170</v>
          </cell>
          <cell r="H2855">
            <v>-1.6000000000000001E-4</v>
          </cell>
          <cell r="R2855" t="str">
            <v>YD-013</v>
          </cell>
        </row>
        <row r="2856">
          <cell r="C2856">
            <v>12170</v>
          </cell>
          <cell r="H2856">
            <v>-1.65E-4</v>
          </cell>
          <cell r="R2856" t="str">
            <v>YD-012</v>
          </cell>
        </row>
        <row r="2857">
          <cell r="C2857">
            <v>12170</v>
          </cell>
          <cell r="H2857">
            <v>-5.9999999999999995E-5</v>
          </cell>
          <cell r="R2857" t="str">
            <v>YD-012</v>
          </cell>
        </row>
        <row r="2858">
          <cell r="C2858">
            <v>12170</v>
          </cell>
          <cell r="H2858">
            <v>-1.4999999999999999E-4</v>
          </cell>
          <cell r="R2858" t="str">
            <v>YD-012</v>
          </cell>
        </row>
        <row r="2859">
          <cell r="C2859">
            <v>12170</v>
          </cell>
          <cell r="H2859">
            <v>-1.65E-4</v>
          </cell>
          <cell r="R2859" t="str">
            <v>YD-012</v>
          </cell>
        </row>
        <row r="2860">
          <cell r="C2860">
            <v>12170</v>
          </cell>
          <cell r="H2860">
            <v>-1.5300000000000001E-4</v>
          </cell>
          <cell r="R2860" t="str">
            <v>YD-012</v>
          </cell>
        </row>
        <row r="2861">
          <cell r="C2861">
            <v>12170</v>
          </cell>
          <cell r="H2861">
            <v>-9.800000000000001E-5</v>
          </cell>
          <cell r="R2861" t="str">
            <v>YD-012</v>
          </cell>
        </row>
        <row r="2862">
          <cell r="C2862">
            <v>12170</v>
          </cell>
          <cell r="H2862">
            <v>-1.4999999999999999E-4</v>
          </cell>
          <cell r="R2862" t="str">
            <v>YD-903TP</v>
          </cell>
        </row>
        <row r="2863">
          <cell r="C2863">
            <v>12170</v>
          </cell>
          <cell r="H2863">
            <v>-1.65E-4</v>
          </cell>
          <cell r="R2863" t="str">
            <v>YD-903TP</v>
          </cell>
        </row>
        <row r="2864">
          <cell r="C2864">
            <v>12170</v>
          </cell>
          <cell r="H2864">
            <v>-3.8700000000000003E-4</v>
          </cell>
          <cell r="R2864" t="str">
            <v>YD-128</v>
          </cell>
        </row>
        <row r="2865">
          <cell r="C2865">
            <v>12170</v>
          </cell>
          <cell r="H2865">
            <v>-3.3700000000000001E-4</v>
          </cell>
          <cell r="R2865" t="str">
            <v>YD-128</v>
          </cell>
        </row>
        <row r="2866">
          <cell r="C2866">
            <v>12170</v>
          </cell>
          <cell r="H2866">
            <v>-3.7800000000000003E-4</v>
          </cell>
          <cell r="R2866" t="str">
            <v>YD-128</v>
          </cell>
        </row>
        <row r="2867">
          <cell r="C2867">
            <v>12170</v>
          </cell>
          <cell r="H2867">
            <v>-3.1599999999999998E-4</v>
          </cell>
          <cell r="R2867" t="str">
            <v>YD-128</v>
          </cell>
        </row>
        <row r="2868">
          <cell r="C2868">
            <v>12170</v>
          </cell>
          <cell r="H2868">
            <v>-1.65E-4</v>
          </cell>
          <cell r="R2868" t="str">
            <v>YD-012</v>
          </cell>
        </row>
        <row r="2869">
          <cell r="C2869">
            <v>12170</v>
          </cell>
          <cell r="H2869">
            <v>-1.6800000000000002E-4</v>
          </cell>
          <cell r="R2869" t="str">
            <v>YD-126</v>
          </cell>
        </row>
        <row r="2870">
          <cell r="C2870">
            <v>12170</v>
          </cell>
          <cell r="H2870">
            <v>-1.76E-4</v>
          </cell>
          <cell r="R2870" t="str">
            <v>YD-126</v>
          </cell>
        </row>
        <row r="2871">
          <cell r="C2871">
            <v>12170</v>
          </cell>
          <cell r="H2871">
            <v>-1.4999999999999999E-4</v>
          </cell>
          <cell r="R2871" t="str">
            <v>YD-012</v>
          </cell>
        </row>
        <row r="2872">
          <cell r="C2872">
            <v>12170</v>
          </cell>
          <cell r="H2872">
            <v>-1.65E-4</v>
          </cell>
          <cell r="R2872" t="str">
            <v>YD-012</v>
          </cell>
        </row>
        <row r="2873">
          <cell r="C2873">
            <v>12170</v>
          </cell>
          <cell r="H2873">
            <v>-1.4799999999999999E-4</v>
          </cell>
          <cell r="R2873" t="str">
            <v>YD-903TP</v>
          </cell>
        </row>
        <row r="2874">
          <cell r="C2874">
            <v>12170</v>
          </cell>
          <cell r="H2874">
            <v>-1.65E-4</v>
          </cell>
          <cell r="R2874" t="str">
            <v>YD-903TP</v>
          </cell>
        </row>
        <row r="2875">
          <cell r="C2875">
            <v>12170</v>
          </cell>
          <cell r="H2875">
            <v>-1.4299999999999998E-4</v>
          </cell>
          <cell r="R2875" t="str">
            <v>YD-126</v>
          </cell>
        </row>
        <row r="2876">
          <cell r="C2876">
            <v>12170</v>
          </cell>
          <cell r="H2876">
            <v>-1.7299999999999998E-4</v>
          </cell>
          <cell r="R2876" t="str">
            <v>YD-126</v>
          </cell>
        </row>
        <row r="2877">
          <cell r="C2877">
            <v>12170</v>
          </cell>
          <cell r="H2877">
            <v>-1.65E-4</v>
          </cell>
          <cell r="R2877" t="str">
            <v>YD-903TP</v>
          </cell>
        </row>
        <row r="2878">
          <cell r="C2878">
            <v>12170</v>
          </cell>
          <cell r="H2878">
            <v>-1.4999999999999999E-4</v>
          </cell>
          <cell r="R2878" t="str">
            <v>YD-903TP</v>
          </cell>
        </row>
        <row r="2879">
          <cell r="C2879">
            <v>12170</v>
          </cell>
          <cell r="H2879">
            <v>-9.5000000000000005E-5</v>
          </cell>
          <cell r="R2879" t="str">
            <v>YD-126</v>
          </cell>
        </row>
        <row r="2880">
          <cell r="C2880">
            <v>12170</v>
          </cell>
          <cell r="H2880">
            <v>-3.86E-4</v>
          </cell>
          <cell r="R2880" t="str">
            <v>YD-128</v>
          </cell>
        </row>
        <row r="2881">
          <cell r="C2881">
            <v>12170</v>
          </cell>
          <cell r="H2881">
            <v>-3.2600000000000001E-4</v>
          </cell>
          <cell r="R2881" t="str">
            <v>YD-128</v>
          </cell>
        </row>
        <row r="2882">
          <cell r="C2882">
            <v>12170</v>
          </cell>
          <cell r="H2882">
            <v>-1.7999999999999998E-4</v>
          </cell>
          <cell r="R2882" t="str">
            <v>YD-126</v>
          </cell>
        </row>
        <row r="2883">
          <cell r="C2883">
            <v>12170</v>
          </cell>
          <cell r="H2883">
            <v>-1.5900000000000002E-4</v>
          </cell>
          <cell r="R2883" t="str">
            <v>YD-126</v>
          </cell>
        </row>
        <row r="2884">
          <cell r="C2884">
            <v>12170</v>
          </cell>
          <cell r="H2884">
            <v>-1.2400000000000001E-4</v>
          </cell>
          <cell r="R2884" t="str">
            <v>YD-126</v>
          </cell>
        </row>
        <row r="2885">
          <cell r="C2885">
            <v>12170</v>
          </cell>
          <cell r="H2885">
            <v>-1.66E-4</v>
          </cell>
          <cell r="R2885" t="str">
            <v>YD-126</v>
          </cell>
        </row>
        <row r="2886">
          <cell r="C2886">
            <v>12170</v>
          </cell>
          <cell r="H2886">
            <v>-1.65E-4</v>
          </cell>
          <cell r="R2886" t="str">
            <v>YD-903TP</v>
          </cell>
        </row>
        <row r="2887">
          <cell r="C2887">
            <v>12170</v>
          </cell>
          <cell r="H2887">
            <v>-1.4999999999999999E-4</v>
          </cell>
          <cell r="R2887" t="str">
            <v>YD-903TP</v>
          </cell>
        </row>
        <row r="2888">
          <cell r="C2888">
            <v>12170</v>
          </cell>
          <cell r="H2888">
            <v>-1.4999999999999999E-4</v>
          </cell>
          <cell r="R2888" t="str">
            <v>YD-903TP</v>
          </cell>
        </row>
        <row r="2889">
          <cell r="C2889">
            <v>12170</v>
          </cell>
          <cell r="H2889">
            <v>-1.65E-4</v>
          </cell>
          <cell r="R2889" t="str">
            <v>YD-903TP</v>
          </cell>
        </row>
        <row r="2890">
          <cell r="C2890">
            <v>12170</v>
          </cell>
          <cell r="H2890">
            <v>-1.4999999999999999E-4</v>
          </cell>
          <cell r="R2890" t="str">
            <v>YD-903TP</v>
          </cell>
        </row>
        <row r="2891">
          <cell r="C2891">
            <v>12170</v>
          </cell>
          <cell r="H2891">
            <v>-1.7000000000000001E-4</v>
          </cell>
          <cell r="R2891" t="str">
            <v>YD-013</v>
          </cell>
        </row>
        <row r="2892">
          <cell r="C2892">
            <v>12170</v>
          </cell>
          <cell r="H2892">
            <v>-1.54E-4</v>
          </cell>
          <cell r="R2892" t="str">
            <v>YD-013</v>
          </cell>
        </row>
        <row r="2893">
          <cell r="C2893">
            <v>12170</v>
          </cell>
          <cell r="H2893">
            <v>-3.5399999999999999E-4</v>
          </cell>
          <cell r="R2893" t="str">
            <v>YD-128</v>
          </cell>
        </row>
        <row r="2894">
          <cell r="C2894">
            <v>12170</v>
          </cell>
          <cell r="H2894">
            <v>-3.2499999999999999E-4</v>
          </cell>
          <cell r="R2894" t="str">
            <v>YD-128</v>
          </cell>
        </row>
        <row r="2895">
          <cell r="C2895">
            <v>12170</v>
          </cell>
          <cell r="H2895">
            <v>-3.5299999999999996E-4</v>
          </cell>
          <cell r="R2895" t="str">
            <v>YD-128</v>
          </cell>
        </row>
        <row r="2896">
          <cell r="C2896">
            <v>12170</v>
          </cell>
          <cell r="H2896">
            <v>-4.28E-4</v>
          </cell>
          <cell r="R2896" t="str">
            <v>YD-128</v>
          </cell>
        </row>
        <row r="2897">
          <cell r="C2897">
            <v>12170</v>
          </cell>
          <cell r="H2897">
            <v>-3.6499999999999998E-4</v>
          </cell>
          <cell r="R2897" t="str">
            <v>YD-128</v>
          </cell>
        </row>
        <row r="2898">
          <cell r="C2898">
            <v>12170</v>
          </cell>
          <cell r="H2898">
            <v>-1.55E-4</v>
          </cell>
          <cell r="R2898" t="str">
            <v>YD-014</v>
          </cell>
        </row>
        <row r="2899">
          <cell r="C2899">
            <v>12170</v>
          </cell>
          <cell r="H2899">
            <v>-1.54E-4</v>
          </cell>
          <cell r="R2899" t="str">
            <v>YD-014</v>
          </cell>
        </row>
        <row r="2900">
          <cell r="C2900">
            <v>12170</v>
          </cell>
          <cell r="H2900">
            <v>-3.7500000000000001E-4</v>
          </cell>
          <cell r="R2900" t="str">
            <v>YD-128</v>
          </cell>
        </row>
        <row r="2901">
          <cell r="C2901">
            <v>12170</v>
          </cell>
          <cell r="H2901">
            <v>-3.7500000000000001E-4</v>
          </cell>
          <cell r="R2901" t="str">
            <v>YD-128</v>
          </cell>
        </row>
        <row r="2902">
          <cell r="C2902">
            <v>12170</v>
          </cell>
          <cell r="H2902">
            <v>-1.6900000000000002E-4</v>
          </cell>
          <cell r="R2902" t="str">
            <v>YD-014</v>
          </cell>
        </row>
        <row r="2903">
          <cell r="C2903">
            <v>12170</v>
          </cell>
          <cell r="H2903">
            <v>-1.54E-4</v>
          </cell>
          <cell r="R2903" t="str">
            <v>YD-014</v>
          </cell>
        </row>
        <row r="2904">
          <cell r="C2904">
            <v>12170</v>
          </cell>
          <cell r="H2904">
            <v>-1.5300000000000001E-4</v>
          </cell>
          <cell r="R2904" t="str">
            <v>YD-014</v>
          </cell>
        </row>
        <row r="2905">
          <cell r="C2905">
            <v>12170</v>
          </cell>
          <cell r="H2905">
            <v>-1.5300000000000001E-4</v>
          </cell>
          <cell r="R2905" t="str">
            <v>YD-014</v>
          </cell>
        </row>
        <row r="2906">
          <cell r="C2906">
            <v>12170</v>
          </cell>
          <cell r="H2906">
            <v>-3.8200000000000002E-4</v>
          </cell>
          <cell r="R2906" t="str">
            <v>YD-128</v>
          </cell>
        </row>
        <row r="2907">
          <cell r="C2907">
            <v>12170</v>
          </cell>
          <cell r="H2907">
            <v>-4.0200000000000001E-4</v>
          </cell>
          <cell r="R2907" t="str">
            <v>YD-128</v>
          </cell>
        </row>
        <row r="2908">
          <cell r="C2908">
            <v>12170</v>
          </cell>
          <cell r="H2908">
            <v>-3.8900000000000002E-4</v>
          </cell>
          <cell r="R2908" t="str">
            <v>YD-128</v>
          </cell>
        </row>
        <row r="2909">
          <cell r="C2909">
            <v>12170</v>
          </cell>
          <cell r="H2909">
            <v>-3.4599999999999995E-4</v>
          </cell>
          <cell r="R2909" t="str">
            <v>YD-128</v>
          </cell>
        </row>
        <row r="2910">
          <cell r="C2910">
            <v>12170</v>
          </cell>
          <cell r="H2910">
            <v>-3.4899999999999997E-4</v>
          </cell>
          <cell r="R2910" t="str">
            <v>YD-128</v>
          </cell>
        </row>
        <row r="2911">
          <cell r="C2911">
            <v>12170</v>
          </cell>
          <cell r="H2911">
            <v>-3.5299999999999996E-4</v>
          </cell>
          <cell r="R2911" t="str">
            <v>YD-128</v>
          </cell>
        </row>
        <row r="2912">
          <cell r="C2912">
            <v>12170</v>
          </cell>
          <cell r="H2912">
            <v>-3.5099999999999997E-4</v>
          </cell>
          <cell r="R2912" t="str">
            <v>YD-128</v>
          </cell>
        </row>
        <row r="2913">
          <cell r="C2913">
            <v>12170</v>
          </cell>
          <cell r="H2913">
            <v>-1.54E-4</v>
          </cell>
          <cell r="R2913" t="str">
            <v>YD-014</v>
          </cell>
        </row>
        <row r="2914">
          <cell r="C2914">
            <v>12170</v>
          </cell>
          <cell r="H2914">
            <v>-1.6000000000000001E-4</v>
          </cell>
          <cell r="R2914" t="str">
            <v>YD-014</v>
          </cell>
        </row>
        <row r="2915">
          <cell r="C2915">
            <v>12170</v>
          </cell>
          <cell r="H2915">
            <v>-1.5799999999999999E-4</v>
          </cell>
          <cell r="R2915" t="str">
            <v>YD-014</v>
          </cell>
        </row>
        <row r="2916">
          <cell r="C2916">
            <v>12170</v>
          </cell>
          <cell r="H2916">
            <v>-1.6000000000000001E-4</v>
          </cell>
          <cell r="R2916" t="str">
            <v>YD-014</v>
          </cell>
        </row>
        <row r="2917">
          <cell r="C2917">
            <v>12170</v>
          </cell>
          <cell r="H2917">
            <v>-1.55E-4</v>
          </cell>
          <cell r="R2917" t="str">
            <v>YD-014</v>
          </cell>
        </row>
        <row r="2918">
          <cell r="C2918">
            <v>12170</v>
          </cell>
          <cell r="H2918">
            <v>-1.4899999999999999E-4</v>
          </cell>
          <cell r="R2918" t="str">
            <v>YD-014</v>
          </cell>
        </row>
        <row r="2919">
          <cell r="C2919">
            <v>12170</v>
          </cell>
          <cell r="H2919">
            <v>-1.5300000000000001E-4</v>
          </cell>
          <cell r="R2919" t="str">
            <v>YD-014</v>
          </cell>
        </row>
        <row r="2920">
          <cell r="C2920">
            <v>12170</v>
          </cell>
          <cell r="H2920">
            <v>-4.1599999999999997E-4</v>
          </cell>
          <cell r="R2920" t="str">
            <v>YD-128</v>
          </cell>
        </row>
        <row r="2921">
          <cell r="C2921">
            <v>12170</v>
          </cell>
          <cell r="H2921">
            <v>-3.8200000000000002E-4</v>
          </cell>
          <cell r="R2921" t="str">
            <v>RD-108</v>
          </cell>
        </row>
        <row r="2922">
          <cell r="C2922">
            <v>12170</v>
          </cell>
          <cell r="H2922">
            <v>-3.8200000000000002E-4</v>
          </cell>
          <cell r="R2922" t="str">
            <v>RD-108</v>
          </cell>
        </row>
        <row r="2923">
          <cell r="C2923">
            <v>12170</v>
          </cell>
          <cell r="H2923">
            <v>-3.8200000000000002E-4</v>
          </cell>
          <cell r="R2923" t="str">
            <v>RD-108</v>
          </cell>
        </row>
        <row r="2924">
          <cell r="C2924">
            <v>12170</v>
          </cell>
          <cell r="H2924">
            <v>-3.8200000000000002E-4</v>
          </cell>
          <cell r="R2924" t="str">
            <v>RD-108</v>
          </cell>
        </row>
        <row r="2925">
          <cell r="C2925">
            <v>12170</v>
          </cell>
          <cell r="H2925">
            <v>-3.8200000000000002E-4</v>
          </cell>
          <cell r="R2925" t="str">
            <v>RD-108</v>
          </cell>
        </row>
        <row r="2926">
          <cell r="C2926">
            <v>12170</v>
          </cell>
          <cell r="H2926">
            <v>-3.8200000000000002E-4</v>
          </cell>
          <cell r="R2926" t="str">
            <v>RD-108</v>
          </cell>
        </row>
        <row r="2927">
          <cell r="C2927">
            <v>12170</v>
          </cell>
          <cell r="H2927">
            <v>-3.8200000000000002E-4</v>
          </cell>
          <cell r="R2927" t="str">
            <v>RD-108</v>
          </cell>
        </row>
        <row r="2928">
          <cell r="C2928">
            <v>12170</v>
          </cell>
          <cell r="H2928">
            <v>-1.65E-4</v>
          </cell>
          <cell r="R2928" t="str">
            <v>YD-013</v>
          </cell>
        </row>
        <row r="2929">
          <cell r="C2929">
            <v>12170</v>
          </cell>
          <cell r="H2929">
            <v>-1.4999999999999999E-4</v>
          </cell>
          <cell r="R2929" t="str">
            <v>YD-013</v>
          </cell>
        </row>
        <row r="2930">
          <cell r="C2930">
            <v>12170</v>
          </cell>
          <cell r="H2930">
            <v>-1.65E-4</v>
          </cell>
          <cell r="R2930" t="str">
            <v>YD-013</v>
          </cell>
        </row>
        <row r="2931">
          <cell r="C2931">
            <v>12170</v>
          </cell>
          <cell r="H2931">
            <v>-1.6000000000000001E-4</v>
          </cell>
          <cell r="R2931" t="str">
            <v>YD-013</v>
          </cell>
        </row>
        <row r="2932">
          <cell r="C2932">
            <v>12170</v>
          </cell>
          <cell r="H2932">
            <v>-1.4000000000000001E-4</v>
          </cell>
          <cell r="R2932" t="str">
            <v>YD-013</v>
          </cell>
        </row>
        <row r="2933">
          <cell r="C2933">
            <v>12170</v>
          </cell>
          <cell r="H2933">
            <v>-1.56E-4</v>
          </cell>
          <cell r="R2933" t="str">
            <v>YD-013</v>
          </cell>
        </row>
        <row r="2934">
          <cell r="C2934">
            <v>12170</v>
          </cell>
          <cell r="H2934">
            <v>-1.56E-4</v>
          </cell>
          <cell r="R2934" t="str">
            <v>YD-013</v>
          </cell>
        </row>
        <row r="2935">
          <cell r="C2935">
            <v>12170</v>
          </cell>
          <cell r="H2935">
            <v>-1.9700000000000002E-4</v>
          </cell>
          <cell r="R2935" t="str">
            <v>YD-013</v>
          </cell>
        </row>
        <row r="2936">
          <cell r="C2936">
            <v>12170</v>
          </cell>
          <cell r="H2936">
            <v>-3.8000000000000002E-4</v>
          </cell>
          <cell r="R2936" t="str">
            <v>YD-128</v>
          </cell>
        </row>
        <row r="2937">
          <cell r="C2937">
            <v>12170</v>
          </cell>
          <cell r="H2937">
            <v>-3.1300000000000002E-4</v>
          </cell>
          <cell r="R2937" t="str">
            <v>YD-128</v>
          </cell>
        </row>
        <row r="2938">
          <cell r="C2938">
            <v>12170</v>
          </cell>
          <cell r="H2938">
            <v>-3.7399999999999998E-4</v>
          </cell>
          <cell r="R2938" t="str">
            <v>YD-128</v>
          </cell>
        </row>
        <row r="2939">
          <cell r="C2939">
            <v>12170</v>
          </cell>
          <cell r="H2939">
            <v>-3.3100000000000002E-4</v>
          </cell>
          <cell r="R2939" t="str">
            <v>YD-128</v>
          </cell>
        </row>
        <row r="2940">
          <cell r="C2940">
            <v>12170</v>
          </cell>
          <cell r="H2940">
            <v>-4.15E-4</v>
          </cell>
          <cell r="R2940" t="str">
            <v>YD-128</v>
          </cell>
        </row>
        <row r="2941">
          <cell r="C2941">
            <v>12170</v>
          </cell>
          <cell r="H2941">
            <v>-4.0100000000000004E-4</v>
          </cell>
          <cell r="R2941" t="str">
            <v>YD-128</v>
          </cell>
        </row>
        <row r="2942">
          <cell r="C2942">
            <v>12170</v>
          </cell>
          <cell r="H2942">
            <v>-3.4599999999999995E-4</v>
          </cell>
          <cell r="R2942" t="str">
            <v>YD-128</v>
          </cell>
        </row>
        <row r="2943">
          <cell r="C2943">
            <v>12170</v>
          </cell>
          <cell r="H2943">
            <v>-3.0299999999999999E-4</v>
          </cell>
          <cell r="R2943" t="str">
            <v>YD-128</v>
          </cell>
        </row>
        <row r="2944">
          <cell r="C2944">
            <v>12170</v>
          </cell>
          <cell r="H2944">
            <v>-1.4999999999999999E-4</v>
          </cell>
          <cell r="R2944" t="str">
            <v>YD-013</v>
          </cell>
        </row>
        <row r="2945">
          <cell r="C2945">
            <v>12170</v>
          </cell>
          <cell r="H2945">
            <v>-1.65E-4</v>
          </cell>
          <cell r="R2945" t="str">
            <v>YD-013</v>
          </cell>
        </row>
        <row r="2946">
          <cell r="C2946">
            <v>12170</v>
          </cell>
          <cell r="H2946">
            <v>-4.6500000000000003E-4</v>
          </cell>
          <cell r="R2946" t="str">
            <v>YD-128</v>
          </cell>
        </row>
        <row r="2947">
          <cell r="C2947">
            <v>12170</v>
          </cell>
          <cell r="H2947">
            <v>-1.54E-4</v>
          </cell>
          <cell r="R2947" t="str">
            <v>YD-013</v>
          </cell>
        </row>
        <row r="2948">
          <cell r="C2948">
            <v>12170</v>
          </cell>
          <cell r="H2948">
            <v>-1.65E-4</v>
          </cell>
          <cell r="R2948" t="str">
            <v>YD-013</v>
          </cell>
        </row>
        <row r="2949">
          <cell r="C2949">
            <v>12170</v>
          </cell>
          <cell r="H2949">
            <v>-1.4999999999999999E-4</v>
          </cell>
          <cell r="R2949" t="str">
            <v>YD-013</v>
          </cell>
        </row>
        <row r="2950">
          <cell r="C2950">
            <v>12170</v>
          </cell>
          <cell r="H2950">
            <v>-1.65E-4</v>
          </cell>
          <cell r="R2950" t="str">
            <v>YD-013</v>
          </cell>
        </row>
        <row r="2951">
          <cell r="C2951">
            <v>12170</v>
          </cell>
          <cell r="H2951">
            <v>-4.1099999999999996E-4</v>
          </cell>
          <cell r="R2951" t="str">
            <v>YD-128</v>
          </cell>
        </row>
        <row r="2952">
          <cell r="C2952">
            <v>12170</v>
          </cell>
          <cell r="H2952">
            <v>-3.2600000000000001E-4</v>
          </cell>
          <cell r="R2952" t="str">
            <v>YD-128</v>
          </cell>
        </row>
        <row r="2953">
          <cell r="C2953">
            <v>12170</v>
          </cell>
          <cell r="H2953">
            <v>-1.4999999999999999E-4</v>
          </cell>
          <cell r="R2953" t="str">
            <v>YD-013</v>
          </cell>
        </row>
        <row r="2954">
          <cell r="C2954">
            <v>12170</v>
          </cell>
          <cell r="H2954">
            <v>-1.65E-4</v>
          </cell>
          <cell r="R2954" t="str">
            <v>YD-903TP</v>
          </cell>
        </row>
        <row r="2955">
          <cell r="C2955">
            <v>12170</v>
          </cell>
          <cell r="H2955">
            <v>-1.4999999999999999E-4</v>
          </cell>
          <cell r="R2955" t="str">
            <v>YD-903TP</v>
          </cell>
        </row>
        <row r="2956">
          <cell r="C2956">
            <v>12170</v>
          </cell>
          <cell r="H2956">
            <v>-1.4999999999999999E-4</v>
          </cell>
          <cell r="R2956" t="str">
            <v>YD-903TP</v>
          </cell>
        </row>
        <row r="2957">
          <cell r="C2957">
            <v>12170</v>
          </cell>
          <cell r="H2957">
            <v>-4.06E-4</v>
          </cell>
          <cell r="R2957" t="str">
            <v>YD-128</v>
          </cell>
        </row>
        <row r="2958">
          <cell r="C2958">
            <v>12170</v>
          </cell>
          <cell r="H2958">
            <v>-3.8099999999999999E-4</v>
          </cell>
          <cell r="R2958" t="str">
            <v>YD-128</v>
          </cell>
        </row>
        <row r="2959">
          <cell r="C2959">
            <v>12170</v>
          </cell>
          <cell r="H2959">
            <v>-3.0600000000000001E-4</v>
          </cell>
          <cell r="R2959" t="str">
            <v>YD-128</v>
          </cell>
        </row>
        <row r="2960">
          <cell r="C2960">
            <v>12170</v>
          </cell>
          <cell r="H2960">
            <v>-4.4700000000000002E-4</v>
          </cell>
          <cell r="R2960" t="str">
            <v>YD-128</v>
          </cell>
        </row>
        <row r="2961">
          <cell r="C2961">
            <v>12170</v>
          </cell>
          <cell r="H2961">
            <v>-4.9100000000000001E-4</v>
          </cell>
          <cell r="R2961" t="str">
            <v>YD-128</v>
          </cell>
        </row>
        <row r="2962">
          <cell r="C2962">
            <v>12170</v>
          </cell>
          <cell r="H2962">
            <v>-2.9599999999999998E-4</v>
          </cell>
          <cell r="R2962" t="str">
            <v>YD-128</v>
          </cell>
        </row>
        <row r="2963">
          <cell r="C2963">
            <v>12170</v>
          </cell>
          <cell r="H2963">
            <v>-3.5099999999999997E-4</v>
          </cell>
          <cell r="R2963" t="str">
            <v>YD-128</v>
          </cell>
        </row>
        <row r="2964">
          <cell r="C2964">
            <v>12170</v>
          </cell>
          <cell r="H2964">
            <v>-1.0499999999999999E-4</v>
          </cell>
          <cell r="R2964" t="str">
            <v>YD-903TP</v>
          </cell>
        </row>
        <row r="2965">
          <cell r="C2965">
            <v>12170</v>
          </cell>
          <cell r="H2965">
            <v>-1.5099999999999998E-4</v>
          </cell>
          <cell r="R2965" t="str">
            <v>YD-013</v>
          </cell>
        </row>
        <row r="2966">
          <cell r="C2966">
            <v>12170</v>
          </cell>
          <cell r="H2966">
            <v>-1.5200000000000001E-4</v>
          </cell>
          <cell r="R2966" t="str">
            <v>YD-013</v>
          </cell>
        </row>
        <row r="2967">
          <cell r="C2967">
            <v>12170</v>
          </cell>
          <cell r="H2967">
            <v>-1.55E-4</v>
          </cell>
          <cell r="R2967" t="str">
            <v>YD-013</v>
          </cell>
        </row>
        <row r="2968">
          <cell r="C2968">
            <v>12170</v>
          </cell>
          <cell r="H2968">
            <v>-3.0299999999999999E-4</v>
          </cell>
          <cell r="R2968" t="str">
            <v>YD-128</v>
          </cell>
        </row>
        <row r="2969">
          <cell r="C2969">
            <v>12170</v>
          </cell>
          <cell r="H2969">
            <v>-2.42E-4</v>
          </cell>
          <cell r="R2969" t="str">
            <v>YD-128</v>
          </cell>
        </row>
        <row r="2970">
          <cell r="C2970">
            <v>12170</v>
          </cell>
          <cell r="H2970">
            <v>-3.21E-4</v>
          </cell>
          <cell r="R2970" t="str">
            <v>YD-128</v>
          </cell>
        </row>
        <row r="2971">
          <cell r="C2971">
            <v>12170</v>
          </cell>
          <cell r="H2971">
            <v>-2.1900000000000001E-4</v>
          </cell>
          <cell r="R2971" t="str">
            <v>YD-128</v>
          </cell>
        </row>
        <row r="2972">
          <cell r="C2972">
            <v>12170</v>
          </cell>
          <cell r="H2972">
            <v>-3.3500000000000001E-4</v>
          </cell>
          <cell r="R2972" t="str">
            <v>YD-128</v>
          </cell>
        </row>
        <row r="2973">
          <cell r="C2973">
            <v>12170</v>
          </cell>
          <cell r="H2973">
            <v>-5.6299999999999992E-4</v>
          </cell>
          <cell r="R2973" t="str">
            <v>YD-128</v>
          </cell>
        </row>
        <row r="2974">
          <cell r="C2974">
            <v>12170</v>
          </cell>
          <cell r="H2974">
            <v>-3.8900000000000002E-4</v>
          </cell>
          <cell r="R2974" t="str">
            <v>YD-128</v>
          </cell>
        </row>
        <row r="2975">
          <cell r="C2975">
            <v>12170</v>
          </cell>
          <cell r="H2975">
            <v>-1.65E-4</v>
          </cell>
          <cell r="R2975" t="str">
            <v>YD-903TP</v>
          </cell>
        </row>
        <row r="2976">
          <cell r="C2976">
            <v>12170</v>
          </cell>
          <cell r="H2976">
            <v>-1.4999999999999999E-4</v>
          </cell>
          <cell r="R2976" t="str">
            <v>YD-903TP</v>
          </cell>
        </row>
        <row r="2977">
          <cell r="C2977">
            <v>12170</v>
          </cell>
          <cell r="H2977">
            <v>-1.65E-4</v>
          </cell>
          <cell r="R2977" t="str">
            <v>YD-903TP</v>
          </cell>
        </row>
        <row r="2978">
          <cell r="C2978">
            <v>12170</v>
          </cell>
          <cell r="H2978">
            <v>-1.4999999999999999E-4</v>
          </cell>
          <cell r="R2978" t="str">
            <v>YD-903TP</v>
          </cell>
        </row>
        <row r="2979">
          <cell r="C2979">
            <v>12170</v>
          </cell>
          <cell r="H2979">
            <v>-1.65E-4</v>
          </cell>
          <cell r="R2979" t="str">
            <v>YD-903TP</v>
          </cell>
        </row>
        <row r="2980">
          <cell r="C2980">
            <v>12170</v>
          </cell>
          <cell r="H2980">
            <v>-1.4999999999999999E-4</v>
          </cell>
          <cell r="R2980" t="str">
            <v>YD-903TP</v>
          </cell>
        </row>
        <row r="2981">
          <cell r="C2981">
            <v>12170</v>
          </cell>
          <cell r="H2981">
            <v>-1.65E-4</v>
          </cell>
          <cell r="R2981" t="str">
            <v>YD-903TP</v>
          </cell>
        </row>
        <row r="2982">
          <cell r="C2982">
            <v>12170</v>
          </cell>
          <cell r="H2982">
            <v>-4.9100000000000001E-4</v>
          </cell>
          <cell r="R2982" t="str">
            <v>YD-128</v>
          </cell>
        </row>
        <row r="2983">
          <cell r="C2983">
            <v>12170</v>
          </cell>
          <cell r="H2983">
            <v>-2.3999999999999998E-4</v>
          </cell>
          <cell r="R2983" t="str">
            <v>YD-128</v>
          </cell>
        </row>
        <row r="2984">
          <cell r="C2984">
            <v>12170</v>
          </cell>
          <cell r="H2984">
            <v>-3.9600000000000003E-4</v>
          </cell>
          <cell r="R2984" t="str">
            <v>YD-128</v>
          </cell>
        </row>
        <row r="2985">
          <cell r="C2985">
            <v>12170</v>
          </cell>
          <cell r="H2985">
            <v>-2.5099999999999998E-4</v>
          </cell>
          <cell r="R2985" t="str">
            <v>YD-128</v>
          </cell>
        </row>
        <row r="2986">
          <cell r="C2986">
            <v>12170</v>
          </cell>
          <cell r="H2986">
            <v>-3.9500000000000001E-4</v>
          </cell>
          <cell r="R2986" t="str">
            <v>YD-128</v>
          </cell>
        </row>
        <row r="2987">
          <cell r="C2987">
            <v>12170</v>
          </cell>
          <cell r="H2987">
            <v>-3.8400000000000001E-4</v>
          </cell>
          <cell r="R2987" t="str">
            <v>YD-128</v>
          </cell>
        </row>
        <row r="2988">
          <cell r="C2988">
            <v>12170</v>
          </cell>
          <cell r="H2988">
            <v>-1.7199999999999998E-4</v>
          </cell>
          <cell r="R2988" t="str">
            <v>YD-128</v>
          </cell>
        </row>
        <row r="2989">
          <cell r="C2989">
            <v>12170</v>
          </cell>
          <cell r="H2989">
            <v>-1.6200000000000001E-4</v>
          </cell>
          <cell r="R2989" t="str">
            <v>YD-013</v>
          </cell>
        </row>
        <row r="2990">
          <cell r="C2990">
            <v>12170</v>
          </cell>
          <cell r="H2990">
            <v>-1.4000000000000001E-4</v>
          </cell>
          <cell r="R2990" t="str">
            <v>YD-013</v>
          </cell>
        </row>
        <row r="2991">
          <cell r="C2991">
            <v>12170</v>
          </cell>
          <cell r="H2991">
            <v>-1.6000000000000001E-4</v>
          </cell>
          <cell r="R2991" t="str">
            <v>YD-013</v>
          </cell>
        </row>
        <row r="2992">
          <cell r="C2992">
            <v>12170</v>
          </cell>
          <cell r="H2992">
            <v>-2.0699999999999999E-4</v>
          </cell>
          <cell r="R2992" t="str">
            <v>YD-013</v>
          </cell>
        </row>
        <row r="2993">
          <cell r="C2993">
            <v>12170</v>
          </cell>
          <cell r="H2993">
            <v>-1.4999999999999999E-4</v>
          </cell>
          <cell r="R2993" t="str">
            <v>YD-903TP</v>
          </cell>
        </row>
        <row r="2994">
          <cell r="C2994">
            <v>12170</v>
          </cell>
          <cell r="H2994">
            <v>-1.65E-4</v>
          </cell>
          <cell r="R2994" t="str">
            <v>YD-903TP</v>
          </cell>
        </row>
        <row r="2995">
          <cell r="C2995">
            <v>12170</v>
          </cell>
          <cell r="H2995">
            <v>-1.4000000000000001E-4</v>
          </cell>
          <cell r="R2995" t="str">
            <v>YD-013</v>
          </cell>
        </row>
        <row r="2996">
          <cell r="C2996">
            <v>12170</v>
          </cell>
          <cell r="H2996">
            <v>-1.4999999999999999E-4</v>
          </cell>
          <cell r="R2996" t="str">
            <v>YD-013</v>
          </cell>
        </row>
        <row r="2997">
          <cell r="C2997">
            <v>12170</v>
          </cell>
          <cell r="H2997">
            <v>-1.65E-4</v>
          </cell>
          <cell r="R2997" t="str">
            <v>YD-013</v>
          </cell>
        </row>
        <row r="2998">
          <cell r="C2998">
            <v>12170</v>
          </cell>
          <cell r="H2998">
            <v>-1.4999999999999999E-4</v>
          </cell>
          <cell r="R2998" t="str">
            <v>YD-013</v>
          </cell>
        </row>
        <row r="2999">
          <cell r="C2999">
            <v>12170</v>
          </cell>
          <cell r="H2999">
            <v>-1.3700000000000002E-4</v>
          </cell>
          <cell r="R2999" t="str">
            <v>YD-013</v>
          </cell>
        </row>
        <row r="3000">
          <cell r="C3000">
            <v>12170</v>
          </cell>
          <cell r="H3000">
            <v>-1.65E-4</v>
          </cell>
          <cell r="R3000" t="str">
            <v>YD-013</v>
          </cell>
        </row>
        <row r="3001">
          <cell r="C3001">
            <v>12170</v>
          </cell>
          <cell r="H3001">
            <v>-1.65E-4</v>
          </cell>
          <cell r="R3001" t="str">
            <v>YD-013</v>
          </cell>
        </row>
        <row r="3002">
          <cell r="C3002">
            <v>12170</v>
          </cell>
          <cell r="H3002">
            <v>-1.64E-4</v>
          </cell>
          <cell r="R3002" t="str">
            <v>YD-013</v>
          </cell>
        </row>
        <row r="3003">
          <cell r="C3003">
            <v>12170</v>
          </cell>
          <cell r="H3003">
            <v>-1.6200000000000001E-4</v>
          </cell>
          <cell r="R3003" t="str">
            <v>YD-013</v>
          </cell>
        </row>
        <row r="3004">
          <cell r="C3004">
            <v>12170</v>
          </cell>
          <cell r="H3004">
            <v>-1.6100000000000001E-4</v>
          </cell>
          <cell r="R3004" t="str">
            <v>YD-013</v>
          </cell>
        </row>
        <row r="3005">
          <cell r="C3005">
            <v>12170</v>
          </cell>
          <cell r="H3005">
            <v>-1.5799999999999999E-4</v>
          </cell>
          <cell r="R3005" t="str">
            <v>YD-013</v>
          </cell>
        </row>
        <row r="3006">
          <cell r="C3006">
            <v>12170</v>
          </cell>
          <cell r="H3006">
            <v>-1.4899999999999999E-4</v>
          </cell>
          <cell r="R3006" t="str">
            <v>YD-014</v>
          </cell>
        </row>
        <row r="3007">
          <cell r="C3007">
            <v>12170</v>
          </cell>
          <cell r="H3007">
            <v>-1.6000000000000001E-4</v>
          </cell>
          <cell r="R3007" t="str">
            <v>YD-014</v>
          </cell>
        </row>
        <row r="3008">
          <cell r="C3008">
            <v>12171</v>
          </cell>
          <cell r="H3008">
            <v>-4.4999999999999996E-5</v>
          </cell>
          <cell r="R3008" t="str">
            <v>YD-019</v>
          </cell>
        </row>
        <row r="3009">
          <cell r="C3009">
            <v>12171</v>
          </cell>
          <cell r="H3009">
            <v>-4.2000000000000004E-5</v>
          </cell>
          <cell r="R3009" t="str">
            <v>YD-019</v>
          </cell>
        </row>
        <row r="3010">
          <cell r="C3010">
            <v>12171</v>
          </cell>
          <cell r="H3010">
            <v>-5.0000000000000002E-5</v>
          </cell>
          <cell r="R3010" t="str">
            <v>YD-019S</v>
          </cell>
        </row>
        <row r="3011">
          <cell r="C3011">
            <v>12171</v>
          </cell>
          <cell r="H3011">
            <v>-3.1999999999999999E-5</v>
          </cell>
          <cell r="R3011" t="str">
            <v>YD-017S</v>
          </cell>
        </row>
        <row r="3012">
          <cell r="C3012">
            <v>12171</v>
          </cell>
          <cell r="H3012">
            <v>-4.2999999999999995E-5</v>
          </cell>
          <cell r="R3012" t="str">
            <v>YD-019</v>
          </cell>
        </row>
        <row r="3013">
          <cell r="C3013">
            <v>12171</v>
          </cell>
          <cell r="H3013">
            <v>-4.6E-5</v>
          </cell>
          <cell r="R3013" t="str">
            <v>YD-019</v>
          </cell>
        </row>
        <row r="3014">
          <cell r="C3014">
            <v>12171</v>
          </cell>
          <cell r="H3014">
            <v>-4.6E-5</v>
          </cell>
          <cell r="R3014" t="str">
            <v>YD-019</v>
          </cell>
        </row>
        <row r="3015">
          <cell r="C3015">
            <v>12171</v>
          </cell>
          <cell r="H3015">
            <v>-4.2000000000000004E-5</v>
          </cell>
          <cell r="R3015" t="str">
            <v>YD-019</v>
          </cell>
        </row>
        <row r="3016">
          <cell r="C3016">
            <v>12171</v>
          </cell>
          <cell r="H3016">
            <v>-4.4999999999999996E-5</v>
          </cell>
          <cell r="R3016" t="str">
            <v>YD-019</v>
          </cell>
        </row>
        <row r="3017">
          <cell r="C3017">
            <v>12171</v>
          </cell>
          <cell r="H3017">
            <v>-3.1999999999999999E-5</v>
          </cell>
          <cell r="R3017" t="str">
            <v>YD-017S</v>
          </cell>
        </row>
        <row r="3018">
          <cell r="C3018">
            <v>12171</v>
          </cell>
          <cell r="H3018">
            <v>-3.4E-5</v>
          </cell>
          <cell r="R3018" t="str">
            <v>YD-017</v>
          </cell>
        </row>
        <row r="3019">
          <cell r="C3019">
            <v>12171</v>
          </cell>
          <cell r="H3019">
            <v>-4.3999999999999999E-5</v>
          </cell>
          <cell r="R3019" t="str">
            <v>YD-019</v>
          </cell>
        </row>
        <row r="3020">
          <cell r="C3020">
            <v>12171</v>
          </cell>
          <cell r="H3020">
            <v>-4.6E-5</v>
          </cell>
          <cell r="R3020" t="str">
            <v>YD-019</v>
          </cell>
        </row>
        <row r="3021">
          <cell r="C3021">
            <v>12171</v>
          </cell>
          <cell r="H3021">
            <v>-4.3999999999999999E-5</v>
          </cell>
          <cell r="R3021" t="str">
            <v>YD-019</v>
          </cell>
        </row>
        <row r="3022">
          <cell r="C3022">
            <v>12171</v>
          </cell>
          <cell r="H3022">
            <v>-3.1000000000000001E-5</v>
          </cell>
          <cell r="R3022" t="str">
            <v>YD-017S</v>
          </cell>
        </row>
        <row r="3023">
          <cell r="C3023">
            <v>12171</v>
          </cell>
          <cell r="H3023">
            <v>-3.1999999999999999E-5</v>
          </cell>
          <cell r="R3023" t="str">
            <v>YD-017S</v>
          </cell>
        </row>
        <row r="3024">
          <cell r="C3024">
            <v>12171</v>
          </cell>
          <cell r="H3024">
            <v>-3.1999999999999999E-5</v>
          </cell>
          <cell r="R3024" t="str">
            <v>YD-017S</v>
          </cell>
        </row>
        <row r="3025">
          <cell r="C3025">
            <v>12171</v>
          </cell>
          <cell r="H3025">
            <v>-4.3999999999999999E-5</v>
          </cell>
          <cell r="R3025" t="str">
            <v>YD-019</v>
          </cell>
        </row>
        <row r="3026">
          <cell r="C3026">
            <v>12171</v>
          </cell>
          <cell r="H3026">
            <v>-4.4999999999999996E-5</v>
          </cell>
          <cell r="R3026" t="str">
            <v>YD-019</v>
          </cell>
        </row>
        <row r="3027">
          <cell r="C3027">
            <v>12171</v>
          </cell>
          <cell r="H3027">
            <v>-3.1999999999999999E-5</v>
          </cell>
          <cell r="R3027" t="str">
            <v>YD-017S</v>
          </cell>
        </row>
        <row r="3028">
          <cell r="C3028">
            <v>12171</v>
          </cell>
          <cell r="H3028">
            <v>-4.4999999999999996E-5</v>
          </cell>
          <cell r="R3028" t="str">
            <v>YD-019</v>
          </cell>
        </row>
        <row r="3029">
          <cell r="C3029">
            <v>12171</v>
          </cell>
          <cell r="H3029">
            <v>-4.2999999999999995E-5</v>
          </cell>
          <cell r="R3029" t="str">
            <v>YD-019</v>
          </cell>
        </row>
        <row r="3030">
          <cell r="C3030">
            <v>12171</v>
          </cell>
          <cell r="H3030">
            <v>-3.3000000000000003E-5</v>
          </cell>
          <cell r="R3030" t="str">
            <v>YD-017S</v>
          </cell>
        </row>
        <row r="3031">
          <cell r="C3031">
            <v>12171</v>
          </cell>
          <cell r="H3031">
            <v>-4.4999999999999996E-5</v>
          </cell>
          <cell r="R3031" t="str">
            <v>YD-019</v>
          </cell>
        </row>
        <row r="3032">
          <cell r="C3032">
            <v>12171</v>
          </cell>
          <cell r="H3032">
            <v>-3.3000000000000003E-5</v>
          </cell>
          <cell r="R3032" t="str">
            <v>YD-017S</v>
          </cell>
        </row>
        <row r="3033">
          <cell r="C3033">
            <v>12171</v>
          </cell>
          <cell r="H3033">
            <v>-4.2999999999999995E-5</v>
          </cell>
          <cell r="R3033" t="str">
            <v>YD-019</v>
          </cell>
        </row>
        <row r="3034">
          <cell r="C3034">
            <v>12171</v>
          </cell>
          <cell r="H3034">
            <v>-3.3000000000000003E-5</v>
          </cell>
          <cell r="R3034" t="str">
            <v>YD-017S</v>
          </cell>
        </row>
        <row r="3035">
          <cell r="C3035">
            <v>12171</v>
          </cell>
          <cell r="H3035">
            <v>-1.3300000000000001E-4</v>
          </cell>
          <cell r="R3035" t="str">
            <v>YD-134X90</v>
          </cell>
        </row>
        <row r="3036">
          <cell r="C3036">
            <v>12171</v>
          </cell>
          <cell r="H3036">
            <v>-4.6E-5</v>
          </cell>
          <cell r="R3036" t="str">
            <v>YD-019</v>
          </cell>
        </row>
        <row r="3037">
          <cell r="C3037">
            <v>12171</v>
          </cell>
          <cell r="H3037">
            <v>-3.3000000000000003E-5</v>
          </cell>
          <cell r="R3037" t="str">
            <v>YD-017S</v>
          </cell>
        </row>
        <row r="3038">
          <cell r="C3038">
            <v>12171</v>
          </cell>
          <cell r="H3038">
            <v>-4.6E-5</v>
          </cell>
          <cell r="R3038" t="str">
            <v>YD-019</v>
          </cell>
        </row>
        <row r="3039">
          <cell r="C3039">
            <v>12171</v>
          </cell>
          <cell r="H3039">
            <v>-3.3000000000000003E-5</v>
          </cell>
          <cell r="R3039" t="str">
            <v>YD-017S</v>
          </cell>
        </row>
        <row r="3040">
          <cell r="C3040">
            <v>12171</v>
          </cell>
          <cell r="H3040">
            <v>-1.3300000000000001E-4</v>
          </cell>
          <cell r="R3040" t="str">
            <v>YD-134</v>
          </cell>
        </row>
        <row r="3041">
          <cell r="C3041">
            <v>12171</v>
          </cell>
          <cell r="H3041">
            <v>-4.4999999999999996E-5</v>
          </cell>
          <cell r="R3041" t="str">
            <v>YD-019</v>
          </cell>
        </row>
        <row r="3042">
          <cell r="C3042">
            <v>12171</v>
          </cell>
          <cell r="H3042">
            <v>-3.1999999999999999E-5</v>
          </cell>
          <cell r="R3042" t="str">
            <v>YD-017S</v>
          </cell>
        </row>
        <row r="3043">
          <cell r="C3043">
            <v>12171</v>
          </cell>
          <cell r="H3043">
            <v>-4.2000000000000004E-5</v>
          </cell>
          <cell r="R3043" t="str">
            <v>YD-019</v>
          </cell>
        </row>
        <row r="3044">
          <cell r="C3044">
            <v>12171</v>
          </cell>
          <cell r="H3044">
            <v>-3.3000000000000003E-5</v>
          </cell>
          <cell r="R3044" t="str">
            <v>YD-017S</v>
          </cell>
        </row>
        <row r="3045">
          <cell r="C3045">
            <v>12171</v>
          </cell>
          <cell r="H3045">
            <v>-4.2000000000000004E-5</v>
          </cell>
          <cell r="R3045" t="str">
            <v>YD-019</v>
          </cell>
        </row>
        <row r="3046">
          <cell r="C3046">
            <v>12171</v>
          </cell>
          <cell r="H3046">
            <v>-4.8000000000000001E-5</v>
          </cell>
          <cell r="R3046" t="str">
            <v>YD-019S</v>
          </cell>
        </row>
        <row r="3047">
          <cell r="C3047">
            <v>12171</v>
          </cell>
          <cell r="H3047">
            <v>-3.1999999999999999E-5</v>
          </cell>
          <cell r="R3047" t="str">
            <v>YD-017S</v>
          </cell>
        </row>
        <row r="3048">
          <cell r="C3048">
            <v>12171</v>
          </cell>
          <cell r="H3048">
            <v>-3.4E-5</v>
          </cell>
          <cell r="R3048" t="str">
            <v>YD-017S</v>
          </cell>
        </row>
        <row r="3049">
          <cell r="C3049">
            <v>12171</v>
          </cell>
          <cell r="H3049">
            <v>-4.3999999999999999E-5</v>
          </cell>
          <cell r="R3049" t="str">
            <v>YD-019</v>
          </cell>
        </row>
        <row r="3050">
          <cell r="C3050">
            <v>12171</v>
          </cell>
          <cell r="H3050">
            <v>-4.4999999999999996E-5</v>
          </cell>
          <cell r="R3050" t="str">
            <v>YD-019</v>
          </cell>
        </row>
        <row r="3051">
          <cell r="C3051">
            <v>12171</v>
          </cell>
          <cell r="H3051">
            <v>-2.6999999999999999E-5</v>
          </cell>
          <cell r="R3051" t="str">
            <v>YD-017L</v>
          </cell>
        </row>
        <row r="3052">
          <cell r="C3052">
            <v>12171</v>
          </cell>
          <cell r="H3052">
            <v>-4.2999999999999995E-5</v>
          </cell>
          <cell r="R3052" t="str">
            <v>YD-019</v>
          </cell>
        </row>
        <row r="3053">
          <cell r="C3053">
            <v>12171</v>
          </cell>
          <cell r="H3053">
            <v>-4.3999999999999999E-5</v>
          </cell>
          <cell r="R3053" t="str">
            <v>YD-019</v>
          </cell>
        </row>
        <row r="3054">
          <cell r="C3054">
            <v>12171</v>
          </cell>
          <cell r="H3054">
            <v>-4.2999999999999995E-5</v>
          </cell>
          <cell r="R3054" t="str">
            <v>YD-019</v>
          </cell>
        </row>
        <row r="3055">
          <cell r="C3055">
            <v>12171</v>
          </cell>
          <cell r="H3055">
            <v>-4.2000000000000004E-5</v>
          </cell>
          <cell r="R3055" t="str">
            <v>YD-019</v>
          </cell>
        </row>
        <row r="3056">
          <cell r="C3056">
            <v>12171</v>
          </cell>
          <cell r="H3056">
            <v>-1.9999999999999999E-6</v>
          </cell>
          <cell r="R3056" t="str">
            <v>YD-019</v>
          </cell>
        </row>
        <row r="3057">
          <cell r="C3057">
            <v>12171</v>
          </cell>
          <cell r="H3057">
            <v>-2.9999999999999997E-5</v>
          </cell>
          <cell r="R3057" t="str">
            <v>YD-017S</v>
          </cell>
        </row>
        <row r="3058">
          <cell r="C3058">
            <v>12171</v>
          </cell>
          <cell r="H3058">
            <v>-3.1999999999999999E-5</v>
          </cell>
          <cell r="R3058" t="str">
            <v>YD-017S</v>
          </cell>
        </row>
        <row r="3059">
          <cell r="C3059">
            <v>12171</v>
          </cell>
          <cell r="H3059">
            <v>-4.3999999999999999E-5</v>
          </cell>
          <cell r="R3059" t="str">
            <v>YD-019</v>
          </cell>
        </row>
        <row r="3060">
          <cell r="C3060">
            <v>12171</v>
          </cell>
          <cell r="H3060">
            <v>-3.3000000000000003E-5</v>
          </cell>
          <cell r="R3060" t="str">
            <v>YD-017S</v>
          </cell>
        </row>
        <row r="3061">
          <cell r="C3061">
            <v>12171</v>
          </cell>
          <cell r="H3061">
            <v>-4.3999999999999999E-5</v>
          </cell>
          <cell r="R3061" t="str">
            <v>YD-019</v>
          </cell>
        </row>
        <row r="3062">
          <cell r="C3062">
            <v>12171</v>
          </cell>
          <cell r="H3062">
            <v>-4.4999999999999996E-5</v>
          </cell>
          <cell r="R3062" t="str">
            <v>YD-019</v>
          </cell>
        </row>
        <row r="3063">
          <cell r="C3063">
            <v>12173</v>
          </cell>
          <cell r="H3063">
            <v>-0.01</v>
          </cell>
          <cell r="R3063" t="str">
            <v>YD-019</v>
          </cell>
        </row>
        <row r="3064">
          <cell r="C3064">
            <v>12173</v>
          </cell>
          <cell r="H3064">
            <v>-0.01</v>
          </cell>
          <cell r="R3064" t="str">
            <v>YD-019</v>
          </cell>
        </row>
        <row r="3065">
          <cell r="C3065">
            <v>12173</v>
          </cell>
          <cell r="H3065">
            <v>-0.01</v>
          </cell>
          <cell r="R3065" t="str">
            <v>YD-019</v>
          </cell>
        </row>
        <row r="3066">
          <cell r="C3066">
            <v>12173</v>
          </cell>
          <cell r="H3066">
            <v>-0.01</v>
          </cell>
          <cell r="R3066" t="str">
            <v>YD-019</v>
          </cell>
        </row>
        <row r="3067">
          <cell r="C3067">
            <v>12173</v>
          </cell>
          <cell r="H3067">
            <v>-0.01</v>
          </cell>
          <cell r="R3067" t="str">
            <v>YD-019</v>
          </cell>
        </row>
        <row r="3068">
          <cell r="C3068">
            <v>12173</v>
          </cell>
          <cell r="H3068">
            <v>-0.01</v>
          </cell>
          <cell r="R3068" t="str">
            <v>YD-019</v>
          </cell>
        </row>
        <row r="3069">
          <cell r="C3069">
            <v>12173</v>
          </cell>
          <cell r="H3069">
            <v>-8.9999999999999993E-3</v>
          </cell>
          <cell r="R3069" t="str">
            <v>YD-019</v>
          </cell>
        </row>
        <row r="3070">
          <cell r="C3070">
            <v>12173</v>
          </cell>
          <cell r="H3070">
            <v>-1.9E-2</v>
          </cell>
          <cell r="R3070" t="str">
            <v>YD-017</v>
          </cell>
        </row>
        <row r="3071">
          <cell r="C3071">
            <v>12173</v>
          </cell>
          <cell r="H3071">
            <v>-5.8000000000000003E-2</v>
          </cell>
          <cell r="R3071" t="str">
            <v>YD-909</v>
          </cell>
        </row>
        <row r="3072">
          <cell r="C3072">
            <v>12173</v>
          </cell>
          <cell r="H3072">
            <v>-5</v>
          </cell>
          <cell r="R3072" t="str">
            <v>RD-106</v>
          </cell>
        </row>
        <row r="3073">
          <cell r="C3073">
            <v>12173</v>
          </cell>
          <cell r="H3073">
            <v>-0.01</v>
          </cell>
          <cell r="R3073" t="str">
            <v>YD-019</v>
          </cell>
        </row>
        <row r="3074">
          <cell r="C3074">
            <v>12173</v>
          </cell>
          <cell r="H3074">
            <v>-5.8000000000000003E-2</v>
          </cell>
          <cell r="R3074" t="str">
            <v>YD-909</v>
          </cell>
        </row>
        <row r="3075">
          <cell r="C3075">
            <v>12173</v>
          </cell>
          <cell r="H3075">
            <v>-0.01</v>
          </cell>
          <cell r="R3075" t="str">
            <v>YD-019</v>
          </cell>
        </row>
        <row r="3076">
          <cell r="C3076">
            <v>12173</v>
          </cell>
          <cell r="H3076">
            <v>-0.01</v>
          </cell>
          <cell r="R3076" t="str">
            <v>YD-019</v>
          </cell>
        </row>
        <row r="3077">
          <cell r="C3077">
            <v>12173</v>
          </cell>
          <cell r="H3077">
            <v>-5.8000000000000003E-2</v>
          </cell>
          <cell r="R3077" t="str">
            <v>YD-909</v>
          </cell>
        </row>
        <row r="3078">
          <cell r="C3078">
            <v>12173</v>
          </cell>
          <cell r="H3078">
            <v>-5.8000000000000003E-2</v>
          </cell>
          <cell r="R3078" t="str">
            <v>YD-909</v>
          </cell>
        </row>
        <row r="3079">
          <cell r="C3079">
            <v>12173</v>
          </cell>
          <cell r="H3079">
            <v>-0.01</v>
          </cell>
          <cell r="R3079" t="str">
            <v>YD-019</v>
          </cell>
        </row>
        <row r="3080">
          <cell r="C3080">
            <v>12173</v>
          </cell>
          <cell r="H3080">
            <v>-5.8000000000000003E-2</v>
          </cell>
          <cell r="R3080" t="str">
            <v>YD-909</v>
          </cell>
        </row>
        <row r="3081">
          <cell r="C3081">
            <v>12173</v>
          </cell>
          <cell r="H3081">
            <v>-0.01</v>
          </cell>
          <cell r="R3081" t="str">
            <v>YD-019</v>
          </cell>
        </row>
        <row r="3082">
          <cell r="C3082">
            <v>12173</v>
          </cell>
          <cell r="H3082">
            <v>-5.8000000000000003E-2</v>
          </cell>
          <cell r="R3082" t="str">
            <v>YD-909</v>
          </cell>
        </row>
        <row r="3083">
          <cell r="C3083">
            <v>12173</v>
          </cell>
          <cell r="H3083">
            <v>-0.01</v>
          </cell>
          <cell r="R3083" t="str">
            <v>YD-019</v>
          </cell>
        </row>
        <row r="3084">
          <cell r="C3084">
            <v>12173</v>
          </cell>
          <cell r="H3084">
            <v>-0.01</v>
          </cell>
          <cell r="R3084" t="str">
            <v>YD-019</v>
          </cell>
        </row>
        <row r="3085">
          <cell r="C3085">
            <v>12173</v>
          </cell>
          <cell r="H3085">
            <v>-0.01</v>
          </cell>
          <cell r="R3085" t="str">
            <v>YD-019</v>
          </cell>
        </row>
        <row r="3086">
          <cell r="C3086">
            <v>12173</v>
          </cell>
          <cell r="H3086">
            <v>-0.01</v>
          </cell>
          <cell r="R3086" t="str">
            <v>YD-019</v>
          </cell>
        </row>
        <row r="3087">
          <cell r="C3087">
            <v>12173</v>
          </cell>
          <cell r="H3087">
            <v>-0.01</v>
          </cell>
          <cell r="R3087" t="str">
            <v>YD-019</v>
          </cell>
        </row>
        <row r="3088">
          <cell r="C3088">
            <v>12173</v>
          </cell>
          <cell r="H3088">
            <v>-0.01</v>
          </cell>
          <cell r="R3088" t="str">
            <v>YD-019</v>
          </cell>
        </row>
        <row r="3089">
          <cell r="C3089">
            <v>12173</v>
          </cell>
          <cell r="H3089">
            <v>-0.01</v>
          </cell>
          <cell r="R3089" t="str">
            <v>YD-019</v>
          </cell>
        </row>
        <row r="3090">
          <cell r="C3090">
            <v>12173</v>
          </cell>
          <cell r="H3090">
            <v>-0.01</v>
          </cell>
          <cell r="R3090" t="str">
            <v>YD-019</v>
          </cell>
        </row>
        <row r="3091">
          <cell r="C3091">
            <v>12173</v>
          </cell>
          <cell r="H3091">
            <v>-4.4999999999999998E-2</v>
          </cell>
          <cell r="R3091" t="str">
            <v>YD-902</v>
          </cell>
        </row>
        <row r="3092">
          <cell r="C3092">
            <v>12173</v>
          </cell>
          <cell r="H3092">
            <v>-3.4000000000000002E-2</v>
          </cell>
          <cell r="R3092" t="str">
            <v>YD-019</v>
          </cell>
        </row>
        <row r="3093">
          <cell r="C3093">
            <v>12173</v>
          </cell>
          <cell r="H3093">
            <v>-0.01</v>
          </cell>
          <cell r="R3093" t="str">
            <v>YD-019</v>
          </cell>
        </row>
        <row r="3094">
          <cell r="C3094">
            <v>12173</v>
          </cell>
          <cell r="H3094">
            <v>-0.01</v>
          </cell>
          <cell r="R3094" t="str">
            <v>YD-019</v>
          </cell>
        </row>
        <row r="3095">
          <cell r="C3095">
            <v>12173</v>
          </cell>
          <cell r="H3095">
            <v>-4.4999999999999998E-2</v>
          </cell>
          <cell r="R3095" t="str">
            <v>YD-903</v>
          </cell>
        </row>
        <row r="3096">
          <cell r="C3096">
            <v>12173</v>
          </cell>
          <cell r="H3096">
            <v>-4.4999999999999998E-2</v>
          </cell>
          <cell r="R3096" t="str">
            <v>YD-903</v>
          </cell>
        </row>
        <row r="3097">
          <cell r="C3097">
            <v>12173</v>
          </cell>
          <cell r="H3097">
            <v>-5.5E-2</v>
          </cell>
          <cell r="R3097" t="str">
            <v>YD-902</v>
          </cell>
        </row>
        <row r="3098">
          <cell r="C3098">
            <v>12173</v>
          </cell>
          <cell r="H3098">
            <v>-0.01</v>
          </cell>
          <cell r="R3098" t="str">
            <v>YD-019</v>
          </cell>
        </row>
        <row r="3099">
          <cell r="C3099">
            <v>12173</v>
          </cell>
          <cell r="H3099">
            <v>-0.17899999999999999</v>
          </cell>
          <cell r="R3099" t="str">
            <v>YD-017L</v>
          </cell>
        </row>
        <row r="3100">
          <cell r="C3100">
            <v>12173</v>
          </cell>
          <cell r="H3100">
            <v>-0.01</v>
          </cell>
          <cell r="R3100" t="str">
            <v>YD-019</v>
          </cell>
        </row>
        <row r="3101">
          <cell r="C3101">
            <v>12173</v>
          </cell>
          <cell r="H3101">
            <v>-0.01</v>
          </cell>
          <cell r="R3101" t="str">
            <v>YD-019</v>
          </cell>
        </row>
        <row r="3102">
          <cell r="C3102">
            <v>12173</v>
          </cell>
          <cell r="H3102">
            <v>-0.01</v>
          </cell>
          <cell r="R3102" t="str">
            <v>YD-019</v>
          </cell>
        </row>
        <row r="3103">
          <cell r="C3103">
            <v>12173</v>
          </cell>
          <cell r="H3103">
            <v>-0.01</v>
          </cell>
          <cell r="R3103" t="str">
            <v>YD-019</v>
          </cell>
        </row>
        <row r="3104">
          <cell r="C3104">
            <v>12173</v>
          </cell>
          <cell r="H3104">
            <v>-0.01</v>
          </cell>
          <cell r="R3104" t="str">
            <v>YD-019</v>
          </cell>
        </row>
        <row r="3105">
          <cell r="C3105">
            <v>12173</v>
          </cell>
          <cell r="H3105">
            <v>-0.01</v>
          </cell>
          <cell r="R3105" t="str">
            <v>YD-019</v>
          </cell>
        </row>
        <row r="3106">
          <cell r="C3106">
            <v>12174</v>
          </cell>
          <cell r="H3106">
            <v>-0.01</v>
          </cell>
          <cell r="R3106" t="str">
            <v>YDF-170</v>
          </cell>
        </row>
        <row r="3107">
          <cell r="C3107">
            <v>12174</v>
          </cell>
          <cell r="H3107">
            <v>-0.01</v>
          </cell>
          <cell r="R3107" t="str">
            <v>YDF-170</v>
          </cell>
        </row>
        <row r="3108">
          <cell r="C3108">
            <v>12174</v>
          </cell>
          <cell r="H3108">
            <v>-4.2900000000000004E-3</v>
          </cell>
          <cell r="R3108" t="str">
            <v>YDF-170</v>
          </cell>
        </row>
        <row r="3109">
          <cell r="C3109">
            <v>12174</v>
          </cell>
          <cell r="H3109">
            <v>-0.01</v>
          </cell>
          <cell r="R3109" t="str">
            <v>YDF-170</v>
          </cell>
        </row>
        <row r="3110">
          <cell r="C3110">
            <v>12174</v>
          </cell>
          <cell r="H3110">
            <v>-0.01</v>
          </cell>
          <cell r="R3110" t="str">
            <v>YDF-170</v>
          </cell>
        </row>
        <row r="3111">
          <cell r="C3111">
            <v>12174</v>
          </cell>
          <cell r="H3111">
            <v>-0.01</v>
          </cell>
          <cell r="R3111" t="str">
            <v>YDF-170</v>
          </cell>
        </row>
        <row r="3112">
          <cell r="C3112">
            <v>12174</v>
          </cell>
          <cell r="H3112">
            <v>-0.01</v>
          </cell>
          <cell r="R3112" t="str">
            <v>YDF-170</v>
          </cell>
        </row>
        <row r="3113">
          <cell r="C3113">
            <v>12174</v>
          </cell>
          <cell r="H3113">
            <v>-0.01</v>
          </cell>
          <cell r="R3113" t="str">
            <v>YDF-170</v>
          </cell>
        </row>
        <row r="3114">
          <cell r="C3114">
            <v>12174</v>
          </cell>
          <cell r="H3114">
            <v>-0.01</v>
          </cell>
          <cell r="R3114" t="str">
            <v>YDF-170</v>
          </cell>
        </row>
        <row r="3115">
          <cell r="C3115">
            <v>12174</v>
          </cell>
          <cell r="H3115">
            <v>-0.01</v>
          </cell>
          <cell r="R3115" t="str">
            <v>YDF-170</v>
          </cell>
        </row>
        <row r="3116">
          <cell r="C3116">
            <v>12174</v>
          </cell>
          <cell r="H3116">
            <v>-0.01</v>
          </cell>
          <cell r="R3116" t="str">
            <v>YDF-170</v>
          </cell>
        </row>
        <row r="3117">
          <cell r="C3117">
            <v>12174</v>
          </cell>
          <cell r="H3117">
            <v>-1.2E-2</v>
          </cell>
          <cell r="R3117" t="str">
            <v>YDF-170</v>
          </cell>
        </row>
        <row r="3118">
          <cell r="C3118">
            <v>12174</v>
          </cell>
          <cell r="H3118">
            <v>-1.2E-2</v>
          </cell>
          <cell r="R3118" t="str">
            <v>YDF-170</v>
          </cell>
        </row>
        <row r="3119">
          <cell r="C3119">
            <v>12174</v>
          </cell>
          <cell r="H3119">
            <v>-1E-3</v>
          </cell>
          <cell r="R3119" t="str">
            <v>YDF-170</v>
          </cell>
        </row>
        <row r="3120">
          <cell r="C3120">
            <v>12174</v>
          </cell>
          <cell r="H3120">
            <v>-1.0999999999999999E-2</v>
          </cell>
          <cell r="R3120" t="str">
            <v>YDF-170</v>
          </cell>
        </row>
        <row r="3121">
          <cell r="C3121">
            <v>12174</v>
          </cell>
          <cell r="H3121">
            <v>-6.0000000000000001E-3</v>
          </cell>
          <cell r="R3121" t="str">
            <v>YDF-170</v>
          </cell>
        </row>
        <row r="3122">
          <cell r="C3122">
            <v>12174</v>
          </cell>
          <cell r="H3122">
            <v>-6.0000000000000001E-3</v>
          </cell>
          <cell r="R3122" t="str">
            <v>YDF-170</v>
          </cell>
        </row>
        <row r="3123">
          <cell r="C3123">
            <v>12174</v>
          </cell>
          <cell r="H3123">
            <v>-0.01</v>
          </cell>
          <cell r="R3123" t="str">
            <v>YDF-170</v>
          </cell>
        </row>
        <row r="3124">
          <cell r="C3124">
            <v>12174</v>
          </cell>
          <cell r="H3124">
            <v>-7.4999999999999997E-3</v>
          </cell>
          <cell r="R3124" t="str">
            <v>RD-106</v>
          </cell>
        </row>
        <row r="3125">
          <cell r="C3125">
            <v>12174</v>
          </cell>
          <cell r="H3125">
            <v>-6.0000000000000001E-3</v>
          </cell>
          <cell r="R3125" t="str">
            <v>RD-119</v>
          </cell>
        </row>
        <row r="3126">
          <cell r="C3126">
            <v>12174</v>
          </cell>
          <cell r="H3126">
            <v>-1E-3</v>
          </cell>
          <cell r="R3126" t="str">
            <v>YD-014</v>
          </cell>
        </row>
        <row r="3127">
          <cell r="C3127">
            <v>12174</v>
          </cell>
          <cell r="H3127">
            <v>-6.0000000000000001E-3</v>
          </cell>
          <cell r="R3127" t="str">
            <v>RD-119</v>
          </cell>
        </row>
        <row r="3128">
          <cell r="C3128">
            <v>12174</v>
          </cell>
          <cell r="H3128">
            <v>-6.0000000000000001E-3</v>
          </cell>
          <cell r="R3128" t="str">
            <v>RD-119</v>
          </cell>
        </row>
        <row r="3129">
          <cell r="C3129">
            <v>12174</v>
          </cell>
          <cell r="H3129">
            <v>-7.0000000000000001E-3</v>
          </cell>
          <cell r="R3129" t="str">
            <v>YDPN-638</v>
          </cell>
        </row>
        <row r="3130">
          <cell r="C3130">
            <v>12174</v>
          </cell>
          <cell r="H3130">
            <v>-7.0000000000000001E-3</v>
          </cell>
          <cell r="R3130" t="str">
            <v>YDPN-638</v>
          </cell>
        </row>
        <row r="3131">
          <cell r="C3131">
            <v>12174</v>
          </cell>
          <cell r="H3131">
            <v>-7.0000000000000001E-3</v>
          </cell>
          <cell r="R3131" t="str">
            <v>YDPN-638</v>
          </cell>
        </row>
        <row r="3132">
          <cell r="C3132">
            <v>12174</v>
          </cell>
          <cell r="H3132">
            <v>-8.0000000000000002E-3</v>
          </cell>
          <cell r="R3132" t="str">
            <v>YDPN-638</v>
          </cell>
        </row>
        <row r="3133">
          <cell r="C3133">
            <v>12174</v>
          </cell>
          <cell r="H3133">
            <v>-8.0000000000000002E-3</v>
          </cell>
          <cell r="R3133" t="str">
            <v>YDPN-638</v>
          </cell>
        </row>
        <row r="3134">
          <cell r="C3134">
            <v>12174</v>
          </cell>
          <cell r="H3134">
            <v>-8.0000000000000002E-3</v>
          </cell>
          <cell r="R3134" t="str">
            <v>YDPN-638</v>
          </cell>
        </row>
        <row r="3135">
          <cell r="C3135">
            <v>12174</v>
          </cell>
          <cell r="H3135">
            <v>-8.0000000000000002E-3</v>
          </cell>
          <cell r="R3135" t="str">
            <v>YDPN-638</v>
          </cell>
        </row>
        <row r="3136">
          <cell r="C3136">
            <v>12174</v>
          </cell>
          <cell r="H3136">
            <v>-8.0000000000000002E-3</v>
          </cell>
          <cell r="R3136" t="str">
            <v>YDPN-638</v>
          </cell>
        </row>
        <row r="3137">
          <cell r="C3137">
            <v>12174</v>
          </cell>
          <cell r="H3137">
            <v>-7.0000000000000001E-3</v>
          </cell>
          <cell r="R3137" t="str">
            <v>YDPN-638</v>
          </cell>
        </row>
        <row r="3138">
          <cell r="C3138">
            <v>12174</v>
          </cell>
          <cell r="H3138">
            <v>-7.0000000000000001E-3</v>
          </cell>
          <cell r="R3138" t="str">
            <v>YDPN-638</v>
          </cell>
        </row>
        <row r="3139">
          <cell r="C3139">
            <v>12174</v>
          </cell>
          <cell r="H3139">
            <v>-7.0000000000000001E-3</v>
          </cell>
          <cell r="R3139" t="str">
            <v>YDPN-638</v>
          </cell>
        </row>
        <row r="3140">
          <cell r="C3140">
            <v>12174</v>
          </cell>
          <cell r="H3140">
            <v>-7.0000000000000001E-3</v>
          </cell>
          <cell r="R3140" t="str">
            <v>YDPN-638</v>
          </cell>
        </row>
        <row r="3141">
          <cell r="C3141">
            <v>12174</v>
          </cell>
          <cell r="H3141">
            <v>-7.0000000000000001E-3</v>
          </cell>
          <cell r="R3141" t="str">
            <v>YDPN-638</v>
          </cell>
        </row>
        <row r="3142">
          <cell r="C3142">
            <v>12174</v>
          </cell>
          <cell r="H3142">
            <v>-7.0000000000000001E-3</v>
          </cell>
          <cell r="R3142" t="str">
            <v>YDPN-638</v>
          </cell>
        </row>
        <row r="3143">
          <cell r="C3143">
            <v>12174</v>
          </cell>
          <cell r="H3143">
            <v>-7.0000000000000001E-3</v>
          </cell>
          <cell r="R3143" t="str">
            <v>YDPN-638</v>
          </cell>
        </row>
        <row r="3144">
          <cell r="C3144">
            <v>12174</v>
          </cell>
          <cell r="H3144">
            <v>-7.0000000000000001E-3</v>
          </cell>
          <cell r="R3144" t="str">
            <v>YDPN-638</v>
          </cell>
        </row>
        <row r="3145">
          <cell r="C3145">
            <v>12174</v>
          </cell>
          <cell r="H3145">
            <v>-1E-3</v>
          </cell>
          <cell r="R3145" t="str">
            <v>YD-011X75</v>
          </cell>
        </row>
        <row r="3146">
          <cell r="C3146">
            <v>12174</v>
          </cell>
          <cell r="H3146">
            <v>-1E-3</v>
          </cell>
          <cell r="R3146" t="str">
            <v>YD-011X75</v>
          </cell>
        </row>
        <row r="3147">
          <cell r="C3147">
            <v>12174</v>
          </cell>
          <cell r="H3147">
            <v>-1E-3</v>
          </cell>
          <cell r="R3147" t="str">
            <v>YD-014</v>
          </cell>
        </row>
        <row r="3148">
          <cell r="C3148">
            <v>12174</v>
          </cell>
          <cell r="H3148">
            <v>-1E-3</v>
          </cell>
          <cell r="R3148" t="str">
            <v>YD-014</v>
          </cell>
        </row>
        <row r="3149">
          <cell r="C3149">
            <v>12174</v>
          </cell>
          <cell r="H3149">
            <v>-1E-3</v>
          </cell>
          <cell r="R3149" t="str">
            <v>YD-014</v>
          </cell>
        </row>
        <row r="3150">
          <cell r="C3150">
            <v>12174</v>
          </cell>
          <cell r="H3150">
            <v>-1E-3</v>
          </cell>
          <cell r="R3150" t="str">
            <v>YD-014</v>
          </cell>
        </row>
        <row r="3151">
          <cell r="C3151">
            <v>12174</v>
          </cell>
          <cell r="H3151">
            <v>-1E-3</v>
          </cell>
          <cell r="R3151" t="str">
            <v>YD-014</v>
          </cell>
        </row>
        <row r="3152">
          <cell r="C3152">
            <v>12174</v>
          </cell>
          <cell r="H3152">
            <v>-1E-3</v>
          </cell>
          <cell r="R3152" t="str">
            <v>YD-014</v>
          </cell>
        </row>
        <row r="3153">
          <cell r="C3153">
            <v>12174</v>
          </cell>
          <cell r="H3153">
            <v>-1E-3</v>
          </cell>
          <cell r="R3153" t="str">
            <v>YD-014</v>
          </cell>
        </row>
        <row r="3154">
          <cell r="C3154">
            <v>12174</v>
          </cell>
          <cell r="H3154">
            <v>-1E-3</v>
          </cell>
          <cell r="R3154" t="str">
            <v>YD-014</v>
          </cell>
        </row>
        <row r="3155">
          <cell r="C3155">
            <v>12174</v>
          </cell>
          <cell r="H3155">
            <v>-1E-3</v>
          </cell>
          <cell r="R3155" t="str">
            <v>YD-013</v>
          </cell>
        </row>
        <row r="3156">
          <cell r="C3156">
            <v>12174</v>
          </cell>
          <cell r="H3156">
            <v>-1.0400000000000001E-3</v>
          </cell>
          <cell r="R3156" t="str">
            <v>YD-013</v>
          </cell>
        </row>
        <row r="3157">
          <cell r="C3157">
            <v>12174</v>
          </cell>
          <cell r="H3157">
            <v>-1E-3</v>
          </cell>
          <cell r="R3157" t="str">
            <v>YD-013</v>
          </cell>
        </row>
        <row r="3158">
          <cell r="C3158">
            <v>12174</v>
          </cell>
          <cell r="H3158">
            <v>-1E-3</v>
          </cell>
          <cell r="R3158" t="str">
            <v>YD-013</v>
          </cell>
        </row>
        <row r="3159">
          <cell r="C3159">
            <v>12174</v>
          </cell>
          <cell r="H3159">
            <v>-1E-3</v>
          </cell>
          <cell r="R3159" t="str">
            <v>YD-013</v>
          </cell>
        </row>
        <row r="3160">
          <cell r="C3160">
            <v>12174</v>
          </cell>
          <cell r="H3160">
            <v>-1E-3</v>
          </cell>
          <cell r="R3160" t="str">
            <v>YD-013</v>
          </cell>
        </row>
        <row r="3161">
          <cell r="C3161">
            <v>12174</v>
          </cell>
          <cell r="H3161">
            <v>-1E-3</v>
          </cell>
          <cell r="R3161" t="str">
            <v>YD-013</v>
          </cell>
        </row>
        <row r="3162">
          <cell r="C3162">
            <v>12174</v>
          </cell>
          <cell r="H3162">
            <v>-1E-3</v>
          </cell>
          <cell r="R3162" t="str">
            <v>YD-012</v>
          </cell>
        </row>
        <row r="3163">
          <cell r="C3163">
            <v>12174</v>
          </cell>
          <cell r="H3163">
            <v>-1E-3</v>
          </cell>
          <cell r="R3163" t="str">
            <v>YD-012</v>
          </cell>
        </row>
        <row r="3164">
          <cell r="C3164">
            <v>12174</v>
          </cell>
          <cell r="H3164">
            <v>-5.0000000000000001E-4</v>
          </cell>
          <cell r="R3164" t="str">
            <v>YD-012</v>
          </cell>
        </row>
        <row r="3165">
          <cell r="C3165">
            <v>12174</v>
          </cell>
          <cell r="H3165">
            <v>-5.0000000000000001E-4</v>
          </cell>
          <cell r="R3165" t="str">
            <v>YD-012</v>
          </cell>
        </row>
        <row r="3166">
          <cell r="C3166">
            <v>12174</v>
          </cell>
          <cell r="H3166">
            <v>-1E-3</v>
          </cell>
          <cell r="R3166" t="str">
            <v>YD-012</v>
          </cell>
        </row>
        <row r="3167">
          <cell r="C3167">
            <v>12174</v>
          </cell>
          <cell r="H3167">
            <v>-1E-3</v>
          </cell>
          <cell r="R3167" t="str">
            <v>YD-012</v>
          </cell>
        </row>
        <row r="3168">
          <cell r="C3168">
            <v>12174</v>
          </cell>
          <cell r="H3168">
            <v>-1E-3</v>
          </cell>
          <cell r="R3168" t="str">
            <v>YD-013</v>
          </cell>
        </row>
        <row r="3169">
          <cell r="C3169">
            <v>12174</v>
          </cell>
          <cell r="H3169">
            <v>-1E-3</v>
          </cell>
          <cell r="R3169" t="str">
            <v>YD-903TP</v>
          </cell>
        </row>
        <row r="3170">
          <cell r="C3170">
            <v>12174</v>
          </cell>
          <cell r="H3170">
            <v>-1E-3</v>
          </cell>
          <cell r="R3170" t="str">
            <v>YD-012</v>
          </cell>
        </row>
        <row r="3171">
          <cell r="C3171">
            <v>12174</v>
          </cell>
          <cell r="H3171">
            <v>-1E-3</v>
          </cell>
          <cell r="R3171" t="str">
            <v>YD-903TP</v>
          </cell>
        </row>
        <row r="3172">
          <cell r="C3172">
            <v>12174</v>
          </cell>
          <cell r="H3172">
            <v>-1E-3</v>
          </cell>
          <cell r="R3172" t="str">
            <v>YD-012</v>
          </cell>
        </row>
        <row r="3173">
          <cell r="C3173">
            <v>12174</v>
          </cell>
          <cell r="H3173">
            <v>-1E-3</v>
          </cell>
          <cell r="R3173" t="str">
            <v>YD-903TP</v>
          </cell>
        </row>
        <row r="3174">
          <cell r="C3174">
            <v>12174</v>
          </cell>
          <cell r="H3174">
            <v>-1E-3</v>
          </cell>
          <cell r="R3174" t="str">
            <v>YD-903TP</v>
          </cell>
        </row>
        <row r="3175">
          <cell r="C3175">
            <v>12174</v>
          </cell>
          <cell r="H3175">
            <v>-1E-3</v>
          </cell>
          <cell r="R3175" t="str">
            <v>YD-012</v>
          </cell>
        </row>
        <row r="3176">
          <cell r="C3176">
            <v>12174</v>
          </cell>
          <cell r="H3176">
            <v>-1E-3</v>
          </cell>
          <cell r="R3176" t="str">
            <v>YD-013</v>
          </cell>
        </row>
        <row r="3177">
          <cell r="C3177">
            <v>12174</v>
          </cell>
          <cell r="H3177">
            <v>-1E-3</v>
          </cell>
          <cell r="R3177" t="str">
            <v>YD-013</v>
          </cell>
        </row>
        <row r="3178">
          <cell r="C3178">
            <v>12174</v>
          </cell>
          <cell r="H3178">
            <v>-1E-3</v>
          </cell>
          <cell r="R3178" t="str">
            <v>YD-903TP</v>
          </cell>
        </row>
        <row r="3179">
          <cell r="C3179">
            <v>12174</v>
          </cell>
          <cell r="H3179">
            <v>-1E-3</v>
          </cell>
          <cell r="R3179" t="str">
            <v>YD-903TP</v>
          </cell>
        </row>
        <row r="3180">
          <cell r="C3180">
            <v>12174</v>
          </cell>
          <cell r="H3180">
            <v>-1E-3</v>
          </cell>
          <cell r="R3180" t="str">
            <v>YD-903TP</v>
          </cell>
        </row>
        <row r="3181">
          <cell r="C3181">
            <v>12174</v>
          </cell>
          <cell r="H3181">
            <v>-1E-3</v>
          </cell>
          <cell r="R3181" t="str">
            <v>YD-903TP</v>
          </cell>
        </row>
        <row r="3182">
          <cell r="C3182">
            <v>12174</v>
          </cell>
          <cell r="H3182">
            <v>-1E-3</v>
          </cell>
          <cell r="R3182" t="str">
            <v>YD-903TP</v>
          </cell>
        </row>
        <row r="3183">
          <cell r="C3183">
            <v>12174</v>
          </cell>
          <cell r="H3183">
            <v>-1E-3</v>
          </cell>
          <cell r="R3183" t="str">
            <v>YD-903TP</v>
          </cell>
        </row>
        <row r="3184">
          <cell r="C3184">
            <v>12174</v>
          </cell>
          <cell r="H3184">
            <v>-1E-3</v>
          </cell>
          <cell r="R3184" t="str">
            <v>YD-903TP</v>
          </cell>
        </row>
        <row r="3185">
          <cell r="C3185">
            <v>12174</v>
          </cell>
          <cell r="H3185">
            <v>-1E-3</v>
          </cell>
          <cell r="R3185" t="str">
            <v>YD-014</v>
          </cell>
        </row>
        <row r="3186">
          <cell r="C3186">
            <v>12174</v>
          </cell>
          <cell r="H3186">
            <v>-1E-3</v>
          </cell>
          <cell r="R3186" t="str">
            <v>YD-014</v>
          </cell>
        </row>
        <row r="3187">
          <cell r="C3187">
            <v>12174</v>
          </cell>
          <cell r="H3187">
            <v>-1E-3</v>
          </cell>
          <cell r="R3187" t="str">
            <v>YD-014</v>
          </cell>
        </row>
        <row r="3188">
          <cell r="C3188">
            <v>12174</v>
          </cell>
          <cell r="H3188">
            <v>-1E-3</v>
          </cell>
          <cell r="R3188" t="str">
            <v>YD-014</v>
          </cell>
        </row>
        <row r="3189">
          <cell r="C3189">
            <v>12174</v>
          </cell>
          <cell r="H3189">
            <v>-1E-3</v>
          </cell>
          <cell r="R3189" t="str">
            <v>YD-014</v>
          </cell>
        </row>
        <row r="3190">
          <cell r="C3190">
            <v>12174</v>
          </cell>
          <cell r="H3190">
            <v>-1E-3</v>
          </cell>
          <cell r="R3190" t="str">
            <v>YD-014</v>
          </cell>
        </row>
        <row r="3191">
          <cell r="C3191">
            <v>12174</v>
          </cell>
          <cell r="H3191">
            <v>-1E-3</v>
          </cell>
          <cell r="R3191" t="str">
            <v>YD-014</v>
          </cell>
        </row>
        <row r="3192">
          <cell r="C3192">
            <v>12174</v>
          </cell>
          <cell r="H3192">
            <v>-1E-3</v>
          </cell>
          <cell r="R3192" t="str">
            <v>YD-014</v>
          </cell>
        </row>
        <row r="3193">
          <cell r="C3193">
            <v>12174</v>
          </cell>
          <cell r="H3193">
            <v>-1E-3</v>
          </cell>
          <cell r="R3193" t="str">
            <v>YD-014</v>
          </cell>
        </row>
        <row r="3194">
          <cell r="C3194">
            <v>12174</v>
          </cell>
          <cell r="H3194">
            <v>-1E-3</v>
          </cell>
          <cell r="R3194" t="str">
            <v>YD-014</v>
          </cell>
        </row>
        <row r="3195">
          <cell r="C3195">
            <v>12174</v>
          </cell>
          <cell r="H3195">
            <v>-1E-3</v>
          </cell>
          <cell r="R3195" t="str">
            <v>YD-014</v>
          </cell>
        </row>
        <row r="3196">
          <cell r="C3196">
            <v>12174</v>
          </cell>
          <cell r="H3196">
            <v>-1E-3</v>
          </cell>
          <cell r="R3196" t="str">
            <v>YD-014</v>
          </cell>
        </row>
        <row r="3197">
          <cell r="C3197">
            <v>12174</v>
          </cell>
          <cell r="H3197">
            <v>-1E-3</v>
          </cell>
          <cell r="R3197" t="str">
            <v>YD-014</v>
          </cell>
        </row>
        <row r="3198">
          <cell r="C3198">
            <v>12174</v>
          </cell>
          <cell r="H3198">
            <v>-1E-3</v>
          </cell>
          <cell r="R3198" t="str">
            <v>YD-013</v>
          </cell>
        </row>
        <row r="3199">
          <cell r="C3199">
            <v>12174</v>
          </cell>
          <cell r="H3199">
            <v>-1E-3</v>
          </cell>
          <cell r="R3199" t="str">
            <v>YD-013</v>
          </cell>
        </row>
        <row r="3200">
          <cell r="C3200">
            <v>12174</v>
          </cell>
          <cell r="H3200">
            <v>-1E-3</v>
          </cell>
          <cell r="R3200" t="str">
            <v>YD-013</v>
          </cell>
        </row>
        <row r="3201">
          <cell r="C3201">
            <v>12174</v>
          </cell>
          <cell r="H3201">
            <v>-1E-3</v>
          </cell>
          <cell r="R3201" t="str">
            <v>YD-013</v>
          </cell>
        </row>
        <row r="3202">
          <cell r="C3202">
            <v>12174</v>
          </cell>
          <cell r="H3202">
            <v>-1E-3</v>
          </cell>
          <cell r="R3202" t="str">
            <v>YD-013</v>
          </cell>
        </row>
        <row r="3203">
          <cell r="C3203">
            <v>12174</v>
          </cell>
          <cell r="H3203">
            <v>-1E-3</v>
          </cell>
          <cell r="R3203" t="str">
            <v>YD-013</v>
          </cell>
        </row>
        <row r="3204">
          <cell r="C3204">
            <v>12174</v>
          </cell>
          <cell r="H3204">
            <v>-1E-3</v>
          </cell>
          <cell r="R3204" t="str">
            <v>YD-013</v>
          </cell>
        </row>
        <row r="3205">
          <cell r="C3205">
            <v>12174</v>
          </cell>
          <cell r="H3205">
            <v>-1E-3</v>
          </cell>
          <cell r="R3205" t="str">
            <v>YD-013</v>
          </cell>
        </row>
        <row r="3206">
          <cell r="C3206">
            <v>12174</v>
          </cell>
          <cell r="H3206">
            <v>-1E-3</v>
          </cell>
          <cell r="R3206" t="str">
            <v>YD-013</v>
          </cell>
        </row>
        <row r="3207">
          <cell r="C3207">
            <v>12174</v>
          </cell>
          <cell r="H3207">
            <v>-1E-3</v>
          </cell>
          <cell r="R3207" t="str">
            <v>YD-013</v>
          </cell>
        </row>
        <row r="3208">
          <cell r="C3208">
            <v>12174</v>
          </cell>
          <cell r="H3208">
            <v>-1E-3</v>
          </cell>
          <cell r="R3208" t="str">
            <v>YD-013</v>
          </cell>
        </row>
        <row r="3209">
          <cell r="C3209">
            <v>12174</v>
          </cell>
          <cell r="H3209">
            <v>-1E-3</v>
          </cell>
          <cell r="R3209" t="str">
            <v>YD-013</v>
          </cell>
        </row>
        <row r="3210">
          <cell r="C3210">
            <v>12174</v>
          </cell>
          <cell r="H3210">
            <v>-1E-3</v>
          </cell>
          <cell r="R3210" t="str">
            <v>YD-013</v>
          </cell>
        </row>
        <row r="3211">
          <cell r="C3211">
            <v>12174</v>
          </cell>
          <cell r="H3211">
            <v>-1E-3</v>
          </cell>
          <cell r="R3211" t="str">
            <v>YD-013</v>
          </cell>
        </row>
        <row r="3212">
          <cell r="C3212">
            <v>12174</v>
          </cell>
          <cell r="H3212">
            <v>-1E-3</v>
          </cell>
          <cell r="R3212" t="str">
            <v>YD-013</v>
          </cell>
        </row>
        <row r="3213">
          <cell r="C3213">
            <v>12174</v>
          </cell>
          <cell r="H3213">
            <v>-1E-3</v>
          </cell>
          <cell r="R3213" t="str">
            <v>YD-013</v>
          </cell>
        </row>
        <row r="3214">
          <cell r="C3214">
            <v>12174</v>
          </cell>
          <cell r="H3214">
            <v>-1E-3</v>
          </cell>
          <cell r="R3214" t="str">
            <v>YD-013</v>
          </cell>
        </row>
        <row r="3215">
          <cell r="C3215">
            <v>12174</v>
          </cell>
          <cell r="H3215">
            <v>-1E-3</v>
          </cell>
          <cell r="R3215" t="str">
            <v>YD-013</v>
          </cell>
        </row>
        <row r="3216">
          <cell r="C3216">
            <v>12174</v>
          </cell>
          <cell r="H3216">
            <v>-1E-3</v>
          </cell>
          <cell r="R3216" t="str">
            <v>YD-903TP</v>
          </cell>
        </row>
        <row r="3217">
          <cell r="C3217">
            <v>12174</v>
          </cell>
          <cell r="H3217">
            <v>-1E-3</v>
          </cell>
          <cell r="R3217" t="str">
            <v>YD-903TP</v>
          </cell>
        </row>
        <row r="3218">
          <cell r="C3218">
            <v>12174</v>
          </cell>
          <cell r="H3218">
            <v>-1E-3</v>
          </cell>
          <cell r="R3218" t="str">
            <v>YD-903TP</v>
          </cell>
        </row>
        <row r="3219">
          <cell r="C3219">
            <v>12174</v>
          </cell>
          <cell r="H3219">
            <v>-1E-3</v>
          </cell>
          <cell r="R3219" t="str">
            <v>YD-903TP</v>
          </cell>
        </row>
        <row r="3220">
          <cell r="C3220">
            <v>12174</v>
          </cell>
          <cell r="H3220">
            <v>-1E-3</v>
          </cell>
          <cell r="R3220" t="str">
            <v>YD-903TP</v>
          </cell>
        </row>
        <row r="3221">
          <cell r="C3221">
            <v>12174</v>
          </cell>
          <cell r="H3221">
            <v>-1E-3</v>
          </cell>
          <cell r="R3221" t="str">
            <v>YD-903TP</v>
          </cell>
        </row>
        <row r="3222">
          <cell r="C3222">
            <v>12174</v>
          </cell>
          <cell r="H3222">
            <v>-1E-3</v>
          </cell>
          <cell r="R3222" t="str">
            <v>YD-903TP</v>
          </cell>
        </row>
        <row r="3223">
          <cell r="C3223">
            <v>12174</v>
          </cell>
          <cell r="H3223">
            <v>-1E-3</v>
          </cell>
          <cell r="R3223" t="str">
            <v>YD-903TP</v>
          </cell>
        </row>
        <row r="3224">
          <cell r="C3224">
            <v>12174</v>
          </cell>
          <cell r="H3224">
            <v>-1E-3</v>
          </cell>
          <cell r="R3224" t="str">
            <v>YD-903TP</v>
          </cell>
        </row>
        <row r="3225">
          <cell r="C3225">
            <v>12174</v>
          </cell>
          <cell r="H3225">
            <v>-1E-3</v>
          </cell>
          <cell r="R3225" t="str">
            <v>YD-903TP</v>
          </cell>
        </row>
        <row r="3226">
          <cell r="C3226">
            <v>12174</v>
          </cell>
          <cell r="H3226">
            <v>-1E-3</v>
          </cell>
          <cell r="R3226" t="str">
            <v>YD-903TP</v>
          </cell>
        </row>
        <row r="3227">
          <cell r="C3227">
            <v>12174</v>
          </cell>
          <cell r="H3227">
            <v>-1E-3</v>
          </cell>
          <cell r="R3227" t="str">
            <v>YD-013</v>
          </cell>
        </row>
        <row r="3228">
          <cell r="C3228">
            <v>12174</v>
          </cell>
          <cell r="H3228">
            <v>-1E-3</v>
          </cell>
          <cell r="R3228" t="str">
            <v>YD-013</v>
          </cell>
        </row>
        <row r="3229">
          <cell r="C3229">
            <v>12174</v>
          </cell>
          <cell r="H3229">
            <v>-1E-3</v>
          </cell>
          <cell r="R3229" t="str">
            <v>YD-013</v>
          </cell>
        </row>
        <row r="3230">
          <cell r="C3230">
            <v>12174</v>
          </cell>
          <cell r="H3230">
            <v>-1E-3</v>
          </cell>
          <cell r="R3230" t="str">
            <v>YD-903TP</v>
          </cell>
        </row>
        <row r="3231">
          <cell r="C3231">
            <v>12174</v>
          </cell>
          <cell r="H3231">
            <v>-1E-3</v>
          </cell>
          <cell r="R3231" t="str">
            <v>YD-903TP</v>
          </cell>
        </row>
        <row r="3232">
          <cell r="C3232">
            <v>12174</v>
          </cell>
          <cell r="H3232">
            <v>-1E-3</v>
          </cell>
          <cell r="R3232" t="str">
            <v>YD-013</v>
          </cell>
        </row>
        <row r="3233">
          <cell r="C3233">
            <v>12174</v>
          </cell>
          <cell r="H3233">
            <v>-1E-3</v>
          </cell>
          <cell r="R3233" t="str">
            <v>YD-013</v>
          </cell>
        </row>
        <row r="3234">
          <cell r="C3234">
            <v>12174</v>
          </cell>
          <cell r="H3234">
            <v>-1E-3</v>
          </cell>
          <cell r="R3234" t="str">
            <v>YD-013</v>
          </cell>
        </row>
        <row r="3235">
          <cell r="C3235">
            <v>12174</v>
          </cell>
          <cell r="H3235">
            <v>-1E-3</v>
          </cell>
          <cell r="R3235" t="str">
            <v>YD-013</v>
          </cell>
        </row>
        <row r="3236">
          <cell r="C3236">
            <v>12174</v>
          </cell>
          <cell r="H3236">
            <v>-1E-3</v>
          </cell>
          <cell r="R3236" t="str">
            <v>YD-013</v>
          </cell>
        </row>
        <row r="3237">
          <cell r="C3237">
            <v>12174</v>
          </cell>
          <cell r="H3237">
            <v>-1E-3</v>
          </cell>
          <cell r="R3237" t="str">
            <v>YD-013</v>
          </cell>
        </row>
        <row r="3238">
          <cell r="C3238">
            <v>12174</v>
          </cell>
          <cell r="H3238">
            <v>-1E-3</v>
          </cell>
          <cell r="R3238" t="str">
            <v>YD-013</v>
          </cell>
        </row>
        <row r="3239">
          <cell r="C3239">
            <v>12174</v>
          </cell>
          <cell r="H3239">
            <v>-1E-3</v>
          </cell>
          <cell r="R3239" t="str">
            <v>YD-013</v>
          </cell>
        </row>
        <row r="3240">
          <cell r="C3240">
            <v>12174</v>
          </cell>
          <cell r="H3240">
            <v>-1E-3</v>
          </cell>
          <cell r="R3240" t="str">
            <v>YD-014</v>
          </cell>
        </row>
        <row r="3241">
          <cell r="C3241">
            <v>12174</v>
          </cell>
          <cell r="H3241">
            <v>-1E-3</v>
          </cell>
          <cell r="R3241" t="str">
            <v>YD-014</v>
          </cell>
        </row>
        <row r="3242">
          <cell r="C3242">
            <v>12174</v>
          </cell>
          <cell r="H3242">
            <v>-1E-3</v>
          </cell>
          <cell r="R3242" t="str">
            <v>YD-013</v>
          </cell>
        </row>
        <row r="3243">
          <cell r="C3243">
            <v>12174</v>
          </cell>
          <cell r="H3243">
            <v>-1E-3</v>
          </cell>
          <cell r="R3243" t="str">
            <v>YD-013</v>
          </cell>
        </row>
        <row r="3244">
          <cell r="C3244">
            <v>12174</v>
          </cell>
          <cell r="H3244">
            <v>-1E-3</v>
          </cell>
          <cell r="R3244" t="str">
            <v>YD-013</v>
          </cell>
        </row>
        <row r="3245">
          <cell r="C3245">
            <v>12174</v>
          </cell>
          <cell r="H3245">
            <v>-1E-3</v>
          </cell>
          <cell r="R3245" t="str">
            <v>YD-013</v>
          </cell>
        </row>
        <row r="3246">
          <cell r="C3246">
            <v>12175</v>
          </cell>
          <cell r="H3246">
            <v>-3.0000000000000001E-3</v>
          </cell>
          <cell r="R3246" t="str">
            <v>YD-903</v>
          </cell>
        </row>
        <row r="3247">
          <cell r="C3247">
            <v>12175</v>
          </cell>
          <cell r="H3247">
            <v>-5.0000000000000001E-4</v>
          </cell>
          <cell r="R3247" t="str">
            <v>YD-019S</v>
          </cell>
        </row>
        <row r="3248">
          <cell r="C3248">
            <v>12175</v>
          </cell>
          <cell r="H3248">
            <v>-2.5000000000000001E-3</v>
          </cell>
          <cell r="R3248" t="str">
            <v>YD-901X75</v>
          </cell>
        </row>
        <row r="3249">
          <cell r="C3249">
            <v>12175</v>
          </cell>
          <cell r="H3249">
            <v>-2.5000000000000001E-3</v>
          </cell>
          <cell r="R3249" t="str">
            <v>YD-901X75</v>
          </cell>
        </row>
        <row r="3250">
          <cell r="C3250">
            <v>12175</v>
          </cell>
          <cell r="H3250">
            <v>-2.5000000000000001E-3</v>
          </cell>
          <cell r="R3250" t="str">
            <v>YD-901X75</v>
          </cell>
        </row>
        <row r="3251">
          <cell r="C3251">
            <v>12175</v>
          </cell>
          <cell r="H3251">
            <v>-5.0000000000000001E-4</v>
          </cell>
          <cell r="R3251" t="str">
            <v>YD-019</v>
          </cell>
        </row>
        <row r="3252">
          <cell r="C3252">
            <v>12175</v>
          </cell>
          <cell r="H3252">
            <v>-5.0000000000000001E-4</v>
          </cell>
          <cell r="R3252" t="str">
            <v>YD-019</v>
          </cell>
        </row>
        <row r="3253">
          <cell r="C3253">
            <v>12175</v>
          </cell>
          <cell r="H3253">
            <v>-3.0000000000000001E-3</v>
          </cell>
          <cell r="R3253" t="str">
            <v>YD-903</v>
          </cell>
        </row>
        <row r="3254">
          <cell r="C3254">
            <v>12175</v>
          </cell>
          <cell r="H3254">
            <v>-5.0000000000000001E-4</v>
          </cell>
          <cell r="R3254" t="str">
            <v>YD-019</v>
          </cell>
        </row>
        <row r="3255">
          <cell r="C3255">
            <v>12175</v>
          </cell>
          <cell r="H3255">
            <v>-5.0000000000000001E-4</v>
          </cell>
          <cell r="R3255" t="str">
            <v>YD-017S</v>
          </cell>
        </row>
        <row r="3256">
          <cell r="C3256">
            <v>12175</v>
          </cell>
          <cell r="H3256">
            <v>-2.5000000000000001E-3</v>
          </cell>
          <cell r="R3256" t="str">
            <v>YD-901X75</v>
          </cell>
        </row>
        <row r="3257">
          <cell r="C3257">
            <v>12175</v>
          </cell>
          <cell r="H3257">
            <v>-3.0000000000000001E-3</v>
          </cell>
          <cell r="R3257" t="str">
            <v>YD-903</v>
          </cell>
        </row>
        <row r="3258">
          <cell r="C3258">
            <v>12175</v>
          </cell>
          <cell r="H3258">
            <v>-5.0000000000000001E-4</v>
          </cell>
          <cell r="R3258" t="str">
            <v>YD-901</v>
          </cell>
        </row>
        <row r="3259">
          <cell r="C3259">
            <v>12175</v>
          </cell>
          <cell r="H3259">
            <v>-2E-3</v>
          </cell>
          <cell r="R3259" t="str">
            <v>YD-901X75</v>
          </cell>
        </row>
        <row r="3260">
          <cell r="C3260">
            <v>12175</v>
          </cell>
          <cell r="H3260">
            <v>-5.0000000000000001E-4</v>
          </cell>
          <cell r="R3260" t="str">
            <v>YD-019</v>
          </cell>
        </row>
        <row r="3261">
          <cell r="C3261">
            <v>12175</v>
          </cell>
          <cell r="H3261">
            <v>-2.5000000000000001E-3</v>
          </cell>
          <cell r="R3261" t="str">
            <v>YD-901X75</v>
          </cell>
        </row>
        <row r="3262">
          <cell r="C3262">
            <v>12175</v>
          </cell>
          <cell r="H3262">
            <v>-3.0000000000000001E-3</v>
          </cell>
          <cell r="R3262" t="str">
            <v>YD-903</v>
          </cell>
        </row>
        <row r="3263">
          <cell r="C3263">
            <v>12175</v>
          </cell>
          <cell r="H3263">
            <v>-5.0000000000000001E-4</v>
          </cell>
          <cell r="R3263" t="str">
            <v>YD-019</v>
          </cell>
        </row>
        <row r="3264">
          <cell r="C3264">
            <v>12175</v>
          </cell>
          <cell r="H3264">
            <v>-5.0000000000000001E-4</v>
          </cell>
          <cell r="R3264" t="str">
            <v>YD-019</v>
          </cell>
        </row>
        <row r="3265">
          <cell r="C3265">
            <v>12175</v>
          </cell>
          <cell r="H3265">
            <v>-1.5E-3</v>
          </cell>
          <cell r="R3265" t="str">
            <v>YD-901X75</v>
          </cell>
        </row>
        <row r="3266">
          <cell r="C3266">
            <v>12175</v>
          </cell>
          <cell r="H3266">
            <v>-3.0000000000000001E-3</v>
          </cell>
          <cell r="R3266" t="str">
            <v>YD-903</v>
          </cell>
        </row>
        <row r="3267">
          <cell r="C3267">
            <v>12175</v>
          </cell>
          <cell r="H3267">
            <v>-5.0000000000000001E-4</v>
          </cell>
          <cell r="R3267" t="str">
            <v>YD-017S</v>
          </cell>
        </row>
        <row r="3268">
          <cell r="C3268">
            <v>12175</v>
          </cell>
          <cell r="H3268">
            <v>-5.0000000000000001E-4</v>
          </cell>
          <cell r="R3268" t="str">
            <v>YD-019</v>
          </cell>
        </row>
        <row r="3269">
          <cell r="C3269">
            <v>12175</v>
          </cell>
          <cell r="H3269">
            <v>-2.5000000000000001E-3</v>
          </cell>
          <cell r="R3269" t="str">
            <v>YD-901X75</v>
          </cell>
        </row>
        <row r="3270">
          <cell r="C3270">
            <v>12175</v>
          </cell>
          <cell r="H3270">
            <v>-5.0000000000000001E-4</v>
          </cell>
          <cell r="R3270" t="str">
            <v>YD-017</v>
          </cell>
        </row>
        <row r="3271">
          <cell r="C3271">
            <v>12175</v>
          </cell>
          <cell r="H3271">
            <v>-3.0000000000000001E-3</v>
          </cell>
          <cell r="R3271" t="str">
            <v>YD-903</v>
          </cell>
        </row>
        <row r="3272">
          <cell r="C3272">
            <v>12175</v>
          </cell>
          <cell r="H3272">
            <v>-3.0000000000000001E-3</v>
          </cell>
          <cell r="R3272" t="str">
            <v>YD-909</v>
          </cell>
        </row>
        <row r="3273">
          <cell r="C3273">
            <v>12175</v>
          </cell>
          <cell r="H3273">
            <v>-1.7999999999999999E-2</v>
          </cell>
          <cell r="R3273" t="str">
            <v>F013-HHH-00</v>
          </cell>
        </row>
        <row r="3274">
          <cell r="C3274">
            <v>12175</v>
          </cell>
          <cell r="H3274">
            <v>-1.7999999999999999E-2</v>
          </cell>
          <cell r="R3274" t="str">
            <v>F013-HHH-00</v>
          </cell>
        </row>
        <row r="3275">
          <cell r="C3275">
            <v>12175</v>
          </cell>
          <cell r="H3275">
            <v>-3.0000000000000001E-3</v>
          </cell>
          <cell r="R3275" t="str">
            <v>YD-903</v>
          </cell>
        </row>
        <row r="3276">
          <cell r="C3276">
            <v>12175</v>
          </cell>
          <cell r="H3276">
            <v>-1.7999999999999999E-2</v>
          </cell>
          <cell r="R3276" t="str">
            <v>F013-HHH-00</v>
          </cell>
        </row>
        <row r="3277">
          <cell r="C3277">
            <v>12175</v>
          </cell>
          <cell r="H3277">
            <v>-5.0000000000000001E-4</v>
          </cell>
          <cell r="R3277" t="str">
            <v>YD-019</v>
          </cell>
        </row>
        <row r="3278">
          <cell r="C3278">
            <v>12175</v>
          </cell>
          <cell r="H3278">
            <v>-4.0000000000000001E-3</v>
          </cell>
          <cell r="R3278" t="str">
            <v>YD-909</v>
          </cell>
        </row>
        <row r="3279">
          <cell r="C3279">
            <v>12175</v>
          </cell>
          <cell r="H3279">
            <v>-1.5E-3</v>
          </cell>
          <cell r="R3279" t="str">
            <v>YD-901</v>
          </cell>
        </row>
        <row r="3280">
          <cell r="C3280">
            <v>12175</v>
          </cell>
          <cell r="H3280">
            <v>-3.5000000000000001E-3</v>
          </cell>
          <cell r="R3280" t="str">
            <v>YD-901X75</v>
          </cell>
        </row>
        <row r="3281">
          <cell r="C3281">
            <v>12175</v>
          </cell>
          <cell r="H3281">
            <v>-5.0000000000000001E-4</v>
          </cell>
          <cell r="R3281" t="str">
            <v>YD-019</v>
          </cell>
        </row>
        <row r="3282">
          <cell r="C3282">
            <v>12175</v>
          </cell>
          <cell r="H3282">
            <v>-5.0000000000000001E-4</v>
          </cell>
          <cell r="R3282" t="str">
            <v>YD-019</v>
          </cell>
        </row>
        <row r="3283">
          <cell r="C3283">
            <v>12175</v>
          </cell>
          <cell r="H3283">
            <v>-3.5000000000000001E-3</v>
          </cell>
          <cell r="R3283" t="str">
            <v>YD-901X75</v>
          </cell>
        </row>
        <row r="3284">
          <cell r="C3284">
            <v>12175</v>
          </cell>
          <cell r="H3284">
            <v>-5.0000000000000001E-4</v>
          </cell>
          <cell r="R3284" t="str">
            <v>YD-017S</v>
          </cell>
        </row>
        <row r="3285">
          <cell r="C3285">
            <v>12175</v>
          </cell>
          <cell r="H3285">
            <v>-5.0000000000000001E-4</v>
          </cell>
          <cell r="R3285" t="str">
            <v>YD-017S</v>
          </cell>
        </row>
        <row r="3286">
          <cell r="C3286">
            <v>12175</v>
          </cell>
          <cell r="H3286">
            <v>-3.0000000000000001E-3</v>
          </cell>
          <cell r="R3286" t="str">
            <v>YD-909</v>
          </cell>
        </row>
        <row r="3287">
          <cell r="C3287">
            <v>12175</v>
          </cell>
          <cell r="H3287">
            <v>-5.0000000000000001E-4</v>
          </cell>
          <cell r="R3287" t="str">
            <v>YD-017S</v>
          </cell>
        </row>
        <row r="3288">
          <cell r="C3288">
            <v>12175</v>
          </cell>
          <cell r="H3288">
            <v>-8.4999999999999995E-4</v>
          </cell>
          <cell r="R3288" t="str">
            <v>YD-901EK80</v>
          </cell>
        </row>
        <row r="3289">
          <cell r="C3289">
            <v>12175</v>
          </cell>
          <cell r="H3289">
            <v>-5.0000000000000001E-4</v>
          </cell>
          <cell r="R3289" t="str">
            <v>YD-019</v>
          </cell>
        </row>
        <row r="3290">
          <cell r="C3290">
            <v>12175</v>
          </cell>
          <cell r="H3290">
            <v>-3.0000000000000001E-3</v>
          </cell>
          <cell r="R3290" t="str">
            <v>YD-909</v>
          </cell>
        </row>
        <row r="3291">
          <cell r="C3291">
            <v>12175</v>
          </cell>
          <cell r="H3291">
            <v>-3.0000000000000001E-3</v>
          </cell>
          <cell r="R3291" t="str">
            <v>YD-909</v>
          </cell>
        </row>
        <row r="3292">
          <cell r="C3292">
            <v>12175</v>
          </cell>
          <cell r="H3292">
            <v>-5.0000000000000001E-4</v>
          </cell>
          <cell r="R3292" t="str">
            <v>YD-019</v>
          </cell>
        </row>
        <row r="3293">
          <cell r="C3293">
            <v>12175</v>
          </cell>
          <cell r="H3293">
            <v>-1.7999999999999999E-2</v>
          </cell>
          <cell r="R3293" t="str">
            <v>F013-HHH-00</v>
          </cell>
        </row>
        <row r="3294">
          <cell r="C3294">
            <v>12175</v>
          </cell>
          <cell r="H3294">
            <v>-3.0000000000000001E-3</v>
          </cell>
          <cell r="R3294" t="str">
            <v>YD-903</v>
          </cell>
        </row>
        <row r="3295">
          <cell r="C3295">
            <v>12175</v>
          </cell>
          <cell r="H3295">
            <v>-3.0000000000000001E-3</v>
          </cell>
          <cell r="R3295" t="str">
            <v>YD-909</v>
          </cell>
        </row>
        <row r="3296">
          <cell r="C3296">
            <v>12175</v>
          </cell>
          <cell r="H3296">
            <v>-5.0000000000000001E-4</v>
          </cell>
          <cell r="R3296" t="str">
            <v>YD-928</v>
          </cell>
        </row>
        <row r="3297">
          <cell r="C3297">
            <v>12175</v>
          </cell>
          <cell r="H3297">
            <v>-3.0000000000000001E-3</v>
          </cell>
          <cell r="R3297" t="str">
            <v>YD-903</v>
          </cell>
        </row>
        <row r="3298">
          <cell r="C3298">
            <v>12175</v>
          </cell>
          <cell r="H3298">
            <v>-1.7999999999999999E-2</v>
          </cell>
          <cell r="R3298" t="str">
            <v>F013-HHH-00</v>
          </cell>
        </row>
        <row r="3299">
          <cell r="C3299">
            <v>12175</v>
          </cell>
          <cell r="H3299">
            <v>-5.0000000000000001E-4</v>
          </cell>
          <cell r="R3299" t="str">
            <v>YD-019</v>
          </cell>
        </row>
        <row r="3300">
          <cell r="C3300">
            <v>12175</v>
          </cell>
          <cell r="H3300">
            <v>-5.0000000000000001E-4</v>
          </cell>
          <cell r="R3300" t="str">
            <v>YD-019</v>
          </cell>
        </row>
        <row r="3301">
          <cell r="C3301">
            <v>12175</v>
          </cell>
          <cell r="H3301">
            <v>-5.0000000000000001E-4</v>
          </cell>
          <cell r="R3301" t="str">
            <v>YD-017S</v>
          </cell>
        </row>
        <row r="3302">
          <cell r="C3302">
            <v>12175</v>
          </cell>
          <cell r="H3302">
            <v>-2.5000000000000001E-3</v>
          </cell>
          <cell r="R3302" t="str">
            <v>YD-901X75</v>
          </cell>
        </row>
        <row r="3303">
          <cell r="C3303">
            <v>12175</v>
          </cell>
          <cell r="H3303">
            <v>-3.0000000000000001E-3</v>
          </cell>
          <cell r="R3303" t="str">
            <v>YD-903</v>
          </cell>
        </row>
        <row r="3304">
          <cell r="C3304">
            <v>12175</v>
          </cell>
          <cell r="H3304">
            <v>-3.0000000000000001E-3</v>
          </cell>
          <cell r="R3304" t="str">
            <v>YD-903</v>
          </cell>
        </row>
        <row r="3305">
          <cell r="C3305">
            <v>12175</v>
          </cell>
          <cell r="H3305">
            <v>-3.0000000000000001E-3</v>
          </cell>
          <cell r="R3305" t="str">
            <v>YD-903</v>
          </cell>
        </row>
        <row r="3306">
          <cell r="C3306">
            <v>12175</v>
          </cell>
          <cell r="H3306">
            <v>-1.7999999999999999E-2</v>
          </cell>
          <cell r="R3306" t="str">
            <v>F013-HHH-00</v>
          </cell>
        </row>
        <row r="3307">
          <cell r="C3307">
            <v>12175</v>
          </cell>
          <cell r="H3307">
            <v>-1.7999999999999999E-2</v>
          </cell>
          <cell r="R3307" t="str">
            <v>F010-BNT-00</v>
          </cell>
        </row>
        <row r="3308">
          <cell r="C3308">
            <v>12175</v>
          </cell>
          <cell r="H3308">
            <v>-3.0000000000000001E-3</v>
          </cell>
          <cell r="R3308" t="str">
            <v>YD-903</v>
          </cell>
        </row>
        <row r="3309">
          <cell r="C3309">
            <v>12175</v>
          </cell>
          <cell r="H3309">
            <v>-2.5000000000000001E-3</v>
          </cell>
          <cell r="R3309" t="str">
            <v>YD-901X75</v>
          </cell>
        </row>
        <row r="3310">
          <cell r="C3310">
            <v>12175</v>
          </cell>
          <cell r="H3310">
            <v>-5.0000000000000001E-4</v>
          </cell>
          <cell r="R3310" t="str">
            <v>YD-019</v>
          </cell>
        </row>
        <row r="3311">
          <cell r="C3311">
            <v>12175</v>
          </cell>
          <cell r="H3311">
            <v>-5.0000000000000001E-4</v>
          </cell>
          <cell r="R3311" t="str">
            <v>YD-017S</v>
          </cell>
        </row>
        <row r="3312">
          <cell r="C3312">
            <v>12175</v>
          </cell>
          <cell r="H3312">
            <v>-5.0000000000000001E-4</v>
          </cell>
          <cell r="R3312" t="str">
            <v>YD-019</v>
          </cell>
        </row>
        <row r="3313">
          <cell r="C3313">
            <v>12175</v>
          </cell>
          <cell r="H3313">
            <v>-1.7999999999999999E-2</v>
          </cell>
          <cell r="R3313" t="str">
            <v>F010-BNT-00</v>
          </cell>
        </row>
        <row r="3314">
          <cell r="C3314">
            <v>12175</v>
          </cell>
          <cell r="H3314">
            <v>-1.7999999999999999E-2</v>
          </cell>
          <cell r="R3314" t="str">
            <v>F010-BNT-00</v>
          </cell>
        </row>
        <row r="3315">
          <cell r="C3315">
            <v>12175</v>
          </cell>
          <cell r="H3315">
            <v>-1.7999999999999999E-2</v>
          </cell>
          <cell r="R3315" t="str">
            <v>F010-BNT-00</v>
          </cell>
        </row>
        <row r="3316">
          <cell r="C3316">
            <v>12175</v>
          </cell>
          <cell r="H3316">
            <v>-5.0000000000000001E-4</v>
          </cell>
          <cell r="R3316" t="str">
            <v>YD-017S</v>
          </cell>
        </row>
        <row r="3317">
          <cell r="C3317">
            <v>12175</v>
          </cell>
          <cell r="H3317">
            <v>-5.0000000000000001E-4</v>
          </cell>
          <cell r="R3317" t="str">
            <v>YD-017S</v>
          </cell>
        </row>
        <row r="3318">
          <cell r="C3318">
            <v>12175</v>
          </cell>
          <cell r="H3318">
            <v>-3.0000000000000001E-3</v>
          </cell>
          <cell r="R3318" t="str">
            <v>YD-903</v>
          </cell>
        </row>
        <row r="3319">
          <cell r="C3319">
            <v>12175</v>
          </cell>
          <cell r="H3319">
            <v>-3.0000000000000001E-3</v>
          </cell>
          <cell r="R3319" t="str">
            <v>YD-903</v>
          </cell>
        </row>
        <row r="3320">
          <cell r="C3320">
            <v>12175</v>
          </cell>
          <cell r="H3320">
            <v>-3.0000000000000001E-3</v>
          </cell>
          <cell r="R3320" t="str">
            <v>YD-903</v>
          </cell>
        </row>
        <row r="3321">
          <cell r="C3321">
            <v>12175</v>
          </cell>
          <cell r="H3321">
            <v>-3.0000000000000001E-3</v>
          </cell>
          <cell r="R3321" t="str">
            <v>YD-903</v>
          </cell>
        </row>
        <row r="3322">
          <cell r="C3322">
            <v>12175</v>
          </cell>
          <cell r="H3322">
            <v>-2E-3</v>
          </cell>
          <cell r="R3322" t="str">
            <v>YD-901X75</v>
          </cell>
        </row>
        <row r="3323">
          <cell r="C3323">
            <v>12175</v>
          </cell>
          <cell r="H3323">
            <v>-3.0000000000000001E-3</v>
          </cell>
          <cell r="R3323" t="str">
            <v>YD-903</v>
          </cell>
        </row>
        <row r="3324">
          <cell r="C3324">
            <v>12175</v>
          </cell>
          <cell r="H3324">
            <v>-5.0000000000000001E-4</v>
          </cell>
          <cell r="R3324" t="str">
            <v>YD-017S</v>
          </cell>
        </row>
        <row r="3325">
          <cell r="C3325">
            <v>12175</v>
          </cell>
          <cell r="H3325">
            <v>-5.0000000000000001E-4</v>
          </cell>
          <cell r="R3325" t="str">
            <v>YD-019</v>
          </cell>
        </row>
        <row r="3326">
          <cell r="C3326">
            <v>12175</v>
          </cell>
          <cell r="H3326">
            <v>-5.0000000000000001E-4</v>
          </cell>
          <cell r="R3326" t="str">
            <v>YD-134X90</v>
          </cell>
        </row>
        <row r="3327">
          <cell r="C3327">
            <v>12175</v>
          </cell>
          <cell r="H3327">
            <v>-5.0000000000000001E-4</v>
          </cell>
          <cell r="R3327" t="str">
            <v>YD-019</v>
          </cell>
        </row>
        <row r="3328">
          <cell r="C3328">
            <v>12175</v>
          </cell>
          <cell r="H3328">
            <v>-5.0000000000000001E-4</v>
          </cell>
          <cell r="R3328" t="str">
            <v>YD-017S</v>
          </cell>
        </row>
        <row r="3329">
          <cell r="C3329">
            <v>12175</v>
          </cell>
          <cell r="H3329">
            <v>-3.0000000000000001E-3</v>
          </cell>
          <cell r="R3329" t="str">
            <v>YD-903</v>
          </cell>
        </row>
        <row r="3330">
          <cell r="C3330">
            <v>12175</v>
          </cell>
          <cell r="H3330">
            <v>-1.7999999999999999E-2</v>
          </cell>
          <cell r="R3330" t="str">
            <v>F010-BNT-00</v>
          </cell>
        </row>
        <row r="3331">
          <cell r="C3331">
            <v>12175</v>
          </cell>
          <cell r="H3331">
            <v>-5.0000000000000001E-4</v>
          </cell>
          <cell r="R3331" t="str">
            <v>YD-017S</v>
          </cell>
        </row>
        <row r="3332">
          <cell r="C3332">
            <v>12175</v>
          </cell>
          <cell r="H3332">
            <v>-5.0000000000000001E-4</v>
          </cell>
          <cell r="R3332" t="str">
            <v>YD-019</v>
          </cell>
        </row>
        <row r="3333">
          <cell r="C3333">
            <v>12175</v>
          </cell>
          <cell r="H3333">
            <v>-3.0000000000000001E-3</v>
          </cell>
          <cell r="R3333" t="str">
            <v>YD-904</v>
          </cell>
        </row>
        <row r="3334">
          <cell r="C3334">
            <v>12175</v>
          </cell>
          <cell r="H3334">
            <v>-5.0000000000000001E-4</v>
          </cell>
          <cell r="R3334" t="str">
            <v>YD-134</v>
          </cell>
        </row>
        <row r="3335">
          <cell r="C3335">
            <v>12175</v>
          </cell>
          <cell r="H3335">
            <v>-3.0000000000000001E-3</v>
          </cell>
          <cell r="R3335" t="str">
            <v>YD-903</v>
          </cell>
        </row>
        <row r="3336">
          <cell r="C3336">
            <v>12175</v>
          </cell>
          <cell r="H3336">
            <v>-3.0000000000000001E-3</v>
          </cell>
          <cell r="R3336" t="str">
            <v>YD-903</v>
          </cell>
        </row>
        <row r="3337">
          <cell r="C3337">
            <v>12175</v>
          </cell>
          <cell r="H3337">
            <v>-5.0000000000000001E-4</v>
          </cell>
          <cell r="R3337" t="str">
            <v>YD-019</v>
          </cell>
        </row>
        <row r="3338">
          <cell r="C3338">
            <v>12175</v>
          </cell>
          <cell r="H3338">
            <v>-5.0000000000000001E-4</v>
          </cell>
          <cell r="R3338" t="str">
            <v>YD-128HV</v>
          </cell>
        </row>
        <row r="3339">
          <cell r="C3339">
            <v>12175</v>
          </cell>
          <cell r="H3339">
            <v>-5.0000000000000001E-4</v>
          </cell>
          <cell r="R3339" t="str">
            <v>YD-017S</v>
          </cell>
        </row>
        <row r="3340">
          <cell r="C3340">
            <v>12175</v>
          </cell>
          <cell r="H3340">
            <v>-5.0000000000000001E-4</v>
          </cell>
          <cell r="R3340" t="str">
            <v>YD-019S</v>
          </cell>
        </row>
        <row r="3341">
          <cell r="C3341">
            <v>12175</v>
          </cell>
          <cell r="H3341">
            <v>-5.0000000000000001E-4</v>
          </cell>
          <cell r="R3341" t="str">
            <v>YD-019</v>
          </cell>
        </row>
        <row r="3342">
          <cell r="C3342">
            <v>12175</v>
          </cell>
          <cell r="H3342">
            <v>-3.0000000000000001E-3</v>
          </cell>
          <cell r="R3342" t="str">
            <v>YD-902</v>
          </cell>
        </row>
        <row r="3343">
          <cell r="C3343">
            <v>12175</v>
          </cell>
          <cell r="H3343">
            <v>-3.0000000000000001E-3</v>
          </cell>
          <cell r="R3343" t="str">
            <v>YD-904</v>
          </cell>
        </row>
        <row r="3344">
          <cell r="C3344">
            <v>12175</v>
          </cell>
          <cell r="H3344">
            <v>-3.0000000000000001E-3</v>
          </cell>
          <cell r="R3344" t="str">
            <v>YD-903</v>
          </cell>
        </row>
        <row r="3345">
          <cell r="C3345">
            <v>12175</v>
          </cell>
          <cell r="H3345">
            <v>-3.0000000000000001E-3</v>
          </cell>
          <cell r="R3345" t="str">
            <v>YD-903</v>
          </cell>
        </row>
        <row r="3346">
          <cell r="C3346">
            <v>12175</v>
          </cell>
          <cell r="H3346">
            <v>-3.0000000000000001E-3</v>
          </cell>
          <cell r="R3346" t="str">
            <v>YD-902</v>
          </cell>
        </row>
        <row r="3347">
          <cell r="C3347">
            <v>12175</v>
          </cell>
          <cell r="H3347">
            <v>-5.0000000000000001E-4</v>
          </cell>
          <cell r="R3347" t="str">
            <v>YD-019</v>
          </cell>
        </row>
        <row r="3348">
          <cell r="C3348">
            <v>12175</v>
          </cell>
          <cell r="H3348">
            <v>-5.0000000000000001E-4</v>
          </cell>
          <cell r="R3348" t="str">
            <v>YD-019</v>
          </cell>
        </row>
        <row r="3349">
          <cell r="C3349">
            <v>12175</v>
          </cell>
          <cell r="H3349">
            <v>-5.0000000000000001E-4</v>
          </cell>
          <cell r="R3349" t="str">
            <v>YD-017S</v>
          </cell>
        </row>
        <row r="3350">
          <cell r="C3350">
            <v>12175</v>
          </cell>
          <cell r="H3350">
            <v>-5.0000000000000001E-4</v>
          </cell>
          <cell r="R3350" t="str">
            <v>YD-017S</v>
          </cell>
        </row>
        <row r="3351">
          <cell r="C3351">
            <v>12175</v>
          </cell>
          <cell r="H3351">
            <v>-5.0000000000000001E-4</v>
          </cell>
          <cell r="R3351" t="str">
            <v>YD-019</v>
          </cell>
        </row>
        <row r="3352">
          <cell r="C3352">
            <v>12175</v>
          </cell>
          <cell r="H3352">
            <v>-5.0000000000000001E-4</v>
          </cell>
          <cell r="R3352" t="str">
            <v>YD-017L</v>
          </cell>
        </row>
        <row r="3353">
          <cell r="C3353">
            <v>12175</v>
          </cell>
          <cell r="H3353">
            <v>-5.0000000000000001E-4</v>
          </cell>
          <cell r="R3353" t="str">
            <v>YD-019</v>
          </cell>
        </row>
        <row r="3354">
          <cell r="C3354">
            <v>12175</v>
          </cell>
          <cell r="H3354">
            <v>-5.0000000000000001E-4</v>
          </cell>
          <cell r="R3354" t="str">
            <v>YD-019</v>
          </cell>
        </row>
        <row r="3355">
          <cell r="C3355">
            <v>12175</v>
          </cell>
          <cell r="H3355">
            <v>-5.0000000000000001E-4</v>
          </cell>
          <cell r="R3355" t="str">
            <v>YD-019</v>
          </cell>
        </row>
        <row r="3356">
          <cell r="C3356">
            <v>12175</v>
          </cell>
          <cell r="H3356">
            <v>-5.0000000000000001E-4</v>
          </cell>
          <cell r="R3356" t="str">
            <v>YD-017S</v>
          </cell>
        </row>
        <row r="3357">
          <cell r="C3357">
            <v>12175</v>
          </cell>
          <cell r="H3357">
            <v>-5.0000000000000001E-4</v>
          </cell>
          <cell r="R3357" t="str">
            <v>YD-017S</v>
          </cell>
        </row>
        <row r="3358">
          <cell r="C3358">
            <v>12175</v>
          </cell>
          <cell r="H3358">
            <v>-5.0000000000000001E-4</v>
          </cell>
          <cell r="R3358" t="str">
            <v>YD-019</v>
          </cell>
        </row>
        <row r="3359">
          <cell r="C3359">
            <v>12175</v>
          </cell>
          <cell r="H3359">
            <v>-5.0000000000000001E-4</v>
          </cell>
          <cell r="R3359" t="str">
            <v>YD-017S</v>
          </cell>
        </row>
        <row r="3360">
          <cell r="C3360">
            <v>12175</v>
          </cell>
          <cell r="H3360">
            <v>-5.0000000000000001E-4</v>
          </cell>
          <cell r="R3360" t="str">
            <v>YD-019</v>
          </cell>
        </row>
        <row r="3361">
          <cell r="C3361">
            <v>12175</v>
          </cell>
          <cell r="H3361">
            <v>-5.0000000000000001E-4</v>
          </cell>
          <cell r="R3361" t="str">
            <v>YD-019</v>
          </cell>
        </row>
        <row r="3362">
          <cell r="C3362">
            <v>12176</v>
          </cell>
          <cell r="H3362">
            <v>-0.08</v>
          </cell>
          <cell r="R3362" t="str">
            <v>YD-128</v>
          </cell>
        </row>
        <row r="3363">
          <cell r="C3363">
            <v>12176</v>
          </cell>
          <cell r="H3363">
            <v>-8.1000000000000003E-2</v>
          </cell>
          <cell r="R3363" t="str">
            <v>YD-128</v>
          </cell>
        </row>
        <row r="3364">
          <cell r="C3364">
            <v>12176</v>
          </cell>
          <cell r="H3364">
            <v>-8.1000000000000003E-2</v>
          </cell>
          <cell r="R3364" t="str">
            <v>YD-128</v>
          </cell>
        </row>
        <row r="3365">
          <cell r="C3365">
            <v>12176</v>
          </cell>
          <cell r="H3365">
            <v>-8.2000000000000003E-2</v>
          </cell>
          <cell r="R3365" t="str">
            <v>YD-128</v>
          </cell>
        </row>
        <row r="3366">
          <cell r="C3366">
            <v>12176</v>
          </cell>
          <cell r="H3366">
            <v>-0.08</v>
          </cell>
          <cell r="R3366" t="str">
            <v>YD-128</v>
          </cell>
        </row>
        <row r="3367">
          <cell r="C3367">
            <v>12176</v>
          </cell>
          <cell r="H3367">
            <v>-5.11E-2</v>
          </cell>
          <cell r="R3367" t="str">
            <v>YD-126</v>
          </cell>
        </row>
        <row r="3368">
          <cell r="C3368">
            <v>12176</v>
          </cell>
          <cell r="H3368">
            <v>-4.5238E-2</v>
          </cell>
          <cell r="R3368" t="str">
            <v>YD-126</v>
          </cell>
        </row>
        <row r="3369">
          <cell r="C3369">
            <v>12176</v>
          </cell>
          <cell r="H3369">
            <v>-5.1362000000000005E-2</v>
          </cell>
          <cell r="R3369" t="str">
            <v>YD-126</v>
          </cell>
        </row>
        <row r="3370">
          <cell r="C3370">
            <v>12176</v>
          </cell>
          <cell r="H3370">
            <v>-0.08</v>
          </cell>
          <cell r="R3370" t="str">
            <v>YD-128</v>
          </cell>
        </row>
        <row r="3371">
          <cell r="C3371">
            <v>12176</v>
          </cell>
          <cell r="H3371">
            <v>-4.8911999999999997E-2</v>
          </cell>
          <cell r="R3371" t="str">
            <v>YD-126</v>
          </cell>
        </row>
        <row r="3372">
          <cell r="C3372">
            <v>12176</v>
          </cell>
          <cell r="H3372">
            <v>-0.08</v>
          </cell>
          <cell r="R3372" t="str">
            <v>YD-128</v>
          </cell>
        </row>
        <row r="3373">
          <cell r="C3373">
            <v>12176</v>
          </cell>
          <cell r="H3373">
            <v>-0.08</v>
          </cell>
          <cell r="R3373" t="str">
            <v>YD-128</v>
          </cell>
        </row>
        <row r="3374">
          <cell r="C3374">
            <v>12176</v>
          </cell>
          <cell r="H3374">
            <v>-8.2000000000000003E-2</v>
          </cell>
          <cell r="R3374" t="str">
            <v>YD-128</v>
          </cell>
        </row>
        <row r="3375">
          <cell r="C3375">
            <v>12176</v>
          </cell>
          <cell r="H3375">
            <v>-9.75E-3</v>
          </cell>
          <cell r="R3375" t="str">
            <v>YD-019</v>
          </cell>
        </row>
        <row r="3376">
          <cell r="C3376">
            <v>12176</v>
          </cell>
          <cell r="H3376">
            <v>-1.0125E-2</v>
          </cell>
          <cell r="R3376" t="str">
            <v>YD-019S</v>
          </cell>
        </row>
        <row r="3377">
          <cell r="C3377">
            <v>12176</v>
          </cell>
          <cell r="H3377">
            <v>-8.9999999999999993E-3</v>
          </cell>
          <cell r="R3377" t="str">
            <v>YD-019</v>
          </cell>
        </row>
        <row r="3378">
          <cell r="C3378">
            <v>12176</v>
          </cell>
          <cell r="H3378">
            <v>-1.125E-2</v>
          </cell>
          <cell r="R3378" t="str">
            <v>YD-903</v>
          </cell>
        </row>
        <row r="3379">
          <cell r="C3379">
            <v>12176</v>
          </cell>
          <cell r="H3379">
            <v>-1.125E-2</v>
          </cell>
          <cell r="R3379" t="str">
            <v>YD-019</v>
          </cell>
        </row>
        <row r="3380">
          <cell r="C3380">
            <v>12176</v>
          </cell>
          <cell r="H3380">
            <v>-1.125E-2</v>
          </cell>
          <cell r="R3380" t="str">
            <v>YD-903</v>
          </cell>
        </row>
        <row r="3381">
          <cell r="C3381">
            <v>12176</v>
          </cell>
          <cell r="H3381">
            <v>-5.9472000000000004E-2</v>
          </cell>
          <cell r="R3381" t="str">
            <v>YD-126</v>
          </cell>
        </row>
        <row r="3382">
          <cell r="C3382">
            <v>12176</v>
          </cell>
          <cell r="H3382">
            <v>-5.1855999999999999E-2</v>
          </cell>
          <cell r="R3382" t="str">
            <v>YD-126</v>
          </cell>
        </row>
        <row r="3383">
          <cell r="C3383">
            <v>12176</v>
          </cell>
          <cell r="H3383">
            <v>-4.7662999999999997E-2</v>
          </cell>
          <cell r="R3383" t="str">
            <v>YD-126</v>
          </cell>
        </row>
        <row r="3384">
          <cell r="C3384">
            <v>12176</v>
          </cell>
          <cell r="H3384">
            <v>-5.7847999999999997E-2</v>
          </cell>
          <cell r="R3384" t="str">
            <v>YD-126</v>
          </cell>
        </row>
        <row r="3385">
          <cell r="C3385">
            <v>12176</v>
          </cell>
          <cell r="H3385">
            <v>-4.9454999999999999E-2</v>
          </cell>
          <cell r="R3385" t="str">
            <v>YD-126</v>
          </cell>
        </row>
        <row r="3386">
          <cell r="C3386">
            <v>12176</v>
          </cell>
          <cell r="H3386">
            <v>-8.1000000000000003E-2</v>
          </cell>
          <cell r="R3386" t="str">
            <v>YD-128</v>
          </cell>
        </row>
        <row r="3387">
          <cell r="C3387">
            <v>12176</v>
          </cell>
          <cell r="H3387">
            <v>-0.08</v>
          </cell>
          <cell r="R3387" t="str">
            <v>YD-128</v>
          </cell>
        </row>
        <row r="3388">
          <cell r="C3388">
            <v>12176</v>
          </cell>
          <cell r="H3388">
            <v>-8.2000000000000003E-2</v>
          </cell>
          <cell r="R3388" t="str">
            <v>YD-128</v>
          </cell>
        </row>
        <row r="3389">
          <cell r="C3389">
            <v>12176</v>
          </cell>
          <cell r="H3389">
            <v>-8.1000000000000003E-2</v>
          </cell>
          <cell r="R3389" t="str">
            <v>YD-128</v>
          </cell>
        </row>
        <row r="3390">
          <cell r="C3390">
            <v>12176</v>
          </cell>
          <cell r="H3390">
            <v>-8.2000000000000003E-2</v>
          </cell>
          <cell r="R3390" t="str">
            <v>YD-128</v>
          </cell>
        </row>
        <row r="3391">
          <cell r="C3391">
            <v>12176</v>
          </cell>
          <cell r="H3391">
            <v>-8.2000000000000003E-2</v>
          </cell>
          <cell r="R3391" t="str">
            <v>YD-128</v>
          </cell>
        </row>
        <row r="3392">
          <cell r="C3392">
            <v>12176</v>
          </cell>
          <cell r="H3392">
            <v>-0.08</v>
          </cell>
          <cell r="R3392" t="str">
            <v>YD-128</v>
          </cell>
        </row>
        <row r="3393">
          <cell r="C3393">
            <v>12176</v>
          </cell>
          <cell r="H3393">
            <v>-8.2000000000000003E-2</v>
          </cell>
          <cell r="R3393" t="str">
            <v>YD-128</v>
          </cell>
        </row>
        <row r="3394">
          <cell r="C3394">
            <v>12176</v>
          </cell>
          <cell r="H3394">
            <v>-8.9999999999999993E-3</v>
          </cell>
          <cell r="R3394" t="str">
            <v>YD-017S</v>
          </cell>
        </row>
        <row r="3395">
          <cell r="C3395">
            <v>12176</v>
          </cell>
          <cell r="H3395">
            <v>-5.3249999999999999E-3</v>
          </cell>
          <cell r="R3395" t="str">
            <v>YD-901</v>
          </cell>
        </row>
        <row r="3396">
          <cell r="C3396">
            <v>12176</v>
          </cell>
          <cell r="H3396">
            <v>-5.3128000000000002E-2</v>
          </cell>
          <cell r="R3396" t="str">
            <v>YD-128</v>
          </cell>
        </row>
        <row r="3397">
          <cell r="C3397">
            <v>12176</v>
          </cell>
          <cell r="H3397">
            <v>-6.0965999999999999E-2</v>
          </cell>
          <cell r="R3397" t="str">
            <v>YD-128</v>
          </cell>
        </row>
        <row r="3398">
          <cell r="C3398">
            <v>12176</v>
          </cell>
          <cell r="H3398">
            <v>-6.2185999999999998E-2</v>
          </cell>
          <cell r="R3398" t="str">
            <v>YD-128</v>
          </cell>
        </row>
        <row r="3399">
          <cell r="C3399">
            <v>12176</v>
          </cell>
          <cell r="H3399">
            <v>-5.9929999999999997E-2</v>
          </cell>
          <cell r="R3399" t="str">
            <v>YD-126</v>
          </cell>
        </row>
        <row r="3400">
          <cell r="C3400">
            <v>12176</v>
          </cell>
          <cell r="H3400">
            <v>-5.5768999999999999E-2</v>
          </cell>
          <cell r="R3400" t="str">
            <v>YD-126</v>
          </cell>
        </row>
        <row r="3401">
          <cell r="C3401">
            <v>12176</v>
          </cell>
          <cell r="H3401">
            <v>-4.8825E-2</v>
          </cell>
          <cell r="R3401" t="str">
            <v>YD-126</v>
          </cell>
        </row>
        <row r="3402">
          <cell r="C3402">
            <v>12176</v>
          </cell>
          <cell r="H3402">
            <v>-4.3449000000000002E-2</v>
          </cell>
          <cell r="R3402" t="str">
            <v>YD-126</v>
          </cell>
        </row>
        <row r="3403">
          <cell r="C3403">
            <v>12176</v>
          </cell>
          <cell r="H3403">
            <v>-5.2829000000000001E-2</v>
          </cell>
          <cell r="R3403" t="str">
            <v>YD-126</v>
          </cell>
        </row>
        <row r="3404">
          <cell r="C3404">
            <v>12176</v>
          </cell>
          <cell r="H3404">
            <v>-5.0999999999999997E-2</v>
          </cell>
          <cell r="R3404" t="str">
            <v>YD-128</v>
          </cell>
        </row>
        <row r="3405">
          <cell r="C3405">
            <v>12176</v>
          </cell>
          <cell r="H3405">
            <v>-5.0999999999999997E-2</v>
          </cell>
          <cell r="R3405" t="str">
            <v>YD-128</v>
          </cell>
        </row>
        <row r="3406">
          <cell r="C3406">
            <v>12176</v>
          </cell>
          <cell r="H3406">
            <v>-5.1999999999999998E-2</v>
          </cell>
          <cell r="R3406" t="str">
            <v>YD-128</v>
          </cell>
        </row>
        <row r="3407">
          <cell r="C3407">
            <v>12176</v>
          </cell>
          <cell r="H3407">
            <v>-5.1999999999999998E-2</v>
          </cell>
          <cell r="R3407" t="str">
            <v>YD-128</v>
          </cell>
        </row>
        <row r="3408">
          <cell r="C3408">
            <v>12176</v>
          </cell>
          <cell r="H3408">
            <v>-5.1999999999999998E-2</v>
          </cell>
          <cell r="R3408" t="str">
            <v>YD-128</v>
          </cell>
        </row>
        <row r="3409">
          <cell r="C3409">
            <v>12176</v>
          </cell>
          <cell r="H3409">
            <v>-1.2375000000000001E-2</v>
          </cell>
          <cell r="R3409" t="str">
            <v>YD-903</v>
          </cell>
        </row>
        <row r="3410">
          <cell r="C3410">
            <v>12176</v>
          </cell>
          <cell r="H3410">
            <v>-5.1999999999999998E-2</v>
          </cell>
          <cell r="R3410" t="str">
            <v>YD-128</v>
          </cell>
        </row>
        <row r="3411">
          <cell r="C3411">
            <v>12176</v>
          </cell>
          <cell r="H3411">
            <v>-1.125E-2</v>
          </cell>
          <cell r="R3411" t="str">
            <v>YD-903</v>
          </cell>
        </row>
        <row r="3412">
          <cell r="C3412">
            <v>12176</v>
          </cell>
          <cell r="H3412">
            <v>-4.8663999999999999E-2</v>
          </cell>
          <cell r="R3412" t="str">
            <v>YD-128</v>
          </cell>
        </row>
        <row r="3413">
          <cell r="C3413">
            <v>12176</v>
          </cell>
          <cell r="H3413">
            <v>-8.2376999999999992E-2</v>
          </cell>
          <cell r="R3413" t="str">
            <v>YD-128</v>
          </cell>
        </row>
        <row r="3414">
          <cell r="C3414">
            <v>12176</v>
          </cell>
          <cell r="H3414">
            <v>-6.2551999999999996E-2</v>
          </cell>
          <cell r="R3414" t="str">
            <v>YD-128</v>
          </cell>
        </row>
        <row r="3415">
          <cell r="C3415">
            <v>12176</v>
          </cell>
          <cell r="H3415">
            <v>-5.9135E-2</v>
          </cell>
          <cell r="R3415" t="str">
            <v>YD-128</v>
          </cell>
        </row>
        <row r="3416">
          <cell r="C3416">
            <v>12176</v>
          </cell>
          <cell r="H3416">
            <v>-4.8744999999999997E-2</v>
          </cell>
          <cell r="R3416" t="str">
            <v>YD-128</v>
          </cell>
        </row>
        <row r="3417">
          <cell r="C3417">
            <v>12176</v>
          </cell>
          <cell r="H3417">
            <v>-0.113853</v>
          </cell>
          <cell r="R3417" t="str">
            <v>YD-128</v>
          </cell>
        </row>
        <row r="3418">
          <cell r="C3418">
            <v>12176</v>
          </cell>
          <cell r="H3418">
            <v>-5.4734999999999999E-2</v>
          </cell>
          <cell r="R3418" t="str">
            <v>YD-128</v>
          </cell>
        </row>
        <row r="3419">
          <cell r="C3419">
            <v>12176</v>
          </cell>
          <cell r="H3419">
            <v>-6.1515E-2</v>
          </cell>
          <cell r="R3419" t="str">
            <v>YD-128</v>
          </cell>
        </row>
        <row r="3420">
          <cell r="C3420">
            <v>12176</v>
          </cell>
          <cell r="H3420">
            <v>-2.1999999999999999E-2</v>
          </cell>
          <cell r="R3420" t="str">
            <v>YD-128</v>
          </cell>
        </row>
        <row r="3421">
          <cell r="C3421">
            <v>12176</v>
          </cell>
          <cell r="H3421">
            <v>-2.1999999999999999E-2</v>
          </cell>
          <cell r="R3421" t="str">
            <v>YD-128</v>
          </cell>
        </row>
        <row r="3422">
          <cell r="C3422">
            <v>12176</v>
          </cell>
          <cell r="H3422">
            <v>-5.0999999999999997E-2</v>
          </cell>
          <cell r="R3422" t="str">
            <v>YD-128</v>
          </cell>
        </row>
        <row r="3423">
          <cell r="C3423">
            <v>12176</v>
          </cell>
          <cell r="H3423">
            <v>-5.1999999999999998E-2</v>
          </cell>
          <cell r="R3423" t="str">
            <v>YD-128</v>
          </cell>
        </row>
        <row r="3424">
          <cell r="C3424">
            <v>12176</v>
          </cell>
          <cell r="H3424">
            <v>-2.1999999999999999E-2</v>
          </cell>
          <cell r="R3424" t="str">
            <v>YD-128</v>
          </cell>
        </row>
        <row r="3425">
          <cell r="C3425">
            <v>12176</v>
          </cell>
          <cell r="H3425">
            <v>-2.1999999999999999E-2</v>
          </cell>
          <cell r="R3425" t="str">
            <v>YD-128</v>
          </cell>
        </row>
        <row r="3426">
          <cell r="C3426">
            <v>12176</v>
          </cell>
          <cell r="H3426">
            <v>-2.1999999999999999E-2</v>
          </cell>
          <cell r="R3426" t="str">
            <v>YD-128</v>
          </cell>
        </row>
        <row r="3427">
          <cell r="C3427">
            <v>12176</v>
          </cell>
          <cell r="H3427">
            <v>-2.1000000000000001E-2</v>
          </cell>
          <cell r="R3427" t="str">
            <v>YD-128</v>
          </cell>
        </row>
        <row r="3428">
          <cell r="C3428">
            <v>12176</v>
          </cell>
          <cell r="H3428">
            <v>-9.868602000000001</v>
          </cell>
          <cell r="R3428" t="str">
            <v>YD-128</v>
          </cell>
        </row>
        <row r="3429">
          <cell r="C3429">
            <v>12176</v>
          </cell>
          <cell r="H3429">
            <v>-1.125E-2</v>
          </cell>
          <cell r="R3429" t="str">
            <v>YD-019</v>
          </cell>
        </row>
        <row r="3430">
          <cell r="C3430">
            <v>12176</v>
          </cell>
          <cell r="H3430">
            <v>-5.3406000000000002E-2</v>
          </cell>
          <cell r="R3430" t="str">
            <v>YD-128</v>
          </cell>
        </row>
        <row r="3431">
          <cell r="C3431">
            <v>12176</v>
          </cell>
          <cell r="H3431">
            <v>-5.9969000000000001E-2</v>
          </cell>
          <cell r="R3431" t="str">
            <v>YD-128</v>
          </cell>
        </row>
        <row r="3432">
          <cell r="C3432">
            <v>12176</v>
          </cell>
          <cell r="H3432">
            <v>-5.3323999999999996E-2</v>
          </cell>
          <cell r="R3432" t="str">
            <v>YD-128</v>
          </cell>
        </row>
        <row r="3433">
          <cell r="C3433">
            <v>12176</v>
          </cell>
          <cell r="H3433">
            <v>-5.3948999999999997E-2</v>
          </cell>
          <cell r="R3433" t="str">
            <v>YD-128</v>
          </cell>
        </row>
        <row r="3434">
          <cell r="C3434">
            <v>12176</v>
          </cell>
          <cell r="H3434">
            <v>-6.6193000000000002E-2</v>
          </cell>
          <cell r="R3434" t="str">
            <v>YD-128</v>
          </cell>
        </row>
        <row r="3435">
          <cell r="C3435">
            <v>12176</v>
          </cell>
          <cell r="H3435">
            <v>-5.4647000000000001E-2</v>
          </cell>
          <cell r="R3435" t="str">
            <v>YD-128</v>
          </cell>
        </row>
        <row r="3436">
          <cell r="C3436">
            <v>12176</v>
          </cell>
          <cell r="H3436">
            <v>-9.75E-3</v>
          </cell>
          <cell r="R3436" t="str">
            <v>YD-019</v>
          </cell>
        </row>
        <row r="3437">
          <cell r="C3437">
            <v>12176</v>
          </cell>
          <cell r="H3437">
            <v>-1.0125E-2</v>
          </cell>
          <cell r="R3437" t="str">
            <v>YD-017S</v>
          </cell>
        </row>
        <row r="3438">
          <cell r="C3438">
            <v>12176</v>
          </cell>
          <cell r="H3438">
            <v>-1.0125E-2</v>
          </cell>
          <cell r="R3438" t="str">
            <v>YD-903</v>
          </cell>
        </row>
        <row r="3439">
          <cell r="C3439">
            <v>12176</v>
          </cell>
          <cell r="H3439">
            <v>-8.9999999999999993E-3</v>
          </cell>
          <cell r="R3439" t="str">
            <v>YD-019</v>
          </cell>
        </row>
        <row r="3440">
          <cell r="C3440">
            <v>12176</v>
          </cell>
          <cell r="H3440">
            <v>-1.0125E-2</v>
          </cell>
          <cell r="R3440" t="str">
            <v>YD-019</v>
          </cell>
        </row>
        <row r="3441">
          <cell r="C3441">
            <v>12176</v>
          </cell>
          <cell r="H3441">
            <v>-6.6755999999999996E-2</v>
          </cell>
          <cell r="R3441" t="str">
            <v>YD-128</v>
          </cell>
        </row>
        <row r="3442">
          <cell r="C3442">
            <v>12176</v>
          </cell>
          <cell r="H3442">
            <v>-0.02</v>
          </cell>
          <cell r="R3442" t="str">
            <v>YD-128</v>
          </cell>
        </row>
        <row r="3443">
          <cell r="C3443">
            <v>12176</v>
          </cell>
          <cell r="H3443">
            <v>-2.1000000000000001E-2</v>
          </cell>
          <cell r="R3443" t="str">
            <v>YD-128</v>
          </cell>
        </row>
        <row r="3444">
          <cell r="C3444">
            <v>12176</v>
          </cell>
          <cell r="H3444">
            <v>-2.1000000000000001E-2</v>
          </cell>
          <cell r="R3444" t="str">
            <v>YD-128</v>
          </cell>
        </row>
        <row r="3445">
          <cell r="C3445">
            <v>12176</v>
          </cell>
          <cell r="H3445">
            <v>-2.1999999999999999E-2</v>
          </cell>
          <cell r="R3445" t="str">
            <v>YD-128</v>
          </cell>
        </row>
        <row r="3446">
          <cell r="C3446">
            <v>12176</v>
          </cell>
          <cell r="H3446">
            <v>-2.1999999999999999E-2</v>
          </cell>
          <cell r="R3446" t="str">
            <v>YD-128</v>
          </cell>
        </row>
        <row r="3447">
          <cell r="C3447">
            <v>12176</v>
          </cell>
          <cell r="H3447">
            <v>-2.1999999999999999E-2</v>
          </cell>
          <cell r="R3447" t="str">
            <v>YD-128</v>
          </cell>
        </row>
        <row r="3448">
          <cell r="C3448">
            <v>12176</v>
          </cell>
          <cell r="H3448">
            <v>-0.03</v>
          </cell>
          <cell r="R3448" t="str">
            <v>YD-128</v>
          </cell>
        </row>
        <row r="3449">
          <cell r="C3449">
            <v>12176</v>
          </cell>
          <cell r="H3449">
            <v>-5.6606000000000004E-2</v>
          </cell>
          <cell r="R3449" t="str">
            <v>YD-128</v>
          </cell>
        </row>
        <row r="3450">
          <cell r="C3450">
            <v>12176</v>
          </cell>
          <cell r="H3450">
            <v>-6.0668E-2</v>
          </cell>
          <cell r="R3450" t="str">
            <v>YD-128</v>
          </cell>
        </row>
        <row r="3451">
          <cell r="C3451">
            <v>12176</v>
          </cell>
          <cell r="H3451">
            <v>-5.7337000000000006E-2</v>
          </cell>
          <cell r="R3451" t="str">
            <v>YD-126</v>
          </cell>
        </row>
        <row r="3452">
          <cell r="C3452">
            <v>12176</v>
          </cell>
          <cell r="H3452">
            <v>-5.6426999999999998E-2</v>
          </cell>
          <cell r="R3452" t="str">
            <v>YD-126</v>
          </cell>
        </row>
        <row r="3453">
          <cell r="C3453">
            <v>12176</v>
          </cell>
          <cell r="H3453">
            <v>-5.0224999999999999E-2</v>
          </cell>
          <cell r="R3453" t="str">
            <v>YD-126</v>
          </cell>
        </row>
        <row r="3454">
          <cell r="C3454">
            <v>12176</v>
          </cell>
          <cell r="H3454">
            <v>-5.9520999999999998E-2</v>
          </cell>
          <cell r="R3454" t="str">
            <v>YD-126</v>
          </cell>
        </row>
        <row r="3455">
          <cell r="C3455">
            <v>12176</v>
          </cell>
          <cell r="H3455">
            <v>-8.9999999999999993E-3</v>
          </cell>
          <cell r="R3455" t="str">
            <v>YD-017</v>
          </cell>
        </row>
        <row r="3456">
          <cell r="C3456">
            <v>12176</v>
          </cell>
          <cell r="H3456">
            <v>-1.6875000000000001E-2</v>
          </cell>
          <cell r="R3456" t="str">
            <v>YD-903</v>
          </cell>
        </row>
        <row r="3457">
          <cell r="C3457">
            <v>12176</v>
          </cell>
          <cell r="H3457">
            <v>-6.1020000000000005E-2</v>
          </cell>
          <cell r="R3457" t="str">
            <v>YD-128</v>
          </cell>
        </row>
        <row r="3458">
          <cell r="C3458">
            <v>12176</v>
          </cell>
          <cell r="H3458">
            <v>-6.1020000000000005E-2</v>
          </cell>
          <cell r="R3458" t="str">
            <v>YD-128</v>
          </cell>
        </row>
        <row r="3459">
          <cell r="C3459">
            <v>12176</v>
          </cell>
          <cell r="H3459">
            <v>-6.1020000000000005E-2</v>
          </cell>
          <cell r="R3459" t="str">
            <v>YD-128</v>
          </cell>
        </row>
        <row r="3460">
          <cell r="C3460">
            <v>12176</v>
          </cell>
          <cell r="H3460">
            <v>-6.1020000000000005E-2</v>
          </cell>
          <cell r="R3460" t="str">
            <v>YD-128</v>
          </cell>
        </row>
        <row r="3461">
          <cell r="C3461">
            <v>12176</v>
          </cell>
          <cell r="H3461">
            <v>-6.1020000000000005E-2</v>
          </cell>
          <cell r="R3461" t="str">
            <v>YD-128</v>
          </cell>
        </row>
        <row r="3462">
          <cell r="C3462">
            <v>12176</v>
          </cell>
          <cell r="H3462">
            <v>-6.1020000000000005E-2</v>
          </cell>
          <cell r="R3462" t="str">
            <v>YD-128</v>
          </cell>
        </row>
        <row r="3463">
          <cell r="C3463">
            <v>12176</v>
          </cell>
          <cell r="H3463">
            <v>-6.1020000000000005E-2</v>
          </cell>
          <cell r="R3463" t="str">
            <v>YD-128</v>
          </cell>
        </row>
        <row r="3464">
          <cell r="C3464">
            <v>12176</v>
          </cell>
          <cell r="H3464">
            <v>-6.1020000000000005E-2</v>
          </cell>
          <cell r="R3464" t="str">
            <v>YD-128</v>
          </cell>
        </row>
        <row r="3465">
          <cell r="C3465">
            <v>12176</v>
          </cell>
          <cell r="H3465">
            <v>-6.0205000000000002E-2</v>
          </cell>
          <cell r="R3465" t="str">
            <v>YD-128</v>
          </cell>
        </row>
        <row r="3466">
          <cell r="C3466">
            <v>12176</v>
          </cell>
          <cell r="H3466">
            <v>-8.1499999999999997E-4</v>
          </cell>
          <cell r="R3466" t="str">
            <v>YD-128</v>
          </cell>
        </row>
        <row r="3467">
          <cell r="C3467">
            <v>12176</v>
          </cell>
          <cell r="H3467">
            <v>-5.5369999999999996E-2</v>
          </cell>
          <cell r="R3467" t="str">
            <v>YD-126</v>
          </cell>
        </row>
        <row r="3468">
          <cell r="C3468">
            <v>12176</v>
          </cell>
          <cell r="H3468">
            <v>-4.5192000000000003E-2</v>
          </cell>
          <cell r="R3468" t="str">
            <v>YD-126</v>
          </cell>
        </row>
        <row r="3469">
          <cell r="C3469">
            <v>12176</v>
          </cell>
          <cell r="H3469">
            <v>-4.7530000000000003E-2</v>
          </cell>
          <cell r="R3469" t="str">
            <v>YD-126</v>
          </cell>
        </row>
        <row r="3470">
          <cell r="C3470">
            <v>12176</v>
          </cell>
          <cell r="H3470">
            <v>-1.7999999999999999E-2</v>
          </cell>
          <cell r="R3470" t="str">
            <v>YD-903</v>
          </cell>
        </row>
        <row r="3471">
          <cell r="C3471">
            <v>12176</v>
          </cell>
          <cell r="H3471">
            <v>-0.02</v>
          </cell>
          <cell r="R3471" t="str">
            <v>YD-128</v>
          </cell>
        </row>
        <row r="3472">
          <cell r="C3472">
            <v>12176</v>
          </cell>
          <cell r="H3472">
            <v>-0.02</v>
          </cell>
          <cell r="R3472" t="str">
            <v>YD-128</v>
          </cell>
        </row>
        <row r="3473">
          <cell r="C3473">
            <v>12176</v>
          </cell>
          <cell r="H3473">
            <v>-2.5000000000000001E-2</v>
          </cell>
          <cell r="R3473" t="str">
            <v>YD-128</v>
          </cell>
        </row>
        <row r="3474">
          <cell r="C3474">
            <v>12176</v>
          </cell>
          <cell r="H3474">
            <v>-2.1999999999999999E-2</v>
          </cell>
          <cell r="R3474" t="str">
            <v>YD-128</v>
          </cell>
        </row>
        <row r="3475">
          <cell r="C3475">
            <v>12176</v>
          </cell>
          <cell r="H3475">
            <v>-2.1000000000000001E-2</v>
          </cell>
          <cell r="R3475" t="str">
            <v>YD-128</v>
          </cell>
        </row>
        <row r="3476">
          <cell r="C3476">
            <v>12176</v>
          </cell>
          <cell r="H3476">
            <v>-2.5000000000000001E-2</v>
          </cell>
          <cell r="R3476" t="str">
            <v>YD-128</v>
          </cell>
        </row>
        <row r="3477">
          <cell r="C3477">
            <v>12176</v>
          </cell>
          <cell r="H3477">
            <v>-2.1999999999999999E-2</v>
          </cell>
          <cell r="R3477" t="str">
            <v>YD-128</v>
          </cell>
        </row>
        <row r="3478">
          <cell r="C3478">
            <v>12176</v>
          </cell>
          <cell r="H3478">
            <v>-8.9999999999999993E-3</v>
          </cell>
          <cell r="R3478" t="str">
            <v>YD-019</v>
          </cell>
        </row>
        <row r="3479">
          <cell r="C3479">
            <v>12176</v>
          </cell>
          <cell r="H3479">
            <v>-1.1474999999999999E-2</v>
          </cell>
          <cell r="R3479" t="str">
            <v>YD-901</v>
          </cell>
        </row>
        <row r="3480">
          <cell r="C3480">
            <v>12176</v>
          </cell>
          <cell r="H3480">
            <v>-5.1965000000000004E-2</v>
          </cell>
          <cell r="R3480" t="str">
            <v>YD-126</v>
          </cell>
        </row>
        <row r="3481">
          <cell r="C3481">
            <v>12176</v>
          </cell>
          <cell r="H3481">
            <v>-5.6658E-2</v>
          </cell>
          <cell r="R3481" t="str">
            <v>YD-126</v>
          </cell>
        </row>
        <row r="3482">
          <cell r="C3482">
            <v>12176</v>
          </cell>
          <cell r="H3482">
            <v>-5.355E-2</v>
          </cell>
          <cell r="R3482" t="str">
            <v>YD-126</v>
          </cell>
        </row>
        <row r="3483">
          <cell r="C3483">
            <v>12176</v>
          </cell>
          <cell r="H3483">
            <v>-5.4130999999999999E-2</v>
          </cell>
          <cell r="R3483" t="str">
            <v>YD-126</v>
          </cell>
        </row>
        <row r="3484">
          <cell r="C3484">
            <v>12176</v>
          </cell>
          <cell r="H3484">
            <v>-5.4128000000000003E-2</v>
          </cell>
          <cell r="R3484" t="str">
            <v>YD-126</v>
          </cell>
        </row>
        <row r="3485">
          <cell r="C3485">
            <v>12176</v>
          </cell>
          <cell r="H3485">
            <v>-4.6727999999999999E-2</v>
          </cell>
          <cell r="R3485" t="str">
            <v>YD-126</v>
          </cell>
        </row>
        <row r="3486">
          <cell r="C3486">
            <v>12176</v>
          </cell>
          <cell r="H3486">
            <v>-4.2909999999999997E-2</v>
          </cell>
          <cell r="R3486" t="str">
            <v>YD-126</v>
          </cell>
        </row>
        <row r="3487">
          <cell r="C3487">
            <v>12176</v>
          </cell>
          <cell r="H3487">
            <v>-1.1249999999999999E-3</v>
          </cell>
          <cell r="R3487" t="str">
            <v>YD-019</v>
          </cell>
        </row>
        <row r="3488">
          <cell r="C3488">
            <v>12176</v>
          </cell>
          <cell r="H3488">
            <v>-1.0125E-2</v>
          </cell>
          <cell r="R3488" t="str">
            <v>YD-019</v>
          </cell>
        </row>
        <row r="3489">
          <cell r="C3489">
            <v>12176</v>
          </cell>
          <cell r="H3489">
            <v>-4.8494000000000002E-2</v>
          </cell>
          <cell r="R3489" t="str">
            <v>YD-126</v>
          </cell>
        </row>
        <row r="3490">
          <cell r="C3490">
            <v>12176</v>
          </cell>
          <cell r="H3490">
            <v>-1.0500000000000001E-2</v>
          </cell>
          <cell r="R3490" t="str">
            <v>YD-019</v>
          </cell>
        </row>
        <row r="3491">
          <cell r="C3491">
            <v>12176</v>
          </cell>
          <cell r="H3491">
            <v>-2.1000000000000001E-2</v>
          </cell>
          <cell r="R3491" t="str">
            <v>YD-128</v>
          </cell>
        </row>
        <row r="3492">
          <cell r="C3492">
            <v>12176</v>
          </cell>
          <cell r="H3492">
            <v>-2.1000000000000001E-2</v>
          </cell>
          <cell r="R3492" t="str">
            <v>YD-128</v>
          </cell>
        </row>
        <row r="3493">
          <cell r="C3493">
            <v>12176</v>
          </cell>
          <cell r="H3493">
            <v>-0.02</v>
          </cell>
          <cell r="R3493" t="str">
            <v>YD-128</v>
          </cell>
        </row>
        <row r="3494">
          <cell r="C3494">
            <v>12176</v>
          </cell>
          <cell r="H3494">
            <v>-5.5335000000000002E-2</v>
          </cell>
          <cell r="R3494" t="str">
            <v>YD-126</v>
          </cell>
        </row>
        <row r="3495">
          <cell r="C3495">
            <v>12176</v>
          </cell>
          <cell r="H3495">
            <v>-5.3933000000000002E-2</v>
          </cell>
          <cell r="R3495" t="str">
            <v>YD-126</v>
          </cell>
        </row>
        <row r="3496">
          <cell r="C3496">
            <v>12176</v>
          </cell>
          <cell r="H3496">
            <v>-5.1002000000000006E-2</v>
          </cell>
          <cell r="R3496" t="str">
            <v>YD-126</v>
          </cell>
        </row>
        <row r="3497">
          <cell r="C3497">
            <v>12176</v>
          </cell>
          <cell r="H3497">
            <v>-5.3430999999999999E-2</v>
          </cell>
          <cell r="R3497" t="str">
            <v>YD-126</v>
          </cell>
        </row>
        <row r="3498">
          <cell r="C3498">
            <v>12176</v>
          </cell>
          <cell r="H3498">
            <v>-6.1020000000000005E-2</v>
          </cell>
          <cell r="R3498" t="str">
            <v>YD-128</v>
          </cell>
        </row>
        <row r="3499">
          <cell r="C3499">
            <v>12176</v>
          </cell>
          <cell r="H3499">
            <v>-6.8177000000000001E-2</v>
          </cell>
          <cell r="R3499" t="str">
            <v>YD-126</v>
          </cell>
        </row>
        <row r="3500">
          <cell r="C3500">
            <v>12176</v>
          </cell>
          <cell r="H3500">
            <v>-5.5070000000000001E-2</v>
          </cell>
          <cell r="R3500" t="str">
            <v>YD-126</v>
          </cell>
        </row>
        <row r="3501">
          <cell r="C3501">
            <v>12176</v>
          </cell>
          <cell r="H3501">
            <v>-6.1033000000000004E-2</v>
          </cell>
          <cell r="R3501" t="str">
            <v>YD-126</v>
          </cell>
        </row>
        <row r="3502">
          <cell r="C3502">
            <v>12176</v>
          </cell>
          <cell r="H3502">
            <v>-6.0389000000000005E-2</v>
          </cell>
          <cell r="R3502" t="str">
            <v>YD-126</v>
          </cell>
        </row>
        <row r="3503">
          <cell r="C3503">
            <v>12176</v>
          </cell>
          <cell r="H3503">
            <v>-4.7968000000000004E-2</v>
          </cell>
          <cell r="R3503" t="str">
            <v>YD-126</v>
          </cell>
        </row>
        <row r="3504">
          <cell r="C3504">
            <v>12176</v>
          </cell>
          <cell r="H3504">
            <v>-4.6918000000000001E-2</v>
          </cell>
          <cell r="R3504" t="str">
            <v>YD-126</v>
          </cell>
        </row>
        <row r="3505">
          <cell r="C3505">
            <v>12176</v>
          </cell>
          <cell r="H3505">
            <v>-9.188E-3</v>
          </cell>
          <cell r="R3505" t="str">
            <v>YD-017S</v>
          </cell>
        </row>
        <row r="3506">
          <cell r="C3506">
            <v>12176</v>
          </cell>
          <cell r="H3506">
            <v>-9.188E-3</v>
          </cell>
          <cell r="R3506" t="str">
            <v>YD-017S</v>
          </cell>
        </row>
        <row r="3507">
          <cell r="C3507">
            <v>12176</v>
          </cell>
          <cell r="H3507">
            <v>-1.0125E-2</v>
          </cell>
          <cell r="R3507" t="str">
            <v>YD-017S</v>
          </cell>
        </row>
        <row r="3508">
          <cell r="C3508">
            <v>12176</v>
          </cell>
          <cell r="H3508">
            <v>-1.4960000000000001E-2</v>
          </cell>
          <cell r="R3508" t="str">
            <v>YD-901EK80</v>
          </cell>
        </row>
        <row r="3509">
          <cell r="C3509">
            <v>12176</v>
          </cell>
          <cell r="H3509">
            <v>-6.1020000000000005E-2</v>
          </cell>
          <cell r="R3509" t="str">
            <v>YD-128</v>
          </cell>
        </row>
        <row r="3510">
          <cell r="C3510">
            <v>12176</v>
          </cell>
          <cell r="H3510">
            <v>-5.2457999999999998E-2</v>
          </cell>
          <cell r="R3510" t="str">
            <v>YD-126</v>
          </cell>
        </row>
        <row r="3511">
          <cell r="C3511">
            <v>12176</v>
          </cell>
          <cell r="H3511">
            <v>-3.3779000000000003E-2</v>
          </cell>
          <cell r="R3511" t="str">
            <v>YD-126</v>
          </cell>
        </row>
        <row r="3512">
          <cell r="C3512">
            <v>12176</v>
          </cell>
          <cell r="H3512">
            <v>-3.4493999999999997E-2</v>
          </cell>
          <cell r="R3512" t="str">
            <v>YD-126</v>
          </cell>
        </row>
        <row r="3513">
          <cell r="C3513">
            <v>12176</v>
          </cell>
          <cell r="H3513">
            <v>-0.06</v>
          </cell>
          <cell r="R3513" t="str">
            <v>YD-128</v>
          </cell>
        </row>
        <row r="3514">
          <cell r="C3514">
            <v>12176</v>
          </cell>
          <cell r="H3514">
            <v>-9.75E-3</v>
          </cell>
          <cell r="R3514" t="str">
            <v>YD-019</v>
          </cell>
        </row>
        <row r="3515">
          <cell r="C3515">
            <v>12176</v>
          </cell>
          <cell r="H3515">
            <v>-6.1020000000000005E-2</v>
          </cell>
          <cell r="R3515" t="str">
            <v>YD-128</v>
          </cell>
        </row>
        <row r="3516">
          <cell r="C3516">
            <v>12176</v>
          </cell>
          <cell r="H3516">
            <v>-5.4619999999999995E-2</v>
          </cell>
          <cell r="R3516" t="str">
            <v>YD-128</v>
          </cell>
        </row>
        <row r="3517">
          <cell r="C3517">
            <v>12176</v>
          </cell>
          <cell r="H3517">
            <v>-5.2274000000000001E-2</v>
          </cell>
          <cell r="R3517" t="str">
            <v>YD-128</v>
          </cell>
        </row>
        <row r="3518">
          <cell r="C3518">
            <v>12176</v>
          </cell>
          <cell r="H3518">
            <v>-5.6070999999999996E-2</v>
          </cell>
          <cell r="R3518" t="str">
            <v>YD-128</v>
          </cell>
        </row>
        <row r="3519">
          <cell r="C3519">
            <v>12176</v>
          </cell>
          <cell r="H3519">
            <v>-6.1020000000000005E-2</v>
          </cell>
          <cell r="R3519" t="str">
            <v>YD-128</v>
          </cell>
        </row>
        <row r="3520">
          <cell r="C3520">
            <v>12176</v>
          </cell>
          <cell r="H3520">
            <v>-6.1020000000000005E-2</v>
          </cell>
          <cell r="R3520" t="str">
            <v>YD-128</v>
          </cell>
        </row>
        <row r="3521">
          <cell r="C3521">
            <v>12176</v>
          </cell>
          <cell r="H3521">
            <v>-6.1020000000000005E-2</v>
          </cell>
          <cell r="R3521" t="str">
            <v>YD-128</v>
          </cell>
        </row>
        <row r="3522">
          <cell r="C3522">
            <v>12176</v>
          </cell>
          <cell r="H3522">
            <v>-6.1020000000000005E-2</v>
          </cell>
          <cell r="R3522" t="str">
            <v>YD-128</v>
          </cell>
        </row>
        <row r="3523">
          <cell r="C3523">
            <v>12176</v>
          </cell>
          <cell r="H3523">
            <v>-6.1020000000000005E-2</v>
          </cell>
          <cell r="R3523" t="str">
            <v>YD-128</v>
          </cell>
        </row>
        <row r="3524">
          <cell r="C3524">
            <v>12176</v>
          </cell>
          <cell r="H3524">
            <v>-3.5131999999999997E-2</v>
          </cell>
          <cell r="R3524" t="str">
            <v>YD-126</v>
          </cell>
        </row>
        <row r="3525">
          <cell r="C3525">
            <v>12176</v>
          </cell>
          <cell r="H3525">
            <v>-6.7263000000000003E-2</v>
          </cell>
          <cell r="R3525" t="str">
            <v>YD-126</v>
          </cell>
        </row>
        <row r="3526">
          <cell r="C3526">
            <v>12176</v>
          </cell>
          <cell r="H3526">
            <v>-2.9234000000000003E-2</v>
          </cell>
          <cell r="R3526" t="str">
            <v>YD-126</v>
          </cell>
        </row>
        <row r="3527">
          <cell r="C3527">
            <v>12176</v>
          </cell>
          <cell r="H3527">
            <v>-7.0581000000000005E-2</v>
          </cell>
          <cell r="R3527" t="str">
            <v>YD-126</v>
          </cell>
        </row>
        <row r="3528">
          <cell r="C3528">
            <v>12176</v>
          </cell>
          <cell r="H3528">
            <v>-5.8619999999999998E-2</v>
          </cell>
          <cell r="R3528" t="str">
            <v>YD-126</v>
          </cell>
        </row>
        <row r="3529">
          <cell r="C3529">
            <v>12176</v>
          </cell>
          <cell r="H3529">
            <v>-9.75E-3</v>
          </cell>
          <cell r="R3529" t="str">
            <v>YD-019</v>
          </cell>
        </row>
        <row r="3530">
          <cell r="C3530">
            <v>12176</v>
          </cell>
          <cell r="H3530">
            <v>-1.9125E-2</v>
          </cell>
          <cell r="R3530" t="str">
            <v>YD-903</v>
          </cell>
        </row>
        <row r="3531">
          <cell r="C3531">
            <v>12176</v>
          </cell>
          <cell r="H3531">
            <v>-0.06</v>
          </cell>
          <cell r="R3531" t="str">
            <v>YD-128</v>
          </cell>
        </row>
        <row r="3532">
          <cell r="C3532">
            <v>12176</v>
          </cell>
          <cell r="H3532">
            <v>-0.06</v>
          </cell>
          <cell r="R3532" t="str">
            <v>YD-128</v>
          </cell>
        </row>
        <row r="3533">
          <cell r="C3533">
            <v>12176</v>
          </cell>
          <cell r="H3533">
            <v>-6.0999999999999999E-2</v>
          </cell>
          <cell r="R3533" t="str">
            <v>YD-128</v>
          </cell>
        </row>
        <row r="3534">
          <cell r="C3534">
            <v>12176</v>
          </cell>
          <cell r="H3534">
            <v>-0.06</v>
          </cell>
          <cell r="R3534" t="str">
            <v>YD-128</v>
          </cell>
        </row>
        <row r="3535">
          <cell r="C3535">
            <v>12176</v>
          </cell>
          <cell r="H3535">
            <v>-6.1020000000000005E-2</v>
          </cell>
          <cell r="R3535" t="str">
            <v>YD-128</v>
          </cell>
        </row>
        <row r="3536">
          <cell r="C3536">
            <v>12176</v>
          </cell>
          <cell r="H3536">
            <v>-6.1020000000000005E-2</v>
          </cell>
          <cell r="R3536" t="str">
            <v>YD-128</v>
          </cell>
        </row>
        <row r="3537">
          <cell r="C3537">
            <v>12176</v>
          </cell>
          <cell r="H3537">
            <v>-6.1020000000000005E-2</v>
          </cell>
          <cell r="R3537" t="str">
            <v>YD-128</v>
          </cell>
        </row>
        <row r="3538">
          <cell r="C3538">
            <v>12176</v>
          </cell>
          <cell r="H3538">
            <v>-6.1020000000000005E-2</v>
          </cell>
          <cell r="R3538" t="str">
            <v>YD-128</v>
          </cell>
        </row>
        <row r="3539">
          <cell r="C3539">
            <v>12176</v>
          </cell>
          <cell r="H3539">
            <v>-6.1020000000000005E-2</v>
          </cell>
          <cell r="R3539" t="str">
            <v>YD-128</v>
          </cell>
        </row>
        <row r="3540">
          <cell r="C3540">
            <v>12176</v>
          </cell>
          <cell r="H3540">
            <v>-6.1020000000000005E-2</v>
          </cell>
          <cell r="R3540" t="str">
            <v>YD-128</v>
          </cell>
        </row>
        <row r="3541">
          <cell r="C3541">
            <v>12176</v>
          </cell>
          <cell r="H3541">
            <v>-6.1020000000000005E-2</v>
          </cell>
          <cell r="R3541" t="str">
            <v>YD-128</v>
          </cell>
        </row>
        <row r="3542">
          <cell r="C3542">
            <v>12176</v>
          </cell>
          <cell r="H3542">
            <v>-6.1020000000000005E-2</v>
          </cell>
          <cell r="R3542" t="str">
            <v>YD-128</v>
          </cell>
        </row>
        <row r="3543">
          <cell r="C3543">
            <v>12176</v>
          </cell>
          <cell r="H3543">
            <v>-4.8993000000000002E-2</v>
          </cell>
          <cell r="R3543" t="str">
            <v>YD-126</v>
          </cell>
        </row>
        <row r="3544">
          <cell r="C3544">
            <v>12176</v>
          </cell>
          <cell r="H3544">
            <v>-5.1912E-2</v>
          </cell>
          <cell r="R3544" t="str">
            <v>YD-126</v>
          </cell>
        </row>
        <row r="3545">
          <cell r="C3545">
            <v>12176</v>
          </cell>
          <cell r="H3545">
            <v>-5.7148000000000004E-2</v>
          </cell>
          <cell r="R3545" t="str">
            <v>YD-126</v>
          </cell>
        </row>
        <row r="3546">
          <cell r="C3546">
            <v>12176</v>
          </cell>
          <cell r="H3546">
            <v>-5.0701000000000003E-2</v>
          </cell>
          <cell r="R3546" t="str">
            <v>YD-126</v>
          </cell>
        </row>
        <row r="3547">
          <cell r="C3547">
            <v>12176</v>
          </cell>
          <cell r="H3547">
            <v>-1.125E-2</v>
          </cell>
          <cell r="R3547" t="str">
            <v>YD-903</v>
          </cell>
        </row>
        <row r="3548">
          <cell r="C3548">
            <v>12176</v>
          </cell>
          <cell r="H3548">
            <v>-5.0029000000000004E-2</v>
          </cell>
          <cell r="R3548" t="str">
            <v>YD-126</v>
          </cell>
        </row>
        <row r="3549">
          <cell r="C3549">
            <v>12176</v>
          </cell>
          <cell r="H3549">
            <v>-5.2045000000000001E-2</v>
          </cell>
          <cell r="R3549" t="str">
            <v>YD-126</v>
          </cell>
        </row>
        <row r="3550">
          <cell r="C3550">
            <v>12176</v>
          </cell>
          <cell r="H3550">
            <v>-4.2379E-2</v>
          </cell>
          <cell r="R3550" t="str">
            <v>YD-126</v>
          </cell>
        </row>
        <row r="3551">
          <cell r="C3551">
            <v>12176</v>
          </cell>
          <cell r="H3551">
            <v>-5.4877000000000002E-2</v>
          </cell>
          <cell r="R3551" t="str">
            <v>YD-126</v>
          </cell>
        </row>
        <row r="3552">
          <cell r="C3552">
            <v>12176</v>
          </cell>
          <cell r="H3552">
            <v>-6.1020000000000005E-2</v>
          </cell>
          <cell r="R3552" t="str">
            <v>YD-128</v>
          </cell>
        </row>
        <row r="3553">
          <cell r="C3553">
            <v>12176</v>
          </cell>
          <cell r="H3553">
            <v>-6.1020000000000005E-2</v>
          </cell>
          <cell r="R3553" t="str">
            <v>YD-128</v>
          </cell>
        </row>
        <row r="3554">
          <cell r="C3554">
            <v>12176</v>
          </cell>
          <cell r="H3554">
            <v>-6.1020000000000005E-2</v>
          </cell>
          <cell r="R3554" t="str">
            <v>YD-128</v>
          </cell>
        </row>
        <row r="3555">
          <cell r="C3555">
            <v>12176</v>
          </cell>
          <cell r="H3555">
            <v>-6.1020000000000005E-2</v>
          </cell>
          <cell r="R3555" t="str">
            <v>YD-128</v>
          </cell>
        </row>
        <row r="3556">
          <cell r="C3556">
            <v>12176</v>
          </cell>
          <cell r="H3556">
            <v>-6.5275E-2</v>
          </cell>
          <cell r="R3556" t="str">
            <v>YD-126</v>
          </cell>
        </row>
        <row r="3557">
          <cell r="C3557">
            <v>12176</v>
          </cell>
          <cell r="H3557">
            <v>-5.8359000000000001E-2</v>
          </cell>
          <cell r="R3557" t="str">
            <v>YD-126</v>
          </cell>
        </row>
        <row r="3558">
          <cell r="C3558">
            <v>12176</v>
          </cell>
          <cell r="H3558">
            <v>-7.3927000000000007E-2</v>
          </cell>
          <cell r="R3558" t="str">
            <v>YD-126</v>
          </cell>
        </row>
        <row r="3559">
          <cell r="C3559">
            <v>12176</v>
          </cell>
          <cell r="H3559">
            <v>-1.2375000000000001E-2</v>
          </cell>
          <cell r="R3559" t="str">
            <v>YD-903</v>
          </cell>
        </row>
        <row r="3560">
          <cell r="C3560">
            <v>12176</v>
          </cell>
          <cell r="H3560">
            <v>-1.2E-2</v>
          </cell>
          <cell r="R3560" t="str">
            <v>YD-903</v>
          </cell>
        </row>
        <row r="3561">
          <cell r="C3561">
            <v>12176</v>
          </cell>
          <cell r="H3561">
            <v>-1.9125E-2</v>
          </cell>
          <cell r="R3561" t="str">
            <v>YD-903</v>
          </cell>
        </row>
        <row r="3562">
          <cell r="C3562">
            <v>12176</v>
          </cell>
          <cell r="H3562">
            <v>-9.188E-3</v>
          </cell>
          <cell r="R3562" t="str">
            <v>YD-017S</v>
          </cell>
        </row>
        <row r="3563">
          <cell r="C3563">
            <v>12176</v>
          </cell>
          <cell r="H3563">
            <v>-1.0125E-2</v>
          </cell>
          <cell r="R3563" t="str">
            <v>YD-019</v>
          </cell>
        </row>
        <row r="3564">
          <cell r="C3564">
            <v>12176</v>
          </cell>
          <cell r="H3564">
            <v>-1.0125E-2</v>
          </cell>
          <cell r="R3564" t="str">
            <v>YD-019</v>
          </cell>
        </row>
        <row r="3565">
          <cell r="C3565">
            <v>12176</v>
          </cell>
          <cell r="H3565">
            <v>-5.3466E-2</v>
          </cell>
          <cell r="R3565" t="str">
            <v>YD-126</v>
          </cell>
        </row>
        <row r="3566">
          <cell r="C3566">
            <v>12176</v>
          </cell>
          <cell r="H3566">
            <v>-5.3627000000000001E-2</v>
          </cell>
          <cell r="R3566" t="str">
            <v>YD-126</v>
          </cell>
        </row>
        <row r="3567">
          <cell r="C3567">
            <v>12176</v>
          </cell>
          <cell r="H3567">
            <v>-5.8796000000000001E-2</v>
          </cell>
          <cell r="R3567" t="str">
            <v>YD-126</v>
          </cell>
        </row>
        <row r="3568">
          <cell r="C3568">
            <v>12176</v>
          </cell>
          <cell r="H3568">
            <v>-5.6487999999999997E-2</v>
          </cell>
          <cell r="R3568" t="str">
            <v>YD-126</v>
          </cell>
        </row>
        <row r="3569">
          <cell r="C3569">
            <v>12176</v>
          </cell>
          <cell r="H3569">
            <v>-0.1</v>
          </cell>
          <cell r="R3569" t="str">
            <v>YD-128</v>
          </cell>
        </row>
        <row r="3570">
          <cell r="C3570">
            <v>12176</v>
          </cell>
          <cell r="H3570">
            <v>-0.1</v>
          </cell>
          <cell r="R3570" t="str">
            <v>YD-128</v>
          </cell>
        </row>
        <row r="3571">
          <cell r="C3571">
            <v>12176</v>
          </cell>
          <cell r="H3571">
            <v>-6.1020000000000005E-2</v>
          </cell>
          <cell r="R3571" t="str">
            <v>YD-128</v>
          </cell>
        </row>
        <row r="3572">
          <cell r="C3572">
            <v>12176</v>
          </cell>
          <cell r="H3572">
            <v>-0.1</v>
          </cell>
          <cell r="R3572" t="str">
            <v>YD-128</v>
          </cell>
        </row>
        <row r="3573">
          <cell r="C3573">
            <v>12176</v>
          </cell>
          <cell r="H3573">
            <v>-0.1</v>
          </cell>
          <cell r="R3573" t="str">
            <v>YD-128</v>
          </cell>
        </row>
        <row r="3574">
          <cell r="C3574">
            <v>12176</v>
          </cell>
          <cell r="H3574">
            <v>-0.1</v>
          </cell>
          <cell r="R3574" t="str">
            <v>YD-128</v>
          </cell>
        </row>
        <row r="3575">
          <cell r="C3575">
            <v>12176</v>
          </cell>
          <cell r="H3575">
            <v>-0.1</v>
          </cell>
          <cell r="R3575" t="str">
            <v>YD-128</v>
          </cell>
        </row>
        <row r="3576">
          <cell r="C3576">
            <v>12176</v>
          </cell>
          <cell r="H3576">
            <v>-0.1</v>
          </cell>
          <cell r="R3576" t="str">
            <v>YD-128</v>
          </cell>
        </row>
        <row r="3577">
          <cell r="C3577">
            <v>12176</v>
          </cell>
          <cell r="H3577">
            <v>-1.125E-2</v>
          </cell>
          <cell r="R3577" t="str">
            <v>YD-903</v>
          </cell>
        </row>
        <row r="3578">
          <cell r="C3578">
            <v>12176</v>
          </cell>
          <cell r="H3578">
            <v>-8.6688999999999988E-2</v>
          </cell>
          <cell r="R3578" t="str">
            <v>YD-128</v>
          </cell>
        </row>
        <row r="3579">
          <cell r="C3579">
            <v>12176</v>
          </cell>
          <cell r="H3579">
            <v>-6.4531999999999992E-2</v>
          </cell>
          <cell r="R3579" t="str">
            <v>YD-128</v>
          </cell>
        </row>
        <row r="3580">
          <cell r="C3580">
            <v>12176</v>
          </cell>
          <cell r="H3580">
            <v>-3.5927000000000001E-2</v>
          </cell>
          <cell r="R3580" t="str">
            <v>YD-128</v>
          </cell>
        </row>
        <row r="3581">
          <cell r="C3581">
            <v>12176</v>
          </cell>
          <cell r="H3581">
            <v>-0.1</v>
          </cell>
          <cell r="R3581" t="str">
            <v>YD-128</v>
          </cell>
        </row>
        <row r="3582">
          <cell r="C3582">
            <v>12176</v>
          </cell>
          <cell r="H3582">
            <v>-0.1</v>
          </cell>
          <cell r="R3582" t="str">
            <v>YD-128</v>
          </cell>
        </row>
        <row r="3583">
          <cell r="C3583">
            <v>12176</v>
          </cell>
          <cell r="H3583">
            <v>-0.1</v>
          </cell>
          <cell r="R3583" t="str">
            <v>YD-128</v>
          </cell>
        </row>
        <row r="3584">
          <cell r="C3584">
            <v>12176</v>
          </cell>
          <cell r="H3584">
            <v>-0.1</v>
          </cell>
          <cell r="R3584" t="str">
            <v>YD-128</v>
          </cell>
        </row>
        <row r="3585">
          <cell r="C3585">
            <v>12176</v>
          </cell>
          <cell r="H3585">
            <v>-6.3853999999999994E-2</v>
          </cell>
          <cell r="R3585" t="str">
            <v>YD-128</v>
          </cell>
        </row>
        <row r="3586">
          <cell r="C3586">
            <v>12176</v>
          </cell>
          <cell r="H3586">
            <v>-6.6335999999999992E-2</v>
          </cell>
          <cell r="R3586" t="str">
            <v>YD-128</v>
          </cell>
        </row>
        <row r="3587">
          <cell r="C3587">
            <v>12176</v>
          </cell>
          <cell r="H3587">
            <v>-6.7970000000000003E-2</v>
          </cell>
          <cell r="R3587" t="str">
            <v>YD-128</v>
          </cell>
        </row>
        <row r="3588">
          <cell r="C3588">
            <v>12176</v>
          </cell>
          <cell r="H3588">
            <v>-5.3914999999999998E-2</v>
          </cell>
          <cell r="R3588" t="str">
            <v>YD-128</v>
          </cell>
        </row>
        <row r="3589">
          <cell r="C3589">
            <v>12176</v>
          </cell>
          <cell r="H3589">
            <v>-0.1</v>
          </cell>
          <cell r="R3589" t="str">
            <v>YD-128</v>
          </cell>
        </row>
        <row r="3590">
          <cell r="C3590">
            <v>12176</v>
          </cell>
          <cell r="H3590">
            <v>-0.1</v>
          </cell>
          <cell r="R3590" t="str">
            <v>YD-128</v>
          </cell>
        </row>
        <row r="3591">
          <cell r="C3591">
            <v>12176</v>
          </cell>
          <cell r="H3591">
            <v>-0.1</v>
          </cell>
          <cell r="R3591" t="str">
            <v>YD-128</v>
          </cell>
        </row>
        <row r="3592">
          <cell r="C3592">
            <v>12176</v>
          </cell>
          <cell r="H3592">
            <v>-1.0125E-2</v>
          </cell>
          <cell r="R3592" t="str">
            <v>YD-019</v>
          </cell>
        </row>
        <row r="3593">
          <cell r="C3593">
            <v>12176</v>
          </cell>
          <cell r="H3593">
            <v>-1.0125E-2</v>
          </cell>
          <cell r="R3593" t="str">
            <v>YD-017S</v>
          </cell>
        </row>
        <row r="3594">
          <cell r="C3594">
            <v>12176</v>
          </cell>
          <cell r="H3594">
            <v>-5.0999999999999997E-2</v>
          </cell>
          <cell r="R3594" t="str">
            <v>YD-128</v>
          </cell>
        </row>
        <row r="3595">
          <cell r="C3595">
            <v>12176</v>
          </cell>
          <cell r="H3595">
            <v>-1.9125E-2</v>
          </cell>
          <cell r="R3595" t="str">
            <v>YD-903</v>
          </cell>
        </row>
        <row r="3596">
          <cell r="C3596">
            <v>12176</v>
          </cell>
          <cell r="H3596">
            <v>-1.0125E-2</v>
          </cell>
          <cell r="R3596" t="str">
            <v>YD-017S</v>
          </cell>
        </row>
        <row r="3597">
          <cell r="C3597">
            <v>12176</v>
          </cell>
          <cell r="H3597">
            <v>-9.188E-3</v>
          </cell>
          <cell r="R3597" t="str">
            <v>YD-017S</v>
          </cell>
        </row>
        <row r="3598">
          <cell r="C3598">
            <v>12176</v>
          </cell>
          <cell r="H3598">
            <v>-1.0125E-2</v>
          </cell>
          <cell r="R3598" t="str">
            <v>YD-903</v>
          </cell>
        </row>
        <row r="3599">
          <cell r="C3599">
            <v>12176</v>
          </cell>
          <cell r="H3599">
            <v>-1.0125E-2</v>
          </cell>
          <cell r="R3599" t="str">
            <v>YD-019</v>
          </cell>
        </row>
        <row r="3600">
          <cell r="C3600">
            <v>12176</v>
          </cell>
          <cell r="H3600">
            <v>-0.05</v>
          </cell>
          <cell r="R3600" t="str">
            <v>YD-128</v>
          </cell>
        </row>
        <row r="3601">
          <cell r="C3601">
            <v>12176</v>
          </cell>
          <cell r="H3601">
            <v>-1.125E-2</v>
          </cell>
          <cell r="R3601" t="str">
            <v>YD-903</v>
          </cell>
        </row>
        <row r="3602">
          <cell r="C3602">
            <v>12176</v>
          </cell>
          <cell r="H3602">
            <v>-5.0999999999999997E-2</v>
          </cell>
          <cell r="R3602" t="str">
            <v>YD-128</v>
          </cell>
        </row>
        <row r="3603">
          <cell r="C3603">
            <v>12176</v>
          </cell>
          <cell r="H3603">
            <v>-6.5793000000000004E-2</v>
          </cell>
          <cell r="R3603" t="str">
            <v>YD-128</v>
          </cell>
        </row>
        <row r="3604">
          <cell r="C3604">
            <v>12176</v>
          </cell>
          <cell r="H3604">
            <v>-5.9304999999999997E-2</v>
          </cell>
          <cell r="R3604" t="str">
            <v>YD-128</v>
          </cell>
        </row>
        <row r="3605">
          <cell r="C3605">
            <v>12176</v>
          </cell>
          <cell r="H3605">
            <v>-6.0985999999999999E-2</v>
          </cell>
          <cell r="R3605" t="str">
            <v>YD-128</v>
          </cell>
        </row>
        <row r="3606">
          <cell r="C3606">
            <v>12176</v>
          </cell>
          <cell r="H3606">
            <v>-5.5237000000000001E-2</v>
          </cell>
          <cell r="R3606" t="str">
            <v>YD-128</v>
          </cell>
        </row>
        <row r="3607">
          <cell r="C3607">
            <v>12176</v>
          </cell>
          <cell r="H3607">
            <v>-1.7999999999999999E-2</v>
          </cell>
          <cell r="R3607" t="str">
            <v>YD-903</v>
          </cell>
        </row>
        <row r="3608">
          <cell r="C3608">
            <v>12176</v>
          </cell>
          <cell r="H3608">
            <v>-8.5000000000000006E-2</v>
          </cell>
          <cell r="R3608" t="str">
            <v>YD-128</v>
          </cell>
        </row>
        <row r="3609">
          <cell r="C3609">
            <v>12176</v>
          </cell>
          <cell r="H3609">
            <v>-8.5000000000000006E-2</v>
          </cell>
          <cell r="R3609" t="str">
            <v>YD-128</v>
          </cell>
        </row>
        <row r="3610">
          <cell r="C3610">
            <v>12176</v>
          </cell>
          <cell r="H3610">
            <v>-8.5000000000000006E-2</v>
          </cell>
          <cell r="R3610" t="str">
            <v>YD-128</v>
          </cell>
        </row>
        <row r="3611">
          <cell r="C3611">
            <v>12176</v>
          </cell>
          <cell r="H3611">
            <v>-0.1</v>
          </cell>
          <cell r="R3611" t="str">
            <v>YD-128</v>
          </cell>
        </row>
        <row r="3612">
          <cell r="C3612">
            <v>12176</v>
          </cell>
          <cell r="H3612">
            <v>-0.1</v>
          </cell>
          <cell r="R3612" t="str">
            <v>YD-128</v>
          </cell>
        </row>
        <row r="3613">
          <cell r="C3613">
            <v>12176</v>
          </cell>
          <cell r="H3613">
            <v>-6.4390000000000003E-2</v>
          </cell>
          <cell r="R3613" t="str">
            <v>YD-128</v>
          </cell>
        </row>
        <row r="3614">
          <cell r="C3614">
            <v>12176</v>
          </cell>
          <cell r="H3614">
            <v>-5.9725E-2</v>
          </cell>
          <cell r="R3614" t="str">
            <v>YD-128</v>
          </cell>
        </row>
        <row r="3615">
          <cell r="C3615">
            <v>12176</v>
          </cell>
          <cell r="H3615">
            <v>-5.9744999999999999E-2</v>
          </cell>
          <cell r="R3615" t="str">
            <v>YD-128</v>
          </cell>
        </row>
        <row r="3616">
          <cell r="C3616">
            <v>12176</v>
          </cell>
          <cell r="H3616">
            <v>-6.1540999999999998E-2</v>
          </cell>
          <cell r="R3616" t="str">
            <v>YD-128</v>
          </cell>
        </row>
        <row r="3617">
          <cell r="C3617">
            <v>12176</v>
          </cell>
          <cell r="H3617">
            <v>-5.5941999999999999E-2</v>
          </cell>
          <cell r="R3617" t="str">
            <v>YD-128</v>
          </cell>
        </row>
        <row r="3618">
          <cell r="C3618">
            <v>12176</v>
          </cell>
          <cell r="H3618">
            <v>-5.8341999999999998E-2</v>
          </cell>
          <cell r="R3618" t="str">
            <v>YD-128</v>
          </cell>
        </row>
        <row r="3619">
          <cell r="C3619">
            <v>12176</v>
          </cell>
          <cell r="H3619">
            <v>-5.0158000000000001E-2</v>
          </cell>
          <cell r="R3619" t="str">
            <v>YD-128</v>
          </cell>
        </row>
        <row r="3620">
          <cell r="C3620">
            <v>12176</v>
          </cell>
          <cell r="H3620">
            <v>-5.9847000000000004E-2</v>
          </cell>
          <cell r="R3620" t="str">
            <v>YD-128</v>
          </cell>
        </row>
        <row r="3621">
          <cell r="C3621">
            <v>12176</v>
          </cell>
          <cell r="H3621">
            <v>-6.3107999999999997E-2</v>
          </cell>
          <cell r="R3621" t="str">
            <v>YD-128</v>
          </cell>
        </row>
        <row r="3622">
          <cell r="C3622">
            <v>12176</v>
          </cell>
          <cell r="H3622">
            <v>-6.5867999999999996E-2</v>
          </cell>
          <cell r="R3622" t="str">
            <v>YD-128</v>
          </cell>
        </row>
        <row r="3623">
          <cell r="C3623">
            <v>12176</v>
          </cell>
          <cell r="H3623">
            <v>-0.1</v>
          </cell>
          <cell r="R3623" t="str">
            <v>YD-128</v>
          </cell>
        </row>
        <row r="3624">
          <cell r="C3624">
            <v>12176</v>
          </cell>
          <cell r="H3624">
            <v>-0.05</v>
          </cell>
          <cell r="R3624" t="str">
            <v>YD-128</v>
          </cell>
        </row>
        <row r="3625">
          <cell r="C3625">
            <v>12176</v>
          </cell>
          <cell r="H3625">
            <v>-0.05</v>
          </cell>
          <cell r="R3625" t="str">
            <v>YD-128</v>
          </cell>
        </row>
        <row r="3626">
          <cell r="C3626">
            <v>12176</v>
          </cell>
          <cell r="H3626">
            <v>-0.05</v>
          </cell>
          <cell r="R3626" t="str">
            <v>YD-128</v>
          </cell>
        </row>
        <row r="3627">
          <cell r="C3627">
            <v>12176</v>
          </cell>
          <cell r="H3627">
            <v>-5.0999999999999997E-2</v>
          </cell>
          <cell r="R3627" t="str">
            <v>YD-128</v>
          </cell>
        </row>
        <row r="3628">
          <cell r="C3628">
            <v>12176</v>
          </cell>
          <cell r="H3628">
            <v>-1.6280000000000003E-2</v>
          </cell>
          <cell r="R3628" t="str">
            <v>YD-134X90</v>
          </cell>
        </row>
        <row r="3629">
          <cell r="C3629">
            <v>12176</v>
          </cell>
          <cell r="H3629">
            <v>-1.0125E-2</v>
          </cell>
          <cell r="R3629" t="str">
            <v>YD-019</v>
          </cell>
        </row>
        <row r="3630">
          <cell r="C3630">
            <v>12176</v>
          </cell>
          <cell r="H3630">
            <v>-1.2375000000000001E-2</v>
          </cell>
          <cell r="R3630" t="str">
            <v>YD-903</v>
          </cell>
        </row>
        <row r="3631">
          <cell r="C3631">
            <v>12176</v>
          </cell>
          <cell r="H3631">
            <v>-9.188E-3</v>
          </cell>
          <cell r="R3631" t="str">
            <v>YD-017S</v>
          </cell>
        </row>
        <row r="3632">
          <cell r="C3632">
            <v>12176</v>
          </cell>
          <cell r="H3632">
            <v>-6.8186999999999998E-2</v>
          </cell>
          <cell r="R3632" t="str">
            <v>YD-128</v>
          </cell>
        </row>
        <row r="3633">
          <cell r="C3633">
            <v>12176</v>
          </cell>
          <cell r="H3633">
            <v>-6.462699999999999E-2</v>
          </cell>
          <cell r="R3633" t="str">
            <v>YD-128</v>
          </cell>
        </row>
        <row r="3634">
          <cell r="C3634">
            <v>12176</v>
          </cell>
          <cell r="H3634">
            <v>-5.8417000000000004E-2</v>
          </cell>
          <cell r="R3634" t="str">
            <v>YD-128</v>
          </cell>
        </row>
        <row r="3635">
          <cell r="C3635">
            <v>12176</v>
          </cell>
          <cell r="H3635">
            <v>-4.5196E-2</v>
          </cell>
          <cell r="R3635" t="str">
            <v>YD-128</v>
          </cell>
        </row>
        <row r="3636">
          <cell r="C3636">
            <v>12176</v>
          </cell>
          <cell r="H3636">
            <v>-8.9820999999999998E-2</v>
          </cell>
          <cell r="R3636" t="str">
            <v>YD-128</v>
          </cell>
        </row>
        <row r="3637">
          <cell r="C3637">
            <v>12176</v>
          </cell>
          <cell r="H3637">
            <v>-5.8872000000000001E-2</v>
          </cell>
          <cell r="R3637" t="str">
            <v>YD-128</v>
          </cell>
        </row>
        <row r="3638">
          <cell r="C3638">
            <v>12176</v>
          </cell>
          <cell r="H3638">
            <v>-6.2024000000000003E-2</v>
          </cell>
          <cell r="R3638" t="str">
            <v>YD-128</v>
          </cell>
        </row>
        <row r="3639">
          <cell r="C3639">
            <v>12176</v>
          </cell>
          <cell r="H3639">
            <v>-5.9229999999999998E-2</v>
          </cell>
          <cell r="R3639" t="str">
            <v>YD-128</v>
          </cell>
        </row>
        <row r="3640">
          <cell r="C3640">
            <v>12176</v>
          </cell>
          <cell r="H3640">
            <v>-1.0125E-2</v>
          </cell>
          <cell r="R3640" t="str">
            <v>YD-019</v>
          </cell>
        </row>
        <row r="3641">
          <cell r="C3641">
            <v>12176</v>
          </cell>
          <cell r="H3641">
            <v>-1.0125E-2</v>
          </cell>
          <cell r="R3641" t="str">
            <v>YD-017S</v>
          </cell>
        </row>
        <row r="3642">
          <cell r="C3642">
            <v>12176</v>
          </cell>
          <cell r="H3642">
            <v>-1.125E-2</v>
          </cell>
          <cell r="R3642" t="str">
            <v>YD-903</v>
          </cell>
        </row>
        <row r="3643">
          <cell r="C3643">
            <v>12176</v>
          </cell>
          <cell r="H3643">
            <v>-4.4660999999999999E-2</v>
          </cell>
          <cell r="R3643" t="str">
            <v>YD-128</v>
          </cell>
        </row>
        <row r="3644">
          <cell r="C3644">
            <v>12176</v>
          </cell>
          <cell r="H3644">
            <v>-6.3482999999999998E-2</v>
          </cell>
          <cell r="R3644" t="str">
            <v>YD-128</v>
          </cell>
        </row>
        <row r="3645">
          <cell r="C3645">
            <v>12176</v>
          </cell>
          <cell r="H3645">
            <v>-5.5909E-2</v>
          </cell>
          <cell r="R3645" t="str">
            <v>YD-128</v>
          </cell>
        </row>
        <row r="3646">
          <cell r="C3646">
            <v>12176</v>
          </cell>
          <cell r="H3646">
            <v>-6.0721999999999998E-2</v>
          </cell>
          <cell r="R3646" t="str">
            <v>YD-128</v>
          </cell>
        </row>
        <row r="3647">
          <cell r="C3647">
            <v>12176</v>
          </cell>
          <cell r="H3647">
            <v>-5.6267000000000005E-2</v>
          </cell>
          <cell r="R3647" t="str">
            <v>YD-128</v>
          </cell>
        </row>
        <row r="3648">
          <cell r="C3648">
            <v>12176</v>
          </cell>
          <cell r="H3648">
            <v>-6.9725999999999996E-2</v>
          </cell>
          <cell r="R3648" t="str">
            <v>YD-128</v>
          </cell>
        </row>
        <row r="3649">
          <cell r="C3649">
            <v>12176</v>
          </cell>
          <cell r="H3649">
            <v>-6.1924E-2</v>
          </cell>
          <cell r="R3649" t="str">
            <v>YD-128</v>
          </cell>
        </row>
        <row r="3650">
          <cell r="C3650">
            <v>12176</v>
          </cell>
          <cell r="H3650">
            <v>-5.2918E-2</v>
          </cell>
          <cell r="R3650" t="str">
            <v>YD-128</v>
          </cell>
        </row>
        <row r="3651">
          <cell r="C3651">
            <v>12176</v>
          </cell>
          <cell r="H3651">
            <v>-1.0125E-2</v>
          </cell>
          <cell r="R3651" t="str">
            <v>YD-017S</v>
          </cell>
        </row>
        <row r="3652">
          <cell r="C3652">
            <v>12176</v>
          </cell>
          <cell r="H3652">
            <v>-1.0125E-2</v>
          </cell>
          <cell r="R3652" t="str">
            <v>YD-019</v>
          </cell>
        </row>
        <row r="3653">
          <cell r="C3653">
            <v>12176</v>
          </cell>
          <cell r="H3653">
            <v>-1.7079999999999999E-3</v>
          </cell>
          <cell r="R3653" t="str">
            <v>YD-904</v>
          </cell>
        </row>
        <row r="3654">
          <cell r="C3654">
            <v>12176</v>
          </cell>
          <cell r="H3654">
            <v>-1.0105000000000001E-2</v>
          </cell>
          <cell r="R3654" t="str">
            <v>YD-904</v>
          </cell>
        </row>
        <row r="3655">
          <cell r="C3655">
            <v>12176</v>
          </cell>
          <cell r="H3655">
            <v>-1.1967999999999999E-2</v>
          </cell>
          <cell r="R3655" t="str">
            <v>YD-134</v>
          </cell>
        </row>
        <row r="3656">
          <cell r="C3656">
            <v>12176</v>
          </cell>
          <cell r="H3656">
            <v>-1.2375000000000001E-2</v>
          </cell>
          <cell r="R3656" t="str">
            <v>YD-903</v>
          </cell>
        </row>
        <row r="3657">
          <cell r="C3657">
            <v>12176</v>
          </cell>
          <cell r="H3657">
            <v>-1.125E-2</v>
          </cell>
          <cell r="R3657" t="str">
            <v>YD-903</v>
          </cell>
        </row>
        <row r="3658">
          <cell r="C3658">
            <v>12176</v>
          </cell>
          <cell r="H3658">
            <v>-1.0125E-2</v>
          </cell>
          <cell r="R3658" t="str">
            <v>YD-019</v>
          </cell>
        </row>
        <row r="3659">
          <cell r="C3659">
            <v>12176</v>
          </cell>
          <cell r="H3659">
            <v>-6.2085999999999995E-2</v>
          </cell>
          <cell r="R3659" t="str">
            <v>YD-128</v>
          </cell>
        </row>
        <row r="3660">
          <cell r="C3660">
            <v>12176</v>
          </cell>
          <cell r="H3660">
            <v>-6.787E-2</v>
          </cell>
          <cell r="R3660" t="str">
            <v>YD-128</v>
          </cell>
        </row>
        <row r="3661">
          <cell r="C3661">
            <v>12176</v>
          </cell>
          <cell r="H3661">
            <v>-6.4773999999999998E-2</v>
          </cell>
          <cell r="R3661" t="str">
            <v>YD-128</v>
          </cell>
        </row>
        <row r="3662">
          <cell r="C3662">
            <v>12176</v>
          </cell>
          <cell r="H3662">
            <v>-6.2765000000000001E-2</v>
          </cell>
          <cell r="R3662" t="str">
            <v>YD-128</v>
          </cell>
        </row>
        <row r="3663">
          <cell r="C3663">
            <v>12176</v>
          </cell>
          <cell r="H3663">
            <v>-5.2798000000000005E-2</v>
          </cell>
          <cell r="R3663" t="str">
            <v>YD-128</v>
          </cell>
        </row>
        <row r="3664">
          <cell r="C3664">
            <v>12176</v>
          </cell>
          <cell r="H3664">
            <v>-6.1402999999999999E-2</v>
          </cell>
          <cell r="R3664" t="str">
            <v>YD-128</v>
          </cell>
        </row>
        <row r="3665">
          <cell r="C3665">
            <v>12176</v>
          </cell>
          <cell r="H3665">
            <v>-5.7988999999999999E-2</v>
          </cell>
          <cell r="R3665" t="str">
            <v>YD-128</v>
          </cell>
        </row>
        <row r="3666">
          <cell r="C3666">
            <v>12176</v>
          </cell>
          <cell r="H3666">
            <v>-6.8653999999999993E-2</v>
          </cell>
          <cell r="R3666" t="str">
            <v>YD-128</v>
          </cell>
        </row>
        <row r="3667">
          <cell r="C3667">
            <v>12176</v>
          </cell>
          <cell r="H3667">
            <v>-6.1744999999999994E-2</v>
          </cell>
          <cell r="R3667" t="str">
            <v>YD-128</v>
          </cell>
        </row>
        <row r="3668">
          <cell r="C3668">
            <v>12176</v>
          </cell>
          <cell r="H3668">
            <v>-5.5426999999999997E-2</v>
          </cell>
          <cell r="R3668" t="str">
            <v>YD-128</v>
          </cell>
        </row>
        <row r="3669">
          <cell r="C3669">
            <v>12176</v>
          </cell>
          <cell r="H3669">
            <v>-5.9128E-2</v>
          </cell>
          <cell r="R3669" t="str">
            <v>YD-128</v>
          </cell>
        </row>
        <row r="3670">
          <cell r="C3670">
            <v>12176</v>
          </cell>
          <cell r="H3670">
            <v>-6.5257999999999997E-2</v>
          </cell>
          <cell r="R3670" t="str">
            <v>YD-128</v>
          </cell>
        </row>
        <row r="3671">
          <cell r="C3671">
            <v>12176</v>
          </cell>
          <cell r="H3671">
            <v>-4.1544999999999999E-2</v>
          </cell>
          <cell r="R3671" t="str">
            <v>YD-128</v>
          </cell>
        </row>
        <row r="3672">
          <cell r="C3672">
            <v>12176</v>
          </cell>
          <cell r="H3672">
            <v>-7.1364999999999998E-2</v>
          </cell>
          <cell r="R3672" t="str">
            <v>YD-128</v>
          </cell>
        </row>
        <row r="3673">
          <cell r="C3673">
            <v>12176</v>
          </cell>
          <cell r="H3673">
            <v>-5.8807999999999999E-2</v>
          </cell>
          <cell r="R3673" t="str">
            <v>YD-128</v>
          </cell>
        </row>
        <row r="3674">
          <cell r="C3674">
            <v>12176</v>
          </cell>
          <cell r="H3674">
            <v>-6.0402999999999998E-2</v>
          </cell>
          <cell r="R3674" t="str">
            <v>YD-126</v>
          </cell>
        </row>
        <row r="3675">
          <cell r="C3675">
            <v>12176</v>
          </cell>
          <cell r="H3675">
            <v>-5.3543999999999994E-2</v>
          </cell>
          <cell r="R3675" t="str">
            <v>YD-128</v>
          </cell>
        </row>
        <row r="3676">
          <cell r="C3676">
            <v>12176</v>
          </cell>
          <cell r="H3676">
            <v>-6.3983999999999999E-2</v>
          </cell>
          <cell r="R3676" t="str">
            <v>YD-128</v>
          </cell>
        </row>
        <row r="3677">
          <cell r="C3677">
            <v>12176</v>
          </cell>
          <cell r="H3677">
            <v>-5.7171999999999994E-2</v>
          </cell>
          <cell r="R3677" t="str">
            <v>YD-128</v>
          </cell>
        </row>
        <row r="3678">
          <cell r="C3678">
            <v>12176</v>
          </cell>
          <cell r="H3678">
            <v>-6.5549999999999997E-2</v>
          </cell>
          <cell r="R3678" t="str">
            <v>YD-128</v>
          </cell>
        </row>
        <row r="3679">
          <cell r="C3679">
            <v>12176</v>
          </cell>
          <cell r="H3679">
            <v>-1.0988E-2</v>
          </cell>
          <cell r="R3679" t="str">
            <v>YD-902</v>
          </cell>
        </row>
        <row r="3680">
          <cell r="C3680">
            <v>12176</v>
          </cell>
          <cell r="H3680">
            <v>-9.188E-3</v>
          </cell>
          <cell r="R3680" t="str">
            <v>YD-017S</v>
          </cell>
        </row>
        <row r="3681">
          <cell r="C3681">
            <v>12176</v>
          </cell>
          <cell r="H3681">
            <v>-4.9993999999999997E-2</v>
          </cell>
          <cell r="R3681" t="str">
            <v>YD-126</v>
          </cell>
        </row>
        <row r="3682">
          <cell r="C3682">
            <v>12176</v>
          </cell>
          <cell r="H3682">
            <v>-6.1537000000000001E-2</v>
          </cell>
          <cell r="R3682" t="str">
            <v>YD-126</v>
          </cell>
        </row>
        <row r="3683">
          <cell r="C3683">
            <v>12176</v>
          </cell>
          <cell r="H3683">
            <v>-5.8618000000000003E-2</v>
          </cell>
          <cell r="R3683" t="str">
            <v>YD-126</v>
          </cell>
        </row>
        <row r="3684">
          <cell r="C3684">
            <v>12176</v>
          </cell>
          <cell r="H3684">
            <v>-1.2375000000000001E-2</v>
          </cell>
          <cell r="R3684" t="str">
            <v>YD-904</v>
          </cell>
        </row>
        <row r="3685">
          <cell r="C3685">
            <v>12176</v>
          </cell>
          <cell r="H3685">
            <v>-8.9999999999999993E-3</v>
          </cell>
          <cell r="R3685" t="str">
            <v>YD-019</v>
          </cell>
        </row>
        <row r="3686">
          <cell r="C3686">
            <v>12176</v>
          </cell>
          <cell r="H3686">
            <v>-9.6750000000000013E-3</v>
          </cell>
          <cell r="R3686" t="str">
            <v>YD-019S</v>
          </cell>
        </row>
        <row r="3687">
          <cell r="C3687">
            <v>12176</v>
          </cell>
          <cell r="H3687">
            <v>-1.0125E-2</v>
          </cell>
          <cell r="R3687" t="str">
            <v>YD-019</v>
          </cell>
        </row>
        <row r="3688">
          <cell r="C3688">
            <v>12176</v>
          </cell>
          <cell r="H3688">
            <v>-6.5338999999999994E-2</v>
          </cell>
          <cell r="R3688" t="str">
            <v>YD-128</v>
          </cell>
        </row>
        <row r="3689">
          <cell r="C3689">
            <v>12176</v>
          </cell>
          <cell r="H3689">
            <v>-1.0125E-2</v>
          </cell>
          <cell r="R3689" t="str">
            <v>YD-017S</v>
          </cell>
        </row>
        <row r="3690">
          <cell r="C3690">
            <v>12176</v>
          </cell>
          <cell r="H3690">
            <v>-1.0125E-2</v>
          </cell>
          <cell r="R3690" t="str">
            <v>YD-017S</v>
          </cell>
        </row>
        <row r="3691">
          <cell r="C3691">
            <v>12176</v>
          </cell>
          <cell r="H3691">
            <v>-5.5317999999999999E-2</v>
          </cell>
          <cell r="R3691" t="str">
            <v>YD-128</v>
          </cell>
        </row>
        <row r="3692">
          <cell r="C3692">
            <v>12176</v>
          </cell>
          <cell r="H3692">
            <v>-1.0125E-2</v>
          </cell>
          <cell r="R3692" t="str">
            <v>YD-019</v>
          </cell>
        </row>
        <row r="3693">
          <cell r="C3693">
            <v>12176</v>
          </cell>
          <cell r="H3693">
            <v>-1.1738E-2</v>
          </cell>
          <cell r="R3693" t="str">
            <v>YD-903</v>
          </cell>
        </row>
        <row r="3694">
          <cell r="C3694">
            <v>12176</v>
          </cell>
          <cell r="H3694">
            <v>-1.0125E-2</v>
          </cell>
          <cell r="R3694" t="str">
            <v>YD-903</v>
          </cell>
        </row>
        <row r="3695">
          <cell r="C3695">
            <v>12176</v>
          </cell>
          <cell r="H3695">
            <v>-1.2263E-2</v>
          </cell>
          <cell r="R3695" t="str">
            <v>YD-902</v>
          </cell>
        </row>
        <row r="3696">
          <cell r="C3696">
            <v>12176</v>
          </cell>
          <cell r="H3696">
            <v>-6.2986E-2</v>
          </cell>
          <cell r="R3696" t="str">
            <v>YD-126</v>
          </cell>
        </row>
        <row r="3697">
          <cell r="C3697">
            <v>12176</v>
          </cell>
          <cell r="H3697">
            <v>-5.5740999999999999E-2</v>
          </cell>
          <cell r="R3697" t="str">
            <v>YD-126</v>
          </cell>
        </row>
        <row r="3698">
          <cell r="C3698">
            <v>12176</v>
          </cell>
          <cell r="H3698">
            <v>-4.3377000000000006E-2</v>
          </cell>
          <cell r="R3698" t="str">
            <v>YD-126</v>
          </cell>
        </row>
        <row r="3699">
          <cell r="C3699">
            <v>12176</v>
          </cell>
          <cell r="H3699">
            <v>-3.3343000000000005E-2</v>
          </cell>
          <cell r="R3699" t="str">
            <v>YD-126</v>
          </cell>
        </row>
        <row r="3700">
          <cell r="C3700">
            <v>12176</v>
          </cell>
          <cell r="H3700">
            <v>-5.7932000000000004E-2</v>
          </cell>
          <cell r="R3700" t="str">
            <v>YD-126</v>
          </cell>
        </row>
        <row r="3701">
          <cell r="C3701">
            <v>12176</v>
          </cell>
          <cell r="H3701">
            <v>-6.3616999999999993E-2</v>
          </cell>
          <cell r="R3701" t="str">
            <v>YD-128</v>
          </cell>
        </row>
        <row r="3702">
          <cell r="C3702">
            <v>12176</v>
          </cell>
          <cell r="H3702">
            <v>-6.3508000000000009E-2</v>
          </cell>
          <cell r="R3702" t="str">
            <v>YD-128</v>
          </cell>
        </row>
        <row r="3703">
          <cell r="C3703">
            <v>12176</v>
          </cell>
          <cell r="H3703">
            <v>-6.0051E-2</v>
          </cell>
          <cell r="R3703" t="str">
            <v>YD-128</v>
          </cell>
        </row>
        <row r="3704">
          <cell r="C3704">
            <v>12176</v>
          </cell>
          <cell r="H3704">
            <v>-5.5005999999999999E-2</v>
          </cell>
          <cell r="R3704" t="str">
            <v>YD-128</v>
          </cell>
        </row>
        <row r="3705">
          <cell r="C3705">
            <v>12176</v>
          </cell>
          <cell r="H3705">
            <v>-5.9874000000000004E-2</v>
          </cell>
          <cell r="R3705" t="str">
            <v>YD-128</v>
          </cell>
        </row>
        <row r="3706">
          <cell r="C3706">
            <v>12176</v>
          </cell>
          <cell r="H3706">
            <v>-7.2599999999999998E-2</v>
          </cell>
          <cell r="R3706" t="str">
            <v>YD-128</v>
          </cell>
        </row>
        <row r="3707">
          <cell r="C3707">
            <v>12176</v>
          </cell>
          <cell r="H3707">
            <v>-6.1813E-2</v>
          </cell>
          <cell r="R3707" t="str">
            <v>YD-128</v>
          </cell>
        </row>
        <row r="3708">
          <cell r="C3708">
            <v>12176</v>
          </cell>
          <cell r="H3708">
            <v>-7.0498000000000005E-2</v>
          </cell>
          <cell r="R3708" t="str">
            <v>YD-128</v>
          </cell>
        </row>
        <row r="3709">
          <cell r="C3709">
            <v>12176</v>
          </cell>
          <cell r="H3709">
            <v>-1.0462999999999998E-2</v>
          </cell>
          <cell r="R3709" t="str">
            <v>YD-019</v>
          </cell>
        </row>
        <row r="3710">
          <cell r="C3710">
            <v>12176</v>
          </cell>
          <cell r="H3710">
            <v>-5.9107999999999994E-2</v>
          </cell>
          <cell r="R3710" t="str">
            <v>YD-128</v>
          </cell>
        </row>
        <row r="3711">
          <cell r="C3711">
            <v>12176</v>
          </cell>
          <cell r="H3711">
            <v>-5.9840000000000004E-2</v>
          </cell>
          <cell r="R3711" t="str">
            <v>YD-128</v>
          </cell>
        </row>
        <row r="3712">
          <cell r="C3712">
            <v>12176</v>
          </cell>
          <cell r="H3712">
            <v>-5.8654000000000005E-2</v>
          </cell>
          <cell r="R3712" t="str">
            <v>YD-128</v>
          </cell>
        </row>
        <row r="3713">
          <cell r="C3713">
            <v>12176</v>
          </cell>
          <cell r="H3713">
            <v>-6.8125000000000005E-2</v>
          </cell>
          <cell r="R3713" t="str">
            <v>YD-128</v>
          </cell>
        </row>
        <row r="3714">
          <cell r="C3714">
            <v>12176</v>
          </cell>
          <cell r="H3714">
            <v>-6.4769000000000007E-2</v>
          </cell>
          <cell r="R3714" t="str">
            <v>YD-128</v>
          </cell>
        </row>
        <row r="3715">
          <cell r="C3715">
            <v>12176</v>
          </cell>
          <cell r="H3715">
            <v>-6.5888000000000002E-2</v>
          </cell>
          <cell r="R3715" t="str">
            <v>YD-128</v>
          </cell>
        </row>
        <row r="3716">
          <cell r="C3716">
            <v>12176</v>
          </cell>
          <cell r="H3716">
            <v>-5.9561999999999997E-2</v>
          </cell>
          <cell r="R3716" t="str">
            <v>YD-128</v>
          </cell>
        </row>
        <row r="3717">
          <cell r="C3717">
            <v>12176</v>
          </cell>
          <cell r="H3717">
            <v>-6.4329999999999998E-2</v>
          </cell>
          <cell r="R3717" t="str">
            <v>YD-128</v>
          </cell>
        </row>
        <row r="3718">
          <cell r="C3718">
            <v>12176</v>
          </cell>
          <cell r="H3718">
            <v>-5.3060000000000003E-2</v>
          </cell>
          <cell r="R3718" t="str">
            <v>YD-128</v>
          </cell>
        </row>
        <row r="3719">
          <cell r="C3719">
            <v>12176</v>
          </cell>
          <cell r="H3719">
            <v>-6.3393000000000005E-2</v>
          </cell>
          <cell r="R3719" t="str">
            <v>YD-128</v>
          </cell>
        </row>
        <row r="3720">
          <cell r="C3720">
            <v>12176</v>
          </cell>
          <cell r="H3720">
            <v>-5.6125000000000001E-2</v>
          </cell>
          <cell r="R3720" t="str">
            <v>YD-128</v>
          </cell>
        </row>
        <row r="3721">
          <cell r="C3721">
            <v>12176</v>
          </cell>
          <cell r="H3721">
            <v>-7.0397000000000001E-2</v>
          </cell>
          <cell r="R3721" t="str">
            <v>YD-128</v>
          </cell>
        </row>
        <row r="3722">
          <cell r="C3722">
            <v>12176</v>
          </cell>
          <cell r="H3722">
            <v>-6.7983000000000002E-2</v>
          </cell>
          <cell r="R3722" t="str">
            <v>YD-128</v>
          </cell>
        </row>
        <row r="3723">
          <cell r="C3723">
            <v>12176</v>
          </cell>
          <cell r="H3723">
            <v>-5.8605999999999998E-2</v>
          </cell>
          <cell r="R3723" t="str">
            <v>YD-128</v>
          </cell>
        </row>
        <row r="3724">
          <cell r="C3724">
            <v>12176</v>
          </cell>
          <cell r="H3724">
            <v>-5.1304000000000002E-2</v>
          </cell>
          <cell r="R3724" t="str">
            <v>YD-128</v>
          </cell>
        </row>
        <row r="3725">
          <cell r="C3725">
            <v>12176</v>
          </cell>
          <cell r="H3725">
            <v>-1.125E-2</v>
          </cell>
          <cell r="R3725" t="str">
            <v>YD-019</v>
          </cell>
        </row>
        <row r="3726">
          <cell r="C3726">
            <v>12176</v>
          </cell>
          <cell r="H3726">
            <v>-1.0125E-2</v>
          </cell>
          <cell r="R3726" t="str">
            <v>YD-019</v>
          </cell>
        </row>
        <row r="3727">
          <cell r="C3727">
            <v>12176</v>
          </cell>
          <cell r="H3727">
            <v>-9.75E-3</v>
          </cell>
          <cell r="R3727" t="str">
            <v>YD-019</v>
          </cell>
        </row>
        <row r="3728">
          <cell r="C3728">
            <v>12176</v>
          </cell>
          <cell r="H3728">
            <v>-7.884300000000001E-2</v>
          </cell>
          <cell r="R3728" t="str">
            <v>YD-128</v>
          </cell>
        </row>
        <row r="3729">
          <cell r="C3729">
            <v>12176</v>
          </cell>
          <cell r="H3729">
            <v>-5.5310999999999999E-2</v>
          </cell>
          <cell r="R3729" t="str">
            <v>YD-128</v>
          </cell>
        </row>
        <row r="3730">
          <cell r="C3730">
            <v>12176</v>
          </cell>
          <cell r="H3730">
            <v>-6.9697999999999996E-2</v>
          </cell>
          <cell r="R3730" t="str">
            <v>YD-128</v>
          </cell>
        </row>
        <row r="3731">
          <cell r="C3731">
            <v>12176</v>
          </cell>
          <cell r="H3731">
            <v>-9.3749999999999997E-3</v>
          </cell>
          <cell r="R3731" t="str">
            <v>YD-017S</v>
          </cell>
        </row>
        <row r="3732">
          <cell r="C3732">
            <v>12176</v>
          </cell>
          <cell r="H3732">
            <v>-6.8794999999999995E-2</v>
          </cell>
          <cell r="R3732" t="str">
            <v>YD-128</v>
          </cell>
        </row>
        <row r="3733">
          <cell r="C3733">
            <v>12176</v>
          </cell>
          <cell r="H3733">
            <v>-6.4519000000000007E-2</v>
          </cell>
          <cell r="R3733" t="str">
            <v>YD-128</v>
          </cell>
        </row>
        <row r="3734">
          <cell r="C3734">
            <v>12176</v>
          </cell>
          <cell r="H3734">
            <v>-5.194E-2</v>
          </cell>
          <cell r="R3734" t="str">
            <v>YD-128</v>
          </cell>
        </row>
        <row r="3735">
          <cell r="C3735">
            <v>12176</v>
          </cell>
          <cell r="H3735">
            <v>-7.5718000000000008E-2</v>
          </cell>
          <cell r="R3735" t="str">
            <v>YD-128</v>
          </cell>
        </row>
        <row r="3736">
          <cell r="C3736">
            <v>12176</v>
          </cell>
          <cell r="H3736">
            <v>-8.3141999999999994E-2</v>
          </cell>
          <cell r="R3736" t="str">
            <v>YD-128</v>
          </cell>
        </row>
        <row r="3737">
          <cell r="C3737">
            <v>12176</v>
          </cell>
          <cell r="H3737">
            <v>-5.0247E-2</v>
          </cell>
          <cell r="R3737" t="str">
            <v>YD-128</v>
          </cell>
        </row>
        <row r="3738">
          <cell r="C3738">
            <v>12176</v>
          </cell>
          <cell r="H3738">
            <v>-5.9527999999999998E-2</v>
          </cell>
          <cell r="R3738" t="str">
            <v>YD-128</v>
          </cell>
        </row>
        <row r="3739">
          <cell r="C3739">
            <v>12176</v>
          </cell>
          <cell r="H3739">
            <v>-9.3749999999999997E-3</v>
          </cell>
          <cell r="R3739" t="str">
            <v>YD-017S</v>
          </cell>
        </row>
        <row r="3740">
          <cell r="C3740">
            <v>12176</v>
          </cell>
          <cell r="H3740">
            <v>-8.9999999999999993E-3</v>
          </cell>
          <cell r="R3740" t="str">
            <v>YD-019</v>
          </cell>
        </row>
        <row r="3741">
          <cell r="C3741">
            <v>12176</v>
          </cell>
          <cell r="H3741">
            <v>-1.0313000000000001E-2</v>
          </cell>
          <cell r="R3741" t="str">
            <v>YD-017S</v>
          </cell>
        </row>
        <row r="3742">
          <cell r="C3742">
            <v>12176</v>
          </cell>
          <cell r="H3742">
            <v>-5.1270000000000003E-2</v>
          </cell>
          <cell r="R3742" t="str">
            <v>YD-128</v>
          </cell>
        </row>
        <row r="3743">
          <cell r="C3743">
            <v>12176</v>
          </cell>
          <cell r="H3743">
            <v>-4.0972000000000001E-2</v>
          </cell>
          <cell r="R3743" t="str">
            <v>YD-128</v>
          </cell>
        </row>
        <row r="3744">
          <cell r="C3744">
            <v>12176</v>
          </cell>
          <cell r="H3744">
            <v>-5.4389E-2</v>
          </cell>
          <cell r="R3744" t="str">
            <v>YD-128</v>
          </cell>
        </row>
        <row r="3745">
          <cell r="C3745">
            <v>12176</v>
          </cell>
          <cell r="H3745">
            <v>-3.7079999999999995E-2</v>
          </cell>
          <cell r="R3745" t="str">
            <v>YD-128</v>
          </cell>
        </row>
        <row r="3746">
          <cell r="C3746">
            <v>12176</v>
          </cell>
          <cell r="H3746">
            <v>-5.6688000000000002E-2</v>
          </cell>
          <cell r="R3746" t="str">
            <v>YD-128</v>
          </cell>
        </row>
        <row r="3747">
          <cell r="C3747">
            <v>12176</v>
          </cell>
          <cell r="H3747">
            <v>-6.5849000000000005E-2</v>
          </cell>
          <cell r="R3747" t="str">
            <v>YD-128</v>
          </cell>
        </row>
        <row r="3748">
          <cell r="C3748">
            <v>12176</v>
          </cell>
          <cell r="H3748">
            <v>-9.5318E-2</v>
          </cell>
          <cell r="R3748" t="str">
            <v>YD-128</v>
          </cell>
        </row>
        <row r="3749">
          <cell r="C3749">
            <v>12176</v>
          </cell>
          <cell r="H3749">
            <v>-1.0125E-2</v>
          </cell>
          <cell r="R3749" t="str">
            <v>YD-019</v>
          </cell>
        </row>
        <row r="3750">
          <cell r="C3750">
            <v>12176</v>
          </cell>
          <cell r="H3750">
            <v>-1.125E-2</v>
          </cell>
          <cell r="R3750" t="str">
            <v>YD-019</v>
          </cell>
        </row>
        <row r="3751">
          <cell r="C3751">
            <v>12176</v>
          </cell>
          <cell r="H3751">
            <v>-2.9153999999999999E-2</v>
          </cell>
          <cell r="R3751" t="str">
            <v>YD-128</v>
          </cell>
        </row>
        <row r="3752">
          <cell r="C3752">
            <v>12176</v>
          </cell>
          <cell r="H3752">
            <v>-6.5060000000000007E-2</v>
          </cell>
          <cell r="R3752" t="str">
            <v>YD-128</v>
          </cell>
        </row>
        <row r="3753">
          <cell r="C3753">
            <v>12176</v>
          </cell>
          <cell r="H3753">
            <v>-6.6980999999999999E-2</v>
          </cell>
          <cell r="R3753" t="str">
            <v>YD-128</v>
          </cell>
        </row>
        <row r="3754">
          <cell r="C3754">
            <v>12176</v>
          </cell>
          <cell r="H3754">
            <v>-4.2598999999999998E-2</v>
          </cell>
          <cell r="R3754" t="str">
            <v>YD-128</v>
          </cell>
        </row>
        <row r="3755">
          <cell r="C3755">
            <v>12176</v>
          </cell>
          <cell r="H3755">
            <v>-6.7149E-2</v>
          </cell>
          <cell r="R3755" t="str">
            <v>YD-128</v>
          </cell>
        </row>
        <row r="3756">
          <cell r="C3756">
            <v>12176</v>
          </cell>
          <cell r="H3756">
            <v>-4.0591999999999996E-2</v>
          </cell>
          <cell r="R3756" t="str">
            <v>YD-128</v>
          </cell>
        </row>
        <row r="3757">
          <cell r="C3757">
            <v>12176</v>
          </cell>
          <cell r="H3757">
            <v>-8.3156999999999995E-2</v>
          </cell>
          <cell r="R3757" t="str">
            <v>YD-128</v>
          </cell>
        </row>
        <row r="3758">
          <cell r="C3758">
            <v>12177</v>
          </cell>
          <cell r="H3758">
            <v>-0.12825</v>
          </cell>
          <cell r="R3758" t="str">
            <v>YD-019S</v>
          </cell>
        </row>
        <row r="3759">
          <cell r="C3759">
            <v>12177</v>
          </cell>
          <cell r="H3759">
            <v>-0.123</v>
          </cell>
          <cell r="R3759" t="str">
            <v>YD-017S</v>
          </cell>
        </row>
        <row r="3760">
          <cell r="C3760">
            <v>12177</v>
          </cell>
          <cell r="H3760">
            <v>-0.122</v>
          </cell>
          <cell r="R3760" t="str">
            <v>YD-017S</v>
          </cell>
        </row>
        <row r="3761">
          <cell r="C3761">
            <v>12177</v>
          </cell>
          <cell r="H3761">
            <v>-0.121</v>
          </cell>
          <cell r="R3761" t="str">
            <v>YD-017S</v>
          </cell>
        </row>
        <row r="3762">
          <cell r="C3762">
            <v>12177</v>
          </cell>
          <cell r="H3762">
            <v>-0.12</v>
          </cell>
          <cell r="R3762" t="str">
            <v>YD-017S</v>
          </cell>
        </row>
        <row r="3763">
          <cell r="C3763">
            <v>12177</v>
          </cell>
          <cell r="H3763">
            <v>-0.122</v>
          </cell>
          <cell r="R3763" t="str">
            <v>YD-017S</v>
          </cell>
        </row>
        <row r="3764">
          <cell r="C3764">
            <v>12177</v>
          </cell>
          <cell r="H3764">
            <v>-0.121</v>
          </cell>
          <cell r="R3764" t="str">
            <v>YD-017S</v>
          </cell>
        </row>
        <row r="3765">
          <cell r="C3765">
            <v>12177</v>
          </cell>
          <cell r="H3765">
            <v>-0.123</v>
          </cell>
          <cell r="R3765" t="str">
            <v>YD-017S</v>
          </cell>
        </row>
        <row r="3766">
          <cell r="C3766">
            <v>12177</v>
          </cell>
          <cell r="H3766">
            <v>-0.123</v>
          </cell>
          <cell r="R3766" t="str">
            <v>YD-017S</v>
          </cell>
        </row>
        <row r="3767">
          <cell r="C3767">
            <v>12177</v>
          </cell>
          <cell r="H3767">
            <v>-0.123</v>
          </cell>
          <cell r="R3767" t="str">
            <v>YD-017S</v>
          </cell>
        </row>
        <row r="3768">
          <cell r="C3768">
            <v>12177</v>
          </cell>
          <cell r="H3768">
            <v>-0.123</v>
          </cell>
          <cell r="R3768" t="str">
            <v>YD-017S</v>
          </cell>
        </row>
        <row r="3769">
          <cell r="C3769">
            <v>12177</v>
          </cell>
          <cell r="H3769">
            <v>-0.124</v>
          </cell>
          <cell r="R3769" t="str">
            <v>YD-017S</v>
          </cell>
        </row>
        <row r="3770">
          <cell r="C3770">
            <v>12177</v>
          </cell>
          <cell r="H3770">
            <v>-0.123</v>
          </cell>
          <cell r="R3770" t="str">
            <v>YD-017S</v>
          </cell>
        </row>
        <row r="3771">
          <cell r="C3771">
            <v>12177</v>
          </cell>
          <cell r="H3771">
            <v>-0.182</v>
          </cell>
          <cell r="R3771" t="str">
            <v>YD-019S</v>
          </cell>
        </row>
        <row r="3772">
          <cell r="C3772">
            <v>12177</v>
          </cell>
          <cell r="H3772">
            <v>-0.14099999999999999</v>
          </cell>
          <cell r="R3772" t="str">
            <v>YD-017S</v>
          </cell>
        </row>
        <row r="3773">
          <cell r="C3773">
            <v>12177</v>
          </cell>
          <cell r="H3773">
            <v>-6.7000000000000004E-2</v>
          </cell>
          <cell r="R3773" t="str">
            <v>YD-017S</v>
          </cell>
        </row>
        <row r="3774">
          <cell r="C3774">
            <v>12177</v>
          </cell>
          <cell r="H3774">
            <v>-0.126</v>
          </cell>
          <cell r="R3774" t="str">
            <v>YD-017S</v>
          </cell>
        </row>
        <row r="3775">
          <cell r="C3775">
            <v>12177</v>
          </cell>
          <cell r="H3775">
            <v>-5.5E-2</v>
          </cell>
          <cell r="R3775" t="str">
            <v>YD-017S</v>
          </cell>
        </row>
        <row r="3776">
          <cell r="C3776">
            <v>12177</v>
          </cell>
          <cell r="H3776">
            <v>-0.13800000000000001</v>
          </cell>
          <cell r="R3776" t="str">
            <v>YD-017S</v>
          </cell>
        </row>
        <row r="3777">
          <cell r="C3777">
            <v>12177</v>
          </cell>
          <cell r="H3777">
            <v>-0.126</v>
          </cell>
          <cell r="R3777" t="str">
            <v>YD-017S</v>
          </cell>
        </row>
        <row r="3778">
          <cell r="C3778">
            <v>12177</v>
          </cell>
          <cell r="H3778">
            <v>-0.13200000000000001</v>
          </cell>
          <cell r="R3778" t="str">
            <v>YD-017S</v>
          </cell>
        </row>
        <row r="3779">
          <cell r="C3779">
            <v>12180</v>
          </cell>
          <cell r="H3779">
            <v>-1.4E-3</v>
          </cell>
          <cell r="R3779" t="str">
            <v>YD-903</v>
          </cell>
        </row>
        <row r="3780">
          <cell r="C3780">
            <v>12180</v>
          </cell>
          <cell r="H3780">
            <v>-1.5499999999999999E-3</v>
          </cell>
          <cell r="R3780" t="str">
            <v>YD-901X75</v>
          </cell>
        </row>
        <row r="3781">
          <cell r="C3781">
            <v>12180</v>
          </cell>
          <cell r="H3781">
            <v>-1.5E-3</v>
          </cell>
          <cell r="R3781" t="str">
            <v>YD-901X75</v>
          </cell>
        </row>
        <row r="3782">
          <cell r="C3782">
            <v>12180</v>
          </cell>
          <cell r="H3782">
            <v>-1.5E-3</v>
          </cell>
          <cell r="R3782" t="str">
            <v>YD-901X75</v>
          </cell>
        </row>
        <row r="3783">
          <cell r="C3783">
            <v>12180</v>
          </cell>
          <cell r="H3783">
            <v>-1.5499999999999999E-3</v>
          </cell>
          <cell r="R3783" t="str">
            <v>YD-901X75</v>
          </cell>
        </row>
        <row r="3784">
          <cell r="C3784">
            <v>12180</v>
          </cell>
          <cell r="H3784">
            <v>-1.65E-3</v>
          </cell>
          <cell r="R3784" t="str">
            <v>YD-903</v>
          </cell>
        </row>
        <row r="3785">
          <cell r="C3785">
            <v>12180</v>
          </cell>
          <cell r="H3785">
            <v>-1E-3</v>
          </cell>
          <cell r="R3785" t="str">
            <v>YD-901X75</v>
          </cell>
        </row>
        <row r="3786">
          <cell r="C3786">
            <v>12180</v>
          </cell>
          <cell r="H3786">
            <v>-8.0000000000000004E-4</v>
          </cell>
          <cell r="R3786" t="str">
            <v>YD-901</v>
          </cell>
        </row>
        <row r="3787">
          <cell r="C3787">
            <v>12180</v>
          </cell>
          <cell r="H3787">
            <v>-1.8E-3</v>
          </cell>
          <cell r="R3787" t="str">
            <v>YD-903</v>
          </cell>
        </row>
        <row r="3788">
          <cell r="C3788">
            <v>12180</v>
          </cell>
          <cell r="H3788">
            <v>-1.5499999999999999E-3</v>
          </cell>
          <cell r="R3788" t="str">
            <v>YD-901X75</v>
          </cell>
        </row>
        <row r="3789">
          <cell r="C3789">
            <v>12180</v>
          </cell>
          <cell r="H3789">
            <v>-1.2999999999999999E-3</v>
          </cell>
          <cell r="R3789" t="str">
            <v>YD-903</v>
          </cell>
        </row>
        <row r="3790">
          <cell r="C3790">
            <v>12180</v>
          </cell>
          <cell r="H3790">
            <v>-1.15E-3</v>
          </cell>
          <cell r="R3790" t="str">
            <v>YD-901X75</v>
          </cell>
        </row>
        <row r="3791">
          <cell r="C3791">
            <v>12180</v>
          </cell>
          <cell r="H3791">
            <v>-2E-3</v>
          </cell>
          <cell r="R3791" t="str">
            <v>YD-903</v>
          </cell>
        </row>
        <row r="3792">
          <cell r="C3792">
            <v>12180</v>
          </cell>
          <cell r="H3792">
            <v>-2.6749999999999999E-3</v>
          </cell>
          <cell r="R3792" t="str">
            <v>YD-909</v>
          </cell>
        </row>
        <row r="3793">
          <cell r="C3793">
            <v>12180</v>
          </cell>
          <cell r="H3793">
            <v>-1.75E-3</v>
          </cell>
          <cell r="R3793" t="str">
            <v>YD-903</v>
          </cell>
        </row>
        <row r="3794">
          <cell r="C3794">
            <v>12180</v>
          </cell>
          <cell r="H3794">
            <v>-1.65E-3</v>
          </cell>
          <cell r="R3794" t="str">
            <v>YD-901X75</v>
          </cell>
        </row>
        <row r="3795">
          <cell r="C3795">
            <v>12180</v>
          </cell>
          <cell r="H3795">
            <v>-2.2299999999999998E-3</v>
          </cell>
          <cell r="R3795" t="str">
            <v>YD-901X75</v>
          </cell>
        </row>
        <row r="3796">
          <cell r="C3796">
            <v>12180</v>
          </cell>
          <cell r="H3796">
            <v>-1.0500000000000002E-3</v>
          </cell>
          <cell r="R3796" t="str">
            <v>YD-901</v>
          </cell>
        </row>
        <row r="3797">
          <cell r="C3797">
            <v>12180</v>
          </cell>
          <cell r="H3797">
            <v>-3.3219999999999999E-3</v>
          </cell>
          <cell r="R3797" t="str">
            <v>YD-909</v>
          </cell>
        </row>
        <row r="3798">
          <cell r="C3798">
            <v>12180</v>
          </cell>
          <cell r="H3798">
            <v>-1.65E-3</v>
          </cell>
          <cell r="R3798" t="str">
            <v>YD-903</v>
          </cell>
        </row>
        <row r="3799">
          <cell r="C3799">
            <v>12180</v>
          </cell>
          <cell r="H3799">
            <v>-1.7130000000000001E-3</v>
          </cell>
          <cell r="R3799" t="str">
            <v>YD-901X75</v>
          </cell>
        </row>
        <row r="3800">
          <cell r="C3800">
            <v>12180</v>
          </cell>
          <cell r="H3800">
            <v>-3.1800000000000001E-3</v>
          </cell>
          <cell r="R3800" t="str">
            <v>YD-909</v>
          </cell>
        </row>
        <row r="3801">
          <cell r="C3801">
            <v>12180</v>
          </cell>
          <cell r="H3801">
            <v>-2.2000000000000001E-3</v>
          </cell>
          <cell r="R3801" t="str">
            <v>YD-909</v>
          </cell>
        </row>
        <row r="3802">
          <cell r="C3802">
            <v>12180</v>
          </cell>
          <cell r="H3802">
            <v>-1.8E-3</v>
          </cell>
          <cell r="R3802" t="str">
            <v>YD-901EK80</v>
          </cell>
        </row>
        <row r="3803">
          <cell r="C3803">
            <v>12180</v>
          </cell>
          <cell r="H3803">
            <v>-1.4E-3</v>
          </cell>
          <cell r="R3803" t="str">
            <v>YD-903</v>
          </cell>
        </row>
        <row r="3804">
          <cell r="C3804">
            <v>12180</v>
          </cell>
          <cell r="H3804">
            <v>-2.1619999999999999E-3</v>
          </cell>
          <cell r="R3804" t="str">
            <v>YD-909</v>
          </cell>
        </row>
        <row r="3805">
          <cell r="C3805">
            <v>12180</v>
          </cell>
          <cell r="H3805">
            <v>-2.2160000000000001E-3</v>
          </cell>
          <cell r="R3805" t="str">
            <v>YD-909</v>
          </cell>
        </row>
        <row r="3806">
          <cell r="C3806">
            <v>12180</v>
          </cell>
          <cell r="H3806">
            <v>-6.3E-3</v>
          </cell>
          <cell r="R3806" t="str">
            <v>YD-928</v>
          </cell>
        </row>
        <row r="3807">
          <cell r="C3807">
            <v>12180</v>
          </cell>
          <cell r="H3807">
            <v>-1.1999999999999999E-3</v>
          </cell>
          <cell r="R3807" t="str">
            <v>YD-903</v>
          </cell>
        </row>
        <row r="3808">
          <cell r="C3808">
            <v>12180</v>
          </cell>
          <cell r="H3808">
            <v>-1.5E-3</v>
          </cell>
          <cell r="R3808" t="str">
            <v>YD-901X75</v>
          </cell>
        </row>
        <row r="3809">
          <cell r="C3809">
            <v>12180</v>
          </cell>
          <cell r="H3809">
            <v>-1.4E-3</v>
          </cell>
          <cell r="R3809" t="str">
            <v>YD-903</v>
          </cell>
        </row>
        <row r="3810">
          <cell r="C3810">
            <v>12180</v>
          </cell>
          <cell r="H3810">
            <v>-1.6000000000000001E-3</v>
          </cell>
          <cell r="R3810" t="str">
            <v>YD-903</v>
          </cell>
        </row>
        <row r="3811">
          <cell r="C3811">
            <v>12180</v>
          </cell>
          <cell r="H3811">
            <v>-1.65E-3</v>
          </cell>
          <cell r="R3811" t="str">
            <v>YD-903</v>
          </cell>
        </row>
        <row r="3812">
          <cell r="C3812">
            <v>12180</v>
          </cell>
          <cell r="H3812">
            <v>-1.5E-3</v>
          </cell>
          <cell r="R3812" t="str">
            <v>YD-901X75</v>
          </cell>
        </row>
        <row r="3813">
          <cell r="C3813">
            <v>12180</v>
          </cell>
          <cell r="H3813">
            <v>-1.4E-3</v>
          </cell>
          <cell r="R3813" t="str">
            <v>YD-903</v>
          </cell>
        </row>
        <row r="3814">
          <cell r="C3814">
            <v>12180</v>
          </cell>
          <cell r="H3814">
            <v>-1.3500000000000001E-3</v>
          </cell>
          <cell r="R3814" t="str">
            <v>YD-901X75</v>
          </cell>
        </row>
        <row r="3815">
          <cell r="C3815">
            <v>12180</v>
          </cell>
          <cell r="H3815">
            <v>-1.5499999999999999E-3</v>
          </cell>
          <cell r="R3815" t="str">
            <v>YD-903</v>
          </cell>
        </row>
        <row r="3816">
          <cell r="C3816">
            <v>12180</v>
          </cell>
          <cell r="H3816">
            <v>-1.1999999999999999E-3</v>
          </cell>
          <cell r="R3816" t="str">
            <v>YD-903</v>
          </cell>
        </row>
        <row r="3817">
          <cell r="C3817">
            <v>12180</v>
          </cell>
          <cell r="H3817">
            <v>-1.5499999999999999E-3</v>
          </cell>
          <cell r="R3817" t="str">
            <v>YD-903</v>
          </cell>
        </row>
        <row r="3818">
          <cell r="C3818">
            <v>12180</v>
          </cell>
          <cell r="H3818">
            <v>-1.6000000000000001E-3</v>
          </cell>
          <cell r="R3818" t="str">
            <v>YD-903</v>
          </cell>
        </row>
        <row r="3819">
          <cell r="C3819">
            <v>12180</v>
          </cell>
          <cell r="H3819">
            <v>-1.1999999999999999E-3</v>
          </cell>
          <cell r="R3819" t="str">
            <v>YD-903</v>
          </cell>
        </row>
        <row r="3820">
          <cell r="C3820">
            <v>12180</v>
          </cell>
          <cell r="H3820">
            <v>-1.4E-3</v>
          </cell>
          <cell r="R3820" t="str">
            <v>YD-903</v>
          </cell>
        </row>
        <row r="3821">
          <cell r="C3821">
            <v>12180</v>
          </cell>
          <cell r="H3821">
            <v>-1.4E-3</v>
          </cell>
          <cell r="R3821" t="str">
            <v>YD-904</v>
          </cell>
        </row>
        <row r="3822">
          <cell r="C3822">
            <v>12180</v>
          </cell>
          <cell r="H3822">
            <v>-1.1999999999999999E-3</v>
          </cell>
          <cell r="R3822" t="str">
            <v>YD-903</v>
          </cell>
        </row>
        <row r="3823">
          <cell r="C3823">
            <v>12180</v>
          </cell>
          <cell r="H3823">
            <v>-1.3500000000000001E-3</v>
          </cell>
          <cell r="R3823" t="str">
            <v>YD-903</v>
          </cell>
        </row>
        <row r="3824">
          <cell r="C3824">
            <v>12180</v>
          </cell>
          <cell r="H3824">
            <v>-1.16E-4</v>
          </cell>
          <cell r="R3824" t="str">
            <v>YD-128HV</v>
          </cell>
        </row>
        <row r="3825">
          <cell r="C3825">
            <v>12180</v>
          </cell>
          <cell r="H3825">
            <v>-2.4500000000000004E-3</v>
          </cell>
          <cell r="R3825" t="str">
            <v>YD-902</v>
          </cell>
        </row>
        <row r="3826">
          <cell r="C3826">
            <v>12180</v>
          </cell>
          <cell r="H3826">
            <v>-1.8E-3</v>
          </cell>
          <cell r="R3826" t="str">
            <v>YD-904</v>
          </cell>
        </row>
        <row r="3827">
          <cell r="C3827">
            <v>12180</v>
          </cell>
          <cell r="H3827">
            <v>-1.8E-3</v>
          </cell>
          <cell r="R3827" t="str">
            <v>YD-902</v>
          </cell>
        </row>
        <row r="3828">
          <cell r="C3828">
            <v>12180</v>
          </cell>
          <cell r="H3828">
            <v>-1.1999999999999999E-3</v>
          </cell>
          <cell r="R3828" t="str">
            <v>YD-903</v>
          </cell>
        </row>
        <row r="3829">
          <cell r="C3829">
            <v>12180</v>
          </cell>
          <cell r="H3829">
            <v>-1.5E-3</v>
          </cell>
          <cell r="R3829" t="str">
            <v>YD-903</v>
          </cell>
        </row>
        <row r="3830">
          <cell r="C3830">
            <v>12187</v>
          </cell>
          <cell r="H3830">
            <v>-0.6</v>
          </cell>
          <cell r="R3830" t="str">
            <v>TH-7301</v>
          </cell>
        </row>
        <row r="3831">
          <cell r="C3831">
            <v>12187</v>
          </cell>
          <cell r="H3831">
            <v>-0.6</v>
          </cell>
          <cell r="R3831" t="str">
            <v>TH-7301</v>
          </cell>
        </row>
        <row r="3832">
          <cell r="C3832">
            <v>12187</v>
          </cell>
          <cell r="H3832">
            <v>-0.04</v>
          </cell>
          <cell r="R3832" t="str">
            <v>TH-7301</v>
          </cell>
        </row>
        <row r="3833">
          <cell r="C3833">
            <v>12187</v>
          </cell>
          <cell r="H3833">
            <v>-0.56000000000000005</v>
          </cell>
          <cell r="R3833" t="str">
            <v>TH-7301</v>
          </cell>
        </row>
        <row r="3834">
          <cell r="C3834">
            <v>12187</v>
          </cell>
          <cell r="H3834">
            <v>-0.6</v>
          </cell>
          <cell r="R3834" t="str">
            <v>TH-7301</v>
          </cell>
        </row>
        <row r="3835">
          <cell r="C3835">
            <v>12187</v>
          </cell>
          <cell r="H3835">
            <v>-0.6</v>
          </cell>
          <cell r="R3835" t="str">
            <v>TH-7301</v>
          </cell>
        </row>
        <row r="3836">
          <cell r="C3836">
            <v>12192</v>
          </cell>
          <cell r="H3836">
            <v>-3</v>
          </cell>
          <cell r="R3836" t="str">
            <v>RD-103</v>
          </cell>
        </row>
        <row r="3837">
          <cell r="C3837">
            <v>12192</v>
          </cell>
          <cell r="H3837">
            <v>-3</v>
          </cell>
          <cell r="R3837" t="str">
            <v>RD-103</v>
          </cell>
        </row>
        <row r="3838">
          <cell r="C3838">
            <v>12192</v>
          </cell>
          <cell r="H3838">
            <v>-3</v>
          </cell>
          <cell r="R3838" t="str">
            <v>RD-103</v>
          </cell>
        </row>
        <row r="3839">
          <cell r="C3839">
            <v>12192</v>
          </cell>
          <cell r="H3839">
            <v>-3</v>
          </cell>
          <cell r="R3839" t="str">
            <v>RD-103</v>
          </cell>
        </row>
        <row r="3840">
          <cell r="C3840">
            <v>12192</v>
          </cell>
          <cell r="H3840">
            <v>-3.01</v>
          </cell>
          <cell r="R3840" t="str">
            <v>RD-103</v>
          </cell>
        </row>
        <row r="3841">
          <cell r="C3841">
            <v>12192</v>
          </cell>
          <cell r="H3841">
            <v>-3</v>
          </cell>
          <cell r="R3841" t="str">
            <v>RD-103</v>
          </cell>
        </row>
        <row r="3842">
          <cell r="C3842">
            <v>12192</v>
          </cell>
          <cell r="H3842">
            <v>-3</v>
          </cell>
          <cell r="R3842" t="str">
            <v>RD-103</v>
          </cell>
        </row>
        <row r="3843">
          <cell r="C3843">
            <v>12192</v>
          </cell>
          <cell r="H3843">
            <v>-3</v>
          </cell>
          <cell r="R3843" t="str">
            <v>RD-103</v>
          </cell>
        </row>
        <row r="3844">
          <cell r="C3844">
            <v>12192</v>
          </cell>
          <cell r="H3844">
            <v>-3</v>
          </cell>
          <cell r="R3844" t="str">
            <v>RD-103</v>
          </cell>
        </row>
        <row r="3845">
          <cell r="C3845">
            <v>12192</v>
          </cell>
          <cell r="H3845">
            <v>-3</v>
          </cell>
          <cell r="R3845" t="str">
            <v>RD-103</v>
          </cell>
        </row>
        <row r="3846">
          <cell r="C3846">
            <v>12192</v>
          </cell>
          <cell r="H3846">
            <v>-1.599</v>
          </cell>
          <cell r="R3846" t="str">
            <v>RD-103</v>
          </cell>
        </row>
        <row r="3847">
          <cell r="C3847">
            <v>12192</v>
          </cell>
          <cell r="H3847">
            <v>-3</v>
          </cell>
          <cell r="R3847" t="str">
            <v>RD-103</v>
          </cell>
        </row>
        <row r="3848">
          <cell r="C3848">
            <v>12192</v>
          </cell>
          <cell r="H3848">
            <v>-3</v>
          </cell>
          <cell r="R3848" t="str">
            <v>RD-103</v>
          </cell>
        </row>
        <row r="3849">
          <cell r="C3849">
            <v>12192</v>
          </cell>
          <cell r="H3849">
            <v>-3</v>
          </cell>
          <cell r="R3849" t="str">
            <v>RD-103</v>
          </cell>
        </row>
        <row r="3850">
          <cell r="C3850">
            <v>12192</v>
          </cell>
          <cell r="H3850">
            <v>-3</v>
          </cell>
          <cell r="R3850" t="str">
            <v>RD-103</v>
          </cell>
        </row>
        <row r="3851">
          <cell r="C3851">
            <v>12194</v>
          </cell>
          <cell r="H3851">
            <v>-2.64</v>
          </cell>
          <cell r="R3851" t="str">
            <v>YDH-184</v>
          </cell>
        </row>
        <row r="3852">
          <cell r="C3852">
            <v>12194</v>
          </cell>
          <cell r="H3852">
            <v>-2.64</v>
          </cell>
          <cell r="R3852" t="str">
            <v>YDH-184</v>
          </cell>
        </row>
        <row r="3853">
          <cell r="C3853">
            <v>12197</v>
          </cell>
          <cell r="H3853">
            <v>-3.2000000000000001E-2</v>
          </cell>
          <cell r="R3853" t="str">
            <v>RD-103</v>
          </cell>
        </row>
        <row r="3854">
          <cell r="C3854">
            <v>12197</v>
          </cell>
          <cell r="H3854">
            <v>-3.2000000000000001E-2</v>
          </cell>
          <cell r="R3854" t="str">
            <v>RD-103</v>
          </cell>
        </row>
        <row r="3855">
          <cell r="C3855">
            <v>12197</v>
          </cell>
          <cell r="H3855">
            <v>-3.2000000000000001E-2</v>
          </cell>
          <cell r="R3855" t="str">
            <v>RD-103</v>
          </cell>
        </row>
        <row r="3856">
          <cell r="C3856">
            <v>12197</v>
          </cell>
          <cell r="H3856">
            <v>-3.2000000000000001E-2</v>
          </cell>
          <cell r="R3856" t="str">
            <v>RD-103</v>
          </cell>
        </row>
        <row r="3857">
          <cell r="C3857">
            <v>12197</v>
          </cell>
          <cell r="H3857">
            <v>-3.2000000000000001E-2</v>
          </cell>
          <cell r="R3857" t="str">
            <v>RD-103</v>
          </cell>
        </row>
        <row r="3858">
          <cell r="C3858">
            <v>12197</v>
          </cell>
          <cell r="H3858">
            <v>-3.2000000000000001E-2</v>
          </cell>
          <cell r="R3858" t="str">
            <v>RD-103</v>
          </cell>
        </row>
        <row r="3859">
          <cell r="C3859">
            <v>12197</v>
          </cell>
          <cell r="H3859">
            <v>-1.2999999999999999E-2</v>
          </cell>
          <cell r="R3859" t="str">
            <v>RD-119</v>
          </cell>
        </row>
        <row r="3860">
          <cell r="C3860">
            <v>12197</v>
          </cell>
          <cell r="H3860">
            <v>-0.01</v>
          </cell>
          <cell r="R3860" t="str">
            <v>RD-121</v>
          </cell>
        </row>
        <row r="3861">
          <cell r="C3861">
            <v>12197</v>
          </cell>
          <cell r="H3861">
            <v>-1.4999999999999999E-2</v>
          </cell>
          <cell r="R3861" t="str">
            <v>RD-119</v>
          </cell>
        </row>
        <row r="3862">
          <cell r="C3862">
            <v>12197</v>
          </cell>
          <cell r="H3862">
            <v>-1.4999999999999999E-2</v>
          </cell>
          <cell r="R3862" t="str">
            <v>RD-119</v>
          </cell>
        </row>
        <row r="3863">
          <cell r="C3863">
            <v>12197</v>
          </cell>
          <cell r="H3863">
            <v>-3.2000000000000001E-2</v>
          </cell>
          <cell r="R3863" t="str">
            <v>RD-103</v>
          </cell>
        </row>
        <row r="3864">
          <cell r="C3864">
            <v>12197</v>
          </cell>
          <cell r="H3864">
            <v>-3.2000000000000001E-2</v>
          </cell>
          <cell r="R3864" t="str">
            <v>RD-103</v>
          </cell>
        </row>
        <row r="3865">
          <cell r="C3865">
            <v>12197</v>
          </cell>
          <cell r="H3865">
            <v>-3.2000000000000001E-2</v>
          </cell>
          <cell r="R3865" t="str">
            <v>RD-103</v>
          </cell>
        </row>
        <row r="3866">
          <cell r="C3866">
            <v>12197</v>
          </cell>
          <cell r="H3866">
            <v>-3.2000000000000001E-2</v>
          </cell>
          <cell r="R3866" t="str">
            <v>RD-103</v>
          </cell>
        </row>
        <row r="3867">
          <cell r="C3867">
            <v>12197</v>
          </cell>
          <cell r="H3867">
            <v>-3.2000000000000001E-2</v>
          </cell>
          <cell r="R3867" t="str">
            <v>RD-103</v>
          </cell>
        </row>
        <row r="3868">
          <cell r="C3868">
            <v>12197</v>
          </cell>
          <cell r="H3868">
            <v>-3.2000000000000001E-2</v>
          </cell>
          <cell r="R3868" t="str">
            <v>RD-103</v>
          </cell>
        </row>
        <row r="3869">
          <cell r="C3869">
            <v>12197</v>
          </cell>
          <cell r="H3869">
            <v>-3.2000000000000001E-2</v>
          </cell>
          <cell r="R3869" t="str">
            <v>RD-103</v>
          </cell>
        </row>
        <row r="3870">
          <cell r="C3870">
            <v>12197</v>
          </cell>
          <cell r="H3870">
            <v>-3.2000000000000001E-2</v>
          </cell>
          <cell r="R3870" t="str">
            <v>RD-103</v>
          </cell>
        </row>
        <row r="3871">
          <cell r="C3871">
            <v>12197</v>
          </cell>
          <cell r="H3871">
            <v>-8.0000000000000002E-3</v>
          </cell>
          <cell r="R3871" t="str">
            <v>RD-108</v>
          </cell>
        </row>
        <row r="3872">
          <cell r="C3872">
            <v>12197</v>
          </cell>
          <cell r="H3872">
            <v>-8.0000000000000002E-3</v>
          </cell>
          <cell r="R3872" t="str">
            <v>RD-108</v>
          </cell>
        </row>
        <row r="3873">
          <cell r="C3873">
            <v>12197</v>
          </cell>
          <cell r="H3873">
            <v>-8.0000000000000002E-3</v>
          </cell>
          <cell r="R3873" t="str">
            <v>RD-108</v>
          </cell>
        </row>
        <row r="3874">
          <cell r="C3874">
            <v>12197</v>
          </cell>
          <cell r="H3874">
            <v>-8.5890000000000011E-3</v>
          </cell>
          <cell r="R3874" t="str">
            <v>RD-108</v>
          </cell>
        </row>
        <row r="3875">
          <cell r="C3875">
            <v>12197</v>
          </cell>
          <cell r="H3875">
            <v>-8.0000000000000002E-3</v>
          </cell>
          <cell r="R3875" t="str">
            <v>RD-108</v>
          </cell>
        </row>
        <row r="3876">
          <cell r="C3876">
            <v>12197</v>
          </cell>
          <cell r="H3876">
            <v>-8.0000000000000002E-3</v>
          </cell>
          <cell r="R3876" t="str">
            <v>RD-108</v>
          </cell>
        </row>
        <row r="3877">
          <cell r="C3877">
            <v>12197</v>
          </cell>
          <cell r="H3877">
            <v>-8.5890000000000011E-3</v>
          </cell>
          <cell r="R3877" t="str">
            <v>RD-108</v>
          </cell>
        </row>
        <row r="3878">
          <cell r="C3878">
            <v>12199</v>
          </cell>
          <cell r="H3878">
            <v>-2.262</v>
          </cell>
          <cell r="R3878" t="str">
            <v>BPF</v>
          </cell>
        </row>
        <row r="3879">
          <cell r="C3879">
            <v>12199</v>
          </cell>
          <cell r="H3879">
            <v>-0.61</v>
          </cell>
          <cell r="R3879" t="str">
            <v>BPF</v>
          </cell>
        </row>
        <row r="3880">
          <cell r="C3880">
            <v>12199</v>
          </cell>
          <cell r="H3880">
            <v>-1.417</v>
          </cell>
          <cell r="R3880" t="str">
            <v>BPF</v>
          </cell>
        </row>
        <row r="3881">
          <cell r="C3881">
            <v>12199</v>
          </cell>
          <cell r="H3881">
            <v>-2.0270000000000001</v>
          </cell>
          <cell r="R3881" t="str">
            <v>BPF</v>
          </cell>
        </row>
        <row r="3882">
          <cell r="C3882">
            <v>12199</v>
          </cell>
          <cell r="H3882">
            <v>-2.0270000000000001</v>
          </cell>
          <cell r="R3882" t="str">
            <v>BPF</v>
          </cell>
        </row>
        <row r="3883">
          <cell r="C3883">
            <v>12199</v>
          </cell>
          <cell r="H3883">
            <v>-2.028</v>
          </cell>
          <cell r="R3883" t="str">
            <v>BPF</v>
          </cell>
        </row>
        <row r="3884">
          <cell r="C3884">
            <v>12199</v>
          </cell>
          <cell r="H3884">
            <v>-1.7030000000000001</v>
          </cell>
          <cell r="R3884" t="str">
            <v>BPF</v>
          </cell>
        </row>
        <row r="3885">
          <cell r="C3885">
            <v>12199</v>
          </cell>
          <cell r="H3885">
            <v>-0.112</v>
          </cell>
          <cell r="R3885" t="str">
            <v>BPF</v>
          </cell>
        </row>
        <row r="3886">
          <cell r="C3886">
            <v>12199</v>
          </cell>
          <cell r="H3886">
            <v>-8.125</v>
          </cell>
          <cell r="R3886" t="str">
            <v>BPF</v>
          </cell>
        </row>
        <row r="3887">
          <cell r="C3887">
            <v>12199</v>
          </cell>
          <cell r="H3887">
            <v>-9.4429999999999996</v>
          </cell>
          <cell r="R3887" t="str">
            <v>BPF</v>
          </cell>
        </row>
        <row r="3888">
          <cell r="C3888">
            <v>12199</v>
          </cell>
          <cell r="H3888">
            <v>-8.7080000000000002</v>
          </cell>
          <cell r="R3888" t="str">
            <v>PN-3.6</v>
          </cell>
        </row>
        <row r="3889">
          <cell r="C3889">
            <v>12199</v>
          </cell>
          <cell r="H3889">
            <v>-0.69499999999999995</v>
          </cell>
          <cell r="R3889" t="str">
            <v>PN-3.6</v>
          </cell>
        </row>
        <row r="3890">
          <cell r="C3890">
            <v>12199</v>
          </cell>
          <cell r="H3890">
            <v>-2.177</v>
          </cell>
          <cell r="R3890" t="str">
            <v>PN-3.6</v>
          </cell>
        </row>
        <row r="3891">
          <cell r="C3891">
            <v>12199</v>
          </cell>
          <cell r="H3891">
            <v>-2.177</v>
          </cell>
          <cell r="R3891" t="str">
            <v>PN-3.6</v>
          </cell>
        </row>
        <row r="3892">
          <cell r="C3892">
            <v>12199</v>
          </cell>
          <cell r="H3892">
            <v>-2.177</v>
          </cell>
          <cell r="R3892" t="str">
            <v>PN-3.6</v>
          </cell>
        </row>
        <row r="3893">
          <cell r="C3893">
            <v>12199</v>
          </cell>
          <cell r="H3893">
            <v>-2.177</v>
          </cell>
          <cell r="R3893" t="str">
            <v>PN-3.6</v>
          </cell>
        </row>
        <row r="3894">
          <cell r="C3894">
            <v>12199</v>
          </cell>
          <cell r="H3894">
            <v>-0.19700000000000001</v>
          </cell>
          <cell r="R3894" t="str">
            <v>PN-3.6</v>
          </cell>
        </row>
        <row r="3895">
          <cell r="C3895">
            <v>12199</v>
          </cell>
          <cell r="H3895">
            <v>-1.98</v>
          </cell>
          <cell r="R3895" t="str">
            <v>PN-3.6</v>
          </cell>
        </row>
        <row r="3896">
          <cell r="C3896">
            <v>12199</v>
          </cell>
          <cell r="H3896">
            <v>-1.597</v>
          </cell>
          <cell r="R3896" t="str">
            <v>PN-3.6</v>
          </cell>
        </row>
        <row r="3897">
          <cell r="C3897">
            <v>12199</v>
          </cell>
          <cell r="H3897">
            <v>-0.57999999999999996</v>
          </cell>
          <cell r="R3897" t="str">
            <v>PN-3.6</v>
          </cell>
        </row>
        <row r="3898">
          <cell r="C3898">
            <v>12199</v>
          </cell>
          <cell r="H3898">
            <v>-2.177</v>
          </cell>
          <cell r="R3898" t="str">
            <v>PN-3.6</v>
          </cell>
        </row>
        <row r="3899">
          <cell r="C3899">
            <v>12199</v>
          </cell>
          <cell r="H3899">
            <v>-2.177</v>
          </cell>
          <cell r="R3899" t="str">
            <v>PN-3.6</v>
          </cell>
        </row>
        <row r="3900">
          <cell r="C3900">
            <v>12199</v>
          </cell>
          <cell r="H3900">
            <v>-2.177</v>
          </cell>
          <cell r="R3900" t="str">
            <v>PN-3.6</v>
          </cell>
        </row>
        <row r="3901">
          <cell r="C3901">
            <v>12199</v>
          </cell>
          <cell r="H3901">
            <v>-2.177</v>
          </cell>
          <cell r="R3901" t="str">
            <v>PN-3.6</v>
          </cell>
        </row>
        <row r="3902">
          <cell r="C3902">
            <v>12199</v>
          </cell>
          <cell r="H3902">
            <v>-2.177</v>
          </cell>
          <cell r="R3902" t="str">
            <v>PN-3.6</v>
          </cell>
        </row>
        <row r="3903">
          <cell r="C3903">
            <v>12199</v>
          </cell>
          <cell r="H3903">
            <v>-1.482</v>
          </cell>
          <cell r="R3903" t="str">
            <v>PN-3.6</v>
          </cell>
        </row>
        <row r="3904">
          <cell r="C3904">
            <v>12206</v>
          </cell>
          <cell r="H3904">
            <v>-0.14499999999999999</v>
          </cell>
          <cell r="R3904" t="str">
            <v>TH-7662</v>
          </cell>
        </row>
        <row r="3905">
          <cell r="C3905">
            <v>12215</v>
          </cell>
          <cell r="H3905">
            <v>-3.99</v>
          </cell>
          <cell r="R3905" t="str">
            <v>RD-119</v>
          </cell>
        </row>
        <row r="3906">
          <cell r="C3906">
            <v>12215</v>
          </cell>
          <cell r="H3906">
            <v>-4.41</v>
          </cell>
          <cell r="R3906" t="str">
            <v>RD-119</v>
          </cell>
        </row>
        <row r="3907">
          <cell r="C3907">
            <v>12215</v>
          </cell>
          <cell r="H3907">
            <v>-4.41</v>
          </cell>
          <cell r="R3907" t="str">
            <v>RD-119</v>
          </cell>
        </row>
        <row r="3908">
          <cell r="C3908">
            <v>12215</v>
          </cell>
          <cell r="H3908">
            <v>-0.13200000000000001</v>
          </cell>
          <cell r="R3908" t="str">
            <v>YDC-6015</v>
          </cell>
        </row>
        <row r="3909">
          <cell r="C3909">
            <v>12215</v>
          </cell>
          <cell r="H3909">
            <v>-0.13200000000000001</v>
          </cell>
          <cell r="R3909" t="str">
            <v>YDC-6015</v>
          </cell>
        </row>
        <row r="3910">
          <cell r="C3910">
            <v>12215</v>
          </cell>
          <cell r="H3910">
            <v>-0.13200000000000001</v>
          </cell>
          <cell r="R3910" t="str">
            <v>YDC-6015</v>
          </cell>
        </row>
        <row r="3911">
          <cell r="C3911">
            <v>12215</v>
          </cell>
          <cell r="H3911">
            <v>-0.13200000000000001</v>
          </cell>
          <cell r="R3911" t="str">
            <v>YDC-6015</v>
          </cell>
        </row>
        <row r="3912">
          <cell r="C3912">
            <v>12216</v>
          </cell>
          <cell r="H3912">
            <v>-5.5E-2</v>
          </cell>
          <cell r="R3912" t="str">
            <v>PN-3.6</v>
          </cell>
        </row>
        <row r="3913">
          <cell r="C3913">
            <v>12216</v>
          </cell>
          <cell r="H3913">
            <v>-5.5E-2</v>
          </cell>
          <cell r="R3913" t="str">
            <v>PN-3.6</v>
          </cell>
        </row>
        <row r="3914">
          <cell r="C3914">
            <v>12216</v>
          </cell>
          <cell r="H3914">
            <v>-5.5E-2</v>
          </cell>
          <cell r="R3914" t="str">
            <v>PN-3.6</v>
          </cell>
        </row>
        <row r="3915">
          <cell r="C3915">
            <v>12216</v>
          </cell>
          <cell r="H3915">
            <v>-5.5E-2</v>
          </cell>
          <cell r="R3915" t="str">
            <v>PN-3.6</v>
          </cell>
        </row>
        <row r="3916">
          <cell r="C3916">
            <v>12216</v>
          </cell>
          <cell r="H3916">
            <v>-0.02</v>
          </cell>
          <cell r="R3916" t="str">
            <v>PN-3.6</v>
          </cell>
        </row>
        <row r="3917">
          <cell r="C3917">
            <v>12216</v>
          </cell>
          <cell r="H3917">
            <v>-0.5</v>
          </cell>
          <cell r="R3917" t="str">
            <v>PN-3.6</v>
          </cell>
        </row>
        <row r="3918">
          <cell r="C3918">
            <v>12216</v>
          </cell>
          <cell r="H3918">
            <v>-0.14000000000000001</v>
          </cell>
          <cell r="R3918" t="str">
            <v>PN-3.6</v>
          </cell>
        </row>
        <row r="3919">
          <cell r="C3919">
            <v>12232</v>
          </cell>
          <cell r="H3919">
            <v>-4.7300000000000004</v>
          </cell>
          <cell r="R3919" t="str">
            <v>TH-7257E</v>
          </cell>
        </row>
        <row r="3920">
          <cell r="C3920">
            <v>12232</v>
          </cell>
          <cell r="H3920">
            <v>-5.04</v>
          </cell>
          <cell r="R3920" t="str">
            <v>TH-7257E</v>
          </cell>
        </row>
        <row r="3921">
          <cell r="C3921">
            <v>12232</v>
          </cell>
          <cell r="H3921">
            <v>-4</v>
          </cell>
          <cell r="R3921" t="str">
            <v>TH-7257E</v>
          </cell>
        </row>
        <row r="3922">
          <cell r="C3922">
            <v>12232</v>
          </cell>
          <cell r="H3922">
            <v>-5.6829999999999998</v>
          </cell>
          <cell r="R3922" t="str">
            <v>TH-8257SP</v>
          </cell>
        </row>
        <row r="3923">
          <cell r="C3923">
            <v>12232</v>
          </cell>
          <cell r="H3923">
            <v>-0.375</v>
          </cell>
          <cell r="R3923" t="str">
            <v>THW-4503</v>
          </cell>
        </row>
        <row r="3924">
          <cell r="C3924">
            <v>12232</v>
          </cell>
          <cell r="H3924">
            <v>-1.6</v>
          </cell>
          <cell r="R3924" t="str">
            <v>TH-7277</v>
          </cell>
        </row>
        <row r="3925">
          <cell r="C3925">
            <v>12239</v>
          </cell>
          <cell r="H3925">
            <v>-2.67</v>
          </cell>
          <cell r="R3925" t="str">
            <v>F013-HHH-00</v>
          </cell>
        </row>
        <row r="3926">
          <cell r="C3926">
            <v>12239</v>
          </cell>
          <cell r="H3926">
            <v>-2.6720000000000002</v>
          </cell>
          <cell r="R3926" t="str">
            <v>F013-HHH-00</v>
          </cell>
        </row>
        <row r="3927">
          <cell r="C3927">
            <v>12239</v>
          </cell>
          <cell r="H3927">
            <v>-2.6709999999999998</v>
          </cell>
          <cell r="R3927" t="str">
            <v>F013-HHH-00</v>
          </cell>
        </row>
        <row r="3928">
          <cell r="C3928">
            <v>12239</v>
          </cell>
          <cell r="H3928">
            <v>-2.698</v>
          </cell>
          <cell r="R3928" t="str">
            <v>F013-HHH-00</v>
          </cell>
        </row>
        <row r="3929">
          <cell r="C3929">
            <v>12239</v>
          </cell>
          <cell r="H3929">
            <v>-2.7509999999999999</v>
          </cell>
          <cell r="R3929" t="str">
            <v>F013-HHH-00</v>
          </cell>
        </row>
        <row r="3930">
          <cell r="C3930">
            <v>12239</v>
          </cell>
          <cell r="H3930">
            <v>-2.9380000000000002</v>
          </cell>
          <cell r="R3930" t="str">
            <v>F013-HHH-00</v>
          </cell>
        </row>
        <row r="3931">
          <cell r="C3931">
            <v>12239</v>
          </cell>
          <cell r="H3931">
            <v>-2.105</v>
          </cell>
          <cell r="R3931" t="str">
            <v>F010-BNT-00</v>
          </cell>
        </row>
        <row r="3932">
          <cell r="C3932">
            <v>12239</v>
          </cell>
          <cell r="H3932">
            <v>-2.0840000000000001</v>
          </cell>
          <cell r="R3932" t="str">
            <v>F010-BNT-00</v>
          </cell>
        </row>
        <row r="3933">
          <cell r="C3933">
            <v>12239</v>
          </cell>
          <cell r="H3933">
            <v>-2.101</v>
          </cell>
          <cell r="R3933" t="str">
            <v>F010-BNT-00</v>
          </cell>
        </row>
        <row r="3934">
          <cell r="C3934">
            <v>12239</v>
          </cell>
          <cell r="H3934">
            <v>-2.0590000000000002</v>
          </cell>
          <cell r="R3934" t="str">
            <v>F010-BNT-00</v>
          </cell>
        </row>
        <row r="3935">
          <cell r="C3935">
            <v>12239</v>
          </cell>
          <cell r="H3935">
            <v>-2.0569999999999999</v>
          </cell>
          <cell r="R3935" t="str">
            <v>F010-BNT-00</v>
          </cell>
        </row>
        <row r="3936">
          <cell r="C3936">
            <v>12240</v>
          </cell>
          <cell r="H3936">
            <v>-0.8</v>
          </cell>
          <cell r="R3936" t="str">
            <v>F013-HHH-00</v>
          </cell>
        </row>
        <row r="3937">
          <cell r="C3937">
            <v>12240</v>
          </cell>
          <cell r="H3937">
            <v>-0.8</v>
          </cell>
          <cell r="R3937" t="str">
            <v>F013-HHH-00</v>
          </cell>
        </row>
        <row r="3938">
          <cell r="C3938">
            <v>12240</v>
          </cell>
          <cell r="H3938">
            <v>-0.8</v>
          </cell>
          <cell r="R3938" t="str">
            <v>F013-HHH-00</v>
          </cell>
        </row>
        <row r="3939">
          <cell r="C3939">
            <v>12240</v>
          </cell>
          <cell r="H3939">
            <v>-0.8</v>
          </cell>
          <cell r="R3939" t="str">
            <v>F013-HHH-00</v>
          </cell>
        </row>
        <row r="3940">
          <cell r="C3940">
            <v>12240</v>
          </cell>
          <cell r="H3940">
            <v>-0.61199999999999999</v>
          </cell>
          <cell r="R3940" t="str">
            <v>F013-HHH-00</v>
          </cell>
        </row>
        <row r="3941">
          <cell r="C3941">
            <v>12240</v>
          </cell>
          <cell r="H3941">
            <v>-0.188</v>
          </cell>
          <cell r="R3941" t="str">
            <v>F013-HHH-00</v>
          </cell>
        </row>
        <row r="3942">
          <cell r="C3942">
            <v>12240</v>
          </cell>
          <cell r="H3942">
            <v>-0.81599999999999995</v>
          </cell>
          <cell r="R3942" t="str">
            <v>F013-HHH-00</v>
          </cell>
        </row>
        <row r="3943">
          <cell r="C3943">
            <v>12240</v>
          </cell>
          <cell r="H3943">
            <v>-1.224</v>
          </cell>
          <cell r="R3943" t="str">
            <v>F010-BNT-00</v>
          </cell>
        </row>
        <row r="3944">
          <cell r="C3944">
            <v>12240</v>
          </cell>
          <cell r="H3944">
            <v>-1.224</v>
          </cell>
          <cell r="R3944" t="str">
            <v>F010-BNT-00</v>
          </cell>
        </row>
        <row r="3945">
          <cell r="C3945">
            <v>12240</v>
          </cell>
          <cell r="H3945">
            <v>-1.224</v>
          </cell>
          <cell r="R3945" t="str">
            <v>F010-BNT-00</v>
          </cell>
        </row>
        <row r="3946">
          <cell r="C3946">
            <v>12240</v>
          </cell>
          <cell r="H3946">
            <v>-1.224</v>
          </cell>
          <cell r="R3946" t="str">
            <v>F010-BNT-00</v>
          </cell>
        </row>
        <row r="3947">
          <cell r="C3947">
            <v>12240</v>
          </cell>
          <cell r="H3947">
            <v>-1.224</v>
          </cell>
          <cell r="R3947" t="str">
            <v>F010-BNT-00</v>
          </cell>
        </row>
        <row r="3948">
          <cell r="C3948">
            <v>12241</v>
          </cell>
          <cell r="H3948">
            <v>-8.0000000000000004E-4</v>
          </cell>
          <cell r="R3948" t="str">
            <v>F013-HHH-00</v>
          </cell>
        </row>
        <row r="3949">
          <cell r="C3949">
            <v>12241</v>
          </cell>
          <cell r="H3949">
            <v>-8.0000000000000004E-4</v>
          </cell>
          <cell r="R3949" t="str">
            <v>F013-HHH-00</v>
          </cell>
        </row>
        <row r="3950">
          <cell r="C3950">
            <v>12241</v>
          </cell>
          <cell r="H3950">
            <v>-8.0000000000000004E-4</v>
          </cell>
          <cell r="R3950" t="str">
            <v>F013-HHH-00</v>
          </cell>
        </row>
        <row r="3951">
          <cell r="C3951">
            <v>12241</v>
          </cell>
          <cell r="H3951">
            <v>-8.0000000000000004E-4</v>
          </cell>
          <cell r="R3951" t="str">
            <v>F013-HHH-00</v>
          </cell>
        </row>
        <row r="3952">
          <cell r="C3952">
            <v>12241</v>
          </cell>
          <cell r="H3952">
            <v>-8.0000000000000004E-4</v>
          </cell>
          <cell r="R3952" t="str">
            <v>F013-HHH-00</v>
          </cell>
        </row>
        <row r="3953">
          <cell r="C3953">
            <v>12241</v>
          </cell>
          <cell r="H3953">
            <v>-8.1000000000000006E-4</v>
          </cell>
          <cell r="R3953" t="str">
            <v>F013-HHH-00</v>
          </cell>
        </row>
        <row r="3954">
          <cell r="C3954">
            <v>12241</v>
          </cell>
          <cell r="H3954">
            <v>-5.9999999999999995E-5</v>
          </cell>
          <cell r="R3954" t="str">
            <v>F010-BNT-00</v>
          </cell>
        </row>
        <row r="3955">
          <cell r="C3955">
            <v>12241</v>
          </cell>
          <cell r="H3955">
            <v>-7.0999999999999991E-4</v>
          </cell>
          <cell r="R3955" t="str">
            <v>F010-BNT-00</v>
          </cell>
        </row>
        <row r="3956">
          <cell r="C3956">
            <v>12241</v>
          </cell>
          <cell r="H3956">
            <v>-7.7000000000000007E-4</v>
          </cell>
          <cell r="R3956" t="str">
            <v>F010-BNT-00</v>
          </cell>
        </row>
        <row r="3957">
          <cell r="C3957">
            <v>12241</v>
          </cell>
          <cell r="H3957">
            <v>-7.7000000000000007E-4</v>
          </cell>
          <cell r="R3957" t="str">
            <v>F010-BNT-00</v>
          </cell>
        </row>
        <row r="3958">
          <cell r="C3958">
            <v>12241</v>
          </cell>
          <cell r="H3958">
            <v>-7.7000000000000007E-4</v>
          </cell>
          <cell r="R3958" t="str">
            <v>F010-BNT-00</v>
          </cell>
        </row>
        <row r="3959">
          <cell r="C3959">
            <v>12241</v>
          </cell>
          <cell r="H3959">
            <v>-7.7000000000000007E-4</v>
          </cell>
          <cell r="R3959" t="str">
            <v>F010-BNT-00</v>
          </cell>
        </row>
        <row r="3960">
          <cell r="C3960">
            <v>12243</v>
          </cell>
          <cell r="H3960">
            <v>-4.0000000000000002E-4</v>
          </cell>
          <cell r="R3960" t="str">
            <v>F013-HHH-00</v>
          </cell>
        </row>
        <row r="3961">
          <cell r="C3961">
            <v>12243</v>
          </cell>
          <cell r="H3961">
            <v>-4.0000000000000002E-4</v>
          </cell>
          <cell r="R3961" t="str">
            <v>F013-HHH-00</v>
          </cell>
        </row>
        <row r="3962">
          <cell r="C3962">
            <v>12243</v>
          </cell>
          <cell r="H3962">
            <v>-4.0000000000000002E-4</v>
          </cell>
          <cell r="R3962" t="str">
            <v>F013-HHH-00</v>
          </cell>
        </row>
        <row r="3963">
          <cell r="C3963">
            <v>12243</v>
          </cell>
          <cell r="H3963">
            <v>-4.0000000000000002E-4</v>
          </cell>
          <cell r="R3963" t="str">
            <v>F013-HHH-00</v>
          </cell>
        </row>
        <row r="3964">
          <cell r="C3964">
            <v>12243</v>
          </cell>
          <cell r="H3964">
            <v>-4.0000000000000002E-4</v>
          </cell>
          <cell r="R3964" t="str">
            <v>F013-HHH-00</v>
          </cell>
        </row>
        <row r="3965">
          <cell r="C3965">
            <v>12243</v>
          </cell>
          <cell r="H3965">
            <v>-4.0000000000000002E-4</v>
          </cell>
          <cell r="R3965" t="str">
            <v>F013-HHH-00</v>
          </cell>
        </row>
        <row r="3966">
          <cell r="C3966">
            <v>12243</v>
          </cell>
          <cell r="H3966">
            <v>-3.8999999999999999E-4</v>
          </cell>
          <cell r="R3966" t="str">
            <v>F010-BNT-00</v>
          </cell>
        </row>
        <row r="3967">
          <cell r="C3967">
            <v>12243</v>
          </cell>
          <cell r="H3967">
            <v>-3.8999999999999999E-4</v>
          </cell>
          <cell r="R3967" t="str">
            <v>F010-BNT-00</v>
          </cell>
        </row>
        <row r="3968">
          <cell r="C3968">
            <v>12243</v>
          </cell>
          <cell r="H3968">
            <v>-3.8999999999999999E-4</v>
          </cell>
          <cell r="R3968" t="str">
            <v>F010-BNT-00</v>
          </cell>
        </row>
        <row r="3969">
          <cell r="C3969">
            <v>12243</v>
          </cell>
          <cell r="H3969">
            <v>-3.8999999999999999E-4</v>
          </cell>
          <cell r="R3969" t="str">
            <v>F010-BNT-00</v>
          </cell>
        </row>
        <row r="3970">
          <cell r="C3970">
            <v>12243</v>
          </cell>
          <cell r="H3970">
            <v>-3.8999999999999999E-4</v>
          </cell>
          <cell r="R3970" t="str">
            <v>F010-BNT-00</v>
          </cell>
        </row>
        <row r="3971">
          <cell r="C3971">
            <v>12244</v>
          </cell>
          <cell r="H3971">
            <v>-3.96E-3</v>
          </cell>
          <cell r="R3971" t="str">
            <v>F013-HHH-00</v>
          </cell>
        </row>
        <row r="3972">
          <cell r="C3972">
            <v>12244</v>
          </cell>
          <cell r="H3972">
            <v>-3.96E-3</v>
          </cell>
          <cell r="R3972" t="str">
            <v>F013-HHH-00</v>
          </cell>
        </row>
        <row r="3973">
          <cell r="C3973">
            <v>12244</v>
          </cell>
          <cell r="H3973">
            <v>-3.96E-3</v>
          </cell>
          <cell r="R3973" t="str">
            <v>F013-HHH-00</v>
          </cell>
        </row>
        <row r="3974">
          <cell r="C3974">
            <v>12244</v>
          </cell>
          <cell r="H3974">
            <v>-3.96E-3</v>
          </cell>
          <cell r="R3974" t="str">
            <v>F013-HHH-00</v>
          </cell>
        </row>
        <row r="3975">
          <cell r="C3975">
            <v>12244</v>
          </cell>
          <cell r="H3975">
            <v>-3.96E-3</v>
          </cell>
          <cell r="R3975" t="str">
            <v>F013-HHH-00</v>
          </cell>
        </row>
        <row r="3976">
          <cell r="C3976">
            <v>12244</v>
          </cell>
          <cell r="H3976">
            <v>-4.0400000000000002E-3</v>
          </cell>
          <cell r="R3976" t="str">
            <v>F013-HHH-00</v>
          </cell>
        </row>
        <row r="3977">
          <cell r="C3977">
            <v>12244</v>
          </cell>
          <cell r="H3977">
            <v>-2.8399999999999996E-3</v>
          </cell>
          <cell r="R3977" t="str">
            <v>F010-BNT-00</v>
          </cell>
        </row>
        <row r="3978">
          <cell r="C3978">
            <v>12244</v>
          </cell>
          <cell r="H3978">
            <v>-2.8399999999999996E-3</v>
          </cell>
          <cell r="R3978" t="str">
            <v>F010-BNT-00</v>
          </cell>
        </row>
        <row r="3979">
          <cell r="C3979">
            <v>12244</v>
          </cell>
          <cell r="H3979">
            <v>-2.8399999999999996E-3</v>
          </cell>
          <cell r="R3979" t="str">
            <v>F010-BNT-00</v>
          </cell>
        </row>
        <row r="3980">
          <cell r="C3980">
            <v>12244</v>
          </cell>
          <cell r="H3980">
            <v>-2.8399999999999996E-3</v>
          </cell>
          <cell r="R3980" t="str">
            <v>F010-BNT-00</v>
          </cell>
        </row>
        <row r="3981">
          <cell r="C3981">
            <v>12244</v>
          </cell>
          <cell r="H3981">
            <v>-2.8399999999999996E-3</v>
          </cell>
          <cell r="R3981" t="str">
            <v>F010-BNT-00</v>
          </cell>
        </row>
        <row r="3982">
          <cell r="C3982">
            <v>12245</v>
          </cell>
          <cell r="H3982">
            <v>-5.5899999999999995E-3</v>
          </cell>
          <cell r="R3982" t="str">
            <v>F013-HHH-00</v>
          </cell>
        </row>
        <row r="3983">
          <cell r="C3983">
            <v>12245</v>
          </cell>
          <cell r="H3983">
            <v>-1.031E-2</v>
          </cell>
          <cell r="R3983" t="str">
            <v>F013-HHH-00</v>
          </cell>
        </row>
        <row r="3984">
          <cell r="C3984">
            <v>12245</v>
          </cell>
          <cell r="H3984">
            <v>-1.031E-2</v>
          </cell>
          <cell r="R3984" t="str">
            <v>F013-HHH-00</v>
          </cell>
        </row>
        <row r="3985">
          <cell r="C3985">
            <v>12245</v>
          </cell>
          <cell r="H3985">
            <v>-1.031E-2</v>
          </cell>
          <cell r="R3985" t="str">
            <v>F013-HHH-00</v>
          </cell>
        </row>
        <row r="3986">
          <cell r="C3986">
            <v>12245</v>
          </cell>
          <cell r="H3986">
            <v>-8.5900000000000004E-3</v>
          </cell>
          <cell r="R3986" t="str">
            <v>F013-HHH-00</v>
          </cell>
        </row>
        <row r="3987">
          <cell r="C3987">
            <v>12245</v>
          </cell>
          <cell r="H3987">
            <v>-1.0490000000000001E-2</v>
          </cell>
          <cell r="R3987" t="str">
            <v>F013-HHH-00</v>
          </cell>
        </row>
        <row r="3988">
          <cell r="C3988">
            <v>12245</v>
          </cell>
          <cell r="H3988">
            <v>-1.11E-2</v>
          </cell>
          <cell r="R3988" t="str">
            <v>F010-BNT-00</v>
          </cell>
        </row>
        <row r="3989">
          <cell r="C3989">
            <v>12245</v>
          </cell>
          <cell r="H3989">
            <v>-1.11E-2</v>
          </cell>
          <cell r="R3989" t="str">
            <v>F010-BNT-00</v>
          </cell>
        </row>
        <row r="3990">
          <cell r="C3990">
            <v>12245</v>
          </cell>
          <cell r="H3990">
            <v>-1.11E-2</v>
          </cell>
          <cell r="R3990" t="str">
            <v>F010-BNT-00</v>
          </cell>
        </row>
        <row r="3991">
          <cell r="C3991">
            <v>12245</v>
          </cell>
          <cell r="H3991">
            <v>-1.11E-2</v>
          </cell>
          <cell r="R3991" t="str">
            <v>F010-BNT-00</v>
          </cell>
        </row>
        <row r="3992">
          <cell r="C3992">
            <v>12246</v>
          </cell>
          <cell r="H3992">
            <v>-5.9999999999999995E-4</v>
          </cell>
          <cell r="R3992" t="str">
            <v>F013-HHH-00</v>
          </cell>
        </row>
        <row r="3993">
          <cell r="C3993">
            <v>12246</v>
          </cell>
          <cell r="H3993">
            <v>-6.1499999999999999E-4</v>
          </cell>
          <cell r="R3993" t="str">
            <v>F013-HHH-00</v>
          </cell>
        </row>
        <row r="3994">
          <cell r="C3994">
            <v>12246</v>
          </cell>
          <cell r="H3994">
            <v>-6.0999999999999997E-4</v>
          </cell>
          <cell r="R3994" t="str">
            <v>F013-HHH-00</v>
          </cell>
        </row>
        <row r="3995">
          <cell r="C3995">
            <v>12246</v>
          </cell>
          <cell r="H3995">
            <v>-6.0300000000000002E-4</v>
          </cell>
          <cell r="R3995" t="str">
            <v>F013-HHH-00</v>
          </cell>
        </row>
        <row r="3996">
          <cell r="C3996">
            <v>12246</v>
          </cell>
          <cell r="H3996">
            <v>-5.9999999999999995E-4</v>
          </cell>
          <cell r="R3996" t="str">
            <v>F013-HHH-00</v>
          </cell>
        </row>
        <row r="3997">
          <cell r="C3997">
            <v>12246</v>
          </cell>
          <cell r="H3997">
            <v>-3.2000000000000003E-4</v>
          </cell>
          <cell r="R3997" t="str">
            <v>F013-HHH-00</v>
          </cell>
        </row>
        <row r="3998">
          <cell r="C3998">
            <v>12246</v>
          </cell>
          <cell r="H3998">
            <v>-4.6999999999999999E-4</v>
          </cell>
          <cell r="R3998" t="str">
            <v>F010-BNT-00</v>
          </cell>
        </row>
        <row r="3999">
          <cell r="C3999">
            <v>12246</v>
          </cell>
          <cell r="H3999">
            <v>-6.3600000000000006E-4</v>
          </cell>
          <cell r="R3999" t="str">
            <v>F010-BNT-00</v>
          </cell>
        </row>
        <row r="4000">
          <cell r="C4000">
            <v>12246</v>
          </cell>
          <cell r="H4000">
            <v>-6.3500000000000004E-4</v>
          </cell>
          <cell r="R4000" t="str">
            <v>F010-BNT-00</v>
          </cell>
        </row>
        <row r="4001">
          <cell r="C4001">
            <v>12246</v>
          </cell>
          <cell r="H4001">
            <v>-6.1200000000000002E-4</v>
          </cell>
          <cell r="R4001" t="str">
            <v>F010-BNT-00</v>
          </cell>
        </row>
        <row r="4002">
          <cell r="C4002">
            <v>12246</v>
          </cell>
          <cell r="H4002">
            <v>-6.8899999999999994E-4</v>
          </cell>
          <cell r="R4002" t="str">
            <v>F010-BNT-00</v>
          </cell>
        </row>
        <row r="4003">
          <cell r="C4003">
            <v>12247</v>
          </cell>
          <cell r="H4003">
            <v>-8.0000000000000007E-5</v>
          </cell>
          <cell r="R4003" t="str">
            <v>F013-HHH-00</v>
          </cell>
        </row>
        <row r="4004">
          <cell r="C4004">
            <v>12247</v>
          </cell>
          <cell r="H4004">
            <v>-8.0000000000000007E-5</v>
          </cell>
          <cell r="R4004" t="str">
            <v>F013-HHH-00</v>
          </cell>
        </row>
        <row r="4005">
          <cell r="C4005">
            <v>12247</v>
          </cell>
          <cell r="H4005">
            <v>-8.0000000000000007E-5</v>
          </cell>
          <cell r="R4005" t="str">
            <v>F013-HHH-00</v>
          </cell>
        </row>
        <row r="4006">
          <cell r="C4006">
            <v>12247</v>
          </cell>
          <cell r="H4006">
            <v>-8.0000000000000007E-5</v>
          </cell>
          <cell r="R4006" t="str">
            <v>F013-HHH-00</v>
          </cell>
        </row>
        <row r="4007">
          <cell r="C4007">
            <v>12247</v>
          </cell>
          <cell r="H4007">
            <v>-8.0000000000000007E-5</v>
          </cell>
          <cell r="R4007" t="str">
            <v>F013-HHH-00</v>
          </cell>
        </row>
        <row r="4008">
          <cell r="C4008">
            <v>12247</v>
          </cell>
          <cell r="H4008">
            <v>-8.0000000000000007E-5</v>
          </cell>
          <cell r="R4008" t="str">
            <v>F013-HHH-00</v>
          </cell>
        </row>
        <row r="4009">
          <cell r="C4009">
            <v>12247</v>
          </cell>
          <cell r="H4009">
            <v>-8.0000000000000007E-5</v>
          </cell>
          <cell r="R4009" t="str">
            <v>F010-BNT-00</v>
          </cell>
        </row>
        <row r="4010">
          <cell r="C4010">
            <v>12247</v>
          </cell>
          <cell r="H4010">
            <v>-8.0000000000000007E-5</v>
          </cell>
          <cell r="R4010" t="str">
            <v>F010-BNT-00</v>
          </cell>
        </row>
        <row r="4011">
          <cell r="C4011">
            <v>12247</v>
          </cell>
          <cell r="H4011">
            <v>-8.0000000000000007E-5</v>
          </cell>
          <cell r="R4011" t="str">
            <v>F010-BNT-00</v>
          </cell>
        </row>
        <row r="4012">
          <cell r="C4012">
            <v>12247</v>
          </cell>
          <cell r="H4012">
            <v>-8.0000000000000007E-5</v>
          </cell>
          <cell r="R4012" t="str">
            <v>F010-BNT-00</v>
          </cell>
        </row>
        <row r="4013">
          <cell r="C4013">
            <v>12247</v>
          </cell>
          <cell r="H4013">
            <v>-8.0000000000000007E-5</v>
          </cell>
          <cell r="R4013" t="str">
            <v>F010-BNT-00</v>
          </cell>
        </row>
        <row r="4014">
          <cell r="C4014">
            <v>12250</v>
          </cell>
          <cell r="H4014">
            <v>-7.7000000000000007E-4</v>
          </cell>
          <cell r="R4014" t="str">
            <v>F010-BNT-00</v>
          </cell>
        </row>
        <row r="4015">
          <cell r="C4015">
            <v>12250</v>
          </cell>
          <cell r="H4015">
            <v>-7.7000000000000007E-4</v>
          </cell>
          <cell r="R4015" t="str">
            <v>F010-BNT-00</v>
          </cell>
        </row>
        <row r="4016">
          <cell r="C4016">
            <v>12250</v>
          </cell>
          <cell r="H4016">
            <v>-7.7000000000000007E-4</v>
          </cell>
          <cell r="R4016" t="str">
            <v>F010-BNT-00</v>
          </cell>
        </row>
        <row r="4017">
          <cell r="C4017">
            <v>12250</v>
          </cell>
          <cell r="H4017">
            <v>-7.7000000000000007E-4</v>
          </cell>
          <cell r="R4017" t="str">
            <v>F010-BNT-00</v>
          </cell>
        </row>
        <row r="4018">
          <cell r="C4018">
            <v>12250</v>
          </cell>
          <cell r="H4018">
            <v>-7.7000000000000007E-4</v>
          </cell>
          <cell r="R4018" t="str">
            <v>F010-BNT-00</v>
          </cell>
        </row>
        <row r="4019">
          <cell r="C4019">
            <v>12264</v>
          </cell>
          <cell r="H4019">
            <v>-1E-3</v>
          </cell>
          <cell r="R4019" t="str">
            <v>YD-126</v>
          </cell>
        </row>
        <row r="4020">
          <cell r="C4020">
            <v>12264</v>
          </cell>
          <cell r="H4020">
            <v>-1E-3</v>
          </cell>
          <cell r="R4020" t="str">
            <v>YD-126</v>
          </cell>
        </row>
        <row r="4021">
          <cell r="C4021">
            <v>12264</v>
          </cell>
          <cell r="H4021">
            <v>-1E-3</v>
          </cell>
          <cell r="R4021" t="str">
            <v>YD-126</v>
          </cell>
        </row>
        <row r="4022">
          <cell r="C4022">
            <v>12264</v>
          </cell>
          <cell r="H4022">
            <v>-1E-3</v>
          </cell>
          <cell r="R4022" t="str">
            <v>YD-126</v>
          </cell>
        </row>
        <row r="4023">
          <cell r="C4023">
            <v>12264</v>
          </cell>
          <cell r="H4023">
            <v>-2E-3</v>
          </cell>
          <cell r="R4023" t="str">
            <v>YDF-170</v>
          </cell>
        </row>
        <row r="4024">
          <cell r="C4024">
            <v>12264</v>
          </cell>
          <cell r="H4024">
            <v>-2E-3</v>
          </cell>
          <cell r="R4024" t="str">
            <v>YDF-170</v>
          </cell>
        </row>
        <row r="4025">
          <cell r="C4025">
            <v>12264</v>
          </cell>
          <cell r="H4025">
            <v>-2E-3</v>
          </cell>
          <cell r="R4025" t="str">
            <v>YDF-170</v>
          </cell>
        </row>
        <row r="4026">
          <cell r="C4026">
            <v>12264</v>
          </cell>
          <cell r="H4026">
            <v>-2E-3</v>
          </cell>
          <cell r="R4026" t="str">
            <v>YDF-170</v>
          </cell>
        </row>
        <row r="4027">
          <cell r="C4027">
            <v>12264</v>
          </cell>
          <cell r="H4027">
            <v>-2E-3</v>
          </cell>
          <cell r="R4027" t="str">
            <v>YDF-170</v>
          </cell>
        </row>
        <row r="4028">
          <cell r="C4028">
            <v>12264</v>
          </cell>
          <cell r="H4028">
            <v>-2E-3</v>
          </cell>
          <cell r="R4028" t="str">
            <v>YDF-170</v>
          </cell>
        </row>
        <row r="4029">
          <cell r="C4029">
            <v>12264</v>
          </cell>
          <cell r="H4029">
            <v>-2E-3</v>
          </cell>
          <cell r="R4029" t="str">
            <v>YDF-170</v>
          </cell>
        </row>
        <row r="4030">
          <cell r="C4030">
            <v>12264</v>
          </cell>
          <cell r="H4030">
            <v>-4.0000000000000001E-3</v>
          </cell>
          <cell r="R4030" t="str">
            <v>YD-128</v>
          </cell>
        </row>
        <row r="4031">
          <cell r="C4031">
            <v>12264</v>
          </cell>
          <cell r="H4031">
            <v>-4.0000000000000001E-3</v>
          </cell>
          <cell r="R4031" t="str">
            <v>YD-128</v>
          </cell>
        </row>
        <row r="4032">
          <cell r="C4032">
            <v>12264</v>
          </cell>
          <cell r="H4032">
            <v>-4.0000000000000001E-3</v>
          </cell>
          <cell r="R4032" t="str">
            <v>YD-128</v>
          </cell>
        </row>
        <row r="4033">
          <cell r="C4033">
            <v>12264</v>
          </cell>
          <cell r="H4033">
            <v>-2E-3</v>
          </cell>
          <cell r="R4033" t="str">
            <v>RD-103</v>
          </cell>
        </row>
        <row r="4034">
          <cell r="C4034">
            <v>12264</v>
          </cell>
          <cell r="H4034">
            <v>-4.0000000000000001E-3</v>
          </cell>
          <cell r="R4034" t="str">
            <v>YD-128</v>
          </cell>
        </row>
        <row r="4035">
          <cell r="C4035">
            <v>12264</v>
          </cell>
          <cell r="H4035">
            <v>-4.0000000000000001E-3</v>
          </cell>
          <cell r="R4035" t="str">
            <v>YD-128</v>
          </cell>
        </row>
        <row r="4036">
          <cell r="C4036">
            <v>12264</v>
          </cell>
          <cell r="H4036">
            <v>-4.0000000000000001E-3</v>
          </cell>
          <cell r="R4036" t="str">
            <v>YD-128</v>
          </cell>
        </row>
        <row r="4037">
          <cell r="C4037">
            <v>12264</v>
          </cell>
          <cell r="H4037">
            <v>-4.0000000000000001E-3</v>
          </cell>
          <cell r="R4037" t="str">
            <v>YD-128</v>
          </cell>
        </row>
        <row r="4038">
          <cell r="C4038">
            <v>12264</v>
          </cell>
          <cell r="H4038">
            <v>-2E-3</v>
          </cell>
          <cell r="R4038" t="str">
            <v>RD-103</v>
          </cell>
        </row>
        <row r="4039">
          <cell r="C4039">
            <v>12264</v>
          </cell>
          <cell r="H4039">
            <v>-4.0000000000000001E-3</v>
          </cell>
          <cell r="R4039" t="str">
            <v>YD-128</v>
          </cell>
        </row>
        <row r="4040">
          <cell r="C4040">
            <v>12264</v>
          </cell>
          <cell r="H4040">
            <v>-2E-3</v>
          </cell>
          <cell r="R4040" t="str">
            <v>RD-103</v>
          </cell>
        </row>
        <row r="4041">
          <cell r="C4041">
            <v>12264</v>
          </cell>
          <cell r="H4041">
            <v>-4.0000000000000001E-3</v>
          </cell>
          <cell r="R4041" t="str">
            <v>YD-128</v>
          </cell>
        </row>
        <row r="4042">
          <cell r="C4042">
            <v>12264</v>
          </cell>
          <cell r="H4042">
            <v>-1E-3</v>
          </cell>
          <cell r="R4042" t="str">
            <v>YD-126</v>
          </cell>
        </row>
        <row r="4043">
          <cell r="C4043">
            <v>12264</v>
          </cell>
          <cell r="H4043">
            <v>-1E-3</v>
          </cell>
          <cell r="R4043" t="str">
            <v>YD-126</v>
          </cell>
        </row>
        <row r="4044">
          <cell r="C4044">
            <v>12264</v>
          </cell>
          <cell r="H4044">
            <v>-1E-3</v>
          </cell>
          <cell r="R4044" t="str">
            <v>YD-126</v>
          </cell>
        </row>
        <row r="4045">
          <cell r="C4045">
            <v>12264</v>
          </cell>
          <cell r="H4045">
            <v>-1E-3</v>
          </cell>
          <cell r="R4045" t="str">
            <v>YD-126</v>
          </cell>
        </row>
        <row r="4046">
          <cell r="C4046">
            <v>12264</v>
          </cell>
          <cell r="H4046">
            <v>-4.0000000000000001E-3</v>
          </cell>
          <cell r="R4046" t="str">
            <v>YD-128</v>
          </cell>
        </row>
        <row r="4047">
          <cell r="C4047">
            <v>12264</v>
          </cell>
          <cell r="H4047">
            <v>-1E-3</v>
          </cell>
          <cell r="R4047" t="str">
            <v>YD-126</v>
          </cell>
        </row>
        <row r="4048">
          <cell r="C4048">
            <v>12264</v>
          </cell>
          <cell r="H4048">
            <v>-4.0000000000000001E-3</v>
          </cell>
          <cell r="R4048" t="str">
            <v>YD-128</v>
          </cell>
        </row>
        <row r="4049">
          <cell r="C4049">
            <v>12264</v>
          </cell>
          <cell r="H4049">
            <v>-4.0000000000000001E-3</v>
          </cell>
          <cell r="R4049" t="str">
            <v>YD-128</v>
          </cell>
        </row>
        <row r="4050">
          <cell r="C4050">
            <v>12264</v>
          </cell>
          <cell r="H4050">
            <v>-4.0000000000000001E-3</v>
          </cell>
          <cell r="R4050" t="str">
            <v>YD-128</v>
          </cell>
        </row>
        <row r="4051">
          <cell r="C4051">
            <v>12264</v>
          </cell>
          <cell r="H4051">
            <v>-4.0000000000000001E-3</v>
          </cell>
          <cell r="R4051" t="str">
            <v>YD-128</v>
          </cell>
        </row>
        <row r="4052">
          <cell r="C4052">
            <v>12264</v>
          </cell>
          <cell r="H4052">
            <v>-4.0000000000000001E-3</v>
          </cell>
          <cell r="R4052" t="str">
            <v>YD-128</v>
          </cell>
        </row>
        <row r="4053">
          <cell r="C4053">
            <v>12264</v>
          </cell>
          <cell r="H4053">
            <v>-4.0000000000000001E-3</v>
          </cell>
          <cell r="R4053" t="str">
            <v>YD-128</v>
          </cell>
        </row>
        <row r="4054">
          <cell r="C4054">
            <v>12264</v>
          </cell>
          <cell r="H4054">
            <v>-4.0000000000000001E-3</v>
          </cell>
          <cell r="R4054" t="str">
            <v>YD-128</v>
          </cell>
        </row>
        <row r="4055">
          <cell r="C4055">
            <v>12264</v>
          </cell>
          <cell r="H4055">
            <v>-4.0000000000000001E-3</v>
          </cell>
          <cell r="R4055" t="str">
            <v>YD-128</v>
          </cell>
        </row>
        <row r="4056">
          <cell r="C4056">
            <v>12264</v>
          </cell>
          <cell r="H4056">
            <v>-4.0000000000000001E-3</v>
          </cell>
          <cell r="R4056" t="str">
            <v>YD-128</v>
          </cell>
        </row>
        <row r="4057">
          <cell r="C4057">
            <v>12264</v>
          </cell>
          <cell r="H4057">
            <v>-4.0000000000000001E-3</v>
          </cell>
          <cell r="R4057" t="str">
            <v>YD-128</v>
          </cell>
        </row>
        <row r="4058">
          <cell r="C4058">
            <v>12264</v>
          </cell>
          <cell r="H4058">
            <v>-4.0000000000000001E-3</v>
          </cell>
          <cell r="R4058" t="str">
            <v>YD-128</v>
          </cell>
        </row>
        <row r="4059">
          <cell r="C4059">
            <v>12264</v>
          </cell>
          <cell r="H4059">
            <v>-4.0000000000000001E-3</v>
          </cell>
          <cell r="R4059" t="str">
            <v>YD-128</v>
          </cell>
        </row>
        <row r="4060">
          <cell r="C4060">
            <v>12264</v>
          </cell>
          <cell r="H4060">
            <v>-4.0000000000000001E-3</v>
          </cell>
          <cell r="R4060" t="str">
            <v>YD-128</v>
          </cell>
        </row>
        <row r="4061">
          <cell r="C4061">
            <v>12264</v>
          </cell>
          <cell r="H4061">
            <v>-1E-3</v>
          </cell>
          <cell r="R4061" t="str">
            <v>YD-126</v>
          </cell>
        </row>
        <row r="4062">
          <cell r="C4062">
            <v>12264</v>
          </cell>
          <cell r="H4062">
            <v>-1E-3</v>
          </cell>
          <cell r="R4062" t="str">
            <v>YD-126</v>
          </cell>
        </row>
        <row r="4063">
          <cell r="C4063">
            <v>12264</v>
          </cell>
          <cell r="H4063">
            <v>-1E-3</v>
          </cell>
          <cell r="R4063" t="str">
            <v>YD-126</v>
          </cell>
        </row>
        <row r="4064">
          <cell r="C4064">
            <v>12264</v>
          </cell>
          <cell r="H4064">
            <v>-1E-3</v>
          </cell>
          <cell r="R4064" t="str">
            <v>YD-126</v>
          </cell>
        </row>
        <row r="4065">
          <cell r="C4065">
            <v>12264</v>
          </cell>
          <cell r="H4065">
            <v>-1E-3</v>
          </cell>
          <cell r="R4065" t="str">
            <v>YD-126</v>
          </cell>
        </row>
        <row r="4066">
          <cell r="C4066">
            <v>12264</v>
          </cell>
          <cell r="H4066">
            <v>-3.0000000000000001E-3</v>
          </cell>
          <cell r="R4066" t="str">
            <v>YD-128</v>
          </cell>
        </row>
        <row r="4067">
          <cell r="C4067">
            <v>12264</v>
          </cell>
          <cell r="H4067">
            <v>-3.0000000000000001E-3</v>
          </cell>
          <cell r="R4067" t="str">
            <v>YD-128</v>
          </cell>
        </row>
        <row r="4068">
          <cell r="C4068">
            <v>12264</v>
          </cell>
          <cell r="H4068">
            <v>-3.0000000000000001E-3</v>
          </cell>
          <cell r="R4068" t="str">
            <v>YD-128</v>
          </cell>
        </row>
        <row r="4069">
          <cell r="C4069">
            <v>12264</v>
          </cell>
          <cell r="H4069">
            <v>-4.0000000000000001E-3</v>
          </cell>
          <cell r="R4069" t="str">
            <v>YD-128</v>
          </cell>
        </row>
        <row r="4070">
          <cell r="C4070">
            <v>12264</v>
          </cell>
          <cell r="H4070">
            <v>-4.0000000000000001E-3</v>
          </cell>
          <cell r="R4070" t="str">
            <v>YD-128</v>
          </cell>
        </row>
        <row r="4071">
          <cell r="C4071">
            <v>12264</v>
          </cell>
          <cell r="H4071">
            <v>-3.0000000000000001E-3</v>
          </cell>
          <cell r="R4071" t="str">
            <v>YD-128</v>
          </cell>
        </row>
        <row r="4072">
          <cell r="C4072">
            <v>12264</v>
          </cell>
          <cell r="H4072">
            <v>-3.0000000000000001E-3</v>
          </cell>
          <cell r="R4072" t="str">
            <v>YD-128</v>
          </cell>
        </row>
        <row r="4073">
          <cell r="C4073">
            <v>12264</v>
          </cell>
          <cell r="H4073">
            <v>-6.0000000000000001E-3</v>
          </cell>
          <cell r="R4073" t="str">
            <v>YD-128</v>
          </cell>
        </row>
        <row r="4074">
          <cell r="C4074">
            <v>12264</v>
          </cell>
          <cell r="H4074">
            <v>-2E-3</v>
          </cell>
          <cell r="R4074" t="str">
            <v>YD-128</v>
          </cell>
        </row>
        <row r="4075">
          <cell r="C4075">
            <v>12264</v>
          </cell>
          <cell r="H4075">
            <v>-3.0000000000000001E-3</v>
          </cell>
          <cell r="R4075" t="str">
            <v>YD-128</v>
          </cell>
        </row>
        <row r="4076">
          <cell r="C4076">
            <v>12264</v>
          </cell>
          <cell r="H4076">
            <v>-3.0000000000000001E-3</v>
          </cell>
          <cell r="R4076" t="str">
            <v>YD-128</v>
          </cell>
        </row>
        <row r="4077">
          <cell r="C4077">
            <v>12264</v>
          </cell>
          <cell r="H4077">
            <v>-4.0000000000000001E-3</v>
          </cell>
          <cell r="R4077" t="str">
            <v>YD-128</v>
          </cell>
        </row>
        <row r="4078">
          <cell r="C4078">
            <v>12264</v>
          </cell>
          <cell r="H4078">
            <v>-4.0000000000000001E-3</v>
          </cell>
          <cell r="R4078" t="str">
            <v>YD-128</v>
          </cell>
        </row>
        <row r="4079">
          <cell r="C4079">
            <v>12264</v>
          </cell>
          <cell r="H4079">
            <v>-4.0000000000000001E-3</v>
          </cell>
          <cell r="R4079" t="str">
            <v>YD-128</v>
          </cell>
        </row>
        <row r="4080">
          <cell r="C4080">
            <v>12264</v>
          </cell>
          <cell r="H4080">
            <v>-4.0000000000000001E-3</v>
          </cell>
          <cell r="R4080" t="str">
            <v>YD-128</v>
          </cell>
        </row>
        <row r="4081">
          <cell r="C4081">
            <v>12264</v>
          </cell>
          <cell r="H4081">
            <v>-4.0000000000000001E-3</v>
          </cell>
          <cell r="R4081" t="str">
            <v>YD-128</v>
          </cell>
        </row>
        <row r="4082">
          <cell r="C4082">
            <v>12264</v>
          </cell>
          <cell r="H4082">
            <v>-4.0000000000000001E-3</v>
          </cell>
          <cell r="R4082" t="str">
            <v>YD-128</v>
          </cell>
        </row>
        <row r="4083">
          <cell r="C4083">
            <v>12264</v>
          </cell>
          <cell r="H4083">
            <v>-2E-3</v>
          </cell>
          <cell r="R4083" t="str">
            <v>YD-128</v>
          </cell>
        </row>
        <row r="4084">
          <cell r="C4084">
            <v>12264</v>
          </cell>
          <cell r="H4084">
            <v>-4.0000000000000001E-3</v>
          </cell>
          <cell r="R4084" t="str">
            <v>YD-128</v>
          </cell>
        </row>
        <row r="4085">
          <cell r="C4085">
            <v>12264</v>
          </cell>
          <cell r="H4085">
            <v>-3.0000000000000001E-3</v>
          </cell>
          <cell r="R4085" t="str">
            <v>YD-128</v>
          </cell>
        </row>
        <row r="4086">
          <cell r="C4086">
            <v>12264</v>
          </cell>
          <cell r="H4086">
            <v>-3.0000000000000001E-3</v>
          </cell>
          <cell r="R4086" t="str">
            <v>YD-128</v>
          </cell>
        </row>
        <row r="4087">
          <cell r="C4087">
            <v>12264</v>
          </cell>
          <cell r="H4087">
            <v>-3.0000000000000001E-3</v>
          </cell>
          <cell r="R4087" t="str">
            <v>YD-128</v>
          </cell>
        </row>
        <row r="4088">
          <cell r="C4088">
            <v>12264</v>
          </cell>
          <cell r="H4088">
            <v>-3.0000000000000001E-3</v>
          </cell>
          <cell r="R4088" t="str">
            <v>YD-128</v>
          </cell>
        </row>
        <row r="4089">
          <cell r="C4089">
            <v>12264</v>
          </cell>
          <cell r="H4089">
            <v>-1E-3</v>
          </cell>
          <cell r="R4089" t="str">
            <v>YDF-170</v>
          </cell>
        </row>
        <row r="4090">
          <cell r="C4090">
            <v>12264</v>
          </cell>
          <cell r="H4090">
            <v>-3.0000000000000001E-3</v>
          </cell>
          <cell r="R4090" t="str">
            <v>YD-128</v>
          </cell>
        </row>
        <row r="4091">
          <cell r="C4091">
            <v>12264</v>
          </cell>
          <cell r="H4091">
            <v>-3.0000000000000001E-3</v>
          </cell>
          <cell r="R4091" t="str">
            <v>RD-103</v>
          </cell>
        </row>
        <row r="4092">
          <cell r="C4092">
            <v>12264</v>
          </cell>
          <cell r="H4092">
            <v>-3.0000000000000001E-3</v>
          </cell>
          <cell r="R4092" t="str">
            <v>RD-103</v>
          </cell>
        </row>
        <row r="4093">
          <cell r="C4093">
            <v>12264</v>
          </cell>
          <cell r="H4093">
            <v>-2E-3</v>
          </cell>
          <cell r="R4093" t="str">
            <v>RD-103</v>
          </cell>
        </row>
        <row r="4094">
          <cell r="C4094">
            <v>12264</v>
          </cell>
          <cell r="H4094">
            <v>-3.0000000000000001E-3</v>
          </cell>
          <cell r="R4094" t="str">
            <v>YD-128</v>
          </cell>
        </row>
        <row r="4095">
          <cell r="C4095">
            <v>12264</v>
          </cell>
          <cell r="H4095">
            <v>-4.0000000000000001E-3</v>
          </cell>
          <cell r="R4095" t="str">
            <v>YD-128</v>
          </cell>
        </row>
        <row r="4096">
          <cell r="C4096">
            <v>12264</v>
          </cell>
          <cell r="H4096">
            <v>-4.0000000000000001E-3</v>
          </cell>
          <cell r="R4096" t="str">
            <v>YD-128</v>
          </cell>
        </row>
        <row r="4097">
          <cell r="C4097">
            <v>12264</v>
          </cell>
          <cell r="H4097">
            <v>-4.0000000000000001E-3</v>
          </cell>
          <cell r="R4097" t="str">
            <v>YD-128</v>
          </cell>
        </row>
        <row r="4098">
          <cell r="C4098">
            <v>12264</v>
          </cell>
          <cell r="H4098">
            <v>-4.0000000000000001E-3</v>
          </cell>
          <cell r="R4098" t="str">
            <v>YD-128</v>
          </cell>
        </row>
        <row r="4099">
          <cell r="C4099">
            <v>12264</v>
          </cell>
          <cell r="H4099">
            <v>-4.0000000000000001E-3</v>
          </cell>
          <cell r="R4099" t="str">
            <v>YD-128</v>
          </cell>
        </row>
        <row r="4100">
          <cell r="C4100">
            <v>12264</v>
          </cell>
          <cell r="H4100">
            <v>-4.0000000000000001E-3</v>
          </cell>
          <cell r="R4100" t="str">
            <v>YD-128</v>
          </cell>
        </row>
        <row r="4101">
          <cell r="C4101">
            <v>12264</v>
          </cell>
          <cell r="H4101">
            <v>-4.0000000000000001E-3</v>
          </cell>
          <cell r="R4101" t="str">
            <v>YD-128</v>
          </cell>
        </row>
        <row r="4102">
          <cell r="C4102">
            <v>12264</v>
          </cell>
          <cell r="H4102">
            <v>-4.0000000000000001E-3</v>
          </cell>
          <cell r="R4102" t="str">
            <v>YD-128</v>
          </cell>
        </row>
        <row r="4103">
          <cell r="C4103">
            <v>12264</v>
          </cell>
          <cell r="H4103">
            <v>-3.0000000000000001E-3</v>
          </cell>
          <cell r="R4103" t="str">
            <v>YD-128</v>
          </cell>
        </row>
        <row r="4104">
          <cell r="C4104">
            <v>12264</v>
          </cell>
          <cell r="H4104">
            <v>-1E-3</v>
          </cell>
          <cell r="R4104" t="str">
            <v>YD-126</v>
          </cell>
        </row>
        <row r="4105">
          <cell r="C4105">
            <v>12264</v>
          </cell>
          <cell r="H4105">
            <v>-1E-3</v>
          </cell>
          <cell r="R4105" t="str">
            <v>YD-126</v>
          </cell>
        </row>
        <row r="4106">
          <cell r="C4106">
            <v>12264</v>
          </cell>
          <cell r="H4106">
            <v>-1E-3</v>
          </cell>
          <cell r="R4106" t="str">
            <v>YD-126</v>
          </cell>
        </row>
        <row r="4107">
          <cell r="C4107">
            <v>12264</v>
          </cell>
          <cell r="H4107">
            <v>-1E-3</v>
          </cell>
          <cell r="R4107" t="str">
            <v>YD-126</v>
          </cell>
        </row>
        <row r="4108">
          <cell r="C4108">
            <v>12264</v>
          </cell>
          <cell r="H4108">
            <v>-3.0000000000000001E-3</v>
          </cell>
          <cell r="R4108" t="str">
            <v>YD-128</v>
          </cell>
        </row>
        <row r="4109">
          <cell r="C4109">
            <v>12264</v>
          </cell>
          <cell r="H4109">
            <v>-1E-3</v>
          </cell>
          <cell r="R4109" t="str">
            <v>YDF-170</v>
          </cell>
        </row>
        <row r="4110">
          <cell r="C4110">
            <v>12264</v>
          </cell>
          <cell r="H4110">
            <v>-1E-3</v>
          </cell>
          <cell r="R4110" t="str">
            <v>YDF-170</v>
          </cell>
        </row>
        <row r="4111">
          <cell r="C4111">
            <v>12264</v>
          </cell>
          <cell r="H4111">
            <v>-1E-3</v>
          </cell>
          <cell r="R4111" t="str">
            <v>YDF-170</v>
          </cell>
        </row>
        <row r="4112">
          <cell r="C4112">
            <v>12264</v>
          </cell>
          <cell r="H4112">
            <v>-1E-3</v>
          </cell>
          <cell r="R4112" t="str">
            <v>YDF-170</v>
          </cell>
        </row>
        <row r="4113">
          <cell r="C4113">
            <v>12264</v>
          </cell>
          <cell r="H4113">
            <v>-1E-3</v>
          </cell>
          <cell r="R4113" t="str">
            <v>YDF-170</v>
          </cell>
        </row>
        <row r="4114">
          <cell r="C4114">
            <v>12264</v>
          </cell>
          <cell r="H4114">
            <v>-1E-3</v>
          </cell>
          <cell r="R4114" t="str">
            <v>YDF-170</v>
          </cell>
        </row>
        <row r="4115">
          <cell r="C4115">
            <v>12264</v>
          </cell>
          <cell r="H4115">
            <v>-1E-3</v>
          </cell>
          <cell r="R4115" t="str">
            <v>YDF-170</v>
          </cell>
        </row>
        <row r="4116">
          <cell r="C4116">
            <v>12264</v>
          </cell>
          <cell r="H4116">
            <v>-1E-3</v>
          </cell>
          <cell r="R4116" t="str">
            <v>YDF-170</v>
          </cell>
        </row>
        <row r="4117">
          <cell r="C4117">
            <v>12264</v>
          </cell>
          <cell r="H4117">
            <v>-1E-3</v>
          </cell>
          <cell r="R4117" t="str">
            <v>YD-126</v>
          </cell>
        </row>
        <row r="4118">
          <cell r="C4118">
            <v>12264</v>
          </cell>
          <cell r="H4118">
            <v>-3.0000000000000001E-3</v>
          </cell>
          <cell r="R4118" t="str">
            <v>YD-128</v>
          </cell>
        </row>
        <row r="4119">
          <cell r="C4119">
            <v>12264</v>
          </cell>
          <cell r="H4119">
            <v>-3.0000000000000001E-3</v>
          </cell>
          <cell r="R4119" t="str">
            <v>YD-128</v>
          </cell>
        </row>
        <row r="4120">
          <cell r="C4120">
            <v>12264</v>
          </cell>
          <cell r="H4120">
            <v>-3.0000000000000001E-3</v>
          </cell>
          <cell r="R4120" t="str">
            <v>YD-128</v>
          </cell>
        </row>
        <row r="4121">
          <cell r="C4121">
            <v>12264</v>
          </cell>
          <cell r="H4121">
            <v>-3.0000000000000001E-3</v>
          </cell>
          <cell r="R4121" t="str">
            <v>YD-128</v>
          </cell>
        </row>
        <row r="4122">
          <cell r="C4122">
            <v>12264</v>
          </cell>
          <cell r="H4122">
            <v>-3.0000000000000001E-3</v>
          </cell>
          <cell r="R4122" t="str">
            <v>YD-128</v>
          </cell>
        </row>
        <row r="4123">
          <cell r="C4123">
            <v>12264</v>
          </cell>
          <cell r="H4123">
            <v>-3.0000000000000001E-3</v>
          </cell>
          <cell r="R4123" t="str">
            <v>YD-128</v>
          </cell>
        </row>
        <row r="4124">
          <cell r="C4124">
            <v>12264</v>
          </cell>
          <cell r="H4124">
            <v>-3.0000000000000001E-3</v>
          </cell>
          <cell r="R4124" t="str">
            <v>YD-128</v>
          </cell>
        </row>
        <row r="4125">
          <cell r="C4125">
            <v>12264</v>
          </cell>
          <cell r="H4125">
            <v>-3.0000000000000001E-3</v>
          </cell>
          <cell r="R4125" t="str">
            <v>YD-128</v>
          </cell>
        </row>
        <row r="4126">
          <cell r="C4126">
            <v>12264</v>
          </cell>
          <cell r="H4126">
            <v>-3.0000000000000001E-3</v>
          </cell>
          <cell r="R4126" t="str">
            <v>YD-128</v>
          </cell>
        </row>
        <row r="4127">
          <cell r="C4127">
            <v>12264</v>
          </cell>
          <cell r="H4127">
            <v>-3.0000000000000001E-3</v>
          </cell>
          <cell r="R4127" t="str">
            <v>YD-128</v>
          </cell>
        </row>
        <row r="4128">
          <cell r="C4128">
            <v>12264</v>
          </cell>
          <cell r="H4128">
            <v>-1E-3</v>
          </cell>
          <cell r="R4128" t="str">
            <v>YD-126</v>
          </cell>
        </row>
        <row r="4129">
          <cell r="C4129">
            <v>12264</v>
          </cell>
          <cell r="H4129">
            <v>-1E-3</v>
          </cell>
          <cell r="R4129" t="str">
            <v>YD-126</v>
          </cell>
        </row>
        <row r="4130">
          <cell r="C4130">
            <v>12264</v>
          </cell>
          <cell r="H4130">
            <v>-1E-3</v>
          </cell>
          <cell r="R4130" t="str">
            <v>YD-126</v>
          </cell>
        </row>
        <row r="4131">
          <cell r="C4131">
            <v>12264</v>
          </cell>
          <cell r="H4131">
            <v>-1E-3</v>
          </cell>
          <cell r="R4131" t="str">
            <v>YD-126</v>
          </cell>
        </row>
        <row r="4132">
          <cell r="C4132">
            <v>12264</v>
          </cell>
          <cell r="H4132">
            <v>-1E-3</v>
          </cell>
          <cell r="R4132" t="str">
            <v>YD-126</v>
          </cell>
        </row>
        <row r="4133">
          <cell r="C4133">
            <v>12264</v>
          </cell>
          <cell r="H4133">
            <v>-1E-3</v>
          </cell>
          <cell r="R4133" t="str">
            <v>YD-126</v>
          </cell>
        </row>
        <row r="4134">
          <cell r="C4134">
            <v>12264</v>
          </cell>
          <cell r="H4134">
            <v>-1E-3</v>
          </cell>
          <cell r="R4134" t="str">
            <v>YD-126</v>
          </cell>
        </row>
        <row r="4135">
          <cell r="C4135">
            <v>12264</v>
          </cell>
          <cell r="H4135">
            <v>-1E-3</v>
          </cell>
          <cell r="R4135" t="str">
            <v>YD-126</v>
          </cell>
        </row>
        <row r="4136">
          <cell r="C4136">
            <v>12264</v>
          </cell>
          <cell r="H4136">
            <v>-1E-3</v>
          </cell>
          <cell r="R4136" t="str">
            <v>YD-126</v>
          </cell>
        </row>
        <row r="4137">
          <cell r="C4137">
            <v>12264</v>
          </cell>
          <cell r="H4137">
            <v>-2E-3</v>
          </cell>
          <cell r="R4137" t="str">
            <v>RD-121</v>
          </cell>
        </row>
        <row r="4138">
          <cell r="C4138">
            <v>12264</v>
          </cell>
          <cell r="H4138">
            <v>-4.0000000000000001E-3</v>
          </cell>
          <cell r="R4138" t="str">
            <v>YD-128</v>
          </cell>
        </row>
        <row r="4139">
          <cell r="C4139">
            <v>12264</v>
          </cell>
          <cell r="H4139">
            <v>-4.0000000000000001E-3</v>
          </cell>
          <cell r="R4139" t="str">
            <v>YD-128</v>
          </cell>
        </row>
        <row r="4140">
          <cell r="C4140">
            <v>12264</v>
          </cell>
          <cell r="H4140">
            <v>-4.0000000000000001E-3</v>
          </cell>
          <cell r="R4140" t="str">
            <v>YD-128</v>
          </cell>
        </row>
        <row r="4141">
          <cell r="C4141">
            <v>12264</v>
          </cell>
          <cell r="H4141">
            <v>-4.0000000000000001E-3</v>
          </cell>
          <cell r="R4141" t="str">
            <v>YD-128</v>
          </cell>
        </row>
        <row r="4142">
          <cell r="C4142">
            <v>12264</v>
          </cell>
          <cell r="H4142">
            <v>-4.0000000000000001E-3</v>
          </cell>
          <cell r="R4142" t="str">
            <v>YD-128</v>
          </cell>
        </row>
        <row r="4143">
          <cell r="C4143">
            <v>12264</v>
          </cell>
          <cell r="H4143">
            <v>-4.0000000000000001E-3</v>
          </cell>
          <cell r="R4143" t="str">
            <v>YD-128</v>
          </cell>
        </row>
        <row r="4144">
          <cell r="C4144">
            <v>12264</v>
          </cell>
          <cell r="H4144">
            <v>-4.0000000000000001E-3</v>
          </cell>
          <cell r="R4144" t="str">
            <v>YD-128</v>
          </cell>
        </row>
        <row r="4145">
          <cell r="C4145">
            <v>12264</v>
          </cell>
          <cell r="H4145">
            <v>-2E-3</v>
          </cell>
          <cell r="R4145" t="str">
            <v>YD-014</v>
          </cell>
        </row>
        <row r="4146">
          <cell r="C4146">
            <v>12264</v>
          </cell>
          <cell r="H4146">
            <v>-4.0000000000000001E-3</v>
          </cell>
          <cell r="R4146" t="str">
            <v>YD-128</v>
          </cell>
        </row>
        <row r="4147">
          <cell r="C4147">
            <v>12264</v>
          </cell>
          <cell r="H4147">
            <v>-1E-3</v>
          </cell>
          <cell r="R4147" t="str">
            <v>YD-126</v>
          </cell>
        </row>
        <row r="4148">
          <cell r="C4148">
            <v>12264</v>
          </cell>
          <cell r="H4148">
            <v>-1E-3</v>
          </cell>
          <cell r="R4148" t="str">
            <v>YD-126</v>
          </cell>
        </row>
        <row r="4149">
          <cell r="C4149">
            <v>12264</v>
          </cell>
          <cell r="H4149">
            <v>-1E-3</v>
          </cell>
          <cell r="R4149" t="str">
            <v>YD-126</v>
          </cell>
        </row>
        <row r="4150">
          <cell r="C4150">
            <v>12264</v>
          </cell>
          <cell r="H4150">
            <v>-1E-3</v>
          </cell>
          <cell r="R4150" t="str">
            <v>YD-126</v>
          </cell>
        </row>
        <row r="4151">
          <cell r="C4151">
            <v>12264</v>
          </cell>
          <cell r="H4151">
            <v>-1E-3</v>
          </cell>
          <cell r="R4151" t="str">
            <v>YD-126</v>
          </cell>
        </row>
        <row r="4152">
          <cell r="C4152">
            <v>12264</v>
          </cell>
          <cell r="H4152">
            <v>-4.0000000000000001E-3</v>
          </cell>
          <cell r="R4152" t="str">
            <v>YD-128</v>
          </cell>
        </row>
        <row r="4153">
          <cell r="C4153">
            <v>12264</v>
          </cell>
          <cell r="H4153">
            <v>-4.0000000000000001E-3</v>
          </cell>
          <cell r="R4153" t="str">
            <v>YD-128</v>
          </cell>
        </row>
        <row r="4154">
          <cell r="C4154">
            <v>12264</v>
          </cell>
          <cell r="H4154">
            <v>-4.0000000000000001E-3</v>
          </cell>
          <cell r="R4154" t="str">
            <v>YD-128</v>
          </cell>
        </row>
        <row r="4155">
          <cell r="C4155">
            <v>12264</v>
          </cell>
          <cell r="H4155">
            <v>-4.0000000000000001E-3</v>
          </cell>
          <cell r="R4155" t="str">
            <v>YD-128</v>
          </cell>
        </row>
        <row r="4156">
          <cell r="C4156">
            <v>12264</v>
          </cell>
          <cell r="H4156">
            <v>-4.0000000000000001E-3</v>
          </cell>
          <cell r="R4156" t="str">
            <v>YD-128</v>
          </cell>
        </row>
        <row r="4157">
          <cell r="C4157">
            <v>12264</v>
          </cell>
          <cell r="H4157">
            <v>-4.0000000000000001E-3</v>
          </cell>
          <cell r="R4157" t="str">
            <v>YD-128</v>
          </cell>
        </row>
        <row r="4158">
          <cell r="C4158">
            <v>12264</v>
          </cell>
          <cell r="H4158">
            <v>-4.0000000000000001E-3</v>
          </cell>
          <cell r="R4158" t="str">
            <v>YD-128</v>
          </cell>
        </row>
        <row r="4159">
          <cell r="C4159">
            <v>12264</v>
          </cell>
          <cell r="H4159">
            <v>-4.0000000000000001E-3</v>
          </cell>
          <cell r="R4159" t="str">
            <v>YD-128</v>
          </cell>
        </row>
        <row r="4160">
          <cell r="C4160">
            <v>12264</v>
          </cell>
          <cell r="H4160">
            <v>-4.0000000000000001E-3</v>
          </cell>
          <cell r="R4160" t="str">
            <v>YD-128</v>
          </cell>
        </row>
        <row r="4161">
          <cell r="C4161">
            <v>12264</v>
          </cell>
          <cell r="H4161">
            <v>-2E-3</v>
          </cell>
          <cell r="R4161" t="str">
            <v>YD-126</v>
          </cell>
        </row>
        <row r="4162">
          <cell r="C4162">
            <v>12264</v>
          </cell>
          <cell r="H4162">
            <v>-1E-3</v>
          </cell>
          <cell r="R4162" t="str">
            <v>YD-126</v>
          </cell>
        </row>
        <row r="4163">
          <cell r="C4163">
            <v>12264</v>
          </cell>
          <cell r="H4163">
            <v>-1E-3</v>
          </cell>
          <cell r="R4163" t="str">
            <v>YD-126</v>
          </cell>
        </row>
        <row r="4164">
          <cell r="C4164">
            <v>12264</v>
          </cell>
          <cell r="H4164">
            <v>-1E-3</v>
          </cell>
          <cell r="R4164" t="str">
            <v>YD-126</v>
          </cell>
        </row>
        <row r="4165">
          <cell r="C4165">
            <v>12264</v>
          </cell>
          <cell r="H4165">
            <v>-1E-3</v>
          </cell>
          <cell r="R4165" t="str">
            <v>YD-126</v>
          </cell>
        </row>
        <row r="4166">
          <cell r="C4166">
            <v>12264</v>
          </cell>
          <cell r="H4166">
            <v>-1E-3</v>
          </cell>
          <cell r="R4166" t="str">
            <v>YD-126</v>
          </cell>
        </row>
        <row r="4167">
          <cell r="C4167">
            <v>12264</v>
          </cell>
          <cell r="H4167">
            <v>-4.0000000000000001E-3</v>
          </cell>
          <cell r="R4167" t="str">
            <v>YD-128</v>
          </cell>
        </row>
        <row r="4168">
          <cell r="C4168">
            <v>12264</v>
          </cell>
          <cell r="H4168">
            <v>-4.0000000000000001E-3</v>
          </cell>
          <cell r="R4168" t="str">
            <v>YD-128</v>
          </cell>
        </row>
        <row r="4169">
          <cell r="C4169">
            <v>12264</v>
          </cell>
          <cell r="H4169">
            <v>-4.0000000000000001E-3</v>
          </cell>
          <cell r="R4169" t="str">
            <v>YD-128</v>
          </cell>
        </row>
        <row r="4170">
          <cell r="C4170">
            <v>12264</v>
          </cell>
          <cell r="H4170">
            <v>-4.0000000000000001E-3</v>
          </cell>
          <cell r="R4170" t="str">
            <v>YD-128</v>
          </cell>
        </row>
        <row r="4171">
          <cell r="C4171">
            <v>12264</v>
          </cell>
          <cell r="H4171">
            <v>-4.0000000000000001E-3</v>
          </cell>
          <cell r="R4171" t="str">
            <v>YD-128</v>
          </cell>
        </row>
        <row r="4172">
          <cell r="C4172">
            <v>12264</v>
          </cell>
          <cell r="H4172">
            <v>-4.0000000000000001E-3</v>
          </cell>
          <cell r="R4172" t="str">
            <v>YD-128</v>
          </cell>
        </row>
        <row r="4173">
          <cell r="C4173">
            <v>12264</v>
          </cell>
          <cell r="H4173">
            <v>-4.0000000000000001E-3</v>
          </cell>
          <cell r="R4173" t="str">
            <v>YD-128</v>
          </cell>
        </row>
        <row r="4174">
          <cell r="C4174">
            <v>12264</v>
          </cell>
          <cell r="H4174">
            <v>-4.0000000000000001E-3</v>
          </cell>
          <cell r="R4174" t="str">
            <v>YD-128</v>
          </cell>
        </row>
        <row r="4175">
          <cell r="C4175">
            <v>12264</v>
          </cell>
          <cell r="H4175">
            <v>-4.0000000000000001E-3</v>
          </cell>
          <cell r="R4175" t="str">
            <v>YD-128</v>
          </cell>
        </row>
        <row r="4176">
          <cell r="C4176">
            <v>12264</v>
          </cell>
          <cell r="H4176">
            <v>-4.0000000000000001E-3</v>
          </cell>
          <cell r="R4176" t="str">
            <v>YD-128</v>
          </cell>
        </row>
        <row r="4177">
          <cell r="C4177">
            <v>12264</v>
          </cell>
          <cell r="H4177">
            <v>-4.0000000000000001E-3</v>
          </cell>
          <cell r="R4177" t="str">
            <v>YD-128</v>
          </cell>
        </row>
        <row r="4178">
          <cell r="C4178">
            <v>12264</v>
          </cell>
          <cell r="H4178">
            <v>-3.0000000000000001E-3</v>
          </cell>
          <cell r="R4178" t="str">
            <v>YD-128</v>
          </cell>
        </row>
        <row r="4179">
          <cell r="C4179">
            <v>12264</v>
          </cell>
          <cell r="H4179">
            <v>-3.0000000000000001E-3</v>
          </cell>
          <cell r="R4179" t="str">
            <v>YD-128</v>
          </cell>
        </row>
        <row r="4180">
          <cell r="C4180">
            <v>12264</v>
          </cell>
          <cell r="H4180">
            <v>-3.0000000000000001E-3</v>
          </cell>
          <cell r="R4180" t="str">
            <v>YD-128</v>
          </cell>
        </row>
        <row r="4181">
          <cell r="C4181">
            <v>12264</v>
          </cell>
          <cell r="H4181">
            <v>-1E-3</v>
          </cell>
          <cell r="R4181" t="str">
            <v>YD-126</v>
          </cell>
        </row>
        <row r="4182">
          <cell r="C4182">
            <v>12264</v>
          </cell>
          <cell r="H4182">
            <v>-1E-3</v>
          </cell>
          <cell r="R4182" t="str">
            <v>YD-126</v>
          </cell>
        </row>
        <row r="4183">
          <cell r="C4183">
            <v>12264</v>
          </cell>
          <cell r="H4183">
            <v>-1E-3</v>
          </cell>
          <cell r="R4183" t="str">
            <v>YD-126</v>
          </cell>
        </row>
        <row r="4184">
          <cell r="C4184">
            <v>12264</v>
          </cell>
          <cell r="H4184">
            <v>-4.0000000000000001E-3</v>
          </cell>
          <cell r="R4184" t="str">
            <v>YD-128</v>
          </cell>
        </row>
        <row r="4185">
          <cell r="C4185">
            <v>12264</v>
          </cell>
          <cell r="H4185">
            <v>-4.0000000000000001E-3</v>
          </cell>
          <cell r="R4185" t="str">
            <v>YD-128</v>
          </cell>
        </row>
        <row r="4186">
          <cell r="C4186">
            <v>12264</v>
          </cell>
          <cell r="H4186">
            <v>-4.0000000000000001E-3</v>
          </cell>
          <cell r="R4186" t="str">
            <v>YD-128</v>
          </cell>
        </row>
        <row r="4187">
          <cell r="C4187">
            <v>12264</v>
          </cell>
          <cell r="H4187">
            <v>-4.0000000000000001E-3</v>
          </cell>
          <cell r="R4187" t="str">
            <v>YD-128</v>
          </cell>
        </row>
        <row r="4188">
          <cell r="C4188">
            <v>12264</v>
          </cell>
          <cell r="H4188">
            <v>-4.0000000000000001E-3</v>
          </cell>
          <cell r="R4188" t="str">
            <v>YD-128</v>
          </cell>
        </row>
        <row r="4189">
          <cell r="C4189">
            <v>12264</v>
          </cell>
          <cell r="H4189">
            <v>-4.0000000000000001E-3</v>
          </cell>
          <cell r="R4189" t="str">
            <v>YD-128</v>
          </cell>
        </row>
        <row r="4190">
          <cell r="C4190">
            <v>12264</v>
          </cell>
          <cell r="H4190">
            <v>-4.0000000000000001E-3</v>
          </cell>
          <cell r="R4190" t="str">
            <v>YD-128</v>
          </cell>
        </row>
        <row r="4191">
          <cell r="C4191">
            <v>12264</v>
          </cell>
          <cell r="H4191">
            <v>-4.0000000000000001E-3</v>
          </cell>
          <cell r="R4191" t="str">
            <v>YD-128</v>
          </cell>
        </row>
        <row r="4192">
          <cell r="C4192">
            <v>12264</v>
          </cell>
          <cell r="H4192">
            <v>-1E-3</v>
          </cell>
          <cell r="R4192" t="str">
            <v>YD-126</v>
          </cell>
        </row>
        <row r="4193">
          <cell r="C4193">
            <v>12264</v>
          </cell>
          <cell r="H4193">
            <v>-2E-3</v>
          </cell>
          <cell r="R4193" t="str">
            <v>YD-126</v>
          </cell>
        </row>
        <row r="4194">
          <cell r="C4194">
            <v>12264</v>
          </cell>
          <cell r="H4194">
            <v>-1E-3</v>
          </cell>
          <cell r="R4194" t="str">
            <v>YD-126</v>
          </cell>
        </row>
        <row r="4195">
          <cell r="C4195">
            <v>12264</v>
          </cell>
          <cell r="H4195">
            <v>-2E-3</v>
          </cell>
          <cell r="R4195" t="str">
            <v>YD-126</v>
          </cell>
        </row>
        <row r="4196">
          <cell r="C4196">
            <v>12264</v>
          </cell>
          <cell r="H4196">
            <v>-1E-3</v>
          </cell>
          <cell r="R4196" t="str">
            <v>YD-126</v>
          </cell>
        </row>
        <row r="4197">
          <cell r="C4197">
            <v>12264</v>
          </cell>
          <cell r="H4197">
            <v>-1E-3</v>
          </cell>
          <cell r="R4197" t="str">
            <v>YD-126</v>
          </cell>
        </row>
        <row r="4198">
          <cell r="C4198">
            <v>12264</v>
          </cell>
          <cell r="H4198">
            <v>-1E-3</v>
          </cell>
          <cell r="R4198" t="str">
            <v>YD-126</v>
          </cell>
        </row>
        <row r="4199">
          <cell r="C4199">
            <v>12264</v>
          </cell>
          <cell r="H4199">
            <v>-1E-3</v>
          </cell>
          <cell r="R4199" t="str">
            <v>YD-126</v>
          </cell>
        </row>
        <row r="4200">
          <cell r="C4200">
            <v>12264</v>
          </cell>
          <cell r="H4200">
            <v>-1E-3</v>
          </cell>
          <cell r="R4200" t="str">
            <v>YD-126</v>
          </cell>
        </row>
        <row r="4201">
          <cell r="C4201">
            <v>12264</v>
          </cell>
          <cell r="H4201">
            <v>-1E-3</v>
          </cell>
          <cell r="R4201" t="str">
            <v>YD-126</v>
          </cell>
        </row>
        <row r="4202">
          <cell r="C4202">
            <v>12264</v>
          </cell>
          <cell r="H4202">
            <v>-1E-3</v>
          </cell>
          <cell r="R4202" t="str">
            <v>YD-126</v>
          </cell>
        </row>
        <row r="4203">
          <cell r="C4203">
            <v>12264</v>
          </cell>
          <cell r="H4203">
            <v>-1E-3</v>
          </cell>
          <cell r="R4203" t="str">
            <v>YD-126</v>
          </cell>
        </row>
        <row r="4204">
          <cell r="C4204">
            <v>12264</v>
          </cell>
          <cell r="H4204">
            <v>-1E-3</v>
          </cell>
          <cell r="R4204" t="str">
            <v>YD-126</v>
          </cell>
        </row>
        <row r="4205">
          <cell r="C4205">
            <v>12264</v>
          </cell>
          <cell r="H4205">
            <v>-3.0000000000000001E-3</v>
          </cell>
          <cell r="R4205" t="str">
            <v>YD-128</v>
          </cell>
        </row>
        <row r="4206">
          <cell r="C4206">
            <v>12264</v>
          </cell>
          <cell r="H4206">
            <v>-3.0000000000000001E-3</v>
          </cell>
          <cell r="R4206" t="str">
            <v>YD-128</v>
          </cell>
        </row>
        <row r="4207">
          <cell r="C4207">
            <v>12264</v>
          </cell>
          <cell r="H4207">
            <v>-3.0000000000000001E-3</v>
          </cell>
          <cell r="R4207" t="str">
            <v>YD-128</v>
          </cell>
        </row>
        <row r="4208">
          <cell r="C4208">
            <v>12264</v>
          </cell>
          <cell r="H4208">
            <v>-3.0000000000000001E-3</v>
          </cell>
          <cell r="R4208" t="str">
            <v>YD-128</v>
          </cell>
        </row>
        <row r="4209">
          <cell r="C4209">
            <v>12264</v>
          </cell>
          <cell r="H4209">
            <v>-3.0000000000000001E-3</v>
          </cell>
          <cell r="R4209" t="str">
            <v>YD-128</v>
          </cell>
        </row>
        <row r="4210">
          <cell r="C4210">
            <v>12264</v>
          </cell>
          <cell r="H4210">
            <v>-3.0000000000000001E-3</v>
          </cell>
          <cell r="R4210" t="str">
            <v>YD-128</v>
          </cell>
        </row>
        <row r="4211">
          <cell r="C4211">
            <v>12264</v>
          </cell>
          <cell r="H4211">
            <v>-3.0000000000000001E-3</v>
          </cell>
          <cell r="R4211" t="str">
            <v>YD-128</v>
          </cell>
        </row>
        <row r="4212">
          <cell r="C4212">
            <v>12264</v>
          </cell>
          <cell r="H4212">
            <v>-3.0000000000000001E-3</v>
          </cell>
          <cell r="R4212" t="str">
            <v>YD-128</v>
          </cell>
        </row>
        <row r="4213">
          <cell r="C4213">
            <v>12264</v>
          </cell>
          <cell r="H4213">
            <v>-1E-3</v>
          </cell>
          <cell r="R4213" t="str">
            <v>YD-126</v>
          </cell>
        </row>
        <row r="4214">
          <cell r="C4214">
            <v>12264</v>
          </cell>
          <cell r="H4214">
            <v>-1E-3</v>
          </cell>
          <cell r="R4214" t="str">
            <v>YD-126</v>
          </cell>
        </row>
        <row r="4215">
          <cell r="C4215">
            <v>12264</v>
          </cell>
          <cell r="H4215">
            <v>-1E-3</v>
          </cell>
          <cell r="R4215" t="str">
            <v>YD-126</v>
          </cell>
        </row>
        <row r="4216">
          <cell r="C4216">
            <v>12264</v>
          </cell>
          <cell r="H4216">
            <v>-2E-3</v>
          </cell>
          <cell r="R4216" t="str">
            <v>YDPN-638</v>
          </cell>
        </row>
        <row r="4217">
          <cell r="C4217">
            <v>12264</v>
          </cell>
          <cell r="H4217">
            <v>-3.0000000000000001E-3</v>
          </cell>
          <cell r="R4217" t="str">
            <v>RD-103</v>
          </cell>
        </row>
        <row r="4218">
          <cell r="C4218">
            <v>12264</v>
          </cell>
          <cell r="H4218">
            <v>-2E-3</v>
          </cell>
          <cell r="R4218" t="str">
            <v>YDPN-638</v>
          </cell>
        </row>
        <row r="4219">
          <cell r="C4219">
            <v>12264</v>
          </cell>
          <cell r="H4219">
            <v>-2E-3</v>
          </cell>
          <cell r="R4219" t="str">
            <v>YDPN-638</v>
          </cell>
        </row>
        <row r="4220">
          <cell r="C4220">
            <v>12264</v>
          </cell>
          <cell r="H4220">
            <v>-2E-3</v>
          </cell>
          <cell r="R4220" t="str">
            <v>YDPN-638</v>
          </cell>
        </row>
        <row r="4221">
          <cell r="C4221">
            <v>12264</v>
          </cell>
          <cell r="H4221">
            <v>-2E-3</v>
          </cell>
          <cell r="R4221" t="str">
            <v>YDPN-638</v>
          </cell>
        </row>
        <row r="4222">
          <cell r="C4222">
            <v>12264</v>
          </cell>
          <cell r="H4222">
            <v>-2E-3</v>
          </cell>
          <cell r="R4222" t="str">
            <v>YDPN-638</v>
          </cell>
        </row>
        <row r="4223">
          <cell r="C4223">
            <v>12264</v>
          </cell>
          <cell r="H4223">
            <v>-2E-3</v>
          </cell>
          <cell r="R4223" t="str">
            <v>YD-126</v>
          </cell>
        </row>
        <row r="4224">
          <cell r="C4224">
            <v>12264</v>
          </cell>
          <cell r="H4224">
            <v>-2E-3</v>
          </cell>
          <cell r="R4224" t="str">
            <v>YDPN-638</v>
          </cell>
        </row>
        <row r="4225">
          <cell r="C4225">
            <v>12264</v>
          </cell>
          <cell r="H4225">
            <v>-2E-3</v>
          </cell>
          <cell r="R4225" t="str">
            <v>YDPN-638</v>
          </cell>
        </row>
        <row r="4226">
          <cell r="C4226">
            <v>12264</v>
          </cell>
          <cell r="H4226">
            <v>-4.0000000000000001E-3</v>
          </cell>
          <cell r="R4226" t="str">
            <v>YD-128</v>
          </cell>
        </row>
        <row r="4227">
          <cell r="C4227">
            <v>12264</v>
          </cell>
          <cell r="H4227">
            <v>-4.0000000000000001E-3</v>
          </cell>
          <cell r="R4227" t="str">
            <v>YD-128</v>
          </cell>
        </row>
        <row r="4228">
          <cell r="C4228">
            <v>12264</v>
          </cell>
          <cell r="H4228">
            <v>-4.0000000000000001E-3</v>
          </cell>
          <cell r="R4228" t="str">
            <v>YD-128</v>
          </cell>
        </row>
        <row r="4229">
          <cell r="C4229">
            <v>12264</v>
          </cell>
          <cell r="H4229">
            <v>-4.0000000000000001E-3</v>
          </cell>
          <cell r="R4229" t="str">
            <v>YD-128</v>
          </cell>
        </row>
        <row r="4230">
          <cell r="C4230">
            <v>12264</v>
          </cell>
          <cell r="H4230">
            <v>-4.0000000000000001E-3</v>
          </cell>
          <cell r="R4230" t="str">
            <v>YD-128</v>
          </cell>
        </row>
        <row r="4231">
          <cell r="C4231">
            <v>12264</v>
          </cell>
          <cell r="H4231">
            <v>-4.0000000000000001E-3</v>
          </cell>
          <cell r="R4231" t="str">
            <v>YD-128</v>
          </cell>
        </row>
        <row r="4232">
          <cell r="C4232">
            <v>12264</v>
          </cell>
          <cell r="H4232">
            <v>-4.0000000000000001E-3</v>
          </cell>
          <cell r="R4232" t="str">
            <v>YD-128</v>
          </cell>
        </row>
        <row r="4233">
          <cell r="C4233">
            <v>12264</v>
          </cell>
          <cell r="H4233">
            <v>-4.0000000000000001E-3</v>
          </cell>
          <cell r="R4233" t="str">
            <v>YD-128</v>
          </cell>
        </row>
        <row r="4234">
          <cell r="C4234">
            <v>12264</v>
          </cell>
          <cell r="H4234">
            <v>-1E-3</v>
          </cell>
          <cell r="R4234" t="str">
            <v>YD-126</v>
          </cell>
        </row>
        <row r="4235">
          <cell r="C4235">
            <v>12264</v>
          </cell>
          <cell r="H4235">
            <v>-1E-3</v>
          </cell>
          <cell r="R4235" t="str">
            <v>YD-126</v>
          </cell>
        </row>
        <row r="4236">
          <cell r="C4236">
            <v>12264</v>
          </cell>
          <cell r="H4236">
            <v>-1E-3</v>
          </cell>
          <cell r="R4236" t="str">
            <v>YD-126</v>
          </cell>
        </row>
        <row r="4237">
          <cell r="C4237">
            <v>12264</v>
          </cell>
          <cell r="H4237">
            <v>-4.0000000000000001E-3</v>
          </cell>
          <cell r="R4237" t="str">
            <v>YD-128</v>
          </cell>
        </row>
        <row r="4238">
          <cell r="C4238">
            <v>12264</v>
          </cell>
          <cell r="H4238">
            <v>-4.0000000000000001E-3</v>
          </cell>
          <cell r="R4238" t="str">
            <v>YD-128</v>
          </cell>
        </row>
        <row r="4239">
          <cell r="C4239">
            <v>12264</v>
          </cell>
          <cell r="H4239">
            <v>-4.0000000000000001E-3</v>
          </cell>
          <cell r="R4239" t="str">
            <v>YD-128</v>
          </cell>
        </row>
        <row r="4240">
          <cell r="C4240">
            <v>12264</v>
          </cell>
          <cell r="H4240">
            <v>-4.0000000000000001E-3</v>
          </cell>
          <cell r="R4240" t="str">
            <v>YD-128</v>
          </cell>
        </row>
        <row r="4241">
          <cell r="C4241">
            <v>12264</v>
          </cell>
          <cell r="H4241">
            <v>-4.0000000000000001E-3</v>
          </cell>
          <cell r="R4241" t="str">
            <v>YD-128</v>
          </cell>
        </row>
        <row r="4242">
          <cell r="C4242">
            <v>12264</v>
          </cell>
          <cell r="H4242">
            <v>-4.0000000000000001E-3</v>
          </cell>
          <cell r="R4242" t="str">
            <v>YD-128</v>
          </cell>
        </row>
        <row r="4243">
          <cell r="C4243">
            <v>12264</v>
          </cell>
          <cell r="H4243">
            <v>-4.0000000000000001E-3</v>
          </cell>
          <cell r="R4243" t="str">
            <v>YD-128</v>
          </cell>
        </row>
        <row r="4244">
          <cell r="C4244">
            <v>12264</v>
          </cell>
          <cell r="H4244">
            <v>-3.0000000000000001E-3</v>
          </cell>
          <cell r="R4244" t="str">
            <v>YD-128</v>
          </cell>
        </row>
        <row r="4245">
          <cell r="C4245">
            <v>12264</v>
          </cell>
          <cell r="H4245">
            <v>-3.0000000000000001E-3</v>
          </cell>
          <cell r="R4245" t="str">
            <v>YD-128</v>
          </cell>
        </row>
        <row r="4246">
          <cell r="C4246">
            <v>12264</v>
          </cell>
          <cell r="H4246">
            <v>-4.0000000000000001E-3</v>
          </cell>
          <cell r="R4246" t="str">
            <v>YD-128</v>
          </cell>
        </row>
        <row r="4247">
          <cell r="C4247">
            <v>12264</v>
          </cell>
          <cell r="H4247">
            <v>-3.0000000000000001E-3</v>
          </cell>
          <cell r="R4247" t="str">
            <v>YD-128</v>
          </cell>
        </row>
        <row r="4248">
          <cell r="C4248">
            <v>12264</v>
          </cell>
          <cell r="H4248">
            <v>-2E-3</v>
          </cell>
          <cell r="R4248" t="str">
            <v>YD-128</v>
          </cell>
        </row>
        <row r="4249">
          <cell r="C4249">
            <v>12264</v>
          </cell>
          <cell r="H4249">
            <v>-3.0000000000000001E-3</v>
          </cell>
          <cell r="R4249" t="str">
            <v>YD-128</v>
          </cell>
        </row>
        <row r="4250">
          <cell r="C4250">
            <v>12264</v>
          </cell>
          <cell r="H4250">
            <v>-5.0000000000000001E-3</v>
          </cell>
          <cell r="R4250" t="str">
            <v>YD-128</v>
          </cell>
        </row>
        <row r="4251">
          <cell r="C4251">
            <v>12264</v>
          </cell>
          <cell r="H4251">
            <v>-4.0000000000000001E-3</v>
          </cell>
          <cell r="R4251" t="str">
            <v>YD-128</v>
          </cell>
        </row>
        <row r="4252">
          <cell r="C4252">
            <v>12264</v>
          </cell>
          <cell r="H4252">
            <v>-4.0000000000000001E-3</v>
          </cell>
          <cell r="R4252" t="str">
            <v>YD-128</v>
          </cell>
        </row>
        <row r="4253">
          <cell r="C4253">
            <v>12264</v>
          </cell>
          <cell r="H4253">
            <v>-4.0000000000000001E-3</v>
          </cell>
          <cell r="R4253" t="str">
            <v>YD-128</v>
          </cell>
        </row>
        <row r="4254">
          <cell r="C4254">
            <v>12264</v>
          </cell>
          <cell r="H4254">
            <v>-4.0000000000000001E-3</v>
          </cell>
          <cell r="R4254" t="str">
            <v>YD-128</v>
          </cell>
        </row>
        <row r="4255">
          <cell r="C4255">
            <v>12264</v>
          </cell>
          <cell r="H4255">
            <v>-4.0000000000000001E-3</v>
          </cell>
          <cell r="R4255" t="str">
            <v>YD-128</v>
          </cell>
        </row>
        <row r="4256">
          <cell r="C4256">
            <v>12264</v>
          </cell>
          <cell r="H4256">
            <v>-4.0000000000000001E-3</v>
          </cell>
          <cell r="R4256" t="str">
            <v>YD-128</v>
          </cell>
        </row>
        <row r="4257">
          <cell r="C4257">
            <v>12264</v>
          </cell>
          <cell r="H4257">
            <v>-4.0000000000000001E-3</v>
          </cell>
          <cell r="R4257" t="str">
            <v>YD-128</v>
          </cell>
        </row>
        <row r="4258">
          <cell r="C4258">
            <v>12264</v>
          </cell>
          <cell r="H4258">
            <v>-4.0000000000000001E-3</v>
          </cell>
          <cell r="R4258" t="str">
            <v>YD-128</v>
          </cell>
        </row>
        <row r="4259">
          <cell r="C4259">
            <v>12264</v>
          </cell>
          <cell r="H4259">
            <v>-3.0000000000000001E-3</v>
          </cell>
          <cell r="R4259" t="str">
            <v>YD-128</v>
          </cell>
        </row>
        <row r="4260">
          <cell r="C4260">
            <v>12264</v>
          </cell>
          <cell r="H4260">
            <v>-3.0000000000000001E-3</v>
          </cell>
          <cell r="R4260" t="str">
            <v>YD-128</v>
          </cell>
        </row>
        <row r="4261">
          <cell r="C4261">
            <v>12264</v>
          </cell>
          <cell r="H4261">
            <v>-3.0000000000000001E-3</v>
          </cell>
          <cell r="R4261" t="str">
            <v>YD-128</v>
          </cell>
        </row>
        <row r="4262">
          <cell r="C4262">
            <v>12264</v>
          </cell>
          <cell r="H4262">
            <v>-3.0000000000000001E-3</v>
          </cell>
          <cell r="R4262" t="str">
            <v>YD-128</v>
          </cell>
        </row>
        <row r="4263">
          <cell r="C4263">
            <v>12264</v>
          </cell>
          <cell r="H4263">
            <v>-3.0000000000000001E-3</v>
          </cell>
          <cell r="R4263" t="str">
            <v>YD-128</v>
          </cell>
        </row>
        <row r="4264">
          <cell r="C4264">
            <v>12264</v>
          </cell>
          <cell r="H4264">
            <v>-3.0000000000000001E-3</v>
          </cell>
          <cell r="R4264" t="str">
            <v>YD-128</v>
          </cell>
        </row>
        <row r="4265">
          <cell r="C4265">
            <v>12264</v>
          </cell>
          <cell r="H4265">
            <v>-3.0000000000000001E-3</v>
          </cell>
          <cell r="R4265" t="str">
            <v>YD-128</v>
          </cell>
        </row>
        <row r="4266">
          <cell r="C4266">
            <v>12264</v>
          </cell>
          <cell r="H4266">
            <v>-4.0000000000000001E-3</v>
          </cell>
          <cell r="R4266" t="str">
            <v>YD-128</v>
          </cell>
        </row>
        <row r="4267">
          <cell r="C4267">
            <v>12264</v>
          </cell>
          <cell r="H4267">
            <v>-4.0000000000000001E-3</v>
          </cell>
          <cell r="R4267" t="str">
            <v>YD-128</v>
          </cell>
        </row>
        <row r="4268">
          <cell r="C4268">
            <v>12264</v>
          </cell>
          <cell r="H4268">
            <v>-4.0000000000000001E-3</v>
          </cell>
          <cell r="R4268" t="str">
            <v>YD-128</v>
          </cell>
        </row>
        <row r="4269">
          <cell r="C4269">
            <v>12264</v>
          </cell>
          <cell r="H4269">
            <v>-4.0000000000000001E-3</v>
          </cell>
          <cell r="R4269" t="str">
            <v>YD-128</v>
          </cell>
        </row>
        <row r="4270">
          <cell r="C4270">
            <v>12264</v>
          </cell>
          <cell r="H4270">
            <v>-4.0000000000000001E-3</v>
          </cell>
          <cell r="R4270" t="str">
            <v>YD-128</v>
          </cell>
        </row>
        <row r="4271">
          <cell r="C4271">
            <v>12264</v>
          </cell>
          <cell r="H4271">
            <v>-3.0000000000000001E-3</v>
          </cell>
          <cell r="R4271" t="str">
            <v>YD-128</v>
          </cell>
        </row>
        <row r="4272">
          <cell r="C4272">
            <v>12264</v>
          </cell>
          <cell r="H4272">
            <v>-3.0000000000000001E-3</v>
          </cell>
          <cell r="R4272" t="str">
            <v>YD-128</v>
          </cell>
        </row>
        <row r="4273">
          <cell r="C4273">
            <v>12264</v>
          </cell>
          <cell r="H4273">
            <v>-3.0000000000000001E-3</v>
          </cell>
          <cell r="R4273" t="str">
            <v>YD-128</v>
          </cell>
        </row>
        <row r="4274">
          <cell r="C4274">
            <v>12264</v>
          </cell>
          <cell r="H4274">
            <v>-3.0000000000000001E-3</v>
          </cell>
          <cell r="R4274" t="str">
            <v>YD-128</v>
          </cell>
        </row>
        <row r="4275">
          <cell r="C4275">
            <v>12264</v>
          </cell>
          <cell r="H4275">
            <v>-3.0000000000000001E-3</v>
          </cell>
          <cell r="R4275" t="str">
            <v>YD-128</v>
          </cell>
        </row>
        <row r="4276">
          <cell r="C4276">
            <v>12264</v>
          </cell>
          <cell r="H4276">
            <v>-3.0000000000000001E-3</v>
          </cell>
          <cell r="R4276" t="str">
            <v>YD-128</v>
          </cell>
        </row>
        <row r="4277">
          <cell r="C4277">
            <v>12264</v>
          </cell>
          <cell r="H4277">
            <v>-3.0000000000000001E-3</v>
          </cell>
          <cell r="R4277" t="str">
            <v>YD-128</v>
          </cell>
        </row>
        <row r="4278">
          <cell r="C4278">
            <v>12264</v>
          </cell>
          <cell r="H4278">
            <v>-2E-3</v>
          </cell>
          <cell r="R4278" t="str">
            <v>YDPN-638</v>
          </cell>
        </row>
        <row r="4279">
          <cell r="C4279">
            <v>12264</v>
          </cell>
          <cell r="H4279">
            <v>-2E-3</v>
          </cell>
          <cell r="R4279" t="str">
            <v>YD-128</v>
          </cell>
        </row>
        <row r="4280">
          <cell r="C4280">
            <v>12264</v>
          </cell>
          <cell r="H4280">
            <v>-5.0000000000000001E-3</v>
          </cell>
          <cell r="R4280" t="str">
            <v>YD-128</v>
          </cell>
        </row>
        <row r="4281">
          <cell r="C4281">
            <v>12264</v>
          </cell>
          <cell r="H4281">
            <v>-2E-3</v>
          </cell>
          <cell r="R4281" t="str">
            <v>YDPN-638</v>
          </cell>
        </row>
        <row r="4282">
          <cell r="C4282">
            <v>12264</v>
          </cell>
          <cell r="H4282">
            <v>-2E-3</v>
          </cell>
          <cell r="R4282" t="str">
            <v>YDPN-638</v>
          </cell>
        </row>
        <row r="4283">
          <cell r="C4283">
            <v>12264</v>
          </cell>
          <cell r="H4283">
            <v>-2E-3</v>
          </cell>
          <cell r="R4283" t="str">
            <v>YDPN-638</v>
          </cell>
        </row>
        <row r="4284">
          <cell r="C4284">
            <v>12264</v>
          </cell>
          <cell r="H4284">
            <v>-3.0000000000000001E-3</v>
          </cell>
          <cell r="R4284" t="str">
            <v>YD-128</v>
          </cell>
        </row>
        <row r="4285">
          <cell r="C4285">
            <v>12264</v>
          </cell>
          <cell r="H4285">
            <v>-3.0000000000000001E-3</v>
          </cell>
          <cell r="R4285" t="str">
            <v>YD-128</v>
          </cell>
        </row>
        <row r="4286">
          <cell r="C4286">
            <v>12264</v>
          </cell>
          <cell r="H4286">
            <v>-4.0000000000000001E-3</v>
          </cell>
          <cell r="R4286" t="str">
            <v>YD-128</v>
          </cell>
        </row>
        <row r="4287">
          <cell r="C4287">
            <v>12264</v>
          </cell>
          <cell r="H4287">
            <v>-3.0000000000000001E-3</v>
          </cell>
          <cell r="R4287" t="str">
            <v>YD-128</v>
          </cell>
        </row>
        <row r="4288">
          <cell r="C4288">
            <v>12264</v>
          </cell>
          <cell r="H4288">
            <v>-3.0000000000000001E-3</v>
          </cell>
          <cell r="R4288" t="str">
            <v>YD-128</v>
          </cell>
        </row>
        <row r="4289">
          <cell r="C4289">
            <v>12264</v>
          </cell>
          <cell r="H4289">
            <v>-3.0000000000000001E-3</v>
          </cell>
          <cell r="R4289" t="str">
            <v>YD-128</v>
          </cell>
        </row>
        <row r="4290">
          <cell r="C4290">
            <v>12264</v>
          </cell>
          <cell r="H4290">
            <v>-2E-3</v>
          </cell>
          <cell r="R4290" t="str">
            <v>YDPN-638</v>
          </cell>
        </row>
        <row r="4291">
          <cell r="C4291">
            <v>12264</v>
          </cell>
          <cell r="H4291">
            <v>-2E-3</v>
          </cell>
          <cell r="R4291" t="str">
            <v>YDPN-638</v>
          </cell>
        </row>
        <row r="4292">
          <cell r="C4292">
            <v>12264</v>
          </cell>
          <cell r="H4292">
            <v>-2E-3</v>
          </cell>
          <cell r="R4292" t="str">
            <v>YDPN-638</v>
          </cell>
        </row>
        <row r="4293">
          <cell r="C4293">
            <v>12264</v>
          </cell>
          <cell r="H4293">
            <v>-2E-3</v>
          </cell>
          <cell r="R4293" t="str">
            <v>YDPN-638</v>
          </cell>
        </row>
        <row r="4294">
          <cell r="C4294">
            <v>12264</v>
          </cell>
          <cell r="H4294">
            <v>-2E-3</v>
          </cell>
          <cell r="R4294" t="str">
            <v>YD-014</v>
          </cell>
        </row>
        <row r="4295">
          <cell r="C4295">
            <v>12264</v>
          </cell>
          <cell r="H4295">
            <v>-2E-3</v>
          </cell>
          <cell r="R4295" t="str">
            <v>YD-014</v>
          </cell>
        </row>
        <row r="4296">
          <cell r="C4296">
            <v>12264</v>
          </cell>
          <cell r="H4296">
            <v>-2E-3</v>
          </cell>
          <cell r="R4296" t="str">
            <v>YD-014</v>
          </cell>
        </row>
        <row r="4297">
          <cell r="C4297">
            <v>12264</v>
          </cell>
          <cell r="H4297">
            <v>-2E-3</v>
          </cell>
          <cell r="R4297" t="str">
            <v>YD-014</v>
          </cell>
        </row>
        <row r="4298">
          <cell r="C4298">
            <v>12264</v>
          </cell>
          <cell r="H4298">
            <v>-2E-3</v>
          </cell>
          <cell r="R4298" t="str">
            <v>YD-014</v>
          </cell>
        </row>
        <row r="4299">
          <cell r="C4299">
            <v>12264</v>
          </cell>
          <cell r="H4299">
            <v>-2E-3</v>
          </cell>
          <cell r="R4299" t="str">
            <v>YD-014</v>
          </cell>
        </row>
        <row r="4300">
          <cell r="C4300">
            <v>12264</v>
          </cell>
          <cell r="H4300">
            <v>-2E-3</v>
          </cell>
          <cell r="R4300" t="str">
            <v>YD-014</v>
          </cell>
        </row>
        <row r="4301">
          <cell r="C4301">
            <v>12264</v>
          </cell>
          <cell r="H4301">
            <v>-2E-3</v>
          </cell>
          <cell r="R4301" t="str">
            <v>YD-014</v>
          </cell>
        </row>
        <row r="4302">
          <cell r="C4302">
            <v>12264</v>
          </cell>
          <cell r="H4302">
            <v>-2E-3</v>
          </cell>
          <cell r="R4302" t="str">
            <v>YD-011X75</v>
          </cell>
        </row>
        <row r="4303">
          <cell r="C4303">
            <v>12264</v>
          </cell>
          <cell r="H4303">
            <v>-2E-3</v>
          </cell>
          <cell r="R4303" t="str">
            <v>YD-011X75</v>
          </cell>
        </row>
        <row r="4304">
          <cell r="C4304">
            <v>12264</v>
          </cell>
          <cell r="H4304">
            <v>-2E-3</v>
          </cell>
          <cell r="R4304" t="str">
            <v>YD-128</v>
          </cell>
        </row>
        <row r="4305">
          <cell r="C4305">
            <v>12264</v>
          </cell>
          <cell r="H4305">
            <v>-3.0000000000000001E-3</v>
          </cell>
          <cell r="R4305" t="str">
            <v>YD-128</v>
          </cell>
        </row>
        <row r="4306">
          <cell r="C4306">
            <v>12264</v>
          </cell>
          <cell r="H4306">
            <v>-3.0000000000000001E-3</v>
          </cell>
          <cell r="R4306" t="str">
            <v>YD-128</v>
          </cell>
        </row>
        <row r="4307">
          <cell r="C4307">
            <v>12264</v>
          </cell>
          <cell r="H4307">
            <v>-3.0000000000000001E-3</v>
          </cell>
          <cell r="R4307" t="str">
            <v>YD-128</v>
          </cell>
        </row>
        <row r="4308">
          <cell r="C4308">
            <v>12264</v>
          </cell>
          <cell r="H4308">
            <v>-3.0000000000000001E-3</v>
          </cell>
          <cell r="R4308" t="str">
            <v>YD-128</v>
          </cell>
        </row>
        <row r="4309">
          <cell r="C4309">
            <v>12264</v>
          </cell>
          <cell r="H4309">
            <v>-4.0000000000000001E-3</v>
          </cell>
          <cell r="R4309" t="str">
            <v>YD-128</v>
          </cell>
        </row>
        <row r="4310">
          <cell r="C4310">
            <v>12264</v>
          </cell>
          <cell r="H4310">
            <v>-3.0000000000000001E-3</v>
          </cell>
          <cell r="R4310" t="str">
            <v>YD-128</v>
          </cell>
        </row>
        <row r="4311">
          <cell r="C4311">
            <v>12264</v>
          </cell>
          <cell r="H4311">
            <v>-3.0000000000000001E-3</v>
          </cell>
          <cell r="R4311" t="str">
            <v>YD-128</v>
          </cell>
        </row>
        <row r="4312">
          <cell r="C4312">
            <v>12264</v>
          </cell>
          <cell r="H4312">
            <v>-2E-3</v>
          </cell>
          <cell r="R4312" t="str">
            <v>RD-103</v>
          </cell>
        </row>
        <row r="4313">
          <cell r="C4313">
            <v>12264</v>
          </cell>
          <cell r="H4313">
            <v>-2E-3</v>
          </cell>
          <cell r="R4313" t="str">
            <v>YD-013</v>
          </cell>
        </row>
        <row r="4314">
          <cell r="C4314">
            <v>12264</v>
          </cell>
          <cell r="H4314">
            <v>-2E-3</v>
          </cell>
          <cell r="R4314" t="str">
            <v>YD-013</v>
          </cell>
        </row>
        <row r="4315">
          <cell r="C4315">
            <v>12264</v>
          </cell>
          <cell r="H4315">
            <v>-2E-3</v>
          </cell>
          <cell r="R4315" t="str">
            <v>RD-103</v>
          </cell>
        </row>
        <row r="4316">
          <cell r="C4316">
            <v>12264</v>
          </cell>
          <cell r="H4316">
            <v>-2E-3</v>
          </cell>
          <cell r="R4316" t="str">
            <v>RD-103</v>
          </cell>
        </row>
        <row r="4317">
          <cell r="C4317">
            <v>12264</v>
          </cell>
          <cell r="H4317">
            <v>-2E-3</v>
          </cell>
          <cell r="R4317" t="str">
            <v>RD-103</v>
          </cell>
        </row>
        <row r="4318">
          <cell r="C4318">
            <v>12264</v>
          </cell>
          <cell r="H4318">
            <v>-2E-3</v>
          </cell>
          <cell r="R4318" t="str">
            <v>YD-013</v>
          </cell>
        </row>
        <row r="4319">
          <cell r="C4319">
            <v>12264</v>
          </cell>
          <cell r="H4319">
            <v>-3.0000000000000001E-3</v>
          </cell>
          <cell r="R4319" t="str">
            <v>RD-103</v>
          </cell>
        </row>
        <row r="4320">
          <cell r="C4320">
            <v>12264</v>
          </cell>
          <cell r="H4320">
            <v>-2E-3</v>
          </cell>
          <cell r="R4320" t="str">
            <v>YD-013</v>
          </cell>
        </row>
        <row r="4321">
          <cell r="C4321">
            <v>12264</v>
          </cell>
          <cell r="H4321">
            <v>-2E-3</v>
          </cell>
          <cell r="R4321" t="str">
            <v>YD-013</v>
          </cell>
        </row>
        <row r="4322">
          <cell r="C4322">
            <v>12264</v>
          </cell>
          <cell r="H4322">
            <v>-2E-3</v>
          </cell>
          <cell r="R4322" t="str">
            <v>YD-013</v>
          </cell>
        </row>
        <row r="4323">
          <cell r="C4323">
            <v>12264</v>
          </cell>
          <cell r="H4323">
            <v>-3.0000000000000001E-3</v>
          </cell>
          <cell r="R4323" t="str">
            <v>RD-103</v>
          </cell>
        </row>
        <row r="4324">
          <cell r="C4324">
            <v>12264</v>
          </cell>
          <cell r="H4324">
            <v>-3.0000000000000001E-3</v>
          </cell>
          <cell r="R4324" t="str">
            <v>RD-103</v>
          </cell>
        </row>
        <row r="4325">
          <cell r="C4325">
            <v>12264</v>
          </cell>
          <cell r="H4325">
            <v>-2E-3</v>
          </cell>
          <cell r="R4325" t="str">
            <v>YD-013</v>
          </cell>
        </row>
        <row r="4326">
          <cell r="C4326">
            <v>12264</v>
          </cell>
          <cell r="H4326">
            <v>-3.0000000000000001E-3</v>
          </cell>
          <cell r="R4326" t="str">
            <v>YD-128</v>
          </cell>
        </row>
        <row r="4327">
          <cell r="C4327">
            <v>12264</v>
          </cell>
          <cell r="H4327">
            <v>-3.0000000000000001E-3</v>
          </cell>
          <cell r="R4327" t="str">
            <v>YD-128</v>
          </cell>
        </row>
        <row r="4328">
          <cell r="C4328">
            <v>12264</v>
          </cell>
          <cell r="H4328">
            <v>-3.0000000000000001E-3</v>
          </cell>
          <cell r="R4328" t="str">
            <v>YD-128</v>
          </cell>
        </row>
        <row r="4329">
          <cell r="C4329">
            <v>12264</v>
          </cell>
          <cell r="H4329">
            <v>-3.0000000000000001E-3</v>
          </cell>
          <cell r="R4329" t="str">
            <v>YD-128</v>
          </cell>
        </row>
        <row r="4330">
          <cell r="C4330">
            <v>12264</v>
          </cell>
          <cell r="H4330">
            <v>-3.0000000000000001E-3</v>
          </cell>
          <cell r="R4330" t="str">
            <v>YD-128</v>
          </cell>
        </row>
        <row r="4331">
          <cell r="C4331">
            <v>12264</v>
          </cell>
          <cell r="H4331">
            <v>-3.0000000000000001E-3</v>
          </cell>
          <cell r="R4331" t="str">
            <v>YD-128</v>
          </cell>
        </row>
        <row r="4332">
          <cell r="C4332">
            <v>12264</v>
          </cell>
          <cell r="H4332">
            <v>-3.0000000000000001E-3</v>
          </cell>
          <cell r="R4332" t="str">
            <v>YD-128</v>
          </cell>
        </row>
        <row r="4333">
          <cell r="C4333">
            <v>12264</v>
          </cell>
          <cell r="H4333">
            <v>-3.0000000000000001E-3</v>
          </cell>
          <cell r="R4333" t="str">
            <v>YD-128</v>
          </cell>
        </row>
        <row r="4334">
          <cell r="C4334">
            <v>12264</v>
          </cell>
          <cell r="H4334">
            <v>-2E-3</v>
          </cell>
          <cell r="R4334" t="str">
            <v>YD-012</v>
          </cell>
        </row>
        <row r="4335">
          <cell r="C4335">
            <v>12264</v>
          </cell>
          <cell r="H4335">
            <v>-2E-3</v>
          </cell>
          <cell r="R4335" t="str">
            <v>YD-012</v>
          </cell>
        </row>
        <row r="4336">
          <cell r="C4336">
            <v>12264</v>
          </cell>
          <cell r="H4336">
            <v>-1E-3</v>
          </cell>
          <cell r="R4336" t="str">
            <v>YD-012</v>
          </cell>
        </row>
        <row r="4337">
          <cell r="C4337">
            <v>12264</v>
          </cell>
          <cell r="H4337">
            <v>-1E-3</v>
          </cell>
          <cell r="R4337" t="str">
            <v>YD-012</v>
          </cell>
        </row>
        <row r="4338">
          <cell r="C4338">
            <v>12264</v>
          </cell>
          <cell r="H4338">
            <v>-2E-3</v>
          </cell>
          <cell r="R4338" t="str">
            <v>YD-012</v>
          </cell>
        </row>
        <row r="4339">
          <cell r="C4339">
            <v>12264</v>
          </cell>
          <cell r="H4339">
            <v>-2E-3</v>
          </cell>
          <cell r="R4339" t="str">
            <v>YD-012</v>
          </cell>
        </row>
        <row r="4340">
          <cell r="C4340">
            <v>12264</v>
          </cell>
          <cell r="H4340">
            <v>-3.0000000000000001E-3</v>
          </cell>
          <cell r="R4340" t="str">
            <v>YD-128</v>
          </cell>
        </row>
        <row r="4341">
          <cell r="C4341">
            <v>12264</v>
          </cell>
          <cell r="H4341">
            <v>-3.0000000000000001E-3</v>
          </cell>
          <cell r="R4341" t="str">
            <v>YD-128</v>
          </cell>
        </row>
        <row r="4342">
          <cell r="C4342">
            <v>12264</v>
          </cell>
          <cell r="H4342">
            <v>-3.0000000000000001E-3</v>
          </cell>
          <cell r="R4342" t="str">
            <v>YD-128</v>
          </cell>
        </row>
        <row r="4343">
          <cell r="C4343">
            <v>12264</v>
          </cell>
          <cell r="H4343">
            <v>-3.0000000000000001E-3</v>
          </cell>
          <cell r="R4343" t="str">
            <v>YD-128</v>
          </cell>
        </row>
        <row r="4344">
          <cell r="C4344">
            <v>12264</v>
          </cell>
          <cell r="H4344">
            <v>-3.0000000000000001E-3</v>
          </cell>
          <cell r="R4344" t="str">
            <v>YD-128</v>
          </cell>
        </row>
        <row r="4345">
          <cell r="C4345">
            <v>12264</v>
          </cell>
          <cell r="H4345">
            <v>-2E-3</v>
          </cell>
          <cell r="R4345" t="str">
            <v>YD-128</v>
          </cell>
        </row>
        <row r="4346">
          <cell r="C4346">
            <v>12264</v>
          </cell>
          <cell r="H4346">
            <v>-4.0000000000000001E-3</v>
          </cell>
          <cell r="R4346" t="str">
            <v>YD-128</v>
          </cell>
        </row>
        <row r="4347">
          <cell r="C4347">
            <v>12264</v>
          </cell>
          <cell r="H4347">
            <v>-2E-3</v>
          </cell>
          <cell r="R4347" t="str">
            <v>YD-013</v>
          </cell>
        </row>
        <row r="4348">
          <cell r="C4348">
            <v>12264</v>
          </cell>
          <cell r="H4348">
            <v>-2E-3</v>
          </cell>
          <cell r="R4348" t="str">
            <v>YD-903TP</v>
          </cell>
        </row>
        <row r="4349">
          <cell r="C4349">
            <v>12264</v>
          </cell>
          <cell r="H4349">
            <v>-2E-3</v>
          </cell>
          <cell r="R4349" t="str">
            <v>YD-903TP</v>
          </cell>
        </row>
        <row r="4350">
          <cell r="C4350">
            <v>12264</v>
          </cell>
          <cell r="H4350">
            <v>-2E-3</v>
          </cell>
          <cell r="R4350" t="str">
            <v>YD-903TP</v>
          </cell>
        </row>
        <row r="4351">
          <cell r="C4351">
            <v>12264</v>
          </cell>
          <cell r="H4351">
            <v>-2E-3</v>
          </cell>
          <cell r="R4351" t="str">
            <v>YD-903TP</v>
          </cell>
        </row>
        <row r="4352">
          <cell r="C4352">
            <v>12264</v>
          </cell>
          <cell r="H4352">
            <v>-1E-3</v>
          </cell>
          <cell r="R4352" t="str">
            <v>YD-126</v>
          </cell>
        </row>
        <row r="4353">
          <cell r="C4353">
            <v>12264</v>
          </cell>
          <cell r="H4353">
            <v>-1E-3</v>
          </cell>
          <cell r="R4353" t="str">
            <v>YD-126</v>
          </cell>
        </row>
        <row r="4354">
          <cell r="C4354">
            <v>12264</v>
          </cell>
          <cell r="H4354">
            <v>-2E-3</v>
          </cell>
          <cell r="R4354" t="str">
            <v>YD-012</v>
          </cell>
        </row>
        <row r="4355">
          <cell r="C4355">
            <v>12264</v>
          </cell>
          <cell r="H4355">
            <v>-2E-3</v>
          </cell>
          <cell r="R4355" t="str">
            <v>YD-012</v>
          </cell>
        </row>
        <row r="4356">
          <cell r="C4356">
            <v>12264</v>
          </cell>
          <cell r="H4356">
            <v>-2E-3</v>
          </cell>
          <cell r="R4356" t="str">
            <v>YD-012</v>
          </cell>
        </row>
        <row r="4357">
          <cell r="C4357">
            <v>12264</v>
          </cell>
          <cell r="H4357">
            <v>-1E-3</v>
          </cell>
          <cell r="R4357" t="str">
            <v>YD-126</v>
          </cell>
        </row>
        <row r="4358">
          <cell r="C4358">
            <v>12264</v>
          </cell>
          <cell r="H4358">
            <v>-1E-3</v>
          </cell>
          <cell r="R4358" t="str">
            <v>YD-126</v>
          </cell>
        </row>
        <row r="4359">
          <cell r="C4359">
            <v>12264</v>
          </cell>
          <cell r="H4359">
            <v>-3.0000000000000001E-3</v>
          </cell>
          <cell r="R4359" t="str">
            <v>YD-128</v>
          </cell>
        </row>
        <row r="4360">
          <cell r="C4360">
            <v>12264</v>
          </cell>
          <cell r="H4360">
            <v>-3.0000000000000001E-3</v>
          </cell>
          <cell r="R4360" t="str">
            <v>YD-128</v>
          </cell>
        </row>
        <row r="4361">
          <cell r="C4361">
            <v>12264</v>
          </cell>
          <cell r="H4361">
            <v>-3.0000000000000001E-3</v>
          </cell>
          <cell r="R4361" t="str">
            <v>YD-128</v>
          </cell>
        </row>
        <row r="4362">
          <cell r="C4362">
            <v>12264</v>
          </cell>
          <cell r="H4362">
            <v>-4.0000000000000001E-3</v>
          </cell>
          <cell r="R4362" t="str">
            <v>YD-128</v>
          </cell>
        </row>
        <row r="4363">
          <cell r="C4363">
            <v>12264</v>
          </cell>
          <cell r="H4363">
            <v>-2E-3</v>
          </cell>
          <cell r="R4363" t="str">
            <v>YD-903TP</v>
          </cell>
        </row>
        <row r="4364">
          <cell r="C4364">
            <v>12264</v>
          </cell>
          <cell r="H4364">
            <v>-2E-3</v>
          </cell>
          <cell r="R4364" t="str">
            <v>YD-903TP</v>
          </cell>
        </row>
        <row r="4365">
          <cell r="C4365">
            <v>12264</v>
          </cell>
          <cell r="H4365">
            <v>-2E-3</v>
          </cell>
          <cell r="R4365" t="str">
            <v>YD-903TP</v>
          </cell>
        </row>
        <row r="4366">
          <cell r="C4366">
            <v>12264</v>
          </cell>
          <cell r="H4366">
            <v>-1E-3</v>
          </cell>
          <cell r="R4366" t="str">
            <v>YD-126</v>
          </cell>
        </row>
        <row r="4367">
          <cell r="C4367">
            <v>12264</v>
          </cell>
          <cell r="H4367">
            <v>-1E-3</v>
          </cell>
          <cell r="R4367" t="str">
            <v>YD-126</v>
          </cell>
        </row>
        <row r="4368">
          <cell r="C4368">
            <v>12264</v>
          </cell>
          <cell r="H4368">
            <v>-1E-3</v>
          </cell>
          <cell r="R4368" t="str">
            <v>YD-126</v>
          </cell>
        </row>
        <row r="4369">
          <cell r="C4369">
            <v>12264</v>
          </cell>
          <cell r="H4369">
            <v>-1E-3</v>
          </cell>
          <cell r="R4369" t="str">
            <v>YD-126</v>
          </cell>
        </row>
        <row r="4370">
          <cell r="C4370">
            <v>12264</v>
          </cell>
          <cell r="H4370">
            <v>-1E-3</v>
          </cell>
          <cell r="R4370" t="str">
            <v>YD-126</v>
          </cell>
        </row>
        <row r="4371">
          <cell r="C4371">
            <v>12264</v>
          </cell>
          <cell r="H4371">
            <v>-3.0000000000000001E-3</v>
          </cell>
          <cell r="R4371" t="str">
            <v>YD-128</v>
          </cell>
        </row>
        <row r="4372">
          <cell r="C4372">
            <v>12264</v>
          </cell>
          <cell r="H4372">
            <v>-4.0000000000000001E-3</v>
          </cell>
          <cell r="R4372" t="str">
            <v>YD-128</v>
          </cell>
        </row>
        <row r="4373">
          <cell r="C4373">
            <v>12264</v>
          </cell>
          <cell r="H4373">
            <v>-2E-3</v>
          </cell>
          <cell r="R4373" t="str">
            <v>YD-903TP</v>
          </cell>
        </row>
        <row r="4374">
          <cell r="C4374">
            <v>12264</v>
          </cell>
          <cell r="H4374">
            <v>-2E-3</v>
          </cell>
          <cell r="R4374" t="str">
            <v>YD-903TP</v>
          </cell>
        </row>
        <row r="4375">
          <cell r="C4375">
            <v>12264</v>
          </cell>
          <cell r="H4375">
            <v>-2E-3</v>
          </cell>
          <cell r="R4375" t="str">
            <v>YD-903TP</v>
          </cell>
        </row>
        <row r="4376">
          <cell r="C4376">
            <v>12264</v>
          </cell>
          <cell r="H4376">
            <v>-2E-3</v>
          </cell>
          <cell r="R4376" t="str">
            <v>YD-903TP</v>
          </cell>
        </row>
        <row r="4377">
          <cell r="C4377">
            <v>12264</v>
          </cell>
          <cell r="H4377">
            <v>-2E-3</v>
          </cell>
          <cell r="R4377" t="str">
            <v>YD-013</v>
          </cell>
        </row>
        <row r="4378">
          <cell r="C4378">
            <v>12264</v>
          </cell>
          <cell r="H4378">
            <v>-2E-3</v>
          </cell>
          <cell r="R4378" t="str">
            <v>YD-013</v>
          </cell>
        </row>
        <row r="4379">
          <cell r="C4379">
            <v>12264</v>
          </cell>
          <cell r="H4379">
            <v>-3.0000000000000001E-3</v>
          </cell>
          <cell r="R4379" t="str">
            <v>YD-128</v>
          </cell>
        </row>
        <row r="4380">
          <cell r="C4380">
            <v>12264</v>
          </cell>
          <cell r="H4380">
            <v>-3.0000000000000001E-3</v>
          </cell>
          <cell r="R4380" t="str">
            <v>YD-128</v>
          </cell>
        </row>
        <row r="4381">
          <cell r="C4381">
            <v>12264</v>
          </cell>
          <cell r="H4381">
            <v>-3.0000000000000001E-3</v>
          </cell>
          <cell r="R4381" t="str">
            <v>YD-128</v>
          </cell>
        </row>
        <row r="4382">
          <cell r="C4382">
            <v>12264</v>
          </cell>
          <cell r="H4382">
            <v>-3.0000000000000001E-3</v>
          </cell>
          <cell r="R4382" t="str">
            <v>YD-128</v>
          </cell>
        </row>
        <row r="4383">
          <cell r="C4383">
            <v>12264</v>
          </cell>
          <cell r="H4383">
            <v>-3.0000000000000001E-3</v>
          </cell>
          <cell r="R4383" t="str">
            <v>YD-128</v>
          </cell>
        </row>
        <row r="4384">
          <cell r="C4384">
            <v>12264</v>
          </cell>
          <cell r="H4384">
            <v>-4.0000000000000001E-3</v>
          </cell>
          <cell r="R4384" t="str">
            <v>YD-128</v>
          </cell>
        </row>
        <row r="4385">
          <cell r="C4385">
            <v>12264</v>
          </cell>
          <cell r="H4385">
            <v>-2E-3</v>
          </cell>
          <cell r="R4385" t="str">
            <v>YD-014</v>
          </cell>
        </row>
        <row r="4386">
          <cell r="C4386">
            <v>12264</v>
          </cell>
          <cell r="H4386">
            <v>-2E-3</v>
          </cell>
          <cell r="R4386" t="str">
            <v>YD-014</v>
          </cell>
        </row>
        <row r="4387">
          <cell r="C4387">
            <v>12264</v>
          </cell>
          <cell r="H4387">
            <v>-2E-3</v>
          </cell>
          <cell r="R4387" t="str">
            <v>YD-014</v>
          </cell>
        </row>
        <row r="4388">
          <cell r="C4388">
            <v>12264</v>
          </cell>
          <cell r="H4388">
            <v>-2E-3</v>
          </cell>
          <cell r="R4388" t="str">
            <v>YD-014</v>
          </cell>
        </row>
        <row r="4389">
          <cell r="C4389">
            <v>12264</v>
          </cell>
          <cell r="H4389">
            <v>-2E-3</v>
          </cell>
          <cell r="R4389" t="str">
            <v>YD-014</v>
          </cell>
        </row>
        <row r="4390">
          <cell r="C4390">
            <v>12264</v>
          </cell>
          <cell r="H4390">
            <v>-2E-3</v>
          </cell>
          <cell r="R4390" t="str">
            <v>YD-014</v>
          </cell>
        </row>
        <row r="4391">
          <cell r="C4391">
            <v>12264</v>
          </cell>
          <cell r="H4391">
            <v>-3.0000000000000001E-3</v>
          </cell>
          <cell r="R4391" t="str">
            <v>YD-128</v>
          </cell>
        </row>
        <row r="4392">
          <cell r="C4392">
            <v>12264</v>
          </cell>
          <cell r="H4392">
            <v>-3.0000000000000001E-3</v>
          </cell>
          <cell r="R4392" t="str">
            <v>YD-128</v>
          </cell>
        </row>
        <row r="4393">
          <cell r="C4393">
            <v>12264</v>
          </cell>
          <cell r="H4393">
            <v>-3.0000000000000001E-3</v>
          </cell>
          <cell r="R4393" t="str">
            <v>YD-128</v>
          </cell>
        </row>
        <row r="4394">
          <cell r="C4394">
            <v>12264</v>
          </cell>
          <cell r="H4394">
            <v>-3.0000000000000001E-3</v>
          </cell>
          <cell r="R4394" t="str">
            <v>YD-128</v>
          </cell>
        </row>
        <row r="4395">
          <cell r="C4395">
            <v>12264</v>
          </cell>
          <cell r="H4395">
            <v>-3.0000000000000001E-3</v>
          </cell>
          <cell r="R4395" t="str">
            <v>YD-128</v>
          </cell>
        </row>
        <row r="4396">
          <cell r="C4396">
            <v>12264</v>
          </cell>
          <cell r="H4396">
            <v>-3.0000000000000001E-3</v>
          </cell>
          <cell r="R4396" t="str">
            <v>YD-128</v>
          </cell>
        </row>
        <row r="4397">
          <cell r="C4397">
            <v>12264</v>
          </cell>
          <cell r="H4397">
            <v>-2E-3</v>
          </cell>
          <cell r="R4397" t="str">
            <v>YD-014</v>
          </cell>
        </row>
        <row r="4398">
          <cell r="C4398">
            <v>12264</v>
          </cell>
          <cell r="H4398">
            <v>-2E-3</v>
          </cell>
          <cell r="R4398" t="str">
            <v>YD-014</v>
          </cell>
        </row>
        <row r="4399">
          <cell r="C4399">
            <v>12264</v>
          </cell>
          <cell r="H4399">
            <v>-2E-3</v>
          </cell>
          <cell r="R4399" t="str">
            <v>YD-014</v>
          </cell>
        </row>
        <row r="4400">
          <cell r="C4400">
            <v>12264</v>
          </cell>
          <cell r="H4400">
            <v>-2E-3</v>
          </cell>
          <cell r="R4400" t="str">
            <v>YD-014</v>
          </cell>
        </row>
        <row r="4401">
          <cell r="C4401">
            <v>12264</v>
          </cell>
          <cell r="H4401">
            <v>-4.0000000000000001E-3</v>
          </cell>
          <cell r="R4401" t="str">
            <v>YD-128</v>
          </cell>
        </row>
        <row r="4402">
          <cell r="C4402">
            <v>12264</v>
          </cell>
          <cell r="H4402">
            <v>-2E-3</v>
          </cell>
          <cell r="R4402" t="str">
            <v>YD-014</v>
          </cell>
        </row>
        <row r="4403">
          <cell r="C4403">
            <v>12264</v>
          </cell>
          <cell r="H4403">
            <v>-2E-3</v>
          </cell>
          <cell r="R4403" t="str">
            <v>YD-014</v>
          </cell>
        </row>
        <row r="4404">
          <cell r="C4404">
            <v>12264</v>
          </cell>
          <cell r="H4404">
            <v>-3.0000000000000001E-3</v>
          </cell>
          <cell r="R4404" t="str">
            <v>YD-128</v>
          </cell>
        </row>
        <row r="4405">
          <cell r="C4405">
            <v>12264</v>
          </cell>
          <cell r="H4405">
            <v>-3.0000000000000001E-3</v>
          </cell>
          <cell r="R4405" t="str">
            <v>YD-128</v>
          </cell>
        </row>
        <row r="4406">
          <cell r="C4406">
            <v>12264</v>
          </cell>
          <cell r="H4406">
            <v>-2E-3</v>
          </cell>
          <cell r="R4406" t="str">
            <v>YD-014</v>
          </cell>
        </row>
        <row r="4407">
          <cell r="C4407">
            <v>12264</v>
          </cell>
          <cell r="H4407">
            <v>-4.0000000000000001E-3</v>
          </cell>
          <cell r="R4407" t="str">
            <v>YD-128</v>
          </cell>
        </row>
        <row r="4408">
          <cell r="C4408">
            <v>12264</v>
          </cell>
          <cell r="H4408">
            <v>-4.0000000000000001E-3</v>
          </cell>
          <cell r="R4408" t="str">
            <v>YD-128</v>
          </cell>
        </row>
        <row r="4409">
          <cell r="C4409">
            <v>12264</v>
          </cell>
          <cell r="H4409">
            <v>-3.0000000000000001E-3</v>
          </cell>
          <cell r="R4409" t="str">
            <v>YD-128</v>
          </cell>
        </row>
        <row r="4410">
          <cell r="C4410">
            <v>12264</v>
          </cell>
          <cell r="H4410">
            <v>-3.0000000000000001E-3</v>
          </cell>
          <cell r="R4410" t="str">
            <v>YD-128</v>
          </cell>
        </row>
        <row r="4411">
          <cell r="C4411">
            <v>12264</v>
          </cell>
          <cell r="H4411">
            <v>-3.0000000000000001E-3</v>
          </cell>
          <cell r="R4411" t="str">
            <v>YD-128</v>
          </cell>
        </row>
        <row r="4412">
          <cell r="C4412">
            <v>12264</v>
          </cell>
          <cell r="H4412">
            <v>-3.0000000000000001E-3</v>
          </cell>
          <cell r="R4412" t="str">
            <v>YD-128</v>
          </cell>
        </row>
        <row r="4413">
          <cell r="C4413">
            <v>12264</v>
          </cell>
          <cell r="H4413">
            <v>-4.0000000000000001E-3</v>
          </cell>
          <cell r="R4413" t="str">
            <v>RD-108</v>
          </cell>
        </row>
        <row r="4414">
          <cell r="C4414">
            <v>12264</v>
          </cell>
          <cell r="H4414">
            <v>-4.0000000000000001E-3</v>
          </cell>
          <cell r="R4414" t="str">
            <v>RD-108</v>
          </cell>
        </row>
        <row r="4415">
          <cell r="C4415">
            <v>12264</v>
          </cell>
          <cell r="H4415">
            <v>-4.0000000000000001E-3</v>
          </cell>
          <cell r="R4415" t="str">
            <v>RD-108</v>
          </cell>
        </row>
        <row r="4416">
          <cell r="C4416">
            <v>12264</v>
          </cell>
          <cell r="H4416">
            <v>-4.0000000000000001E-3</v>
          </cell>
          <cell r="R4416" t="str">
            <v>RD-108</v>
          </cell>
        </row>
        <row r="4417">
          <cell r="C4417">
            <v>12264</v>
          </cell>
          <cell r="H4417">
            <v>-4.0000000000000001E-3</v>
          </cell>
          <cell r="R4417" t="str">
            <v>RD-108</v>
          </cell>
        </row>
        <row r="4418">
          <cell r="C4418">
            <v>12264</v>
          </cell>
          <cell r="H4418">
            <v>-4.0000000000000001E-3</v>
          </cell>
          <cell r="R4418" t="str">
            <v>RD-108</v>
          </cell>
        </row>
        <row r="4419">
          <cell r="C4419">
            <v>12264</v>
          </cell>
          <cell r="H4419">
            <v>-4.0000000000000001E-3</v>
          </cell>
          <cell r="R4419" t="str">
            <v>RD-108</v>
          </cell>
        </row>
        <row r="4420">
          <cell r="C4420">
            <v>12264</v>
          </cell>
          <cell r="H4420">
            <v>-3.0000000000000001E-3</v>
          </cell>
          <cell r="R4420" t="str">
            <v>YD-128</v>
          </cell>
        </row>
        <row r="4421">
          <cell r="C4421">
            <v>12264</v>
          </cell>
          <cell r="H4421">
            <v>-2E-3</v>
          </cell>
          <cell r="R4421" t="str">
            <v>YD-013</v>
          </cell>
        </row>
        <row r="4422">
          <cell r="C4422">
            <v>12264</v>
          </cell>
          <cell r="H4422">
            <v>-2E-3</v>
          </cell>
          <cell r="R4422" t="str">
            <v>YD-013</v>
          </cell>
        </row>
        <row r="4423">
          <cell r="C4423">
            <v>12264</v>
          </cell>
          <cell r="H4423">
            <v>-2E-3</v>
          </cell>
          <cell r="R4423" t="str">
            <v>YD-013</v>
          </cell>
        </row>
        <row r="4424">
          <cell r="C4424">
            <v>12264</v>
          </cell>
          <cell r="H4424">
            <v>-2E-3</v>
          </cell>
          <cell r="R4424" t="str">
            <v>YD-013</v>
          </cell>
        </row>
        <row r="4425">
          <cell r="C4425">
            <v>12264</v>
          </cell>
          <cell r="H4425">
            <v>-2E-3</v>
          </cell>
          <cell r="R4425" t="str">
            <v>YD-013</v>
          </cell>
        </row>
        <row r="4426">
          <cell r="C4426">
            <v>12264</v>
          </cell>
          <cell r="H4426">
            <v>-2E-3</v>
          </cell>
          <cell r="R4426" t="str">
            <v>YD-013</v>
          </cell>
        </row>
        <row r="4427">
          <cell r="C4427">
            <v>12264</v>
          </cell>
          <cell r="H4427">
            <v>-2E-3</v>
          </cell>
          <cell r="R4427" t="str">
            <v>YD-013</v>
          </cell>
        </row>
        <row r="4428">
          <cell r="C4428">
            <v>12264</v>
          </cell>
          <cell r="H4428">
            <v>-3.0000000000000001E-3</v>
          </cell>
          <cell r="R4428" t="str">
            <v>YD-128</v>
          </cell>
        </row>
        <row r="4429">
          <cell r="C4429">
            <v>12264</v>
          </cell>
          <cell r="H4429">
            <v>-2E-3</v>
          </cell>
          <cell r="R4429" t="str">
            <v>YD-013</v>
          </cell>
        </row>
        <row r="4430">
          <cell r="C4430">
            <v>12264</v>
          </cell>
          <cell r="H4430">
            <v>-2E-3</v>
          </cell>
          <cell r="R4430" t="str">
            <v>YD-013</v>
          </cell>
        </row>
        <row r="4431">
          <cell r="C4431">
            <v>12264</v>
          </cell>
          <cell r="H4431">
            <v>-2E-3</v>
          </cell>
          <cell r="R4431" t="str">
            <v>YD-013</v>
          </cell>
        </row>
        <row r="4432">
          <cell r="C4432">
            <v>12264</v>
          </cell>
          <cell r="H4432">
            <v>-2E-3</v>
          </cell>
          <cell r="R4432" t="str">
            <v>YD-013</v>
          </cell>
        </row>
        <row r="4433">
          <cell r="C4433">
            <v>12264</v>
          </cell>
          <cell r="H4433">
            <v>-2E-3</v>
          </cell>
          <cell r="R4433" t="str">
            <v>YD-013</v>
          </cell>
        </row>
        <row r="4434">
          <cell r="C4434">
            <v>12264</v>
          </cell>
          <cell r="H4434">
            <v>-2E-3</v>
          </cell>
          <cell r="R4434" t="str">
            <v>YD-013</v>
          </cell>
        </row>
        <row r="4435">
          <cell r="C4435">
            <v>12264</v>
          </cell>
          <cell r="H4435">
            <v>-4.0000000000000001E-3</v>
          </cell>
          <cell r="R4435" t="str">
            <v>YD-128</v>
          </cell>
        </row>
        <row r="4436">
          <cell r="C4436">
            <v>12264</v>
          </cell>
          <cell r="H4436">
            <v>-2E-3</v>
          </cell>
          <cell r="R4436" t="str">
            <v>YD-013</v>
          </cell>
        </row>
        <row r="4437">
          <cell r="C4437">
            <v>12264</v>
          </cell>
          <cell r="H4437">
            <v>-2E-3</v>
          </cell>
          <cell r="R4437" t="str">
            <v>YD-013</v>
          </cell>
        </row>
        <row r="4438">
          <cell r="C4438">
            <v>12264</v>
          </cell>
          <cell r="H4438">
            <v>-3.0000000000000001E-3</v>
          </cell>
          <cell r="R4438" t="str">
            <v>YD-128</v>
          </cell>
        </row>
        <row r="4439">
          <cell r="C4439">
            <v>12264</v>
          </cell>
          <cell r="H4439">
            <v>-4.0000000000000001E-3</v>
          </cell>
          <cell r="R4439" t="str">
            <v>YD-128</v>
          </cell>
        </row>
        <row r="4440">
          <cell r="C4440">
            <v>12264</v>
          </cell>
          <cell r="H4440">
            <v>-1E-3</v>
          </cell>
          <cell r="R4440" t="str">
            <v>YD-903TP</v>
          </cell>
        </row>
        <row r="4441">
          <cell r="C4441">
            <v>12264</v>
          </cell>
          <cell r="H4441">
            <v>-1E-3</v>
          </cell>
          <cell r="R4441" t="str">
            <v>YD-903TP</v>
          </cell>
        </row>
        <row r="4442">
          <cell r="C4442">
            <v>12264</v>
          </cell>
          <cell r="H4442">
            <v>-1E-3</v>
          </cell>
          <cell r="R4442" t="str">
            <v>YD-903TP</v>
          </cell>
        </row>
        <row r="4443">
          <cell r="C4443">
            <v>12264</v>
          </cell>
          <cell r="H4443">
            <v>-1E-3</v>
          </cell>
          <cell r="R4443" t="str">
            <v>YD-903TP</v>
          </cell>
        </row>
        <row r="4444">
          <cell r="C4444">
            <v>12264</v>
          </cell>
          <cell r="H4444">
            <v>-1E-3</v>
          </cell>
          <cell r="R4444" t="str">
            <v>YD-013</v>
          </cell>
        </row>
        <row r="4445">
          <cell r="C4445">
            <v>12264</v>
          </cell>
          <cell r="H4445">
            <v>-1E-3</v>
          </cell>
          <cell r="R4445" t="str">
            <v>YD-013</v>
          </cell>
        </row>
        <row r="4446">
          <cell r="C4446">
            <v>12264</v>
          </cell>
          <cell r="H4446">
            <v>-1E-3</v>
          </cell>
          <cell r="R4446" t="str">
            <v>YD-013</v>
          </cell>
        </row>
        <row r="4447">
          <cell r="C4447">
            <v>12264</v>
          </cell>
          <cell r="H4447">
            <v>-3.0000000000000001E-3</v>
          </cell>
          <cell r="R4447" t="str">
            <v>YD-128</v>
          </cell>
        </row>
        <row r="4448">
          <cell r="C4448">
            <v>12264</v>
          </cell>
          <cell r="H4448">
            <v>-3.0000000000000001E-3</v>
          </cell>
          <cell r="R4448" t="str">
            <v>YD-128</v>
          </cell>
        </row>
        <row r="4449">
          <cell r="C4449">
            <v>12264</v>
          </cell>
          <cell r="H4449">
            <v>-3.0000000000000001E-3</v>
          </cell>
          <cell r="R4449" t="str">
            <v>YD-128</v>
          </cell>
        </row>
        <row r="4450">
          <cell r="C4450">
            <v>12264</v>
          </cell>
          <cell r="H4450">
            <v>-4.0000000000000001E-3</v>
          </cell>
          <cell r="R4450" t="str">
            <v>YD-128</v>
          </cell>
        </row>
        <row r="4451">
          <cell r="C4451">
            <v>12264</v>
          </cell>
          <cell r="H4451">
            <v>-4.0000000000000001E-3</v>
          </cell>
          <cell r="R4451" t="str">
            <v>YD-128</v>
          </cell>
        </row>
        <row r="4452">
          <cell r="C4452">
            <v>12264</v>
          </cell>
          <cell r="H4452">
            <v>-3.0000000000000001E-3</v>
          </cell>
          <cell r="R4452" t="str">
            <v>YD-128</v>
          </cell>
        </row>
        <row r="4453">
          <cell r="C4453">
            <v>12264</v>
          </cell>
          <cell r="H4453">
            <v>-3.0000000000000001E-3</v>
          </cell>
          <cell r="R4453" t="str">
            <v>YD-128</v>
          </cell>
        </row>
        <row r="4454">
          <cell r="C4454">
            <v>12264</v>
          </cell>
          <cell r="H4454">
            <v>-3.0000000000000001E-3</v>
          </cell>
          <cell r="R4454" t="str">
            <v>YD-128</v>
          </cell>
        </row>
        <row r="4455">
          <cell r="C4455">
            <v>12264</v>
          </cell>
          <cell r="H4455">
            <v>-2E-3</v>
          </cell>
          <cell r="R4455" t="str">
            <v>YD-128</v>
          </cell>
        </row>
        <row r="4456">
          <cell r="C4456">
            <v>12264</v>
          </cell>
          <cell r="H4456">
            <v>-3.0000000000000001E-3</v>
          </cell>
          <cell r="R4456" t="str">
            <v>YD-128</v>
          </cell>
        </row>
        <row r="4457">
          <cell r="C4457">
            <v>12264</v>
          </cell>
          <cell r="H4457">
            <v>-2E-3</v>
          </cell>
          <cell r="R4457" t="str">
            <v>YD-128</v>
          </cell>
        </row>
        <row r="4458">
          <cell r="C4458">
            <v>12264</v>
          </cell>
          <cell r="H4458">
            <v>-1E-3</v>
          </cell>
          <cell r="R4458" t="str">
            <v>YD-903TP</v>
          </cell>
        </row>
        <row r="4459">
          <cell r="C4459">
            <v>12264</v>
          </cell>
          <cell r="H4459">
            <v>-1E-3</v>
          </cell>
          <cell r="R4459" t="str">
            <v>YD-903TP</v>
          </cell>
        </row>
        <row r="4460">
          <cell r="C4460">
            <v>12264</v>
          </cell>
          <cell r="H4460">
            <v>-1E-3</v>
          </cell>
          <cell r="R4460" t="str">
            <v>YD-903TP</v>
          </cell>
        </row>
        <row r="4461">
          <cell r="C4461">
            <v>12264</v>
          </cell>
          <cell r="H4461">
            <v>-1E-3</v>
          </cell>
          <cell r="R4461" t="str">
            <v>YD-903TP</v>
          </cell>
        </row>
        <row r="4462">
          <cell r="C4462">
            <v>12264</v>
          </cell>
          <cell r="H4462">
            <v>-1E-3</v>
          </cell>
          <cell r="R4462" t="str">
            <v>YD-903TP</v>
          </cell>
        </row>
        <row r="4463">
          <cell r="C4463">
            <v>12264</v>
          </cell>
          <cell r="H4463">
            <v>-1E-3</v>
          </cell>
          <cell r="R4463" t="str">
            <v>YD-903TP</v>
          </cell>
        </row>
        <row r="4464">
          <cell r="C4464">
            <v>12264</v>
          </cell>
          <cell r="H4464">
            <v>-1E-3</v>
          </cell>
          <cell r="R4464" t="str">
            <v>YD-903TP</v>
          </cell>
        </row>
        <row r="4465">
          <cell r="C4465">
            <v>12264</v>
          </cell>
          <cell r="H4465">
            <v>-3.0000000000000001E-3</v>
          </cell>
          <cell r="R4465" t="str">
            <v>YD-128</v>
          </cell>
        </row>
        <row r="4466">
          <cell r="C4466">
            <v>12264</v>
          </cell>
          <cell r="H4466">
            <v>-5.0000000000000001E-3</v>
          </cell>
          <cell r="R4466" t="str">
            <v>YD-128</v>
          </cell>
        </row>
        <row r="4467">
          <cell r="C4467">
            <v>12264</v>
          </cell>
          <cell r="H4467">
            <v>-3.0000000000000001E-3</v>
          </cell>
          <cell r="R4467" t="str">
            <v>YD-128</v>
          </cell>
        </row>
        <row r="4468">
          <cell r="C4468">
            <v>12264</v>
          </cell>
          <cell r="H4468">
            <v>-2E-3</v>
          </cell>
          <cell r="R4468" t="str">
            <v>YD-903TP</v>
          </cell>
        </row>
        <row r="4469">
          <cell r="C4469">
            <v>12264</v>
          </cell>
          <cell r="H4469">
            <v>-1E-3</v>
          </cell>
          <cell r="R4469" t="str">
            <v>YD-903TP</v>
          </cell>
        </row>
        <row r="4470">
          <cell r="C4470">
            <v>12264</v>
          </cell>
          <cell r="H4470">
            <v>-2E-3</v>
          </cell>
          <cell r="R4470" t="str">
            <v>YD-013</v>
          </cell>
        </row>
        <row r="4471">
          <cell r="C4471">
            <v>12264</v>
          </cell>
          <cell r="H4471">
            <v>-1E-3</v>
          </cell>
          <cell r="R4471" t="str">
            <v>YD-013</v>
          </cell>
        </row>
        <row r="4472">
          <cell r="C4472">
            <v>12264</v>
          </cell>
          <cell r="H4472">
            <v>-1E-3</v>
          </cell>
          <cell r="R4472" t="str">
            <v>YD-013</v>
          </cell>
        </row>
        <row r="4473">
          <cell r="C4473">
            <v>12264</v>
          </cell>
          <cell r="H4473">
            <v>-1E-3</v>
          </cell>
          <cell r="R4473" t="str">
            <v>YD-013</v>
          </cell>
        </row>
        <row r="4474">
          <cell r="C4474">
            <v>12264</v>
          </cell>
          <cell r="H4474">
            <v>-1E-3</v>
          </cell>
          <cell r="R4474" t="str">
            <v>YD-128</v>
          </cell>
        </row>
        <row r="4475">
          <cell r="C4475">
            <v>12264</v>
          </cell>
          <cell r="H4475">
            <v>-3.0000000000000001E-3</v>
          </cell>
          <cell r="R4475" t="str">
            <v>YD-128</v>
          </cell>
        </row>
        <row r="4476">
          <cell r="C4476">
            <v>12264</v>
          </cell>
          <cell r="H4476">
            <v>-3.0000000000000001E-3</v>
          </cell>
          <cell r="R4476" t="str">
            <v>YD-128</v>
          </cell>
        </row>
        <row r="4477">
          <cell r="C4477">
            <v>12264</v>
          </cell>
          <cell r="H4477">
            <v>-4.0000000000000001E-3</v>
          </cell>
          <cell r="R4477" t="str">
            <v>YD-128</v>
          </cell>
        </row>
        <row r="4478">
          <cell r="C4478">
            <v>12264</v>
          </cell>
          <cell r="H4478">
            <v>-2E-3</v>
          </cell>
          <cell r="R4478" t="str">
            <v>YD-128</v>
          </cell>
        </row>
        <row r="4479">
          <cell r="C4479">
            <v>12264</v>
          </cell>
          <cell r="H4479">
            <v>-3.0000000000000001E-3</v>
          </cell>
          <cell r="R4479" t="str">
            <v>YD-128</v>
          </cell>
        </row>
        <row r="4480">
          <cell r="C4480">
            <v>12264</v>
          </cell>
          <cell r="H4480">
            <v>-2E-3</v>
          </cell>
          <cell r="R4480" t="str">
            <v>YD-128</v>
          </cell>
        </row>
        <row r="4481">
          <cell r="C4481">
            <v>12264</v>
          </cell>
          <cell r="H4481">
            <v>-1E-3</v>
          </cell>
          <cell r="R4481" t="str">
            <v>YD-013</v>
          </cell>
        </row>
        <row r="4482">
          <cell r="C4482">
            <v>12264</v>
          </cell>
          <cell r="H4482">
            <v>-1E-3</v>
          </cell>
          <cell r="R4482" t="str">
            <v>YD-013</v>
          </cell>
        </row>
        <row r="4483">
          <cell r="C4483">
            <v>12264</v>
          </cell>
          <cell r="H4483">
            <v>-1E-3</v>
          </cell>
          <cell r="R4483" t="str">
            <v>YD-013</v>
          </cell>
        </row>
        <row r="4484">
          <cell r="C4484">
            <v>12264</v>
          </cell>
          <cell r="H4484">
            <v>-1E-3</v>
          </cell>
          <cell r="R4484" t="str">
            <v>YD-013</v>
          </cell>
        </row>
        <row r="4485">
          <cell r="C4485">
            <v>12264</v>
          </cell>
          <cell r="H4485">
            <v>-1E-3</v>
          </cell>
          <cell r="R4485" t="str">
            <v>YD-013</v>
          </cell>
        </row>
        <row r="4486">
          <cell r="C4486">
            <v>12264</v>
          </cell>
          <cell r="H4486">
            <v>-1E-3</v>
          </cell>
          <cell r="R4486" t="str">
            <v>YD-013</v>
          </cell>
        </row>
        <row r="4487">
          <cell r="C4487">
            <v>12264</v>
          </cell>
          <cell r="H4487">
            <v>-1E-3</v>
          </cell>
          <cell r="R4487" t="str">
            <v>YD-013</v>
          </cell>
        </row>
        <row r="4488">
          <cell r="C4488">
            <v>12264</v>
          </cell>
          <cell r="H4488">
            <v>-1E-3</v>
          </cell>
          <cell r="R4488" t="str">
            <v>YD-013</v>
          </cell>
        </row>
        <row r="4489">
          <cell r="C4489">
            <v>12264</v>
          </cell>
          <cell r="H4489">
            <v>-1E-3</v>
          </cell>
          <cell r="R4489" t="str">
            <v>YD-013</v>
          </cell>
        </row>
        <row r="4490">
          <cell r="C4490">
            <v>12264</v>
          </cell>
          <cell r="H4490">
            <v>-1E-3</v>
          </cell>
          <cell r="R4490" t="str">
            <v>YD-013</v>
          </cell>
        </row>
        <row r="4491">
          <cell r="C4491">
            <v>12264</v>
          </cell>
          <cell r="H4491">
            <v>-1E-3</v>
          </cell>
          <cell r="R4491" t="str">
            <v>YD-014</v>
          </cell>
        </row>
        <row r="4492">
          <cell r="C4492">
            <v>12264</v>
          </cell>
          <cell r="H4492">
            <v>-1E-3</v>
          </cell>
          <cell r="R4492" t="str">
            <v>YD-013</v>
          </cell>
        </row>
        <row r="4493">
          <cell r="C4493">
            <v>12264</v>
          </cell>
          <cell r="H4493">
            <v>-2E-3</v>
          </cell>
          <cell r="R4493" t="str">
            <v>YD-014</v>
          </cell>
        </row>
        <row r="4494">
          <cell r="C4494">
            <v>12265</v>
          </cell>
          <cell r="H4494">
            <v>-1E-3</v>
          </cell>
          <cell r="R4494" t="str">
            <v>YDF-170</v>
          </cell>
        </row>
        <row r="4495">
          <cell r="C4495">
            <v>12265</v>
          </cell>
          <cell r="H4495">
            <v>-1E-3</v>
          </cell>
          <cell r="R4495" t="str">
            <v>YDF-170</v>
          </cell>
        </row>
        <row r="4496">
          <cell r="C4496">
            <v>12265</v>
          </cell>
          <cell r="H4496">
            <v>-1E-3</v>
          </cell>
          <cell r="R4496" t="str">
            <v>YDF-170</v>
          </cell>
        </row>
        <row r="4497">
          <cell r="C4497">
            <v>12265</v>
          </cell>
          <cell r="H4497">
            <v>-1E-3</v>
          </cell>
          <cell r="R4497" t="str">
            <v>YD-126</v>
          </cell>
        </row>
        <row r="4498">
          <cell r="C4498">
            <v>12265</v>
          </cell>
          <cell r="H4498">
            <v>-1E-3</v>
          </cell>
          <cell r="R4498" t="str">
            <v>YD-126</v>
          </cell>
        </row>
        <row r="4499">
          <cell r="C4499">
            <v>12265</v>
          </cell>
          <cell r="H4499">
            <v>-1E-3</v>
          </cell>
          <cell r="R4499" t="str">
            <v>YD-128</v>
          </cell>
        </row>
        <row r="4500">
          <cell r="C4500">
            <v>12265</v>
          </cell>
          <cell r="H4500">
            <v>-1E-3</v>
          </cell>
          <cell r="R4500" t="str">
            <v>RD-103</v>
          </cell>
        </row>
        <row r="4501">
          <cell r="C4501">
            <v>12265</v>
          </cell>
          <cell r="H4501">
            <v>-1E-3</v>
          </cell>
          <cell r="R4501" t="str">
            <v>YD-128</v>
          </cell>
        </row>
        <row r="4502">
          <cell r="C4502">
            <v>12265</v>
          </cell>
          <cell r="H4502">
            <v>-1E-3</v>
          </cell>
          <cell r="R4502" t="str">
            <v>YD-128</v>
          </cell>
        </row>
        <row r="4503">
          <cell r="C4503">
            <v>12265</v>
          </cell>
          <cell r="H4503">
            <v>-1E-3</v>
          </cell>
          <cell r="R4503" t="str">
            <v>YD-128</v>
          </cell>
        </row>
        <row r="4504">
          <cell r="C4504">
            <v>12265</v>
          </cell>
          <cell r="H4504">
            <v>-1E-3</v>
          </cell>
          <cell r="R4504" t="str">
            <v>RD-103</v>
          </cell>
        </row>
        <row r="4505">
          <cell r="C4505">
            <v>12265</v>
          </cell>
          <cell r="H4505">
            <v>-1E-3</v>
          </cell>
          <cell r="R4505" t="str">
            <v>YD-128</v>
          </cell>
        </row>
        <row r="4506">
          <cell r="C4506">
            <v>12265</v>
          </cell>
          <cell r="H4506">
            <v>-1E-3</v>
          </cell>
          <cell r="R4506" t="str">
            <v>RD-103</v>
          </cell>
        </row>
        <row r="4507">
          <cell r="C4507">
            <v>12265</v>
          </cell>
          <cell r="H4507">
            <v>-1E-3</v>
          </cell>
          <cell r="R4507" t="str">
            <v>YD-128</v>
          </cell>
        </row>
        <row r="4508">
          <cell r="C4508">
            <v>12265</v>
          </cell>
          <cell r="H4508">
            <v>-1E-3</v>
          </cell>
          <cell r="R4508" t="str">
            <v>YD-128</v>
          </cell>
        </row>
        <row r="4509">
          <cell r="C4509">
            <v>12265</v>
          </cell>
          <cell r="H4509">
            <v>-1E-3</v>
          </cell>
          <cell r="R4509" t="str">
            <v>YD-128</v>
          </cell>
        </row>
        <row r="4510">
          <cell r="C4510">
            <v>12265</v>
          </cell>
          <cell r="H4510">
            <v>-1E-3</v>
          </cell>
          <cell r="R4510" t="str">
            <v>YDF-170</v>
          </cell>
        </row>
        <row r="4511">
          <cell r="C4511">
            <v>12265</v>
          </cell>
          <cell r="H4511">
            <v>-1E-3</v>
          </cell>
          <cell r="R4511" t="str">
            <v>YDF-170</v>
          </cell>
        </row>
        <row r="4512">
          <cell r="C4512">
            <v>12265</v>
          </cell>
          <cell r="H4512">
            <v>-1E-3</v>
          </cell>
          <cell r="R4512" t="str">
            <v>YDF-170</v>
          </cell>
        </row>
        <row r="4513">
          <cell r="C4513">
            <v>12265</v>
          </cell>
          <cell r="H4513">
            <v>-1E-3</v>
          </cell>
          <cell r="R4513" t="str">
            <v>YDF-170</v>
          </cell>
        </row>
        <row r="4514">
          <cell r="C4514">
            <v>12265</v>
          </cell>
          <cell r="H4514">
            <v>-1E-3</v>
          </cell>
          <cell r="R4514" t="str">
            <v>YD-128</v>
          </cell>
        </row>
        <row r="4515">
          <cell r="C4515">
            <v>12265</v>
          </cell>
          <cell r="H4515">
            <v>-1E-3</v>
          </cell>
          <cell r="R4515" t="str">
            <v>YD-128</v>
          </cell>
        </row>
        <row r="4516">
          <cell r="C4516">
            <v>12265</v>
          </cell>
          <cell r="H4516">
            <v>-1E-3</v>
          </cell>
          <cell r="R4516" t="str">
            <v>YD-128</v>
          </cell>
        </row>
        <row r="4517">
          <cell r="C4517">
            <v>12265</v>
          </cell>
          <cell r="H4517">
            <v>-1E-3</v>
          </cell>
          <cell r="R4517" t="str">
            <v>YD-128</v>
          </cell>
        </row>
        <row r="4518">
          <cell r="C4518">
            <v>12265</v>
          </cell>
          <cell r="H4518">
            <v>-1E-3</v>
          </cell>
          <cell r="R4518" t="str">
            <v>YD-128</v>
          </cell>
        </row>
        <row r="4519">
          <cell r="C4519">
            <v>12265</v>
          </cell>
          <cell r="H4519">
            <v>-1E-3</v>
          </cell>
          <cell r="R4519" t="str">
            <v>YD-128</v>
          </cell>
        </row>
        <row r="4520">
          <cell r="C4520">
            <v>12265</v>
          </cell>
          <cell r="H4520">
            <v>-1E-3</v>
          </cell>
          <cell r="R4520" t="str">
            <v>YD-128</v>
          </cell>
        </row>
        <row r="4521">
          <cell r="C4521">
            <v>12265</v>
          </cell>
          <cell r="H4521">
            <v>-1E-3</v>
          </cell>
          <cell r="R4521" t="str">
            <v>YD-128</v>
          </cell>
        </row>
        <row r="4522">
          <cell r="C4522">
            <v>12265</v>
          </cell>
          <cell r="H4522">
            <v>-1E-3</v>
          </cell>
          <cell r="R4522" t="str">
            <v>YD-128</v>
          </cell>
        </row>
        <row r="4523">
          <cell r="C4523">
            <v>12265</v>
          </cell>
          <cell r="H4523">
            <v>-1E-3</v>
          </cell>
          <cell r="R4523" t="str">
            <v>YD-128</v>
          </cell>
        </row>
        <row r="4524">
          <cell r="C4524">
            <v>12265</v>
          </cell>
          <cell r="H4524">
            <v>-1E-3</v>
          </cell>
          <cell r="R4524" t="str">
            <v>YD-128</v>
          </cell>
        </row>
        <row r="4525">
          <cell r="C4525">
            <v>12265</v>
          </cell>
          <cell r="H4525">
            <v>-1E-3</v>
          </cell>
          <cell r="R4525" t="str">
            <v>YD-128</v>
          </cell>
        </row>
        <row r="4526">
          <cell r="C4526">
            <v>12265</v>
          </cell>
          <cell r="H4526">
            <v>-1E-3</v>
          </cell>
          <cell r="R4526" t="str">
            <v>YD-128</v>
          </cell>
        </row>
        <row r="4527">
          <cell r="C4527">
            <v>12265</v>
          </cell>
          <cell r="H4527">
            <v>-1E-3</v>
          </cell>
          <cell r="R4527" t="str">
            <v>YD-128</v>
          </cell>
        </row>
        <row r="4528">
          <cell r="C4528">
            <v>12265</v>
          </cell>
          <cell r="H4528">
            <v>-1E-3</v>
          </cell>
          <cell r="R4528" t="str">
            <v>YD-128</v>
          </cell>
        </row>
        <row r="4529">
          <cell r="C4529">
            <v>12265</v>
          </cell>
          <cell r="H4529">
            <v>-1E-3</v>
          </cell>
          <cell r="R4529" t="str">
            <v>YD-128</v>
          </cell>
        </row>
        <row r="4530">
          <cell r="C4530">
            <v>12265</v>
          </cell>
          <cell r="H4530">
            <v>-1E-3</v>
          </cell>
          <cell r="R4530" t="str">
            <v>YD-128</v>
          </cell>
        </row>
        <row r="4531">
          <cell r="C4531">
            <v>12265</v>
          </cell>
          <cell r="H4531">
            <v>-1E-3</v>
          </cell>
          <cell r="R4531" t="str">
            <v>YD-128</v>
          </cell>
        </row>
        <row r="4532">
          <cell r="C4532">
            <v>12265</v>
          </cell>
          <cell r="H4532">
            <v>-1E-3</v>
          </cell>
          <cell r="R4532" t="str">
            <v>YD-128</v>
          </cell>
        </row>
        <row r="4533">
          <cell r="C4533">
            <v>12265</v>
          </cell>
          <cell r="H4533">
            <v>-1E-3</v>
          </cell>
          <cell r="R4533" t="str">
            <v>YD-128</v>
          </cell>
        </row>
        <row r="4534">
          <cell r="C4534">
            <v>12265</v>
          </cell>
          <cell r="H4534">
            <v>-1E-3</v>
          </cell>
          <cell r="R4534" t="str">
            <v>YD-128</v>
          </cell>
        </row>
        <row r="4535">
          <cell r="C4535">
            <v>12265</v>
          </cell>
          <cell r="H4535">
            <v>-1E-3</v>
          </cell>
          <cell r="R4535" t="str">
            <v>YD-128</v>
          </cell>
        </row>
        <row r="4536">
          <cell r="C4536">
            <v>12265</v>
          </cell>
          <cell r="H4536">
            <v>-1E-3</v>
          </cell>
          <cell r="R4536" t="str">
            <v>YD-128</v>
          </cell>
        </row>
        <row r="4537">
          <cell r="C4537">
            <v>12265</v>
          </cell>
          <cell r="H4537">
            <v>-2E-3</v>
          </cell>
          <cell r="R4537" t="str">
            <v>YD-128</v>
          </cell>
        </row>
        <row r="4538">
          <cell r="C4538">
            <v>12265</v>
          </cell>
          <cell r="H4538">
            <v>-1E-3</v>
          </cell>
          <cell r="R4538" t="str">
            <v>YD-128</v>
          </cell>
        </row>
        <row r="4539">
          <cell r="C4539">
            <v>12265</v>
          </cell>
          <cell r="H4539">
            <v>-1E-3</v>
          </cell>
          <cell r="R4539" t="str">
            <v>YD-128</v>
          </cell>
        </row>
        <row r="4540">
          <cell r="C4540">
            <v>12265</v>
          </cell>
          <cell r="H4540">
            <v>-1E-3</v>
          </cell>
          <cell r="R4540" t="str">
            <v>YD-128</v>
          </cell>
        </row>
        <row r="4541">
          <cell r="C4541">
            <v>12265</v>
          </cell>
          <cell r="H4541">
            <v>-1E-3</v>
          </cell>
          <cell r="R4541" t="str">
            <v>YD-128</v>
          </cell>
        </row>
        <row r="4542">
          <cell r="C4542">
            <v>12265</v>
          </cell>
          <cell r="H4542">
            <v>-1E-3</v>
          </cell>
          <cell r="R4542" t="str">
            <v>YD-128</v>
          </cell>
        </row>
        <row r="4543">
          <cell r="C4543">
            <v>12265</v>
          </cell>
          <cell r="H4543">
            <v>-1E-3</v>
          </cell>
          <cell r="R4543" t="str">
            <v>YD-128</v>
          </cell>
        </row>
        <row r="4544">
          <cell r="C4544">
            <v>12265</v>
          </cell>
          <cell r="H4544">
            <v>-1E-3</v>
          </cell>
          <cell r="R4544" t="str">
            <v>YD-128</v>
          </cell>
        </row>
        <row r="4545">
          <cell r="C4545">
            <v>12265</v>
          </cell>
          <cell r="H4545">
            <v>-1E-3</v>
          </cell>
          <cell r="R4545" t="str">
            <v>YD-128</v>
          </cell>
        </row>
        <row r="4546">
          <cell r="C4546">
            <v>12265</v>
          </cell>
          <cell r="H4546">
            <v>-1E-3</v>
          </cell>
          <cell r="R4546" t="str">
            <v>YD-128</v>
          </cell>
        </row>
        <row r="4547">
          <cell r="C4547">
            <v>12265</v>
          </cell>
          <cell r="H4547">
            <v>-1E-3</v>
          </cell>
          <cell r="R4547" t="str">
            <v>YD-128</v>
          </cell>
        </row>
        <row r="4548">
          <cell r="C4548">
            <v>12265</v>
          </cell>
          <cell r="H4548">
            <v>-1E-3</v>
          </cell>
          <cell r="R4548" t="str">
            <v>YDF-170</v>
          </cell>
        </row>
        <row r="4549">
          <cell r="C4549">
            <v>12265</v>
          </cell>
          <cell r="H4549">
            <v>-1E-3</v>
          </cell>
          <cell r="R4549" t="str">
            <v>YD-128</v>
          </cell>
        </row>
        <row r="4550">
          <cell r="C4550">
            <v>12265</v>
          </cell>
          <cell r="H4550">
            <v>-1E-3</v>
          </cell>
          <cell r="R4550" t="str">
            <v>RD-103</v>
          </cell>
        </row>
        <row r="4551">
          <cell r="C4551">
            <v>12265</v>
          </cell>
          <cell r="H4551">
            <v>-1E-3</v>
          </cell>
          <cell r="R4551" t="str">
            <v>RD-103</v>
          </cell>
        </row>
        <row r="4552">
          <cell r="C4552">
            <v>12265</v>
          </cell>
          <cell r="H4552">
            <v>-1E-3</v>
          </cell>
          <cell r="R4552" t="str">
            <v>YD-128</v>
          </cell>
        </row>
        <row r="4553">
          <cell r="C4553">
            <v>12265</v>
          </cell>
          <cell r="H4553">
            <v>-1E-3</v>
          </cell>
          <cell r="R4553" t="str">
            <v>YD-128</v>
          </cell>
        </row>
        <row r="4554">
          <cell r="C4554">
            <v>12265</v>
          </cell>
          <cell r="H4554">
            <v>-1E-3</v>
          </cell>
          <cell r="R4554" t="str">
            <v>RD-103</v>
          </cell>
        </row>
        <row r="4555">
          <cell r="C4555">
            <v>12265</v>
          </cell>
          <cell r="H4555">
            <v>-1E-3</v>
          </cell>
          <cell r="R4555" t="str">
            <v>YD-128</v>
          </cell>
        </row>
        <row r="4556">
          <cell r="C4556">
            <v>12265</v>
          </cell>
          <cell r="H4556">
            <v>-1E-3</v>
          </cell>
          <cell r="R4556" t="str">
            <v>YD-128</v>
          </cell>
        </row>
        <row r="4557">
          <cell r="C4557">
            <v>12265</v>
          </cell>
          <cell r="H4557">
            <v>-1E-3</v>
          </cell>
          <cell r="R4557" t="str">
            <v>YD-128</v>
          </cell>
        </row>
        <row r="4558">
          <cell r="C4558">
            <v>12265</v>
          </cell>
          <cell r="H4558">
            <v>-1E-3</v>
          </cell>
          <cell r="R4558" t="str">
            <v>YD-128</v>
          </cell>
        </row>
        <row r="4559">
          <cell r="C4559">
            <v>12265</v>
          </cell>
          <cell r="H4559">
            <v>-1E-3</v>
          </cell>
          <cell r="R4559" t="str">
            <v>YD-128</v>
          </cell>
        </row>
        <row r="4560">
          <cell r="C4560">
            <v>12265</v>
          </cell>
          <cell r="H4560">
            <v>-1E-3</v>
          </cell>
          <cell r="R4560" t="str">
            <v>YD-128</v>
          </cell>
        </row>
        <row r="4561">
          <cell r="C4561">
            <v>12265</v>
          </cell>
          <cell r="H4561">
            <v>-1E-3</v>
          </cell>
          <cell r="R4561" t="str">
            <v>YD-128</v>
          </cell>
        </row>
        <row r="4562">
          <cell r="C4562">
            <v>12265</v>
          </cell>
          <cell r="H4562">
            <v>-1E-3</v>
          </cell>
          <cell r="R4562" t="str">
            <v>YD-128</v>
          </cell>
        </row>
        <row r="4563">
          <cell r="C4563">
            <v>12265</v>
          </cell>
          <cell r="H4563">
            <v>-1E-3</v>
          </cell>
          <cell r="R4563" t="str">
            <v>YD-128</v>
          </cell>
        </row>
        <row r="4564">
          <cell r="C4564">
            <v>12265</v>
          </cell>
          <cell r="H4564">
            <v>-1E-3</v>
          </cell>
          <cell r="R4564" t="str">
            <v>YD-128</v>
          </cell>
        </row>
        <row r="4565">
          <cell r="C4565">
            <v>12265</v>
          </cell>
          <cell r="H4565">
            <v>-1E-3</v>
          </cell>
          <cell r="R4565" t="str">
            <v>YD-128</v>
          </cell>
        </row>
        <row r="4566">
          <cell r="C4566">
            <v>12265</v>
          </cell>
          <cell r="H4566">
            <v>-1E-3</v>
          </cell>
          <cell r="R4566" t="str">
            <v>YD-128</v>
          </cell>
        </row>
        <row r="4567">
          <cell r="C4567">
            <v>12265</v>
          </cell>
          <cell r="H4567">
            <v>-1E-3</v>
          </cell>
          <cell r="R4567" t="str">
            <v>YD-128</v>
          </cell>
        </row>
        <row r="4568">
          <cell r="C4568">
            <v>12265</v>
          </cell>
          <cell r="H4568">
            <v>-1E-3</v>
          </cell>
          <cell r="R4568" t="str">
            <v>YDF-170</v>
          </cell>
        </row>
        <row r="4569">
          <cell r="C4569">
            <v>12265</v>
          </cell>
          <cell r="H4569">
            <v>-1E-3</v>
          </cell>
          <cell r="R4569" t="str">
            <v>YDF-170</v>
          </cell>
        </row>
        <row r="4570">
          <cell r="C4570">
            <v>12265</v>
          </cell>
          <cell r="H4570">
            <v>-1E-3</v>
          </cell>
          <cell r="R4570" t="str">
            <v>YDF-170</v>
          </cell>
        </row>
        <row r="4571">
          <cell r="C4571">
            <v>12265</v>
          </cell>
          <cell r="H4571">
            <v>-1E-3</v>
          </cell>
          <cell r="R4571" t="str">
            <v>YDF-170</v>
          </cell>
        </row>
        <row r="4572">
          <cell r="C4572">
            <v>12265</v>
          </cell>
          <cell r="H4572">
            <v>-1E-3</v>
          </cell>
          <cell r="R4572" t="str">
            <v>YDF-170</v>
          </cell>
        </row>
        <row r="4573">
          <cell r="C4573">
            <v>12265</v>
          </cell>
          <cell r="H4573">
            <v>-1E-3</v>
          </cell>
          <cell r="R4573" t="str">
            <v>YDF-170</v>
          </cell>
        </row>
        <row r="4574">
          <cell r="C4574">
            <v>12265</v>
          </cell>
          <cell r="H4574">
            <v>-1E-3</v>
          </cell>
          <cell r="R4574" t="str">
            <v>YDF-170</v>
          </cell>
        </row>
        <row r="4575">
          <cell r="C4575">
            <v>12265</v>
          </cell>
          <cell r="H4575">
            <v>-1E-3</v>
          </cell>
          <cell r="R4575" t="str">
            <v>YDF-170</v>
          </cell>
        </row>
        <row r="4576">
          <cell r="C4576">
            <v>12265</v>
          </cell>
          <cell r="H4576">
            <v>-1E-3</v>
          </cell>
          <cell r="R4576" t="str">
            <v>YD-128</v>
          </cell>
        </row>
        <row r="4577">
          <cell r="C4577">
            <v>12265</v>
          </cell>
          <cell r="H4577">
            <v>-1E-3</v>
          </cell>
          <cell r="R4577" t="str">
            <v>YD-128</v>
          </cell>
        </row>
        <row r="4578">
          <cell r="C4578">
            <v>12265</v>
          </cell>
          <cell r="H4578">
            <v>-1E-3</v>
          </cell>
          <cell r="R4578" t="str">
            <v>YD-128</v>
          </cell>
        </row>
        <row r="4579">
          <cell r="C4579">
            <v>12265</v>
          </cell>
          <cell r="H4579">
            <v>-1E-3</v>
          </cell>
          <cell r="R4579" t="str">
            <v>YD-128</v>
          </cell>
        </row>
        <row r="4580">
          <cell r="C4580">
            <v>12265</v>
          </cell>
          <cell r="H4580">
            <v>-1E-3</v>
          </cell>
          <cell r="R4580" t="str">
            <v>YD-128</v>
          </cell>
        </row>
        <row r="4581">
          <cell r="C4581">
            <v>12265</v>
          </cell>
          <cell r="H4581">
            <v>-1E-3</v>
          </cell>
          <cell r="R4581" t="str">
            <v>YD-128</v>
          </cell>
        </row>
        <row r="4582">
          <cell r="C4582">
            <v>12265</v>
          </cell>
          <cell r="H4582">
            <v>-1E-3</v>
          </cell>
          <cell r="R4582" t="str">
            <v>YD-128</v>
          </cell>
        </row>
        <row r="4583">
          <cell r="C4583">
            <v>12265</v>
          </cell>
          <cell r="H4583">
            <v>-1E-3</v>
          </cell>
          <cell r="R4583" t="str">
            <v>YD-128</v>
          </cell>
        </row>
        <row r="4584">
          <cell r="C4584">
            <v>12265</v>
          </cell>
          <cell r="H4584">
            <v>-1E-3</v>
          </cell>
          <cell r="R4584" t="str">
            <v>YD-128</v>
          </cell>
        </row>
        <row r="4585">
          <cell r="C4585">
            <v>12265</v>
          </cell>
          <cell r="H4585">
            <v>-1E-3</v>
          </cell>
          <cell r="R4585" t="str">
            <v>YD-128</v>
          </cell>
        </row>
        <row r="4586">
          <cell r="C4586">
            <v>12265</v>
          </cell>
          <cell r="H4586">
            <v>-1E-3</v>
          </cell>
          <cell r="R4586" t="str">
            <v>RD-121</v>
          </cell>
        </row>
        <row r="4587">
          <cell r="C4587">
            <v>12265</v>
          </cell>
          <cell r="H4587">
            <v>-1E-3</v>
          </cell>
          <cell r="R4587" t="str">
            <v>YD-128</v>
          </cell>
        </row>
        <row r="4588">
          <cell r="C4588">
            <v>12265</v>
          </cell>
          <cell r="H4588">
            <v>-1E-3</v>
          </cell>
          <cell r="R4588" t="str">
            <v>YD-128</v>
          </cell>
        </row>
        <row r="4589">
          <cell r="C4589">
            <v>12265</v>
          </cell>
          <cell r="H4589">
            <v>-1E-3</v>
          </cell>
          <cell r="R4589" t="str">
            <v>YD-128</v>
          </cell>
        </row>
        <row r="4590">
          <cell r="C4590">
            <v>12265</v>
          </cell>
          <cell r="H4590">
            <v>-1E-3</v>
          </cell>
          <cell r="R4590" t="str">
            <v>YD-128</v>
          </cell>
        </row>
        <row r="4591">
          <cell r="C4591">
            <v>12265</v>
          </cell>
          <cell r="H4591">
            <v>-1E-3</v>
          </cell>
          <cell r="R4591" t="str">
            <v>YD-128</v>
          </cell>
        </row>
        <row r="4592">
          <cell r="C4592">
            <v>12265</v>
          </cell>
          <cell r="H4592">
            <v>-1E-3</v>
          </cell>
          <cell r="R4592" t="str">
            <v>YD-128</v>
          </cell>
        </row>
        <row r="4593">
          <cell r="C4593">
            <v>12265</v>
          </cell>
          <cell r="H4593">
            <v>-1E-3</v>
          </cell>
          <cell r="R4593" t="str">
            <v>YD-128</v>
          </cell>
        </row>
        <row r="4594">
          <cell r="C4594">
            <v>12265</v>
          </cell>
          <cell r="H4594">
            <v>-1E-3</v>
          </cell>
          <cell r="R4594" t="str">
            <v>YD-128</v>
          </cell>
        </row>
        <row r="4595">
          <cell r="C4595">
            <v>12265</v>
          </cell>
          <cell r="H4595">
            <v>-1E-3</v>
          </cell>
          <cell r="R4595" t="str">
            <v>YD-128</v>
          </cell>
        </row>
        <row r="4596">
          <cell r="C4596">
            <v>12265</v>
          </cell>
          <cell r="H4596">
            <v>-1E-3</v>
          </cell>
          <cell r="R4596" t="str">
            <v>YD-128</v>
          </cell>
        </row>
        <row r="4597">
          <cell r="C4597">
            <v>12265</v>
          </cell>
          <cell r="H4597">
            <v>-1E-3</v>
          </cell>
          <cell r="R4597" t="str">
            <v>YD-128</v>
          </cell>
        </row>
        <row r="4598">
          <cell r="C4598">
            <v>12265</v>
          </cell>
          <cell r="H4598">
            <v>-1E-3</v>
          </cell>
          <cell r="R4598" t="str">
            <v>YD-128</v>
          </cell>
        </row>
        <row r="4599">
          <cell r="C4599">
            <v>12265</v>
          </cell>
          <cell r="H4599">
            <v>-1E-3</v>
          </cell>
          <cell r="R4599" t="str">
            <v>YD-128</v>
          </cell>
        </row>
        <row r="4600">
          <cell r="C4600">
            <v>12265</v>
          </cell>
          <cell r="H4600">
            <v>-1E-3</v>
          </cell>
          <cell r="R4600" t="str">
            <v>YD-128</v>
          </cell>
        </row>
        <row r="4601">
          <cell r="C4601">
            <v>12265</v>
          </cell>
          <cell r="H4601">
            <v>-1E-3</v>
          </cell>
          <cell r="R4601" t="str">
            <v>YD-128</v>
          </cell>
        </row>
        <row r="4602">
          <cell r="C4602">
            <v>12265</v>
          </cell>
          <cell r="H4602">
            <v>-1E-3</v>
          </cell>
          <cell r="R4602" t="str">
            <v>YD-128</v>
          </cell>
        </row>
        <row r="4603">
          <cell r="C4603">
            <v>12265</v>
          </cell>
          <cell r="H4603">
            <v>-1E-3</v>
          </cell>
          <cell r="R4603" t="str">
            <v>YD-128</v>
          </cell>
        </row>
        <row r="4604">
          <cell r="C4604">
            <v>12265</v>
          </cell>
          <cell r="H4604">
            <v>-1E-3</v>
          </cell>
          <cell r="R4604" t="str">
            <v>YD-128</v>
          </cell>
        </row>
        <row r="4605">
          <cell r="C4605">
            <v>12265</v>
          </cell>
          <cell r="H4605">
            <v>-1E-3</v>
          </cell>
          <cell r="R4605" t="str">
            <v>YD-128</v>
          </cell>
        </row>
        <row r="4606">
          <cell r="C4606">
            <v>12265</v>
          </cell>
          <cell r="H4606">
            <v>-1E-3</v>
          </cell>
          <cell r="R4606" t="str">
            <v>YD-128</v>
          </cell>
        </row>
        <row r="4607">
          <cell r="C4607">
            <v>12265</v>
          </cell>
          <cell r="H4607">
            <v>-1E-3</v>
          </cell>
          <cell r="R4607" t="str">
            <v>YD-128</v>
          </cell>
        </row>
        <row r="4608">
          <cell r="C4608">
            <v>12265</v>
          </cell>
          <cell r="H4608">
            <v>-1E-3</v>
          </cell>
          <cell r="R4608" t="str">
            <v>YD-128</v>
          </cell>
        </row>
        <row r="4609">
          <cell r="C4609">
            <v>12265</v>
          </cell>
          <cell r="H4609">
            <v>-1E-3</v>
          </cell>
          <cell r="R4609" t="str">
            <v>YD-128</v>
          </cell>
        </row>
        <row r="4610">
          <cell r="C4610">
            <v>12265</v>
          </cell>
          <cell r="H4610">
            <v>-1E-3</v>
          </cell>
          <cell r="R4610" t="str">
            <v>YD-128</v>
          </cell>
        </row>
        <row r="4611">
          <cell r="C4611">
            <v>12265</v>
          </cell>
          <cell r="H4611">
            <v>-1E-3</v>
          </cell>
          <cell r="R4611" t="str">
            <v>YD-128</v>
          </cell>
        </row>
        <row r="4612">
          <cell r="C4612">
            <v>12265</v>
          </cell>
          <cell r="H4612">
            <v>-1E-3</v>
          </cell>
          <cell r="R4612" t="str">
            <v>YD-128</v>
          </cell>
        </row>
        <row r="4613">
          <cell r="C4613">
            <v>12265</v>
          </cell>
          <cell r="H4613">
            <v>-1E-3</v>
          </cell>
          <cell r="R4613" t="str">
            <v>YD-128</v>
          </cell>
        </row>
        <row r="4614">
          <cell r="C4614">
            <v>12265</v>
          </cell>
          <cell r="H4614">
            <v>-1E-3</v>
          </cell>
          <cell r="R4614" t="str">
            <v>YD-128</v>
          </cell>
        </row>
        <row r="4615">
          <cell r="C4615">
            <v>12265</v>
          </cell>
          <cell r="H4615">
            <v>-1E-3</v>
          </cell>
          <cell r="R4615" t="str">
            <v>YD-128</v>
          </cell>
        </row>
        <row r="4616">
          <cell r="C4616">
            <v>12265</v>
          </cell>
          <cell r="H4616">
            <v>-1E-3</v>
          </cell>
          <cell r="R4616" t="str">
            <v>YD-128</v>
          </cell>
        </row>
        <row r="4617">
          <cell r="C4617">
            <v>12265</v>
          </cell>
          <cell r="H4617">
            <v>-1E-3</v>
          </cell>
          <cell r="R4617" t="str">
            <v>YD-128</v>
          </cell>
        </row>
        <row r="4618">
          <cell r="C4618">
            <v>12265</v>
          </cell>
          <cell r="H4618">
            <v>-1E-3</v>
          </cell>
          <cell r="R4618" t="str">
            <v>YD-128</v>
          </cell>
        </row>
        <row r="4619">
          <cell r="C4619">
            <v>12265</v>
          </cell>
          <cell r="H4619">
            <v>-1E-3</v>
          </cell>
          <cell r="R4619" t="str">
            <v>YD-128</v>
          </cell>
        </row>
        <row r="4620">
          <cell r="C4620">
            <v>12265</v>
          </cell>
          <cell r="H4620">
            <v>-1E-3</v>
          </cell>
          <cell r="R4620" t="str">
            <v>YD-128</v>
          </cell>
        </row>
        <row r="4621">
          <cell r="C4621">
            <v>12265</v>
          </cell>
          <cell r="H4621">
            <v>-1E-3</v>
          </cell>
          <cell r="R4621" t="str">
            <v>YD-128</v>
          </cell>
        </row>
        <row r="4622">
          <cell r="C4622">
            <v>12265</v>
          </cell>
          <cell r="H4622">
            <v>-1E-3</v>
          </cell>
          <cell r="R4622" t="str">
            <v>YD-128</v>
          </cell>
        </row>
        <row r="4623">
          <cell r="C4623">
            <v>12265</v>
          </cell>
          <cell r="H4623">
            <v>-1E-3</v>
          </cell>
          <cell r="R4623" t="str">
            <v>YD-128</v>
          </cell>
        </row>
        <row r="4624">
          <cell r="C4624">
            <v>12265</v>
          </cell>
          <cell r="H4624">
            <v>-1E-3</v>
          </cell>
          <cell r="R4624" t="str">
            <v>YD-126</v>
          </cell>
        </row>
        <row r="4625">
          <cell r="C4625">
            <v>12265</v>
          </cell>
          <cell r="H4625">
            <v>-1E-3</v>
          </cell>
          <cell r="R4625" t="str">
            <v>YD-126</v>
          </cell>
        </row>
        <row r="4626">
          <cell r="C4626">
            <v>12265</v>
          </cell>
          <cell r="H4626">
            <v>-1E-3</v>
          </cell>
          <cell r="R4626" t="str">
            <v>YD-128</v>
          </cell>
        </row>
        <row r="4627">
          <cell r="C4627">
            <v>12265</v>
          </cell>
          <cell r="H4627">
            <v>-1E-3</v>
          </cell>
          <cell r="R4627" t="str">
            <v>YD-128</v>
          </cell>
        </row>
        <row r="4628">
          <cell r="C4628">
            <v>12265</v>
          </cell>
          <cell r="H4628">
            <v>-1E-3</v>
          </cell>
          <cell r="R4628" t="str">
            <v>YD-128</v>
          </cell>
        </row>
        <row r="4629">
          <cell r="C4629">
            <v>12265</v>
          </cell>
          <cell r="H4629">
            <v>-1E-3</v>
          </cell>
          <cell r="R4629" t="str">
            <v>YD-128</v>
          </cell>
        </row>
        <row r="4630">
          <cell r="C4630">
            <v>12265</v>
          </cell>
          <cell r="H4630">
            <v>-1E-3</v>
          </cell>
          <cell r="R4630" t="str">
            <v>YD-128</v>
          </cell>
        </row>
        <row r="4631">
          <cell r="C4631">
            <v>12265</v>
          </cell>
          <cell r="H4631">
            <v>-1E-3</v>
          </cell>
          <cell r="R4631" t="str">
            <v>YD-128</v>
          </cell>
        </row>
        <row r="4632">
          <cell r="C4632">
            <v>12265</v>
          </cell>
          <cell r="H4632">
            <v>-1E-3</v>
          </cell>
          <cell r="R4632" t="str">
            <v>YD-128</v>
          </cell>
        </row>
        <row r="4633">
          <cell r="C4633">
            <v>12265</v>
          </cell>
          <cell r="H4633">
            <v>-1E-3</v>
          </cell>
          <cell r="R4633" t="str">
            <v>YD-128</v>
          </cell>
        </row>
        <row r="4634">
          <cell r="C4634">
            <v>12265</v>
          </cell>
          <cell r="H4634">
            <v>-1E-3</v>
          </cell>
          <cell r="R4634" t="str">
            <v>YD-128</v>
          </cell>
        </row>
        <row r="4635">
          <cell r="C4635">
            <v>12265</v>
          </cell>
          <cell r="H4635">
            <v>-1E-3</v>
          </cell>
          <cell r="R4635" t="str">
            <v>YD-128</v>
          </cell>
        </row>
        <row r="4636">
          <cell r="C4636">
            <v>12265</v>
          </cell>
          <cell r="H4636">
            <v>-1E-3</v>
          </cell>
          <cell r="R4636" t="str">
            <v>YDPN-638</v>
          </cell>
        </row>
        <row r="4637">
          <cell r="C4637">
            <v>12265</v>
          </cell>
          <cell r="H4637">
            <v>-1E-3</v>
          </cell>
          <cell r="R4637" t="str">
            <v>YDPN-638</v>
          </cell>
        </row>
        <row r="4638">
          <cell r="C4638">
            <v>12265</v>
          </cell>
          <cell r="H4638">
            <v>-1E-3</v>
          </cell>
          <cell r="R4638" t="str">
            <v>YDPN-638</v>
          </cell>
        </row>
        <row r="4639">
          <cell r="C4639">
            <v>12265</v>
          </cell>
          <cell r="H4639">
            <v>-1E-3</v>
          </cell>
          <cell r="R4639" t="str">
            <v>YDPN-638</v>
          </cell>
        </row>
        <row r="4640">
          <cell r="C4640">
            <v>12265</v>
          </cell>
          <cell r="H4640">
            <v>-1E-3</v>
          </cell>
          <cell r="R4640" t="str">
            <v>YDPN-638</v>
          </cell>
        </row>
        <row r="4641">
          <cell r="C4641">
            <v>12265</v>
          </cell>
          <cell r="H4641">
            <v>-1E-3</v>
          </cell>
          <cell r="R4641" t="str">
            <v>YDPN-638</v>
          </cell>
        </row>
        <row r="4642">
          <cell r="C4642">
            <v>12265</v>
          </cell>
          <cell r="H4642">
            <v>-1E-3</v>
          </cell>
          <cell r="R4642" t="str">
            <v>YDPN-638</v>
          </cell>
        </row>
        <row r="4643">
          <cell r="C4643">
            <v>12265</v>
          </cell>
          <cell r="H4643">
            <v>-1E-3</v>
          </cell>
          <cell r="R4643" t="str">
            <v>YDPN-638</v>
          </cell>
        </row>
        <row r="4644">
          <cell r="C4644">
            <v>12265</v>
          </cell>
          <cell r="H4644">
            <v>-1E-3</v>
          </cell>
          <cell r="R4644" t="str">
            <v>YD-126</v>
          </cell>
        </row>
        <row r="4645">
          <cell r="C4645">
            <v>12265</v>
          </cell>
          <cell r="H4645">
            <v>-1E-3</v>
          </cell>
          <cell r="R4645" t="str">
            <v>YD-128</v>
          </cell>
        </row>
        <row r="4646">
          <cell r="C4646">
            <v>12265</v>
          </cell>
          <cell r="H4646">
            <v>-1E-3</v>
          </cell>
          <cell r="R4646" t="str">
            <v>YD-128</v>
          </cell>
        </row>
        <row r="4647">
          <cell r="C4647">
            <v>12265</v>
          </cell>
          <cell r="H4647">
            <v>-1E-3</v>
          </cell>
          <cell r="R4647" t="str">
            <v>YD-128</v>
          </cell>
        </row>
        <row r="4648">
          <cell r="C4648">
            <v>12265</v>
          </cell>
          <cell r="H4648">
            <v>-1E-3</v>
          </cell>
          <cell r="R4648" t="str">
            <v>YD-128</v>
          </cell>
        </row>
        <row r="4649">
          <cell r="C4649">
            <v>12265</v>
          </cell>
          <cell r="H4649">
            <v>-1E-3</v>
          </cell>
          <cell r="R4649" t="str">
            <v>YD-128</v>
          </cell>
        </row>
        <row r="4650">
          <cell r="C4650">
            <v>12265</v>
          </cell>
          <cell r="H4650">
            <v>-1E-3</v>
          </cell>
          <cell r="R4650" t="str">
            <v>YD-128</v>
          </cell>
        </row>
        <row r="4651">
          <cell r="C4651">
            <v>12265</v>
          </cell>
          <cell r="H4651">
            <v>-1E-3</v>
          </cell>
          <cell r="R4651" t="str">
            <v>YD-128</v>
          </cell>
        </row>
        <row r="4652">
          <cell r="C4652">
            <v>12265</v>
          </cell>
          <cell r="H4652">
            <v>-1E-3</v>
          </cell>
          <cell r="R4652" t="str">
            <v>YD-128</v>
          </cell>
        </row>
        <row r="4653">
          <cell r="C4653">
            <v>12265</v>
          </cell>
          <cell r="H4653">
            <v>-1E-3</v>
          </cell>
          <cell r="R4653" t="str">
            <v>YD-128</v>
          </cell>
        </row>
        <row r="4654">
          <cell r="C4654">
            <v>12265</v>
          </cell>
          <cell r="H4654">
            <v>-1E-3</v>
          </cell>
          <cell r="R4654" t="str">
            <v>YD-128</v>
          </cell>
        </row>
        <row r="4655">
          <cell r="C4655">
            <v>12265</v>
          </cell>
          <cell r="H4655">
            <v>-1E-3</v>
          </cell>
          <cell r="R4655" t="str">
            <v>YD-128</v>
          </cell>
        </row>
        <row r="4656">
          <cell r="C4656">
            <v>12265</v>
          </cell>
          <cell r="H4656">
            <v>-1E-3</v>
          </cell>
          <cell r="R4656" t="str">
            <v>YD-128</v>
          </cell>
        </row>
        <row r="4657">
          <cell r="C4657">
            <v>12265</v>
          </cell>
          <cell r="H4657">
            <v>-1E-3</v>
          </cell>
          <cell r="R4657" t="str">
            <v>YD-128</v>
          </cell>
        </row>
        <row r="4658">
          <cell r="C4658">
            <v>12265</v>
          </cell>
          <cell r="H4658">
            <v>-1E-3</v>
          </cell>
          <cell r="R4658" t="str">
            <v>RD-108</v>
          </cell>
        </row>
        <row r="4659">
          <cell r="C4659">
            <v>12265</v>
          </cell>
          <cell r="H4659">
            <v>-1E-3</v>
          </cell>
          <cell r="R4659" t="str">
            <v>RD-108</v>
          </cell>
        </row>
        <row r="4660">
          <cell r="C4660">
            <v>12265</v>
          </cell>
          <cell r="H4660">
            <v>-1E-3</v>
          </cell>
          <cell r="R4660" t="str">
            <v>RD-108</v>
          </cell>
        </row>
        <row r="4661">
          <cell r="C4661">
            <v>12265</v>
          </cell>
          <cell r="H4661">
            <v>-1E-3</v>
          </cell>
          <cell r="R4661" t="str">
            <v>RD-108</v>
          </cell>
        </row>
        <row r="4662">
          <cell r="C4662">
            <v>12265</v>
          </cell>
          <cell r="H4662">
            <v>-1E-3</v>
          </cell>
          <cell r="R4662" t="str">
            <v>RD-108</v>
          </cell>
        </row>
        <row r="4663">
          <cell r="C4663">
            <v>12265</v>
          </cell>
          <cell r="H4663">
            <v>-1E-3</v>
          </cell>
          <cell r="R4663" t="str">
            <v>RD-108</v>
          </cell>
        </row>
        <row r="4664">
          <cell r="C4664">
            <v>12265</v>
          </cell>
          <cell r="H4664">
            <v>-1E-3</v>
          </cell>
          <cell r="R4664" t="str">
            <v>RD-108</v>
          </cell>
        </row>
        <row r="4665">
          <cell r="C4665">
            <v>12724</v>
          </cell>
          <cell r="H4665">
            <v>-1.1399999999999999</v>
          </cell>
          <cell r="R4665" t="str">
            <v>TH-7662</v>
          </cell>
        </row>
        <row r="4666">
          <cell r="C4666">
            <v>12724</v>
          </cell>
          <cell r="H4666">
            <v>-1.76</v>
          </cell>
          <cell r="R4666" t="str">
            <v>TH-7652P1</v>
          </cell>
        </row>
        <row r="4667">
          <cell r="C4667">
            <v>12724</v>
          </cell>
          <cell r="H4667">
            <v>-1.76</v>
          </cell>
          <cell r="R4667" t="str">
            <v>TH-7652P1</v>
          </cell>
        </row>
        <row r="4668">
          <cell r="C4668">
            <v>12724</v>
          </cell>
          <cell r="H4668">
            <v>-1.76</v>
          </cell>
          <cell r="R4668" t="str">
            <v>TH-7652P1</v>
          </cell>
        </row>
        <row r="4669">
          <cell r="C4669">
            <v>12724</v>
          </cell>
          <cell r="H4669">
            <v>-1.76</v>
          </cell>
          <cell r="R4669" t="str">
            <v>TH-7652P1</v>
          </cell>
        </row>
        <row r="4670">
          <cell r="C4670">
            <v>12724</v>
          </cell>
          <cell r="H4670">
            <v>-1.76</v>
          </cell>
          <cell r="R4670" t="str">
            <v>TH-7652P1</v>
          </cell>
        </row>
        <row r="4671">
          <cell r="C4671">
            <v>12724</v>
          </cell>
          <cell r="H4671">
            <v>-1</v>
          </cell>
          <cell r="R4671" t="str">
            <v>TH-7652</v>
          </cell>
        </row>
        <row r="4672">
          <cell r="C4672">
            <v>12726</v>
          </cell>
          <cell r="H4672">
            <v>-1.8640000000000001</v>
          </cell>
          <cell r="R4672" t="str">
            <v>TH-7257E</v>
          </cell>
        </row>
        <row r="4673">
          <cell r="C4673">
            <v>12726</v>
          </cell>
          <cell r="H4673">
            <v>-0.82399999999999995</v>
          </cell>
          <cell r="R4673" t="str">
            <v>TH-7257E</v>
          </cell>
        </row>
        <row r="4674">
          <cell r="C4674">
            <v>12726</v>
          </cell>
          <cell r="H4674">
            <v>-2.2149999999999999</v>
          </cell>
          <cell r="R4674" t="str">
            <v>TH-7257E</v>
          </cell>
        </row>
        <row r="4675">
          <cell r="C4675">
            <v>12726</v>
          </cell>
          <cell r="H4675">
            <v>-1.204</v>
          </cell>
          <cell r="R4675" t="str">
            <v>TH-7257E</v>
          </cell>
        </row>
        <row r="4676">
          <cell r="C4676">
            <v>12726</v>
          </cell>
          <cell r="H4676">
            <v>-1.4830000000000001</v>
          </cell>
          <cell r="R4676" t="str">
            <v>TH-8257SP</v>
          </cell>
        </row>
        <row r="4677">
          <cell r="C4677">
            <v>12726</v>
          </cell>
          <cell r="H4677">
            <v>-0.72</v>
          </cell>
          <cell r="R4677" t="str">
            <v>TH-7301</v>
          </cell>
        </row>
        <row r="4678">
          <cell r="C4678">
            <v>12726</v>
          </cell>
          <cell r="H4678">
            <v>-0.72</v>
          </cell>
          <cell r="R4678" t="str">
            <v>TH-7301</v>
          </cell>
        </row>
        <row r="4679">
          <cell r="C4679">
            <v>12726</v>
          </cell>
          <cell r="H4679">
            <v>-0.72</v>
          </cell>
          <cell r="R4679" t="str">
            <v>TH-7301</v>
          </cell>
        </row>
        <row r="4680">
          <cell r="C4680">
            <v>12726</v>
          </cell>
          <cell r="H4680">
            <v>-0.72</v>
          </cell>
          <cell r="R4680" t="str">
            <v>TH-7301</v>
          </cell>
        </row>
        <row r="4681">
          <cell r="C4681">
            <v>12726</v>
          </cell>
          <cell r="H4681">
            <v>-0.72</v>
          </cell>
          <cell r="R4681" t="str">
            <v>TH-7301</v>
          </cell>
        </row>
        <row r="4682">
          <cell r="C4682">
            <v>12726</v>
          </cell>
          <cell r="H4682">
            <v>-1.4059999999999999</v>
          </cell>
          <cell r="R4682" t="str">
            <v>TH-7257G PREMIX</v>
          </cell>
        </row>
        <row r="4683">
          <cell r="C4683">
            <v>12726</v>
          </cell>
          <cell r="H4683">
            <v>-1.409</v>
          </cell>
          <cell r="R4683" t="str">
            <v>TH-7257G PREMIX</v>
          </cell>
        </row>
        <row r="4684">
          <cell r="C4684">
            <v>12726</v>
          </cell>
          <cell r="H4684">
            <v>-1.2370000000000001</v>
          </cell>
          <cell r="R4684" t="str">
            <v>TH-7257G PREMIX</v>
          </cell>
        </row>
        <row r="4685">
          <cell r="C4685">
            <v>12727</v>
          </cell>
          <cell r="H4685">
            <v>-1E-3</v>
          </cell>
          <cell r="R4685" t="str">
            <v>TH-7662</v>
          </cell>
        </row>
        <row r="4686">
          <cell r="C4686">
            <v>12727</v>
          </cell>
          <cell r="H4686">
            <v>-0.04</v>
          </cell>
          <cell r="R4686" t="str">
            <v>TA-7851</v>
          </cell>
        </row>
        <row r="4687">
          <cell r="C4687">
            <v>12912</v>
          </cell>
          <cell r="H4687">
            <v>-3.2250000000000001</v>
          </cell>
          <cell r="R4687" t="str">
            <v>RD-121</v>
          </cell>
        </row>
        <row r="4688">
          <cell r="C4688">
            <v>13027</v>
          </cell>
          <cell r="H4688">
            <v>-1.24E-2</v>
          </cell>
          <cell r="R4688" t="str">
            <v>TH-7652P1</v>
          </cell>
        </row>
        <row r="4689">
          <cell r="C4689">
            <v>13027</v>
          </cell>
          <cell r="H4689">
            <v>-1.24E-2</v>
          </cell>
          <cell r="R4689" t="str">
            <v>TH-7652P1</v>
          </cell>
        </row>
        <row r="4690">
          <cell r="C4690">
            <v>13027</v>
          </cell>
          <cell r="H4690">
            <v>-1.24E-2</v>
          </cell>
          <cell r="R4690" t="str">
            <v>TH-7652P1</v>
          </cell>
        </row>
        <row r="4691">
          <cell r="C4691">
            <v>13027</v>
          </cell>
          <cell r="H4691">
            <v>-1.24E-2</v>
          </cell>
          <cell r="R4691" t="str">
            <v>TH-7652P1</v>
          </cell>
        </row>
        <row r="4692">
          <cell r="C4692">
            <v>13027</v>
          </cell>
          <cell r="H4692">
            <v>-1.24E-2</v>
          </cell>
          <cell r="R4692" t="str">
            <v>TH-7652P1</v>
          </cell>
        </row>
        <row r="4693">
          <cell r="C4693">
            <v>13047</v>
          </cell>
          <cell r="H4693">
            <v>-2.5999999999999999E-2</v>
          </cell>
          <cell r="R4693" t="str">
            <v>TH-982</v>
          </cell>
        </row>
        <row r="4694">
          <cell r="C4694">
            <v>13192</v>
          </cell>
          <cell r="H4694">
            <v>-5.2999999999999999E-2</v>
          </cell>
          <cell r="R4694" t="str">
            <v>THW-4503</v>
          </cell>
        </row>
        <row r="4695">
          <cell r="C4695">
            <v>13326</v>
          </cell>
          <cell r="H4695">
            <v>-4.0449999999999999</v>
          </cell>
          <cell r="R4695" t="str">
            <v>YD-901EK80</v>
          </cell>
        </row>
        <row r="4696">
          <cell r="C4696">
            <v>13438</v>
          </cell>
          <cell r="H4696">
            <v>-7.6379999999999999</v>
          </cell>
          <cell r="R4696" t="str">
            <v>BPF</v>
          </cell>
        </row>
        <row r="4697">
          <cell r="C4697">
            <v>13438</v>
          </cell>
          <cell r="H4697">
            <v>-5.25</v>
          </cell>
          <cell r="R4697" t="str">
            <v>BPF</v>
          </cell>
        </row>
        <row r="4698">
          <cell r="C4698">
            <v>13438</v>
          </cell>
          <cell r="H4698">
            <v>-5.0209999999999999</v>
          </cell>
          <cell r="R4698" t="str">
            <v>BPF</v>
          </cell>
        </row>
        <row r="4699">
          <cell r="C4699">
            <v>13438</v>
          </cell>
          <cell r="H4699">
            <v>-5.04</v>
          </cell>
          <cell r="R4699" t="str">
            <v>BPF</v>
          </cell>
        </row>
        <row r="4700">
          <cell r="C4700">
            <v>13438</v>
          </cell>
          <cell r="H4700">
            <v>-5.0229999999999997</v>
          </cell>
          <cell r="R4700" t="str">
            <v>BPF</v>
          </cell>
        </row>
        <row r="4701">
          <cell r="C4701">
            <v>13438</v>
          </cell>
          <cell r="H4701">
            <v>-5.0190000000000001</v>
          </cell>
          <cell r="R4701" t="str">
            <v>BPF</v>
          </cell>
        </row>
        <row r="4702">
          <cell r="C4702">
            <v>13438</v>
          </cell>
          <cell r="H4702">
            <v>-4.2</v>
          </cell>
          <cell r="R4702" t="str">
            <v>BPF</v>
          </cell>
        </row>
        <row r="4703">
          <cell r="C4703">
            <v>13438</v>
          </cell>
          <cell r="H4703">
            <v>-4.2</v>
          </cell>
          <cell r="R4703" t="str">
            <v>BPF</v>
          </cell>
        </row>
        <row r="4704">
          <cell r="C4704">
            <v>13438</v>
          </cell>
          <cell r="H4704">
            <v>-3.99</v>
          </cell>
          <cell r="R4704" t="str">
            <v>BPF</v>
          </cell>
        </row>
        <row r="4705">
          <cell r="C4705">
            <v>13438</v>
          </cell>
          <cell r="H4705">
            <v>-4.2</v>
          </cell>
          <cell r="R4705" t="str">
            <v>BPF</v>
          </cell>
        </row>
        <row r="4706">
          <cell r="C4706">
            <v>13438</v>
          </cell>
          <cell r="H4706">
            <v>-5.016</v>
          </cell>
          <cell r="R4706" t="str">
            <v>BPF</v>
          </cell>
        </row>
        <row r="4707">
          <cell r="C4707">
            <v>13438</v>
          </cell>
          <cell r="H4707">
            <v>-6.0350000000000001</v>
          </cell>
          <cell r="R4707" t="str">
            <v>BPF</v>
          </cell>
        </row>
        <row r="4708">
          <cell r="C4708">
            <v>13438</v>
          </cell>
          <cell r="H4708">
            <v>-4.2119999999999997</v>
          </cell>
          <cell r="R4708" t="str">
            <v>BPF</v>
          </cell>
        </row>
        <row r="4709">
          <cell r="C4709">
            <v>13438</v>
          </cell>
          <cell r="H4709">
            <v>-4.2889999999999997</v>
          </cell>
          <cell r="R4709" t="str">
            <v>BPF</v>
          </cell>
        </row>
        <row r="4710">
          <cell r="C4710">
            <v>13438</v>
          </cell>
          <cell r="H4710">
            <v>-8.3179999999999996</v>
          </cell>
          <cell r="R4710" t="str">
            <v>BPF</v>
          </cell>
        </row>
        <row r="4711">
          <cell r="C4711">
            <v>13438</v>
          </cell>
          <cell r="H4711">
            <v>-4.2210000000000001</v>
          </cell>
          <cell r="R4711" t="str">
            <v>BPF</v>
          </cell>
        </row>
        <row r="4712">
          <cell r="C4712">
            <v>13438</v>
          </cell>
          <cell r="H4712">
            <v>-4.2279999999999998</v>
          </cell>
          <cell r="R4712" t="str">
            <v>BPF</v>
          </cell>
        </row>
        <row r="4713">
          <cell r="C4713">
            <v>13438</v>
          </cell>
          <cell r="H4713">
            <v>-2.1549999999999998</v>
          </cell>
          <cell r="R4713" t="str">
            <v>PN-3.6</v>
          </cell>
        </row>
        <row r="4714">
          <cell r="C4714">
            <v>13438</v>
          </cell>
          <cell r="H4714">
            <v>-2.5990000000000002</v>
          </cell>
          <cell r="R4714" t="str">
            <v>PN-3.6</v>
          </cell>
        </row>
        <row r="4715">
          <cell r="C4715">
            <v>13438</v>
          </cell>
          <cell r="H4715">
            <v>-2.5169999999999999</v>
          </cell>
          <cell r="R4715" t="str">
            <v>PN-3.6</v>
          </cell>
        </row>
        <row r="4716">
          <cell r="C4716">
            <v>13438</v>
          </cell>
          <cell r="H4716">
            <v>-2.5150000000000001</v>
          </cell>
          <cell r="R4716" t="str">
            <v>PN-3.6</v>
          </cell>
        </row>
        <row r="4717">
          <cell r="C4717">
            <v>13438</v>
          </cell>
          <cell r="H4717">
            <v>-3.66</v>
          </cell>
          <cell r="R4717" t="str">
            <v>PN-3.6</v>
          </cell>
        </row>
        <row r="4718">
          <cell r="C4718">
            <v>13438</v>
          </cell>
          <cell r="H4718">
            <v>-3.6749999999999998</v>
          </cell>
          <cell r="R4718" t="str">
            <v>PN-3.6</v>
          </cell>
        </row>
        <row r="4719">
          <cell r="C4719">
            <v>13438</v>
          </cell>
          <cell r="H4719">
            <v>-3.6589999999999998</v>
          </cell>
          <cell r="R4719" t="str">
            <v>PN-3.6</v>
          </cell>
        </row>
        <row r="4720">
          <cell r="C4720">
            <v>13438</v>
          </cell>
          <cell r="H4720">
            <v>-3.661</v>
          </cell>
          <cell r="R4720" t="str">
            <v>PN-3.6</v>
          </cell>
        </row>
        <row r="4721">
          <cell r="C4721">
            <v>13438</v>
          </cell>
          <cell r="H4721">
            <v>-3.669</v>
          </cell>
          <cell r="R4721" t="str">
            <v>PN-3.6</v>
          </cell>
        </row>
        <row r="4722">
          <cell r="C4722">
            <v>13438</v>
          </cell>
          <cell r="H4722">
            <v>-3.6869999999999998</v>
          </cell>
          <cell r="R4722" t="str">
            <v>PN-3.6</v>
          </cell>
        </row>
        <row r="4723">
          <cell r="C4723">
            <v>13438</v>
          </cell>
          <cell r="H4723">
            <v>-3.6779999999999999</v>
          </cell>
          <cell r="R4723" t="str">
            <v>PN-3.6</v>
          </cell>
        </row>
        <row r="4724">
          <cell r="C4724">
            <v>13438</v>
          </cell>
          <cell r="H4724">
            <v>-3.6579999999999999</v>
          </cell>
          <cell r="R4724" t="str">
            <v>PN-3.6</v>
          </cell>
        </row>
        <row r="4725">
          <cell r="C4725">
            <v>13438</v>
          </cell>
          <cell r="H4725">
            <v>-3.65</v>
          </cell>
          <cell r="R4725" t="str">
            <v>PN-3.6</v>
          </cell>
        </row>
        <row r="4726">
          <cell r="C4726">
            <v>13438</v>
          </cell>
          <cell r="H4726">
            <v>-3.65</v>
          </cell>
          <cell r="R4726" t="str">
            <v>PN-3.6</v>
          </cell>
        </row>
        <row r="4727">
          <cell r="C4727">
            <v>13438</v>
          </cell>
          <cell r="H4727">
            <v>-3.65</v>
          </cell>
          <cell r="R4727" t="str">
            <v>PN-3.6</v>
          </cell>
        </row>
        <row r="4728">
          <cell r="C4728">
            <v>13438</v>
          </cell>
          <cell r="H4728">
            <v>-3.673</v>
          </cell>
          <cell r="R4728" t="str">
            <v>PN-3.6</v>
          </cell>
        </row>
        <row r="4729">
          <cell r="C4729">
            <v>21039</v>
          </cell>
          <cell r="H4729">
            <v>-36.564999999999998</v>
          </cell>
          <cell r="R4729" t="str">
            <v>RD-108</v>
          </cell>
        </row>
        <row r="4730">
          <cell r="C4730">
            <v>21039</v>
          </cell>
          <cell r="H4730">
            <v>-7.1</v>
          </cell>
          <cell r="R4730" t="str">
            <v>RD-108</v>
          </cell>
        </row>
        <row r="4731">
          <cell r="C4731">
            <v>21039</v>
          </cell>
          <cell r="H4731">
            <v>-7.1210000000000004</v>
          </cell>
          <cell r="R4731" t="str">
            <v>RD-108</v>
          </cell>
        </row>
        <row r="4732">
          <cell r="C4732">
            <v>32001</v>
          </cell>
          <cell r="H4732">
            <v>-4.1980000000000004</v>
          </cell>
          <cell r="R4732" t="str">
            <v>YD-128</v>
          </cell>
        </row>
        <row r="4733">
          <cell r="C4733">
            <v>32001</v>
          </cell>
          <cell r="H4733">
            <v>-4.1840000000000002</v>
          </cell>
          <cell r="R4733" t="str">
            <v>YD-128</v>
          </cell>
        </row>
        <row r="4734">
          <cell r="C4734">
            <v>32001</v>
          </cell>
          <cell r="H4734">
            <v>-4.7830000000000004</v>
          </cell>
          <cell r="R4734" t="str">
            <v>RD-103</v>
          </cell>
        </row>
        <row r="4735">
          <cell r="C4735">
            <v>32001</v>
          </cell>
          <cell r="H4735">
            <v>-4.0490000000000004</v>
          </cell>
          <cell r="R4735" t="str">
            <v>YDF-170</v>
          </cell>
        </row>
        <row r="4736">
          <cell r="C4736">
            <v>32001</v>
          </cell>
          <cell r="H4736">
            <v>-4.1840000000000002</v>
          </cell>
          <cell r="R4736" t="str">
            <v>YD-128</v>
          </cell>
        </row>
        <row r="4737">
          <cell r="C4737">
            <v>32001</v>
          </cell>
          <cell r="H4737">
            <v>-4.843</v>
          </cell>
          <cell r="R4737" t="str">
            <v>RD-103</v>
          </cell>
        </row>
        <row r="4738">
          <cell r="C4738">
            <v>32001</v>
          </cell>
          <cell r="H4738">
            <v>-4.194</v>
          </cell>
          <cell r="R4738" t="str">
            <v>YD-128</v>
          </cell>
        </row>
        <row r="4739">
          <cell r="C4739">
            <v>32001</v>
          </cell>
          <cell r="H4739">
            <v>-4.2009999999999996</v>
          </cell>
          <cell r="R4739" t="str">
            <v>YD-128</v>
          </cell>
        </row>
        <row r="4740">
          <cell r="C4740">
            <v>32001</v>
          </cell>
          <cell r="H4740">
            <v>-3.9790000000000001</v>
          </cell>
          <cell r="R4740" t="str">
            <v>YDF-170</v>
          </cell>
        </row>
        <row r="4741">
          <cell r="C4741">
            <v>32001</v>
          </cell>
          <cell r="H4741">
            <v>-3.3697199999999996</v>
          </cell>
          <cell r="R4741" t="str">
            <v>YD-126</v>
          </cell>
        </row>
        <row r="4742">
          <cell r="C4742">
            <v>32001</v>
          </cell>
          <cell r="H4742">
            <v>-3.3600700000000003</v>
          </cell>
          <cell r="R4742" t="str">
            <v>YD-126</v>
          </cell>
        </row>
        <row r="4743">
          <cell r="C4743">
            <v>32001</v>
          </cell>
          <cell r="H4743">
            <v>-3.3624000000000001</v>
          </cell>
          <cell r="R4743" t="str">
            <v>YD-126</v>
          </cell>
        </row>
        <row r="4744">
          <cell r="C4744">
            <v>32001</v>
          </cell>
          <cell r="H4744">
            <v>-4.1879999999999997</v>
          </cell>
          <cell r="R4744" t="str">
            <v>YD-128</v>
          </cell>
        </row>
        <row r="4745">
          <cell r="C4745">
            <v>32001</v>
          </cell>
          <cell r="H4745">
            <v>-3.3713200000000003</v>
          </cell>
          <cell r="R4745" t="str">
            <v>YD-126</v>
          </cell>
        </row>
        <row r="4746">
          <cell r="C4746">
            <v>32001</v>
          </cell>
          <cell r="H4746">
            <v>-4.0090000000000003</v>
          </cell>
          <cell r="R4746" t="str">
            <v>YDF-170</v>
          </cell>
        </row>
        <row r="4747">
          <cell r="C4747">
            <v>32001</v>
          </cell>
          <cell r="H4747">
            <v>-3.903</v>
          </cell>
          <cell r="R4747" t="str">
            <v>YDF-170</v>
          </cell>
        </row>
        <row r="4748">
          <cell r="C4748">
            <v>32001</v>
          </cell>
          <cell r="H4748">
            <v>-3.871</v>
          </cell>
          <cell r="R4748" t="str">
            <v>YDF-170</v>
          </cell>
        </row>
        <row r="4749">
          <cell r="C4749">
            <v>32001</v>
          </cell>
          <cell r="H4749">
            <v>-3.871</v>
          </cell>
          <cell r="R4749" t="str">
            <v>YDF-170</v>
          </cell>
        </row>
        <row r="4750">
          <cell r="C4750">
            <v>32001</v>
          </cell>
          <cell r="H4750">
            <v>-3.9260000000000002</v>
          </cell>
          <cell r="R4750" t="str">
            <v>YDF-170</v>
          </cell>
        </row>
        <row r="4751">
          <cell r="C4751">
            <v>32001</v>
          </cell>
          <cell r="H4751">
            <v>-4.1589999999999998</v>
          </cell>
          <cell r="R4751" t="str">
            <v>YD-128</v>
          </cell>
        </row>
        <row r="4752">
          <cell r="C4752">
            <v>32001</v>
          </cell>
          <cell r="H4752">
            <v>-4.7830000000000004</v>
          </cell>
          <cell r="R4752" t="str">
            <v>RD-103</v>
          </cell>
        </row>
        <row r="4753">
          <cell r="C4753">
            <v>32001</v>
          </cell>
          <cell r="H4753">
            <v>-4.1619999999999999</v>
          </cell>
          <cell r="R4753" t="str">
            <v>YD-128</v>
          </cell>
        </row>
        <row r="4754">
          <cell r="C4754">
            <v>32001</v>
          </cell>
          <cell r="H4754">
            <v>-4.218</v>
          </cell>
          <cell r="R4754" t="str">
            <v>YD-128</v>
          </cell>
        </row>
        <row r="4755">
          <cell r="C4755">
            <v>32001</v>
          </cell>
          <cell r="H4755">
            <v>-3.3645800000000001</v>
          </cell>
          <cell r="R4755" t="str">
            <v>YD-126</v>
          </cell>
        </row>
        <row r="4756">
          <cell r="C4756">
            <v>32001</v>
          </cell>
          <cell r="H4756">
            <v>-3.36416</v>
          </cell>
          <cell r="R4756" t="str">
            <v>YD-126</v>
          </cell>
        </row>
        <row r="4757">
          <cell r="C4757">
            <v>32001</v>
          </cell>
          <cell r="H4757">
            <v>-4.1929999999999996</v>
          </cell>
          <cell r="R4757" t="str">
            <v>YD-128</v>
          </cell>
        </row>
        <row r="4758">
          <cell r="C4758">
            <v>32001</v>
          </cell>
          <cell r="H4758">
            <v>-3.3502700000000001</v>
          </cell>
          <cell r="R4758" t="str">
            <v>YD-126</v>
          </cell>
        </row>
        <row r="4759">
          <cell r="C4759">
            <v>32001</v>
          </cell>
          <cell r="H4759">
            <v>-4.194</v>
          </cell>
          <cell r="R4759" t="str">
            <v>YD-128</v>
          </cell>
        </row>
        <row r="4760">
          <cell r="C4760">
            <v>32001</v>
          </cell>
          <cell r="H4760">
            <v>-4.1989999999999998</v>
          </cell>
          <cell r="R4760" t="str">
            <v>YD-128</v>
          </cell>
        </row>
        <row r="4761">
          <cell r="C4761">
            <v>32001</v>
          </cell>
          <cell r="H4761">
            <v>-4.1980000000000004</v>
          </cell>
          <cell r="R4761" t="str">
            <v>YD-128</v>
          </cell>
        </row>
        <row r="4762">
          <cell r="C4762">
            <v>32001</v>
          </cell>
          <cell r="H4762">
            <v>-4.1929999999999996</v>
          </cell>
          <cell r="R4762" t="str">
            <v>YD-128</v>
          </cell>
        </row>
        <row r="4763">
          <cell r="C4763">
            <v>32001</v>
          </cell>
          <cell r="H4763">
            <v>-4.3170000000000002</v>
          </cell>
          <cell r="R4763" t="str">
            <v>YD-128</v>
          </cell>
        </row>
        <row r="4764">
          <cell r="C4764">
            <v>32001</v>
          </cell>
          <cell r="H4764">
            <v>-4.1970000000000001</v>
          </cell>
          <cell r="R4764" t="str">
            <v>YD-128</v>
          </cell>
        </row>
        <row r="4765">
          <cell r="C4765">
            <v>32001</v>
          </cell>
          <cell r="H4765">
            <v>-4.2</v>
          </cell>
          <cell r="R4765" t="str">
            <v>YD-128</v>
          </cell>
        </row>
        <row r="4766">
          <cell r="C4766">
            <v>32001</v>
          </cell>
          <cell r="H4766">
            <v>-3.3593299999999999</v>
          </cell>
          <cell r="R4766" t="str">
            <v>YD-126</v>
          </cell>
        </row>
        <row r="4767">
          <cell r="C4767">
            <v>32001</v>
          </cell>
          <cell r="H4767">
            <v>-3.3639399999999999</v>
          </cell>
          <cell r="R4767" t="str">
            <v>YD-126</v>
          </cell>
        </row>
        <row r="4768">
          <cell r="C4768">
            <v>32001</v>
          </cell>
          <cell r="H4768">
            <v>-4.202</v>
          </cell>
          <cell r="R4768" t="str">
            <v>YD-128</v>
          </cell>
        </row>
        <row r="4769">
          <cell r="C4769">
            <v>32001</v>
          </cell>
          <cell r="H4769">
            <v>-4.194</v>
          </cell>
          <cell r="R4769" t="str">
            <v>YD-128</v>
          </cell>
        </row>
        <row r="4770">
          <cell r="C4770">
            <v>32001</v>
          </cell>
          <cell r="H4770">
            <v>-4.2</v>
          </cell>
          <cell r="R4770" t="str">
            <v>YD-128</v>
          </cell>
        </row>
        <row r="4771">
          <cell r="C4771">
            <v>32001</v>
          </cell>
          <cell r="H4771">
            <v>-4.1950000000000003</v>
          </cell>
          <cell r="R4771" t="str">
            <v>YD-128</v>
          </cell>
        </row>
        <row r="4772">
          <cell r="C4772">
            <v>32001</v>
          </cell>
          <cell r="H4772">
            <v>-4.1980000000000004</v>
          </cell>
          <cell r="R4772" t="str">
            <v>YD-128</v>
          </cell>
        </row>
        <row r="4773">
          <cell r="C4773">
            <v>32001</v>
          </cell>
          <cell r="H4773">
            <v>-4.202</v>
          </cell>
          <cell r="R4773" t="str">
            <v>YD-128</v>
          </cell>
        </row>
        <row r="4774">
          <cell r="C4774">
            <v>32001</v>
          </cell>
          <cell r="H4774">
            <v>-4.0748600000000001</v>
          </cell>
          <cell r="R4774" t="str">
            <v>YD-128</v>
          </cell>
        </row>
        <row r="4775">
          <cell r="C4775">
            <v>32001</v>
          </cell>
          <cell r="H4775">
            <v>-4.0719899999999996</v>
          </cell>
          <cell r="R4775" t="str">
            <v>YD-128</v>
          </cell>
        </row>
        <row r="4776">
          <cell r="C4776">
            <v>32001</v>
          </cell>
          <cell r="H4776">
            <v>-4.0681000000000003</v>
          </cell>
          <cell r="R4776" t="str">
            <v>YD-128</v>
          </cell>
        </row>
        <row r="4777">
          <cell r="C4777">
            <v>32001</v>
          </cell>
          <cell r="H4777">
            <v>-3.3632499999999999</v>
          </cell>
          <cell r="R4777" t="str">
            <v>YD-126</v>
          </cell>
        </row>
        <row r="4778">
          <cell r="C4778">
            <v>32001</v>
          </cell>
          <cell r="H4778">
            <v>-3.3654999999999999</v>
          </cell>
          <cell r="R4778" t="str">
            <v>YD-126</v>
          </cell>
        </row>
        <row r="4779">
          <cell r="C4779">
            <v>32001</v>
          </cell>
          <cell r="H4779">
            <v>-3.3641199999999998</v>
          </cell>
          <cell r="R4779" t="str">
            <v>YD-126</v>
          </cell>
        </row>
        <row r="4780">
          <cell r="C4780">
            <v>32001</v>
          </cell>
          <cell r="H4780">
            <v>-3.37</v>
          </cell>
          <cell r="R4780" t="str">
            <v>YD-126</v>
          </cell>
        </row>
        <row r="4781">
          <cell r="C4781">
            <v>32001</v>
          </cell>
          <cell r="H4781">
            <v>-3.3688500000000001</v>
          </cell>
          <cell r="R4781" t="str">
            <v>YD-126</v>
          </cell>
        </row>
        <row r="4782">
          <cell r="C4782">
            <v>32001</v>
          </cell>
          <cell r="H4782">
            <v>-34.872</v>
          </cell>
          <cell r="R4782" t="str">
            <v>YD-128</v>
          </cell>
        </row>
        <row r="4783">
          <cell r="C4783">
            <v>32001</v>
          </cell>
          <cell r="H4783">
            <v>-4.1849999999999996</v>
          </cell>
          <cell r="R4783" t="str">
            <v>YD-128</v>
          </cell>
        </row>
        <row r="4784">
          <cell r="C4784">
            <v>32001</v>
          </cell>
          <cell r="H4784">
            <v>-4.1909999999999998</v>
          </cell>
          <cell r="R4784" t="str">
            <v>YD-128</v>
          </cell>
        </row>
        <row r="4785">
          <cell r="C4785">
            <v>32001</v>
          </cell>
          <cell r="H4785">
            <v>-4.0708700000000002</v>
          </cell>
          <cell r="R4785" t="str">
            <v>YD-128</v>
          </cell>
        </row>
        <row r="4786">
          <cell r="C4786">
            <v>32001</v>
          </cell>
          <cell r="H4786">
            <v>-4.0662700000000003</v>
          </cell>
          <cell r="R4786" t="str">
            <v>YD-128</v>
          </cell>
        </row>
        <row r="4787">
          <cell r="C4787">
            <v>32001</v>
          </cell>
          <cell r="H4787">
            <v>-4.0622300000000005</v>
          </cell>
          <cell r="R4787" t="str">
            <v>YD-128</v>
          </cell>
        </row>
        <row r="4788">
          <cell r="C4788">
            <v>32001</v>
          </cell>
          <cell r="H4788">
            <v>-4.1200200000000002</v>
          </cell>
          <cell r="R4788" t="str">
            <v>YD-128</v>
          </cell>
        </row>
        <row r="4789">
          <cell r="C4789">
            <v>32001</v>
          </cell>
          <cell r="H4789">
            <v>-4.0967399999999996</v>
          </cell>
          <cell r="R4789" t="str">
            <v>YD-128</v>
          </cell>
        </row>
        <row r="4790">
          <cell r="C4790">
            <v>32001</v>
          </cell>
          <cell r="H4790">
            <v>-4.09816</v>
          </cell>
          <cell r="R4790" t="str">
            <v>YD-128</v>
          </cell>
        </row>
        <row r="4791">
          <cell r="C4791">
            <v>32001</v>
          </cell>
          <cell r="H4791">
            <v>-4.0721999999999996</v>
          </cell>
          <cell r="R4791" t="str">
            <v>YD-128</v>
          </cell>
        </row>
        <row r="4792">
          <cell r="C4792">
            <v>32001</v>
          </cell>
          <cell r="H4792">
            <v>-4.0762900000000002</v>
          </cell>
          <cell r="R4792" t="str">
            <v>YD-128</v>
          </cell>
        </row>
        <row r="4793">
          <cell r="C4793">
            <v>32001</v>
          </cell>
          <cell r="H4793">
            <v>-4.2</v>
          </cell>
          <cell r="R4793" t="str">
            <v>YD-128</v>
          </cell>
        </row>
        <row r="4794">
          <cell r="C4794">
            <v>32001</v>
          </cell>
          <cell r="H4794">
            <v>-4.2050000000000001</v>
          </cell>
          <cell r="R4794" t="str">
            <v>YD-128</v>
          </cell>
        </row>
        <row r="4795">
          <cell r="C4795">
            <v>32001</v>
          </cell>
          <cell r="H4795">
            <v>-4.2030000000000003</v>
          </cell>
          <cell r="R4795" t="str">
            <v>YD-128</v>
          </cell>
        </row>
        <row r="4796">
          <cell r="C4796">
            <v>32001</v>
          </cell>
          <cell r="H4796">
            <v>-4.1970000000000001</v>
          </cell>
          <cell r="R4796" t="str">
            <v>YD-128</v>
          </cell>
        </row>
        <row r="4797">
          <cell r="C4797">
            <v>32001</v>
          </cell>
          <cell r="H4797">
            <v>-4.2050000000000001</v>
          </cell>
          <cell r="R4797" t="str">
            <v>YD-128</v>
          </cell>
        </row>
        <row r="4798">
          <cell r="C4798">
            <v>32001</v>
          </cell>
          <cell r="H4798">
            <v>-4.194</v>
          </cell>
          <cell r="R4798" t="str">
            <v>YD-128</v>
          </cell>
        </row>
        <row r="4799">
          <cell r="C4799">
            <v>32001</v>
          </cell>
          <cell r="H4799">
            <v>-3.403</v>
          </cell>
          <cell r="R4799" t="str">
            <v>YDF-170</v>
          </cell>
        </row>
        <row r="4800">
          <cell r="C4800">
            <v>32001</v>
          </cell>
          <cell r="H4800">
            <v>-4.2160000000000002</v>
          </cell>
          <cell r="R4800" t="str">
            <v>YD-128</v>
          </cell>
        </row>
        <row r="4801">
          <cell r="C4801">
            <v>32001</v>
          </cell>
          <cell r="H4801">
            <v>-4.2039999999999997</v>
          </cell>
          <cell r="R4801" t="str">
            <v>YD-128</v>
          </cell>
        </row>
        <row r="4802">
          <cell r="C4802">
            <v>32001</v>
          </cell>
          <cell r="H4802">
            <v>-4.0637600000000003</v>
          </cell>
          <cell r="R4802" t="str">
            <v>YD-128</v>
          </cell>
        </row>
        <row r="4803">
          <cell r="C4803">
            <v>32001</v>
          </cell>
          <cell r="H4803">
            <v>-4.0680500000000004</v>
          </cell>
          <cell r="R4803" t="str">
            <v>YD-128</v>
          </cell>
        </row>
        <row r="4804">
          <cell r="C4804">
            <v>32001</v>
          </cell>
          <cell r="H4804">
            <v>-4.0572100000000004</v>
          </cell>
          <cell r="R4804" t="str">
            <v>YD-128</v>
          </cell>
        </row>
        <row r="4805">
          <cell r="C4805">
            <v>32001</v>
          </cell>
          <cell r="H4805">
            <v>-4.0785200000000001</v>
          </cell>
          <cell r="R4805" t="str">
            <v>YD-128</v>
          </cell>
        </row>
        <row r="4806">
          <cell r="C4806">
            <v>32001</v>
          </cell>
          <cell r="H4806">
            <v>-4.0795399999999997</v>
          </cell>
          <cell r="R4806" t="str">
            <v>YD-128</v>
          </cell>
        </row>
        <row r="4807">
          <cell r="C4807">
            <v>32001</v>
          </cell>
          <cell r="H4807">
            <v>-4.0736100000000004</v>
          </cell>
          <cell r="R4807" t="str">
            <v>YD-128</v>
          </cell>
        </row>
        <row r="4808">
          <cell r="C4808">
            <v>32001</v>
          </cell>
          <cell r="H4808">
            <v>-4.0883899999999995</v>
          </cell>
          <cell r="R4808" t="str">
            <v>YD-128</v>
          </cell>
        </row>
        <row r="4809">
          <cell r="C4809">
            <v>32001</v>
          </cell>
          <cell r="H4809">
            <v>-4.843</v>
          </cell>
          <cell r="R4809" t="str">
            <v>RD-103</v>
          </cell>
        </row>
        <row r="4810">
          <cell r="C4810">
            <v>32001</v>
          </cell>
          <cell r="H4810">
            <v>-4.843</v>
          </cell>
          <cell r="R4810" t="str">
            <v>RD-103</v>
          </cell>
        </row>
        <row r="4811">
          <cell r="C4811">
            <v>32001</v>
          </cell>
          <cell r="H4811">
            <v>-4.2130000000000001</v>
          </cell>
          <cell r="R4811" t="str">
            <v>YD-128</v>
          </cell>
        </row>
        <row r="4812">
          <cell r="C4812">
            <v>32001</v>
          </cell>
          <cell r="H4812">
            <v>-4.7830000000000004</v>
          </cell>
          <cell r="R4812" t="str">
            <v>RD-103</v>
          </cell>
        </row>
        <row r="4813">
          <cell r="C4813">
            <v>32001</v>
          </cell>
          <cell r="H4813">
            <v>-4.2009999999999996</v>
          </cell>
          <cell r="R4813" t="str">
            <v>YD-128</v>
          </cell>
        </row>
        <row r="4814">
          <cell r="C4814">
            <v>32001</v>
          </cell>
          <cell r="H4814">
            <v>-4.2089999999999996</v>
          </cell>
          <cell r="R4814" t="str">
            <v>YD-128</v>
          </cell>
        </row>
        <row r="4815">
          <cell r="C4815">
            <v>32001</v>
          </cell>
          <cell r="H4815">
            <v>-4.1959999999999997</v>
          </cell>
          <cell r="R4815" t="str">
            <v>YD-128</v>
          </cell>
        </row>
        <row r="4816">
          <cell r="C4816">
            <v>32001</v>
          </cell>
          <cell r="H4816">
            <v>-4.2140000000000004</v>
          </cell>
          <cell r="R4816" t="str">
            <v>YD-128</v>
          </cell>
        </row>
        <row r="4817">
          <cell r="C4817">
            <v>32001</v>
          </cell>
          <cell r="H4817">
            <v>-4.2080000000000002</v>
          </cell>
          <cell r="R4817" t="str">
            <v>YD-128</v>
          </cell>
        </row>
        <row r="4818">
          <cell r="C4818">
            <v>32001</v>
          </cell>
          <cell r="H4818">
            <v>-3.3959999999999999</v>
          </cell>
          <cell r="R4818" t="str">
            <v>YDF-170</v>
          </cell>
        </row>
        <row r="4819">
          <cell r="C4819">
            <v>32001</v>
          </cell>
          <cell r="H4819">
            <v>-4.1920000000000002</v>
          </cell>
          <cell r="R4819" t="str">
            <v>YD-128</v>
          </cell>
        </row>
        <row r="4820">
          <cell r="C4820">
            <v>32001</v>
          </cell>
          <cell r="H4820">
            <v>-4.0749199999999997</v>
          </cell>
          <cell r="R4820" t="str">
            <v>YD-128</v>
          </cell>
        </row>
        <row r="4821">
          <cell r="C4821">
            <v>32001</v>
          </cell>
          <cell r="H4821">
            <v>-4.2160000000000002</v>
          </cell>
          <cell r="R4821" t="str">
            <v>YD-128</v>
          </cell>
        </row>
        <row r="4822">
          <cell r="C4822">
            <v>32001</v>
          </cell>
          <cell r="H4822">
            <v>-4.0781999999999998</v>
          </cell>
          <cell r="R4822" t="str">
            <v>YD-128</v>
          </cell>
        </row>
        <row r="4823">
          <cell r="C4823">
            <v>32001</v>
          </cell>
          <cell r="H4823">
            <v>-4.2110000000000003</v>
          </cell>
          <cell r="R4823" t="str">
            <v>YD-128</v>
          </cell>
        </row>
        <row r="4824">
          <cell r="C4824">
            <v>32001</v>
          </cell>
          <cell r="H4824">
            <v>-3.3645500000000004</v>
          </cell>
          <cell r="R4824" t="str">
            <v>YD-126</v>
          </cell>
        </row>
        <row r="4825">
          <cell r="C4825">
            <v>32001</v>
          </cell>
          <cell r="H4825">
            <v>-3.3662199999999998</v>
          </cell>
          <cell r="R4825" t="str">
            <v>YD-126</v>
          </cell>
        </row>
        <row r="4826">
          <cell r="C4826">
            <v>32001</v>
          </cell>
          <cell r="H4826">
            <v>-4.2039999999999997</v>
          </cell>
          <cell r="R4826" t="str">
            <v>YD-128</v>
          </cell>
        </row>
        <row r="4827">
          <cell r="C4827">
            <v>32001</v>
          </cell>
          <cell r="H4827">
            <v>-3.3602699999999999</v>
          </cell>
          <cell r="R4827" t="str">
            <v>YD-126</v>
          </cell>
        </row>
        <row r="4828">
          <cell r="C4828">
            <v>32001</v>
          </cell>
          <cell r="H4828">
            <v>-3.3655200000000001</v>
          </cell>
          <cell r="R4828" t="str">
            <v>YD-126</v>
          </cell>
        </row>
        <row r="4829">
          <cell r="C4829">
            <v>32001</v>
          </cell>
          <cell r="H4829">
            <v>-3.37</v>
          </cell>
          <cell r="R4829" t="str">
            <v>YD-126</v>
          </cell>
        </row>
        <row r="4830">
          <cell r="C4830">
            <v>32001</v>
          </cell>
          <cell r="H4830">
            <v>-3.3658999999999999</v>
          </cell>
          <cell r="R4830" t="str">
            <v>YD-126</v>
          </cell>
        </row>
        <row r="4831">
          <cell r="C4831">
            <v>32001</v>
          </cell>
          <cell r="H4831">
            <v>-3.3623000000000003</v>
          </cell>
          <cell r="R4831" t="str">
            <v>YD-126</v>
          </cell>
        </row>
        <row r="4832">
          <cell r="C4832">
            <v>32001</v>
          </cell>
          <cell r="H4832">
            <v>-4.2119999999999997</v>
          </cell>
          <cell r="R4832" t="str">
            <v>YD-128</v>
          </cell>
        </row>
        <row r="4833">
          <cell r="C4833">
            <v>32001</v>
          </cell>
          <cell r="H4833">
            <v>-4.2160000000000002</v>
          </cell>
          <cell r="R4833" t="str">
            <v>YD-128</v>
          </cell>
        </row>
        <row r="4834">
          <cell r="C4834">
            <v>32001</v>
          </cell>
          <cell r="H4834">
            <v>-4.2030000000000003</v>
          </cell>
          <cell r="R4834" t="str">
            <v>YD-128</v>
          </cell>
        </row>
        <row r="4835">
          <cell r="C4835">
            <v>32001</v>
          </cell>
          <cell r="H4835">
            <v>-4.2119999999999997</v>
          </cell>
          <cell r="R4835" t="str">
            <v>YD-128</v>
          </cell>
        </row>
        <row r="4836">
          <cell r="C4836">
            <v>32001</v>
          </cell>
          <cell r="H4836">
            <v>-3.2650000000000001</v>
          </cell>
          <cell r="R4836" t="str">
            <v>YDF-170</v>
          </cell>
        </row>
        <row r="4837">
          <cell r="C4837">
            <v>32001</v>
          </cell>
          <cell r="H4837">
            <v>-3.2469999999999999</v>
          </cell>
          <cell r="R4837" t="str">
            <v>YDF-170</v>
          </cell>
        </row>
        <row r="4838">
          <cell r="C4838">
            <v>32001</v>
          </cell>
          <cell r="H4838">
            <v>-3.4039999999999999</v>
          </cell>
          <cell r="R4838" t="str">
            <v>YDF-170</v>
          </cell>
        </row>
        <row r="4839">
          <cell r="C4839">
            <v>32001</v>
          </cell>
          <cell r="H4839">
            <v>-3.2330000000000001</v>
          </cell>
          <cell r="R4839" t="str">
            <v>YDF-170</v>
          </cell>
        </row>
        <row r="4840">
          <cell r="C4840">
            <v>32001</v>
          </cell>
          <cell r="H4840">
            <v>-3.4020000000000001</v>
          </cell>
          <cell r="R4840" t="str">
            <v>YDF-170</v>
          </cell>
        </row>
        <row r="4841">
          <cell r="C4841">
            <v>32001</v>
          </cell>
          <cell r="H4841">
            <v>-3.2629999999999999</v>
          </cell>
          <cell r="R4841" t="str">
            <v>YDF-170</v>
          </cell>
        </row>
        <row r="4842">
          <cell r="C4842">
            <v>32001</v>
          </cell>
          <cell r="H4842">
            <v>-3.42</v>
          </cell>
          <cell r="R4842" t="str">
            <v>YDF-170</v>
          </cell>
        </row>
        <row r="4843">
          <cell r="C4843">
            <v>32001</v>
          </cell>
          <cell r="H4843">
            <v>-4.1980000000000004</v>
          </cell>
          <cell r="R4843" t="str">
            <v>YD-128</v>
          </cell>
        </row>
        <row r="4844">
          <cell r="C4844">
            <v>32001</v>
          </cell>
          <cell r="H4844">
            <v>-3.3639999999999999</v>
          </cell>
          <cell r="R4844" t="str">
            <v>YD-126</v>
          </cell>
        </row>
        <row r="4845">
          <cell r="C4845">
            <v>32001</v>
          </cell>
          <cell r="H4845">
            <v>-2.7250000000000001</v>
          </cell>
          <cell r="R4845" t="str">
            <v>RD-106</v>
          </cell>
        </row>
        <row r="4846">
          <cell r="C4846">
            <v>32001</v>
          </cell>
          <cell r="H4846">
            <v>-3.3714599999999999</v>
          </cell>
          <cell r="R4846" t="str">
            <v>YD-126</v>
          </cell>
        </row>
        <row r="4847">
          <cell r="C4847">
            <v>32001</v>
          </cell>
          <cell r="H4847">
            <v>-3.3691500000000003</v>
          </cell>
          <cell r="R4847" t="str">
            <v>YD-126</v>
          </cell>
        </row>
        <row r="4848">
          <cell r="C4848">
            <v>32001</v>
          </cell>
          <cell r="H4848">
            <v>-3.35866</v>
          </cell>
          <cell r="R4848" t="str">
            <v>YD-126</v>
          </cell>
        </row>
        <row r="4849">
          <cell r="C4849">
            <v>32001</v>
          </cell>
          <cell r="H4849">
            <v>-3.3627899999999999</v>
          </cell>
          <cell r="R4849" t="str">
            <v>YD-126</v>
          </cell>
        </row>
        <row r="4850">
          <cell r="C4850">
            <v>32001</v>
          </cell>
          <cell r="H4850">
            <v>-3.36571</v>
          </cell>
          <cell r="R4850" t="str">
            <v>YD-126</v>
          </cell>
        </row>
        <row r="4851">
          <cell r="C4851">
            <v>32001</v>
          </cell>
          <cell r="H4851">
            <v>-3.3578999999999999</v>
          </cell>
          <cell r="R4851" t="str">
            <v>YD-126</v>
          </cell>
        </row>
        <row r="4852">
          <cell r="C4852">
            <v>32001</v>
          </cell>
          <cell r="H4852">
            <v>-4.1970000000000001</v>
          </cell>
          <cell r="R4852" t="str">
            <v>YD-128</v>
          </cell>
        </row>
        <row r="4853">
          <cell r="C4853">
            <v>32001</v>
          </cell>
          <cell r="H4853">
            <v>-4.2130000000000001</v>
          </cell>
          <cell r="R4853" t="str">
            <v>YD-128</v>
          </cell>
        </row>
        <row r="4854">
          <cell r="C4854">
            <v>32001</v>
          </cell>
          <cell r="H4854">
            <v>-4.2210000000000001</v>
          </cell>
          <cell r="R4854" t="str">
            <v>YD-128</v>
          </cell>
        </row>
        <row r="4855">
          <cell r="C4855">
            <v>32001</v>
          </cell>
          <cell r="H4855">
            <v>-4.226</v>
          </cell>
          <cell r="R4855" t="str">
            <v>YD-128</v>
          </cell>
        </row>
        <row r="4856">
          <cell r="C4856">
            <v>32001</v>
          </cell>
          <cell r="H4856">
            <v>-4.2110000000000003</v>
          </cell>
          <cell r="R4856" t="str">
            <v>YD-128</v>
          </cell>
        </row>
        <row r="4857">
          <cell r="C4857">
            <v>32001</v>
          </cell>
          <cell r="H4857">
            <v>-4.2080000000000002</v>
          </cell>
          <cell r="R4857" t="str">
            <v>YD-128</v>
          </cell>
        </row>
        <row r="4858">
          <cell r="C4858">
            <v>32001</v>
          </cell>
          <cell r="H4858">
            <v>-4.226</v>
          </cell>
          <cell r="R4858" t="str">
            <v>YD-128</v>
          </cell>
        </row>
        <row r="4859">
          <cell r="C4859">
            <v>32001</v>
          </cell>
          <cell r="H4859">
            <v>-1.7689999999999999</v>
          </cell>
          <cell r="R4859" t="str">
            <v>RD-119</v>
          </cell>
        </row>
        <row r="4860">
          <cell r="C4860">
            <v>32001</v>
          </cell>
          <cell r="H4860">
            <v>-1.675</v>
          </cell>
          <cell r="R4860" t="str">
            <v>RD-119</v>
          </cell>
        </row>
        <row r="4861">
          <cell r="C4861">
            <v>32001</v>
          </cell>
          <cell r="H4861">
            <v>-3.1629999999999998</v>
          </cell>
          <cell r="R4861" t="str">
            <v>RD-121</v>
          </cell>
        </row>
        <row r="4862">
          <cell r="C4862">
            <v>32001</v>
          </cell>
          <cell r="H4862">
            <v>-4.2590000000000003</v>
          </cell>
          <cell r="R4862" t="str">
            <v>YD-128</v>
          </cell>
        </row>
        <row r="4863">
          <cell r="C4863">
            <v>32001</v>
          </cell>
          <cell r="H4863">
            <v>-4.1879999999999997</v>
          </cell>
          <cell r="R4863" t="str">
            <v>YD-128</v>
          </cell>
        </row>
        <row r="4864">
          <cell r="C4864">
            <v>32001</v>
          </cell>
          <cell r="H4864">
            <v>-4.18</v>
          </cell>
          <cell r="R4864" t="str">
            <v>YD-128</v>
          </cell>
        </row>
        <row r="4865">
          <cell r="C4865">
            <v>32001</v>
          </cell>
          <cell r="H4865">
            <v>-4.5819999999999999</v>
          </cell>
          <cell r="R4865" t="str">
            <v>YD-128</v>
          </cell>
        </row>
        <row r="4866">
          <cell r="C4866">
            <v>32001</v>
          </cell>
          <cell r="H4866">
            <v>-4.1859999999999999</v>
          </cell>
          <cell r="R4866" t="str">
            <v>YD-128</v>
          </cell>
        </row>
        <row r="4867">
          <cell r="C4867">
            <v>32001</v>
          </cell>
          <cell r="H4867">
            <v>-4.1849999999999996</v>
          </cell>
          <cell r="R4867" t="str">
            <v>YD-128</v>
          </cell>
        </row>
        <row r="4868">
          <cell r="C4868">
            <v>32001</v>
          </cell>
          <cell r="H4868">
            <v>-2.839</v>
          </cell>
          <cell r="R4868" t="str">
            <v>YD-014</v>
          </cell>
        </row>
        <row r="4869">
          <cell r="C4869">
            <v>32001</v>
          </cell>
          <cell r="H4869">
            <v>-3.36998</v>
          </cell>
          <cell r="R4869" t="str">
            <v>YD-126</v>
          </cell>
        </row>
        <row r="4870">
          <cell r="C4870">
            <v>32001</v>
          </cell>
          <cell r="H4870">
            <v>-3.3660600000000001</v>
          </cell>
          <cell r="R4870" t="str">
            <v>YD-126</v>
          </cell>
        </row>
        <row r="4871">
          <cell r="C4871">
            <v>32001</v>
          </cell>
          <cell r="H4871">
            <v>-3.3530000000000002</v>
          </cell>
          <cell r="R4871" t="str">
            <v>YD-126</v>
          </cell>
        </row>
        <row r="4872">
          <cell r="C4872">
            <v>32001</v>
          </cell>
          <cell r="H4872">
            <v>-3.3734000000000002</v>
          </cell>
          <cell r="R4872" t="str">
            <v>YD-126</v>
          </cell>
        </row>
        <row r="4873">
          <cell r="C4873">
            <v>32001</v>
          </cell>
          <cell r="H4873">
            <v>-3.3581699999999999</v>
          </cell>
          <cell r="R4873" t="str">
            <v>YD-126</v>
          </cell>
        </row>
        <row r="4874">
          <cell r="C4874">
            <v>32001</v>
          </cell>
          <cell r="H4874">
            <v>-4.1870000000000003</v>
          </cell>
          <cell r="R4874" t="str">
            <v>YD-128</v>
          </cell>
        </row>
        <row r="4875">
          <cell r="C4875">
            <v>32001</v>
          </cell>
          <cell r="H4875">
            <v>-4.1580000000000004</v>
          </cell>
          <cell r="R4875" t="str">
            <v>YD-128</v>
          </cell>
        </row>
        <row r="4876">
          <cell r="C4876">
            <v>32001</v>
          </cell>
          <cell r="H4876">
            <v>-4.1680000000000001</v>
          </cell>
          <cell r="R4876" t="str">
            <v>YD-128</v>
          </cell>
        </row>
        <row r="4877">
          <cell r="C4877">
            <v>32001</v>
          </cell>
          <cell r="H4877">
            <v>-4.1589999999999998</v>
          </cell>
          <cell r="R4877" t="str">
            <v>YD-128</v>
          </cell>
        </row>
        <row r="4878">
          <cell r="C4878">
            <v>32001</v>
          </cell>
          <cell r="H4878">
            <v>-3.3610000000000002</v>
          </cell>
          <cell r="R4878" t="str">
            <v>YD-126</v>
          </cell>
        </row>
        <row r="4879">
          <cell r="C4879">
            <v>32001</v>
          </cell>
          <cell r="H4879">
            <v>-3.36585</v>
          </cell>
          <cell r="R4879" t="str">
            <v>YD-126</v>
          </cell>
        </row>
        <row r="4880">
          <cell r="C4880">
            <v>32001</v>
          </cell>
          <cell r="H4880">
            <v>-3.3645999999999998</v>
          </cell>
          <cell r="R4880" t="str">
            <v>YD-126</v>
          </cell>
        </row>
        <row r="4881">
          <cell r="C4881">
            <v>32001</v>
          </cell>
          <cell r="H4881">
            <v>-3.3629899999999999</v>
          </cell>
          <cell r="R4881" t="str">
            <v>YD-126</v>
          </cell>
        </row>
        <row r="4882">
          <cell r="C4882">
            <v>32001</v>
          </cell>
          <cell r="H4882">
            <v>-3.3678499999999998</v>
          </cell>
          <cell r="R4882" t="str">
            <v>YD-126</v>
          </cell>
        </row>
        <row r="4883">
          <cell r="C4883">
            <v>32001</v>
          </cell>
          <cell r="H4883">
            <v>-3.3649200000000001</v>
          </cell>
          <cell r="R4883" t="str">
            <v>YD-126</v>
          </cell>
        </row>
        <row r="4884">
          <cell r="C4884">
            <v>32001</v>
          </cell>
          <cell r="H4884">
            <v>-4.1459999999999999</v>
          </cell>
          <cell r="R4884" t="str">
            <v>YD-128</v>
          </cell>
        </row>
        <row r="4885">
          <cell r="C4885">
            <v>32001</v>
          </cell>
          <cell r="H4885">
            <v>-4.1630000000000003</v>
          </cell>
          <cell r="R4885" t="str">
            <v>YD-128</v>
          </cell>
        </row>
        <row r="4886">
          <cell r="C4886">
            <v>32001</v>
          </cell>
          <cell r="H4886">
            <v>-4.1660000000000004</v>
          </cell>
          <cell r="R4886" t="str">
            <v>YD-128</v>
          </cell>
        </row>
        <row r="4887">
          <cell r="C4887">
            <v>32001</v>
          </cell>
          <cell r="H4887">
            <v>-3.4984000000000002</v>
          </cell>
          <cell r="R4887" t="str">
            <v>YD-126</v>
          </cell>
        </row>
        <row r="4888">
          <cell r="C4888">
            <v>32001</v>
          </cell>
          <cell r="H4888">
            <v>-3.3497600000000003</v>
          </cell>
          <cell r="R4888" t="str">
            <v>YD-126</v>
          </cell>
        </row>
        <row r="4889">
          <cell r="C4889">
            <v>32001</v>
          </cell>
          <cell r="H4889">
            <v>-3.3689400000000003</v>
          </cell>
          <cell r="R4889" t="str">
            <v>YD-126</v>
          </cell>
        </row>
        <row r="4890">
          <cell r="C4890">
            <v>32001</v>
          </cell>
          <cell r="H4890">
            <v>-4.0729899999999999</v>
          </cell>
          <cell r="R4890" t="str">
            <v>YD-128</v>
          </cell>
        </row>
        <row r="4891">
          <cell r="C4891">
            <v>32001</v>
          </cell>
          <cell r="H4891">
            <v>-4.0794199999999998</v>
          </cell>
          <cell r="R4891" t="str">
            <v>YD-128</v>
          </cell>
        </row>
        <row r="4892">
          <cell r="C4892">
            <v>32001</v>
          </cell>
          <cell r="H4892">
            <v>-4.0789900000000001</v>
          </cell>
          <cell r="R4892" t="str">
            <v>YD-128</v>
          </cell>
        </row>
        <row r="4893">
          <cell r="C4893">
            <v>32001</v>
          </cell>
          <cell r="H4893">
            <v>-4.1959999999999997</v>
          </cell>
          <cell r="R4893" t="str">
            <v>YD-128</v>
          </cell>
        </row>
        <row r="4894">
          <cell r="C4894">
            <v>32001</v>
          </cell>
          <cell r="H4894">
            <v>-4.1820000000000004</v>
          </cell>
          <cell r="R4894" t="str">
            <v>YD-128</v>
          </cell>
        </row>
        <row r="4895">
          <cell r="C4895">
            <v>32001</v>
          </cell>
          <cell r="H4895">
            <v>-4.1630000000000003</v>
          </cell>
          <cell r="R4895" t="str">
            <v>YD-128</v>
          </cell>
        </row>
        <row r="4896">
          <cell r="C4896">
            <v>32001</v>
          </cell>
          <cell r="H4896">
            <v>-4.1879999999999997</v>
          </cell>
          <cell r="R4896" t="str">
            <v>YD-128</v>
          </cell>
        </row>
        <row r="4897">
          <cell r="C4897">
            <v>32001</v>
          </cell>
          <cell r="H4897">
            <v>-4.1829999999999998</v>
          </cell>
          <cell r="R4897" t="str">
            <v>YD-128</v>
          </cell>
        </row>
        <row r="4898">
          <cell r="C4898">
            <v>32001</v>
          </cell>
          <cell r="H4898">
            <v>-4.1840000000000002</v>
          </cell>
          <cell r="R4898" t="str">
            <v>YD-128</v>
          </cell>
        </row>
        <row r="4899">
          <cell r="C4899">
            <v>32001</v>
          </cell>
          <cell r="H4899">
            <v>-4.1769999999999996</v>
          </cell>
          <cell r="R4899" t="str">
            <v>YD-128</v>
          </cell>
        </row>
        <row r="4900">
          <cell r="C4900">
            <v>32001</v>
          </cell>
          <cell r="H4900">
            <v>-4.18</v>
          </cell>
          <cell r="R4900" t="str">
            <v>YD-128</v>
          </cell>
        </row>
        <row r="4901">
          <cell r="C4901">
            <v>32001</v>
          </cell>
          <cell r="H4901">
            <v>-4.181</v>
          </cell>
          <cell r="R4901" t="str">
            <v>YD-128</v>
          </cell>
        </row>
        <row r="4902">
          <cell r="C4902">
            <v>32001</v>
          </cell>
          <cell r="H4902">
            <v>-4.2</v>
          </cell>
          <cell r="R4902" t="str">
            <v>YD-128</v>
          </cell>
        </row>
        <row r="4903">
          <cell r="C4903">
            <v>32001</v>
          </cell>
          <cell r="H4903">
            <v>-4.1890000000000001</v>
          </cell>
          <cell r="R4903" t="str">
            <v>YD-128</v>
          </cell>
        </row>
        <row r="4904">
          <cell r="C4904">
            <v>32001</v>
          </cell>
          <cell r="H4904">
            <v>-4.2009999999999996</v>
          </cell>
          <cell r="R4904" t="str">
            <v>YD-128</v>
          </cell>
        </row>
        <row r="4905">
          <cell r="C4905">
            <v>32001</v>
          </cell>
          <cell r="H4905">
            <v>-4.1970000000000001</v>
          </cell>
          <cell r="R4905" t="str">
            <v>YD-128</v>
          </cell>
        </row>
        <row r="4906">
          <cell r="C4906">
            <v>32001</v>
          </cell>
          <cell r="H4906">
            <v>-4.1849999999999996</v>
          </cell>
          <cell r="R4906" t="str">
            <v>YD-128</v>
          </cell>
        </row>
        <row r="4907">
          <cell r="C4907">
            <v>32001</v>
          </cell>
          <cell r="H4907">
            <v>-4.1859999999999999</v>
          </cell>
          <cell r="R4907" t="str">
            <v>YD-128</v>
          </cell>
        </row>
        <row r="4908">
          <cell r="C4908">
            <v>32001</v>
          </cell>
          <cell r="H4908">
            <v>-4.1879999999999997</v>
          </cell>
          <cell r="R4908" t="str">
            <v>YD-128</v>
          </cell>
        </row>
        <row r="4909">
          <cell r="C4909">
            <v>32001</v>
          </cell>
          <cell r="H4909">
            <v>-1.8560000000000001</v>
          </cell>
          <cell r="R4909" t="str">
            <v>RD-119</v>
          </cell>
        </row>
        <row r="4910">
          <cell r="C4910">
            <v>32001</v>
          </cell>
          <cell r="H4910">
            <v>-1.855</v>
          </cell>
          <cell r="R4910" t="str">
            <v>RD-119</v>
          </cell>
        </row>
        <row r="4911">
          <cell r="C4911">
            <v>32001</v>
          </cell>
          <cell r="H4911">
            <v>-3.3746</v>
          </cell>
          <cell r="R4911" t="str">
            <v>YD-126</v>
          </cell>
        </row>
        <row r="4912">
          <cell r="C4912">
            <v>32001</v>
          </cell>
          <cell r="H4912">
            <v>-3.3687900000000002</v>
          </cell>
          <cell r="R4912" t="str">
            <v>YD-126</v>
          </cell>
        </row>
        <row r="4913">
          <cell r="C4913">
            <v>32001</v>
          </cell>
          <cell r="H4913">
            <v>-2.9856599999999998</v>
          </cell>
          <cell r="R4913" t="str">
            <v>YD-126</v>
          </cell>
        </row>
        <row r="4914">
          <cell r="C4914">
            <v>32001</v>
          </cell>
          <cell r="H4914">
            <v>-2.9575300000000002</v>
          </cell>
          <cell r="R4914" t="str">
            <v>YD-126</v>
          </cell>
        </row>
        <row r="4915">
          <cell r="C4915">
            <v>32001</v>
          </cell>
          <cell r="H4915">
            <v>-3.4564599999999999</v>
          </cell>
          <cell r="R4915" t="str">
            <v>YD-126</v>
          </cell>
        </row>
        <row r="4916">
          <cell r="C4916">
            <v>32001</v>
          </cell>
          <cell r="H4916">
            <v>-4.181</v>
          </cell>
          <cell r="R4916" t="str">
            <v>YD-128</v>
          </cell>
        </row>
        <row r="4917">
          <cell r="C4917">
            <v>32001</v>
          </cell>
          <cell r="H4917">
            <v>-4.1840000000000002</v>
          </cell>
          <cell r="R4917" t="str">
            <v>YD-128</v>
          </cell>
        </row>
        <row r="4918">
          <cell r="C4918">
            <v>32001</v>
          </cell>
          <cell r="H4918">
            <v>-3.37182</v>
          </cell>
          <cell r="R4918" t="str">
            <v>YD-126</v>
          </cell>
        </row>
        <row r="4919">
          <cell r="C4919">
            <v>32001</v>
          </cell>
          <cell r="H4919">
            <v>-4.1859999999999999</v>
          </cell>
          <cell r="R4919" t="str">
            <v>YD-128</v>
          </cell>
        </row>
        <row r="4920">
          <cell r="C4920">
            <v>32001</v>
          </cell>
          <cell r="H4920">
            <v>-4.1849999999999996</v>
          </cell>
          <cell r="R4920" t="str">
            <v>YD-128</v>
          </cell>
        </row>
        <row r="4921">
          <cell r="C4921">
            <v>32001</v>
          </cell>
          <cell r="H4921">
            <v>-4.1840000000000002</v>
          </cell>
          <cell r="R4921" t="str">
            <v>YD-128</v>
          </cell>
        </row>
        <row r="4922">
          <cell r="C4922">
            <v>32001</v>
          </cell>
          <cell r="H4922">
            <v>-4.1849999999999996</v>
          </cell>
          <cell r="R4922" t="str">
            <v>YD-128</v>
          </cell>
        </row>
        <row r="4923">
          <cell r="C4923">
            <v>32001</v>
          </cell>
          <cell r="H4923">
            <v>-4.1870000000000003</v>
          </cell>
          <cell r="R4923" t="str">
            <v>YD-128</v>
          </cell>
        </row>
        <row r="4924">
          <cell r="C4924">
            <v>32001</v>
          </cell>
          <cell r="H4924">
            <v>-4.1820000000000004</v>
          </cell>
          <cell r="R4924" t="str">
            <v>YD-128</v>
          </cell>
        </row>
        <row r="4925">
          <cell r="C4925">
            <v>32001</v>
          </cell>
          <cell r="H4925">
            <v>-3.36043</v>
          </cell>
          <cell r="R4925" t="str">
            <v>YD-126</v>
          </cell>
        </row>
        <row r="4926">
          <cell r="C4926">
            <v>32001</v>
          </cell>
          <cell r="H4926">
            <v>-3.3632499999999999</v>
          </cell>
          <cell r="R4926" t="str">
            <v>YD-126</v>
          </cell>
        </row>
        <row r="4927">
          <cell r="C4927">
            <v>32001</v>
          </cell>
          <cell r="H4927">
            <v>-3.3652299999999999</v>
          </cell>
          <cell r="R4927" t="str">
            <v>YD-126</v>
          </cell>
        </row>
        <row r="4928">
          <cell r="C4928">
            <v>32001</v>
          </cell>
          <cell r="H4928">
            <v>-3.3707399999999996</v>
          </cell>
          <cell r="R4928" t="str">
            <v>YD-126</v>
          </cell>
        </row>
        <row r="4929">
          <cell r="C4929">
            <v>32001</v>
          </cell>
          <cell r="H4929">
            <v>-3.36144</v>
          </cell>
          <cell r="R4929" t="str">
            <v>YD-126</v>
          </cell>
        </row>
        <row r="4930">
          <cell r="C4930">
            <v>32001</v>
          </cell>
          <cell r="H4930">
            <v>-3.3668899999999997</v>
          </cell>
          <cell r="R4930" t="str">
            <v>YD-126</v>
          </cell>
        </row>
        <row r="4931">
          <cell r="C4931">
            <v>32001</v>
          </cell>
          <cell r="H4931">
            <v>-3.3676200000000001</v>
          </cell>
          <cell r="R4931" t="str">
            <v>YD-126</v>
          </cell>
        </row>
        <row r="4932">
          <cell r="C4932">
            <v>32001</v>
          </cell>
          <cell r="H4932">
            <v>-4.1870000000000003</v>
          </cell>
          <cell r="R4932" t="str">
            <v>YD-128</v>
          </cell>
        </row>
        <row r="4933">
          <cell r="C4933">
            <v>32001</v>
          </cell>
          <cell r="H4933">
            <v>-4.1909999999999998</v>
          </cell>
          <cell r="R4933" t="str">
            <v>YD-128</v>
          </cell>
        </row>
        <row r="4934">
          <cell r="C4934">
            <v>32001</v>
          </cell>
          <cell r="H4934">
            <v>-3.37296</v>
          </cell>
          <cell r="R4934" t="str">
            <v>YD-126</v>
          </cell>
        </row>
        <row r="4935">
          <cell r="C4935">
            <v>32001</v>
          </cell>
          <cell r="H4935">
            <v>-3.3671599999999997</v>
          </cell>
          <cell r="R4935" t="str">
            <v>YD-126</v>
          </cell>
        </row>
        <row r="4936">
          <cell r="C4936">
            <v>32001</v>
          </cell>
          <cell r="H4936">
            <v>-3.3616999999999999</v>
          </cell>
          <cell r="R4936" t="str">
            <v>YD-126</v>
          </cell>
        </row>
        <row r="4937">
          <cell r="C4937">
            <v>32001</v>
          </cell>
          <cell r="H4937">
            <v>-3.3634899999999996</v>
          </cell>
          <cell r="R4937" t="str">
            <v>YD-126</v>
          </cell>
        </row>
        <row r="4938">
          <cell r="C4938">
            <v>32001</v>
          </cell>
          <cell r="H4938">
            <v>-3.37134</v>
          </cell>
          <cell r="R4938" t="str">
            <v>YD-126</v>
          </cell>
        </row>
        <row r="4939">
          <cell r="C4939">
            <v>32001</v>
          </cell>
          <cell r="H4939">
            <v>-3.3633999999999999</v>
          </cell>
          <cell r="R4939" t="str">
            <v>YD-126</v>
          </cell>
        </row>
        <row r="4940">
          <cell r="C4940">
            <v>32001</v>
          </cell>
          <cell r="H4940">
            <v>-3.3681000000000001</v>
          </cell>
          <cell r="R4940" t="str">
            <v>YD-126</v>
          </cell>
        </row>
        <row r="4941">
          <cell r="C4941">
            <v>32001</v>
          </cell>
          <cell r="H4941">
            <v>-2.9129999999999998</v>
          </cell>
          <cell r="R4941" t="str">
            <v>YDPN-638</v>
          </cell>
        </row>
        <row r="4942">
          <cell r="C4942">
            <v>32001</v>
          </cell>
          <cell r="H4942">
            <v>-2.923</v>
          </cell>
          <cell r="R4942" t="str">
            <v>YDPN-638</v>
          </cell>
        </row>
        <row r="4943">
          <cell r="C4943">
            <v>32001</v>
          </cell>
          <cell r="H4943">
            <v>-2.9449999999999998</v>
          </cell>
          <cell r="R4943" t="str">
            <v>YDPN-638</v>
          </cell>
        </row>
        <row r="4944">
          <cell r="C4944">
            <v>32001</v>
          </cell>
          <cell r="H4944">
            <v>-2.9420000000000002</v>
          </cell>
          <cell r="R4944" t="str">
            <v>YDPN-638</v>
          </cell>
        </row>
        <row r="4945">
          <cell r="C4945">
            <v>32001</v>
          </cell>
          <cell r="H4945">
            <v>-3.008</v>
          </cell>
          <cell r="R4945" t="str">
            <v>YDPN-638</v>
          </cell>
        </row>
        <row r="4946">
          <cell r="C4946">
            <v>32001</v>
          </cell>
          <cell r="H4946">
            <v>-3.0880000000000001</v>
          </cell>
          <cell r="R4946" t="str">
            <v>YDPN-638</v>
          </cell>
        </row>
        <row r="4947">
          <cell r="C4947">
            <v>32001</v>
          </cell>
          <cell r="H4947">
            <v>-3.0510000000000002</v>
          </cell>
          <cell r="R4947" t="str">
            <v>YDPN-638</v>
          </cell>
        </row>
        <row r="4948">
          <cell r="C4948">
            <v>32001</v>
          </cell>
          <cell r="H4948">
            <v>-3.1240000000000001</v>
          </cell>
          <cell r="R4948" t="str">
            <v>YDPN-638</v>
          </cell>
        </row>
        <row r="4949">
          <cell r="C4949">
            <v>32001</v>
          </cell>
          <cell r="H4949">
            <v>-4.1909999999999998</v>
          </cell>
          <cell r="R4949" t="str">
            <v>YD-128</v>
          </cell>
        </row>
        <row r="4950">
          <cell r="C4950">
            <v>32001</v>
          </cell>
          <cell r="H4950">
            <v>-4.1870000000000003</v>
          </cell>
          <cell r="R4950" t="str">
            <v>YD-128</v>
          </cell>
        </row>
        <row r="4951">
          <cell r="C4951">
            <v>32001</v>
          </cell>
          <cell r="H4951">
            <v>-4.1890000000000001</v>
          </cell>
          <cell r="R4951" t="str">
            <v>YD-128</v>
          </cell>
        </row>
        <row r="4952">
          <cell r="C4952">
            <v>32001</v>
          </cell>
          <cell r="H4952">
            <v>-4.1900000000000004</v>
          </cell>
          <cell r="R4952" t="str">
            <v>YD-128</v>
          </cell>
        </row>
        <row r="4953">
          <cell r="C4953">
            <v>32001</v>
          </cell>
          <cell r="H4953">
            <v>-4.1870000000000003</v>
          </cell>
          <cell r="R4953" t="str">
            <v>YD-128</v>
          </cell>
        </row>
        <row r="4954">
          <cell r="C4954">
            <v>32001</v>
          </cell>
          <cell r="H4954">
            <v>-4.1859999999999999</v>
          </cell>
          <cell r="R4954" t="str">
            <v>YD-128</v>
          </cell>
        </row>
        <row r="4955">
          <cell r="C4955">
            <v>32001</v>
          </cell>
          <cell r="H4955">
            <v>-4.84</v>
          </cell>
          <cell r="R4955" t="str">
            <v>RD-103</v>
          </cell>
        </row>
        <row r="4956">
          <cell r="C4956">
            <v>32001</v>
          </cell>
          <cell r="H4956">
            <v>-3.1469999999999998</v>
          </cell>
          <cell r="R4956" t="str">
            <v>YDH-184</v>
          </cell>
        </row>
        <row r="4957">
          <cell r="C4957">
            <v>32001</v>
          </cell>
          <cell r="H4957">
            <v>-3.0270000000000001</v>
          </cell>
          <cell r="R4957" t="str">
            <v>YDH-184</v>
          </cell>
        </row>
        <row r="4958">
          <cell r="C4958">
            <v>32001</v>
          </cell>
          <cell r="H4958">
            <v>-4.0850999999999997</v>
          </cell>
          <cell r="R4958" t="str">
            <v>YD-128</v>
          </cell>
        </row>
        <row r="4959">
          <cell r="C4959">
            <v>32001</v>
          </cell>
          <cell r="H4959">
            <v>-4.0800999999999998</v>
          </cell>
          <cell r="R4959" t="str">
            <v>YD-128</v>
          </cell>
        </row>
        <row r="4960">
          <cell r="C4960">
            <v>32001</v>
          </cell>
          <cell r="H4960">
            <v>-4.085</v>
          </cell>
          <cell r="R4960" t="str">
            <v>YD-128</v>
          </cell>
        </row>
        <row r="4961">
          <cell r="C4961">
            <v>32001</v>
          </cell>
          <cell r="H4961">
            <v>-4.0860000000000003</v>
          </cell>
          <cell r="R4961" t="str">
            <v>YD-128</v>
          </cell>
        </row>
        <row r="4962">
          <cell r="C4962">
            <v>32001</v>
          </cell>
          <cell r="H4962">
            <v>-4.1909999999999998</v>
          </cell>
          <cell r="R4962" t="str">
            <v>YD-128</v>
          </cell>
        </row>
        <row r="4963">
          <cell r="C4963">
            <v>32001</v>
          </cell>
          <cell r="H4963">
            <v>-4.1879999999999997</v>
          </cell>
          <cell r="R4963" t="str">
            <v>YD-128</v>
          </cell>
        </row>
        <row r="4964">
          <cell r="C4964">
            <v>32001</v>
          </cell>
          <cell r="H4964">
            <v>-4.1870000000000003</v>
          </cell>
          <cell r="R4964" t="str">
            <v>YD-128</v>
          </cell>
        </row>
        <row r="4965">
          <cell r="C4965">
            <v>32001</v>
          </cell>
          <cell r="H4965">
            <v>-4.1779999999999999</v>
          </cell>
          <cell r="R4965" t="str">
            <v>YD-128</v>
          </cell>
        </row>
        <row r="4966">
          <cell r="C4966">
            <v>32001</v>
          </cell>
          <cell r="H4966">
            <v>-4.1970000000000001</v>
          </cell>
          <cell r="R4966" t="str">
            <v>YD-128</v>
          </cell>
        </row>
        <row r="4967">
          <cell r="C4967">
            <v>32001</v>
          </cell>
          <cell r="H4967">
            <v>-4.1950000000000003</v>
          </cell>
          <cell r="R4967" t="str">
            <v>YD-128</v>
          </cell>
        </row>
        <row r="4968">
          <cell r="C4968">
            <v>32001</v>
          </cell>
          <cell r="H4968">
            <v>-4.0781999999999998</v>
          </cell>
          <cell r="R4968" t="str">
            <v>YD-128</v>
          </cell>
        </row>
        <row r="4969">
          <cell r="C4969">
            <v>32001</v>
          </cell>
          <cell r="H4969">
            <v>-4.0911999999999997</v>
          </cell>
          <cell r="R4969" t="str">
            <v>YD-128</v>
          </cell>
        </row>
        <row r="4970">
          <cell r="C4970">
            <v>32001</v>
          </cell>
          <cell r="H4970">
            <v>-4.0799000000000003</v>
          </cell>
          <cell r="R4970" t="str">
            <v>YD-128</v>
          </cell>
        </row>
        <row r="4971">
          <cell r="C4971">
            <v>32001</v>
          </cell>
          <cell r="H4971">
            <v>-4.1900000000000004</v>
          </cell>
          <cell r="R4971" t="str">
            <v>YD-128</v>
          </cell>
        </row>
        <row r="4972">
          <cell r="C4972">
            <v>32001</v>
          </cell>
          <cell r="H4972">
            <v>-4.1520000000000001</v>
          </cell>
          <cell r="R4972" t="str">
            <v>YD-128</v>
          </cell>
        </row>
        <row r="4973">
          <cell r="C4973">
            <v>32001</v>
          </cell>
          <cell r="H4973">
            <v>-4.1630000000000003</v>
          </cell>
          <cell r="R4973" t="str">
            <v>YD-128</v>
          </cell>
        </row>
        <row r="4974">
          <cell r="C4974">
            <v>32001</v>
          </cell>
          <cell r="H4974">
            <v>-4.0839999999999996</v>
          </cell>
          <cell r="R4974" t="str">
            <v>YD-128</v>
          </cell>
        </row>
        <row r="4975">
          <cell r="C4975">
            <v>32001</v>
          </cell>
          <cell r="H4975">
            <v>-4.0919999999999996</v>
          </cell>
          <cell r="R4975" t="str">
            <v>YD-128</v>
          </cell>
        </row>
        <row r="4976">
          <cell r="C4976">
            <v>32001</v>
          </cell>
          <cell r="H4976">
            <v>-4.0890000000000004</v>
          </cell>
          <cell r="R4976" t="str">
            <v>YD-128</v>
          </cell>
        </row>
        <row r="4977">
          <cell r="C4977">
            <v>32001</v>
          </cell>
          <cell r="H4977">
            <v>-4.0869</v>
          </cell>
          <cell r="R4977" t="str">
            <v>YD-128</v>
          </cell>
        </row>
        <row r="4978">
          <cell r="C4978">
            <v>32001</v>
          </cell>
          <cell r="H4978">
            <v>-4.0971000000000002</v>
          </cell>
          <cell r="R4978" t="str">
            <v>YD-128</v>
          </cell>
        </row>
        <row r="4979">
          <cell r="C4979">
            <v>32001</v>
          </cell>
          <cell r="H4979">
            <v>-4.1760000000000002</v>
          </cell>
          <cell r="R4979" t="str">
            <v>YD-128</v>
          </cell>
        </row>
        <row r="4980">
          <cell r="C4980">
            <v>32001</v>
          </cell>
          <cell r="H4980">
            <v>-4.1790000000000003</v>
          </cell>
          <cell r="R4980" t="str">
            <v>YD-128</v>
          </cell>
        </row>
        <row r="4981">
          <cell r="C4981">
            <v>32001</v>
          </cell>
          <cell r="H4981">
            <v>-4.1740000000000004</v>
          </cell>
          <cell r="R4981" t="str">
            <v>YD-128</v>
          </cell>
        </row>
        <row r="4982">
          <cell r="C4982">
            <v>32001</v>
          </cell>
          <cell r="H4982">
            <v>-4.1779999999999999</v>
          </cell>
          <cell r="R4982" t="str">
            <v>YD-128</v>
          </cell>
        </row>
        <row r="4983">
          <cell r="C4983">
            <v>32001</v>
          </cell>
          <cell r="H4983">
            <v>-4.1790000000000003</v>
          </cell>
          <cell r="R4983" t="str">
            <v>YD-128</v>
          </cell>
        </row>
        <row r="4984">
          <cell r="C4984">
            <v>32001</v>
          </cell>
          <cell r="H4984">
            <v>-4.1769999999999996</v>
          </cell>
          <cell r="R4984" t="str">
            <v>YD-128</v>
          </cell>
        </row>
        <row r="4985">
          <cell r="C4985">
            <v>32001</v>
          </cell>
          <cell r="H4985">
            <v>-4.085</v>
          </cell>
          <cell r="R4985" t="str">
            <v>YD-128</v>
          </cell>
        </row>
        <row r="4986">
          <cell r="C4986">
            <v>32001</v>
          </cell>
          <cell r="H4986">
            <v>-4.085</v>
          </cell>
          <cell r="R4986" t="str">
            <v>YD-128</v>
          </cell>
        </row>
        <row r="4987">
          <cell r="C4987">
            <v>32001</v>
          </cell>
          <cell r="H4987">
            <v>-4.1630000000000003</v>
          </cell>
          <cell r="R4987" t="str">
            <v>YD-128</v>
          </cell>
        </row>
        <row r="4988">
          <cell r="C4988">
            <v>32001</v>
          </cell>
          <cell r="H4988">
            <v>-4.16</v>
          </cell>
          <cell r="R4988" t="str">
            <v>YD-128</v>
          </cell>
        </row>
        <row r="4989">
          <cell r="C4989">
            <v>32001</v>
          </cell>
          <cell r="H4989">
            <v>-4.16</v>
          </cell>
          <cell r="R4989" t="str">
            <v>YD-128</v>
          </cell>
        </row>
        <row r="4990">
          <cell r="C4990">
            <v>32001</v>
          </cell>
          <cell r="H4990">
            <v>-4.1470000000000002</v>
          </cell>
          <cell r="R4990" t="str">
            <v>YD-128</v>
          </cell>
        </row>
        <row r="4991">
          <cell r="C4991">
            <v>32001</v>
          </cell>
          <cell r="H4991">
            <v>-4.1790000000000003</v>
          </cell>
          <cell r="R4991" t="str">
            <v>YD-128</v>
          </cell>
        </row>
        <row r="4992">
          <cell r="C4992">
            <v>32001</v>
          </cell>
          <cell r="H4992">
            <v>-4.0903299999999998</v>
          </cell>
          <cell r="R4992" t="str">
            <v>YD-128</v>
          </cell>
        </row>
        <row r="4993">
          <cell r="C4993">
            <v>32001</v>
          </cell>
          <cell r="H4993">
            <v>-4.0979599999999996</v>
          </cell>
          <cell r="R4993" t="str">
            <v>YD-128</v>
          </cell>
        </row>
        <row r="4994">
          <cell r="C4994">
            <v>32001</v>
          </cell>
          <cell r="H4994">
            <v>-4.0857099999999997</v>
          </cell>
          <cell r="R4994" t="str">
            <v>YD-128</v>
          </cell>
        </row>
        <row r="4995">
          <cell r="C4995">
            <v>32001</v>
          </cell>
          <cell r="H4995">
            <v>-4.0958600000000001</v>
          </cell>
          <cell r="R4995" t="str">
            <v>YD-128</v>
          </cell>
        </row>
        <row r="4996">
          <cell r="C4996">
            <v>32001</v>
          </cell>
          <cell r="H4996">
            <v>-4.0907900000000001</v>
          </cell>
          <cell r="R4996" t="str">
            <v>YD-128</v>
          </cell>
        </row>
        <row r="4997">
          <cell r="C4997">
            <v>32001</v>
          </cell>
          <cell r="H4997">
            <v>-4.0880000000000001</v>
          </cell>
          <cell r="R4997" t="str">
            <v>YD-128</v>
          </cell>
        </row>
        <row r="4998">
          <cell r="C4998">
            <v>32001</v>
          </cell>
          <cell r="H4998">
            <v>-4.09415</v>
          </cell>
          <cell r="R4998" t="str">
            <v>YD-128</v>
          </cell>
        </row>
        <row r="4999">
          <cell r="C4999">
            <v>32001</v>
          </cell>
          <cell r="H4999">
            <v>-3.1960000000000002</v>
          </cell>
          <cell r="R4999" t="str">
            <v>YDPN-638</v>
          </cell>
        </row>
        <row r="5000">
          <cell r="C5000">
            <v>32001</v>
          </cell>
          <cell r="H5000">
            <v>-3.0059999999999998</v>
          </cell>
          <cell r="R5000" t="str">
            <v>YDPN-638</v>
          </cell>
        </row>
        <row r="5001">
          <cell r="C5001">
            <v>32001</v>
          </cell>
          <cell r="H5001">
            <v>-3.121</v>
          </cell>
          <cell r="R5001" t="str">
            <v>YDPN-638</v>
          </cell>
        </row>
        <row r="5002">
          <cell r="C5002">
            <v>32001</v>
          </cell>
          <cell r="H5002">
            <v>-2.9129999999999998</v>
          </cell>
          <cell r="R5002" t="str">
            <v>YDPN-638</v>
          </cell>
        </row>
        <row r="5003">
          <cell r="C5003">
            <v>32001</v>
          </cell>
          <cell r="H5003">
            <v>-3.0070000000000001</v>
          </cell>
          <cell r="R5003" t="str">
            <v>YDPN-638</v>
          </cell>
        </row>
        <row r="5004">
          <cell r="C5004">
            <v>32001</v>
          </cell>
          <cell r="H5004">
            <v>-3.0230000000000001</v>
          </cell>
          <cell r="R5004" t="str">
            <v>YDPN-638</v>
          </cell>
        </row>
        <row r="5005">
          <cell r="C5005">
            <v>32001</v>
          </cell>
          <cell r="H5005">
            <v>-3.0139999999999998</v>
          </cell>
          <cell r="R5005" t="str">
            <v>YDPN-638</v>
          </cell>
        </row>
        <row r="5006">
          <cell r="C5006">
            <v>32001</v>
          </cell>
          <cell r="H5006">
            <v>-3.073</v>
          </cell>
          <cell r="R5006" t="str">
            <v>YDPN-638</v>
          </cell>
        </row>
        <row r="5007">
          <cell r="C5007">
            <v>32001</v>
          </cell>
          <cell r="H5007">
            <v>-4.0888</v>
          </cell>
          <cell r="R5007" t="str">
            <v>YD-128</v>
          </cell>
        </row>
        <row r="5008">
          <cell r="C5008">
            <v>32001</v>
          </cell>
          <cell r="H5008">
            <v>-4.0960000000000001</v>
          </cell>
          <cell r="R5008" t="str">
            <v>YD-128</v>
          </cell>
        </row>
        <row r="5009">
          <cell r="C5009">
            <v>32001</v>
          </cell>
          <cell r="H5009">
            <v>-4.0949999999999998</v>
          </cell>
          <cell r="R5009" t="str">
            <v>YD-128</v>
          </cell>
        </row>
        <row r="5010">
          <cell r="C5010">
            <v>32001</v>
          </cell>
          <cell r="H5010">
            <v>-4.09</v>
          </cell>
          <cell r="R5010" t="str">
            <v>YD-128</v>
          </cell>
        </row>
        <row r="5011">
          <cell r="C5011">
            <v>32001</v>
          </cell>
          <cell r="H5011">
            <v>-4.0890000000000004</v>
          </cell>
          <cell r="R5011" t="str">
            <v>YD-128</v>
          </cell>
        </row>
        <row r="5012">
          <cell r="C5012">
            <v>32001</v>
          </cell>
          <cell r="H5012">
            <v>-4.0838600000000005</v>
          </cell>
          <cell r="R5012" t="str">
            <v>YD-128</v>
          </cell>
        </row>
        <row r="5013">
          <cell r="C5013">
            <v>32001</v>
          </cell>
          <cell r="H5013">
            <v>-4.0924000000000005</v>
          </cell>
          <cell r="R5013" t="str">
            <v>YD-128</v>
          </cell>
        </row>
        <row r="5014">
          <cell r="C5014">
            <v>32001</v>
          </cell>
          <cell r="H5014">
            <v>-4.0875000000000004</v>
          </cell>
          <cell r="R5014" t="str">
            <v>YD-128</v>
          </cell>
        </row>
        <row r="5015">
          <cell r="C5015">
            <v>32001</v>
          </cell>
          <cell r="H5015">
            <v>-4.09232</v>
          </cell>
          <cell r="R5015" t="str">
            <v>YD-128</v>
          </cell>
        </row>
        <row r="5016">
          <cell r="C5016">
            <v>32001</v>
          </cell>
          <cell r="H5016">
            <v>-4.0881300000000005</v>
          </cell>
          <cell r="R5016" t="str">
            <v>YD-128</v>
          </cell>
        </row>
        <row r="5017">
          <cell r="C5017">
            <v>32001</v>
          </cell>
          <cell r="H5017">
            <v>-4.0904600000000002</v>
          </cell>
          <cell r="R5017" t="str">
            <v>YD-128</v>
          </cell>
        </row>
        <row r="5018">
          <cell r="C5018">
            <v>32001</v>
          </cell>
          <cell r="H5018">
            <v>-4.0931600000000001</v>
          </cell>
          <cell r="R5018" t="str">
            <v>YD-128</v>
          </cell>
        </row>
        <row r="5019">
          <cell r="C5019">
            <v>32001</v>
          </cell>
          <cell r="H5019">
            <v>-4.0896999999999997</v>
          </cell>
          <cell r="R5019" t="str">
            <v>YD-128</v>
          </cell>
        </row>
        <row r="5020">
          <cell r="C5020">
            <v>32001</v>
          </cell>
          <cell r="H5020">
            <v>-3.1880000000000002</v>
          </cell>
          <cell r="R5020" t="str">
            <v>YD-011X75</v>
          </cell>
        </row>
        <row r="5021">
          <cell r="C5021">
            <v>32001</v>
          </cell>
          <cell r="H5021">
            <v>-2.8050000000000002</v>
          </cell>
          <cell r="R5021" t="str">
            <v>YD-014</v>
          </cell>
        </row>
        <row r="5022">
          <cell r="C5022">
            <v>32001</v>
          </cell>
          <cell r="H5022">
            <v>-2.798</v>
          </cell>
          <cell r="R5022" t="str">
            <v>YD-014</v>
          </cell>
        </row>
        <row r="5023">
          <cell r="C5023">
            <v>32001</v>
          </cell>
          <cell r="H5023">
            <v>-2.8</v>
          </cell>
          <cell r="R5023" t="str">
            <v>YD-014</v>
          </cell>
        </row>
        <row r="5024">
          <cell r="C5024">
            <v>32001</v>
          </cell>
          <cell r="H5024">
            <v>-2.8050000000000002</v>
          </cell>
          <cell r="R5024" t="str">
            <v>YD-014</v>
          </cell>
        </row>
        <row r="5025">
          <cell r="C5025">
            <v>32001</v>
          </cell>
          <cell r="H5025">
            <v>-2.798</v>
          </cell>
          <cell r="R5025" t="str">
            <v>YD-014</v>
          </cell>
        </row>
        <row r="5026">
          <cell r="C5026">
            <v>32001</v>
          </cell>
          <cell r="H5026">
            <v>-2.7989999999999999</v>
          </cell>
          <cell r="R5026" t="str">
            <v>YD-014</v>
          </cell>
        </row>
        <row r="5027">
          <cell r="C5027">
            <v>32001</v>
          </cell>
          <cell r="H5027">
            <v>-2.8029999999999999</v>
          </cell>
          <cell r="R5027" t="str">
            <v>YD-014</v>
          </cell>
        </row>
        <row r="5028">
          <cell r="C5028">
            <v>32001</v>
          </cell>
          <cell r="H5028">
            <v>-2.8010000000000002</v>
          </cell>
          <cell r="R5028" t="str">
            <v>YD-014</v>
          </cell>
        </row>
        <row r="5029">
          <cell r="C5029">
            <v>32001</v>
          </cell>
          <cell r="H5029">
            <v>-3.1920000000000002</v>
          </cell>
          <cell r="R5029" t="str">
            <v>YD-011X75</v>
          </cell>
        </row>
        <row r="5030">
          <cell r="C5030">
            <v>32001</v>
          </cell>
          <cell r="H5030">
            <v>-4.0884299999999998</v>
          </cell>
          <cell r="R5030" t="str">
            <v>YD-128</v>
          </cell>
        </row>
        <row r="5031">
          <cell r="C5031">
            <v>32001</v>
          </cell>
          <cell r="H5031">
            <v>-4.0959899999999996</v>
          </cell>
          <cell r="R5031" t="str">
            <v>YD-128</v>
          </cell>
        </row>
        <row r="5032">
          <cell r="C5032">
            <v>32001</v>
          </cell>
          <cell r="H5032">
            <v>-4.0891500000000001</v>
          </cell>
          <cell r="R5032" t="str">
            <v>YD-128</v>
          </cell>
        </row>
        <row r="5033">
          <cell r="C5033">
            <v>32001</v>
          </cell>
          <cell r="H5033">
            <v>-4.7530000000000001</v>
          </cell>
          <cell r="R5033" t="str">
            <v>RD-103</v>
          </cell>
        </row>
        <row r="5034">
          <cell r="C5034">
            <v>32001</v>
          </cell>
          <cell r="H5034">
            <v>-4.0904299999999996</v>
          </cell>
          <cell r="R5034" t="str">
            <v>YD-128</v>
          </cell>
        </row>
        <row r="5035">
          <cell r="C5035">
            <v>32001</v>
          </cell>
          <cell r="H5035">
            <v>-4.7830000000000004</v>
          </cell>
          <cell r="R5035" t="str">
            <v>RD-103</v>
          </cell>
        </row>
        <row r="5036">
          <cell r="C5036">
            <v>32001</v>
          </cell>
          <cell r="H5036">
            <v>-2.8460000000000001</v>
          </cell>
          <cell r="R5036" t="str">
            <v>YD-013</v>
          </cell>
        </row>
        <row r="5037">
          <cell r="C5037">
            <v>32001</v>
          </cell>
          <cell r="H5037">
            <v>-2.8370000000000002</v>
          </cell>
          <cell r="R5037" t="str">
            <v>YD-013</v>
          </cell>
        </row>
        <row r="5038">
          <cell r="C5038">
            <v>32001</v>
          </cell>
          <cell r="H5038">
            <v>-2.8439999999999999</v>
          </cell>
          <cell r="R5038" t="str">
            <v>YD-013</v>
          </cell>
        </row>
        <row r="5039">
          <cell r="C5039">
            <v>32001</v>
          </cell>
          <cell r="H5039">
            <v>-2.8450000000000002</v>
          </cell>
          <cell r="R5039" t="str">
            <v>YD-013</v>
          </cell>
        </row>
        <row r="5040">
          <cell r="C5040">
            <v>32001</v>
          </cell>
          <cell r="H5040">
            <v>-2.8420000000000001</v>
          </cell>
          <cell r="R5040" t="str">
            <v>YD-013</v>
          </cell>
        </row>
        <row r="5041">
          <cell r="C5041">
            <v>32001</v>
          </cell>
          <cell r="H5041">
            <v>-2.8410000000000002</v>
          </cell>
          <cell r="R5041" t="str">
            <v>YD-013</v>
          </cell>
        </row>
        <row r="5042">
          <cell r="C5042">
            <v>32001</v>
          </cell>
          <cell r="H5042">
            <v>-2.84</v>
          </cell>
          <cell r="R5042" t="str">
            <v>YD-013</v>
          </cell>
        </row>
        <row r="5043">
          <cell r="C5043">
            <v>32001</v>
          </cell>
          <cell r="H5043">
            <v>-4.0979799999999997</v>
          </cell>
          <cell r="R5043" t="str">
            <v>YD-128</v>
          </cell>
        </row>
        <row r="5044">
          <cell r="C5044">
            <v>32001</v>
          </cell>
          <cell r="H5044">
            <v>-4.0908199999999999</v>
          </cell>
          <cell r="R5044" t="str">
            <v>YD-128</v>
          </cell>
        </row>
        <row r="5045">
          <cell r="C5045">
            <v>32001</v>
          </cell>
          <cell r="H5045">
            <v>-4.09483</v>
          </cell>
          <cell r="R5045" t="str">
            <v>YD-128</v>
          </cell>
        </row>
        <row r="5046">
          <cell r="C5046">
            <v>32001</v>
          </cell>
          <cell r="H5046">
            <v>-4.0973500000000005</v>
          </cell>
          <cell r="R5046" t="str">
            <v>YD-128</v>
          </cell>
        </row>
        <row r="5047">
          <cell r="C5047">
            <v>32001</v>
          </cell>
          <cell r="H5047">
            <v>-4.0902899999999995</v>
          </cell>
          <cell r="R5047" t="str">
            <v>YD-128</v>
          </cell>
        </row>
        <row r="5048">
          <cell r="C5048">
            <v>32001</v>
          </cell>
          <cell r="H5048">
            <v>-4.08711</v>
          </cell>
          <cell r="R5048" t="str">
            <v>YD-128</v>
          </cell>
        </row>
        <row r="5049">
          <cell r="C5049">
            <v>32001</v>
          </cell>
          <cell r="H5049">
            <v>-4.1222099999999999</v>
          </cell>
          <cell r="R5049" t="str">
            <v>YD-128</v>
          </cell>
        </row>
        <row r="5050">
          <cell r="C5050">
            <v>32001</v>
          </cell>
          <cell r="H5050">
            <v>-4.7830000000000004</v>
          </cell>
          <cell r="R5050" t="str">
            <v>RD-103</v>
          </cell>
        </row>
        <row r="5051">
          <cell r="C5051">
            <v>32001</v>
          </cell>
          <cell r="H5051">
            <v>-4.7270000000000003</v>
          </cell>
          <cell r="R5051" t="str">
            <v>RD-103</v>
          </cell>
        </row>
        <row r="5052">
          <cell r="C5052">
            <v>32001</v>
          </cell>
          <cell r="H5052">
            <v>-4.8559999999999999</v>
          </cell>
          <cell r="R5052" t="str">
            <v>RD-103</v>
          </cell>
        </row>
        <row r="5053">
          <cell r="C5053">
            <v>32001</v>
          </cell>
          <cell r="H5053">
            <v>-4.8079999999999998</v>
          </cell>
          <cell r="R5053" t="str">
            <v>RD-103</v>
          </cell>
        </row>
        <row r="5054">
          <cell r="C5054">
            <v>32001</v>
          </cell>
          <cell r="H5054">
            <v>-4.8079999999999998</v>
          </cell>
          <cell r="R5054" t="str">
            <v>RD-103</v>
          </cell>
        </row>
        <row r="5055">
          <cell r="C5055">
            <v>32001</v>
          </cell>
          <cell r="H5055">
            <v>-2.8420000000000001</v>
          </cell>
          <cell r="R5055" t="str">
            <v>YD-013</v>
          </cell>
        </row>
        <row r="5056">
          <cell r="C5056">
            <v>32001</v>
          </cell>
          <cell r="H5056">
            <v>-1.419</v>
          </cell>
          <cell r="R5056" t="str">
            <v>YD-012</v>
          </cell>
        </row>
        <row r="5057">
          <cell r="C5057">
            <v>32001</v>
          </cell>
          <cell r="H5057">
            <v>-2.8420000000000001</v>
          </cell>
          <cell r="R5057" t="str">
            <v>YD-012</v>
          </cell>
        </row>
        <row r="5058">
          <cell r="C5058">
            <v>32001</v>
          </cell>
          <cell r="H5058">
            <v>-4.10032</v>
          </cell>
          <cell r="R5058" t="str">
            <v>YD-128</v>
          </cell>
        </row>
        <row r="5059">
          <cell r="C5059">
            <v>32001</v>
          </cell>
          <cell r="H5059">
            <v>-1.419</v>
          </cell>
          <cell r="R5059" t="str">
            <v>YD-012</v>
          </cell>
        </row>
        <row r="5060">
          <cell r="C5060">
            <v>32001</v>
          </cell>
          <cell r="H5060">
            <v>-4.0974300000000001</v>
          </cell>
          <cell r="R5060" t="str">
            <v>YD-128</v>
          </cell>
        </row>
        <row r="5061">
          <cell r="C5061">
            <v>32001</v>
          </cell>
          <cell r="H5061">
            <v>-2.85</v>
          </cell>
          <cell r="R5061" t="str">
            <v>YD-012</v>
          </cell>
        </row>
        <row r="5062">
          <cell r="C5062">
            <v>32001</v>
          </cell>
          <cell r="H5062">
            <v>-2.8460000000000001</v>
          </cell>
          <cell r="R5062" t="str">
            <v>YD-012</v>
          </cell>
        </row>
        <row r="5063">
          <cell r="C5063">
            <v>32001</v>
          </cell>
          <cell r="H5063">
            <v>-4.0984600000000002</v>
          </cell>
          <cell r="R5063" t="str">
            <v>YD-128</v>
          </cell>
        </row>
        <row r="5064">
          <cell r="C5064">
            <v>32001</v>
          </cell>
          <cell r="H5064">
            <v>-4.0873299999999997</v>
          </cell>
          <cell r="R5064" t="str">
            <v>YD-128</v>
          </cell>
        </row>
        <row r="5065">
          <cell r="C5065">
            <v>32001</v>
          </cell>
          <cell r="H5065">
            <v>-4.0876900000000003</v>
          </cell>
          <cell r="R5065" t="str">
            <v>YD-128</v>
          </cell>
        </row>
        <row r="5066">
          <cell r="C5066">
            <v>32001</v>
          </cell>
          <cell r="H5066">
            <v>-4.0864599999999998</v>
          </cell>
          <cell r="R5066" t="str">
            <v>YD-128</v>
          </cell>
        </row>
        <row r="5067">
          <cell r="C5067">
            <v>32001</v>
          </cell>
          <cell r="H5067">
            <v>-2.843</v>
          </cell>
          <cell r="R5067" t="str">
            <v>YD-012</v>
          </cell>
        </row>
        <row r="5068">
          <cell r="C5068">
            <v>32001</v>
          </cell>
          <cell r="H5068">
            <v>-4.0964099999999997</v>
          </cell>
          <cell r="R5068" t="str">
            <v>YD-128</v>
          </cell>
        </row>
        <row r="5069">
          <cell r="C5069">
            <v>32001</v>
          </cell>
          <cell r="H5069">
            <v>-2.8410000000000002</v>
          </cell>
          <cell r="R5069" t="str">
            <v>YD-012</v>
          </cell>
        </row>
        <row r="5070">
          <cell r="C5070">
            <v>32001</v>
          </cell>
          <cell r="H5070">
            <v>-2.8370000000000002</v>
          </cell>
          <cell r="R5070" t="str">
            <v>YD-012</v>
          </cell>
        </row>
        <row r="5071">
          <cell r="C5071">
            <v>32001</v>
          </cell>
          <cell r="H5071">
            <v>-2.8359999999999999</v>
          </cell>
          <cell r="R5071" t="str">
            <v>YD-903TP</v>
          </cell>
        </row>
        <row r="5072">
          <cell r="C5072">
            <v>32001</v>
          </cell>
          <cell r="H5072">
            <v>-2.85</v>
          </cell>
          <cell r="R5072" t="str">
            <v>YD-903TP</v>
          </cell>
        </row>
        <row r="5073">
          <cell r="C5073">
            <v>32001</v>
          </cell>
          <cell r="H5073">
            <v>-2.8370000000000002</v>
          </cell>
          <cell r="R5073" t="str">
            <v>YD-903TP</v>
          </cell>
        </row>
        <row r="5074">
          <cell r="C5074">
            <v>32001</v>
          </cell>
          <cell r="H5074">
            <v>-2.8460000000000001</v>
          </cell>
          <cell r="R5074" t="str">
            <v>YD-903TP</v>
          </cell>
        </row>
        <row r="5075">
          <cell r="C5075">
            <v>32001</v>
          </cell>
          <cell r="H5075">
            <v>-2.8370000000000002</v>
          </cell>
          <cell r="R5075" t="str">
            <v>YD-012</v>
          </cell>
        </row>
        <row r="5076">
          <cell r="C5076">
            <v>32001</v>
          </cell>
          <cell r="H5076">
            <v>-3.3663600000000002</v>
          </cell>
          <cell r="R5076" t="str">
            <v>YD-126</v>
          </cell>
        </row>
        <row r="5077">
          <cell r="C5077">
            <v>32001</v>
          </cell>
          <cell r="H5077">
            <v>-3.3741999999999996</v>
          </cell>
          <cell r="R5077" t="str">
            <v>YD-126</v>
          </cell>
        </row>
        <row r="5078">
          <cell r="C5078">
            <v>32001</v>
          </cell>
          <cell r="H5078">
            <v>-3.36971</v>
          </cell>
          <cell r="R5078" t="str">
            <v>YD-126</v>
          </cell>
        </row>
        <row r="5079">
          <cell r="C5079">
            <v>32001</v>
          </cell>
          <cell r="H5079">
            <v>-3.3686799999999999</v>
          </cell>
          <cell r="R5079" t="str">
            <v>YD-126</v>
          </cell>
        </row>
        <row r="5080">
          <cell r="C5080">
            <v>32001</v>
          </cell>
          <cell r="H5080">
            <v>-4.1131499999999992</v>
          </cell>
          <cell r="R5080" t="str">
            <v>YD-128</v>
          </cell>
        </row>
        <row r="5081">
          <cell r="C5081">
            <v>32001</v>
          </cell>
          <cell r="H5081">
            <v>-4.3250399999999996</v>
          </cell>
          <cell r="R5081" t="str">
            <v>YD-128</v>
          </cell>
        </row>
        <row r="5082">
          <cell r="C5082">
            <v>32001</v>
          </cell>
          <cell r="H5082">
            <v>-4.1158799999999998</v>
          </cell>
          <cell r="R5082" t="str">
            <v>YD-128</v>
          </cell>
        </row>
        <row r="5083">
          <cell r="C5083">
            <v>32001</v>
          </cell>
          <cell r="H5083">
            <v>-4.0735200000000003</v>
          </cell>
          <cell r="R5083" t="str">
            <v>YD-128</v>
          </cell>
        </row>
        <row r="5084">
          <cell r="C5084">
            <v>32001</v>
          </cell>
          <cell r="H5084">
            <v>-2.8490000000000002</v>
          </cell>
          <cell r="R5084" t="str">
            <v>YD-903TP</v>
          </cell>
        </row>
        <row r="5085">
          <cell r="C5085">
            <v>32001</v>
          </cell>
          <cell r="H5085">
            <v>-2.8439999999999999</v>
          </cell>
          <cell r="R5085" t="str">
            <v>YD-903TP</v>
          </cell>
        </row>
        <row r="5086">
          <cell r="C5086">
            <v>32001</v>
          </cell>
          <cell r="H5086">
            <v>-2.8450000000000002</v>
          </cell>
          <cell r="R5086" t="str">
            <v>YD-903TP</v>
          </cell>
        </row>
        <row r="5087">
          <cell r="C5087">
            <v>32001</v>
          </cell>
          <cell r="H5087">
            <v>-2.8479999999999999</v>
          </cell>
          <cell r="R5087" t="str">
            <v>YD-903TP</v>
          </cell>
        </row>
        <row r="5088">
          <cell r="C5088">
            <v>32001</v>
          </cell>
          <cell r="H5088">
            <v>-2.8479999999999999</v>
          </cell>
          <cell r="R5088" t="str">
            <v>YD-903TP</v>
          </cell>
        </row>
        <row r="5089">
          <cell r="C5089">
            <v>32001</v>
          </cell>
          <cell r="H5089">
            <v>-2.8359999999999999</v>
          </cell>
          <cell r="R5089" t="str">
            <v>YD-013</v>
          </cell>
        </row>
        <row r="5090">
          <cell r="C5090">
            <v>32001</v>
          </cell>
          <cell r="H5090">
            <v>-2.85</v>
          </cell>
          <cell r="R5090" t="str">
            <v>YD-013</v>
          </cell>
        </row>
        <row r="5091">
          <cell r="C5091">
            <v>32001</v>
          </cell>
          <cell r="H5091">
            <v>-2.8410000000000002</v>
          </cell>
          <cell r="R5091" t="str">
            <v>YD-903TP</v>
          </cell>
        </row>
        <row r="5092">
          <cell r="C5092">
            <v>32001</v>
          </cell>
          <cell r="H5092">
            <v>-2.8410000000000002</v>
          </cell>
          <cell r="R5092" t="str">
            <v>YD-903TP</v>
          </cell>
        </row>
        <row r="5093">
          <cell r="C5093">
            <v>32001</v>
          </cell>
          <cell r="H5093">
            <v>-3.3745400000000001</v>
          </cell>
          <cell r="R5093" t="str">
            <v>YD-126</v>
          </cell>
        </row>
        <row r="5094">
          <cell r="C5094">
            <v>32001</v>
          </cell>
          <cell r="H5094">
            <v>-3.3651599999999999</v>
          </cell>
          <cell r="R5094" t="str">
            <v>YD-126</v>
          </cell>
        </row>
        <row r="5095">
          <cell r="C5095">
            <v>32001</v>
          </cell>
          <cell r="H5095">
            <v>-3.37202</v>
          </cell>
          <cell r="R5095" t="str">
            <v>YD-126</v>
          </cell>
        </row>
        <row r="5096">
          <cell r="C5096">
            <v>32001</v>
          </cell>
          <cell r="H5096">
            <v>-3.3695300000000001</v>
          </cell>
          <cell r="R5096" t="str">
            <v>YD-126</v>
          </cell>
        </row>
        <row r="5097">
          <cell r="C5097">
            <v>32001</v>
          </cell>
          <cell r="H5097">
            <v>-3.3703400000000001</v>
          </cell>
          <cell r="R5097" t="str">
            <v>YD-126</v>
          </cell>
        </row>
        <row r="5098">
          <cell r="C5098">
            <v>32001</v>
          </cell>
          <cell r="H5098">
            <v>-4.1035300000000001</v>
          </cell>
          <cell r="R5098" t="str">
            <v>YD-128</v>
          </cell>
        </row>
        <row r="5099">
          <cell r="C5099">
            <v>32001</v>
          </cell>
          <cell r="H5099">
            <v>-4.1011000000000006</v>
          </cell>
          <cell r="R5099" t="str">
            <v>YD-128</v>
          </cell>
        </row>
        <row r="5100">
          <cell r="C5100">
            <v>32001</v>
          </cell>
          <cell r="H5100">
            <v>-4.10025</v>
          </cell>
          <cell r="R5100" t="str">
            <v>YD-128</v>
          </cell>
        </row>
        <row r="5101">
          <cell r="C5101">
            <v>32001</v>
          </cell>
          <cell r="H5101">
            <v>-4.1018800000000004</v>
          </cell>
          <cell r="R5101" t="str">
            <v>YD-128</v>
          </cell>
        </row>
        <row r="5102">
          <cell r="C5102">
            <v>32001</v>
          </cell>
          <cell r="H5102">
            <v>-4.1084799999999992</v>
          </cell>
          <cell r="R5102" t="str">
            <v>YD-128</v>
          </cell>
        </row>
        <row r="5103">
          <cell r="C5103">
            <v>32001</v>
          </cell>
          <cell r="H5103">
            <v>-2.8010000000000002</v>
          </cell>
          <cell r="R5103" t="str">
            <v>YD-014</v>
          </cell>
        </row>
        <row r="5104">
          <cell r="C5104">
            <v>32001</v>
          </cell>
          <cell r="H5104">
            <v>-2.802</v>
          </cell>
          <cell r="R5104" t="str">
            <v>YD-014</v>
          </cell>
        </row>
        <row r="5105">
          <cell r="C5105">
            <v>32001</v>
          </cell>
          <cell r="H5105">
            <v>-2.7949999999999999</v>
          </cell>
          <cell r="R5105" t="str">
            <v>YD-014</v>
          </cell>
        </row>
        <row r="5106">
          <cell r="C5106">
            <v>32001</v>
          </cell>
          <cell r="H5106">
            <v>-2.8010000000000002</v>
          </cell>
          <cell r="R5106" t="str">
            <v>YD-014</v>
          </cell>
        </row>
        <row r="5107">
          <cell r="C5107">
            <v>32001</v>
          </cell>
          <cell r="H5107">
            <v>-2.7970000000000002</v>
          </cell>
          <cell r="R5107" t="str">
            <v>YD-014</v>
          </cell>
        </row>
        <row r="5108">
          <cell r="C5108">
            <v>32001</v>
          </cell>
          <cell r="H5108">
            <v>-2.81</v>
          </cell>
          <cell r="R5108" t="str">
            <v>YD-014</v>
          </cell>
        </row>
        <row r="5109">
          <cell r="C5109">
            <v>32001</v>
          </cell>
          <cell r="H5109">
            <v>-4.1026999999999996</v>
          </cell>
          <cell r="R5109" t="str">
            <v>YD-128</v>
          </cell>
        </row>
        <row r="5110">
          <cell r="C5110">
            <v>32001</v>
          </cell>
          <cell r="H5110">
            <v>-4.0914700000000002</v>
          </cell>
          <cell r="R5110" t="str">
            <v>YD-128</v>
          </cell>
        </row>
        <row r="5111">
          <cell r="C5111">
            <v>32001</v>
          </cell>
          <cell r="H5111">
            <v>-4.1031400000000007</v>
          </cell>
          <cell r="R5111" t="str">
            <v>YD-128</v>
          </cell>
        </row>
        <row r="5112">
          <cell r="C5112">
            <v>32001</v>
          </cell>
          <cell r="H5112">
            <v>-4.109</v>
          </cell>
          <cell r="R5112" t="str">
            <v>YD-128</v>
          </cell>
        </row>
        <row r="5113">
          <cell r="C5113">
            <v>32001</v>
          </cell>
          <cell r="H5113">
            <v>-4.0839999999999996</v>
          </cell>
          <cell r="R5113" t="str">
            <v>YD-128</v>
          </cell>
        </row>
        <row r="5114">
          <cell r="C5114">
            <v>32001</v>
          </cell>
          <cell r="H5114">
            <v>-4.0876000000000001</v>
          </cell>
          <cell r="R5114" t="str">
            <v>YD-128</v>
          </cell>
        </row>
        <row r="5115">
          <cell r="C5115">
            <v>32001</v>
          </cell>
          <cell r="H5115">
            <v>-4.0917599999999998</v>
          </cell>
          <cell r="R5115" t="str">
            <v>YD-128</v>
          </cell>
        </row>
        <row r="5116">
          <cell r="C5116">
            <v>32001</v>
          </cell>
          <cell r="H5116">
            <v>-4.0890000000000004</v>
          </cell>
          <cell r="R5116" t="str">
            <v>YD-128</v>
          </cell>
        </row>
        <row r="5117">
          <cell r="C5117">
            <v>32001</v>
          </cell>
          <cell r="H5117">
            <v>-4.0849400000000005</v>
          </cell>
          <cell r="R5117" t="str">
            <v>YD-128</v>
          </cell>
        </row>
        <row r="5118">
          <cell r="C5118">
            <v>32001</v>
          </cell>
          <cell r="H5118">
            <v>-4.0910900000000003</v>
          </cell>
          <cell r="R5118" t="str">
            <v>YD-128</v>
          </cell>
        </row>
        <row r="5119">
          <cell r="C5119">
            <v>32001</v>
          </cell>
          <cell r="H5119">
            <v>-4.0853000000000002</v>
          </cell>
          <cell r="R5119" t="str">
            <v>YD-128</v>
          </cell>
        </row>
        <row r="5120">
          <cell r="C5120">
            <v>32001</v>
          </cell>
          <cell r="H5120">
            <v>-4.0913000000000004</v>
          </cell>
          <cell r="R5120" t="str">
            <v>YD-128</v>
          </cell>
        </row>
        <row r="5121">
          <cell r="C5121">
            <v>32001</v>
          </cell>
          <cell r="H5121">
            <v>-2.8</v>
          </cell>
          <cell r="R5121" t="str">
            <v>YD-014</v>
          </cell>
        </row>
        <row r="5122">
          <cell r="C5122">
            <v>32001</v>
          </cell>
          <cell r="H5122">
            <v>-2.8109999999999999</v>
          </cell>
          <cell r="R5122" t="str">
            <v>YD-014</v>
          </cell>
        </row>
        <row r="5123">
          <cell r="C5123">
            <v>32001</v>
          </cell>
          <cell r="H5123">
            <v>-2.8039999999999998</v>
          </cell>
          <cell r="R5123" t="str">
            <v>YD-014</v>
          </cell>
        </row>
        <row r="5124">
          <cell r="C5124">
            <v>32001</v>
          </cell>
          <cell r="H5124">
            <v>-2.8050000000000002</v>
          </cell>
          <cell r="R5124" t="str">
            <v>YD-014</v>
          </cell>
        </row>
        <row r="5125">
          <cell r="C5125">
            <v>32001</v>
          </cell>
          <cell r="H5125">
            <v>-2.8010000000000002</v>
          </cell>
          <cell r="R5125" t="str">
            <v>YD-014</v>
          </cell>
        </row>
        <row r="5126">
          <cell r="C5126">
            <v>32001</v>
          </cell>
          <cell r="H5126">
            <v>-2.798</v>
          </cell>
          <cell r="R5126" t="str">
            <v>YD-014</v>
          </cell>
        </row>
        <row r="5127">
          <cell r="C5127">
            <v>32001</v>
          </cell>
          <cell r="H5127">
            <v>-2.7989999999999999</v>
          </cell>
          <cell r="R5127" t="str">
            <v>YD-014</v>
          </cell>
        </row>
        <row r="5128">
          <cell r="C5128">
            <v>32001</v>
          </cell>
          <cell r="H5128">
            <v>-2.8479999999999999</v>
          </cell>
          <cell r="R5128" t="str">
            <v>YD-013</v>
          </cell>
        </row>
        <row r="5129">
          <cell r="C5129">
            <v>32001</v>
          </cell>
          <cell r="H5129">
            <v>-2.8479999999999999</v>
          </cell>
          <cell r="R5129" t="str">
            <v>YD-013</v>
          </cell>
        </row>
        <row r="5130">
          <cell r="C5130">
            <v>32001</v>
          </cell>
          <cell r="H5130">
            <v>-2.835</v>
          </cell>
          <cell r="R5130" t="str">
            <v>YD-013</v>
          </cell>
        </row>
        <row r="5131">
          <cell r="C5131">
            <v>32001</v>
          </cell>
          <cell r="H5131">
            <v>-2.8420000000000001</v>
          </cell>
          <cell r="R5131" t="str">
            <v>YD-013</v>
          </cell>
        </row>
        <row r="5132">
          <cell r="C5132">
            <v>32001</v>
          </cell>
          <cell r="H5132">
            <v>-2.8450000000000002</v>
          </cell>
          <cell r="R5132" t="str">
            <v>YD-013</v>
          </cell>
        </row>
        <row r="5133">
          <cell r="C5133">
            <v>32001</v>
          </cell>
          <cell r="H5133">
            <v>-4.3099999999999996</v>
          </cell>
          <cell r="R5133" t="str">
            <v>RD-108</v>
          </cell>
        </row>
        <row r="5134">
          <cell r="C5134">
            <v>32001</v>
          </cell>
          <cell r="H5134">
            <v>-4.3150000000000004</v>
          </cell>
          <cell r="R5134" t="str">
            <v>RD-108</v>
          </cell>
        </row>
        <row r="5135">
          <cell r="C5135">
            <v>32001</v>
          </cell>
          <cell r="H5135">
            <v>-4.3079999999999998</v>
          </cell>
          <cell r="R5135" t="str">
            <v>RD-108</v>
          </cell>
        </row>
        <row r="5136">
          <cell r="C5136">
            <v>32001</v>
          </cell>
          <cell r="H5136">
            <v>-4.3109999999999999</v>
          </cell>
          <cell r="R5136" t="str">
            <v>RD-108</v>
          </cell>
        </row>
        <row r="5137">
          <cell r="C5137">
            <v>32001</v>
          </cell>
          <cell r="H5137">
            <v>-4.3090000000000002</v>
          </cell>
          <cell r="R5137" t="str">
            <v>RD-108</v>
          </cell>
        </row>
        <row r="5138">
          <cell r="C5138">
            <v>32001</v>
          </cell>
          <cell r="H5138">
            <v>-4.3079999999999998</v>
          </cell>
          <cell r="R5138" t="str">
            <v>RD-108</v>
          </cell>
        </row>
        <row r="5139">
          <cell r="C5139">
            <v>32001</v>
          </cell>
          <cell r="H5139">
            <v>-4.3109999999999999</v>
          </cell>
          <cell r="R5139" t="str">
            <v>RD-108</v>
          </cell>
        </row>
        <row r="5140">
          <cell r="C5140">
            <v>32001</v>
          </cell>
          <cell r="H5140">
            <v>-2.84</v>
          </cell>
          <cell r="R5140" t="str">
            <v>YD-013</v>
          </cell>
        </row>
        <row r="5141">
          <cell r="C5141">
            <v>32001</v>
          </cell>
          <cell r="H5141">
            <v>-4.3558199999999996</v>
          </cell>
          <cell r="R5141" t="str">
            <v>YD-128</v>
          </cell>
        </row>
        <row r="5142">
          <cell r="C5142">
            <v>32001</v>
          </cell>
          <cell r="H5142">
            <v>-4.0990000000000002</v>
          </cell>
          <cell r="R5142" t="str">
            <v>YD-128</v>
          </cell>
        </row>
        <row r="5143">
          <cell r="C5143">
            <v>32001</v>
          </cell>
          <cell r="H5143">
            <v>-4.0876000000000001</v>
          </cell>
          <cell r="R5143" t="str">
            <v>YD-128</v>
          </cell>
        </row>
        <row r="5144">
          <cell r="C5144">
            <v>32001</v>
          </cell>
          <cell r="H5144">
            <v>-4.0936000000000003</v>
          </cell>
          <cell r="R5144" t="str">
            <v>YD-128</v>
          </cell>
        </row>
        <row r="5145">
          <cell r="C5145">
            <v>32001</v>
          </cell>
          <cell r="H5145">
            <v>-4.0930799999999996</v>
          </cell>
          <cell r="R5145" t="str">
            <v>YD-128</v>
          </cell>
        </row>
        <row r="5146">
          <cell r="C5146">
            <v>32001</v>
          </cell>
          <cell r="H5146">
            <v>-4.07904</v>
          </cell>
          <cell r="R5146" t="str">
            <v>YD-128</v>
          </cell>
        </row>
        <row r="5147">
          <cell r="C5147">
            <v>32001</v>
          </cell>
          <cell r="H5147">
            <v>-4.1094799999999996</v>
          </cell>
          <cell r="R5147" t="str">
            <v>YD-128</v>
          </cell>
        </row>
        <row r="5148">
          <cell r="C5148">
            <v>32001</v>
          </cell>
          <cell r="H5148">
            <v>-4.1117600000000003</v>
          </cell>
          <cell r="R5148" t="str">
            <v>YD-128</v>
          </cell>
        </row>
        <row r="5149">
          <cell r="C5149">
            <v>32001</v>
          </cell>
          <cell r="H5149">
            <v>-2.8460000000000001</v>
          </cell>
          <cell r="R5149" t="str">
            <v>YD-013</v>
          </cell>
        </row>
        <row r="5150">
          <cell r="C5150">
            <v>32001</v>
          </cell>
          <cell r="H5150">
            <v>-2.8380000000000001</v>
          </cell>
          <cell r="R5150" t="str">
            <v>YD-013</v>
          </cell>
        </row>
        <row r="5151">
          <cell r="C5151">
            <v>32001</v>
          </cell>
          <cell r="H5151">
            <v>-4.0987399999999994</v>
          </cell>
          <cell r="R5151" t="str">
            <v>YD-128</v>
          </cell>
        </row>
        <row r="5152">
          <cell r="C5152">
            <v>32001</v>
          </cell>
          <cell r="H5152">
            <v>-4.0986000000000002</v>
          </cell>
          <cell r="R5152" t="str">
            <v>YD-128</v>
          </cell>
        </row>
        <row r="5153">
          <cell r="C5153">
            <v>32001</v>
          </cell>
          <cell r="H5153">
            <v>-4.09361</v>
          </cell>
          <cell r="R5153" t="str">
            <v>YD-128</v>
          </cell>
        </row>
        <row r="5154">
          <cell r="C5154">
            <v>32001</v>
          </cell>
          <cell r="H5154">
            <v>-2.84</v>
          </cell>
          <cell r="R5154" t="str">
            <v>YD-013</v>
          </cell>
        </row>
        <row r="5155">
          <cell r="C5155">
            <v>32001</v>
          </cell>
          <cell r="H5155">
            <v>-2.8450000000000002</v>
          </cell>
          <cell r="R5155" t="str">
            <v>YD-013</v>
          </cell>
        </row>
        <row r="5156">
          <cell r="C5156">
            <v>32001</v>
          </cell>
          <cell r="H5156">
            <v>-2.85</v>
          </cell>
          <cell r="R5156" t="str">
            <v>YD-013</v>
          </cell>
        </row>
        <row r="5157">
          <cell r="C5157">
            <v>32001</v>
          </cell>
          <cell r="H5157">
            <v>-2.8420000000000001</v>
          </cell>
          <cell r="R5157" t="str">
            <v>YD-013</v>
          </cell>
        </row>
        <row r="5158">
          <cell r="C5158">
            <v>32001</v>
          </cell>
          <cell r="H5158">
            <v>-2.8460000000000001</v>
          </cell>
          <cell r="R5158" t="str">
            <v>YD-013</v>
          </cell>
        </row>
        <row r="5159">
          <cell r="C5159">
            <v>32001</v>
          </cell>
          <cell r="H5159">
            <v>-2.8340000000000001</v>
          </cell>
          <cell r="R5159" t="str">
            <v>YD-013</v>
          </cell>
        </row>
        <row r="5160">
          <cell r="C5160">
            <v>32001</v>
          </cell>
          <cell r="H5160">
            <v>-2.8450000000000002</v>
          </cell>
          <cell r="R5160" t="str">
            <v>YD-013</v>
          </cell>
        </row>
        <row r="5161">
          <cell r="C5161">
            <v>32001</v>
          </cell>
          <cell r="H5161">
            <v>-2.8450000000000002</v>
          </cell>
          <cell r="R5161" t="str">
            <v>YD-013</v>
          </cell>
        </row>
        <row r="5162">
          <cell r="C5162">
            <v>32001</v>
          </cell>
          <cell r="H5162">
            <v>-2.8450000000000002</v>
          </cell>
          <cell r="R5162" t="str">
            <v>YD-013</v>
          </cell>
        </row>
        <row r="5163">
          <cell r="C5163">
            <v>32001</v>
          </cell>
          <cell r="H5163">
            <v>-2.8460000000000001</v>
          </cell>
          <cell r="R5163" t="str">
            <v>YD-013</v>
          </cell>
        </row>
        <row r="5164">
          <cell r="C5164">
            <v>32001</v>
          </cell>
          <cell r="H5164">
            <v>-4.08812</v>
          </cell>
          <cell r="R5164" t="str">
            <v>YD-128</v>
          </cell>
        </row>
        <row r="5165">
          <cell r="C5165">
            <v>32001</v>
          </cell>
          <cell r="H5165">
            <v>-4.0934600000000003</v>
          </cell>
          <cell r="R5165" t="str">
            <v>YD-128</v>
          </cell>
        </row>
        <row r="5166">
          <cell r="C5166">
            <v>32001</v>
          </cell>
          <cell r="H5166">
            <v>-4.0811099999999998</v>
          </cell>
          <cell r="R5166" t="str">
            <v>YD-128</v>
          </cell>
        </row>
        <row r="5167">
          <cell r="C5167">
            <v>32001</v>
          </cell>
          <cell r="H5167">
            <v>-4.0896999999999997</v>
          </cell>
          <cell r="R5167" t="str">
            <v>YD-128</v>
          </cell>
        </row>
        <row r="5168">
          <cell r="C5168">
            <v>32001</v>
          </cell>
          <cell r="H5168">
            <v>-4.0842200000000002</v>
          </cell>
          <cell r="R5168" t="str">
            <v>YD-128</v>
          </cell>
        </row>
        <row r="5169">
          <cell r="C5169">
            <v>32001</v>
          </cell>
          <cell r="H5169">
            <v>-2.8340000000000001</v>
          </cell>
          <cell r="R5169" t="str">
            <v>YD-903TP</v>
          </cell>
        </row>
        <row r="5170">
          <cell r="C5170">
            <v>32001</v>
          </cell>
          <cell r="H5170">
            <v>-3.0194999999999999</v>
          </cell>
          <cell r="R5170" t="str">
            <v>YD-903TP</v>
          </cell>
        </row>
        <row r="5171">
          <cell r="C5171">
            <v>32001</v>
          </cell>
          <cell r="H5171">
            <v>-2.8410000000000002</v>
          </cell>
          <cell r="R5171" t="str">
            <v>YD-903TP</v>
          </cell>
        </row>
        <row r="5172">
          <cell r="C5172">
            <v>32001</v>
          </cell>
          <cell r="H5172">
            <v>-2.8460000000000001</v>
          </cell>
          <cell r="R5172" t="str">
            <v>YD-903TP</v>
          </cell>
        </row>
        <row r="5173">
          <cell r="C5173">
            <v>32001</v>
          </cell>
          <cell r="H5173">
            <v>-4.08012</v>
          </cell>
          <cell r="R5173" t="str">
            <v>YD-128</v>
          </cell>
        </row>
        <row r="5174">
          <cell r="C5174">
            <v>32001</v>
          </cell>
          <cell r="H5174">
            <v>-4.0806700000000005</v>
          </cell>
          <cell r="R5174" t="str">
            <v>YD-128</v>
          </cell>
        </row>
        <row r="5175">
          <cell r="C5175">
            <v>32001</v>
          </cell>
          <cell r="H5175">
            <v>-4.06412</v>
          </cell>
          <cell r="R5175" t="str">
            <v>YD-128</v>
          </cell>
        </row>
        <row r="5176">
          <cell r="C5176">
            <v>32001</v>
          </cell>
          <cell r="H5176">
            <v>-4.0771800000000002</v>
          </cell>
          <cell r="R5176" t="str">
            <v>YD-128</v>
          </cell>
        </row>
        <row r="5177">
          <cell r="C5177">
            <v>32001</v>
          </cell>
          <cell r="H5177">
            <v>-4.0707500000000003</v>
          </cell>
          <cell r="R5177" t="str">
            <v>YD-128</v>
          </cell>
        </row>
        <row r="5178">
          <cell r="C5178">
            <v>32001</v>
          </cell>
          <cell r="H5178">
            <v>-4.0673699999999995</v>
          </cell>
          <cell r="R5178" t="str">
            <v>YD-128</v>
          </cell>
        </row>
        <row r="5179">
          <cell r="C5179">
            <v>32001</v>
          </cell>
          <cell r="H5179">
            <v>-4.0835900000000001</v>
          </cell>
          <cell r="R5179" t="str">
            <v>YD-128</v>
          </cell>
        </row>
        <row r="5180">
          <cell r="C5180">
            <v>32001</v>
          </cell>
          <cell r="H5180">
            <v>-4.07606</v>
          </cell>
          <cell r="R5180" t="str">
            <v>YD-128</v>
          </cell>
        </row>
        <row r="5181">
          <cell r="C5181">
            <v>32001</v>
          </cell>
          <cell r="H5181">
            <v>-4.0777000000000001</v>
          </cell>
          <cell r="R5181" t="str">
            <v>YD-128</v>
          </cell>
        </row>
        <row r="5182">
          <cell r="C5182">
            <v>32001</v>
          </cell>
          <cell r="H5182">
            <v>-2.8359999999999999</v>
          </cell>
          <cell r="R5182" t="str">
            <v>YD-903TP</v>
          </cell>
        </row>
        <row r="5183">
          <cell r="C5183">
            <v>32001</v>
          </cell>
          <cell r="H5183">
            <v>-2.843</v>
          </cell>
          <cell r="R5183" t="str">
            <v>YD-903TP</v>
          </cell>
        </row>
        <row r="5184">
          <cell r="C5184">
            <v>32001</v>
          </cell>
          <cell r="H5184">
            <v>-2.835</v>
          </cell>
          <cell r="R5184" t="str">
            <v>YD-903TP</v>
          </cell>
        </row>
        <row r="5185">
          <cell r="C5185">
            <v>32001</v>
          </cell>
          <cell r="H5185">
            <v>-2.847</v>
          </cell>
          <cell r="R5185" t="str">
            <v>YD-903TP</v>
          </cell>
        </row>
        <row r="5186">
          <cell r="C5186">
            <v>32001</v>
          </cell>
          <cell r="H5186">
            <v>-2.8340000000000001</v>
          </cell>
          <cell r="R5186" t="str">
            <v>YD-903TP</v>
          </cell>
        </row>
        <row r="5187">
          <cell r="C5187">
            <v>32001</v>
          </cell>
          <cell r="H5187">
            <v>-2.8460000000000001</v>
          </cell>
          <cell r="R5187" t="str">
            <v>YD-903TP</v>
          </cell>
        </row>
        <row r="5188">
          <cell r="C5188">
            <v>32001</v>
          </cell>
          <cell r="H5188">
            <v>-2.8450000000000002</v>
          </cell>
          <cell r="R5188" t="str">
            <v>YD-903TP</v>
          </cell>
        </row>
        <row r="5189">
          <cell r="C5189">
            <v>32001</v>
          </cell>
          <cell r="H5189">
            <v>-4.0740699999999999</v>
          </cell>
          <cell r="R5189" t="str">
            <v>YD-128</v>
          </cell>
        </row>
        <row r="5190">
          <cell r="C5190">
            <v>32001</v>
          </cell>
          <cell r="H5190">
            <v>-4.06813</v>
          </cell>
          <cell r="R5190" t="str">
            <v>YD-128</v>
          </cell>
        </row>
        <row r="5191">
          <cell r="C5191">
            <v>32001</v>
          </cell>
          <cell r="H5191">
            <v>-2.8119999999999998</v>
          </cell>
          <cell r="R5191" t="str">
            <v>YD-903TP</v>
          </cell>
        </row>
        <row r="5192">
          <cell r="C5192">
            <v>32001</v>
          </cell>
          <cell r="H5192">
            <v>-2.8090000000000002</v>
          </cell>
          <cell r="R5192" t="str">
            <v>YD-903TP</v>
          </cell>
        </row>
        <row r="5193">
          <cell r="C5193">
            <v>32001</v>
          </cell>
          <cell r="H5193">
            <v>-2.7509999999999999</v>
          </cell>
          <cell r="R5193" t="str">
            <v>YD-128</v>
          </cell>
        </row>
        <row r="5194">
          <cell r="C5194">
            <v>32001</v>
          </cell>
          <cell r="H5194">
            <v>-4.11625</v>
          </cell>
          <cell r="R5194" t="str">
            <v>YD-128</v>
          </cell>
        </row>
        <row r="5195">
          <cell r="C5195">
            <v>32001</v>
          </cell>
          <cell r="H5195">
            <v>-4.0749000000000004</v>
          </cell>
          <cell r="R5195" t="str">
            <v>YD-128</v>
          </cell>
        </row>
        <row r="5196">
          <cell r="C5196">
            <v>32001</v>
          </cell>
          <cell r="H5196">
            <v>-4.0819999999999999</v>
          </cell>
          <cell r="R5196" t="str">
            <v>YD-128</v>
          </cell>
        </row>
        <row r="5197">
          <cell r="C5197">
            <v>32001</v>
          </cell>
          <cell r="H5197">
            <v>-4.0627699999999995</v>
          </cell>
          <cell r="R5197" t="str">
            <v>YD-128</v>
          </cell>
        </row>
        <row r="5198">
          <cell r="C5198">
            <v>32001</v>
          </cell>
          <cell r="H5198">
            <v>-2.839</v>
          </cell>
          <cell r="R5198" t="str">
            <v>YD-013</v>
          </cell>
        </row>
        <row r="5199">
          <cell r="C5199">
            <v>32001</v>
          </cell>
          <cell r="H5199">
            <v>-2.8319999999999999</v>
          </cell>
          <cell r="R5199" t="str">
            <v>YD-013</v>
          </cell>
        </row>
        <row r="5200">
          <cell r="C5200">
            <v>32001</v>
          </cell>
          <cell r="H5200">
            <v>-2.8439999999999999</v>
          </cell>
          <cell r="R5200" t="str">
            <v>YD-013</v>
          </cell>
        </row>
        <row r="5201">
          <cell r="C5201">
            <v>32001</v>
          </cell>
          <cell r="H5201">
            <v>-2.8340000000000001</v>
          </cell>
          <cell r="R5201" t="str">
            <v>YD-013</v>
          </cell>
        </row>
        <row r="5202">
          <cell r="C5202">
            <v>32001</v>
          </cell>
          <cell r="H5202">
            <v>-2.8460000000000001</v>
          </cell>
          <cell r="R5202" t="str">
            <v>YD-013</v>
          </cell>
        </row>
        <row r="5203">
          <cell r="C5203">
            <v>32001</v>
          </cell>
          <cell r="H5203">
            <v>-2.8380000000000001</v>
          </cell>
          <cell r="R5203" t="str">
            <v>YD-013</v>
          </cell>
        </row>
        <row r="5204">
          <cell r="C5204">
            <v>32001</v>
          </cell>
          <cell r="H5204">
            <v>-2.839</v>
          </cell>
          <cell r="R5204" t="str">
            <v>YD-013</v>
          </cell>
        </row>
        <row r="5205">
          <cell r="C5205">
            <v>32001</v>
          </cell>
          <cell r="H5205">
            <v>-2.8380000000000001</v>
          </cell>
          <cell r="R5205" t="str">
            <v>YD-013</v>
          </cell>
        </row>
        <row r="5206">
          <cell r="C5206">
            <v>32001</v>
          </cell>
          <cell r="H5206">
            <v>-2.8359999999999999</v>
          </cell>
          <cell r="R5206" t="str">
            <v>YD-013</v>
          </cell>
        </row>
        <row r="5207">
          <cell r="C5207">
            <v>32001</v>
          </cell>
          <cell r="H5207">
            <v>-2.8380000000000001</v>
          </cell>
          <cell r="R5207" t="str">
            <v>YD-013</v>
          </cell>
        </row>
        <row r="5208">
          <cell r="C5208">
            <v>32001</v>
          </cell>
          <cell r="H5208">
            <v>-2.8380000000000001</v>
          </cell>
          <cell r="R5208" t="str">
            <v>YD-013</v>
          </cell>
        </row>
        <row r="5209">
          <cell r="C5209">
            <v>32001</v>
          </cell>
          <cell r="H5209">
            <v>-2.8450000000000002</v>
          </cell>
          <cell r="R5209" t="str">
            <v>YD-013</v>
          </cell>
        </row>
        <row r="5210">
          <cell r="C5210">
            <v>32001</v>
          </cell>
          <cell r="H5210">
            <v>-2.839</v>
          </cell>
          <cell r="R5210" t="str">
            <v>YD-013</v>
          </cell>
        </row>
        <row r="5211">
          <cell r="C5211">
            <v>32001</v>
          </cell>
          <cell r="H5211">
            <v>-2.8370000000000002</v>
          </cell>
          <cell r="R5211" t="str">
            <v>YD-013</v>
          </cell>
        </row>
        <row r="5212">
          <cell r="C5212">
            <v>32001</v>
          </cell>
          <cell r="H5212">
            <v>-2.8450000000000002</v>
          </cell>
          <cell r="R5212" t="str">
            <v>YD-013</v>
          </cell>
        </row>
        <row r="5213">
          <cell r="C5213">
            <v>32001</v>
          </cell>
          <cell r="H5213">
            <v>-2.8109999999999999</v>
          </cell>
          <cell r="R5213" t="str">
            <v>YD-014</v>
          </cell>
        </row>
        <row r="5214">
          <cell r="C5214">
            <v>32001</v>
          </cell>
          <cell r="H5214">
            <v>-2.7989999999999999</v>
          </cell>
          <cell r="R5214" t="str">
            <v>YD-014</v>
          </cell>
        </row>
        <row r="5215">
          <cell r="C5215">
            <v>33257</v>
          </cell>
          <cell r="H5215">
            <v>-8.9999999999999998E-4</v>
          </cell>
          <cell r="R5215" t="str">
            <v>WHITE PIGMENT</v>
          </cell>
        </row>
        <row r="5216">
          <cell r="C5216">
            <v>34214</v>
          </cell>
          <cell r="H5216">
            <v>-1.66E-2</v>
          </cell>
          <cell r="R5216" t="str">
            <v>TH-7254G</v>
          </cell>
        </row>
        <row r="5217">
          <cell r="C5217">
            <v>34214</v>
          </cell>
          <cell r="H5217">
            <v>-0.188</v>
          </cell>
          <cell r="R5217" t="str">
            <v>TH-7257G PREMIX</v>
          </cell>
        </row>
        <row r="5218">
          <cell r="C5218">
            <v>34214</v>
          </cell>
          <cell r="H5218">
            <v>-0.189</v>
          </cell>
          <cell r="R5218" t="str">
            <v>TH-7257G PREMIX</v>
          </cell>
        </row>
        <row r="5219">
          <cell r="C5219">
            <v>34214</v>
          </cell>
          <cell r="H5219">
            <v>-0.253</v>
          </cell>
          <cell r="R5219" t="str">
            <v>THW-4503</v>
          </cell>
        </row>
        <row r="5220">
          <cell r="C5220">
            <v>34214</v>
          </cell>
          <cell r="H5220">
            <v>-0.16600000000000001</v>
          </cell>
          <cell r="R5220" t="str">
            <v>TH-7257G PREMIX</v>
          </cell>
        </row>
        <row r="5221">
          <cell r="C5221">
            <v>35841</v>
          </cell>
          <cell r="H5221">
            <v>-1.5900000000000002E-4</v>
          </cell>
          <cell r="R5221" t="str">
            <v>TH-7254G</v>
          </cell>
        </row>
        <row r="5222">
          <cell r="C5222">
            <v>40388</v>
          </cell>
          <cell r="H5222">
            <v>-2.15E-3</v>
          </cell>
          <cell r="R5222" t="str">
            <v>YDC-6029</v>
          </cell>
        </row>
        <row r="5223">
          <cell r="C5223">
            <v>40388</v>
          </cell>
          <cell r="H5223">
            <v>-2.15E-3</v>
          </cell>
          <cell r="R5223" t="str">
            <v>YDC-6029</v>
          </cell>
        </row>
        <row r="5224">
          <cell r="C5224">
            <v>40388</v>
          </cell>
          <cell r="H5224">
            <v>-2.15E-3</v>
          </cell>
          <cell r="R5224" t="str">
            <v>YDC-6029</v>
          </cell>
        </row>
        <row r="5225">
          <cell r="C5225">
            <v>40696</v>
          </cell>
          <cell r="H5225">
            <v>-0.123</v>
          </cell>
          <cell r="R5225" t="str">
            <v>YD-928</v>
          </cell>
        </row>
        <row r="5226">
          <cell r="C5226">
            <v>42421</v>
          </cell>
          <cell r="H5226">
            <v>-0.42499999999999999</v>
          </cell>
          <cell r="R5226" t="str">
            <v>TH-7662</v>
          </cell>
        </row>
        <row r="5227">
          <cell r="C5227">
            <v>43404</v>
          </cell>
          <cell r="H5227">
            <v>-0.34</v>
          </cell>
          <cell r="R5227" t="str">
            <v>TAC-3001</v>
          </cell>
        </row>
        <row r="5228">
          <cell r="C5228">
            <v>43404</v>
          </cell>
          <cell r="H5228">
            <v>-0.45</v>
          </cell>
          <cell r="R5228" t="str">
            <v>TAC-3001</v>
          </cell>
        </row>
        <row r="5229">
          <cell r="C5229">
            <v>43404</v>
          </cell>
          <cell r="H5229">
            <v>-5</v>
          </cell>
          <cell r="R5229" t="str">
            <v>TAC-3001</v>
          </cell>
        </row>
        <row r="5230">
          <cell r="C5230">
            <v>43404</v>
          </cell>
          <cell r="H5230">
            <v>-0.43</v>
          </cell>
          <cell r="R5230" t="str">
            <v>TAC-3001</v>
          </cell>
        </row>
        <row r="5231">
          <cell r="C5231">
            <v>43404</v>
          </cell>
          <cell r="H5231">
            <v>-0.02</v>
          </cell>
          <cell r="R5231" t="str">
            <v>TAC-3001</v>
          </cell>
        </row>
        <row r="5232">
          <cell r="C5232">
            <v>43454</v>
          </cell>
          <cell r="H5232">
            <v>-7.6000000000000004E-4</v>
          </cell>
          <cell r="R5232" t="str">
            <v>TAC-3001</v>
          </cell>
        </row>
        <row r="5233">
          <cell r="C5233">
            <v>43454</v>
          </cell>
          <cell r="H5233">
            <v>-1.1000000000000001E-3</v>
          </cell>
          <cell r="R5233" t="str">
            <v>TAC-3001</v>
          </cell>
        </row>
        <row r="5234">
          <cell r="C5234">
            <v>43454</v>
          </cell>
          <cell r="H5234">
            <v>-2.3949999999999999E-2</v>
          </cell>
          <cell r="R5234" t="str">
            <v>TAC-3001</v>
          </cell>
        </row>
        <row r="5235">
          <cell r="C5235">
            <v>52823</v>
          </cell>
          <cell r="H5235">
            <v>-0.19800000000000001</v>
          </cell>
          <cell r="R5235" t="str">
            <v>TH-7257G</v>
          </cell>
        </row>
        <row r="5236">
          <cell r="C5236">
            <v>52823</v>
          </cell>
          <cell r="H5236">
            <v>-0.19800000000000001</v>
          </cell>
          <cell r="R5236" t="str">
            <v>TH-7257G</v>
          </cell>
        </row>
        <row r="5237">
          <cell r="C5237">
            <v>52823</v>
          </cell>
          <cell r="H5237">
            <v>-0.19800000000000001</v>
          </cell>
          <cell r="R5237" t="str">
            <v>TH-7257G</v>
          </cell>
        </row>
        <row r="5238">
          <cell r="C5238">
            <v>52823</v>
          </cell>
          <cell r="H5238">
            <v>-0.19800000000000001</v>
          </cell>
          <cell r="R5238" t="str">
            <v>TH-7257G</v>
          </cell>
        </row>
        <row r="5239">
          <cell r="C5239">
            <v>52823</v>
          </cell>
          <cell r="H5239">
            <v>-0.19800000000000001</v>
          </cell>
          <cell r="R5239" t="str">
            <v>TH-7257G</v>
          </cell>
        </row>
        <row r="5240">
          <cell r="C5240">
            <v>52823</v>
          </cell>
          <cell r="H5240">
            <v>-0.19800000000000001</v>
          </cell>
          <cell r="R5240" t="str">
            <v>TH-7257G</v>
          </cell>
        </row>
        <row r="5241">
          <cell r="C5241">
            <v>52823</v>
          </cell>
          <cell r="H5241">
            <v>-0.19800000000000001</v>
          </cell>
          <cell r="R5241" t="str">
            <v>TH-7257G</v>
          </cell>
        </row>
        <row r="5242">
          <cell r="C5242">
            <v>52823</v>
          </cell>
          <cell r="H5242">
            <v>-0.19800000000000001</v>
          </cell>
          <cell r="R5242" t="str">
            <v>TH-7257G</v>
          </cell>
        </row>
        <row r="5243">
          <cell r="C5243">
            <v>52823</v>
          </cell>
          <cell r="H5243">
            <v>-0.19800000000000001</v>
          </cell>
          <cell r="R5243" t="str">
            <v>TH-7257G</v>
          </cell>
        </row>
        <row r="5244">
          <cell r="C5244">
            <v>52823</v>
          </cell>
          <cell r="H5244">
            <v>-0.19800000000000001</v>
          </cell>
          <cell r="R5244" t="str">
            <v>TH-7257G</v>
          </cell>
        </row>
        <row r="5245">
          <cell r="C5245">
            <v>52823</v>
          </cell>
          <cell r="H5245">
            <v>-0.19800000000000001</v>
          </cell>
          <cell r="R5245" t="str">
            <v>TH-7257G</v>
          </cell>
        </row>
        <row r="5246">
          <cell r="C5246">
            <v>52823</v>
          </cell>
          <cell r="H5246">
            <v>-0.19800000000000001</v>
          </cell>
          <cell r="R5246" t="str">
            <v>TH-7257G</v>
          </cell>
        </row>
        <row r="5247">
          <cell r="C5247">
            <v>52823</v>
          </cell>
          <cell r="H5247">
            <v>-0.19800000000000001</v>
          </cell>
          <cell r="R5247" t="str">
            <v>TH-7257G</v>
          </cell>
        </row>
        <row r="5248">
          <cell r="C5248">
            <v>52823</v>
          </cell>
          <cell r="H5248">
            <v>-0.19800000000000001</v>
          </cell>
          <cell r="R5248" t="str">
            <v>TH-7257G</v>
          </cell>
        </row>
        <row r="5249">
          <cell r="C5249">
            <v>52823</v>
          </cell>
          <cell r="H5249">
            <v>-0.19800000000000001</v>
          </cell>
          <cell r="R5249" t="str">
            <v>TH-7257G</v>
          </cell>
        </row>
        <row r="5250">
          <cell r="C5250">
            <v>52823</v>
          </cell>
          <cell r="H5250">
            <v>-0.19800000000000001</v>
          </cell>
          <cell r="R5250" t="str">
            <v>TH-7257G</v>
          </cell>
        </row>
        <row r="5251">
          <cell r="C5251">
            <v>52823</v>
          </cell>
          <cell r="H5251">
            <v>-0.19800000000000001</v>
          </cell>
          <cell r="R5251" t="str">
            <v>TH-7257G</v>
          </cell>
        </row>
        <row r="5252">
          <cell r="C5252">
            <v>52823</v>
          </cell>
          <cell r="H5252">
            <v>-0.19800000000000001</v>
          </cell>
          <cell r="R5252" t="str">
            <v>TH-7257G</v>
          </cell>
        </row>
        <row r="5253">
          <cell r="C5253">
            <v>52823</v>
          </cell>
          <cell r="H5253">
            <v>-0.19800000000000001</v>
          </cell>
          <cell r="R5253" t="str">
            <v>TH-7257G</v>
          </cell>
        </row>
        <row r="5254">
          <cell r="C5254">
            <v>52823</v>
          </cell>
          <cell r="H5254">
            <v>-0.19800000000000001</v>
          </cell>
          <cell r="R5254" t="str">
            <v>TH-7257G</v>
          </cell>
        </row>
        <row r="5255">
          <cell r="C5255">
            <v>52823</v>
          </cell>
          <cell r="H5255">
            <v>-0.19800000000000001</v>
          </cell>
          <cell r="R5255" t="str">
            <v>TH-7257G</v>
          </cell>
        </row>
        <row r="5256">
          <cell r="C5256">
            <v>43567</v>
          </cell>
          <cell r="H5256">
            <v>-4.5</v>
          </cell>
          <cell r="R5256" t="str">
            <v>TH-7257G PREMIX</v>
          </cell>
        </row>
        <row r="5257">
          <cell r="C5257">
            <v>43567</v>
          </cell>
          <cell r="H5257">
            <v>-4.5039999999999996</v>
          </cell>
          <cell r="R5257" t="str">
            <v>TH-7257G PREMIX</v>
          </cell>
        </row>
        <row r="5258">
          <cell r="C5258">
            <v>43567</v>
          </cell>
          <cell r="H5258">
            <v>-3.96</v>
          </cell>
          <cell r="R5258" t="str">
            <v>TH-7257G PREMIX</v>
          </cell>
        </row>
        <row r="5259">
          <cell r="C5259">
            <v>44803</v>
          </cell>
          <cell r="H5259">
            <v>-0.1</v>
          </cell>
          <cell r="R5259" t="str">
            <v>BPF</v>
          </cell>
        </row>
        <row r="5260">
          <cell r="C5260">
            <v>44803</v>
          </cell>
          <cell r="H5260">
            <v>-0.1</v>
          </cell>
          <cell r="R5260" t="str">
            <v>BPF</v>
          </cell>
        </row>
        <row r="5261">
          <cell r="C5261">
            <v>44803</v>
          </cell>
          <cell r="H5261">
            <v>-1.0002E-2</v>
          </cell>
          <cell r="R5261" t="str">
            <v>BPF</v>
          </cell>
        </row>
        <row r="5262">
          <cell r="C5262">
            <v>44803</v>
          </cell>
          <cell r="H5262">
            <v>-1.8098E-2</v>
          </cell>
          <cell r="R5262" t="str">
            <v>BPF</v>
          </cell>
        </row>
        <row r="5263">
          <cell r="C5263">
            <v>44803</v>
          </cell>
          <cell r="H5263">
            <v>-7.1882000000000001E-2</v>
          </cell>
          <cell r="R5263" t="str">
            <v>BPF</v>
          </cell>
        </row>
        <row r="5264">
          <cell r="C5264">
            <v>44803</v>
          </cell>
          <cell r="H5264">
            <v>-0.1</v>
          </cell>
          <cell r="R5264" t="str">
            <v>BPF</v>
          </cell>
        </row>
        <row r="5265">
          <cell r="C5265">
            <v>44803</v>
          </cell>
          <cell r="H5265">
            <v>-0.1</v>
          </cell>
          <cell r="R5265" t="str">
            <v>BPF</v>
          </cell>
        </row>
        <row r="5266">
          <cell r="C5266">
            <v>44803</v>
          </cell>
          <cell r="H5266">
            <v>-0.125</v>
          </cell>
          <cell r="R5266" t="str">
            <v>BPF</v>
          </cell>
        </row>
        <row r="5267">
          <cell r="C5267">
            <v>44803</v>
          </cell>
          <cell r="H5267">
            <v>-0.09</v>
          </cell>
          <cell r="R5267" t="str">
            <v>BPF</v>
          </cell>
        </row>
        <row r="5268">
          <cell r="C5268">
            <v>44803</v>
          </cell>
          <cell r="H5268">
            <v>-0.125</v>
          </cell>
          <cell r="R5268" t="str">
            <v>BPF</v>
          </cell>
        </row>
        <row r="5269">
          <cell r="C5269">
            <v>44803</v>
          </cell>
          <cell r="H5269">
            <v>-0.125</v>
          </cell>
          <cell r="R5269" t="str">
            <v>BPF</v>
          </cell>
        </row>
        <row r="5270">
          <cell r="C5270">
            <v>44803</v>
          </cell>
          <cell r="H5270">
            <v>-0.125</v>
          </cell>
          <cell r="R5270" t="str">
            <v>BPF</v>
          </cell>
        </row>
        <row r="5271">
          <cell r="C5271">
            <v>44803</v>
          </cell>
          <cell r="H5271">
            <v>-0.125</v>
          </cell>
          <cell r="R5271" t="str">
            <v>BPF</v>
          </cell>
        </row>
        <row r="5272">
          <cell r="C5272">
            <v>44803</v>
          </cell>
          <cell r="H5272">
            <v>-0.125</v>
          </cell>
          <cell r="R5272" t="str">
            <v>BPF</v>
          </cell>
        </row>
        <row r="5273">
          <cell r="C5273">
            <v>44803</v>
          </cell>
          <cell r="H5273">
            <v>-0.125</v>
          </cell>
          <cell r="R5273" t="str">
            <v>BPF</v>
          </cell>
        </row>
        <row r="5274">
          <cell r="C5274">
            <v>44803</v>
          </cell>
          <cell r="H5274">
            <v>-0.125</v>
          </cell>
          <cell r="R5274" t="str">
            <v>BPF</v>
          </cell>
        </row>
        <row r="5275">
          <cell r="C5275">
            <v>44803</v>
          </cell>
          <cell r="H5275">
            <v>-0.1</v>
          </cell>
          <cell r="R5275" t="str">
            <v>BPF</v>
          </cell>
        </row>
        <row r="5276">
          <cell r="C5276">
            <v>44803</v>
          </cell>
          <cell r="H5276">
            <v>-0.125</v>
          </cell>
          <cell r="R5276" t="str">
            <v>BPF</v>
          </cell>
        </row>
        <row r="5277">
          <cell r="C5277">
            <v>46824</v>
          </cell>
          <cell r="H5277">
            <v>-0.17499999999999999</v>
          </cell>
          <cell r="R5277" t="str">
            <v>YDC-6029</v>
          </cell>
        </row>
        <row r="5278">
          <cell r="C5278">
            <v>46824</v>
          </cell>
          <cell r="H5278">
            <v>-0.17499999999999999</v>
          </cell>
          <cell r="R5278" t="str">
            <v>YDC-6029</v>
          </cell>
        </row>
        <row r="5279">
          <cell r="C5279">
            <v>46824</v>
          </cell>
          <cell r="H5279">
            <v>-0.17499999999999999</v>
          </cell>
          <cell r="R5279" t="str">
            <v>YDC-6029</v>
          </cell>
        </row>
        <row r="5280">
          <cell r="C5280">
            <v>47163</v>
          </cell>
          <cell r="H5280">
            <v>-0.52</v>
          </cell>
          <cell r="R5280" t="str">
            <v>YDC-6029</v>
          </cell>
        </row>
        <row r="5281">
          <cell r="C5281">
            <v>47163</v>
          </cell>
          <cell r="H5281">
            <v>-0.52</v>
          </cell>
          <cell r="R5281" t="str">
            <v>YDC-6029</v>
          </cell>
        </row>
        <row r="5282">
          <cell r="C5282">
            <v>47163</v>
          </cell>
          <cell r="H5282">
            <v>-0.52</v>
          </cell>
          <cell r="R5282" t="str">
            <v>YDC-6029</v>
          </cell>
        </row>
        <row r="5283">
          <cell r="C5283">
            <v>47477</v>
          </cell>
          <cell r="H5283">
            <v>-0.17499999999999999</v>
          </cell>
          <cell r="R5283" t="str">
            <v>TAC-3001</v>
          </cell>
        </row>
        <row r="5284">
          <cell r="C5284">
            <v>47477</v>
          </cell>
          <cell r="H5284">
            <v>-0.23300000000000001</v>
          </cell>
          <cell r="R5284" t="str">
            <v>TAC-3001</v>
          </cell>
        </row>
        <row r="5285">
          <cell r="C5285">
            <v>47477</v>
          </cell>
          <cell r="H5285">
            <v>-2.5</v>
          </cell>
          <cell r="R5285" t="str">
            <v>TAC-3001</v>
          </cell>
        </row>
        <row r="5286">
          <cell r="C5286">
            <v>47477</v>
          </cell>
          <cell r="H5286">
            <v>-0.23300000000000001</v>
          </cell>
          <cell r="R5286" t="str">
            <v>TAC-3001</v>
          </cell>
        </row>
        <row r="5287">
          <cell r="C5287">
            <v>47479</v>
          </cell>
          <cell r="H5287">
            <v>-0.14799999999999999</v>
          </cell>
          <cell r="R5287" t="str">
            <v>TAC-3001</v>
          </cell>
        </row>
        <row r="5288">
          <cell r="C5288">
            <v>47479</v>
          </cell>
          <cell r="H5288">
            <v>-0.13400000000000001</v>
          </cell>
          <cell r="R5288" t="str">
            <v>TAC-3001</v>
          </cell>
        </row>
        <row r="5289">
          <cell r="C5289">
            <v>47482</v>
          </cell>
          <cell r="H5289">
            <v>-5.7258000000000003E-2</v>
          </cell>
          <cell r="R5289" t="str">
            <v>RD-108</v>
          </cell>
        </row>
        <row r="5290">
          <cell r="C5290">
            <v>47482</v>
          </cell>
          <cell r="H5290">
            <v>-0.05</v>
          </cell>
          <cell r="R5290" t="str">
            <v>RD-108</v>
          </cell>
        </row>
        <row r="5291">
          <cell r="C5291">
            <v>47482</v>
          </cell>
          <cell r="H5291">
            <v>-0.05</v>
          </cell>
          <cell r="R5291" t="str">
            <v>RD-108</v>
          </cell>
        </row>
        <row r="5292">
          <cell r="C5292">
            <v>47482</v>
          </cell>
          <cell r="H5292">
            <v>-0.05</v>
          </cell>
          <cell r="R5292" t="str">
            <v>RD-108</v>
          </cell>
        </row>
        <row r="5293">
          <cell r="C5293">
            <v>47482</v>
          </cell>
          <cell r="H5293">
            <v>-0.05</v>
          </cell>
          <cell r="R5293" t="str">
            <v>RD-108</v>
          </cell>
        </row>
        <row r="5294">
          <cell r="C5294">
            <v>47482</v>
          </cell>
          <cell r="H5294">
            <v>-0.05</v>
          </cell>
          <cell r="R5294" t="str">
            <v>RD-108</v>
          </cell>
        </row>
        <row r="5295">
          <cell r="C5295">
            <v>47482</v>
          </cell>
          <cell r="H5295">
            <v>-5.7258000000000003E-2</v>
          </cell>
          <cell r="R5295" t="str">
            <v>RD-108</v>
          </cell>
        </row>
        <row r="5296">
          <cell r="C5296">
            <v>47489</v>
          </cell>
          <cell r="H5296">
            <v>-4.3999999999999997E-2</v>
          </cell>
          <cell r="R5296" t="str">
            <v>TH-7254G</v>
          </cell>
        </row>
        <row r="5297">
          <cell r="C5297">
            <v>47489</v>
          </cell>
          <cell r="H5297">
            <v>-7.3999999999999996E-2</v>
          </cell>
          <cell r="R5297" t="str">
            <v>TH-7257G</v>
          </cell>
        </row>
        <row r="5298">
          <cell r="C5298">
            <v>47489</v>
          </cell>
          <cell r="H5298">
            <v>-7.3999999999999996E-2</v>
          </cell>
          <cell r="R5298" t="str">
            <v>TH-7257G</v>
          </cell>
        </row>
        <row r="5299">
          <cell r="C5299">
            <v>47489</v>
          </cell>
          <cell r="H5299">
            <v>-7.3499999999999996E-2</v>
          </cell>
          <cell r="R5299" t="str">
            <v>TH-7257G</v>
          </cell>
        </row>
        <row r="5300">
          <cell r="C5300">
            <v>47489</v>
          </cell>
          <cell r="H5300">
            <v>-7.3999999999999996E-2</v>
          </cell>
          <cell r="R5300" t="str">
            <v>TH-7257G</v>
          </cell>
        </row>
        <row r="5301">
          <cell r="C5301">
            <v>47489</v>
          </cell>
          <cell r="H5301">
            <v>-6.9000000000000006E-2</v>
          </cell>
          <cell r="R5301" t="str">
            <v>TH-7257G</v>
          </cell>
        </row>
        <row r="5302">
          <cell r="C5302">
            <v>47489</v>
          </cell>
          <cell r="H5302">
            <v>-7.2999999999999995E-2</v>
          </cell>
          <cell r="R5302" t="str">
            <v>TH-7257G</v>
          </cell>
        </row>
        <row r="5303">
          <cell r="C5303">
            <v>47489</v>
          </cell>
          <cell r="H5303">
            <v>-7.4999999999999997E-2</v>
          </cell>
          <cell r="R5303" t="str">
            <v>TH-7257G</v>
          </cell>
        </row>
        <row r="5304">
          <cell r="C5304">
            <v>47489</v>
          </cell>
          <cell r="H5304">
            <v>-7.2999999999999995E-2</v>
          </cell>
          <cell r="R5304" t="str">
            <v>TH-7257G</v>
          </cell>
        </row>
        <row r="5305">
          <cell r="C5305">
            <v>47489</v>
          </cell>
          <cell r="H5305">
            <v>-7.8E-2</v>
          </cell>
          <cell r="R5305" t="str">
            <v>TH-7257G</v>
          </cell>
        </row>
        <row r="5306">
          <cell r="C5306">
            <v>47489</v>
          </cell>
          <cell r="H5306">
            <v>-7.4999999999999997E-2</v>
          </cell>
          <cell r="R5306" t="str">
            <v>TH-7257G</v>
          </cell>
        </row>
        <row r="5307">
          <cell r="C5307">
            <v>47489</v>
          </cell>
          <cell r="H5307">
            <v>-7.0000000000000007E-2</v>
          </cell>
          <cell r="R5307" t="str">
            <v>TH-7257G</v>
          </cell>
        </row>
        <row r="5308">
          <cell r="C5308">
            <v>47489</v>
          </cell>
          <cell r="H5308">
            <v>-7.6999999999999999E-2</v>
          </cell>
          <cell r="R5308" t="str">
            <v>TH-7257G</v>
          </cell>
        </row>
        <row r="5309">
          <cell r="C5309">
            <v>47489</v>
          </cell>
          <cell r="H5309">
            <v>-7.8E-2</v>
          </cell>
          <cell r="R5309" t="str">
            <v>TH-7257G</v>
          </cell>
        </row>
        <row r="5310">
          <cell r="C5310">
            <v>47489</v>
          </cell>
          <cell r="H5310">
            <v>-7.2999999999999995E-2</v>
          </cell>
          <cell r="R5310" t="str">
            <v>TH-7257G</v>
          </cell>
        </row>
        <row r="5311">
          <cell r="C5311">
            <v>47489</v>
          </cell>
          <cell r="H5311">
            <v>-7.8E-2</v>
          </cell>
          <cell r="R5311" t="str">
            <v>TH-7257G</v>
          </cell>
        </row>
        <row r="5312">
          <cell r="C5312">
            <v>47489</v>
          </cell>
          <cell r="H5312">
            <v>-7.0000000000000007E-2</v>
          </cell>
          <cell r="R5312" t="str">
            <v>TH-7257G</v>
          </cell>
        </row>
        <row r="5313">
          <cell r="C5313">
            <v>47489</v>
          </cell>
          <cell r="H5313">
            <v>-7.5999999999999998E-2</v>
          </cell>
          <cell r="R5313" t="str">
            <v>TH-7257G</v>
          </cell>
        </row>
        <row r="5314">
          <cell r="C5314">
            <v>47489</v>
          </cell>
          <cell r="H5314">
            <v>-6.9000000000000006E-2</v>
          </cell>
          <cell r="R5314" t="str">
            <v>TH-7257G</v>
          </cell>
        </row>
        <row r="5315">
          <cell r="C5315">
            <v>47489</v>
          </cell>
          <cell r="H5315">
            <v>-7.8E-2</v>
          </cell>
          <cell r="R5315" t="str">
            <v>TH-7257G</v>
          </cell>
        </row>
        <row r="5316">
          <cell r="C5316">
            <v>47489</v>
          </cell>
          <cell r="H5316">
            <v>-7.8E-2</v>
          </cell>
          <cell r="R5316" t="str">
            <v>TH-7257G</v>
          </cell>
        </row>
        <row r="5317">
          <cell r="C5317">
            <v>47489</v>
          </cell>
          <cell r="H5317">
            <v>-7.3999999999999996E-2</v>
          </cell>
          <cell r="R5317" t="str">
            <v>TH-7257G</v>
          </cell>
        </row>
        <row r="5318">
          <cell r="C5318">
            <v>47489</v>
          </cell>
          <cell r="H5318">
            <v>-7.1999999999999995E-2</v>
          </cell>
          <cell r="R5318" t="str">
            <v>TH-7257G</v>
          </cell>
        </row>
        <row r="5319">
          <cell r="C5319">
            <v>47489</v>
          </cell>
          <cell r="H5319">
            <v>-7.5999999999999998E-2</v>
          </cell>
          <cell r="R5319" t="str">
            <v>TH-7257G</v>
          </cell>
        </row>
        <row r="5320">
          <cell r="C5320">
            <v>47489</v>
          </cell>
          <cell r="H5320">
            <v>-7.8E-2</v>
          </cell>
          <cell r="R5320" t="str">
            <v>TH-7257G</v>
          </cell>
        </row>
        <row r="5321">
          <cell r="C5321">
            <v>47489</v>
          </cell>
          <cell r="H5321">
            <v>-7.8E-2</v>
          </cell>
          <cell r="R5321" t="str">
            <v>TH-7257G</v>
          </cell>
        </row>
        <row r="5322">
          <cell r="C5322">
            <v>47489</v>
          </cell>
          <cell r="H5322">
            <v>-7.8E-2</v>
          </cell>
          <cell r="R5322" t="str">
            <v>TH-7257G</v>
          </cell>
        </row>
        <row r="5323">
          <cell r="C5323">
            <v>47489</v>
          </cell>
          <cell r="H5323">
            <v>-7.1999999999999995E-2</v>
          </cell>
          <cell r="R5323" t="str">
            <v>TH-7257G</v>
          </cell>
        </row>
        <row r="5324">
          <cell r="C5324">
            <v>47489</v>
          </cell>
          <cell r="H5324">
            <v>-7.5999999999999998E-2</v>
          </cell>
          <cell r="R5324" t="str">
            <v>TH-7257G</v>
          </cell>
        </row>
        <row r="5325">
          <cell r="C5325">
            <v>47489</v>
          </cell>
          <cell r="H5325">
            <v>-7.3999999999999996E-2</v>
          </cell>
          <cell r="R5325" t="str">
            <v>TH-7257G</v>
          </cell>
        </row>
        <row r="5326">
          <cell r="C5326">
            <v>47489</v>
          </cell>
          <cell r="H5326">
            <v>-7.9000000000000001E-2</v>
          </cell>
          <cell r="R5326" t="str">
            <v>TH-7257G</v>
          </cell>
        </row>
        <row r="5327">
          <cell r="C5327">
            <v>47489</v>
          </cell>
          <cell r="H5327">
            <v>-7.3999999999999996E-2</v>
          </cell>
          <cell r="R5327" t="str">
            <v>TH-7257G</v>
          </cell>
        </row>
        <row r="5328">
          <cell r="C5328">
            <v>47489</v>
          </cell>
          <cell r="H5328">
            <v>-7.8E-2</v>
          </cell>
          <cell r="R5328" t="str">
            <v>TH-7257G</v>
          </cell>
        </row>
        <row r="5329">
          <cell r="C5329">
            <v>47489</v>
          </cell>
          <cell r="H5329">
            <v>-9.1999999999999998E-2</v>
          </cell>
          <cell r="R5329" t="str">
            <v>TH-7257G</v>
          </cell>
        </row>
        <row r="5330">
          <cell r="C5330">
            <v>47489</v>
          </cell>
          <cell r="H5330">
            <v>-8.1000000000000003E-2</v>
          </cell>
          <cell r="R5330" t="str">
            <v>TH-7257G</v>
          </cell>
        </row>
        <row r="5331">
          <cell r="C5331">
            <v>47489</v>
          </cell>
          <cell r="H5331">
            <v>-7.4999999999999997E-2</v>
          </cell>
          <cell r="R5331" t="str">
            <v>TH-7257G</v>
          </cell>
        </row>
        <row r="5332">
          <cell r="C5332">
            <v>47489</v>
          </cell>
          <cell r="H5332">
            <v>-7.3999999999999996E-2</v>
          </cell>
          <cell r="R5332" t="str">
            <v>TH-7257G</v>
          </cell>
        </row>
        <row r="5333">
          <cell r="C5333">
            <v>47489</v>
          </cell>
          <cell r="H5333">
            <v>-0.08</v>
          </cell>
          <cell r="R5333" t="str">
            <v>TH-7257G</v>
          </cell>
        </row>
        <row r="5334">
          <cell r="C5334">
            <v>47489</v>
          </cell>
          <cell r="H5334">
            <v>-7.8E-2</v>
          </cell>
          <cell r="R5334" t="str">
            <v>TH-7257G</v>
          </cell>
        </row>
        <row r="5335">
          <cell r="C5335">
            <v>47489</v>
          </cell>
          <cell r="H5335">
            <v>-7.8E-2</v>
          </cell>
          <cell r="R5335" t="str">
            <v>TH-7257G</v>
          </cell>
        </row>
        <row r="5336">
          <cell r="C5336">
            <v>47489</v>
          </cell>
          <cell r="H5336">
            <v>-7.6999999999999999E-2</v>
          </cell>
          <cell r="R5336" t="str">
            <v>TH-7257G</v>
          </cell>
        </row>
        <row r="5337">
          <cell r="C5337">
            <v>47489</v>
          </cell>
          <cell r="H5337">
            <v>-7.8E-2</v>
          </cell>
          <cell r="R5337" t="str">
            <v>TH-7257G</v>
          </cell>
        </row>
        <row r="5338">
          <cell r="C5338">
            <v>47489</v>
          </cell>
          <cell r="H5338">
            <v>-7.8E-2</v>
          </cell>
          <cell r="R5338" t="str">
            <v>TH-7257G</v>
          </cell>
        </row>
        <row r="5339">
          <cell r="C5339">
            <v>47491</v>
          </cell>
          <cell r="H5339">
            <v>-6.0999999999999999E-2</v>
          </cell>
          <cell r="R5339" t="str">
            <v>YD-1535G</v>
          </cell>
        </row>
        <row r="5340">
          <cell r="C5340">
            <v>47491</v>
          </cell>
          <cell r="H5340">
            <v>-6.0999999999999999E-2</v>
          </cell>
          <cell r="R5340" t="str">
            <v>YD-1535G</v>
          </cell>
        </row>
        <row r="5341">
          <cell r="C5341">
            <v>47491</v>
          </cell>
          <cell r="H5341">
            <v>-6.0999999999999999E-2</v>
          </cell>
          <cell r="R5341" t="str">
            <v>YD-1535G</v>
          </cell>
        </row>
        <row r="5342">
          <cell r="C5342">
            <v>47491</v>
          </cell>
          <cell r="H5342">
            <v>-6.0999999999999999E-2</v>
          </cell>
          <cell r="R5342" t="str">
            <v>YD-1535G</v>
          </cell>
        </row>
        <row r="5343">
          <cell r="C5343">
            <v>47491</v>
          </cell>
          <cell r="H5343">
            <v>-6.3E-2</v>
          </cell>
          <cell r="R5343" t="str">
            <v>YD-1535G</v>
          </cell>
        </row>
        <row r="5344">
          <cell r="C5344">
            <v>47491</v>
          </cell>
          <cell r="H5344">
            <v>-6.0999999999999999E-2</v>
          </cell>
          <cell r="R5344" t="str">
            <v>YD-1535G</v>
          </cell>
        </row>
        <row r="5345">
          <cell r="C5345">
            <v>47491</v>
          </cell>
          <cell r="H5345">
            <v>-6.0999999999999999E-2</v>
          </cell>
          <cell r="R5345" t="str">
            <v>YD-1535G</v>
          </cell>
        </row>
        <row r="5346">
          <cell r="C5346">
            <v>47491</v>
          </cell>
          <cell r="H5346">
            <v>-6.0999999999999999E-2</v>
          </cell>
          <cell r="R5346" t="str">
            <v>YD-1535G</v>
          </cell>
        </row>
        <row r="5347">
          <cell r="C5347">
            <v>47491</v>
          </cell>
          <cell r="H5347">
            <v>-6.0999999999999999E-2</v>
          </cell>
          <cell r="R5347" t="str">
            <v>YD-1535G</v>
          </cell>
        </row>
        <row r="5348">
          <cell r="C5348">
            <v>47491</v>
          </cell>
          <cell r="H5348">
            <v>-6.0999999999999999E-2</v>
          </cell>
          <cell r="R5348" t="str">
            <v>YD-1535G</v>
          </cell>
        </row>
        <row r="5349">
          <cell r="C5349">
            <v>47491</v>
          </cell>
          <cell r="H5349">
            <v>-6.0999999999999999E-2</v>
          </cell>
          <cell r="R5349" t="str">
            <v>YD-1535G</v>
          </cell>
        </row>
        <row r="5350">
          <cell r="C5350">
            <v>47491</v>
          </cell>
          <cell r="H5350">
            <v>-6.0999999999999999E-2</v>
          </cell>
          <cell r="R5350" t="str">
            <v>YD-1535G</v>
          </cell>
        </row>
        <row r="5351">
          <cell r="C5351">
            <v>47491</v>
          </cell>
          <cell r="H5351">
            <v>-6.0999999999999999E-2</v>
          </cell>
          <cell r="R5351" t="str">
            <v>YD-1535G</v>
          </cell>
        </row>
        <row r="5352">
          <cell r="C5352">
            <v>47491</v>
          </cell>
          <cell r="H5352">
            <v>-6.0999999999999999E-2</v>
          </cell>
          <cell r="R5352" t="str">
            <v>YD-1535G</v>
          </cell>
        </row>
        <row r="5353">
          <cell r="C5353">
            <v>47491</v>
          </cell>
          <cell r="H5353">
            <v>-6.0999999999999999E-2</v>
          </cell>
          <cell r="R5353" t="str">
            <v>YD-1535G</v>
          </cell>
        </row>
        <row r="5354">
          <cell r="C5354">
            <v>47491</v>
          </cell>
          <cell r="H5354">
            <v>-6.0999999999999999E-2</v>
          </cell>
          <cell r="R5354" t="str">
            <v>YD-1535G</v>
          </cell>
        </row>
        <row r="5355">
          <cell r="C5355">
            <v>47491</v>
          </cell>
          <cell r="H5355">
            <v>-6.0999999999999999E-2</v>
          </cell>
          <cell r="R5355" t="str">
            <v>YD-1535G</v>
          </cell>
        </row>
        <row r="5356">
          <cell r="C5356">
            <v>47491</v>
          </cell>
          <cell r="H5356">
            <v>-6.0999999999999999E-2</v>
          </cell>
          <cell r="R5356" t="str">
            <v>YD-1535G</v>
          </cell>
        </row>
        <row r="5357">
          <cell r="C5357">
            <v>47491</v>
          </cell>
          <cell r="H5357">
            <v>-6.0499999999999998E-2</v>
          </cell>
          <cell r="R5357" t="str">
            <v>YD-1535G</v>
          </cell>
        </row>
        <row r="5358">
          <cell r="C5358">
            <v>47491</v>
          </cell>
          <cell r="H5358">
            <v>-6.1499999999999999E-2</v>
          </cell>
          <cell r="R5358" t="str">
            <v>YD-1535G</v>
          </cell>
        </row>
        <row r="5359">
          <cell r="C5359">
            <v>47491</v>
          </cell>
          <cell r="H5359">
            <v>-6.0999999999999999E-2</v>
          </cell>
          <cell r="R5359" t="str">
            <v>YD-1535G</v>
          </cell>
        </row>
        <row r="5360">
          <cell r="C5360">
            <v>47491</v>
          </cell>
          <cell r="H5360">
            <v>-6.0999999999999999E-2</v>
          </cell>
          <cell r="R5360" t="str">
            <v>YD-1535G</v>
          </cell>
        </row>
        <row r="5361">
          <cell r="C5361">
            <v>47491</v>
          </cell>
          <cell r="H5361">
            <v>-6.0999999999999999E-2</v>
          </cell>
          <cell r="R5361" t="str">
            <v>YD-1535G</v>
          </cell>
        </row>
        <row r="5362">
          <cell r="C5362">
            <v>47491</v>
          </cell>
          <cell r="H5362">
            <v>-6.0999999999999999E-2</v>
          </cell>
          <cell r="R5362" t="str">
            <v>YD-1535G</v>
          </cell>
        </row>
        <row r="5363">
          <cell r="C5363">
            <v>47491</v>
          </cell>
          <cell r="H5363">
            <v>-6.0999999999999999E-2</v>
          </cell>
          <cell r="R5363" t="str">
            <v>YD-1535G</v>
          </cell>
        </row>
        <row r="5364">
          <cell r="C5364">
            <v>47491</v>
          </cell>
          <cell r="H5364">
            <v>-6.0999999999999999E-2</v>
          </cell>
          <cell r="R5364" t="str">
            <v>YD-1535G</v>
          </cell>
        </row>
        <row r="5365">
          <cell r="C5365">
            <v>47491</v>
          </cell>
          <cell r="H5365">
            <v>-6.0999999999999999E-2</v>
          </cell>
          <cell r="R5365" t="str">
            <v>YD-1535G</v>
          </cell>
        </row>
        <row r="5366">
          <cell r="C5366">
            <v>47491</v>
          </cell>
          <cell r="H5366">
            <v>-6.0999999999999999E-2</v>
          </cell>
          <cell r="R5366" t="str">
            <v>YD-1535G</v>
          </cell>
        </row>
        <row r="5367">
          <cell r="C5367">
            <v>47491</v>
          </cell>
          <cell r="H5367">
            <v>-6.0999999999999999E-2</v>
          </cell>
          <cell r="R5367" t="str">
            <v>YD-1535G</v>
          </cell>
        </row>
        <row r="5368">
          <cell r="C5368">
            <v>47491</v>
          </cell>
          <cell r="H5368">
            <v>-6.0999999999999999E-2</v>
          </cell>
          <cell r="R5368" t="str">
            <v>YD-1535G</v>
          </cell>
        </row>
        <row r="5369">
          <cell r="C5369">
            <v>47491</v>
          </cell>
          <cell r="H5369">
            <v>-6.0999999999999999E-2</v>
          </cell>
          <cell r="R5369" t="str">
            <v>YD-1535G</v>
          </cell>
        </row>
        <row r="5370">
          <cell r="C5370">
            <v>47491</v>
          </cell>
          <cell r="H5370">
            <v>-6.0999999999999999E-2</v>
          </cell>
          <cell r="R5370" t="str">
            <v>YD-1535G</v>
          </cell>
        </row>
        <row r="5371">
          <cell r="C5371">
            <v>47491</v>
          </cell>
          <cell r="H5371">
            <v>-6.0999999999999999E-2</v>
          </cell>
          <cell r="R5371" t="str">
            <v>YD-1535G</v>
          </cell>
        </row>
        <row r="5372">
          <cell r="C5372">
            <v>47491</v>
          </cell>
          <cell r="H5372">
            <v>-6.0999999999999999E-2</v>
          </cell>
          <cell r="R5372" t="str">
            <v>YD-1535G</v>
          </cell>
        </row>
        <row r="5373">
          <cell r="C5373">
            <v>47491</v>
          </cell>
          <cell r="H5373">
            <v>-6.0999999999999999E-2</v>
          </cell>
          <cell r="R5373" t="str">
            <v>YD-1535G</v>
          </cell>
        </row>
        <row r="5374">
          <cell r="C5374">
            <v>47491</v>
          </cell>
          <cell r="H5374">
            <v>-6.0999999999999999E-2</v>
          </cell>
          <cell r="R5374" t="str">
            <v>YD-1535G</v>
          </cell>
        </row>
        <row r="5375">
          <cell r="C5375">
            <v>47491</v>
          </cell>
          <cell r="H5375">
            <v>-6.0999999999999999E-2</v>
          </cell>
          <cell r="R5375" t="str">
            <v>YD-1535G</v>
          </cell>
        </row>
        <row r="5376">
          <cell r="C5376">
            <v>47491</v>
          </cell>
          <cell r="H5376">
            <v>-6.0999999999999999E-2</v>
          </cell>
          <cell r="R5376" t="str">
            <v>YD-1535G</v>
          </cell>
        </row>
        <row r="5377">
          <cell r="C5377">
            <v>47491</v>
          </cell>
          <cell r="H5377">
            <v>-6.0999999999999999E-2</v>
          </cell>
          <cell r="R5377" t="str">
            <v>YD-1535G</v>
          </cell>
        </row>
        <row r="5378">
          <cell r="C5378">
            <v>47491</v>
          </cell>
          <cell r="H5378">
            <v>-6.0999999999999999E-2</v>
          </cell>
          <cell r="R5378" t="str">
            <v>YD-1535G</v>
          </cell>
        </row>
        <row r="5379">
          <cell r="C5379">
            <v>47491</v>
          </cell>
          <cell r="H5379">
            <v>-6.0999999999999999E-2</v>
          </cell>
          <cell r="R5379" t="str">
            <v>YD-1535G</v>
          </cell>
        </row>
        <row r="5380">
          <cell r="C5380">
            <v>47491</v>
          </cell>
          <cell r="H5380">
            <v>-6.0999999999999999E-2</v>
          </cell>
          <cell r="R5380" t="str">
            <v>YD-1535G</v>
          </cell>
        </row>
        <row r="5381">
          <cell r="C5381">
            <v>47491</v>
          </cell>
          <cell r="H5381">
            <v>-6.0999999999999999E-2</v>
          </cell>
          <cell r="R5381" t="str">
            <v>YD-1535G</v>
          </cell>
        </row>
        <row r="5382">
          <cell r="C5382">
            <v>47491</v>
          </cell>
          <cell r="H5382">
            <v>-6.0999999999999999E-2</v>
          </cell>
          <cell r="R5382" t="str">
            <v>YD-1535G</v>
          </cell>
        </row>
        <row r="5383">
          <cell r="C5383">
            <v>47491</v>
          </cell>
          <cell r="H5383">
            <v>-6.0999999999999999E-2</v>
          </cell>
          <cell r="R5383" t="str">
            <v>YD-1535G</v>
          </cell>
        </row>
        <row r="5384">
          <cell r="C5384">
            <v>47491</v>
          </cell>
          <cell r="H5384">
            <v>-6.0999999999999999E-2</v>
          </cell>
          <cell r="R5384" t="str">
            <v>YD-1535G</v>
          </cell>
        </row>
        <row r="5385">
          <cell r="C5385">
            <v>47491</v>
          </cell>
          <cell r="H5385">
            <v>-4.3999999999999997E-2</v>
          </cell>
          <cell r="R5385" t="str">
            <v>YD-1535G</v>
          </cell>
        </row>
        <row r="5386">
          <cell r="C5386">
            <v>47491</v>
          </cell>
          <cell r="H5386">
            <v>-6.0999999999999999E-2</v>
          </cell>
          <cell r="R5386" t="str">
            <v>YD-1535G</v>
          </cell>
        </row>
        <row r="5387">
          <cell r="C5387">
            <v>47491</v>
          </cell>
          <cell r="H5387">
            <v>-6.0999999999999999E-2</v>
          </cell>
          <cell r="R5387" t="str">
            <v>YD-1535G</v>
          </cell>
        </row>
        <row r="5388">
          <cell r="C5388">
            <v>47491</v>
          </cell>
          <cell r="H5388">
            <v>-6.0999999999999999E-2</v>
          </cell>
          <cell r="R5388" t="str">
            <v>YD-1535G</v>
          </cell>
        </row>
        <row r="5389">
          <cell r="C5389">
            <v>47491</v>
          </cell>
          <cell r="H5389">
            <v>-6.0999999999999999E-2</v>
          </cell>
          <cell r="R5389" t="str">
            <v>YD-1535G</v>
          </cell>
        </row>
        <row r="5390">
          <cell r="C5390">
            <v>47491</v>
          </cell>
          <cell r="H5390">
            <v>-6.0999999999999999E-2</v>
          </cell>
          <cell r="R5390" t="str">
            <v>YD-1535G</v>
          </cell>
        </row>
        <row r="5391">
          <cell r="C5391">
            <v>47491</v>
          </cell>
          <cell r="H5391">
            <v>-6.0999999999999999E-2</v>
          </cell>
          <cell r="R5391" t="str">
            <v>YD-1535G</v>
          </cell>
        </row>
        <row r="5392">
          <cell r="C5392">
            <v>47491</v>
          </cell>
          <cell r="H5392">
            <v>-6.0999999999999999E-2</v>
          </cell>
          <cell r="R5392" t="str">
            <v>YD-1535G</v>
          </cell>
        </row>
        <row r="5393">
          <cell r="C5393">
            <v>47491</v>
          </cell>
          <cell r="H5393">
            <v>-6.0999999999999999E-2</v>
          </cell>
          <cell r="R5393" t="str">
            <v>YD-1535G</v>
          </cell>
        </row>
        <row r="5394">
          <cell r="C5394">
            <v>47491</v>
          </cell>
          <cell r="H5394">
            <v>-6.0999999999999999E-2</v>
          </cell>
          <cell r="R5394" t="str">
            <v>YD-1535G</v>
          </cell>
        </row>
        <row r="5395">
          <cell r="C5395">
            <v>47491</v>
          </cell>
          <cell r="H5395">
            <v>-6.0999999999999999E-2</v>
          </cell>
          <cell r="R5395" t="str">
            <v>YD-1535G</v>
          </cell>
        </row>
        <row r="5396">
          <cell r="C5396">
            <v>47491</v>
          </cell>
          <cell r="H5396">
            <v>-6.0999999999999999E-2</v>
          </cell>
          <cell r="R5396" t="str">
            <v>YD-1535G</v>
          </cell>
        </row>
        <row r="5397">
          <cell r="C5397">
            <v>47491</v>
          </cell>
          <cell r="H5397">
            <v>-6.0999999999999999E-2</v>
          </cell>
          <cell r="R5397" t="str">
            <v>YD-1535G</v>
          </cell>
        </row>
        <row r="5398">
          <cell r="C5398">
            <v>47491</v>
          </cell>
          <cell r="H5398">
            <v>-6.0999999999999999E-2</v>
          </cell>
          <cell r="R5398" t="str">
            <v>YD-1535G</v>
          </cell>
        </row>
        <row r="5399">
          <cell r="C5399">
            <v>47491</v>
          </cell>
          <cell r="H5399">
            <v>-6.0999999999999999E-2</v>
          </cell>
          <cell r="R5399" t="str">
            <v>YD-1535G</v>
          </cell>
        </row>
        <row r="5400">
          <cell r="C5400">
            <v>47491</v>
          </cell>
          <cell r="H5400">
            <v>-6.0999999999999999E-2</v>
          </cell>
          <cell r="R5400" t="str">
            <v>YD-1535G</v>
          </cell>
        </row>
        <row r="5401">
          <cell r="C5401">
            <v>47491</v>
          </cell>
          <cell r="H5401">
            <v>-6.0999999999999999E-2</v>
          </cell>
          <cell r="R5401" t="str">
            <v>YD-1535G</v>
          </cell>
        </row>
        <row r="5402">
          <cell r="C5402">
            <v>47491</v>
          </cell>
          <cell r="H5402">
            <v>-6.0999999999999999E-2</v>
          </cell>
          <cell r="R5402" t="str">
            <v>YD-1535G</v>
          </cell>
        </row>
        <row r="5403">
          <cell r="C5403">
            <v>47491</v>
          </cell>
          <cell r="H5403">
            <v>-6.0999999999999999E-2</v>
          </cell>
          <cell r="R5403" t="str">
            <v>YD-1535G</v>
          </cell>
        </row>
        <row r="5404">
          <cell r="C5404">
            <v>47491</v>
          </cell>
          <cell r="H5404">
            <v>-6.0999999999999999E-2</v>
          </cell>
          <cell r="R5404" t="str">
            <v>YD-1535G</v>
          </cell>
        </row>
        <row r="5405">
          <cell r="C5405">
            <v>47491</v>
          </cell>
          <cell r="H5405">
            <v>-6.0999999999999999E-2</v>
          </cell>
          <cell r="R5405" t="str">
            <v>YD-1535G</v>
          </cell>
        </row>
        <row r="5406">
          <cell r="C5406">
            <v>47491</v>
          </cell>
          <cell r="H5406">
            <v>-6.0999999999999999E-2</v>
          </cell>
          <cell r="R5406" t="str">
            <v>YD-1535G</v>
          </cell>
        </row>
        <row r="5407">
          <cell r="C5407">
            <v>47491</v>
          </cell>
          <cell r="H5407">
            <v>-6.0999999999999999E-2</v>
          </cell>
          <cell r="R5407" t="str">
            <v>YD-1535G</v>
          </cell>
        </row>
        <row r="5408">
          <cell r="C5408">
            <v>47491</v>
          </cell>
          <cell r="H5408">
            <v>-6.0999999999999999E-2</v>
          </cell>
          <cell r="R5408" t="str">
            <v>YD-1535G</v>
          </cell>
        </row>
        <row r="5409">
          <cell r="C5409">
            <v>47491</v>
          </cell>
          <cell r="H5409">
            <v>-6.0999999999999999E-2</v>
          </cell>
          <cell r="R5409" t="str">
            <v>YD-1535G</v>
          </cell>
        </row>
        <row r="5410">
          <cell r="C5410">
            <v>47491</v>
          </cell>
          <cell r="H5410">
            <v>-6.0999999999999999E-2</v>
          </cell>
          <cell r="R5410" t="str">
            <v>YD-1535G</v>
          </cell>
        </row>
        <row r="5411">
          <cell r="C5411">
            <v>47491</v>
          </cell>
          <cell r="H5411">
            <v>-6.0999999999999999E-2</v>
          </cell>
          <cell r="R5411" t="str">
            <v>YD-1535G</v>
          </cell>
        </row>
        <row r="5412">
          <cell r="C5412">
            <v>47491</v>
          </cell>
          <cell r="H5412">
            <v>-6.0999999999999999E-2</v>
          </cell>
          <cell r="R5412" t="str">
            <v>YD-1535G</v>
          </cell>
        </row>
        <row r="5413">
          <cell r="C5413">
            <v>47491</v>
          </cell>
          <cell r="H5413">
            <v>-6.0999999999999999E-2</v>
          </cell>
          <cell r="R5413" t="str">
            <v>YD-1535G</v>
          </cell>
        </row>
        <row r="5414">
          <cell r="C5414">
            <v>47491</v>
          </cell>
          <cell r="H5414">
            <v>-6.0999999999999999E-2</v>
          </cell>
          <cell r="R5414" t="str">
            <v>YD-1535G</v>
          </cell>
        </row>
        <row r="5415">
          <cell r="C5415">
            <v>47491</v>
          </cell>
          <cell r="H5415">
            <v>-6.6000000000000003E-2</v>
          </cell>
          <cell r="R5415" t="str">
            <v>YD-1535G</v>
          </cell>
        </row>
        <row r="5416">
          <cell r="C5416">
            <v>47493</v>
          </cell>
          <cell r="H5416">
            <v>-2.6600000000000002E-2</v>
          </cell>
          <cell r="R5416" t="str">
            <v>TH-7254G</v>
          </cell>
        </row>
        <row r="5417">
          <cell r="C5417">
            <v>47493</v>
          </cell>
          <cell r="H5417">
            <v>-0.23200000000000001</v>
          </cell>
          <cell r="R5417" t="str">
            <v>YD-1535G</v>
          </cell>
        </row>
        <row r="5418">
          <cell r="C5418">
            <v>47493</v>
          </cell>
          <cell r="H5418">
            <v>-0.23</v>
          </cell>
          <cell r="R5418" t="str">
            <v>YD-1535G</v>
          </cell>
        </row>
        <row r="5419">
          <cell r="C5419">
            <v>47493</v>
          </cell>
          <cell r="H5419">
            <v>-0.23</v>
          </cell>
          <cell r="R5419" t="str">
            <v>YD-1535G</v>
          </cell>
        </row>
        <row r="5420">
          <cell r="C5420">
            <v>47493</v>
          </cell>
          <cell r="H5420">
            <v>-0.23200000000000001</v>
          </cell>
          <cell r="R5420" t="str">
            <v>YD-1535G</v>
          </cell>
        </row>
        <row r="5421">
          <cell r="C5421">
            <v>47493</v>
          </cell>
          <cell r="H5421">
            <v>-0.23250000000000001</v>
          </cell>
          <cell r="R5421" t="str">
            <v>YD-1535G</v>
          </cell>
        </row>
        <row r="5422">
          <cell r="C5422">
            <v>47493</v>
          </cell>
          <cell r="H5422">
            <v>-0.04</v>
          </cell>
          <cell r="R5422" t="str">
            <v>TH-7257G</v>
          </cell>
        </row>
        <row r="5423">
          <cell r="C5423">
            <v>47493</v>
          </cell>
          <cell r="H5423">
            <v>-0.23100000000000001</v>
          </cell>
          <cell r="R5423" t="str">
            <v>YD-1535G</v>
          </cell>
        </row>
        <row r="5424">
          <cell r="C5424">
            <v>47493</v>
          </cell>
          <cell r="H5424">
            <v>-0.23150000000000001</v>
          </cell>
          <cell r="R5424" t="str">
            <v>YD-1535G</v>
          </cell>
        </row>
        <row r="5425">
          <cell r="C5425">
            <v>47493</v>
          </cell>
          <cell r="H5425">
            <v>-0.23250000000000001</v>
          </cell>
          <cell r="R5425" t="str">
            <v>YD-1535G</v>
          </cell>
        </row>
        <row r="5426">
          <cell r="C5426">
            <v>47493</v>
          </cell>
          <cell r="H5426">
            <v>-0.04</v>
          </cell>
          <cell r="R5426" t="str">
            <v>TH-7257G</v>
          </cell>
        </row>
        <row r="5427">
          <cell r="C5427">
            <v>47493</v>
          </cell>
          <cell r="H5427">
            <v>-0.04</v>
          </cell>
          <cell r="R5427" t="str">
            <v>TH-7257G</v>
          </cell>
        </row>
        <row r="5428">
          <cell r="C5428">
            <v>47493</v>
          </cell>
          <cell r="H5428">
            <v>-0.04</v>
          </cell>
          <cell r="R5428" t="str">
            <v>TH-7257G</v>
          </cell>
        </row>
        <row r="5429">
          <cell r="C5429">
            <v>47493</v>
          </cell>
          <cell r="H5429">
            <v>-3.95E-2</v>
          </cell>
          <cell r="R5429" t="str">
            <v>TH-7257G</v>
          </cell>
        </row>
        <row r="5430">
          <cell r="C5430">
            <v>47493</v>
          </cell>
          <cell r="H5430">
            <v>-0.23</v>
          </cell>
          <cell r="R5430" t="str">
            <v>YD-1535G</v>
          </cell>
        </row>
        <row r="5431">
          <cell r="C5431">
            <v>47493</v>
          </cell>
          <cell r="H5431">
            <v>-0.23</v>
          </cell>
          <cell r="R5431" t="str">
            <v>YD-1535G</v>
          </cell>
        </row>
        <row r="5432">
          <cell r="C5432">
            <v>47493</v>
          </cell>
          <cell r="H5432">
            <v>-0.23</v>
          </cell>
          <cell r="R5432" t="str">
            <v>YD-1535G</v>
          </cell>
        </row>
        <row r="5433">
          <cell r="C5433">
            <v>47493</v>
          </cell>
          <cell r="H5433">
            <v>-0.23</v>
          </cell>
          <cell r="R5433" t="str">
            <v>YD-1535G</v>
          </cell>
        </row>
        <row r="5434">
          <cell r="C5434">
            <v>47493</v>
          </cell>
          <cell r="H5434">
            <v>-3.9E-2</v>
          </cell>
          <cell r="R5434" t="str">
            <v>TH-7257G</v>
          </cell>
        </row>
        <row r="5435">
          <cell r="C5435">
            <v>47493</v>
          </cell>
          <cell r="H5435">
            <v>-3.9E-2</v>
          </cell>
          <cell r="R5435" t="str">
            <v>TH-7257G</v>
          </cell>
        </row>
        <row r="5436">
          <cell r="C5436">
            <v>47493</v>
          </cell>
          <cell r="H5436">
            <v>-3.9E-2</v>
          </cell>
          <cell r="R5436" t="str">
            <v>TH-7257G</v>
          </cell>
        </row>
        <row r="5437">
          <cell r="C5437">
            <v>47493</v>
          </cell>
          <cell r="H5437">
            <v>-3.9E-2</v>
          </cell>
          <cell r="R5437" t="str">
            <v>TH-7257G</v>
          </cell>
        </row>
        <row r="5438">
          <cell r="C5438">
            <v>47493</v>
          </cell>
          <cell r="H5438">
            <v>-0.23200000000000001</v>
          </cell>
          <cell r="R5438" t="str">
            <v>YD-1535G</v>
          </cell>
        </row>
        <row r="5439">
          <cell r="C5439">
            <v>47493</v>
          </cell>
          <cell r="H5439">
            <v>-0.23200000000000001</v>
          </cell>
          <cell r="R5439" t="str">
            <v>YD-1535G</v>
          </cell>
        </row>
        <row r="5440">
          <cell r="C5440">
            <v>47493</v>
          </cell>
          <cell r="H5440">
            <v>-0.23100000000000001</v>
          </cell>
          <cell r="R5440" t="str">
            <v>YD-1535G</v>
          </cell>
        </row>
        <row r="5441">
          <cell r="C5441">
            <v>47493</v>
          </cell>
          <cell r="H5441">
            <v>-0.04</v>
          </cell>
          <cell r="R5441" t="str">
            <v>TH-7257G</v>
          </cell>
        </row>
        <row r="5442">
          <cell r="C5442">
            <v>47493</v>
          </cell>
          <cell r="H5442">
            <v>-0.04</v>
          </cell>
          <cell r="R5442" t="str">
            <v>TH-7257G</v>
          </cell>
        </row>
        <row r="5443">
          <cell r="C5443">
            <v>47493</v>
          </cell>
          <cell r="H5443">
            <v>-0.04</v>
          </cell>
          <cell r="R5443" t="str">
            <v>TH-7257G</v>
          </cell>
        </row>
        <row r="5444">
          <cell r="C5444">
            <v>47493</v>
          </cell>
          <cell r="H5444">
            <v>-0.23200000000000001</v>
          </cell>
          <cell r="R5444" t="str">
            <v>YD-1535G</v>
          </cell>
        </row>
        <row r="5445">
          <cell r="C5445">
            <v>47493</v>
          </cell>
          <cell r="H5445">
            <v>-0.23200000000000001</v>
          </cell>
          <cell r="R5445" t="str">
            <v>YD-1535G</v>
          </cell>
        </row>
        <row r="5446">
          <cell r="C5446">
            <v>47493</v>
          </cell>
          <cell r="H5446">
            <v>-0.23</v>
          </cell>
          <cell r="R5446" t="str">
            <v>YD-1535G</v>
          </cell>
        </row>
        <row r="5447">
          <cell r="C5447">
            <v>47493</v>
          </cell>
          <cell r="H5447">
            <v>-0.23200000000000001</v>
          </cell>
          <cell r="R5447" t="str">
            <v>YD-1535G</v>
          </cell>
        </row>
        <row r="5448">
          <cell r="C5448">
            <v>47493</v>
          </cell>
          <cell r="H5448">
            <v>-0.23200000000000001</v>
          </cell>
          <cell r="R5448" t="str">
            <v>YD-1535G</v>
          </cell>
        </row>
        <row r="5449">
          <cell r="C5449">
            <v>47493</v>
          </cell>
          <cell r="H5449">
            <v>-0.23200000000000001</v>
          </cell>
          <cell r="R5449" t="str">
            <v>YD-1535G</v>
          </cell>
        </row>
        <row r="5450">
          <cell r="C5450">
            <v>47493</v>
          </cell>
          <cell r="H5450">
            <v>-0.23200000000000001</v>
          </cell>
          <cell r="R5450" t="str">
            <v>YD-1535G</v>
          </cell>
        </row>
        <row r="5451">
          <cell r="C5451">
            <v>47493</v>
          </cell>
          <cell r="H5451">
            <v>-0.23100000000000001</v>
          </cell>
          <cell r="R5451" t="str">
            <v>YD-1535G</v>
          </cell>
        </row>
        <row r="5452">
          <cell r="C5452">
            <v>47493</v>
          </cell>
          <cell r="H5452">
            <v>-0.23200000000000001</v>
          </cell>
          <cell r="R5452" t="str">
            <v>YD-1535G</v>
          </cell>
        </row>
        <row r="5453">
          <cell r="C5453">
            <v>47493</v>
          </cell>
          <cell r="H5453">
            <v>-0.23200000000000001</v>
          </cell>
          <cell r="R5453" t="str">
            <v>YD-1535G</v>
          </cell>
        </row>
        <row r="5454">
          <cell r="C5454">
            <v>47493</v>
          </cell>
          <cell r="H5454">
            <v>-0.23200000000000001</v>
          </cell>
          <cell r="R5454" t="str">
            <v>YD-1535G</v>
          </cell>
        </row>
        <row r="5455">
          <cell r="C5455">
            <v>47493</v>
          </cell>
          <cell r="H5455">
            <v>-0.04</v>
          </cell>
          <cell r="R5455" t="str">
            <v>TH-7257G</v>
          </cell>
        </row>
        <row r="5456">
          <cell r="C5456">
            <v>47493</v>
          </cell>
          <cell r="H5456">
            <v>-0.23100000000000001</v>
          </cell>
          <cell r="R5456" t="str">
            <v>YD-1535G</v>
          </cell>
        </row>
        <row r="5457">
          <cell r="C5457">
            <v>47493</v>
          </cell>
          <cell r="H5457">
            <v>-0.23200000000000001</v>
          </cell>
          <cell r="R5457" t="str">
            <v>YD-1535G</v>
          </cell>
        </row>
        <row r="5458">
          <cell r="C5458">
            <v>47493</v>
          </cell>
          <cell r="H5458">
            <v>-0.04</v>
          </cell>
          <cell r="R5458" t="str">
            <v>TH-7257G</v>
          </cell>
        </row>
        <row r="5459">
          <cell r="C5459">
            <v>47493</v>
          </cell>
          <cell r="H5459">
            <v>-0.04</v>
          </cell>
          <cell r="R5459" t="str">
            <v>TH-7257G</v>
          </cell>
        </row>
        <row r="5460">
          <cell r="C5460">
            <v>47493</v>
          </cell>
          <cell r="H5460">
            <v>-0.04</v>
          </cell>
          <cell r="R5460" t="str">
            <v>TH-7257G</v>
          </cell>
        </row>
        <row r="5461">
          <cell r="C5461">
            <v>47493</v>
          </cell>
          <cell r="H5461">
            <v>-0.04</v>
          </cell>
          <cell r="R5461" t="str">
            <v>TH-7257G</v>
          </cell>
        </row>
        <row r="5462">
          <cell r="C5462">
            <v>47493</v>
          </cell>
          <cell r="H5462">
            <v>-0.23100000000000001</v>
          </cell>
          <cell r="R5462" t="str">
            <v>YD-1535G</v>
          </cell>
        </row>
        <row r="5463">
          <cell r="C5463">
            <v>47493</v>
          </cell>
          <cell r="H5463">
            <v>-0.23100000000000001</v>
          </cell>
          <cell r="R5463" t="str">
            <v>YD-1535G</v>
          </cell>
        </row>
        <row r="5464">
          <cell r="C5464">
            <v>47493</v>
          </cell>
          <cell r="H5464">
            <v>-0.23100000000000001</v>
          </cell>
          <cell r="R5464" t="str">
            <v>YD-1535G</v>
          </cell>
        </row>
        <row r="5465">
          <cell r="C5465">
            <v>47493</v>
          </cell>
          <cell r="H5465">
            <v>-0.23113999999999998</v>
          </cell>
          <cell r="R5465" t="str">
            <v>YD-1535G</v>
          </cell>
        </row>
        <row r="5466">
          <cell r="C5466">
            <v>47493</v>
          </cell>
          <cell r="H5466">
            <v>-0.23200000000000001</v>
          </cell>
          <cell r="R5466" t="str">
            <v>YD-1535G</v>
          </cell>
        </row>
        <row r="5467">
          <cell r="C5467">
            <v>47493</v>
          </cell>
          <cell r="H5467">
            <v>-0.04</v>
          </cell>
          <cell r="R5467" t="str">
            <v>TH-7257G</v>
          </cell>
        </row>
        <row r="5468">
          <cell r="C5468">
            <v>47493</v>
          </cell>
          <cell r="H5468">
            <v>-0.23300000000000001</v>
          </cell>
          <cell r="R5468" t="str">
            <v>YD-1535G</v>
          </cell>
        </row>
        <row r="5469">
          <cell r="C5469">
            <v>47493</v>
          </cell>
          <cell r="H5469">
            <v>-0.23200000000000001</v>
          </cell>
          <cell r="R5469" t="str">
            <v>YD-1535G</v>
          </cell>
        </row>
        <row r="5470">
          <cell r="C5470">
            <v>47493</v>
          </cell>
          <cell r="H5470">
            <v>-0.23200000000000001</v>
          </cell>
          <cell r="R5470" t="str">
            <v>YD-1535G</v>
          </cell>
        </row>
        <row r="5471">
          <cell r="C5471">
            <v>47493</v>
          </cell>
          <cell r="H5471">
            <v>-0.23200000000000001</v>
          </cell>
          <cell r="R5471" t="str">
            <v>YD-1535G</v>
          </cell>
        </row>
        <row r="5472">
          <cell r="C5472">
            <v>47493</v>
          </cell>
          <cell r="H5472">
            <v>-0.23</v>
          </cell>
          <cell r="R5472" t="str">
            <v>YD-1535G</v>
          </cell>
        </row>
        <row r="5473">
          <cell r="C5473">
            <v>47493</v>
          </cell>
          <cell r="H5473">
            <v>-0.23200000000000001</v>
          </cell>
          <cell r="R5473" t="str">
            <v>YD-1535G</v>
          </cell>
        </row>
        <row r="5474">
          <cell r="C5474">
            <v>47493</v>
          </cell>
          <cell r="H5474">
            <v>-0.23200000000000001</v>
          </cell>
          <cell r="R5474" t="str">
            <v>YD-1535G</v>
          </cell>
        </row>
        <row r="5475">
          <cell r="C5475">
            <v>47493</v>
          </cell>
          <cell r="H5475">
            <v>-0.23</v>
          </cell>
          <cell r="R5475" t="str">
            <v>YD-1535G</v>
          </cell>
        </row>
        <row r="5476">
          <cell r="C5476">
            <v>47493</v>
          </cell>
          <cell r="H5476">
            <v>-3.9E-2</v>
          </cell>
          <cell r="R5476" t="str">
            <v>TH-7257G</v>
          </cell>
        </row>
        <row r="5477">
          <cell r="C5477">
            <v>47493</v>
          </cell>
          <cell r="H5477">
            <v>-0.04</v>
          </cell>
          <cell r="R5477" t="str">
            <v>TH-7257G</v>
          </cell>
        </row>
        <row r="5478">
          <cell r="C5478">
            <v>47493</v>
          </cell>
          <cell r="H5478">
            <v>-0.04</v>
          </cell>
          <cell r="R5478" t="str">
            <v>TH-7257G</v>
          </cell>
        </row>
        <row r="5479">
          <cell r="C5479">
            <v>47493</v>
          </cell>
          <cell r="H5479">
            <v>-0.23100000000000001</v>
          </cell>
          <cell r="R5479" t="str">
            <v>YD-1535G</v>
          </cell>
        </row>
        <row r="5480">
          <cell r="C5480">
            <v>47493</v>
          </cell>
          <cell r="H5480">
            <v>-0.04</v>
          </cell>
          <cell r="R5480" t="str">
            <v>TH-7257G</v>
          </cell>
        </row>
        <row r="5481">
          <cell r="C5481">
            <v>47493</v>
          </cell>
          <cell r="H5481">
            <v>-0.04</v>
          </cell>
          <cell r="R5481" t="str">
            <v>TH-7257G</v>
          </cell>
        </row>
        <row r="5482">
          <cell r="C5482">
            <v>47493</v>
          </cell>
          <cell r="H5482">
            <v>-0.04</v>
          </cell>
          <cell r="R5482" t="str">
            <v>TH-7257G</v>
          </cell>
        </row>
        <row r="5483">
          <cell r="C5483">
            <v>47493</v>
          </cell>
          <cell r="H5483">
            <v>-3.9E-2</v>
          </cell>
          <cell r="R5483" t="str">
            <v>TH-7257G</v>
          </cell>
        </row>
        <row r="5484">
          <cell r="C5484">
            <v>47493</v>
          </cell>
          <cell r="H5484">
            <v>-0.23200000000000001</v>
          </cell>
          <cell r="R5484" t="str">
            <v>YD-1535G</v>
          </cell>
        </row>
        <row r="5485">
          <cell r="C5485">
            <v>47493</v>
          </cell>
          <cell r="H5485">
            <v>-0.23200000000000001</v>
          </cell>
          <cell r="R5485" t="str">
            <v>YD-1535G</v>
          </cell>
        </row>
        <row r="5486">
          <cell r="C5486">
            <v>47493</v>
          </cell>
          <cell r="H5486">
            <v>-0.23</v>
          </cell>
          <cell r="R5486" t="str">
            <v>YD-1535G</v>
          </cell>
        </row>
        <row r="5487">
          <cell r="C5487">
            <v>47493</v>
          </cell>
          <cell r="H5487">
            <v>-0.23100000000000001</v>
          </cell>
          <cell r="R5487" t="str">
            <v>YD-1535G</v>
          </cell>
        </row>
        <row r="5488">
          <cell r="C5488">
            <v>47493</v>
          </cell>
          <cell r="H5488">
            <v>-0.23200000000000001</v>
          </cell>
          <cell r="R5488" t="str">
            <v>YD-1535G</v>
          </cell>
        </row>
        <row r="5489">
          <cell r="C5489">
            <v>47493</v>
          </cell>
          <cell r="H5489">
            <v>-0.23200000000000001</v>
          </cell>
          <cell r="R5489" t="str">
            <v>YD-1535G</v>
          </cell>
        </row>
        <row r="5490">
          <cell r="C5490">
            <v>47493</v>
          </cell>
          <cell r="H5490">
            <v>-0.23200000000000001</v>
          </cell>
          <cell r="R5490" t="str">
            <v>YD-1535G</v>
          </cell>
        </row>
        <row r="5491">
          <cell r="C5491">
            <v>47493</v>
          </cell>
          <cell r="H5491">
            <v>-0.23</v>
          </cell>
          <cell r="R5491" t="str">
            <v>YD-1535G</v>
          </cell>
        </row>
        <row r="5492">
          <cell r="C5492">
            <v>47493</v>
          </cell>
          <cell r="H5492">
            <v>-0.23200000000000001</v>
          </cell>
          <cell r="R5492" t="str">
            <v>YD-1535G</v>
          </cell>
        </row>
        <row r="5493">
          <cell r="C5493">
            <v>47493</v>
          </cell>
          <cell r="H5493">
            <v>-0.23200000000000001</v>
          </cell>
          <cell r="R5493" t="str">
            <v>YD-1535G</v>
          </cell>
        </row>
        <row r="5494">
          <cell r="C5494">
            <v>47493</v>
          </cell>
          <cell r="H5494">
            <v>-0.23200000000000001</v>
          </cell>
          <cell r="R5494" t="str">
            <v>YD-1535G</v>
          </cell>
        </row>
        <row r="5495">
          <cell r="C5495">
            <v>47493</v>
          </cell>
          <cell r="H5495">
            <v>-0.04</v>
          </cell>
          <cell r="R5495" t="str">
            <v>TH-7257G</v>
          </cell>
        </row>
        <row r="5496">
          <cell r="C5496">
            <v>47493</v>
          </cell>
          <cell r="H5496">
            <v>-0.04</v>
          </cell>
          <cell r="R5496" t="str">
            <v>TH-7257G</v>
          </cell>
        </row>
        <row r="5497">
          <cell r="C5497">
            <v>47493</v>
          </cell>
          <cell r="H5497">
            <v>-0.23200000000000001</v>
          </cell>
          <cell r="R5497" t="str">
            <v>YD-1535G</v>
          </cell>
        </row>
        <row r="5498">
          <cell r="C5498">
            <v>47493</v>
          </cell>
          <cell r="H5498">
            <v>-0.23200000000000001</v>
          </cell>
          <cell r="R5498" t="str">
            <v>YD-1535G</v>
          </cell>
        </row>
        <row r="5499">
          <cell r="C5499">
            <v>47493</v>
          </cell>
          <cell r="H5499">
            <v>-0.23200000000000001</v>
          </cell>
          <cell r="R5499" t="str">
            <v>YD-1535G</v>
          </cell>
        </row>
        <row r="5500">
          <cell r="C5500">
            <v>47493</v>
          </cell>
          <cell r="H5500">
            <v>-0.23200000000000001</v>
          </cell>
          <cell r="R5500" t="str">
            <v>YD-1535G</v>
          </cell>
        </row>
        <row r="5501">
          <cell r="C5501">
            <v>47493</v>
          </cell>
          <cell r="H5501">
            <v>-0.04</v>
          </cell>
          <cell r="R5501" t="str">
            <v>TH-7257G</v>
          </cell>
        </row>
        <row r="5502">
          <cell r="C5502">
            <v>47493</v>
          </cell>
          <cell r="H5502">
            <v>-0.04</v>
          </cell>
          <cell r="R5502" t="str">
            <v>TH-7257G</v>
          </cell>
        </row>
        <row r="5503">
          <cell r="C5503">
            <v>47493</v>
          </cell>
          <cell r="H5503">
            <v>-0.23200000000000001</v>
          </cell>
          <cell r="R5503" t="str">
            <v>YD-1535G</v>
          </cell>
        </row>
        <row r="5504">
          <cell r="C5504">
            <v>47493</v>
          </cell>
          <cell r="H5504">
            <v>-0.23100000000000001</v>
          </cell>
          <cell r="R5504" t="str">
            <v>YD-1535G</v>
          </cell>
        </row>
        <row r="5505">
          <cell r="C5505">
            <v>47493</v>
          </cell>
          <cell r="H5505">
            <v>-0.23200000000000001</v>
          </cell>
          <cell r="R5505" t="str">
            <v>YD-1535G</v>
          </cell>
        </row>
        <row r="5506">
          <cell r="C5506">
            <v>47493</v>
          </cell>
          <cell r="H5506">
            <v>-0.04</v>
          </cell>
          <cell r="R5506" t="str">
            <v>TH-7257G</v>
          </cell>
        </row>
        <row r="5507">
          <cell r="C5507">
            <v>47493</v>
          </cell>
          <cell r="H5507">
            <v>-0.04</v>
          </cell>
          <cell r="R5507" t="str">
            <v>TH-7257G</v>
          </cell>
        </row>
        <row r="5508">
          <cell r="C5508">
            <v>47493</v>
          </cell>
          <cell r="H5508">
            <v>-0.04</v>
          </cell>
          <cell r="R5508" t="str">
            <v>TH-7257G</v>
          </cell>
        </row>
        <row r="5509">
          <cell r="C5509">
            <v>47493</v>
          </cell>
          <cell r="H5509">
            <v>-0.04</v>
          </cell>
          <cell r="R5509" t="str">
            <v>TH-7257G</v>
          </cell>
        </row>
        <row r="5510">
          <cell r="C5510">
            <v>47493</v>
          </cell>
          <cell r="H5510">
            <v>-0.04</v>
          </cell>
          <cell r="R5510" t="str">
            <v>TH-7257G</v>
          </cell>
        </row>
        <row r="5511">
          <cell r="C5511">
            <v>47493</v>
          </cell>
          <cell r="H5511">
            <v>-0.04</v>
          </cell>
          <cell r="R5511" t="str">
            <v>TH-7257G</v>
          </cell>
        </row>
        <row r="5512">
          <cell r="C5512">
            <v>47493</v>
          </cell>
          <cell r="H5512">
            <v>-0.04</v>
          </cell>
          <cell r="R5512" t="str">
            <v>TH-7257G</v>
          </cell>
        </row>
        <row r="5513">
          <cell r="C5513">
            <v>47493</v>
          </cell>
          <cell r="H5513">
            <v>-0.23100000000000001</v>
          </cell>
          <cell r="R5513" t="str">
            <v>YD-1535G</v>
          </cell>
        </row>
        <row r="5514">
          <cell r="C5514">
            <v>47493</v>
          </cell>
          <cell r="H5514">
            <v>-0.23</v>
          </cell>
          <cell r="R5514" t="str">
            <v>YD-1535G</v>
          </cell>
        </row>
        <row r="5515">
          <cell r="C5515">
            <v>47493</v>
          </cell>
          <cell r="H5515">
            <v>-0.23100000000000001</v>
          </cell>
          <cell r="R5515" t="str">
            <v>YD-1535G</v>
          </cell>
        </row>
        <row r="5516">
          <cell r="C5516">
            <v>47493</v>
          </cell>
          <cell r="H5516">
            <v>-0.23100000000000001</v>
          </cell>
          <cell r="R5516" t="str">
            <v>YD-1535G</v>
          </cell>
        </row>
        <row r="5517">
          <cell r="C5517">
            <v>47493</v>
          </cell>
          <cell r="H5517">
            <v>-0.04</v>
          </cell>
          <cell r="R5517" t="str">
            <v>TH-7257G</v>
          </cell>
        </row>
        <row r="5518">
          <cell r="C5518">
            <v>47493</v>
          </cell>
          <cell r="H5518">
            <v>-0.23</v>
          </cell>
          <cell r="R5518" t="str">
            <v>YD-1535G</v>
          </cell>
        </row>
        <row r="5519">
          <cell r="C5519">
            <v>47493</v>
          </cell>
          <cell r="H5519">
            <v>-0.23100000000000001</v>
          </cell>
          <cell r="R5519" t="str">
            <v>YD-1535G</v>
          </cell>
        </row>
        <row r="5520">
          <cell r="C5520">
            <v>47493</v>
          </cell>
          <cell r="H5520">
            <v>-0.3</v>
          </cell>
          <cell r="R5520" t="str">
            <v>YD-1535G</v>
          </cell>
        </row>
        <row r="5521">
          <cell r="C5521">
            <v>47493</v>
          </cell>
          <cell r="H5521">
            <v>-0.23200000000000001</v>
          </cell>
          <cell r="R5521" t="str">
            <v>YD-1535G</v>
          </cell>
        </row>
        <row r="5522">
          <cell r="C5522">
            <v>47493</v>
          </cell>
          <cell r="H5522">
            <v>-3.9E-2</v>
          </cell>
          <cell r="R5522" t="str">
            <v>TH-7257G</v>
          </cell>
        </row>
        <row r="5523">
          <cell r="C5523">
            <v>47493</v>
          </cell>
          <cell r="H5523">
            <v>-0.23</v>
          </cell>
          <cell r="R5523" t="str">
            <v>YD-1535G</v>
          </cell>
        </row>
        <row r="5524">
          <cell r="C5524">
            <v>47493</v>
          </cell>
          <cell r="H5524">
            <v>-0.23</v>
          </cell>
          <cell r="R5524" t="str">
            <v>YD-1535G</v>
          </cell>
        </row>
        <row r="5525">
          <cell r="C5525">
            <v>47493</v>
          </cell>
          <cell r="H5525">
            <v>-0.23</v>
          </cell>
          <cell r="R5525" t="str">
            <v>YD-1535G</v>
          </cell>
        </row>
        <row r="5526">
          <cell r="C5526">
            <v>47493</v>
          </cell>
          <cell r="H5526">
            <v>-0.23</v>
          </cell>
          <cell r="R5526" t="str">
            <v>YD-1535G</v>
          </cell>
        </row>
        <row r="5527">
          <cell r="C5527">
            <v>47493</v>
          </cell>
          <cell r="H5527">
            <v>-0.23</v>
          </cell>
          <cell r="R5527" t="str">
            <v>YD-1535G</v>
          </cell>
        </row>
        <row r="5528">
          <cell r="C5528">
            <v>47493</v>
          </cell>
          <cell r="H5528">
            <v>-0.23</v>
          </cell>
          <cell r="R5528" t="str">
            <v>YD-1535G</v>
          </cell>
        </row>
        <row r="5529">
          <cell r="C5529">
            <v>47493</v>
          </cell>
          <cell r="H5529">
            <v>-0.23</v>
          </cell>
          <cell r="R5529" t="str">
            <v>YD-1535G</v>
          </cell>
        </row>
        <row r="5530">
          <cell r="C5530">
            <v>47493</v>
          </cell>
          <cell r="H5530">
            <v>-0.23</v>
          </cell>
          <cell r="R5530" t="str">
            <v>YD-1535G</v>
          </cell>
        </row>
        <row r="5531">
          <cell r="C5531">
            <v>47493</v>
          </cell>
          <cell r="H5531">
            <v>-3.9E-2</v>
          </cell>
          <cell r="R5531" t="str">
            <v>TH-7257G</v>
          </cell>
        </row>
        <row r="5532">
          <cell r="C5532">
            <v>47493</v>
          </cell>
          <cell r="H5532">
            <v>-0.23</v>
          </cell>
          <cell r="R5532" t="str">
            <v>YD-1535G</v>
          </cell>
        </row>
        <row r="5533">
          <cell r="C5533">
            <v>47493</v>
          </cell>
          <cell r="H5533">
            <v>-3.9E-2</v>
          </cell>
          <cell r="R5533" t="str">
            <v>TH-7257G</v>
          </cell>
        </row>
        <row r="5534">
          <cell r="C5534">
            <v>47493</v>
          </cell>
          <cell r="H5534">
            <v>-3.9E-2</v>
          </cell>
          <cell r="R5534" t="str">
            <v>TH-7257G</v>
          </cell>
        </row>
        <row r="5535">
          <cell r="C5535">
            <v>47493</v>
          </cell>
          <cell r="H5535">
            <v>-3.9E-2</v>
          </cell>
          <cell r="R5535" t="str">
            <v>TH-7257G</v>
          </cell>
        </row>
        <row r="5536">
          <cell r="C5536">
            <v>47494</v>
          </cell>
          <cell r="H5536">
            <v>-9.4999999999999998E-3</v>
          </cell>
          <cell r="R5536" t="str">
            <v>TAC-3001</v>
          </cell>
        </row>
        <row r="5537">
          <cell r="C5537">
            <v>47494</v>
          </cell>
          <cell r="H5537">
            <v>-1.2999999999999999E-2</v>
          </cell>
          <cell r="R5537" t="str">
            <v>TAC-3001</v>
          </cell>
        </row>
        <row r="5538">
          <cell r="C5538">
            <v>47494</v>
          </cell>
          <cell r="H5538">
            <v>-0.14149999999999999</v>
          </cell>
          <cell r="R5538" t="str">
            <v>TAC-3001</v>
          </cell>
        </row>
        <row r="5539">
          <cell r="C5539">
            <v>47494</v>
          </cell>
          <cell r="H5539">
            <v>-1.2999999999999999E-2</v>
          </cell>
          <cell r="R5539" t="str">
            <v>TAC-3001</v>
          </cell>
        </row>
        <row r="5540">
          <cell r="C5540">
            <v>47960</v>
          </cell>
          <cell r="H5540">
            <v>-0.49399999999999999</v>
          </cell>
          <cell r="R5540" t="str">
            <v>TH-8257SP</v>
          </cell>
        </row>
        <row r="5541">
          <cell r="C5541">
            <v>47960</v>
          </cell>
          <cell r="H5541">
            <v>-3.218</v>
          </cell>
          <cell r="R5541" t="str">
            <v>TH-7257G PREMIX</v>
          </cell>
        </row>
        <row r="5542">
          <cell r="C5542">
            <v>47960</v>
          </cell>
          <cell r="H5542">
            <v>-3.226</v>
          </cell>
          <cell r="R5542" t="str">
            <v>TH-7257G PREMIX</v>
          </cell>
        </row>
        <row r="5543">
          <cell r="C5543">
            <v>47960</v>
          </cell>
          <cell r="H5543">
            <v>-2.8319999999999999</v>
          </cell>
          <cell r="R5543" t="str">
            <v>TH-7257G PREMIX</v>
          </cell>
        </row>
        <row r="5544">
          <cell r="C5544">
            <v>48627</v>
          </cell>
          <cell r="H5544">
            <v>-2E-3</v>
          </cell>
          <cell r="R5544" t="str">
            <v>YDF-170</v>
          </cell>
        </row>
        <row r="5545">
          <cell r="C5545">
            <v>48627</v>
          </cell>
          <cell r="H5545">
            <v>-2E-3</v>
          </cell>
          <cell r="R5545" t="str">
            <v>YDF-170</v>
          </cell>
        </row>
        <row r="5546">
          <cell r="C5546">
            <v>48627</v>
          </cell>
          <cell r="H5546">
            <v>-2E-3</v>
          </cell>
          <cell r="R5546" t="str">
            <v>YDF-170</v>
          </cell>
        </row>
        <row r="5547">
          <cell r="C5547">
            <v>48627</v>
          </cell>
          <cell r="H5547">
            <v>-2E-3</v>
          </cell>
          <cell r="R5547" t="str">
            <v>YDF-170</v>
          </cell>
        </row>
        <row r="5548">
          <cell r="C5548">
            <v>48627</v>
          </cell>
          <cell r="H5548">
            <v>-2E-3</v>
          </cell>
          <cell r="R5548" t="str">
            <v>YDF-170</v>
          </cell>
        </row>
        <row r="5549">
          <cell r="C5549">
            <v>48627</v>
          </cell>
          <cell r="H5549">
            <v>-2E-3</v>
          </cell>
          <cell r="R5549" t="str">
            <v>YDF-170</v>
          </cell>
        </row>
        <row r="5550">
          <cell r="C5550">
            <v>48627</v>
          </cell>
          <cell r="H5550">
            <v>-2E-3</v>
          </cell>
          <cell r="R5550" t="str">
            <v>YDF-170</v>
          </cell>
        </row>
        <row r="5551">
          <cell r="C5551">
            <v>48627</v>
          </cell>
          <cell r="H5551">
            <v>-2E-3</v>
          </cell>
          <cell r="R5551" t="str">
            <v>YDF-170</v>
          </cell>
        </row>
        <row r="5552">
          <cell r="C5552">
            <v>48627</v>
          </cell>
          <cell r="H5552">
            <v>-4.0000000000000001E-3</v>
          </cell>
          <cell r="R5552" t="str">
            <v>YDF-170</v>
          </cell>
        </row>
        <row r="5553">
          <cell r="C5553">
            <v>48627</v>
          </cell>
          <cell r="H5553">
            <v>-4.0000000000000001E-3</v>
          </cell>
          <cell r="R5553" t="str">
            <v>YDF-170</v>
          </cell>
        </row>
        <row r="5554">
          <cell r="C5554">
            <v>48627</v>
          </cell>
          <cell r="H5554">
            <v>-2E-3</v>
          </cell>
          <cell r="R5554" t="str">
            <v>YDF-170</v>
          </cell>
        </row>
        <row r="5555">
          <cell r="C5555">
            <v>48627</v>
          </cell>
          <cell r="H5555">
            <v>-4.0000000000000001E-3</v>
          </cell>
          <cell r="R5555" t="str">
            <v>YDF-170</v>
          </cell>
        </row>
        <row r="5556">
          <cell r="C5556">
            <v>48627</v>
          </cell>
          <cell r="H5556">
            <v>-4.0000000000000001E-3</v>
          </cell>
          <cell r="R5556" t="str">
            <v>YDF-170</v>
          </cell>
        </row>
        <row r="5557">
          <cell r="C5557">
            <v>48627</v>
          </cell>
          <cell r="H5557">
            <v>-2E-3</v>
          </cell>
          <cell r="R5557" t="str">
            <v>YDF-170</v>
          </cell>
        </row>
        <row r="5558">
          <cell r="C5558">
            <v>48627</v>
          </cell>
          <cell r="H5558">
            <v>-2E-3</v>
          </cell>
          <cell r="R5558" t="str">
            <v>YDF-170</v>
          </cell>
        </row>
        <row r="5559">
          <cell r="C5559">
            <v>48627</v>
          </cell>
          <cell r="H5559">
            <v>-2E-3</v>
          </cell>
          <cell r="R5559" t="str">
            <v>YDF-170</v>
          </cell>
        </row>
        <row r="5560">
          <cell r="C5560">
            <v>49745</v>
          </cell>
          <cell r="H5560">
            <v>-1.2999999999999999E-2</v>
          </cell>
          <cell r="R5560" t="str">
            <v>WHITE PIGMENT</v>
          </cell>
        </row>
        <row r="5561">
          <cell r="C5561">
            <v>50998</v>
          </cell>
          <cell r="H5561">
            <v>-5.4999999999999997E-3</v>
          </cell>
          <cell r="R5561" t="str">
            <v>YD-1535G PREMIX</v>
          </cell>
        </row>
        <row r="5562">
          <cell r="C5562">
            <v>50998</v>
          </cell>
          <cell r="H5562">
            <v>-5.4999999999999997E-3</v>
          </cell>
          <cell r="R5562" t="str">
            <v>YD-1535G PREMIX</v>
          </cell>
        </row>
        <row r="5563">
          <cell r="C5563">
            <v>50998</v>
          </cell>
          <cell r="H5563">
            <v>-5.2499999999999998E-2</v>
          </cell>
          <cell r="R5563" t="str">
            <v>YD-1535G PREMIX</v>
          </cell>
        </row>
        <row r="5564">
          <cell r="C5564">
            <v>50998</v>
          </cell>
          <cell r="H5564">
            <v>-5.4999999999999997E-3</v>
          </cell>
          <cell r="R5564" t="str">
            <v>YD-1535G PREMIX</v>
          </cell>
        </row>
        <row r="5565">
          <cell r="C5565">
            <v>50998</v>
          </cell>
          <cell r="H5565">
            <v>-5.4999999999999997E-3</v>
          </cell>
          <cell r="R5565" t="str">
            <v>YD-1535G PREMIX</v>
          </cell>
        </row>
        <row r="5566">
          <cell r="C5566">
            <v>51464</v>
          </cell>
          <cell r="H5566">
            <v>-5.5999999999999999E-3</v>
          </cell>
          <cell r="R5566" t="str">
            <v>TH-7257G PREMIX</v>
          </cell>
        </row>
        <row r="5567">
          <cell r="C5567">
            <v>51464</v>
          </cell>
          <cell r="H5567">
            <v>-5.5999999999999999E-3</v>
          </cell>
          <cell r="R5567" t="str">
            <v>TH-7257G PREMIX</v>
          </cell>
        </row>
        <row r="5568">
          <cell r="C5568">
            <v>51464</v>
          </cell>
          <cell r="H5568">
            <v>-5.5999999999999999E-3</v>
          </cell>
          <cell r="R5568" t="str">
            <v>TH-7257G PREMIX</v>
          </cell>
        </row>
        <row r="5569">
          <cell r="C5569">
            <v>51464</v>
          </cell>
          <cell r="H5569">
            <v>-4.9000000000000007E-3</v>
          </cell>
          <cell r="R5569" t="str">
            <v>TH-7257G PREMIX</v>
          </cell>
        </row>
        <row r="5570">
          <cell r="C5570">
            <v>52365</v>
          </cell>
          <cell r="H5570">
            <v>-3.5E-4</v>
          </cell>
          <cell r="R5570" t="str">
            <v>TAC-3001</v>
          </cell>
        </row>
        <row r="5571">
          <cell r="C5571">
            <v>52365</v>
          </cell>
          <cell r="H5571">
            <v>-4.6600000000000005E-4</v>
          </cell>
          <cell r="R5571" t="str">
            <v>TAC-3001</v>
          </cell>
        </row>
        <row r="5572">
          <cell r="C5572">
            <v>52365</v>
          </cell>
          <cell r="H5572">
            <v>-5.0000000000000001E-3</v>
          </cell>
          <cell r="R5572" t="str">
            <v>TAC-3001</v>
          </cell>
        </row>
        <row r="5573">
          <cell r="C5573">
            <v>52365</v>
          </cell>
          <cell r="H5573">
            <v>-4.6600000000000005E-4</v>
          </cell>
          <cell r="R5573" t="str">
            <v>TAC-3001</v>
          </cell>
        </row>
        <row r="5574">
          <cell r="C5574">
            <v>52592</v>
          </cell>
          <cell r="H5574">
            <v>-0.74099999999999999</v>
          </cell>
          <cell r="R5574" t="str">
            <v>TH-8257SP</v>
          </cell>
        </row>
        <row r="5575">
          <cell r="C5575">
            <v>52823</v>
          </cell>
          <cell r="H5575">
            <v>-0.16600000000000001</v>
          </cell>
          <cell r="R5575" t="str">
            <v>TH-7254G</v>
          </cell>
        </row>
        <row r="5576">
          <cell r="C5576">
            <v>52823</v>
          </cell>
          <cell r="H5576">
            <v>-0.19800000000000001</v>
          </cell>
          <cell r="R5576" t="str">
            <v>TH-7257G</v>
          </cell>
        </row>
        <row r="5577">
          <cell r="C5577">
            <v>52823</v>
          </cell>
          <cell r="H5577">
            <v>-0.19800000000000001</v>
          </cell>
          <cell r="R5577" t="str">
            <v>TH-7257G</v>
          </cell>
        </row>
        <row r="5578">
          <cell r="C5578">
            <v>52823</v>
          </cell>
          <cell r="H5578">
            <v>-0.19800000000000001</v>
          </cell>
          <cell r="R5578" t="str">
            <v>TH-7257G</v>
          </cell>
        </row>
        <row r="5579">
          <cell r="C5579">
            <v>52823</v>
          </cell>
          <cell r="H5579">
            <v>-0.19800000000000001</v>
          </cell>
          <cell r="R5579" t="str">
            <v>TH-7257G</v>
          </cell>
        </row>
        <row r="5580">
          <cell r="C5580">
            <v>52823</v>
          </cell>
          <cell r="H5580">
            <v>-0.19800000000000001</v>
          </cell>
          <cell r="R5580" t="str">
            <v>TH-7257G</v>
          </cell>
        </row>
        <row r="5581">
          <cell r="C5581">
            <v>52823</v>
          </cell>
          <cell r="H5581">
            <v>-0.19800000000000001</v>
          </cell>
          <cell r="R5581" t="str">
            <v>TH-7257G</v>
          </cell>
        </row>
        <row r="5582">
          <cell r="C5582">
            <v>52823</v>
          </cell>
          <cell r="H5582">
            <v>-0.19800000000000001</v>
          </cell>
          <cell r="R5582" t="str">
            <v>TH-7257G</v>
          </cell>
        </row>
        <row r="5583">
          <cell r="C5583">
            <v>52823</v>
          </cell>
          <cell r="H5583">
            <v>-0.19800000000000001</v>
          </cell>
          <cell r="R5583" t="str">
            <v>TH-7257G</v>
          </cell>
        </row>
        <row r="5584">
          <cell r="C5584">
            <v>52823</v>
          </cell>
          <cell r="H5584">
            <v>-0.19800000000000001</v>
          </cell>
          <cell r="R5584" t="str">
            <v>TH-7257G</v>
          </cell>
        </row>
        <row r="5585">
          <cell r="C5585">
            <v>52823</v>
          </cell>
          <cell r="H5585">
            <v>-0.19800000000000001</v>
          </cell>
          <cell r="R5585" t="str">
            <v>TH-7257G</v>
          </cell>
        </row>
        <row r="5586">
          <cell r="C5586">
            <v>52823</v>
          </cell>
          <cell r="H5586">
            <v>-0.19800000000000001</v>
          </cell>
          <cell r="R5586" t="str">
            <v>TH-7257G</v>
          </cell>
        </row>
        <row r="5587">
          <cell r="C5587">
            <v>52823</v>
          </cell>
          <cell r="H5587">
            <v>-0.19800000000000001</v>
          </cell>
          <cell r="R5587" t="str">
            <v>TH-7257G</v>
          </cell>
        </row>
        <row r="5588">
          <cell r="C5588">
            <v>52823</v>
          </cell>
          <cell r="H5588">
            <v>-0.19800000000000001</v>
          </cell>
          <cell r="R5588" t="str">
            <v>TH-7257G</v>
          </cell>
        </row>
        <row r="5589">
          <cell r="C5589">
            <v>52823</v>
          </cell>
          <cell r="H5589">
            <v>-0.19800000000000001</v>
          </cell>
          <cell r="R5589" t="str">
            <v>TH-7257G</v>
          </cell>
        </row>
        <row r="5590">
          <cell r="C5590">
            <v>52823</v>
          </cell>
          <cell r="H5590">
            <v>-0.19800000000000001</v>
          </cell>
          <cell r="R5590" t="str">
            <v>TH-7257G</v>
          </cell>
        </row>
        <row r="5591">
          <cell r="C5591">
            <v>52823</v>
          </cell>
          <cell r="H5591">
            <v>-0.19800000000000001</v>
          </cell>
          <cell r="R5591" t="str">
            <v>TH-7257G</v>
          </cell>
        </row>
        <row r="5592">
          <cell r="C5592">
            <v>52823</v>
          </cell>
          <cell r="H5592">
            <v>-0.19800000000000001</v>
          </cell>
          <cell r="R5592" t="str">
            <v>TH-7257G</v>
          </cell>
        </row>
        <row r="5593">
          <cell r="C5593">
            <v>52823</v>
          </cell>
          <cell r="H5593">
            <v>-0.19800000000000001</v>
          </cell>
          <cell r="R5593" t="str">
            <v>TH-7257G</v>
          </cell>
        </row>
        <row r="5594">
          <cell r="C5594">
            <v>52823</v>
          </cell>
          <cell r="H5594">
            <v>-0.19800000000000001</v>
          </cell>
          <cell r="R5594" t="str">
            <v>TH-7257G</v>
          </cell>
        </row>
        <row r="5595">
          <cell r="C5595">
            <v>52823</v>
          </cell>
          <cell r="H5595">
            <v>-0.19806000000000001</v>
          </cell>
          <cell r="R5595" t="str">
            <v>TH-7257G</v>
          </cell>
        </row>
        <row r="5596">
          <cell r="C5596">
            <v>52823</v>
          </cell>
          <cell r="H5596">
            <v>-0.1986</v>
          </cell>
          <cell r="R5596" t="str">
            <v>TH-7257G</v>
          </cell>
        </row>
        <row r="5597">
          <cell r="C5597">
            <v>12164</v>
          </cell>
          <cell r="H5597">
            <v>3.0609999999999999</v>
          </cell>
          <cell r="R5597" t="str">
            <v>YD-128</v>
          </cell>
        </row>
        <row r="5598">
          <cell r="C5598">
            <v>12165</v>
          </cell>
          <cell r="H5598">
            <v>16.890999999999998</v>
          </cell>
          <cell r="R5598" t="str">
            <v>YD-901X75</v>
          </cell>
        </row>
        <row r="5599">
          <cell r="C5599">
            <v>12166</v>
          </cell>
          <cell r="H5599">
            <v>0.59099999999999997</v>
          </cell>
          <cell r="R5599" t="str">
            <v>YD-014</v>
          </cell>
        </row>
        <row r="5600">
          <cell r="C5600">
            <v>12199</v>
          </cell>
          <cell r="H5600">
            <v>1.665</v>
          </cell>
          <cell r="R5600" t="str">
            <v>BPF</v>
          </cell>
        </row>
        <row r="5601">
          <cell r="C5601">
            <v>12232</v>
          </cell>
          <cell r="H5601">
            <v>4.0000000000000001E-3</v>
          </cell>
          <cell r="R5601" t="str">
            <v>THW-4503</v>
          </cell>
        </row>
        <row r="5602">
          <cell r="C5602">
            <v>12265</v>
          </cell>
          <cell r="H5602">
            <v>7.0000000000000001E-3</v>
          </cell>
          <cell r="R5602" t="str">
            <v>RD-108</v>
          </cell>
        </row>
        <row r="5603">
          <cell r="C5603">
            <v>13047</v>
          </cell>
          <cell r="H5603">
            <v>2.5999999999999999E-2</v>
          </cell>
          <cell r="R5603" t="str">
            <v>TH-982</v>
          </cell>
        </row>
        <row r="5604">
          <cell r="C5604">
            <v>13351</v>
          </cell>
          <cell r="H5604">
            <v>1.9E-2</v>
          </cell>
          <cell r="R5604" t="str">
            <v>RD-105</v>
          </cell>
        </row>
        <row r="5605">
          <cell r="C5605">
            <v>21039</v>
          </cell>
          <cell r="H5605">
            <v>0.215</v>
          </cell>
          <cell r="R5605" t="str">
            <v>RD-108</v>
          </cell>
        </row>
        <row r="5606">
          <cell r="C5606">
            <v>21039</v>
          </cell>
          <cell r="H5606">
            <v>1.042</v>
          </cell>
          <cell r="R5606" t="str">
            <v>RD-108</v>
          </cell>
        </row>
        <row r="5607">
          <cell r="C5607">
            <v>44803</v>
          </cell>
          <cell r="H5607">
            <v>3.6881999999999998E-2</v>
          </cell>
          <cell r="R5607" t="str">
            <v>BPF</v>
          </cell>
        </row>
        <row r="5608">
          <cell r="C5608" t="str">
            <v>YD-128</v>
          </cell>
          <cell r="H5608">
            <v>-18.895</v>
          </cell>
          <cell r="R5608" t="str">
            <v>F010-BNT-00</v>
          </cell>
        </row>
        <row r="5609">
          <cell r="C5609" t="str">
            <v>YD-128</v>
          </cell>
          <cell r="H5609">
            <v>-20.760999999999999</v>
          </cell>
          <cell r="R5609" t="str">
            <v>F013-HHH-00</v>
          </cell>
        </row>
        <row r="5610">
          <cell r="C5610" t="str">
            <v>YD-128</v>
          </cell>
          <cell r="H5610">
            <v>-1.105</v>
          </cell>
          <cell r="R5610" t="str">
            <v>TH-7301</v>
          </cell>
        </row>
        <row r="5611">
          <cell r="C5611" t="str">
            <v>YD-128</v>
          </cell>
          <cell r="H5611">
            <v>-0.3</v>
          </cell>
          <cell r="R5611" t="str">
            <v>THW-4503</v>
          </cell>
        </row>
        <row r="5612">
          <cell r="C5612" t="str">
            <v>YD-128</v>
          </cell>
          <cell r="H5612">
            <v>-10.16</v>
          </cell>
          <cell r="R5612" t="str">
            <v>YD-128HV</v>
          </cell>
        </row>
        <row r="5613">
          <cell r="C5613" t="str">
            <v>YD-128</v>
          </cell>
          <cell r="H5613">
            <v>-13.792</v>
          </cell>
          <cell r="R5613" t="str">
            <v>YD-134</v>
          </cell>
        </row>
        <row r="5614">
          <cell r="C5614" t="str">
            <v>YD-128</v>
          </cell>
          <cell r="H5614">
            <v>-13.759</v>
          </cell>
          <cell r="R5614" t="str">
            <v>YD-134X90</v>
          </cell>
        </row>
        <row r="5615">
          <cell r="C5615" t="str">
            <v>YD-128</v>
          </cell>
          <cell r="H5615">
            <v>-39.406999999999996</v>
          </cell>
          <cell r="R5615" t="str">
            <v>YD-1535G</v>
          </cell>
        </row>
        <row r="5616">
          <cell r="C5616" t="str">
            <v>YD-128</v>
          </cell>
          <cell r="H5616">
            <v>-2.952</v>
          </cell>
          <cell r="R5616" t="str">
            <v>YD-508</v>
          </cell>
        </row>
        <row r="5617">
          <cell r="C5617" t="str">
            <v>YD-128</v>
          </cell>
          <cell r="H5617">
            <v>-40.9</v>
          </cell>
          <cell r="R5617" t="str">
            <v>YD-515</v>
          </cell>
        </row>
        <row r="5618">
          <cell r="C5618" t="str">
            <v>YD-128</v>
          </cell>
          <cell r="H5618">
            <v>-21</v>
          </cell>
          <cell r="R5618" t="str">
            <v>YD-522</v>
          </cell>
        </row>
        <row r="5619">
          <cell r="C5619" t="str">
            <v>YD-128</v>
          </cell>
          <cell r="H5619">
            <v>-27.5</v>
          </cell>
          <cell r="R5619" t="str">
            <v>YD-535LV</v>
          </cell>
        </row>
        <row r="5620">
          <cell r="C5620" t="str">
            <v>YD-128</v>
          </cell>
          <cell r="H5620">
            <v>-30.446000000000002</v>
          </cell>
          <cell r="R5620" t="str">
            <v>YD-535SP</v>
          </cell>
        </row>
        <row r="5621">
          <cell r="C5621" t="str">
            <v>YD-128</v>
          </cell>
          <cell r="H5621">
            <v>-0.44</v>
          </cell>
          <cell r="R5621" t="str">
            <v>YD-584</v>
          </cell>
        </row>
        <row r="5622">
          <cell r="C5622" t="str">
            <v>YD-128</v>
          </cell>
          <cell r="H5622">
            <v>-118.8</v>
          </cell>
          <cell r="R5622" t="str">
            <v>YD-585</v>
          </cell>
        </row>
        <row r="5623">
          <cell r="C5623" t="str">
            <v>YD-128</v>
          </cell>
          <cell r="H5623">
            <v>-1.44</v>
          </cell>
          <cell r="R5623" t="str">
            <v>YD-587</v>
          </cell>
        </row>
        <row r="5624">
          <cell r="C5624" t="str">
            <v>YD-128</v>
          </cell>
          <cell r="H5624">
            <v>-8.0229999999999997</v>
          </cell>
          <cell r="R5624" t="str">
            <v>YD-901</v>
          </cell>
        </row>
        <row r="5625">
          <cell r="C5625" t="str">
            <v>YD-128</v>
          </cell>
          <cell r="H5625">
            <v>-11.789</v>
          </cell>
          <cell r="R5625" t="str">
            <v>YD-901EK80</v>
          </cell>
        </row>
        <row r="5626">
          <cell r="C5626" t="str">
            <v>YD-128</v>
          </cell>
          <cell r="H5626">
            <v>-148.73400000000001</v>
          </cell>
          <cell r="R5626" t="str">
            <v>YD-901X75</v>
          </cell>
        </row>
        <row r="5627">
          <cell r="C5627" t="str">
            <v>YD-128</v>
          </cell>
          <cell r="H5627">
            <v>-11.786</v>
          </cell>
          <cell r="R5627" t="str">
            <v>YD-902</v>
          </cell>
        </row>
        <row r="5628">
          <cell r="C5628" t="str">
            <v>YD-128</v>
          </cell>
          <cell r="H5628">
            <v>-147.31399999999999</v>
          </cell>
          <cell r="R5628" t="str">
            <v>YD-903</v>
          </cell>
        </row>
        <row r="5629">
          <cell r="C5629" t="str">
            <v>YD-128</v>
          </cell>
          <cell r="H5629">
            <v>-11.579000000000001</v>
          </cell>
          <cell r="R5629" t="str">
            <v>YD-904</v>
          </cell>
        </row>
        <row r="5630">
          <cell r="C5630" t="str">
            <v>YD-128</v>
          </cell>
          <cell r="H5630">
            <v>-24.943000000000001</v>
          </cell>
          <cell r="R5630" t="str">
            <v>YD-909</v>
          </cell>
        </row>
        <row r="5631">
          <cell r="C5631" t="str">
            <v>YD-128</v>
          </cell>
          <cell r="H5631">
            <v>-6.0339999999999998</v>
          </cell>
          <cell r="R5631" t="str">
            <v>YDC-6015</v>
          </cell>
        </row>
        <row r="5632">
          <cell r="C5632" t="str">
            <v>YD-128</v>
          </cell>
          <cell r="H5632">
            <v>-1.02</v>
          </cell>
          <cell r="R5632" t="str">
            <v>YDC-6029</v>
          </cell>
        </row>
        <row r="5633">
          <cell r="C5633" t="str">
            <v>YD-128</v>
          </cell>
          <cell r="H5633">
            <v>-0.90800000000000003</v>
          </cell>
          <cell r="R5633" t="str">
            <v>YDF-170LC</v>
          </cell>
        </row>
        <row r="5634">
          <cell r="C5634" t="str">
            <v>YD-011</v>
          </cell>
          <cell r="H5634">
            <v>-10.3</v>
          </cell>
          <cell r="R5634" t="str">
            <v>YD-555</v>
          </cell>
        </row>
        <row r="5635">
          <cell r="C5635" t="str">
            <v>YD-012</v>
          </cell>
          <cell r="H5635">
            <v>-6.2140000000000004</v>
          </cell>
          <cell r="R5635" t="str">
            <v>YD-928</v>
          </cell>
        </row>
        <row r="5636">
          <cell r="C5636" t="str">
            <v>YD-013</v>
          </cell>
          <cell r="H5636">
            <v>-6.3029999999999999</v>
          </cell>
          <cell r="R5636" t="str">
            <v>YD-017</v>
          </cell>
        </row>
        <row r="5637">
          <cell r="C5637" t="str">
            <v>YD-013</v>
          </cell>
          <cell r="H5637">
            <v>-182.21100000000001</v>
          </cell>
          <cell r="R5637" t="str">
            <v>YD-019</v>
          </cell>
        </row>
        <row r="5638">
          <cell r="C5638" t="str">
            <v>YD-013</v>
          </cell>
          <cell r="H5638">
            <v>-2.9750000000000001</v>
          </cell>
          <cell r="R5638" t="str">
            <v>YD-555</v>
          </cell>
        </row>
        <row r="5639">
          <cell r="C5639" t="str">
            <v>YD-014</v>
          </cell>
          <cell r="H5639">
            <v>-6.1959999999999997</v>
          </cell>
          <cell r="R5639" t="str">
            <v>YD-017L</v>
          </cell>
        </row>
        <row r="5640">
          <cell r="C5640" t="str">
            <v>YD-014</v>
          </cell>
          <cell r="H5640">
            <v>-112.69799999999999</v>
          </cell>
          <cell r="R5640" t="str">
            <v>YD-017S</v>
          </cell>
        </row>
        <row r="5641">
          <cell r="C5641" t="str">
            <v>YD-014</v>
          </cell>
          <cell r="H5641">
            <v>-12.488</v>
          </cell>
          <cell r="R5641" t="str">
            <v>YD-019S</v>
          </cell>
        </row>
        <row r="5642">
          <cell r="C5642" t="str">
            <v>YD-014</v>
          </cell>
          <cell r="H5642">
            <v>-6.4050000000000002</v>
          </cell>
          <cell r="R5642" t="str">
            <v>YD-019</v>
          </cell>
        </row>
        <row r="5643">
          <cell r="C5643" t="str">
            <v>BPF</v>
          </cell>
          <cell r="H5643">
            <v>-72.444000000000003</v>
          </cell>
          <cell r="R5643" t="str">
            <v>YDF-170</v>
          </cell>
        </row>
        <row r="5644">
          <cell r="C5644" t="str">
            <v>PN-3.6</v>
          </cell>
          <cell r="H5644">
            <v>-62.686</v>
          </cell>
          <cell r="R5644" t="str">
            <v>YDPN-638</v>
          </cell>
        </row>
        <row r="5645">
          <cell r="C5645" t="str">
            <v>RD-103</v>
          </cell>
          <cell r="H5645">
            <v>-5</v>
          </cell>
          <cell r="R5645" t="str">
            <v>YD-535LV</v>
          </cell>
        </row>
        <row r="5646">
          <cell r="C5646" t="str">
            <v>RD-103</v>
          </cell>
          <cell r="H5646">
            <v>-5.04</v>
          </cell>
          <cell r="R5646" t="str">
            <v>YD-535SP</v>
          </cell>
        </row>
        <row r="5647">
          <cell r="C5647" t="str">
            <v>RD-103</v>
          </cell>
          <cell r="H5647">
            <v>-25.55</v>
          </cell>
          <cell r="R5647" t="str">
            <v>YD-585</v>
          </cell>
        </row>
        <row r="5648">
          <cell r="C5648" t="str">
            <v>RD-104</v>
          </cell>
          <cell r="H5648">
            <v>-0.64800000000000002</v>
          </cell>
          <cell r="R5648" t="str">
            <v>YD-508</v>
          </cell>
        </row>
        <row r="5649">
          <cell r="C5649" t="str">
            <v>RD-105</v>
          </cell>
          <cell r="H5649">
            <v>-0.14099999999999999</v>
          </cell>
          <cell r="R5649" t="str">
            <v>THW-4503</v>
          </cell>
        </row>
        <row r="5650">
          <cell r="C5650" t="str">
            <v>RD-105</v>
          </cell>
          <cell r="H5650">
            <v>-7.04</v>
          </cell>
          <cell r="R5650" t="str">
            <v>YD-522</v>
          </cell>
        </row>
        <row r="5651">
          <cell r="C5651" t="str">
            <v>RD-108</v>
          </cell>
          <cell r="H5651">
            <v>-9.5</v>
          </cell>
          <cell r="R5651" t="str">
            <v>YD-515</v>
          </cell>
        </row>
        <row r="5652">
          <cell r="C5652" t="str">
            <v>RD-108</v>
          </cell>
          <cell r="H5652">
            <v>-0.16</v>
          </cell>
          <cell r="R5652" t="str">
            <v>YD-587</v>
          </cell>
        </row>
        <row r="5653">
          <cell r="C5653" t="str">
            <v>RD-108</v>
          </cell>
          <cell r="H5653">
            <v>-8.6999999999999994E-2</v>
          </cell>
          <cell r="R5653" t="str">
            <v>YDC-6029</v>
          </cell>
        </row>
        <row r="5654">
          <cell r="C5654" t="str">
            <v>RD-119</v>
          </cell>
          <cell r="H5654">
            <v>-20.431999999999999</v>
          </cell>
          <cell r="R5654" t="str">
            <v>YD-555</v>
          </cell>
        </row>
        <row r="5655">
          <cell r="C5655" t="str">
            <v>RD-119</v>
          </cell>
          <cell r="H5655">
            <v>-0.14699999999999999</v>
          </cell>
          <cell r="R5655" t="str">
            <v>YD-584</v>
          </cell>
        </row>
        <row r="5656">
          <cell r="C5656" t="str">
            <v>TH-7254</v>
          </cell>
          <cell r="H5656">
            <v>-0.2487</v>
          </cell>
          <cell r="R5656" t="str">
            <v>TH-7254G</v>
          </cell>
        </row>
        <row r="5657">
          <cell r="C5657" t="str">
            <v>YDF-170</v>
          </cell>
          <cell r="H5657">
            <v>-18.468</v>
          </cell>
          <cell r="R5657" t="str">
            <v>YD-1535G</v>
          </cell>
        </row>
        <row r="5658">
          <cell r="C5658" t="str">
            <v>YDF-170</v>
          </cell>
          <cell r="H5658">
            <v>-17.41</v>
          </cell>
          <cell r="R5658" t="str">
            <v>YDF-170LC</v>
          </cell>
        </row>
      </sheetData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file -LGN Payments"/>
      <sheetName val="Interest NI-balance"/>
      <sheetName val="Invoice Status"/>
      <sheetName val="Cash out overview"/>
      <sheetName val="x-rate"/>
      <sheetName val="LGN Payments per CY"/>
      <sheetName val="LGN Payments 03-03"/>
      <sheetName val="LGN Payments 06-03"/>
      <sheetName val="LGN Payments 09-03"/>
      <sheetName val="LGN Payments 31-12-02"/>
      <sheetName val="LGN Payments 25-08-02"/>
      <sheetName val="LGN Payments 21-04-02"/>
      <sheetName val="Payments 28-02-02"/>
      <sheetName val="Payments 31-12-01"/>
      <sheetName val="Payments 30-10-01"/>
      <sheetName val="Payments 31-03-01"/>
      <sheetName val="Payments 28-02-01"/>
      <sheetName val="Payments 31-12-00"/>
      <sheetName val="Payments per fiscal year"/>
      <sheetName val="Interest 30-11-01 not PA 7%"/>
      <sheetName val="Interest 30-11-01 not PA LIBOR"/>
      <sheetName val="Interest 31-07-01"/>
      <sheetName val="Interest 31-03-01"/>
      <sheetName val=" Interest 31-12-00 7%"/>
      <sheetName val="LGN Payments"/>
      <sheetName val="Payments by ABB LGN"/>
      <sheetName val=" Interest 7%"/>
      <sheetName val="Interest 31-03"/>
      <sheetName val="Interest 31-07"/>
      <sheetName val="Payments 30-10"/>
      <sheetName val="Payments 31-03"/>
      <sheetName val="Payments 28-02"/>
      <sheetName val="Payments 31-12"/>
      <sheetName val=" Interest on Payments LGN"/>
      <sheetName val="Sheet1"/>
      <sheetName val="LGN Payments 12-03"/>
      <sheetName val="LGN Payments 09-03 (2)"/>
      <sheetName val="LGN Payments per CY (2)"/>
      <sheetName val="310480 as on 311207"/>
      <sheetName val="main_file_-LGN_Payments"/>
      <sheetName val="Interest_NI-balance"/>
      <sheetName val="Invoice_Status"/>
      <sheetName val="Cash_out_overview"/>
      <sheetName val="LGN_Payments_per_CY"/>
      <sheetName val="LGN_Payments_03-03"/>
      <sheetName val="LGN_Payments_06-03"/>
      <sheetName val="LGN_Payments_09-03"/>
      <sheetName val="LGN_Payments_31-12-02"/>
      <sheetName val="LGN_Payments_25-08-02"/>
      <sheetName val="LGN_Payments_21-04-02"/>
      <sheetName val="Payments_28-02-02"/>
      <sheetName val="Payments_31-12-01"/>
      <sheetName val="Payments_30-10-01"/>
      <sheetName val="Payments_31-03-01"/>
      <sheetName val="Payments_28-02-01"/>
      <sheetName val="Payments_31-12-00"/>
      <sheetName val="Payments_per_fiscal_year"/>
      <sheetName val="Interest_30-11-01_not_PA_7%"/>
      <sheetName val="Interest_30-11-01_not_PA_LIBOR"/>
      <sheetName val="Interest_31-07-01"/>
      <sheetName val="Interest_31-03-01"/>
      <sheetName val="_Interest_31-12-00_7%"/>
      <sheetName val="LGN_Payments"/>
      <sheetName val="Payments_by_ABB_LGN"/>
      <sheetName val="_Interest_7%"/>
      <sheetName val="Interest_31-03"/>
      <sheetName val="Interest_31-07"/>
      <sheetName val="Payments_30-10"/>
      <sheetName val="Payments_31-03"/>
      <sheetName val="Payments_28-02"/>
      <sheetName val="Payments_31-12"/>
      <sheetName val="_Interest_on_Payments_LGN"/>
      <sheetName val="LGN_Payments_12-03"/>
      <sheetName val="LGN_Payments_09-03_(2)"/>
      <sheetName val="LGN_Payments_per_CY_(2)"/>
      <sheetName val="main_file_-LGN_Payments1"/>
      <sheetName val="Interest_NI-balance1"/>
      <sheetName val="Invoice_Status1"/>
      <sheetName val="Cash_out_overview1"/>
      <sheetName val="LGN_Payments_per_CY1"/>
      <sheetName val="LGN_Payments_03-031"/>
      <sheetName val="LGN_Payments_06-031"/>
      <sheetName val="LGN_Payments_09-031"/>
      <sheetName val="LGN_Payments_31-12-021"/>
      <sheetName val="LGN_Payments_25-08-021"/>
      <sheetName val="LGN_Payments_21-04-021"/>
      <sheetName val="Payments_28-02-021"/>
      <sheetName val="Payments_31-12-011"/>
      <sheetName val="Payments_30-10-011"/>
      <sheetName val="Payments_31-03-011"/>
      <sheetName val="Payments_28-02-011"/>
      <sheetName val="Payments_31-12-001"/>
      <sheetName val="Payments_per_fiscal_year1"/>
      <sheetName val="Interest_30-11-01_not_PA_7%1"/>
      <sheetName val="Interest_30-11-01_not_PA_LIBOR1"/>
      <sheetName val="Interest_31-07-011"/>
      <sheetName val="Interest_31-03-011"/>
      <sheetName val="_Interest_31-12-00_7%1"/>
      <sheetName val="LGN_Payments1"/>
      <sheetName val="Payments_by_ABB_LGN1"/>
      <sheetName val="_Interest_7%1"/>
      <sheetName val="Interest_31-031"/>
      <sheetName val="Interest_31-071"/>
      <sheetName val="Payments_30-101"/>
      <sheetName val="Payments_31-031"/>
      <sheetName val="Payments_28-021"/>
      <sheetName val="Payments_31-121"/>
      <sheetName val="_Interest_on_Payments_LGN1"/>
      <sheetName val="LGN_Payments_12-031"/>
      <sheetName val="LGN_Payments_09-03_(2)1"/>
      <sheetName val="LGN_Payments_per_CY_(2)1"/>
      <sheetName val="main_file_-LGN_Payments2"/>
      <sheetName val="Interest_NI-balance2"/>
      <sheetName val="Invoice_Status2"/>
      <sheetName val="Cash_out_overview2"/>
      <sheetName val="LGN_Payments_per_CY2"/>
      <sheetName val="LGN_Payments_03-032"/>
      <sheetName val="LGN_Payments_06-032"/>
      <sheetName val="LGN_Payments_09-032"/>
      <sheetName val="LGN_Payments_31-12-022"/>
      <sheetName val="LGN_Payments_25-08-022"/>
      <sheetName val="LGN_Payments_21-04-022"/>
      <sheetName val="Payments_28-02-022"/>
      <sheetName val="Payments_31-12-012"/>
      <sheetName val="Payments_30-10-012"/>
      <sheetName val="Payments_31-03-012"/>
      <sheetName val="Payments_28-02-012"/>
      <sheetName val="Payments_31-12-002"/>
      <sheetName val="Payments_per_fiscal_year2"/>
      <sheetName val="Interest_30-11-01_not_PA_7%2"/>
      <sheetName val="Interest_30-11-01_not_PA_LIBOR2"/>
      <sheetName val="Interest_31-07-012"/>
      <sheetName val="Interest_31-03-012"/>
      <sheetName val="_Interest_31-12-00_7%2"/>
      <sheetName val="LGN_Payments2"/>
      <sheetName val="Payments_by_ABB_LGN2"/>
      <sheetName val="_Interest_7%2"/>
      <sheetName val="Interest_31-032"/>
      <sheetName val="Interest_31-072"/>
      <sheetName val="Payments_30-102"/>
      <sheetName val="Payments_31-032"/>
      <sheetName val="Payments_28-022"/>
      <sheetName val="Payments_31-122"/>
      <sheetName val="_Interest_on_Payments_LGN2"/>
      <sheetName val="LGN_Payments_12-032"/>
      <sheetName val="LGN_Payments_09-03_(2)2"/>
      <sheetName val="LGN_Payments_per_CY_(2)2"/>
      <sheetName val="main_file_-LGN_Payments3"/>
      <sheetName val="Interest_NI-balance3"/>
      <sheetName val="Invoice_Status3"/>
      <sheetName val="Cash_out_overview3"/>
      <sheetName val="LGN_Payments_per_CY3"/>
      <sheetName val="LGN_Payments_03-033"/>
      <sheetName val="LGN_Payments_06-033"/>
      <sheetName val="LGN_Payments_09-033"/>
      <sheetName val="LGN_Payments_31-12-023"/>
      <sheetName val="LGN_Payments_25-08-023"/>
      <sheetName val="LGN_Payments_21-04-023"/>
      <sheetName val="Payments_28-02-023"/>
      <sheetName val="Payments_31-12-013"/>
      <sheetName val="Payments_30-10-013"/>
      <sheetName val="Payments_31-03-013"/>
      <sheetName val="Payments_28-02-013"/>
      <sheetName val="Payments_31-12-003"/>
      <sheetName val="Payments_per_fiscal_year3"/>
      <sheetName val="Interest_30-11-01_not_PA_7%3"/>
      <sheetName val="Interest_30-11-01_not_PA_LIBOR3"/>
      <sheetName val="Interest_31-07-013"/>
      <sheetName val="Interest_31-03-013"/>
      <sheetName val="_Interest_31-12-00_7%3"/>
      <sheetName val="LGN_Payments3"/>
      <sheetName val="Payments_by_ABB_LGN3"/>
      <sheetName val="_Interest_7%3"/>
      <sheetName val="Interest_31-033"/>
      <sheetName val="Interest_31-073"/>
      <sheetName val="Payments_30-103"/>
      <sheetName val="Payments_31-033"/>
      <sheetName val="Payments_28-023"/>
      <sheetName val="Payments_31-123"/>
      <sheetName val="_Interest_on_Payments_LGN3"/>
      <sheetName val="LGN_Payments_12-033"/>
      <sheetName val="LGN_Payments_09-03_(2)3"/>
      <sheetName val="LGN_Payments_per_CY_(2)3"/>
      <sheetName val="310480_as_on_311207"/>
      <sheetName val="eol updtd ledger 1002"/>
      <sheetName val="BS"/>
      <sheetName val="x_rate"/>
      <sheetName val="Interest 30_11_01 not PA 7_"/>
      <sheetName val="Amortization Table"/>
      <sheetName val="UGPIPING"/>
      <sheetName val="Scenarios"/>
      <sheetName val="Ass"/>
      <sheetName val="Fin Statements"/>
      <sheetName val="Operational"/>
      <sheetName val="Esc"/>
      <sheetName val="Construction"/>
      <sheetName val="Term Loans"/>
      <sheetName val="Depn"/>
      <sheetName val="Financing"/>
      <sheetName val="Summary"/>
      <sheetName val="合成単価作成・-BLDG"/>
      <sheetName val="main_file_-LGN_Payments4"/>
      <sheetName val="Interest_NI-balance4"/>
      <sheetName val="Invoice_Status4"/>
      <sheetName val="Cash_out_overview4"/>
      <sheetName val="LGN_Payments_per_CY4"/>
      <sheetName val="LGN_Payments_03-034"/>
      <sheetName val="LGN_Payments_06-034"/>
      <sheetName val="LGN_Payments_09-034"/>
      <sheetName val="LGN_Payments_31-12-024"/>
      <sheetName val="LGN_Payments_25-08-024"/>
      <sheetName val="LGN_Payments_21-04-024"/>
      <sheetName val="Payments_28-02-024"/>
      <sheetName val="Payments_31-12-014"/>
      <sheetName val="Payments_30-10-014"/>
      <sheetName val="Payments_31-03-014"/>
      <sheetName val="Payments_28-02-014"/>
      <sheetName val="Payments_31-12-004"/>
      <sheetName val="Payments_per_fiscal_year4"/>
      <sheetName val="Interest_30-11-01_not_PA_7%4"/>
      <sheetName val="Interest_30-11-01_not_PA_LIBOR4"/>
      <sheetName val="Interest_31-07-014"/>
      <sheetName val="Interest_31-03-014"/>
      <sheetName val="_Interest_31-12-00_7%4"/>
      <sheetName val="LGN_Payments4"/>
      <sheetName val="Payments_by_ABB_LGN4"/>
      <sheetName val="_Interest_7%4"/>
      <sheetName val="Interest_31-034"/>
      <sheetName val="Interest_31-074"/>
      <sheetName val="Payments_30-104"/>
      <sheetName val="Payments_31-034"/>
      <sheetName val="Payments_28-024"/>
      <sheetName val="Payments_31-124"/>
      <sheetName val="_Interest_on_Payments_LGN4"/>
      <sheetName val="LGN_Payments_12-034"/>
      <sheetName val="LGN_Payments_09-03_(2)4"/>
      <sheetName val="LGN_Payments_per_CY_(2)4"/>
      <sheetName val="310480_as_on_3112071"/>
      <sheetName val="eol_updtd_ledger_1002"/>
      <sheetName val="Interest_30_11_01_not_PA_7_"/>
      <sheetName val="Amortization_Table"/>
      <sheetName val="Fin_Statements"/>
      <sheetName val="Term_Loans"/>
      <sheetName val=""/>
      <sheetName val="#REF!"/>
      <sheetName val="CWIP-detl-AUC"/>
      <sheetName val="FORM-16"/>
      <sheetName val="lta-94620"/>
      <sheetName val="BLOCK-A (MEA.SHEET)"/>
      <sheetName val="Settings"/>
      <sheetName val="Forex"/>
      <sheetName val="Input-Function"/>
      <sheetName val="Variables"/>
      <sheetName val="Break up of RMcost"/>
      <sheetName val="04042006"/>
      <sheetName val="UTMAP001"/>
      <sheetName val="Input"/>
      <sheetName val="6 TRS"/>
      <sheetName val="Basic rates"/>
      <sheetName val="tbc"/>
    </sheetNames>
    <sheetDataSet>
      <sheetData sheetId="0" refreshError="1"/>
      <sheetData sheetId="1" refreshError="1"/>
      <sheetData sheetId="2">
        <row r="2">
          <cell r="A2" t="str">
            <v>AUD</v>
          </cell>
        </row>
      </sheetData>
      <sheetData sheetId="3">
        <row r="151">
          <cell r="E151">
            <v>-30000</v>
          </cell>
        </row>
      </sheetData>
      <sheetData sheetId="4" refreshError="1">
        <row r="2">
          <cell r="A2" t="str">
            <v>AUD</v>
          </cell>
          <cell r="B2">
            <v>1.65</v>
          </cell>
        </row>
        <row r="3">
          <cell r="A3" t="str">
            <v>BEF</v>
          </cell>
          <cell r="B3">
            <v>36.610897000000001</v>
          </cell>
        </row>
        <row r="4">
          <cell r="A4" t="str">
            <v>CHF</v>
          </cell>
          <cell r="B4">
            <v>1.5</v>
          </cell>
        </row>
        <row r="5">
          <cell r="A5" t="str">
            <v>DEM</v>
          </cell>
          <cell r="B5">
            <v>1.775034</v>
          </cell>
        </row>
        <row r="6">
          <cell r="A6" t="str">
            <v>FRF</v>
          </cell>
          <cell r="B6">
            <v>5.9532059999999998</v>
          </cell>
        </row>
        <row r="7">
          <cell r="A7" t="str">
            <v>GBP</v>
          </cell>
          <cell r="B7">
            <v>0.6</v>
          </cell>
        </row>
        <row r="8">
          <cell r="A8" t="str">
            <v>ITL</v>
          </cell>
          <cell r="B8">
            <v>1757.2820380000001</v>
          </cell>
        </row>
        <row r="9">
          <cell r="A9" t="str">
            <v>NLG</v>
          </cell>
          <cell r="B9">
            <v>2</v>
          </cell>
        </row>
        <row r="10">
          <cell r="A10" t="str">
            <v>USD</v>
          </cell>
          <cell r="B10">
            <v>1</v>
          </cell>
        </row>
        <row r="11">
          <cell r="A11" t="str">
            <v>EURO</v>
          </cell>
          <cell r="B11">
            <v>0.90756040000000004</v>
          </cell>
        </row>
      </sheetData>
      <sheetData sheetId="5">
        <row r="151">
          <cell r="E151">
            <v>-30000</v>
          </cell>
        </row>
      </sheetData>
      <sheetData sheetId="6">
        <row r="151">
          <cell r="E151">
            <v>-30000</v>
          </cell>
        </row>
      </sheetData>
      <sheetData sheetId="7">
        <row r="151">
          <cell r="E151">
            <v>-30000</v>
          </cell>
        </row>
      </sheetData>
      <sheetData sheetId="8">
        <row r="151">
          <cell r="E151">
            <v>-30000</v>
          </cell>
        </row>
      </sheetData>
      <sheetData sheetId="9">
        <row r="151">
          <cell r="E151">
            <v>-30000</v>
          </cell>
        </row>
      </sheetData>
      <sheetData sheetId="10">
        <row r="151">
          <cell r="E151">
            <v>-30000</v>
          </cell>
        </row>
      </sheetData>
      <sheetData sheetId="11">
        <row r="151">
          <cell r="E151">
            <v>-30000</v>
          </cell>
        </row>
      </sheetData>
      <sheetData sheetId="12">
        <row r="151">
          <cell r="E151">
            <v>-30000</v>
          </cell>
        </row>
      </sheetData>
      <sheetData sheetId="13">
        <row r="151">
          <cell r="E151">
            <v>-30000</v>
          </cell>
        </row>
      </sheetData>
      <sheetData sheetId="14">
        <row r="151">
          <cell r="E151">
            <v>-30000</v>
          </cell>
        </row>
      </sheetData>
      <sheetData sheetId="15">
        <row r="151">
          <cell r="E151">
            <v>-30000</v>
          </cell>
        </row>
      </sheetData>
      <sheetData sheetId="16">
        <row r="151">
          <cell r="E151">
            <v>-30000</v>
          </cell>
        </row>
      </sheetData>
      <sheetData sheetId="17">
        <row r="151">
          <cell r="E151">
            <v>-30000</v>
          </cell>
        </row>
      </sheetData>
      <sheetData sheetId="18">
        <row r="151">
          <cell r="E151">
            <v>-30000</v>
          </cell>
        </row>
      </sheetData>
      <sheetData sheetId="19" refreshError="1">
        <row r="151">
          <cell r="E151">
            <v>-30000</v>
          </cell>
        </row>
        <row r="152">
          <cell r="E152">
            <v>-140171.78</v>
          </cell>
        </row>
      </sheetData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>
        <row r="2">
          <cell r="A2" t="str">
            <v>AUD</v>
          </cell>
        </row>
      </sheetData>
      <sheetData sheetId="146">
        <row r="2">
          <cell r="A2" t="str">
            <v>AUD</v>
          </cell>
        </row>
      </sheetData>
      <sheetData sheetId="147">
        <row r="2">
          <cell r="A2" t="str">
            <v>AUD</v>
          </cell>
        </row>
      </sheetData>
      <sheetData sheetId="148">
        <row r="2">
          <cell r="A2" t="str">
            <v>AUD</v>
          </cell>
        </row>
      </sheetData>
      <sheetData sheetId="149">
        <row r="2">
          <cell r="A2" t="str">
            <v>AUD</v>
          </cell>
        </row>
      </sheetData>
      <sheetData sheetId="150">
        <row r="2">
          <cell r="A2" t="str">
            <v>AUD</v>
          </cell>
        </row>
      </sheetData>
      <sheetData sheetId="151">
        <row r="2">
          <cell r="A2" t="str">
            <v>AUD</v>
          </cell>
        </row>
      </sheetData>
      <sheetData sheetId="152">
        <row r="2">
          <cell r="A2" t="str">
            <v>AUD</v>
          </cell>
        </row>
      </sheetData>
      <sheetData sheetId="153">
        <row r="2">
          <cell r="A2" t="str">
            <v>AUD</v>
          </cell>
        </row>
      </sheetData>
      <sheetData sheetId="154">
        <row r="2">
          <cell r="A2" t="str">
            <v>AUD</v>
          </cell>
        </row>
      </sheetData>
      <sheetData sheetId="155">
        <row r="2">
          <cell r="A2" t="str">
            <v>AUD</v>
          </cell>
        </row>
      </sheetData>
      <sheetData sheetId="156">
        <row r="2">
          <cell r="A2" t="str">
            <v>AUD</v>
          </cell>
        </row>
      </sheetData>
      <sheetData sheetId="157">
        <row r="2">
          <cell r="A2" t="str">
            <v>AUD</v>
          </cell>
        </row>
      </sheetData>
      <sheetData sheetId="158">
        <row r="2">
          <cell r="A2" t="str">
            <v>AUD</v>
          </cell>
        </row>
      </sheetData>
      <sheetData sheetId="159">
        <row r="2">
          <cell r="A2" t="str">
            <v>AUD</v>
          </cell>
        </row>
      </sheetData>
      <sheetData sheetId="160">
        <row r="2">
          <cell r="A2" t="str">
            <v>AUD</v>
          </cell>
        </row>
      </sheetData>
      <sheetData sheetId="161">
        <row r="2">
          <cell r="A2" t="str">
            <v>AUD</v>
          </cell>
        </row>
      </sheetData>
      <sheetData sheetId="162">
        <row r="151">
          <cell r="E151">
            <v>-30000</v>
          </cell>
        </row>
      </sheetData>
      <sheetData sheetId="163">
        <row r="151">
          <cell r="E151">
            <v>-30000</v>
          </cell>
        </row>
      </sheetData>
      <sheetData sheetId="164">
        <row r="151">
          <cell r="E151">
            <v>-30000</v>
          </cell>
        </row>
      </sheetData>
      <sheetData sheetId="165">
        <row r="151">
          <cell r="E151">
            <v>-30000</v>
          </cell>
        </row>
      </sheetData>
      <sheetData sheetId="166">
        <row r="151">
          <cell r="E151">
            <v>-30000</v>
          </cell>
        </row>
      </sheetData>
      <sheetData sheetId="167">
        <row r="151">
          <cell r="E151">
            <v>-30000</v>
          </cell>
        </row>
      </sheetData>
      <sheetData sheetId="168">
        <row r="151">
          <cell r="E151">
            <v>-30000</v>
          </cell>
        </row>
      </sheetData>
      <sheetData sheetId="169">
        <row r="151">
          <cell r="E151">
            <v>-30000</v>
          </cell>
        </row>
      </sheetData>
      <sheetData sheetId="170">
        <row r="151">
          <cell r="E151">
            <v>-30000</v>
          </cell>
        </row>
      </sheetData>
      <sheetData sheetId="171">
        <row r="151">
          <cell r="E151">
            <v>-30000</v>
          </cell>
        </row>
      </sheetData>
      <sheetData sheetId="172">
        <row r="151">
          <cell r="E151">
            <v>-30000</v>
          </cell>
        </row>
      </sheetData>
      <sheetData sheetId="173">
        <row r="151">
          <cell r="E151">
            <v>-30000</v>
          </cell>
        </row>
      </sheetData>
      <sheetData sheetId="174">
        <row r="151">
          <cell r="E151">
            <v>-30000</v>
          </cell>
        </row>
      </sheetData>
      <sheetData sheetId="175">
        <row r="151">
          <cell r="E151">
            <v>-30000</v>
          </cell>
        </row>
      </sheetData>
      <sheetData sheetId="176">
        <row r="151">
          <cell r="E151">
            <v>-30000</v>
          </cell>
        </row>
      </sheetData>
      <sheetData sheetId="177">
        <row r="151">
          <cell r="E151">
            <v>-30000</v>
          </cell>
        </row>
      </sheetData>
      <sheetData sheetId="178">
        <row r="151">
          <cell r="E151">
            <v>-30000</v>
          </cell>
        </row>
      </sheetData>
      <sheetData sheetId="179">
        <row r="151">
          <cell r="E151">
            <v>-30000</v>
          </cell>
        </row>
      </sheetData>
      <sheetData sheetId="180">
        <row r="151">
          <cell r="E151">
            <v>-30000</v>
          </cell>
        </row>
      </sheetData>
      <sheetData sheetId="181">
        <row r="151">
          <cell r="E151">
            <v>-30000</v>
          </cell>
        </row>
      </sheetData>
      <sheetData sheetId="182">
        <row r="151">
          <cell r="E151">
            <v>-30000</v>
          </cell>
        </row>
      </sheetData>
      <sheetData sheetId="183">
        <row r="151">
          <cell r="E151">
            <v>-30000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51">
          <cell r="E151">
            <v>-30000</v>
          </cell>
        </row>
      </sheetData>
      <sheetData sheetId="202">
        <row r="2">
          <cell r="A2" t="str">
            <v>AUD</v>
          </cell>
        </row>
      </sheetData>
      <sheetData sheetId="203">
        <row r="2">
          <cell r="A2" t="str">
            <v>AUD</v>
          </cell>
        </row>
      </sheetData>
      <sheetData sheetId="204">
        <row r="2">
          <cell r="A2" t="str">
            <v>AUD</v>
          </cell>
        </row>
      </sheetData>
      <sheetData sheetId="205">
        <row r="2">
          <cell r="A2" t="str">
            <v>AUD</v>
          </cell>
        </row>
      </sheetData>
      <sheetData sheetId="206">
        <row r="2">
          <cell r="A2" t="str">
            <v>AUD</v>
          </cell>
        </row>
      </sheetData>
      <sheetData sheetId="207">
        <row r="2">
          <cell r="A2" t="str">
            <v>AUD</v>
          </cell>
        </row>
      </sheetData>
      <sheetData sheetId="208">
        <row r="2">
          <cell r="A2" t="str">
            <v>AUD</v>
          </cell>
        </row>
      </sheetData>
      <sheetData sheetId="209">
        <row r="2">
          <cell r="A2" t="str">
            <v>AUD</v>
          </cell>
        </row>
      </sheetData>
      <sheetData sheetId="210">
        <row r="2">
          <cell r="A2" t="str">
            <v>AUD</v>
          </cell>
        </row>
      </sheetData>
      <sheetData sheetId="211">
        <row r="2">
          <cell r="A2" t="str">
            <v>AUD</v>
          </cell>
        </row>
      </sheetData>
      <sheetData sheetId="212">
        <row r="2">
          <cell r="A2" t="str">
            <v>AUD</v>
          </cell>
        </row>
      </sheetData>
      <sheetData sheetId="213">
        <row r="2">
          <cell r="A2" t="str">
            <v>AUD</v>
          </cell>
        </row>
      </sheetData>
      <sheetData sheetId="214">
        <row r="2">
          <cell r="A2" t="str">
            <v>AUD</v>
          </cell>
        </row>
      </sheetData>
      <sheetData sheetId="215">
        <row r="2">
          <cell r="A2" t="str">
            <v>AUD</v>
          </cell>
        </row>
      </sheetData>
      <sheetData sheetId="216">
        <row r="2">
          <cell r="A2" t="str">
            <v>AUD</v>
          </cell>
        </row>
      </sheetData>
      <sheetData sheetId="217">
        <row r="2">
          <cell r="A2" t="str">
            <v>AUD</v>
          </cell>
        </row>
      </sheetData>
      <sheetData sheetId="218">
        <row r="2">
          <cell r="A2" t="str">
            <v>AUD</v>
          </cell>
        </row>
      </sheetData>
      <sheetData sheetId="219">
        <row r="151">
          <cell r="E151">
            <v>-30000</v>
          </cell>
        </row>
      </sheetData>
      <sheetData sheetId="220">
        <row r="151">
          <cell r="E151">
            <v>-30000</v>
          </cell>
        </row>
      </sheetData>
      <sheetData sheetId="221">
        <row r="2">
          <cell r="A2" t="str">
            <v>AUD</v>
          </cell>
        </row>
      </sheetData>
      <sheetData sheetId="222">
        <row r="151">
          <cell r="E151">
            <v>-30000</v>
          </cell>
        </row>
      </sheetData>
      <sheetData sheetId="223">
        <row r="151">
          <cell r="E151">
            <v>-30000</v>
          </cell>
        </row>
      </sheetData>
      <sheetData sheetId="224">
        <row r="2">
          <cell r="A2" t="str">
            <v>AUD</v>
          </cell>
        </row>
      </sheetData>
      <sheetData sheetId="225">
        <row r="151">
          <cell r="E151">
            <v>-30000</v>
          </cell>
        </row>
      </sheetData>
      <sheetData sheetId="226">
        <row r="151">
          <cell r="E151">
            <v>-30000</v>
          </cell>
        </row>
      </sheetData>
      <sheetData sheetId="227">
        <row r="2">
          <cell r="A2" t="str">
            <v>AUD</v>
          </cell>
        </row>
      </sheetData>
      <sheetData sheetId="228">
        <row r="151">
          <cell r="E151">
            <v>-30000</v>
          </cell>
        </row>
      </sheetData>
      <sheetData sheetId="229">
        <row r="151">
          <cell r="E151">
            <v>-30000</v>
          </cell>
        </row>
      </sheetData>
      <sheetData sheetId="230">
        <row r="2">
          <cell r="A2" t="str">
            <v>AUD</v>
          </cell>
        </row>
      </sheetData>
      <sheetData sheetId="231">
        <row r="151">
          <cell r="E151">
            <v>-30000</v>
          </cell>
        </row>
      </sheetData>
      <sheetData sheetId="232">
        <row r="151">
          <cell r="E151">
            <v>-30000</v>
          </cell>
        </row>
      </sheetData>
      <sheetData sheetId="233">
        <row r="2">
          <cell r="A2" t="str">
            <v>AUD</v>
          </cell>
        </row>
      </sheetData>
      <sheetData sheetId="234">
        <row r="151">
          <cell r="E151">
            <v>-30000</v>
          </cell>
        </row>
      </sheetData>
      <sheetData sheetId="235">
        <row r="151">
          <cell r="E151">
            <v>-30000</v>
          </cell>
        </row>
      </sheetData>
      <sheetData sheetId="236">
        <row r="2">
          <cell r="A2" t="str">
            <v>AUD</v>
          </cell>
        </row>
      </sheetData>
      <sheetData sheetId="237">
        <row r="151">
          <cell r="E151">
            <v>-30000</v>
          </cell>
        </row>
      </sheetData>
      <sheetData sheetId="238">
        <row r="151">
          <cell r="E151">
            <v>-30000</v>
          </cell>
        </row>
      </sheetData>
      <sheetData sheetId="239">
        <row r="2">
          <cell r="A2" t="str">
            <v>AUD</v>
          </cell>
        </row>
      </sheetData>
      <sheetData sheetId="240">
        <row r="151">
          <cell r="E151">
            <v>-30000</v>
          </cell>
        </row>
      </sheetData>
      <sheetData sheetId="241">
        <row r="151">
          <cell r="E151">
            <v>-30000</v>
          </cell>
        </row>
      </sheetData>
      <sheetData sheetId="242">
        <row r="2">
          <cell r="A2" t="str">
            <v>AUD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Wise Dec"/>
      <sheetName val="Plant Wise Nov"/>
      <sheetName val="Plant Wise oct"/>
      <sheetName val="Plant Wise sep"/>
      <sheetName val="Plant Wise aug"/>
      <sheetName val="Plant Wise jul"/>
      <sheetName val="CCR chpd"/>
      <sheetName val="CCR"/>
      <sheetName val="CCR pip"/>
      <sheetName val="ACP"/>
      <sheetName val="Refinery"/>
      <sheetName val="Prod &amp; sales"/>
      <sheetName val="Last Year QD"/>
      <sheetName val="#REF"/>
      <sheetName val="REFNCOMPARE"/>
      <sheetName val="Details"/>
      <sheetName val="Variables"/>
      <sheetName val="Schedules PL"/>
      <sheetName val="Schedules BS"/>
      <sheetName val="BS"/>
      <sheetName val="Interest 30-11-01 not PA 7%"/>
      <sheetName val="x-rate"/>
      <sheetName val="TRIAL BALANCE"/>
      <sheetName val="PROC "/>
      <sheetName val="Share Performance"/>
      <sheetName val="CONTANGO"/>
      <sheetName val="margin."/>
      <sheetName val="lot no 86"/>
      <sheetName val="1612.01AN(7) - Niep Tds Summary"/>
      <sheetName val="HBI NCD"/>
      <sheetName val="INDEPENDENT"/>
      <sheetName val="Financials"/>
      <sheetName val="capg"/>
      <sheetName val="TBAL9697 -group wise  sdpl"/>
      <sheetName val="TB9899"/>
      <sheetName val="Main Equ. List"/>
      <sheetName val="Recon-Coal"/>
      <sheetName val="Groupings to Sch"/>
      <sheetName val="A"/>
      <sheetName val="4.Grouping - Balance Sheet(mio)"/>
      <sheetName val="INDIVIDUAL"/>
      <sheetName val="Fed'l Taxable Inc"/>
      <sheetName val="Customize Your Purchase Or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17002010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ne Page"/>
      <sheetName val="Average SellPrice&amp;CT"/>
      <sheetName val="Report- Gradewise"/>
      <sheetName val="INPUT (1)"/>
      <sheetName val="INPUT (2)"/>
      <sheetName val="INPUT (3)"/>
      <sheetName val="INPUT (4)"/>
      <sheetName val="INPUT (5)"/>
      <sheetName val="INPUT (6)"/>
      <sheetName val="INPUT (7)"/>
      <sheetName val="Input (7) Rev"/>
      <sheetName val="INPUT (8)"/>
      <sheetName val="Input (8) Rev"/>
      <sheetName val="INPUT (9)"/>
      <sheetName val="INPUT (10)"/>
      <sheetName val="INPUT (11)"/>
      <sheetName val="INPU (12)"/>
      <sheetName val="DataBase Selling exp.upto Oct"/>
      <sheetName val="Database Selling upto-Nov"/>
      <sheetName val="Database selling upto-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4">
          <cell r="E4">
            <v>97012001</v>
          </cell>
          <cell r="V4">
            <v>503</v>
          </cell>
          <cell r="Y4">
            <v>166.66580000000002</v>
          </cell>
          <cell r="AB4">
            <v>0</v>
          </cell>
          <cell r="AE4">
            <v>59054.5</v>
          </cell>
          <cell r="AH4">
            <v>17008.392068000001</v>
          </cell>
        </row>
        <row r="5">
          <cell r="E5">
            <v>97012002</v>
          </cell>
          <cell r="V5">
            <v>255.63891577928365</v>
          </cell>
          <cell r="Y5">
            <v>401.56</v>
          </cell>
          <cell r="AB5">
            <v>1782.9823330106485</v>
          </cell>
          <cell r="AE5">
            <v>5615.8025169409484</v>
          </cell>
        </row>
        <row r="6">
          <cell r="E6">
            <v>97012002</v>
          </cell>
          <cell r="V6">
            <v>3.2462084543401097</v>
          </cell>
          <cell r="Y6">
            <v>5.0999999999999996</v>
          </cell>
          <cell r="AB6">
            <v>22.641045498547918</v>
          </cell>
          <cell r="AE6">
            <v>71.311777992900929</v>
          </cell>
        </row>
        <row r="7">
          <cell r="E7">
            <v>97012002</v>
          </cell>
          <cell r="V7">
            <v>244.11487576637626</v>
          </cell>
          <cell r="Y7">
            <v>393.34</v>
          </cell>
          <cell r="AB7">
            <v>1702.6066214908035</v>
          </cell>
          <cell r="AE7">
            <v>5362.6457050661502</v>
          </cell>
        </row>
        <row r="8">
          <cell r="E8">
            <v>97012003</v>
          </cell>
          <cell r="V8">
            <v>503</v>
          </cell>
          <cell r="Y8">
            <v>775</v>
          </cell>
          <cell r="AB8">
            <v>3461.5</v>
          </cell>
          <cell r="AE8">
            <v>9095</v>
          </cell>
        </row>
        <row r="9">
          <cell r="E9">
            <v>97012004</v>
          </cell>
          <cell r="Y9">
            <v>366.10169491525426</v>
          </cell>
          <cell r="AB9">
            <v>787.63</v>
          </cell>
          <cell r="AE9">
            <v>13413.986440677967</v>
          </cell>
        </row>
        <row r="10">
          <cell r="E10">
            <v>97012004</v>
          </cell>
          <cell r="Y10">
            <v>1433.8983050847457</v>
          </cell>
          <cell r="AB10">
            <v>2124</v>
          </cell>
          <cell r="AE10">
            <v>52538.113559322039</v>
          </cell>
        </row>
        <row r="11">
          <cell r="E11">
            <v>97012005</v>
          </cell>
          <cell r="V11">
            <v>602</v>
          </cell>
          <cell r="Y11">
            <v>2325</v>
          </cell>
          <cell r="AB11">
            <v>10431.23</v>
          </cell>
          <cell r="AE11">
            <v>154008.19</v>
          </cell>
          <cell r="AH11">
            <v>69116.287499999991</v>
          </cell>
        </row>
        <row r="12">
          <cell r="E12">
            <v>97012006</v>
          </cell>
          <cell r="V12">
            <v>503</v>
          </cell>
          <cell r="Y12">
            <v>1547</v>
          </cell>
          <cell r="AB12">
            <v>2881.87</v>
          </cell>
          <cell r="AE12">
            <v>16499.599999999999</v>
          </cell>
          <cell r="AH12">
            <v>17938.145</v>
          </cell>
        </row>
        <row r="13">
          <cell r="E13">
            <v>97012007</v>
          </cell>
          <cell r="V13">
            <v>503</v>
          </cell>
          <cell r="Y13">
            <v>775</v>
          </cell>
          <cell r="AB13">
            <v>3661.5</v>
          </cell>
          <cell r="AE13">
            <v>55371.5</v>
          </cell>
        </row>
        <row r="14">
          <cell r="E14">
            <v>97012008</v>
          </cell>
          <cell r="V14">
            <v>503</v>
          </cell>
          <cell r="Y14">
            <v>775</v>
          </cell>
          <cell r="AB14">
            <v>3761.5</v>
          </cell>
          <cell r="AE14">
            <v>26072</v>
          </cell>
        </row>
        <row r="15">
          <cell r="E15">
            <v>97012009</v>
          </cell>
          <cell r="V15">
            <v>503</v>
          </cell>
          <cell r="Y15">
            <v>775</v>
          </cell>
          <cell r="AB15">
            <v>3808.23</v>
          </cell>
          <cell r="AE15">
            <v>25038.63</v>
          </cell>
        </row>
        <row r="16">
          <cell r="E16">
            <v>97012010</v>
          </cell>
          <cell r="V16">
            <v>503</v>
          </cell>
          <cell r="Y16">
            <v>1550</v>
          </cell>
          <cell r="AB16">
            <v>7069.73</v>
          </cell>
          <cell r="AE16">
            <v>17984.400000000001</v>
          </cell>
          <cell r="AH16">
            <v>19069.537499999999</v>
          </cell>
        </row>
        <row r="17">
          <cell r="E17">
            <v>97012011</v>
          </cell>
          <cell r="Y17">
            <v>775</v>
          </cell>
          <cell r="AB17">
            <v>3661.5</v>
          </cell>
          <cell r="AE17">
            <v>26864</v>
          </cell>
          <cell r="AH17">
            <v>18912.8115</v>
          </cell>
        </row>
        <row r="18">
          <cell r="E18">
            <v>97012012</v>
          </cell>
          <cell r="V18">
            <v>503</v>
          </cell>
          <cell r="Y18">
            <v>775</v>
          </cell>
          <cell r="AB18">
            <v>3608.23</v>
          </cell>
          <cell r="AE18">
            <v>36637.660000000003</v>
          </cell>
        </row>
        <row r="19">
          <cell r="E19">
            <v>97012013</v>
          </cell>
          <cell r="V19">
            <v>503</v>
          </cell>
          <cell r="Y19">
            <v>775</v>
          </cell>
          <cell r="AB19">
            <v>3461.5</v>
          </cell>
          <cell r="AE19">
            <v>70380</v>
          </cell>
          <cell r="AH19">
            <v>14593.561499999998</v>
          </cell>
        </row>
        <row r="20">
          <cell r="E20">
            <v>97012014</v>
          </cell>
          <cell r="V20">
            <v>503</v>
          </cell>
          <cell r="Y20">
            <v>775</v>
          </cell>
          <cell r="AB20">
            <v>4108.2299999999996</v>
          </cell>
          <cell r="AE20">
            <v>25025.5</v>
          </cell>
          <cell r="AH20">
            <v>10518.613423999999</v>
          </cell>
        </row>
        <row r="21">
          <cell r="E21">
            <v>97012015</v>
          </cell>
          <cell r="V21">
            <v>503</v>
          </cell>
          <cell r="Y21">
            <v>775</v>
          </cell>
          <cell r="AB21">
            <v>4418.2299999999996</v>
          </cell>
          <cell r="AE21">
            <v>181877.91</v>
          </cell>
          <cell r="AH21">
            <v>23389.200000000001</v>
          </cell>
        </row>
        <row r="22">
          <cell r="E22">
            <v>97012016</v>
          </cell>
          <cell r="Y22">
            <v>387.5</v>
          </cell>
          <cell r="AB22">
            <v>1784.115</v>
          </cell>
          <cell r="AE22">
            <v>31787.96</v>
          </cell>
          <cell r="AH22">
            <v>9881.1408599999995</v>
          </cell>
        </row>
        <row r="23">
          <cell r="E23">
            <v>97012016</v>
          </cell>
          <cell r="Y23">
            <v>387.5</v>
          </cell>
          <cell r="AB23">
            <v>1784.115</v>
          </cell>
          <cell r="AE23">
            <v>31787.96</v>
          </cell>
          <cell r="AH23">
            <v>9881.1408599999995</v>
          </cell>
        </row>
        <row r="24">
          <cell r="E24">
            <v>97012017</v>
          </cell>
          <cell r="V24">
            <v>5.7949308755760365</v>
          </cell>
          <cell r="Y24">
            <v>8.9285714285714288</v>
          </cell>
          <cell r="AB24">
            <v>40.417396313364058</v>
          </cell>
          <cell r="AE24">
            <v>398.09907834101381</v>
          </cell>
          <cell r="AH24">
            <v>697.0484907834101</v>
          </cell>
        </row>
        <row r="25">
          <cell r="E25">
            <v>97012017</v>
          </cell>
          <cell r="V25">
            <v>420.71198156682027</v>
          </cell>
          <cell r="Y25">
            <v>648.21428571428567</v>
          </cell>
          <cell r="AB25">
            <v>2934.3029723502304</v>
          </cell>
          <cell r="AE25">
            <v>28901.993087557603</v>
          </cell>
          <cell r="AH25">
            <v>50605.720430875575</v>
          </cell>
        </row>
        <row r="26">
          <cell r="E26">
            <v>97012017</v>
          </cell>
          <cell r="V26">
            <v>76.493087557603687</v>
          </cell>
          <cell r="Y26">
            <v>117.85714285714286</v>
          </cell>
          <cell r="AB26">
            <v>533.5096313364055</v>
          </cell>
          <cell r="AE26">
            <v>5254.9078341013828</v>
          </cell>
          <cell r="AH26">
            <v>9201.0400783410132</v>
          </cell>
        </row>
        <row r="27">
          <cell r="E27">
            <v>97012018</v>
          </cell>
          <cell r="V27">
            <v>503</v>
          </cell>
          <cell r="Y27">
            <v>798.01</v>
          </cell>
          <cell r="AB27">
            <v>3568.23</v>
          </cell>
          <cell r="AE27">
            <v>36617.660000000003</v>
          </cell>
        </row>
        <row r="28">
          <cell r="E28">
            <v>97012019</v>
          </cell>
          <cell r="V28">
            <v>503</v>
          </cell>
          <cell r="Y28">
            <v>775</v>
          </cell>
          <cell r="AB28">
            <v>0</v>
          </cell>
          <cell r="AE28">
            <v>191435.33</v>
          </cell>
          <cell r="AH28">
            <v>29928.98</v>
          </cell>
        </row>
        <row r="29">
          <cell r="E29">
            <v>97012020</v>
          </cell>
          <cell r="V29">
            <v>503</v>
          </cell>
          <cell r="Y29">
            <v>775</v>
          </cell>
          <cell r="AB29">
            <v>3761.5</v>
          </cell>
          <cell r="AE29">
            <v>25038.63</v>
          </cell>
          <cell r="AH29">
            <v>12636.35937</v>
          </cell>
        </row>
        <row r="30">
          <cell r="E30">
            <v>97012021</v>
          </cell>
          <cell r="V30">
            <v>221.66101694915255</v>
          </cell>
          <cell r="Y30">
            <v>341.52542372881356</v>
          </cell>
          <cell r="AB30">
            <v>1569.4745762711864</v>
          </cell>
          <cell r="AE30">
            <v>18583.645423728813</v>
          </cell>
        </row>
        <row r="31">
          <cell r="E31">
            <v>97012021</v>
          </cell>
          <cell r="V31">
            <v>281.33898305084745</v>
          </cell>
          <cell r="Y31">
            <v>433.47457627118644</v>
          </cell>
          <cell r="AB31">
            <v>1992.0254237288136</v>
          </cell>
          <cell r="AE31">
            <v>23586.934576271186</v>
          </cell>
        </row>
        <row r="32">
          <cell r="E32">
            <v>97012022</v>
          </cell>
          <cell r="V32">
            <v>174.48529411764707</v>
          </cell>
          <cell r="Y32">
            <v>239.33823529411765</v>
          </cell>
          <cell r="AB32">
            <v>1176.0710294117648</v>
          </cell>
          <cell r="AE32">
            <v>9531.6467647058817</v>
          </cell>
        </row>
        <row r="33">
          <cell r="E33">
            <v>97012022</v>
          </cell>
          <cell r="V33">
            <v>390.51470588235293</v>
          </cell>
          <cell r="Y33">
            <v>535.66176470588232</v>
          </cell>
          <cell r="AB33">
            <v>2632.1589705882352</v>
          </cell>
          <cell r="AE33">
            <v>21332.733235294119</v>
          </cell>
        </row>
        <row r="34">
          <cell r="E34">
            <v>97012023</v>
          </cell>
          <cell r="V34">
            <v>479.45454545454544</v>
          </cell>
          <cell r="Y34">
            <v>634.09090909090912</v>
          </cell>
          <cell r="AB34">
            <v>3115.8245454545454</v>
          </cell>
          <cell r="AE34">
            <v>25252.674545454545</v>
          </cell>
        </row>
        <row r="35">
          <cell r="E35">
            <v>97012023</v>
          </cell>
          <cell r="V35">
            <v>106.54545454545455</v>
          </cell>
          <cell r="Y35">
            <v>140.90909090909091</v>
          </cell>
          <cell r="AB35">
            <v>692.40545454545452</v>
          </cell>
          <cell r="AE35">
            <v>5611.7054545454548</v>
          </cell>
        </row>
        <row r="36">
          <cell r="E36">
            <v>97012024</v>
          </cell>
          <cell r="V36">
            <v>503</v>
          </cell>
          <cell r="Y36">
            <v>775</v>
          </cell>
          <cell r="AB36">
            <v>0</v>
          </cell>
          <cell r="AE36">
            <v>138529</v>
          </cell>
          <cell r="AH36">
            <v>29412.720000000001</v>
          </cell>
        </row>
        <row r="37">
          <cell r="E37">
            <v>97012025</v>
          </cell>
          <cell r="V37">
            <v>503</v>
          </cell>
          <cell r="Y37">
            <v>775</v>
          </cell>
          <cell r="AB37">
            <v>3568.23</v>
          </cell>
          <cell r="AE37">
            <v>6394.3</v>
          </cell>
        </row>
        <row r="38">
          <cell r="E38">
            <v>97012026</v>
          </cell>
          <cell r="V38">
            <v>503</v>
          </cell>
          <cell r="Y38">
            <v>2849.32</v>
          </cell>
          <cell r="AB38">
            <v>3568.23</v>
          </cell>
          <cell r="AE38">
            <v>51208</v>
          </cell>
        </row>
        <row r="39">
          <cell r="E39">
            <v>97012027</v>
          </cell>
          <cell r="V39">
            <v>503</v>
          </cell>
          <cell r="Y39">
            <v>775</v>
          </cell>
          <cell r="AB39">
            <v>0</v>
          </cell>
          <cell r="AE39">
            <v>192956.86</v>
          </cell>
          <cell r="AH39">
            <v>43653.997757500001</v>
          </cell>
        </row>
        <row r="40">
          <cell r="E40">
            <v>97012028</v>
          </cell>
          <cell r="V40">
            <v>503</v>
          </cell>
          <cell r="Y40">
            <v>800.52</v>
          </cell>
          <cell r="AB40">
            <v>3568.23</v>
          </cell>
          <cell r="AE40">
            <v>53287.31</v>
          </cell>
        </row>
        <row r="41">
          <cell r="E41">
            <v>97012029</v>
          </cell>
          <cell r="V41">
            <v>243.76</v>
          </cell>
          <cell r="Y41">
            <v>454.66666666666669</v>
          </cell>
          <cell r="AB41">
            <v>2220.4541333333332</v>
          </cell>
          <cell r="AE41">
            <v>17872.436266666668</v>
          </cell>
        </row>
        <row r="42">
          <cell r="E42">
            <v>97012029</v>
          </cell>
          <cell r="V42">
            <v>587.24</v>
          </cell>
          <cell r="Y42">
            <v>1095.3333333333333</v>
          </cell>
          <cell r="AB42">
            <v>5349.2758666666668</v>
          </cell>
          <cell r="AE42">
            <v>43056.323733333331</v>
          </cell>
        </row>
        <row r="43">
          <cell r="E43">
            <v>97012030</v>
          </cell>
          <cell r="V43">
            <v>686.09302325581393</v>
          </cell>
          <cell r="Y43">
            <v>1189.5348837209303</v>
          </cell>
          <cell r="AB43">
            <v>5962.816046511628</v>
          </cell>
          <cell r="AE43">
            <v>46759.280930232555</v>
          </cell>
        </row>
        <row r="44">
          <cell r="E44">
            <v>97012030</v>
          </cell>
          <cell r="V44">
            <v>207.90697674418604</v>
          </cell>
          <cell r="Y44">
            <v>360.46511627906978</v>
          </cell>
          <cell r="AB44">
            <v>1806.913953488372</v>
          </cell>
          <cell r="AE44">
            <v>14169.479069767442</v>
          </cell>
        </row>
        <row r="45">
          <cell r="E45">
            <v>97012031</v>
          </cell>
          <cell r="V45">
            <v>174.54098360655738</v>
          </cell>
          <cell r="Y45">
            <v>266.80327868852459</v>
          </cell>
          <cell r="AB45">
            <v>1228.4070491803279</v>
          </cell>
          <cell r="AE45">
            <v>11556.196721311475</v>
          </cell>
        </row>
        <row r="46">
          <cell r="E46">
            <v>97012031</v>
          </cell>
          <cell r="V46">
            <v>332.4590163934426</v>
          </cell>
          <cell r="Y46">
            <v>508.19672131147541</v>
          </cell>
          <cell r="AB46">
            <v>2339.8229508196723</v>
          </cell>
          <cell r="AE46">
            <v>22011.803278688523</v>
          </cell>
        </row>
        <row r="47">
          <cell r="E47">
            <v>97012032</v>
          </cell>
          <cell r="V47">
            <v>180.56410256410257</v>
          </cell>
          <cell r="Y47">
            <v>278.20512820512823</v>
          </cell>
          <cell r="AB47">
            <v>1280.9030769230769</v>
          </cell>
          <cell r="AE47">
            <v>8967.1794871794864</v>
          </cell>
        </row>
        <row r="48">
          <cell r="E48">
            <v>97012032</v>
          </cell>
          <cell r="V48">
            <v>322.43589743589746</v>
          </cell>
          <cell r="Y48">
            <v>496.79487179487177</v>
          </cell>
          <cell r="AB48">
            <v>2287.3269230769229</v>
          </cell>
          <cell r="AE48">
            <v>16012.820512820514</v>
          </cell>
        </row>
        <row r="49">
          <cell r="E49">
            <v>97012033</v>
          </cell>
          <cell r="V49">
            <v>6.1623277182235832</v>
          </cell>
          <cell r="Y49">
            <v>9.4946401225114858</v>
          </cell>
          <cell r="AB49">
            <v>98.56</v>
          </cell>
          <cell r="AE49">
            <v>245.38683001531393</v>
          </cell>
        </row>
        <row r="50">
          <cell r="E50">
            <v>97012033</v>
          </cell>
          <cell r="V50">
            <v>496.83767228177641</v>
          </cell>
          <cell r="Y50">
            <v>765.50535987748856</v>
          </cell>
          <cell r="AB50">
            <v>7946.4</v>
          </cell>
          <cell r="AE50">
            <v>19784.313169984685</v>
          </cell>
        </row>
        <row r="51">
          <cell r="E51">
            <v>97012034</v>
          </cell>
          <cell r="Y51">
            <v>775</v>
          </cell>
          <cell r="AB51">
            <v>2800</v>
          </cell>
          <cell r="AE51">
            <v>0</v>
          </cell>
        </row>
        <row r="52">
          <cell r="E52">
            <v>97012035</v>
          </cell>
          <cell r="V52">
            <v>503</v>
          </cell>
          <cell r="Y52">
            <v>795.87</v>
          </cell>
          <cell r="AB52">
            <v>3568.23</v>
          </cell>
          <cell r="AE52">
            <v>13381</v>
          </cell>
        </row>
        <row r="53">
          <cell r="E53">
            <v>97012036</v>
          </cell>
          <cell r="V53">
            <v>20.813793103448276</v>
          </cell>
          <cell r="Y53">
            <v>32.068965517241381</v>
          </cell>
          <cell r="AB53">
            <v>147.65089655172414</v>
          </cell>
          <cell r="AE53">
            <v>902.00689655172414</v>
          </cell>
        </row>
        <row r="54">
          <cell r="E54">
            <v>97012036</v>
          </cell>
          <cell r="V54">
            <v>93.662068965517236</v>
          </cell>
          <cell r="Y54">
            <v>144.31034482758622</v>
          </cell>
          <cell r="AB54">
            <v>664.42903448275865</v>
          </cell>
          <cell r="AE54">
            <v>4059.0310344827585</v>
          </cell>
        </row>
        <row r="55">
          <cell r="E55">
            <v>97012036</v>
          </cell>
          <cell r="V55">
            <v>20.813793103448276</v>
          </cell>
          <cell r="Y55">
            <v>32.068965517241381</v>
          </cell>
          <cell r="AB55">
            <v>147.65089655172414</v>
          </cell>
          <cell r="AE55">
            <v>902.00689655172414</v>
          </cell>
        </row>
        <row r="56">
          <cell r="E56">
            <v>97012036</v>
          </cell>
          <cell r="V56">
            <v>41.627586206896552</v>
          </cell>
          <cell r="Y56">
            <v>64.137931034482762</v>
          </cell>
          <cell r="AB56">
            <v>295.30179310344829</v>
          </cell>
          <cell r="AE56">
            <v>1804.0137931034483</v>
          </cell>
        </row>
        <row r="57">
          <cell r="E57">
            <v>97012036</v>
          </cell>
          <cell r="V57">
            <v>48.565517241379311</v>
          </cell>
          <cell r="Y57">
            <v>74.827586206896555</v>
          </cell>
          <cell r="AB57">
            <v>344.51875862068965</v>
          </cell>
          <cell r="AE57">
            <v>2104.6827586206896</v>
          </cell>
        </row>
        <row r="58">
          <cell r="E58">
            <v>97012036</v>
          </cell>
          <cell r="V58">
            <v>277.51724137931035</v>
          </cell>
          <cell r="Y58">
            <v>427.58620689655174</v>
          </cell>
          <cell r="AB58">
            <v>1968.6786206896552</v>
          </cell>
          <cell r="AE58">
            <v>12026.758620689656</v>
          </cell>
        </row>
        <row r="59">
          <cell r="E59">
            <v>97012037</v>
          </cell>
          <cell r="V59">
            <v>503</v>
          </cell>
          <cell r="Y59">
            <v>798.13</v>
          </cell>
          <cell r="AB59">
            <v>3568.23</v>
          </cell>
          <cell r="AE59">
            <v>18389.5</v>
          </cell>
          <cell r="AH59">
            <v>22561.97</v>
          </cell>
        </row>
        <row r="60">
          <cell r="E60">
            <v>97012038</v>
          </cell>
          <cell r="V60">
            <v>179.03389830508473</v>
          </cell>
          <cell r="Y60">
            <v>275.84745762711867</v>
          </cell>
          <cell r="AB60">
            <v>1253.4152542372881</v>
          </cell>
          <cell r="AE60">
            <v>17292.966101694914</v>
          </cell>
          <cell r="AH60">
            <v>5183.9865</v>
          </cell>
        </row>
        <row r="61">
          <cell r="E61">
            <v>97012038</v>
          </cell>
          <cell r="V61">
            <v>323.96610169491527</v>
          </cell>
          <cell r="Y61">
            <v>499.15254237288133</v>
          </cell>
          <cell r="AB61">
            <v>2268.0847457627119</v>
          </cell>
          <cell r="AE61">
            <v>31292.033898305086</v>
          </cell>
          <cell r="AH61">
            <v>9380.5470000000005</v>
          </cell>
        </row>
        <row r="62">
          <cell r="E62">
            <v>97012039</v>
          </cell>
          <cell r="V62">
            <v>503</v>
          </cell>
          <cell r="Y62">
            <v>775</v>
          </cell>
          <cell r="AB62">
            <v>3868.23</v>
          </cell>
          <cell r="AE62">
            <v>13481</v>
          </cell>
        </row>
        <row r="63">
          <cell r="E63">
            <v>97012040</v>
          </cell>
          <cell r="V63">
            <v>503</v>
          </cell>
          <cell r="Y63">
            <v>775</v>
          </cell>
          <cell r="AB63">
            <v>3868.23</v>
          </cell>
          <cell r="AE63">
            <v>24967.46</v>
          </cell>
        </row>
        <row r="64">
          <cell r="E64">
            <v>97012041</v>
          </cell>
          <cell r="V64">
            <v>163.13513513513513</v>
          </cell>
          <cell r="Y64">
            <v>251.35135135135135</v>
          </cell>
          <cell r="AB64">
            <v>1432.9394594594592</v>
          </cell>
          <cell r="AE64">
            <v>11226</v>
          </cell>
        </row>
        <row r="65">
          <cell r="E65">
            <v>97012041</v>
          </cell>
          <cell r="V65">
            <v>339.86486486486484</v>
          </cell>
          <cell r="Y65">
            <v>523.64864864864865</v>
          </cell>
          <cell r="AB65">
            <v>2985.29054054054</v>
          </cell>
          <cell r="AE65">
            <v>23387.5</v>
          </cell>
        </row>
        <row r="66">
          <cell r="E66">
            <v>97012042</v>
          </cell>
          <cell r="V66">
            <v>503</v>
          </cell>
          <cell r="Y66">
            <v>775</v>
          </cell>
          <cell r="AB66">
            <v>3568.23</v>
          </cell>
          <cell r="AE66">
            <v>9040.6</v>
          </cell>
        </row>
        <row r="67">
          <cell r="E67">
            <v>97012043</v>
          </cell>
          <cell r="V67">
            <v>503</v>
          </cell>
          <cell r="Y67">
            <v>775</v>
          </cell>
          <cell r="AB67">
            <v>3521.5</v>
          </cell>
          <cell r="AE67">
            <v>36547.660000000003</v>
          </cell>
        </row>
        <row r="68">
          <cell r="E68">
            <v>97012044</v>
          </cell>
          <cell r="V68">
            <v>121.93939393939394</v>
          </cell>
          <cell r="Y68">
            <v>187.87878787878788</v>
          </cell>
          <cell r="AB68">
            <v>926.42424242424238</v>
          </cell>
          <cell r="AE68">
            <v>6052.717575757576</v>
          </cell>
        </row>
        <row r="69">
          <cell r="E69">
            <v>97012044</v>
          </cell>
          <cell r="V69">
            <v>381.06060606060606</v>
          </cell>
          <cell r="Y69">
            <v>587.12121212121212</v>
          </cell>
          <cell r="AB69">
            <v>2895.0757575757575</v>
          </cell>
          <cell r="AE69">
            <v>18914.742424242424</v>
          </cell>
        </row>
        <row r="70">
          <cell r="E70">
            <v>97012045</v>
          </cell>
          <cell r="V70">
            <v>1703</v>
          </cell>
          <cell r="Y70">
            <v>3100</v>
          </cell>
          <cell r="AB70">
            <v>15332.73</v>
          </cell>
          <cell r="AE70">
            <v>97469.84</v>
          </cell>
        </row>
        <row r="71">
          <cell r="E71">
            <v>97012046</v>
          </cell>
          <cell r="V71">
            <v>503</v>
          </cell>
          <cell r="Y71">
            <v>775</v>
          </cell>
          <cell r="AB71">
            <v>3868.23</v>
          </cell>
          <cell r="AE71">
            <v>30474.22</v>
          </cell>
        </row>
        <row r="72">
          <cell r="E72">
            <v>97012047</v>
          </cell>
          <cell r="V72">
            <v>503</v>
          </cell>
          <cell r="Y72">
            <v>1201</v>
          </cell>
          <cell r="AB72">
            <v>3676.21</v>
          </cell>
          <cell r="AE72">
            <v>5631.46</v>
          </cell>
        </row>
        <row r="73">
          <cell r="E73">
            <v>97012048</v>
          </cell>
          <cell r="V73">
            <v>383.64406779661016</v>
          </cell>
          <cell r="Y73">
            <v>591.10169491525426</v>
          </cell>
          <cell r="AB73">
            <v>2685.8898305084745</v>
          </cell>
          <cell r="AE73">
            <v>6895.3728813559319</v>
          </cell>
        </row>
        <row r="74">
          <cell r="E74">
            <v>97012048</v>
          </cell>
          <cell r="V74">
            <v>119.35593220338983</v>
          </cell>
          <cell r="Y74">
            <v>183.89830508474577</v>
          </cell>
          <cell r="AB74">
            <v>835.61016949152543</v>
          </cell>
          <cell r="AE74">
            <v>2145.227118644068</v>
          </cell>
        </row>
        <row r="75">
          <cell r="E75">
            <v>97012049</v>
          </cell>
          <cell r="V75">
            <v>125.75</v>
          </cell>
          <cell r="Y75">
            <v>193.75</v>
          </cell>
          <cell r="AB75">
            <v>892.0575</v>
          </cell>
          <cell r="AE75">
            <v>15839.5</v>
          </cell>
        </row>
        <row r="76">
          <cell r="E76">
            <v>97012049</v>
          </cell>
          <cell r="V76">
            <v>377.25</v>
          </cell>
          <cell r="Y76">
            <v>581.25</v>
          </cell>
          <cell r="AB76">
            <v>2676.1725000000001</v>
          </cell>
          <cell r="AE76">
            <v>47518.5</v>
          </cell>
        </row>
        <row r="77">
          <cell r="E77">
            <v>97012050</v>
          </cell>
          <cell r="V77">
            <v>1703</v>
          </cell>
          <cell r="Y77">
            <v>3100</v>
          </cell>
          <cell r="AB77">
            <v>15379.46</v>
          </cell>
          <cell r="AE77">
            <v>97469.84</v>
          </cell>
        </row>
        <row r="78">
          <cell r="E78">
            <v>97012051</v>
          </cell>
          <cell r="V78">
            <v>764.60869565217388</v>
          </cell>
          <cell r="Y78">
            <v>1213.0434782608695</v>
          </cell>
          <cell r="AB78">
            <v>6018.0495652173913</v>
          </cell>
          <cell r="AE78">
            <v>47541.850434782609</v>
          </cell>
        </row>
        <row r="79">
          <cell r="E79">
            <v>97012051</v>
          </cell>
          <cell r="V79">
            <v>212.39130434782609</v>
          </cell>
          <cell r="Y79">
            <v>336.95652173913044</v>
          </cell>
          <cell r="AB79">
            <v>1671.6804347826087</v>
          </cell>
          <cell r="AE79">
            <v>13206.069565217391</v>
          </cell>
        </row>
        <row r="80">
          <cell r="E80">
            <v>97012053</v>
          </cell>
          <cell r="Y80">
            <v>2325</v>
          </cell>
          <cell r="AB80">
            <v>14647.96</v>
          </cell>
          <cell r="AE80">
            <v>98243.24</v>
          </cell>
        </row>
        <row r="81">
          <cell r="E81">
            <v>97012054</v>
          </cell>
          <cell r="V81">
            <v>749.73913043478262</v>
          </cell>
          <cell r="Y81">
            <v>1213.0434782608695</v>
          </cell>
          <cell r="AB81">
            <v>6331.0930434782613</v>
          </cell>
          <cell r="AE81">
            <v>51592.695652173912</v>
          </cell>
        </row>
        <row r="82">
          <cell r="E82">
            <v>97012054</v>
          </cell>
          <cell r="V82">
            <v>208.2608695652174</v>
          </cell>
          <cell r="Y82">
            <v>336.95652173913044</v>
          </cell>
          <cell r="AB82">
            <v>1758.6369565217392</v>
          </cell>
          <cell r="AE82">
            <v>14331.304347826086</v>
          </cell>
        </row>
        <row r="83">
          <cell r="E83">
            <v>97012055</v>
          </cell>
          <cell r="V83">
            <v>104.8</v>
          </cell>
          <cell r="Y83">
            <v>155</v>
          </cell>
          <cell r="AB83">
            <v>1093.646</v>
          </cell>
          <cell r="AE83">
            <v>13286.216</v>
          </cell>
        </row>
        <row r="84">
          <cell r="E84">
            <v>97012055</v>
          </cell>
          <cell r="V84">
            <v>419.2</v>
          </cell>
          <cell r="Y84">
            <v>620</v>
          </cell>
          <cell r="AB84">
            <v>4374.5839999999998</v>
          </cell>
          <cell r="AE84">
            <v>53144.864000000001</v>
          </cell>
        </row>
        <row r="85">
          <cell r="E85">
            <v>97012056</v>
          </cell>
          <cell r="V85">
            <v>503</v>
          </cell>
          <cell r="Y85">
            <v>775</v>
          </cell>
          <cell r="AB85">
            <v>0</v>
          </cell>
          <cell r="AE85">
            <v>164741</v>
          </cell>
          <cell r="AH85">
            <v>30239.351999999995</v>
          </cell>
        </row>
        <row r="86">
          <cell r="E86">
            <v>97012057</v>
          </cell>
          <cell r="V86">
            <v>503</v>
          </cell>
          <cell r="Y86">
            <v>775</v>
          </cell>
          <cell r="AB86">
            <v>0</v>
          </cell>
          <cell r="AE86">
            <v>190906.9</v>
          </cell>
          <cell r="AH86">
            <v>29968.788564000002</v>
          </cell>
        </row>
        <row r="87">
          <cell r="E87">
            <v>97012058</v>
          </cell>
          <cell r="V87">
            <v>503</v>
          </cell>
          <cell r="Y87">
            <v>775</v>
          </cell>
          <cell r="AB87">
            <v>3621.5</v>
          </cell>
          <cell r="AE87">
            <v>53150.35</v>
          </cell>
          <cell r="AH87">
            <v>19711.665300000001</v>
          </cell>
        </row>
        <row r="88">
          <cell r="E88">
            <v>97012058</v>
          </cell>
          <cell r="AE88">
            <v>44282.87</v>
          </cell>
        </row>
        <row r="89">
          <cell r="E89">
            <v>97012059</v>
          </cell>
          <cell r="V89">
            <v>12.339953271028037</v>
          </cell>
          <cell r="Y89">
            <v>19.01285046728972</v>
          </cell>
          <cell r="AB89">
            <v>91.298481308411212</v>
          </cell>
          <cell r="AE89">
            <v>2389.1008177570093</v>
          </cell>
        </row>
        <row r="90">
          <cell r="E90">
            <v>97012059</v>
          </cell>
          <cell r="V90">
            <v>12.927570093457945</v>
          </cell>
          <cell r="Y90">
            <v>19.918224299065422</v>
          </cell>
          <cell r="AB90">
            <v>95.646028037383175</v>
          </cell>
          <cell r="AE90">
            <v>2502.8675233644858</v>
          </cell>
        </row>
        <row r="91">
          <cell r="E91">
            <v>97012059</v>
          </cell>
          <cell r="V91">
            <v>105.77102803738318</v>
          </cell>
          <cell r="Y91">
            <v>162.96728971962617</v>
          </cell>
          <cell r="AB91">
            <v>782.55841121495325</v>
          </cell>
          <cell r="AE91">
            <v>20478.007009345794</v>
          </cell>
        </row>
        <row r="92">
          <cell r="E92">
            <v>97012059</v>
          </cell>
          <cell r="V92">
            <v>12.339953271028037</v>
          </cell>
          <cell r="Y92">
            <v>19.01285046728972</v>
          </cell>
          <cell r="AB92">
            <v>91.298481308411212</v>
          </cell>
          <cell r="AE92">
            <v>2389.1008177570093</v>
          </cell>
        </row>
        <row r="93">
          <cell r="E93">
            <v>97012059</v>
          </cell>
          <cell r="V93">
            <v>180.98598130841123</v>
          </cell>
          <cell r="Y93">
            <v>278.85514018691589</v>
          </cell>
          <cell r="AB93">
            <v>1339.0443925233644</v>
          </cell>
          <cell r="AE93">
            <v>35040.1453271028</v>
          </cell>
        </row>
        <row r="94">
          <cell r="E94">
            <v>97012059</v>
          </cell>
          <cell r="V94">
            <v>165.70794392523365</v>
          </cell>
          <cell r="Y94">
            <v>255.31542056074767</v>
          </cell>
          <cell r="AB94">
            <v>1226.0081775700935</v>
          </cell>
          <cell r="AE94">
            <v>32082.21098130841</v>
          </cell>
        </row>
        <row r="95">
          <cell r="E95">
            <v>97012059</v>
          </cell>
          <cell r="V95">
            <v>12.927570093457945</v>
          </cell>
          <cell r="Y95">
            <v>19.918224299065422</v>
          </cell>
          <cell r="AB95">
            <v>95.646028037383175</v>
          </cell>
          <cell r="AE95">
            <v>2502.8675233644858</v>
          </cell>
        </row>
        <row r="96">
          <cell r="E96">
            <v>97012060</v>
          </cell>
          <cell r="V96">
            <v>503</v>
          </cell>
          <cell r="Y96">
            <v>775</v>
          </cell>
          <cell r="AB96">
            <v>4418.2299999999996</v>
          </cell>
          <cell r="AE96">
            <v>150044.26999999999</v>
          </cell>
        </row>
        <row r="97">
          <cell r="E97">
            <v>97012061</v>
          </cell>
          <cell r="V97">
            <v>98.11443433029909</v>
          </cell>
          <cell r="Y97">
            <v>151.1703511053316</v>
          </cell>
          <cell r="AB97">
            <v>715.51950585175553</v>
          </cell>
          <cell r="AE97">
            <v>18347.847854356307</v>
          </cell>
        </row>
        <row r="98">
          <cell r="E98">
            <v>97012061</v>
          </cell>
          <cell r="V98">
            <v>343.40052015604681</v>
          </cell>
          <cell r="Y98">
            <v>529.09622886866055</v>
          </cell>
          <cell r="AB98">
            <v>2504.3182704811443</v>
          </cell>
          <cell r="AE98">
            <v>64217.467490247072</v>
          </cell>
        </row>
        <row r="99">
          <cell r="E99">
            <v>97012061</v>
          </cell>
          <cell r="V99">
            <v>61.485045513654093</v>
          </cell>
          <cell r="Y99">
            <v>94.733420026007806</v>
          </cell>
          <cell r="AB99">
            <v>448.39222366710015</v>
          </cell>
          <cell r="AE99">
            <v>11497.984655396618</v>
          </cell>
        </row>
        <row r="100">
          <cell r="E100">
            <v>97012062</v>
          </cell>
          <cell r="V100">
            <v>256.60289855072466</v>
          </cell>
          <cell r="Y100">
            <v>395.36231884057969</v>
          </cell>
          <cell r="AB100">
            <v>2789.5897971014488</v>
          </cell>
          <cell r="AE100">
            <v>7348.2601739130432</v>
          </cell>
        </row>
        <row r="101">
          <cell r="E101">
            <v>97012062</v>
          </cell>
          <cell r="V101">
            <v>109.34782608695652</v>
          </cell>
          <cell r="Y101">
            <v>168.47826086956522</v>
          </cell>
          <cell r="AB101">
            <v>1188.745652173913</v>
          </cell>
          <cell r="AE101">
            <v>3131.3608695652174</v>
          </cell>
        </row>
        <row r="102">
          <cell r="E102">
            <v>97012062</v>
          </cell>
          <cell r="V102">
            <v>137.04927536231884</v>
          </cell>
          <cell r="Y102">
            <v>211.15942028985506</v>
          </cell>
          <cell r="AB102">
            <v>1489.8945507246374</v>
          </cell>
          <cell r="AE102">
            <v>3924.6389565217391</v>
          </cell>
        </row>
        <row r="103">
          <cell r="E103">
            <v>97012063</v>
          </cell>
          <cell r="V103">
            <v>503</v>
          </cell>
          <cell r="Y103">
            <v>775</v>
          </cell>
          <cell r="AB103">
            <v>3568.23</v>
          </cell>
          <cell r="AE103">
            <v>18254.5</v>
          </cell>
          <cell r="AH103">
            <v>24488.044739999998</v>
          </cell>
        </row>
        <row r="104">
          <cell r="E104">
            <v>97012064</v>
          </cell>
          <cell r="V104">
            <v>503</v>
          </cell>
          <cell r="Y104">
            <v>775</v>
          </cell>
          <cell r="AB104">
            <v>3568.23</v>
          </cell>
          <cell r="AE104">
            <v>11657.5</v>
          </cell>
        </row>
        <row r="105">
          <cell r="E105">
            <v>97012065</v>
          </cell>
          <cell r="V105">
            <v>377.25</v>
          </cell>
          <cell r="Y105">
            <v>581.25</v>
          </cell>
          <cell r="AB105">
            <v>2641.125</v>
          </cell>
          <cell r="AE105">
            <v>8313.06</v>
          </cell>
        </row>
        <row r="106">
          <cell r="E106">
            <v>97012065</v>
          </cell>
          <cell r="V106">
            <v>125.75</v>
          </cell>
          <cell r="Y106">
            <v>193.75</v>
          </cell>
          <cell r="AB106">
            <v>880.375</v>
          </cell>
          <cell r="AE106">
            <v>2771.02</v>
          </cell>
        </row>
        <row r="107">
          <cell r="E107">
            <v>97012066</v>
          </cell>
          <cell r="V107">
            <v>2.8837018837018835</v>
          </cell>
          <cell r="Y107">
            <v>4.4430794430794434</v>
          </cell>
          <cell r="AB107">
            <v>36.814496314496317</v>
          </cell>
          <cell r="AE107">
            <v>409.401678951679</v>
          </cell>
          <cell r="AH107">
            <v>424.93049999999994</v>
          </cell>
        </row>
        <row r="108">
          <cell r="E108">
            <v>97012066</v>
          </cell>
          <cell r="V108">
            <v>494.34889434889436</v>
          </cell>
          <cell r="Y108">
            <v>761.67076167076164</v>
          </cell>
          <cell r="AB108">
            <v>6311.0565110565112</v>
          </cell>
          <cell r="AE108">
            <v>70183.144963144965</v>
          </cell>
          <cell r="AH108">
            <v>20906.099999999999</v>
          </cell>
        </row>
        <row r="109">
          <cell r="E109">
            <v>97012066</v>
          </cell>
          <cell r="V109">
            <v>5.767403767403767</v>
          </cell>
          <cell r="Y109">
            <v>8.8861588861588867</v>
          </cell>
          <cell r="AB109">
            <v>73.628992628992634</v>
          </cell>
          <cell r="AE109">
            <v>818.80335790335801</v>
          </cell>
          <cell r="AH109">
            <v>849.46050000000002</v>
          </cell>
        </row>
        <row r="110">
          <cell r="E110">
            <v>97012067</v>
          </cell>
          <cell r="V110">
            <v>730.31460674157302</v>
          </cell>
          <cell r="Y110">
            <v>1201.685393258427</v>
          </cell>
          <cell r="AB110">
            <v>5961.7007865168544</v>
          </cell>
          <cell r="AE110">
            <v>47096.702022471909</v>
          </cell>
        </row>
        <row r="111">
          <cell r="E111">
            <v>97012067</v>
          </cell>
          <cell r="V111">
            <v>211.68539325842696</v>
          </cell>
          <cell r="Y111">
            <v>348.31460674157302</v>
          </cell>
          <cell r="AB111">
            <v>1728.0292134831461</v>
          </cell>
          <cell r="AE111">
            <v>13651.217977528089</v>
          </cell>
        </row>
        <row r="112">
          <cell r="E112">
            <v>97012068</v>
          </cell>
          <cell r="V112">
            <v>181.91044776119404</v>
          </cell>
          <cell r="Y112">
            <v>254.47761194029852</v>
          </cell>
          <cell r="AB112">
            <v>1171.6576119402985</v>
          </cell>
          <cell r="AE112">
            <v>10954.358208955224</v>
          </cell>
        </row>
        <row r="113">
          <cell r="E113">
            <v>97012068</v>
          </cell>
          <cell r="V113">
            <v>372.08955223880599</v>
          </cell>
          <cell r="Y113">
            <v>520.52238805970148</v>
          </cell>
          <cell r="AB113">
            <v>2396.5723880597016</v>
          </cell>
          <cell r="AE113">
            <v>22406.641791044774</v>
          </cell>
        </row>
        <row r="114">
          <cell r="E114">
            <v>97012069</v>
          </cell>
          <cell r="V114">
            <v>641</v>
          </cell>
          <cell r="Y114">
            <v>1550</v>
          </cell>
          <cell r="AB114">
            <v>7289.73</v>
          </cell>
          <cell r="AE114">
            <v>125474.14</v>
          </cell>
        </row>
        <row r="115">
          <cell r="E115">
            <v>97012070</v>
          </cell>
          <cell r="V115">
            <v>380.18803418803418</v>
          </cell>
          <cell r="Y115">
            <v>609.40170940170935</v>
          </cell>
          <cell r="AB115">
            <v>2769.0427350427349</v>
          </cell>
          <cell r="AE115">
            <v>49505.435897435898</v>
          </cell>
        </row>
        <row r="116">
          <cell r="E116">
            <v>97012070</v>
          </cell>
          <cell r="V116">
            <v>586.81196581196582</v>
          </cell>
          <cell r="Y116">
            <v>940.59829059829065</v>
          </cell>
          <cell r="AB116">
            <v>4273.9572649572647</v>
          </cell>
          <cell r="AE116">
            <v>76410.564102564109</v>
          </cell>
        </row>
        <row r="117">
          <cell r="E117">
            <v>97012071</v>
          </cell>
          <cell r="V117">
            <v>503</v>
          </cell>
          <cell r="Y117">
            <v>775</v>
          </cell>
          <cell r="AB117">
            <v>5468.23</v>
          </cell>
          <cell r="AE117">
            <v>66431.08</v>
          </cell>
        </row>
        <row r="118">
          <cell r="E118">
            <v>97012072</v>
          </cell>
          <cell r="V118">
            <v>268.26666666666665</v>
          </cell>
          <cell r="Y118">
            <v>413.33333333333331</v>
          </cell>
          <cell r="AB118">
            <v>1903.056</v>
          </cell>
          <cell r="AE118">
            <v>6217.333333333333</v>
          </cell>
        </row>
        <row r="119">
          <cell r="E119">
            <v>97012072</v>
          </cell>
          <cell r="V119">
            <v>234.73333333333332</v>
          </cell>
          <cell r="Y119">
            <v>361.66666666666669</v>
          </cell>
          <cell r="AB119">
            <v>1665.174</v>
          </cell>
          <cell r="AE119">
            <v>5440.166666666667</v>
          </cell>
        </row>
        <row r="120">
          <cell r="E120">
            <v>97012073</v>
          </cell>
          <cell r="V120">
            <v>503</v>
          </cell>
          <cell r="Y120">
            <v>775</v>
          </cell>
          <cell r="AB120">
            <v>3568.23</v>
          </cell>
          <cell r="AE120">
            <v>61515.199999999997</v>
          </cell>
        </row>
        <row r="121">
          <cell r="E121">
            <v>97012074</v>
          </cell>
          <cell r="V121">
            <v>503</v>
          </cell>
          <cell r="Y121">
            <v>775</v>
          </cell>
          <cell r="AB121">
            <v>3868.23</v>
          </cell>
          <cell r="AE121">
            <v>24967.46</v>
          </cell>
          <cell r="AH121">
            <v>9220.9266540000008</v>
          </cell>
        </row>
        <row r="122">
          <cell r="E122">
            <v>97012075</v>
          </cell>
          <cell r="V122">
            <v>503</v>
          </cell>
          <cell r="Y122">
            <v>775</v>
          </cell>
          <cell r="AB122">
            <v>4121.5</v>
          </cell>
          <cell r="AE122">
            <v>93202.8</v>
          </cell>
        </row>
        <row r="123">
          <cell r="E123">
            <v>97012076</v>
          </cell>
          <cell r="V123">
            <v>503</v>
          </cell>
          <cell r="Y123">
            <v>775</v>
          </cell>
          <cell r="AB123">
            <v>3568.23</v>
          </cell>
          <cell r="AE123">
            <v>59186.9</v>
          </cell>
        </row>
        <row r="124">
          <cell r="E124">
            <v>97012077</v>
          </cell>
          <cell r="V124">
            <v>431.6831364124597</v>
          </cell>
          <cell r="Y124">
            <v>665.11815252416761</v>
          </cell>
          <cell r="AB124">
            <v>3022.2110633727175</v>
          </cell>
          <cell r="AE124">
            <v>61595.304779806662</v>
          </cell>
        </row>
        <row r="125">
          <cell r="E125">
            <v>97012077</v>
          </cell>
          <cell r="V125">
            <v>71.316863587540283</v>
          </cell>
          <cell r="Y125">
            <v>109.88184747583244</v>
          </cell>
          <cell r="AB125">
            <v>499.28893662728251</v>
          </cell>
          <cell r="AE125">
            <v>10175.94522019334</v>
          </cell>
        </row>
        <row r="126">
          <cell r="E126">
            <v>97012078</v>
          </cell>
          <cell r="V126">
            <v>219.4909090909091</v>
          </cell>
          <cell r="Y126">
            <v>338.18181818181819</v>
          </cell>
          <cell r="AB126">
            <v>1557.0458181818183</v>
          </cell>
          <cell r="AE126">
            <v>5086.909090909091</v>
          </cell>
        </row>
        <row r="127">
          <cell r="E127">
            <v>97012078</v>
          </cell>
          <cell r="V127">
            <v>283.5090909090909</v>
          </cell>
          <cell r="Y127">
            <v>436.81818181818181</v>
          </cell>
          <cell r="AB127">
            <v>2011.1841818181817</v>
          </cell>
          <cell r="AE127">
            <v>6570.590909090909</v>
          </cell>
        </row>
        <row r="128">
          <cell r="E128">
            <v>97012079</v>
          </cell>
          <cell r="V128">
            <v>156.10344827586206</v>
          </cell>
          <cell r="Y128">
            <v>240.51724137931035</v>
          </cell>
          <cell r="AB128">
            <v>1107.3817241379311</v>
          </cell>
          <cell r="AE128">
            <v>9770.8965517241377</v>
          </cell>
        </row>
        <row r="129">
          <cell r="E129">
            <v>97012079</v>
          </cell>
          <cell r="V129">
            <v>346.89655172413791</v>
          </cell>
          <cell r="Y129">
            <v>534.48275862068965</v>
          </cell>
          <cell r="AB129">
            <v>2460.8482758620689</v>
          </cell>
          <cell r="AE129">
            <v>21713.103448275862</v>
          </cell>
        </row>
        <row r="130">
          <cell r="E130">
            <v>97012080</v>
          </cell>
          <cell r="V130">
            <v>503</v>
          </cell>
          <cell r="Y130">
            <v>775</v>
          </cell>
          <cell r="AB130">
            <v>4418.2299999999996</v>
          </cell>
          <cell r="AE130">
            <v>139501</v>
          </cell>
        </row>
        <row r="131">
          <cell r="E131">
            <v>97012081</v>
          </cell>
          <cell r="V131">
            <v>503</v>
          </cell>
          <cell r="Y131">
            <v>775</v>
          </cell>
          <cell r="AB131">
            <v>3521.5</v>
          </cell>
          <cell r="AE131">
            <v>106396.91</v>
          </cell>
        </row>
        <row r="132">
          <cell r="E132">
            <v>97012081</v>
          </cell>
          <cell r="Y132">
            <v>1800</v>
          </cell>
        </row>
        <row r="133">
          <cell r="E133">
            <v>97012082</v>
          </cell>
          <cell r="V133">
            <v>247.28491620111731</v>
          </cell>
          <cell r="Y133">
            <v>381.00558659217876</v>
          </cell>
          <cell r="AB133">
            <v>2049.1856983240218</v>
          </cell>
          <cell r="AE133">
            <v>6535.5977653631289</v>
          </cell>
        </row>
        <row r="134">
          <cell r="E134">
            <v>97012082</v>
          </cell>
          <cell r="V134">
            <v>132.07262569832403</v>
          </cell>
          <cell r="Y134">
            <v>203.49162011173183</v>
          </cell>
          <cell r="AB134">
            <v>1094.4514525139662</v>
          </cell>
          <cell r="AE134">
            <v>3490.6033519553071</v>
          </cell>
        </row>
        <row r="135">
          <cell r="E135">
            <v>97012082</v>
          </cell>
          <cell r="V135">
            <v>123.64245810055866</v>
          </cell>
          <cell r="Y135">
            <v>190.50279329608938</v>
          </cell>
          <cell r="AB135">
            <v>1024.5928491620109</v>
          </cell>
          <cell r="AE135">
            <v>3267.7988826815645</v>
          </cell>
        </row>
        <row r="136">
          <cell r="E136">
            <v>97012083</v>
          </cell>
          <cell r="V136">
            <v>503</v>
          </cell>
          <cell r="Y136">
            <v>775</v>
          </cell>
          <cell r="AB136">
            <v>0</v>
          </cell>
          <cell r="AE136">
            <v>153815.49</v>
          </cell>
          <cell r="AH136">
            <v>29074.377599999996</v>
          </cell>
        </row>
        <row r="137">
          <cell r="E137">
            <v>97012084</v>
          </cell>
          <cell r="V137">
            <v>503</v>
          </cell>
          <cell r="Y137">
            <v>775</v>
          </cell>
          <cell r="AB137">
            <v>3868.23</v>
          </cell>
          <cell r="AE137">
            <v>25606.05</v>
          </cell>
        </row>
        <row r="138">
          <cell r="E138">
            <v>97012085</v>
          </cell>
          <cell r="V138">
            <v>503</v>
          </cell>
          <cell r="Y138">
            <v>775</v>
          </cell>
          <cell r="AB138">
            <v>3568.23</v>
          </cell>
          <cell r="AE138">
            <v>69353.8</v>
          </cell>
          <cell r="AH138">
            <v>21410.73</v>
          </cell>
        </row>
        <row r="139">
          <cell r="E139">
            <v>97012086</v>
          </cell>
          <cell r="V139">
            <v>59.176470588235297</v>
          </cell>
          <cell r="Y139">
            <v>182</v>
          </cell>
          <cell r="AB139">
            <v>779.9</v>
          </cell>
          <cell r="AE139">
            <v>1384.3541176470587</v>
          </cell>
        </row>
        <row r="140">
          <cell r="E140">
            <v>97012086</v>
          </cell>
          <cell r="V140">
            <v>147.94117647058823</v>
          </cell>
          <cell r="Y140">
            <v>455</v>
          </cell>
          <cell r="AB140">
            <v>660.4</v>
          </cell>
          <cell r="AE140">
            <v>3460.8852941176469</v>
          </cell>
        </row>
        <row r="141">
          <cell r="E141">
            <v>97012086</v>
          </cell>
          <cell r="V141">
            <v>295.88235294117646</v>
          </cell>
          <cell r="Y141">
            <v>910</v>
          </cell>
          <cell r="AB141">
            <v>1446.6</v>
          </cell>
          <cell r="AE141">
            <v>6921.7705882352939</v>
          </cell>
        </row>
        <row r="142">
          <cell r="E142">
            <v>97012087</v>
          </cell>
          <cell r="V142">
            <v>503</v>
          </cell>
          <cell r="Y142">
            <v>775</v>
          </cell>
          <cell r="AB142">
            <v>0</v>
          </cell>
          <cell r="AE142">
            <v>140584.04999999999</v>
          </cell>
          <cell r="AH142">
            <v>28223.395199999999</v>
          </cell>
        </row>
        <row r="143">
          <cell r="E143">
            <v>97012088</v>
          </cell>
          <cell r="V143">
            <v>503</v>
          </cell>
          <cell r="Y143">
            <v>791.71</v>
          </cell>
          <cell r="AB143">
            <v>3821.5</v>
          </cell>
          <cell r="AE143">
            <v>24805.71</v>
          </cell>
        </row>
        <row r="144">
          <cell r="E144">
            <v>97012089</v>
          </cell>
          <cell r="V144">
            <v>503</v>
          </cell>
          <cell r="Y144">
            <v>775</v>
          </cell>
          <cell r="AB144">
            <v>0</v>
          </cell>
          <cell r="AE144">
            <v>62719</v>
          </cell>
          <cell r="AH144">
            <v>17022.396909999999</v>
          </cell>
        </row>
        <row r="145">
          <cell r="E145">
            <v>97012090</v>
          </cell>
          <cell r="Y145">
            <v>1550</v>
          </cell>
          <cell r="AB145">
            <v>8289.73</v>
          </cell>
          <cell r="AE145">
            <v>75321</v>
          </cell>
        </row>
        <row r="146">
          <cell r="E146">
            <v>97012091</v>
          </cell>
          <cell r="V146">
            <v>503</v>
          </cell>
          <cell r="Y146">
            <v>791.71</v>
          </cell>
          <cell r="AB146">
            <v>3868.23</v>
          </cell>
          <cell r="AE146">
            <v>24805.71</v>
          </cell>
          <cell r="AH146">
            <v>12636.35937</v>
          </cell>
        </row>
        <row r="147">
          <cell r="E147">
            <v>97012092</v>
          </cell>
          <cell r="V147">
            <v>503</v>
          </cell>
          <cell r="Y147">
            <v>374.72527472527474</v>
          </cell>
          <cell r="AB147">
            <v>1725.298021978022</v>
          </cell>
          <cell r="AE147">
            <v>30361.199120879122</v>
          </cell>
          <cell r="AH147">
            <v>13597.452000000001</v>
          </cell>
        </row>
        <row r="148">
          <cell r="E148">
            <v>97012092</v>
          </cell>
          <cell r="V148">
            <v>297.95</v>
          </cell>
          <cell r="Y148">
            <v>400.27472527472526</v>
          </cell>
          <cell r="AB148">
            <v>1842.931978021978</v>
          </cell>
          <cell r="AE148">
            <v>32431.280879120881</v>
          </cell>
          <cell r="AH148">
            <v>14524.551000000001</v>
          </cell>
        </row>
        <row r="149">
          <cell r="E149">
            <v>97012093</v>
          </cell>
          <cell r="V149">
            <v>173.55882352941177</v>
          </cell>
          <cell r="Y149">
            <v>239.33823529411765</v>
          </cell>
          <cell r="AB149">
            <v>1194.6004411764707</v>
          </cell>
          <cell r="AE149">
            <v>9440.2597058823521</v>
          </cell>
        </row>
        <row r="150">
          <cell r="E150">
            <v>97012093</v>
          </cell>
          <cell r="V150">
            <v>388.44117647058823</v>
          </cell>
          <cell r="Y150">
            <v>535.66176470588232</v>
          </cell>
          <cell r="AB150">
            <v>2673.6295588235294</v>
          </cell>
          <cell r="AE150">
            <v>21128.200294117647</v>
          </cell>
        </row>
        <row r="151">
          <cell r="E151">
            <v>97012094</v>
          </cell>
          <cell r="V151">
            <v>503</v>
          </cell>
          <cell r="Y151">
            <v>802.16</v>
          </cell>
          <cell r="AB151">
            <v>3568.23</v>
          </cell>
          <cell r="AE151">
            <v>62792.480000000003</v>
          </cell>
        </row>
        <row r="152">
          <cell r="E152">
            <v>97012095</v>
          </cell>
          <cell r="V152">
            <v>503</v>
          </cell>
          <cell r="Y152">
            <v>790.53</v>
          </cell>
          <cell r="AB152">
            <v>3568.23</v>
          </cell>
          <cell r="AE152">
            <v>71048.7</v>
          </cell>
        </row>
        <row r="153">
          <cell r="E153">
            <v>97012096</v>
          </cell>
          <cell r="V153">
            <v>503</v>
          </cell>
          <cell r="Y153">
            <v>792.71</v>
          </cell>
          <cell r="AB153">
            <v>4421.5</v>
          </cell>
          <cell r="AE153">
            <v>30568.46</v>
          </cell>
          <cell r="AH153">
            <v>10470.038040000001</v>
          </cell>
        </row>
        <row r="154">
          <cell r="E154">
            <v>97012097</v>
          </cell>
          <cell r="V154">
            <v>503</v>
          </cell>
          <cell r="Y154">
            <v>792.71</v>
          </cell>
          <cell r="AB154">
            <v>4421.5</v>
          </cell>
          <cell r="AE154">
            <v>30568.46</v>
          </cell>
        </row>
        <row r="155">
          <cell r="E155">
            <v>97012098</v>
          </cell>
          <cell r="V155">
            <v>503</v>
          </cell>
          <cell r="Y155">
            <v>775</v>
          </cell>
          <cell r="AB155">
            <v>0</v>
          </cell>
          <cell r="AE155">
            <v>200090.69</v>
          </cell>
          <cell r="AH155">
            <v>43331.3375982</v>
          </cell>
        </row>
        <row r="156">
          <cell r="E156">
            <v>97012099</v>
          </cell>
          <cell r="V156">
            <v>503</v>
          </cell>
          <cell r="Y156">
            <v>775</v>
          </cell>
          <cell r="AB156">
            <v>0</v>
          </cell>
          <cell r="AE156">
            <v>137159.5</v>
          </cell>
          <cell r="AH156">
            <v>29374.272000000001</v>
          </cell>
        </row>
        <row r="157">
          <cell r="E157">
            <v>97012100</v>
          </cell>
          <cell r="V157">
            <v>201.5</v>
          </cell>
          <cell r="Y157">
            <v>775</v>
          </cell>
          <cell r="AB157">
            <v>3544.8649999999998</v>
          </cell>
          <cell r="AE157">
            <v>58929.247499999998</v>
          </cell>
          <cell r="AH157">
            <v>23038.762499999997</v>
          </cell>
        </row>
        <row r="158">
          <cell r="E158">
            <v>97012100</v>
          </cell>
          <cell r="V158">
            <v>604.5</v>
          </cell>
          <cell r="Y158">
            <v>2325</v>
          </cell>
          <cell r="AB158">
            <v>10634.594999999999</v>
          </cell>
          <cell r="AE158">
            <v>176787.74249999999</v>
          </cell>
          <cell r="AH158">
            <v>69116.287499999991</v>
          </cell>
        </row>
        <row r="159">
          <cell r="E159">
            <v>97012101</v>
          </cell>
          <cell r="V159">
            <v>503</v>
          </cell>
          <cell r="Y159">
            <v>775</v>
          </cell>
          <cell r="AB159">
            <v>2912.42</v>
          </cell>
          <cell r="AE159">
            <v>18600.28</v>
          </cell>
        </row>
        <row r="160">
          <cell r="E160">
            <v>97012102</v>
          </cell>
          <cell r="Y160">
            <v>157.62711864406779</v>
          </cell>
          <cell r="AB160">
            <v>704.03389830508479</v>
          </cell>
          <cell r="AE160">
            <v>19448.245423728815</v>
          </cell>
        </row>
        <row r="161">
          <cell r="E161">
            <v>97012102</v>
          </cell>
          <cell r="Y161">
            <v>617.37288135593224</v>
          </cell>
          <cell r="AB161">
            <v>2757.4661016949153</v>
          </cell>
          <cell r="AE161">
            <v>76172.29457627119</v>
          </cell>
        </row>
        <row r="162">
          <cell r="E162">
            <v>97012103</v>
          </cell>
          <cell r="V162">
            <v>503</v>
          </cell>
          <cell r="Y162">
            <v>775</v>
          </cell>
          <cell r="AB162">
            <v>0</v>
          </cell>
          <cell r="AE162">
            <v>193741.93</v>
          </cell>
          <cell r="AH162">
            <v>40547.848082950004</v>
          </cell>
        </row>
        <row r="163">
          <cell r="E163">
            <v>97012104</v>
          </cell>
          <cell r="V163">
            <v>503</v>
          </cell>
          <cell r="Y163">
            <v>775</v>
          </cell>
          <cell r="AB163">
            <v>0</v>
          </cell>
          <cell r="AE163">
            <v>240568.58</v>
          </cell>
          <cell r="AH163">
            <v>35051.685680999995</v>
          </cell>
        </row>
        <row r="164">
          <cell r="E164">
            <v>97012105</v>
          </cell>
          <cell r="V164">
            <v>1859</v>
          </cell>
          <cell r="Y164">
            <v>2325</v>
          </cell>
          <cell r="AB164">
            <v>11511.23</v>
          </cell>
          <cell r="AE164">
            <v>72817.13</v>
          </cell>
        </row>
        <row r="165">
          <cell r="E165">
            <v>97012106</v>
          </cell>
          <cell r="V165">
            <v>1236</v>
          </cell>
          <cell r="Y165">
            <v>1550</v>
          </cell>
          <cell r="AB165">
            <v>7643</v>
          </cell>
          <cell r="AE165">
            <v>48811.42</v>
          </cell>
        </row>
        <row r="166">
          <cell r="E166">
            <v>97012107</v>
          </cell>
          <cell r="V166">
            <v>1.1405895691609977</v>
          </cell>
          <cell r="Y166">
            <v>1.7573696145124718</v>
          </cell>
          <cell r="AB166">
            <v>8.8922902494331062</v>
          </cell>
          <cell r="AE166">
            <v>69.3162358276644</v>
          </cell>
        </row>
        <row r="167">
          <cell r="E167">
            <v>97012107</v>
          </cell>
          <cell r="V167">
            <v>228.11791383219955</v>
          </cell>
          <cell r="Y167">
            <v>351.47392290249434</v>
          </cell>
          <cell r="AB167">
            <v>1778.4580498866212</v>
          </cell>
          <cell r="AE167">
            <v>13863.247165532879</v>
          </cell>
        </row>
        <row r="168">
          <cell r="E168">
            <v>97012107</v>
          </cell>
          <cell r="V168">
            <v>45.62358276643991</v>
          </cell>
          <cell r="Y168">
            <v>70.29478458049887</v>
          </cell>
          <cell r="AB168">
            <v>355.69160997732428</v>
          </cell>
          <cell r="AE168">
            <v>2772.649433106576</v>
          </cell>
        </row>
        <row r="169">
          <cell r="E169">
            <v>97012107</v>
          </cell>
          <cell r="V169">
            <v>228.11791383219955</v>
          </cell>
          <cell r="Y169">
            <v>351.47392290249434</v>
          </cell>
          <cell r="AB169">
            <v>1778.4580498866212</v>
          </cell>
          <cell r="AE169">
            <v>13863.247165532879</v>
          </cell>
        </row>
        <row r="170">
          <cell r="E170">
            <v>97012108</v>
          </cell>
          <cell r="V170">
            <v>503</v>
          </cell>
          <cell r="Y170">
            <v>795.15</v>
          </cell>
          <cell r="AB170">
            <v>3668.23</v>
          </cell>
          <cell r="AE170">
            <v>8357.5</v>
          </cell>
          <cell r="AH170">
            <v>14354.921249999999</v>
          </cell>
        </row>
        <row r="171">
          <cell r="E171">
            <v>97012109</v>
          </cell>
          <cell r="V171">
            <v>48.929961089494164</v>
          </cell>
          <cell r="Y171">
            <v>75.389105058365757</v>
          </cell>
          <cell r="AB171">
            <v>341.26750972762648</v>
          </cell>
          <cell r="AE171">
            <v>1293.7743190661479</v>
          </cell>
        </row>
        <row r="172">
          <cell r="E172">
            <v>97012109</v>
          </cell>
          <cell r="V172">
            <v>391.43968871595331</v>
          </cell>
          <cell r="Y172">
            <v>603.11284046692606</v>
          </cell>
          <cell r="AB172">
            <v>2730.1400778210118</v>
          </cell>
          <cell r="AE172">
            <v>10350.194552529183</v>
          </cell>
        </row>
        <row r="173">
          <cell r="E173">
            <v>97012109</v>
          </cell>
          <cell r="V173">
            <v>62.630350194552527</v>
          </cell>
          <cell r="Y173">
            <v>96.498054474708169</v>
          </cell>
          <cell r="AB173">
            <v>436.82241245136186</v>
          </cell>
          <cell r="AE173">
            <v>1656.0311284046693</v>
          </cell>
        </row>
        <row r="174">
          <cell r="E174">
            <v>97012110</v>
          </cell>
          <cell r="V174">
            <v>503</v>
          </cell>
          <cell r="Y174">
            <v>775</v>
          </cell>
          <cell r="AB174">
            <v>0</v>
          </cell>
          <cell r="AE174">
            <v>163125.26999999999</v>
          </cell>
        </row>
        <row r="175">
          <cell r="E175">
            <v>97012111</v>
          </cell>
          <cell r="Y175">
            <v>193.75</v>
          </cell>
          <cell r="AB175">
            <v>1787.0574999999999</v>
          </cell>
          <cell r="AE175">
            <v>3945.9274999999998</v>
          </cell>
        </row>
        <row r="176">
          <cell r="E176">
            <v>97012111</v>
          </cell>
          <cell r="Y176">
            <v>581.25</v>
          </cell>
          <cell r="AB176">
            <v>5361.1724999999997</v>
          </cell>
          <cell r="AE176">
            <v>11837.782499999999</v>
          </cell>
        </row>
        <row r="177">
          <cell r="E177">
            <v>97012112</v>
          </cell>
          <cell r="V177">
            <v>230.18644067796609</v>
          </cell>
          <cell r="Y177">
            <v>354.66101694915255</v>
          </cell>
          <cell r="AB177">
            <v>1770.2069491525424</v>
          </cell>
          <cell r="AE177">
            <v>11351.76559322034</v>
          </cell>
        </row>
        <row r="178">
          <cell r="E178">
            <v>97012112</v>
          </cell>
          <cell r="V178">
            <v>272.81355932203388</v>
          </cell>
          <cell r="Y178">
            <v>420.33898305084745</v>
          </cell>
          <cell r="AB178">
            <v>2098.0230508474579</v>
          </cell>
          <cell r="AE178">
            <v>13453.944406779661</v>
          </cell>
        </row>
        <row r="179">
          <cell r="E179">
            <v>97012113</v>
          </cell>
          <cell r="V179">
            <v>503</v>
          </cell>
          <cell r="Y179">
            <v>775</v>
          </cell>
          <cell r="AB179">
            <v>4121.5</v>
          </cell>
          <cell r="AE179">
            <v>24805.71</v>
          </cell>
        </row>
        <row r="180">
          <cell r="E180">
            <v>97012114</v>
          </cell>
          <cell r="Y180">
            <v>634.09090909090912</v>
          </cell>
          <cell r="AB180">
            <v>2919.4609090909089</v>
          </cell>
          <cell r="AE180">
            <v>51484.71272727273</v>
          </cell>
        </row>
        <row r="181">
          <cell r="E181">
            <v>97012114</v>
          </cell>
          <cell r="Y181">
            <v>140.90909090909091</v>
          </cell>
          <cell r="AB181">
            <v>648.76909090909089</v>
          </cell>
          <cell r="AE181">
            <v>11441.047272727274</v>
          </cell>
        </row>
        <row r="182">
          <cell r="E182">
            <v>97012115</v>
          </cell>
          <cell r="V182">
            <v>503</v>
          </cell>
          <cell r="Y182">
            <v>775</v>
          </cell>
          <cell r="AB182">
            <v>3461.5</v>
          </cell>
          <cell r="AE182">
            <v>15027</v>
          </cell>
          <cell r="AH182">
            <v>14354.921249999999</v>
          </cell>
        </row>
        <row r="183">
          <cell r="E183">
            <v>97012116</v>
          </cell>
          <cell r="V183">
            <v>214.14723926380367</v>
          </cell>
          <cell r="Y183">
            <v>589.57055214723925</v>
          </cell>
          <cell r="AB183">
            <v>4476.8298159509204</v>
          </cell>
          <cell r="AE183">
            <v>11627.266993865031</v>
          </cell>
        </row>
        <row r="184">
          <cell r="E184">
            <v>97012116</v>
          </cell>
          <cell r="V184">
            <v>279.77300613496931</v>
          </cell>
          <cell r="Y184">
            <v>770.24539877300617</v>
          </cell>
          <cell r="AB184">
            <v>5848.7615337423313</v>
          </cell>
          <cell r="AE184">
            <v>15190.461717791412</v>
          </cell>
        </row>
        <row r="185">
          <cell r="E185">
            <v>97012116</v>
          </cell>
          <cell r="V185">
            <v>69.079754601226995</v>
          </cell>
          <cell r="Y185">
            <v>190.1840490797546</v>
          </cell>
          <cell r="AB185">
            <v>1444.1386503067486</v>
          </cell>
          <cell r="AE185">
            <v>3750.7312883435584</v>
          </cell>
        </row>
        <row r="186">
          <cell r="E186">
            <v>97012119</v>
          </cell>
          <cell r="V186">
            <v>743</v>
          </cell>
          <cell r="Y186">
            <v>1550</v>
          </cell>
          <cell r="AB186">
            <v>7889.73</v>
          </cell>
          <cell r="AE186">
            <v>48811.42</v>
          </cell>
        </row>
        <row r="187">
          <cell r="E187">
            <v>97012120</v>
          </cell>
          <cell r="V187">
            <v>191.10294117647058</v>
          </cell>
          <cell r="Y187">
            <v>262.13235294117646</v>
          </cell>
          <cell r="AB187">
            <v>1206.9013235294117</v>
          </cell>
          <cell r="AE187">
            <v>21265.529411764706</v>
          </cell>
        </row>
        <row r="188">
          <cell r="E188">
            <v>97012120</v>
          </cell>
          <cell r="V188">
            <v>373.89705882352939</v>
          </cell>
          <cell r="Y188">
            <v>512.86764705882354</v>
          </cell>
          <cell r="AB188">
            <v>2361.3286764705881</v>
          </cell>
          <cell r="AE188">
            <v>41606.470588235294</v>
          </cell>
        </row>
        <row r="189">
          <cell r="E189">
            <v>97012121</v>
          </cell>
          <cell r="V189">
            <v>166.89400921658986</v>
          </cell>
          <cell r="Y189">
            <v>257.14285714285717</v>
          </cell>
          <cell r="AB189">
            <v>1148.516129032258</v>
          </cell>
          <cell r="AE189">
            <v>10985.47465437788</v>
          </cell>
        </row>
        <row r="190">
          <cell r="E190">
            <v>97012121</v>
          </cell>
          <cell r="V190">
            <v>139.07834101382488</v>
          </cell>
          <cell r="Y190">
            <v>214.28571428571428</v>
          </cell>
          <cell r="AB190">
            <v>957.09677419354841</v>
          </cell>
          <cell r="AE190">
            <v>9154.5622119815671</v>
          </cell>
        </row>
        <row r="191">
          <cell r="E191">
            <v>97012121</v>
          </cell>
          <cell r="V191">
            <v>27.043010752688172</v>
          </cell>
          <cell r="Y191">
            <v>41.666666666666664</v>
          </cell>
          <cell r="AB191">
            <v>186.1021505376344</v>
          </cell>
          <cell r="AE191">
            <v>1780.0537634408602</v>
          </cell>
        </row>
        <row r="192">
          <cell r="E192">
            <v>97012121</v>
          </cell>
          <cell r="V192">
            <v>3.0906298003072195</v>
          </cell>
          <cell r="Y192">
            <v>4.7619047619047619</v>
          </cell>
          <cell r="AB192">
            <v>21.268817204301076</v>
          </cell>
          <cell r="AE192">
            <v>203.4347158218126</v>
          </cell>
        </row>
        <row r="193">
          <cell r="E193">
            <v>97012121</v>
          </cell>
          <cell r="V193">
            <v>135.98771121351766</v>
          </cell>
          <cell r="Y193">
            <v>209.52380952380952</v>
          </cell>
          <cell r="AB193">
            <v>935.82795698924735</v>
          </cell>
          <cell r="AE193">
            <v>8951.1274961597537</v>
          </cell>
        </row>
        <row r="194">
          <cell r="E194">
            <v>97012121</v>
          </cell>
          <cell r="V194">
            <v>30.906298003072198</v>
          </cell>
          <cell r="Y194">
            <v>47.61904761904762</v>
          </cell>
          <cell r="AB194">
            <v>212.68817204301075</v>
          </cell>
          <cell r="AE194">
            <v>2034.347158218126</v>
          </cell>
        </row>
        <row r="195">
          <cell r="E195">
            <v>97012122</v>
          </cell>
          <cell r="V195">
            <v>503</v>
          </cell>
          <cell r="Y195">
            <v>775</v>
          </cell>
          <cell r="AB195">
            <v>3461.5</v>
          </cell>
          <cell r="AE195">
            <v>89096</v>
          </cell>
          <cell r="AH195">
            <v>24395.255999999998</v>
          </cell>
        </row>
        <row r="196">
          <cell r="E196">
            <v>97012123</v>
          </cell>
          <cell r="V196">
            <v>503</v>
          </cell>
          <cell r="Y196">
            <v>775</v>
          </cell>
          <cell r="AB196">
            <v>3808.23</v>
          </cell>
          <cell r="AE196">
            <v>24883.35</v>
          </cell>
        </row>
        <row r="197">
          <cell r="E197">
            <v>97012124</v>
          </cell>
          <cell r="V197">
            <v>615</v>
          </cell>
          <cell r="Y197">
            <v>1550</v>
          </cell>
          <cell r="AB197">
            <v>7016.46</v>
          </cell>
          <cell r="AE197">
            <v>49108</v>
          </cell>
        </row>
        <row r="198">
          <cell r="E198">
            <v>97012125</v>
          </cell>
          <cell r="V198">
            <v>503</v>
          </cell>
          <cell r="Y198">
            <v>775</v>
          </cell>
          <cell r="AB198">
            <v>3608.23</v>
          </cell>
          <cell r="AE198">
            <v>13354</v>
          </cell>
          <cell r="AH198">
            <v>14354.921249999999</v>
          </cell>
        </row>
        <row r="199">
          <cell r="E199">
            <v>97012126</v>
          </cell>
          <cell r="V199">
            <v>503</v>
          </cell>
          <cell r="Y199">
            <v>775</v>
          </cell>
          <cell r="AB199">
            <v>3608.23</v>
          </cell>
          <cell r="AE199">
            <v>69175.600000000006</v>
          </cell>
        </row>
        <row r="200">
          <cell r="E200">
            <v>97012127</v>
          </cell>
          <cell r="V200">
            <v>503</v>
          </cell>
          <cell r="Y200">
            <v>775</v>
          </cell>
          <cell r="AB200">
            <v>3808.23</v>
          </cell>
          <cell r="AE200">
            <v>24883.35</v>
          </cell>
        </row>
        <row r="201">
          <cell r="E201">
            <v>97012128</v>
          </cell>
          <cell r="V201">
            <v>503</v>
          </cell>
          <cell r="Y201">
            <v>775</v>
          </cell>
          <cell r="AB201">
            <v>3508.23</v>
          </cell>
          <cell r="AE201">
            <v>24954</v>
          </cell>
        </row>
        <row r="202">
          <cell r="E202">
            <v>97012130</v>
          </cell>
          <cell r="Y202">
            <v>775</v>
          </cell>
          <cell r="AB202">
            <v>3508.23</v>
          </cell>
          <cell r="AE202">
            <v>91965.72</v>
          </cell>
        </row>
        <row r="203">
          <cell r="E203">
            <v>97012131</v>
          </cell>
          <cell r="V203">
            <v>503</v>
          </cell>
          <cell r="Y203">
            <v>775</v>
          </cell>
          <cell r="AB203">
            <v>3908.23</v>
          </cell>
          <cell r="AE203">
            <v>21250.65</v>
          </cell>
        </row>
        <row r="204">
          <cell r="E204">
            <v>97012132</v>
          </cell>
          <cell r="V204">
            <v>208.34319526627218</v>
          </cell>
          <cell r="Y204">
            <v>321.00591715976333</v>
          </cell>
          <cell r="AB204">
            <v>1453.1130177514792</v>
          </cell>
          <cell r="AE204">
            <v>26863.846153846152</v>
          </cell>
          <cell r="AH204">
            <v>21586.95</v>
          </cell>
        </row>
        <row r="205">
          <cell r="E205">
            <v>97012132</v>
          </cell>
          <cell r="V205">
            <v>294.65680473372782</v>
          </cell>
          <cell r="Y205">
            <v>453.99408284023667</v>
          </cell>
          <cell r="AB205">
            <v>2055.1169822485208</v>
          </cell>
          <cell r="AE205">
            <v>37993.153846153844</v>
          </cell>
          <cell r="AH205">
            <v>17604.378000000001</v>
          </cell>
        </row>
        <row r="206">
          <cell r="E206">
            <v>97012132</v>
          </cell>
          <cell r="AB206">
            <v>0</v>
          </cell>
          <cell r="AE206">
            <v>18452.182248520709</v>
          </cell>
        </row>
        <row r="207">
          <cell r="E207">
            <v>97012132</v>
          </cell>
          <cell r="AB207">
            <v>0</v>
          </cell>
          <cell r="AE207">
            <v>26096.657751479288</v>
          </cell>
        </row>
        <row r="208">
          <cell r="E208">
            <v>97012133</v>
          </cell>
          <cell r="V208">
            <v>503</v>
          </cell>
          <cell r="Y208">
            <v>775</v>
          </cell>
          <cell r="AB208">
            <v>6348.23</v>
          </cell>
          <cell r="AE208">
            <v>35002</v>
          </cell>
        </row>
        <row r="209">
          <cell r="E209">
            <v>97012134</v>
          </cell>
          <cell r="V209">
            <v>503</v>
          </cell>
          <cell r="Y209">
            <v>775</v>
          </cell>
          <cell r="AB209">
            <v>3400.75</v>
          </cell>
          <cell r="AE209">
            <v>9038.9</v>
          </cell>
        </row>
        <row r="210">
          <cell r="E210">
            <v>97012135</v>
          </cell>
          <cell r="V210">
            <v>1245</v>
          </cell>
          <cell r="Y210">
            <v>1550</v>
          </cell>
          <cell r="AB210">
            <v>7616.46</v>
          </cell>
          <cell r="AE210">
            <v>48966.7</v>
          </cell>
        </row>
        <row r="211">
          <cell r="E211">
            <v>97012136</v>
          </cell>
          <cell r="V211">
            <v>90.111801242236027</v>
          </cell>
          <cell r="Y211">
            <v>125.15527950310559</v>
          </cell>
          <cell r="AB211">
            <v>921.82596273291915</v>
          </cell>
          <cell r="AE211">
            <v>4952.4509316770191</v>
          </cell>
        </row>
        <row r="212">
          <cell r="E212">
            <v>97012136</v>
          </cell>
          <cell r="V212">
            <v>467.88819875776397</v>
          </cell>
          <cell r="Y212">
            <v>649.84472049689441</v>
          </cell>
          <cell r="AB212">
            <v>4786.4040372670806</v>
          </cell>
          <cell r="AE212">
            <v>25714.649068322982</v>
          </cell>
        </row>
        <row r="213">
          <cell r="E213">
            <v>97012137</v>
          </cell>
          <cell r="V213">
            <v>503</v>
          </cell>
          <cell r="Y213">
            <v>775</v>
          </cell>
          <cell r="AB213">
            <v>3508.23</v>
          </cell>
          <cell r="AE213">
            <v>26656</v>
          </cell>
        </row>
        <row r="214">
          <cell r="E214">
            <v>97012139</v>
          </cell>
          <cell r="V214">
            <v>503</v>
          </cell>
          <cell r="Y214">
            <v>775</v>
          </cell>
          <cell r="AB214">
            <v>3508.23</v>
          </cell>
          <cell r="AE214">
            <v>34892.5</v>
          </cell>
        </row>
        <row r="215">
          <cell r="E215">
            <v>97012140</v>
          </cell>
          <cell r="V215">
            <v>744</v>
          </cell>
          <cell r="Y215">
            <v>1550</v>
          </cell>
          <cell r="AB215">
            <v>7169.73</v>
          </cell>
          <cell r="AE215">
            <v>55725</v>
          </cell>
        </row>
        <row r="216">
          <cell r="E216">
            <v>97012143</v>
          </cell>
          <cell r="V216">
            <v>55.66798418972332</v>
          </cell>
          <cell r="Y216">
            <v>85.770750988142296</v>
          </cell>
          <cell r="AB216">
            <v>673.79620553359678</v>
          </cell>
          <cell r="AE216">
            <v>3150.5533596837945</v>
          </cell>
        </row>
        <row r="217">
          <cell r="E217">
            <v>97012143</v>
          </cell>
          <cell r="V217">
            <v>447.33201581027669</v>
          </cell>
          <cell r="Y217">
            <v>689.22924901185775</v>
          </cell>
          <cell r="AB217">
            <v>5414.433794466403</v>
          </cell>
          <cell r="AE217">
            <v>25316.946640316204</v>
          </cell>
        </row>
        <row r="218">
          <cell r="E218">
            <v>97012143</v>
          </cell>
          <cell r="Y218">
            <v>11.156826877470355</v>
          </cell>
          <cell r="AE218">
            <v>368.42687747035575</v>
          </cell>
        </row>
        <row r="219">
          <cell r="E219">
            <v>97012143</v>
          </cell>
          <cell r="Y219">
            <v>89.653073122529648</v>
          </cell>
          <cell r="AE219">
            <v>2960.5731225296445</v>
          </cell>
        </row>
        <row r="220">
          <cell r="E220">
            <v>97012145</v>
          </cell>
          <cell r="V220">
            <v>503</v>
          </cell>
          <cell r="Y220">
            <v>775</v>
          </cell>
          <cell r="AB220">
            <v>0</v>
          </cell>
          <cell r="AE220">
            <v>154157.73000000001</v>
          </cell>
          <cell r="AH220">
            <v>29037.851999999995</v>
          </cell>
        </row>
        <row r="221">
          <cell r="E221">
            <v>97012146</v>
          </cell>
          <cell r="V221">
            <v>182.79411764705881</v>
          </cell>
          <cell r="Y221">
            <v>250.73529411764707</v>
          </cell>
          <cell r="AB221">
            <v>1167.3685294117647</v>
          </cell>
          <cell r="AE221">
            <v>20445.764705882353</v>
          </cell>
        </row>
        <row r="222">
          <cell r="E222">
            <v>97012146</v>
          </cell>
          <cell r="V222">
            <v>382.20588235294116</v>
          </cell>
          <cell r="Y222">
            <v>524.26470588235293</v>
          </cell>
          <cell r="AB222">
            <v>2440.8614705882351</v>
          </cell>
          <cell r="AE222">
            <v>42750.23529411765</v>
          </cell>
        </row>
        <row r="223">
          <cell r="E223">
            <v>97012147</v>
          </cell>
          <cell r="V223">
            <v>503</v>
          </cell>
          <cell r="Y223">
            <v>775</v>
          </cell>
          <cell r="AB223">
            <v>3508.23</v>
          </cell>
          <cell r="AE223">
            <v>66342.720000000001</v>
          </cell>
        </row>
        <row r="224">
          <cell r="E224">
            <v>97012148</v>
          </cell>
          <cell r="V224">
            <v>503</v>
          </cell>
          <cell r="Y224">
            <v>775</v>
          </cell>
          <cell r="AB224">
            <v>3461.5</v>
          </cell>
          <cell r="AE224">
            <v>34892.5</v>
          </cell>
        </row>
        <row r="225">
          <cell r="E225">
            <v>97012149</v>
          </cell>
          <cell r="V225">
            <v>506</v>
          </cell>
          <cell r="Y225">
            <v>775</v>
          </cell>
          <cell r="AB225">
            <v>3508.23</v>
          </cell>
          <cell r="AE225">
            <v>69840</v>
          </cell>
        </row>
        <row r="226">
          <cell r="E226">
            <v>97012150</v>
          </cell>
          <cell r="Y226">
            <v>775</v>
          </cell>
          <cell r="AB226">
            <v>3508.23</v>
          </cell>
          <cell r="AE226">
            <v>191617.32</v>
          </cell>
        </row>
        <row r="227">
          <cell r="E227">
            <v>97012151</v>
          </cell>
          <cell r="V227">
            <v>503</v>
          </cell>
          <cell r="Y227">
            <v>775</v>
          </cell>
          <cell r="AB227">
            <v>3508.23</v>
          </cell>
          <cell r="AE227">
            <v>78145</v>
          </cell>
        </row>
        <row r="228">
          <cell r="E228">
            <v>97012152</v>
          </cell>
          <cell r="V228">
            <v>503</v>
          </cell>
          <cell r="Y228">
            <v>775</v>
          </cell>
          <cell r="AB228">
            <v>3508.23</v>
          </cell>
          <cell r="AE228">
            <v>45697.599999999999</v>
          </cell>
        </row>
        <row r="229">
          <cell r="E229">
            <v>97012152</v>
          </cell>
          <cell r="Y229">
            <v>99.275700000000001</v>
          </cell>
          <cell r="AE229">
            <v>829.25</v>
          </cell>
        </row>
        <row r="230">
          <cell r="E230">
            <v>97012153</v>
          </cell>
          <cell r="V230">
            <v>503</v>
          </cell>
          <cell r="Y230">
            <v>775</v>
          </cell>
          <cell r="AB230">
            <v>3608.23</v>
          </cell>
          <cell r="AE230">
            <v>69175.600000000006</v>
          </cell>
        </row>
        <row r="231">
          <cell r="E231">
            <v>97012154</v>
          </cell>
          <cell r="Y231">
            <v>775</v>
          </cell>
          <cell r="AB231">
            <v>3608.23</v>
          </cell>
          <cell r="AE231">
            <v>28277.5</v>
          </cell>
        </row>
        <row r="232">
          <cell r="E232">
            <v>97012155</v>
          </cell>
          <cell r="V232">
            <v>247.23728813559322</v>
          </cell>
          <cell r="Y232">
            <v>380.93220338983053</v>
          </cell>
          <cell r="AB232">
            <v>1871.8418644067797</v>
          </cell>
          <cell r="AE232">
            <v>12230.799152542373</v>
          </cell>
        </row>
        <row r="233">
          <cell r="E233">
            <v>97012155</v>
          </cell>
          <cell r="V233">
            <v>255.76271186440678</v>
          </cell>
          <cell r="Y233">
            <v>394.06779661016947</v>
          </cell>
          <cell r="AB233">
            <v>1936.3881355932203</v>
          </cell>
          <cell r="AE233">
            <v>12652.550847457627</v>
          </cell>
        </row>
        <row r="234">
          <cell r="E234">
            <v>97012156</v>
          </cell>
          <cell r="V234">
            <v>674</v>
          </cell>
          <cell r="Y234">
            <v>775</v>
          </cell>
          <cell r="AB234">
            <v>0</v>
          </cell>
          <cell r="AE234">
            <v>178505.9</v>
          </cell>
        </row>
        <row r="235">
          <cell r="E235">
            <v>97012157</v>
          </cell>
          <cell r="V235">
            <v>503</v>
          </cell>
          <cell r="Y235">
            <v>775</v>
          </cell>
          <cell r="AB235">
            <v>8761.5</v>
          </cell>
          <cell r="AE235">
            <v>15625.3</v>
          </cell>
        </row>
        <row r="236">
          <cell r="E236">
            <v>97012158</v>
          </cell>
          <cell r="V236">
            <v>503</v>
          </cell>
          <cell r="Y236">
            <v>775</v>
          </cell>
          <cell r="AB236">
            <v>3508.23</v>
          </cell>
          <cell r="AE236">
            <v>21643.5</v>
          </cell>
        </row>
        <row r="237">
          <cell r="E237">
            <v>97012159</v>
          </cell>
          <cell r="V237">
            <v>503</v>
          </cell>
          <cell r="Y237">
            <v>775</v>
          </cell>
          <cell r="AB237">
            <v>3708.23</v>
          </cell>
          <cell r="AE237">
            <v>15957.5</v>
          </cell>
        </row>
        <row r="238">
          <cell r="E238">
            <v>97012160</v>
          </cell>
          <cell r="V238">
            <v>503</v>
          </cell>
          <cell r="Y238">
            <v>775</v>
          </cell>
          <cell r="AB238">
            <v>6348.23</v>
          </cell>
          <cell r="AE238">
            <v>21643.5</v>
          </cell>
        </row>
        <row r="239">
          <cell r="E239">
            <v>97012161</v>
          </cell>
          <cell r="V239">
            <v>503</v>
          </cell>
          <cell r="Y239">
            <v>775</v>
          </cell>
          <cell r="AB239">
            <v>3461.5</v>
          </cell>
          <cell r="AE239">
            <v>78145</v>
          </cell>
        </row>
        <row r="240">
          <cell r="E240">
            <v>97012162</v>
          </cell>
          <cell r="V240">
            <v>503</v>
          </cell>
          <cell r="Y240">
            <v>775</v>
          </cell>
          <cell r="AB240">
            <v>3508.23</v>
          </cell>
          <cell r="AE240">
            <v>13481</v>
          </cell>
        </row>
        <row r="241">
          <cell r="E241">
            <v>97012163</v>
          </cell>
          <cell r="V241">
            <v>503</v>
          </cell>
          <cell r="Y241">
            <v>775</v>
          </cell>
          <cell r="AB241">
            <v>3461.5</v>
          </cell>
          <cell r="AE241">
            <v>24648</v>
          </cell>
          <cell r="AH241">
            <v>13362.58692</v>
          </cell>
        </row>
        <row r="242">
          <cell r="E242">
            <v>97012164</v>
          </cell>
          <cell r="V242">
            <v>503</v>
          </cell>
          <cell r="Y242">
            <v>775</v>
          </cell>
          <cell r="AB242">
            <v>3461.5</v>
          </cell>
          <cell r="AE242">
            <v>24648</v>
          </cell>
          <cell r="AH242">
            <v>13362.58692</v>
          </cell>
        </row>
        <row r="243">
          <cell r="E243">
            <v>97012165</v>
          </cell>
          <cell r="V243">
            <v>503</v>
          </cell>
          <cell r="Y243">
            <v>775</v>
          </cell>
          <cell r="AB243">
            <v>3461.5</v>
          </cell>
          <cell r="AE243">
            <v>34892.5</v>
          </cell>
        </row>
        <row r="244">
          <cell r="E244">
            <v>97012166</v>
          </cell>
          <cell r="V244">
            <v>123.46363636363637</v>
          </cell>
          <cell r="Y244">
            <v>190.22727272727272</v>
          </cell>
          <cell r="AB244">
            <v>861.11099999999999</v>
          </cell>
          <cell r="AE244">
            <v>2218.639090909091</v>
          </cell>
        </row>
        <row r="245">
          <cell r="E245">
            <v>97012166</v>
          </cell>
          <cell r="V245">
            <v>251.5</v>
          </cell>
          <cell r="Y245">
            <v>387.5</v>
          </cell>
          <cell r="AB245">
            <v>1754.115</v>
          </cell>
          <cell r="AE245">
            <v>4519.45</v>
          </cell>
        </row>
        <row r="246">
          <cell r="E246">
            <v>97012166</v>
          </cell>
          <cell r="V246">
            <v>128.03636363636363</v>
          </cell>
          <cell r="Y246">
            <v>197.27272727272728</v>
          </cell>
          <cell r="AB246">
            <v>893.00400000000002</v>
          </cell>
          <cell r="AE246">
            <v>2300.8109090909093</v>
          </cell>
        </row>
        <row r="247">
          <cell r="E247">
            <v>97012167</v>
          </cell>
          <cell r="V247">
            <v>61.944134078212294</v>
          </cell>
          <cell r="Y247">
            <v>95.25139664804469</v>
          </cell>
          <cell r="AB247">
            <v>818.73184357541902</v>
          </cell>
          <cell r="AE247">
            <v>1846.4808938547485</v>
          </cell>
          <cell r="AH247">
            <v>1659.6306075418995</v>
          </cell>
        </row>
        <row r="248">
          <cell r="E248">
            <v>97012167</v>
          </cell>
          <cell r="V248">
            <v>309.72067039106145</v>
          </cell>
          <cell r="Y248">
            <v>476.25698324022346</v>
          </cell>
          <cell r="AB248">
            <v>4093.6592178770948</v>
          </cell>
          <cell r="AE248">
            <v>9232.4044692737425</v>
          </cell>
          <cell r="AH248">
            <v>8298.1530377094969</v>
          </cell>
        </row>
        <row r="249">
          <cell r="E249">
            <v>97012167</v>
          </cell>
          <cell r="V249">
            <v>132.33519553072625</v>
          </cell>
          <cell r="Y249">
            <v>203.49162011173183</v>
          </cell>
          <cell r="AB249">
            <v>1749.1089385474861</v>
          </cell>
          <cell r="AE249">
            <v>3944.7546368715084</v>
          </cell>
          <cell r="AH249">
            <v>3545.5744797486032</v>
          </cell>
        </row>
        <row r="250">
          <cell r="E250">
            <v>97012168</v>
          </cell>
          <cell r="V250">
            <v>618</v>
          </cell>
          <cell r="Y250">
            <v>775</v>
          </cell>
          <cell r="AB250">
            <v>3561.5</v>
          </cell>
          <cell r="AE250">
            <v>34892.5</v>
          </cell>
        </row>
        <row r="251">
          <cell r="E251">
            <v>97012169</v>
          </cell>
          <cell r="V251">
            <v>221.68674698795181</v>
          </cell>
          <cell r="Y251">
            <v>298.79518072289159</v>
          </cell>
          <cell r="AB251">
            <v>1122.8599999999999</v>
          </cell>
          <cell r="AE251">
            <v>11823.460240963856</v>
          </cell>
        </row>
        <row r="252">
          <cell r="E252">
            <v>97012169</v>
          </cell>
          <cell r="V252">
            <v>249.39759036144579</v>
          </cell>
          <cell r="Y252">
            <v>336.14457831325302</v>
          </cell>
          <cell r="AB252">
            <v>1263.21</v>
          </cell>
          <cell r="AE252">
            <v>13301.392771084338</v>
          </cell>
        </row>
        <row r="253">
          <cell r="E253">
            <v>97012169</v>
          </cell>
          <cell r="V253">
            <v>103.91566265060241</v>
          </cell>
          <cell r="Y253">
            <v>140.06024096385542</v>
          </cell>
          <cell r="AB253">
            <v>526.34</v>
          </cell>
          <cell r="AE253">
            <v>5542.2469879518076</v>
          </cell>
        </row>
        <row r="254">
          <cell r="E254">
            <v>97012170</v>
          </cell>
          <cell r="V254">
            <v>746</v>
          </cell>
          <cell r="Y254">
            <v>775</v>
          </cell>
          <cell r="AB254">
            <v>5852.48</v>
          </cell>
          <cell r="AE254">
            <v>63589.9</v>
          </cell>
        </row>
        <row r="255">
          <cell r="E255">
            <v>97012170</v>
          </cell>
          <cell r="Y255">
            <v>775</v>
          </cell>
        </row>
        <row r="256">
          <cell r="E256">
            <v>97012171</v>
          </cell>
          <cell r="V256">
            <v>574.75</v>
          </cell>
          <cell r="Y256">
            <v>736.25</v>
          </cell>
          <cell r="AB256">
            <v>7512.8185000000003</v>
          </cell>
          <cell r="AE256">
            <v>29133.744999999999</v>
          </cell>
        </row>
        <row r="257">
          <cell r="E257">
            <v>97012171</v>
          </cell>
          <cell r="V257">
            <v>30.25</v>
          </cell>
          <cell r="Y257">
            <v>38.75</v>
          </cell>
          <cell r="AB257">
            <v>395.41149999999999</v>
          </cell>
          <cell r="AE257">
            <v>1533.355</v>
          </cell>
        </row>
        <row r="258">
          <cell r="E258">
            <v>97012171</v>
          </cell>
          <cell r="Y258">
            <v>736.25</v>
          </cell>
          <cell r="AB258">
            <v>0</v>
          </cell>
        </row>
        <row r="259">
          <cell r="E259">
            <v>97012171</v>
          </cell>
          <cell r="Y259">
            <v>38.75</v>
          </cell>
          <cell r="AB259">
            <v>0</v>
          </cell>
        </row>
        <row r="260">
          <cell r="E260">
            <v>97012172</v>
          </cell>
          <cell r="V260">
            <v>503</v>
          </cell>
          <cell r="Y260">
            <v>775</v>
          </cell>
          <cell r="AB260">
            <v>3461.5</v>
          </cell>
          <cell r="AE260">
            <v>13481</v>
          </cell>
          <cell r="AH260">
            <v>21164.806860000001</v>
          </cell>
        </row>
        <row r="261">
          <cell r="E261">
            <v>97012173</v>
          </cell>
          <cell r="V261">
            <v>503</v>
          </cell>
          <cell r="Y261">
            <v>775</v>
          </cell>
          <cell r="AB261">
            <v>0</v>
          </cell>
          <cell r="AE261">
            <v>170203.3</v>
          </cell>
        </row>
        <row r="262">
          <cell r="E262">
            <v>97012174</v>
          </cell>
          <cell r="V262">
            <v>503</v>
          </cell>
          <cell r="Y262">
            <v>775</v>
          </cell>
          <cell r="AB262">
            <v>3447.48</v>
          </cell>
          <cell r="AE262">
            <v>25071</v>
          </cell>
        </row>
        <row r="263">
          <cell r="E263">
            <v>97012175</v>
          </cell>
          <cell r="V263">
            <v>3588</v>
          </cell>
          <cell r="Y263">
            <v>6200</v>
          </cell>
          <cell r="AB263">
            <v>40216.5</v>
          </cell>
          <cell r="AE263">
            <v>327022.75</v>
          </cell>
        </row>
        <row r="264">
          <cell r="E264">
            <v>97012175</v>
          </cell>
          <cell r="Y264">
            <v>9905</v>
          </cell>
        </row>
        <row r="265">
          <cell r="E265">
            <v>97012175</v>
          </cell>
          <cell r="Y265">
            <v>1800</v>
          </cell>
        </row>
        <row r="266">
          <cell r="E266">
            <v>97012176</v>
          </cell>
          <cell r="V266">
            <v>22.863636363636363</v>
          </cell>
          <cell r="Y266">
            <v>35.227272727272727</v>
          </cell>
          <cell r="AB266">
            <v>186.73772727272726</v>
          </cell>
          <cell r="AE266">
            <v>1586.0227272727273</v>
          </cell>
        </row>
        <row r="267">
          <cell r="E267">
            <v>97012176</v>
          </cell>
          <cell r="V267">
            <v>308.65909090909093</v>
          </cell>
          <cell r="Y267">
            <v>475.56818181818181</v>
          </cell>
          <cell r="AB267">
            <v>2520.9593181818177</v>
          </cell>
          <cell r="AE267">
            <v>21411.30681818182</v>
          </cell>
        </row>
        <row r="268">
          <cell r="E268">
            <v>97012176</v>
          </cell>
          <cell r="V268">
            <v>171.47727272727272</v>
          </cell>
          <cell r="Y268">
            <v>264.20454545454544</v>
          </cell>
          <cell r="AB268">
            <v>1400.5329545454542</v>
          </cell>
          <cell r="AE268">
            <v>11895.170454545454</v>
          </cell>
        </row>
        <row r="269">
          <cell r="E269">
            <v>97012177</v>
          </cell>
          <cell r="V269">
            <v>604</v>
          </cell>
          <cell r="Y269">
            <v>3100</v>
          </cell>
          <cell r="AB269">
            <v>6540.19</v>
          </cell>
          <cell r="AE269">
            <v>162719.81</v>
          </cell>
          <cell r="AH269">
            <v>69116.287499999991</v>
          </cell>
        </row>
        <row r="270">
          <cell r="E270">
            <v>97012177</v>
          </cell>
          <cell r="AB270">
            <v>10477.959999999999</v>
          </cell>
        </row>
        <row r="271">
          <cell r="E271">
            <v>97012178</v>
          </cell>
          <cell r="V271">
            <v>503</v>
          </cell>
          <cell r="Y271">
            <v>775</v>
          </cell>
          <cell r="AB271">
            <v>3561.5</v>
          </cell>
          <cell r="AE271">
            <v>9038.9</v>
          </cell>
          <cell r="AH271">
            <v>14354.921249999999</v>
          </cell>
        </row>
        <row r="272">
          <cell r="E272">
            <v>97012179</v>
          </cell>
          <cell r="V272">
            <v>50.865168539325843</v>
          </cell>
          <cell r="Y272">
            <v>78.370786516853926</v>
          </cell>
          <cell r="AB272">
            <v>354.76483146067415</v>
          </cell>
          <cell r="AE272">
            <v>7143.3707865168535</v>
          </cell>
          <cell r="AH272">
            <v>3388.23</v>
          </cell>
        </row>
        <row r="273">
          <cell r="E273">
            <v>97012179</v>
          </cell>
          <cell r="V273">
            <v>423.87640449438203</v>
          </cell>
          <cell r="Y273">
            <v>653.08988764044943</v>
          </cell>
          <cell r="AB273">
            <v>2956.3735955056181</v>
          </cell>
          <cell r="AE273">
            <v>59528.089887640446</v>
          </cell>
          <cell r="AH273">
            <v>18022.5</v>
          </cell>
        </row>
        <row r="274">
          <cell r="E274">
            <v>97012179</v>
          </cell>
          <cell r="V274">
            <v>28.258426966292134</v>
          </cell>
          <cell r="Y274">
            <v>43.539325842696627</v>
          </cell>
          <cell r="AB274">
            <v>197.09157303370787</v>
          </cell>
          <cell r="AE274">
            <v>3968.5393258426966</v>
          </cell>
          <cell r="AH274">
            <v>1962.45</v>
          </cell>
        </row>
        <row r="275">
          <cell r="E275">
            <v>97012179</v>
          </cell>
          <cell r="AB275">
            <v>0</v>
          </cell>
          <cell r="AE275">
            <v>8115.0219101123594</v>
          </cell>
        </row>
        <row r="276">
          <cell r="E276">
            <v>97012179</v>
          </cell>
          <cell r="AB276">
            <v>0</v>
          </cell>
          <cell r="AE276">
            <v>67625.182584269656</v>
          </cell>
        </row>
        <row r="277">
          <cell r="E277">
            <v>97012179</v>
          </cell>
          <cell r="AB277">
            <v>0</v>
          </cell>
          <cell r="AE277">
            <v>4508.3455056179773</v>
          </cell>
        </row>
        <row r="278">
          <cell r="E278">
            <v>97012180</v>
          </cell>
          <cell r="V278">
            <v>240.56521739130434</v>
          </cell>
          <cell r="Y278">
            <v>370.6521739130435</v>
          </cell>
          <cell r="AB278">
            <v>2650.282608695652</v>
          </cell>
          <cell r="AE278">
            <v>16908.91304347826</v>
          </cell>
        </row>
        <row r="279">
          <cell r="E279">
            <v>97012180</v>
          </cell>
          <cell r="V279">
            <v>262.43478260869563</v>
          </cell>
          <cell r="Y279">
            <v>404.3478260869565</v>
          </cell>
          <cell r="AB279">
            <v>2891.217391304348</v>
          </cell>
          <cell r="AE279">
            <v>18446.08695652174</v>
          </cell>
        </row>
        <row r="280">
          <cell r="E280">
            <v>97012181</v>
          </cell>
          <cell r="Y280">
            <v>1550</v>
          </cell>
          <cell r="AB280">
            <v>7169.73</v>
          </cell>
          <cell r="AE280">
            <v>93016</v>
          </cell>
        </row>
        <row r="281">
          <cell r="E281">
            <v>97012182</v>
          </cell>
          <cell r="V281">
            <v>183.44117647058823</v>
          </cell>
          <cell r="Y281">
            <v>250.73529411764707</v>
          </cell>
          <cell r="AB281">
            <v>1119.8970588235295</v>
          </cell>
          <cell r="AE281">
            <v>10711.735294117647</v>
          </cell>
        </row>
        <row r="282">
          <cell r="E282">
            <v>97012182</v>
          </cell>
          <cell r="V282">
            <v>383.55882352941177</v>
          </cell>
          <cell r="Y282">
            <v>524.26470588235293</v>
          </cell>
          <cell r="AB282">
            <v>2341.6029411764707</v>
          </cell>
          <cell r="AE282">
            <v>22397.264705882353</v>
          </cell>
        </row>
        <row r="283">
          <cell r="E283">
            <v>97012183</v>
          </cell>
          <cell r="V283">
            <v>74.562352941176471</v>
          </cell>
          <cell r="Y283">
            <v>114.88235294117646</v>
          </cell>
          <cell r="AB283">
            <v>697.92585882352944</v>
          </cell>
          <cell r="AE283">
            <v>10598.971764705882</v>
          </cell>
          <cell r="AH283">
            <v>7367.598</v>
          </cell>
        </row>
        <row r="284">
          <cell r="E284">
            <v>97012183</v>
          </cell>
          <cell r="V284">
            <v>52.075294117647061</v>
          </cell>
          <cell r="Y284">
            <v>80.235294117647058</v>
          </cell>
          <cell r="AB284">
            <v>487.4402823529411</v>
          </cell>
          <cell r="AE284">
            <v>7402.4564705882349</v>
          </cell>
          <cell r="AH284">
            <v>5582.6496000000006</v>
          </cell>
        </row>
        <row r="285">
          <cell r="E285">
            <v>97012183</v>
          </cell>
          <cell r="V285">
            <v>63.910588235294121</v>
          </cell>
          <cell r="Y285">
            <v>98.470588235294116</v>
          </cell>
          <cell r="AB285">
            <v>598.22216470588228</v>
          </cell>
          <cell r="AE285">
            <v>9084.8329411764698</v>
          </cell>
          <cell r="AH285">
            <v>4290.7968000000001</v>
          </cell>
        </row>
        <row r="286">
          <cell r="E286">
            <v>97012183</v>
          </cell>
          <cell r="V286">
            <v>312.45176470588234</v>
          </cell>
          <cell r="Y286">
            <v>481.41176470588238</v>
          </cell>
          <cell r="AB286">
            <v>2924.6416941176467</v>
          </cell>
          <cell r="AE286">
            <v>44414.738823529413</v>
          </cell>
          <cell r="AH286">
            <v>21230.985599999996</v>
          </cell>
        </row>
        <row r="287">
          <cell r="E287">
            <v>97012184</v>
          </cell>
          <cell r="V287">
            <v>939.92523364485976</v>
          </cell>
          <cell r="Y287">
            <v>1260.2803738317757</v>
          </cell>
          <cell r="AB287">
            <v>7374.4533644859812</v>
          </cell>
          <cell r="AE287">
            <v>102116.85981308411</v>
          </cell>
        </row>
        <row r="288">
          <cell r="E288">
            <v>97012184</v>
          </cell>
          <cell r="V288">
            <v>216.07476635514018</v>
          </cell>
          <cell r="Y288">
            <v>289.71962616822429</v>
          </cell>
          <cell r="AB288">
            <v>1695.2766355140186</v>
          </cell>
          <cell r="AE288">
            <v>23475.140186915887</v>
          </cell>
        </row>
        <row r="289">
          <cell r="E289">
            <v>97012185</v>
          </cell>
          <cell r="V289">
            <v>332.64705882352939</v>
          </cell>
          <cell r="Y289">
            <v>455.88235294117646</v>
          </cell>
          <cell r="AB289">
            <v>2049.920588235294</v>
          </cell>
          <cell r="AE289">
            <v>20289.705882352941</v>
          </cell>
        </row>
        <row r="290">
          <cell r="E290">
            <v>97012185</v>
          </cell>
          <cell r="V290">
            <v>798.35294117647061</v>
          </cell>
          <cell r="Y290">
            <v>1094.1176470588234</v>
          </cell>
          <cell r="AB290">
            <v>4919.8094117647051</v>
          </cell>
          <cell r="AE290">
            <v>48695.294117647056</v>
          </cell>
        </row>
        <row r="291">
          <cell r="E291">
            <v>97012186</v>
          </cell>
          <cell r="V291">
            <v>204.92592592592592</v>
          </cell>
          <cell r="Y291">
            <v>315.74074074074076</v>
          </cell>
          <cell r="AB291">
            <v>1410.2407407407406</v>
          </cell>
          <cell r="AE291">
            <v>14215.462962962964</v>
          </cell>
        </row>
        <row r="292">
          <cell r="E292">
            <v>97012186</v>
          </cell>
          <cell r="V292">
            <v>298.07407407407408</v>
          </cell>
          <cell r="Y292">
            <v>459.25925925925924</v>
          </cell>
          <cell r="AB292">
            <v>2051.2592592592591</v>
          </cell>
          <cell r="AE292">
            <v>20677.037037037036</v>
          </cell>
        </row>
        <row r="293">
          <cell r="E293">
            <v>97012187</v>
          </cell>
          <cell r="V293">
            <v>12.574999999999999</v>
          </cell>
          <cell r="Y293">
            <v>19.375</v>
          </cell>
          <cell r="AB293">
            <v>102.70574999999998</v>
          </cell>
          <cell r="AE293">
            <v>1656.3</v>
          </cell>
          <cell r="AH293">
            <v>658.21199999999999</v>
          </cell>
        </row>
        <row r="294">
          <cell r="E294">
            <v>97012187</v>
          </cell>
          <cell r="V294">
            <v>213.77500000000001</v>
          </cell>
          <cell r="Y294">
            <v>329.375</v>
          </cell>
          <cell r="AB294">
            <v>1745.9977499999998</v>
          </cell>
          <cell r="AE294">
            <v>28157.1</v>
          </cell>
          <cell r="AH294">
            <v>11189.604000000001</v>
          </cell>
        </row>
        <row r="295">
          <cell r="E295">
            <v>97012187</v>
          </cell>
          <cell r="V295">
            <v>18.862500000000001</v>
          </cell>
          <cell r="Y295">
            <v>29.0625</v>
          </cell>
          <cell r="AB295">
            <v>154.05862499999998</v>
          </cell>
          <cell r="AE295">
            <v>2484.4499999999998</v>
          </cell>
          <cell r="AH295">
            <v>987.3180000000001</v>
          </cell>
        </row>
        <row r="296">
          <cell r="E296">
            <v>97012187</v>
          </cell>
          <cell r="V296">
            <v>245.21250000000001</v>
          </cell>
          <cell r="Y296">
            <v>377.8125</v>
          </cell>
          <cell r="AB296">
            <v>2002.7621249999997</v>
          </cell>
          <cell r="AE296">
            <v>32297.85</v>
          </cell>
          <cell r="AH296">
            <v>12835.134</v>
          </cell>
        </row>
        <row r="297">
          <cell r="E297">
            <v>97012187</v>
          </cell>
          <cell r="V297">
            <v>12.574999999999999</v>
          </cell>
          <cell r="Y297">
            <v>19.375</v>
          </cell>
          <cell r="AB297">
            <v>102.70574999999998</v>
          </cell>
          <cell r="AE297">
            <v>1656.3</v>
          </cell>
          <cell r="AH297">
            <v>658.21199999999999</v>
          </cell>
        </row>
        <row r="298">
          <cell r="E298">
            <v>97012187</v>
          </cell>
          <cell r="Y298">
            <v>19.375</v>
          </cell>
          <cell r="AB298">
            <v>0</v>
          </cell>
          <cell r="AE298">
            <v>0</v>
          </cell>
        </row>
        <row r="299">
          <cell r="E299">
            <v>97012187</v>
          </cell>
          <cell r="Y299">
            <v>329.375</v>
          </cell>
          <cell r="AB299">
            <v>0</v>
          </cell>
          <cell r="AE299">
            <v>0</v>
          </cell>
        </row>
        <row r="300">
          <cell r="E300">
            <v>97012187</v>
          </cell>
          <cell r="Y300">
            <v>29.0625</v>
          </cell>
          <cell r="AB300">
            <v>0</v>
          </cell>
          <cell r="AE300">
            <v>0</v>
          </cell>
        </row>
        <row r="301">
          <cell r="E301">
            <v>97012187</v>
          </cell>
          <cell r="Y301">
            <v>377.8125</v>
          </cell>
          <cell r="AB301">
            <v>0</v>
          </cell>
          <cell r="AE301">
            <v>0</v>
          </cell>
        </row>
        <row r="302">
          <cell r="E302">
            <v>97012187</v>
          </cell>
          <cell r="Y302">
            <v>19.375</v>
          </cell>
          <cell r="AB302">
            <v>0</v>
          </cell>
          <cell r="AE302">
            <v>0</v>
          </cell>
        </row>
        <row r="303">
          <cell r="E303">
            <v>97012188</v>
          </cell>
          <cell r="V303">
            <v>503</v>
          </cell>
          <cell r="Y303">
            <v>775</v>
          </cell>
          <cell r="AB303">
            <v>7900.75</v>
          </cell>
          <cell r="AE303">
            <v>72263.899999999994</v>
          </cell>
          <cell r="AH303">
            <v>23038.762499999997</v>
          </cell>
        </row>
        <row r="304">
          <cell r="E304">
            <v>97012189</v>
          </cell>
          <cell r="V304">
            <v>1711</v>
          </cell>
          <cell r="Y304">
            <v>3100</v>
          </cell>
          <cell r="AB304">
            <v>13939.46</v>
          </cell>
          <cell r="AE304">
            <v>217164</v>
          </cell>
        </row>
        <row r="305">
          <cell r="E305">
            <v>99100338</v>
          </cell>
          <cell r="Y305">
            <v>0</v>
          </cell>
          <cell r="AB305">
            <v>0</v>
          </cell>
          <cell r="AE305">
            <v>0</v>
          </cell>
        </row>
        <row r="306">
          <cell r="E306">
            <v>97012190</v>
          </cell>
          <cell r="Y306">
            <v>775</v>
          </cell>
          <cell r="AB306">
            <v>2500</v>
          </cell>
          <cell r="AE306">
            <v>0</v>
          </cell>
        </row>
        <row r="307">
          <cell r="E307">
            <v>97012190</v>
          </cell>
          <cell r="AB307">
            <v>6100</v>
          </cell>
          <cell r="AE307">
            <v>0</v>
          </cell>
        </row>
        <row r="308">
          <cell r="E308">
            <v>97012192</v>
          </cell>
          <cell r="V308">
            <v>503</v>
          </cell>
          <cell r="Y308">
            <v>200</v>
          </cell>
          <cell r="AB308">
            <v>2913.38</v>
          </cell>
          <cell r="AE308">
            <v>13078</v>
          </cell>
        </row>
        <row r="309">
          <cell r="E309">
            <v>97012194</v>
          </cell>
          <cell r="V309">
            <v>503</v>
          </cell>
          <cell r="Y309">
            <v>775</v>
          </cell>
          <cell r="AB309">
            <v>3508.23</v>
          </cell>
          <cell r="AE309">
            <v>58777</v>
          </cell>
          <cell r="AH309">
            <v>14630.111999999999</v>
          </cell>
        </row>
        <row r="310">
          <cell r="E310">
            <v>97012195</v>
          </cell>
          <cell r="V310">
            <v>503</v>
          </cell>
          <cell r="Y310">
            <v>775</v>
          </cell>
          <cell r="AB310">
            <v>3508.23</v>
          </cell>
          <cell r="AE310">
            <v>12766.06</v>
          </cell>
        </row>
        <row r="311">
          <cell r="E311">
            <v>97012196</v>
          </cell>
          <cell r="V311">
            <v>503</v>
          </cell>
          <cell r="Y311">
            <v>775</v>
          </cell>
          <cell r="AB311">
            <v>9598.23</v>
          </cell>
          <cell r="AE311">
            <v>139712.85999999999</v>
          </cell>
          <cell r="AH311">
            <v>23389.200000000001</v>
          </cell>
        </row>
        <row r="312">
          <cell r="E312">
            <v>97012196</v>
          </cell>
          <cell r="AE312">
            <v>77350.960000000006</v>
          </cell>
        </row>
        <row r="313">
          <cell r="E313">
            <v>97012197</v>
          </cell>
          <cell r="V313">
            <v>503</v>
          </cell>
          <cell r="Y313">
            <v>775</v>
          </cell>
          <cell r="AB313">
            <v>3508.23</v>
          </cell>
          <cell r="AE313">
            <v>42495</v>
          </cell>
        </row>
        <row r="314">
          <cell r="E314">
            <v>97012198</v>
          </cell>
          <cell r="V314">
            <v>503</v>
          </cell>
          <cell r="Y314">
            <v>775</v>
          </cell>
          <cell r="AB314">
            <v>3461.5</v>
          </cell>
          <cell r="AE314">
            <v>24648</v>
          </cell>
          <cell r="AH314">
            <v>13362.58692</v>
          </cell>
        </row>
        <row r="315">
          <cell r="E315">
            <v>97012199</v>
          </cell>
          <cell r="V315">
            <v>503</v>
          </cell>
          <cell r="Y315">
            <v>775</v>
          </cell>
          <cell r="AB315">
            <v>3508.23</v>
          </cell>
          <cell r="AE315">
            <v>35035</v>
          </cell>
        </row>
        <row r="316">
          <cell r="E316">
            <v>97012200</v>
          </cell>
          <cell r="V316">
            <v>503</v>
          </cell>
          <cell r="Y316">
            <v>775</v>
          </cell>
          <cell r="AB316">
            <v>3461.5</v>
          </cell>
          <cell r="AE316">
            <v>24648</v>
          </cell>
        </row>
        <row r="317">
          <cell r="E317">
            <v>97012201</v>
          </cell>
          <cell r="V317">
            <v>503</v>
          </cell>
          <cell r="Y317">
            <v>775</v>
          </cell>
          <cell r="AB317">
            <v>3461.5</v>
          </cell>
          <cell r="AE317">
            <v>24648</v>
          </cell>
        </row>
        <row r="318">
          <cell r="E318">
            <v>97012202</v>
          </cell>
          <cell r="V318">
            <v>503</v>
          </cell>
          <cell r="Y318">
            <v>775</v>
          </cell>
          <cell r="AB318">
            <v>7048.23</v>
          </cell>
          <cell r="AE318">
            <v>24648</v>
          </cell>
        </row>
        <row r="319">
          <cell r="E319">
            <v>97012203</v>
          </cell>
          <cell r="V319">
            <v>503</v>
          </cell>
          <cell r="Y319">
            <v>775</v>
          </cell>
          <cell r="AB319">
            <v>3461.5</v>
          </cell>
          <cell r="AE319">
            <v>58777</v>
          </cell>
          <cell r="AH319">
            <v>14630.111999999999</v>
          </cell>
        </row>
        <row r="320">
          <cell r="E320">
            <v>97012204</v>
          </cell>
          <cell r="V320">
            <v>256.70344827586206</v>
          </cell>
          <cell r="Y320">
            <v>395.51724137931035</v>
          </cell>
          <cell r="AB320">
            <v>1790.4070344827585</v>
          </cell>
          <cell r="AE320">
            <v>55299.051724137928</v>
          </cell>
        </row>
        <row r="321">
          <cell r="E321">
            <v>97012204</v>
          </cell>
          <cell r="V321">
            <v>246.29655172413794</v>
          </cell>
          <cell r="Y321">
            <v>379.48275862068965</v>
          </cell>
          <cell r="AB321">
            <v>1717.8229655172415</v>
          </cell>
          <cell r="AE321">
            <v>53057.198275862072</v>
          </cell>
        </row>
        <row r="322">
          <cell r="E322">
            <v>97012205</v>
          </cell>
          <cell r="V322">
            <v>503</v>
          </cell>
          <cell r="Y322">
            <v>775</v>
          </cell>
          <cell r="AB322">
            <v>6301.5</v>
          </cell>
          <cell r="AE322">
            <v>58777</v>
          </cell>
          <cell r="AH322">
            <v>14630.111999999999</v>
          </cell>
        </row>
        <row r="323">
          <cell r="E323">
            <v>97012206</v>
          </cell>
          <cell r="V323">
            <v>503</v>
          </cell>
          <cell r="Y323">
            <v>90.145499999999998</v>
          </cell>
          <cell r="AB323">
            <v>3568.23</v>
          </cell>
          <cell r="AE323">
            <v>81467</v>
          </cell>
          <cell r="AH323">
            <v>14583.693750000002</v>
          </cell>
        </row>
        <row r="324">
          <cell r="E324">
            <v>97012207</v>
          </cell>
          <cell r="V324">
            <v>407.28744939271257</v>
          </cell>
          <cell r="Y324">
            <v>627.53036437246965</v>
          </cell>
          <cell r="AB324">
            <v>2889.2550607287449</v>
          </cell>
          <cell r="AE324">
            <v>12858.2995951417</v>
          </cell>
        </row>
        <row r="325">
          <cell r="E325">
            <v>97012207</v>
          </cell>
          <cell r="V325">
            <v>95.712550607287454</v>
          </cell>
          <cell r="Y325">
            <v>147.46963562753035</v>
          </cell>
          <cell r="AB325">
            <v>678.97493927125504</v>
          </cell>
          <cell r="AE325">
            <v>3021.7004048582994</v>
          </cell>
        </row>
        <row r="326">
          <cell r="E326">
            <v>97012210</v>
          </cell>
          <cell r="V326">
            <v>503</v>
          </cell>
          <cell r="Y326">
            <v>775</v>
          </cell>
          <cell r="AB326">
            <v>3968.23</v>
          </cell>
          <cell r="AE326">
            <v>35035</v>
          </cell>
        </row>
        <row r="327">
          <cell r="E327">
            <v>97012211</v>
          </cell>
          <cell r="V327">
            <v>503</v>
          </cell>
          <cell r="Y327">
            <v>775</v>
          </cell>
          <cell r="AB327">
            <v>3621.5</v>
          </cell>
          <cell r="AE327">
            <v>16776</v>
          </cell>
        </row>
        <row r="328">
          <cell r="E328">
            <v>97012212</v>
          </cell>
          <cell r="V328">
            <v>503</v>
          </cell>
          <cell r="Y328">
            <v>775</v>
          </cell>
          <cell r="AB328">
            <v>3568.23</v>
          </cell>
          <cell r="AE328">
            <v>13457</v>
          </cell>
        </row>
        <row r="329">
          <cell r="E329">
            <v>97012213</v>
          </cell>
          <cell r="V329">
            <v>174.88524590163934</v>
          </cell>
          <cell r="Y329">
            <v>266.80327868852459</v>
          </cell>
          <cell r="AB329">
            <v>1331.685737704918</v>
          </cell>
          <cell r="AE329">
            <v>10616.952786885246</v>
          </cell>
        </row>
        <row r="330">
          <cell r="E330">
            <v>97012213</v>
          </cell>
          <cell r="V330">
            <v>333.11475409836066</v>
          </cell>
          <cell r="Y330">
            <v>508.19672131147541</v>
          </cell>
          <cell r="AB330">
            <v>2536.5442622950818</v>
          </cell>
          <cell r="AE330">
            <v>20222.767213114756</v>
          </cell>
        </row>
        <row r="331">
          <cell r="E331">
            <v>97012214</v>
          </cell>
          <cell r="V331">
            <v>174.88524590163934</v>
          </cell>
          <cell r="Y331">
            <v>266.80327868852459</v>
          </cell>
          <cell r="AB331">
            <v>1281.172131147541</v>
          </cell>
          <cell r="AE331">
            <v>21756</v>
          </cell>
        </row>
        <row r="332">
          <cell r="E332">
            <v>97012214</v>
          </cell>
          <cell r="V332">
            <v>333.11475409836066</v>
          </cell>
          <cell r="Y332">
            <v>508.19672131147541</v>
          </cell>
          <cell r="AB332">
            <v>2440.3278688524592</v>
          </cell>
          <cell r="AE332">
            <v>41440</v>
          </cell>
        </row>
        <row r="333">
          <cell r="E333">
            <v>97012215</v>
          </cell>
          <cell r="V333">
            <v>174.88524590163934</v>
          </cell>
          <cell r="Y333">
            <v>266.80327868852459</v>
          </cell>
          <cell r="AB333">
            <v>1521.03</v>
          </cell>
          <cell r="AE333">
            <v>11224.603278688524</v>
          </cell>
        </row>
        <row r="334">
          <cell r="E334">
            <v>97012215</v>
          </cell>
          <cell r="V334">
            <v>333.11475409836066</v>
          </cell>
          <cell r="Y334">
            <v>508.19672131147541</v>
          </cell>
          <cell r="AB334">
            <v>2897.2</v>
          </cell>
          <cell r="AE334">
            <v>21380.196721311477</v>
          </cell>
        </row>
        <row r="335">
          <cell r="E335">
            <v>97012215</v>
          </cell>
          <cell r="Y335">
            <v>180.21676444444452</v>
          </cell>
          <cell r="AB335">
            <v>19967.550491803278</v>
          </cell>
        </row>
        <row r="336">
          <cell r="E336">
            <v>97012215</v>
          </cell>
          <cell r="Y336">
            <v>4.0958355555555572</v>
          </cell>
          <cell r="AB336">
            <v>38033.429508196721</v>
          </cell>
        </row>
        <row r="337">
          <cell r="E337">
            <v>97012218</v>
          </cell>
          <cell r="V337">
            <v>1573</v>
          </cell>
          <cell r="Y337">
            <v>4650</v>
          </cell>
          <cell r="AB337">
            <v>28467.5</v>
          </cell>
          <cell r="AE337">
            <v>78579</v>
          </cell>
          <cell r="AH337">
            <v>167717.38500000001</v>
          </cell>
        </row>
        <row r="338">
          <cell r="E338">
            <v>97012219</v>
          </cell>
          <cell r="V338">
            <v>234.73333333333332</v>
          </cell>
          <cell r="Y338">
            <v>361.66666666666669</v>
          </cell>
          <cell r="AB338">
            <v>1783.3666666666666</v>
          </cell>
          <cell r="AE338">
            <v>15602.533333333333</v>
          </cell>
        </row>
        <row r="339">
          <cell r="E339">
            <v>97012219</v>
          </cell>
          <cell r="V339">
            <v>268.26666666666665</v>
          </cell>
          <cell r="Y339">
            <v>413.33333333333331</v>
          </cell>
          <cell r="AB339">
            <v>2038.1333333333334</v>
          </cell>
          <cell r="AE339">
            <v>17831.466666666667</v>
          </cell>
        </row>
        <row r="340">
          <cell r="E340">
            <v>97012220</v>
          </cell>
          <cell r="V340">
            <v>92.718894009216584</v>
          </cell>
          <cell r="Y340">
            <v>428.57142857142856</v>
          </cell>
          <cell r="AB340">
            <v>952.66912442396301</v>
          </cell>
          <cell r="AE340">
            <v>12927.2</v>
          </cell>
        </row>
        <row r="341">
          <cell r="E341">
            <v>97012220</v>
          </cell>
          <cell r="V341">
            <v>86.923963133640555</v>
          </cell>
          <cell r="Y341">
            <v>401.78571428571428</v>
          </cell>
          <cell r="AB341">
            <v>893.12730414746534</v>
          </cell>
          <cell r="AE341">
            <v>12119.25</v>
          </cell>
        </row>
        <row r="342">
          <cell r="E342">
            <v>97012220</v>
          </cell>
          <cell r="V342">
            <v>272.36175115207374</v>
          </cell>
          <cell r="Y342">
            <v>1258.9285714285713</v>
          </cell>
          <cell r="AB342">
            <v>2798.4655529953911</v>
          </cell>
          <cell r="AE342">
            <v>37973.65</v>
          </cell>
        </row>
        <row r="343">
          <cell r="E343">
            <v>97012220</v>
          </cell>
          <cell r="V343">
            <v>50.995391705069125</v>
          </cell>
          <cell r="Y343">
            <v>235.71428571428572</v>
          </cell>
          <cell r="AB343">
            <v>523.96801843317962</v>
          </cell>
          <cell r="AE343">
            <v>7109.96</v>
          </cell>
        </row>
        <row r="344">
          <cell r="E344">
            <v>97012223</v>
          </cell>
          <cell r="V344">
            <v>385.3830845771144</v>
          </cell>
          <cell r="Y344">
            <v>593.78109452736317</v>
          </cell>
          <cell r="AB344">
            <v>2810.4846766169153</v>
          </cell>
          <cell r="AE344">
            <v>39510.577114427862</v>
          </cell>
        </row>
        <row r="345">
          <cell r="E345">
            <v>97012223</v>
          </cell>
          <cell r="V345">
            <v>117.61691542288557</v>
          </cell>
          <cell r="Y345">
            <v>181.21890547263681</v>
          </cell>
          <cell r="AB345">
            <v>857.74532338308461</v>
          </cell>
          <cell r="AE345">
            <v>12058.422885572139</v>
          </cell>
        </row>
        <row r="346">
          <cell r="E346">
            <v>97012224</v>
          </cell>
          <cell r="V346">
            <v>503</v>
          </cell>
          <cell r="Y346">
            <v>775</v>
          </cell>
          <cell r="AB346">
            <v>0</v>
          </cell>
          <cell r="AE346">
            <v>202759.12</v>
          </cell>
          <cell r="AH346">
            <v>43524.457951000004</v>
          </cell>
        </row>
        <row r="347">
          <cell r="E347">
            <v>97012225</v>
          </cell>
          <cell r="V347">
            <v>615</v>
          </cell>
          <cell r="Y347">
            <v>1550</v>
          </cell>
          <cell r="AB347">
            <v>7136.46</v>
          </cell>
          <cell r="AE347">
            <v>96084</v>
          </cell>
        </row>
        <row r="348">
          <cell r="E348">
            <v>97012226</v>
          </cell>
          <cell r="V348">
            <v>503</v>
          </cell>
          <cell r="Y348">
            <v>775</v>
          </cell>
          <cell r="AB348">
            <v>3568.23</v>
          </cell>
          <cell r="AE348">
            <v>11730</v>
          </cell>
        </row>
        <row r="349">
          <cell r="E349">
            <v>97012226</v>
          </cell>
          <cell r="Y349">
            <v>113.8741</v>
          </cell>
          <cell r="AE349">
            <v>25064.5</v>
          </cell>
        </row>
        <row r="350">
          <cell r="E350">
            <v>97012227</v>
          </cell>
          <cell r="V350">
            <v>503</v>
          </cell>
          <cell r="Y350">
            <v>775</v>
          </cell>
          <cell r="AB350">
            <v>3821.5</v>
          </cell>
          <cell r="AE350">
            <v>34678</v>
          </cell>
        </row>
        <row r="351">
          <cell r="E351">
            <v>97012228</v>
          </cell>
          <cell r="V351">
            <v>503</v>
          </cell>
          <cell r="Y351">
            <v>775</v>
          </cell>
          <cell r="AB351">
            <v>3521.5</v>
          </cell>
          <cell r="AE351">
            <v>95751.6</v>
          </cell>
        </row>
        <row r="352">
          <cell r="E352">
            <v>97012229</v>
          </cell>
          <cell r="V352">
            <v>4.5315315315315319</v>
          </cell>
          <cell r="Y352">
            <v>6.9819819819819822</v>
          </cell>
          <cell r="AB352">
            <v>73.462612612612617</v>
          </cell>
          <cell r="AE352">
            <v>390.29468468468468</v>
          </cell>
        </row>
        <row r="353">
          <cell r="E353">
            <v>97012229</v>
          </cell>
          <cell r="V353">
            <v>90.630630630630634</v>
          </cell>
          <cell r="Y353">
            <v>139.63963963963963</v>
          </cell>
          <cell r="AB353">
            <v>1469.2522522522522</v>
          </cell>
          <cell r="AE353">
            <v>7805.8936936936934</v>
          </cell>
        </row>
        <row r="354">
          <cell r="E354">
            <v>97012229</v>
          </cell>
          <cell r="V354">
            <v>45.315315315315317</v>
          </cell>
          <cell r="Y354">
            <v>69.819819819819813</v>
          </cell>
          <cell r="AB354">
            <v>734.62612612612611</v>
          </cell>
          <cell r="AE354">
            <v>3902.9468468468467</v>
          </cell>
        </row>
        <row r="355">
          <cell r="E355">
            <v>97012229</v>
          </cell>
          <cell r="V355">
            <v>362.52252252252254</v>
          </cell>
          <cell r="Y355">
            <v>558.5585585585585</v>
          </cell>
          <cell r="AB355">
            <v>5877.0090090090089</v>
          </cell>
          <cell r="AE355">
            <v>31223.574774774774</v>
          </cell>
        </row>
        <row r="356">
          <cell r="E356">
            <v>97012229</v>
          </cell>
          <cell r="AB356">
            <v>33.333333333333336</v>
          </cell>
        </row>
        <row r="357">
          <cell r="E357">
            <v>97012229</v>
          </cell>
          <cell r="AB357">
            <v>666.66666666666663</v>
          </cell>
        </row>
        <row r="358">
          <cell r="E358">
            <v>97012229</v>
          </cell>
          <cell r="AB358">
            <v>333.33333333333331</v>
          </cell>
        </row>
        <row r="359">
          <cell r="E359">
            <v>97012229</v>
          </cell>
          <cell r="AB359">
            <v>2666.6666666666665</v>
          </cell>
        </row>
        <row r="360">
          <cell r="E360">
            <v>97012230</v>
          </cell>
          <cell r="V360">
            <v>535</v>
          </cell>
          <cell r="Y360">
            <v>775</v>
          </cell>
          <cell r="AB360">
            <v>7501.5</v>
          </cell>
          <cell r="AE360">
            <v>49568.7</v>
          </cell>
        </row>
        <row r="361">
          <cell r="E361">
            <v>97012231</v>
          </cell>
          <cell r="V361">
            <v>503</v>
          </cell>
          <cell r="Y361">
            <v>775</v>
          </cell>
          <cell r="AB361">
            <v>3568.23</v>
          </cell>
          <cell r="AE361">
            <v>25058</v>
          </cell>
        </row>
        <row r="362">
          <cell r="E362">
            <v>97012232</v>
          </cell>
          <cell r="V362">
            <v>589</v>
          </cell>
          <cell r="Y362">
            <v>775</v>
          </cell>
          <cell r="AB362">
            <v>3461.5</v>
          </cell>
          <cell r="AE362">
            <v>63042.8</v>
          </cell>
        </row>
        <row r="363">
          <cell r="E363">
            <v>97012233</v>
          </cell>
          <cell r="V363">
            <v>503</v>
          </cell>
          <cell r="Y363">
            <v>775</v>
          </cell>
          <cell r="AB363">
            <v>6394.96</v>
          </cell>
          <cell r="AE363">
            <v>35054</v>
          </cell>
        </row>
        <row r="364">
          <cell r="E364">
            <v>97012233</v>
          </cell>
          <cell r="AE364">
            <v>480</v>
          </cell>
        </row>
        <row r="365">
          <cell r="E365">
            <v>97012234</v>
          </cell>
          <cell r="V365">
            <v>503</v>
          </cell>
          <cell r="Y365">
            <v>775</v>
          </cell>
          <cell r="AB365">
            <v>5213.2299999999996</v>
          </cell>
          <cell r="AE365">
            <v>73472</v>
          </cell>
          <cell r="AH365">
            <v>18444.932568659999</v>
          </cell>
        </row>
        <row r="366">
          <cell r="E366">
            <v>97012234</v>
          </cell>
          <cell r="AE366">
            <v>43839.6</v>
          </cell>
        </row>
        <row r="367">
          <cell r="E367">
            <v>97012235</v>
          </cell>
          <cell r="V367">
            <v>503</v>
          </cell>
          <cell r="Y367">
            <v>775</v>
          </cell>
          <cell r="AB367">
            <v>3508.23</v>
          </cell>
          <cell r="AE367">
            <v>24705.599999999999</v>
          </cell>
          <cell r="AH367">
            <v>9220.9266540000008</v>
          </cell>
        </row>
        <row r="368">
          <cell r="E368">
            <v>97012236</v>
          </cell>
          <cell r="V368">
            <v>503</v>
          </cell>
          <cell r="Y368">
            <v>775</v>
          </cell>
          <cell r="AB368">
            <v>3508.23</v>
          </cell>
          <cell r="AE368">
            <v>80084.350000000006</v>
          </cell>
        </row>
        <row r="369">
          <cell r="E369">
            <v>97012237</v>
          </cell>
          <cell r="V369">
            <v>503</v>
          </cell>
          <cell r="Y369">
            <v>775</v>
          </cell>
          <cell r="AB369">
            <v>4801.6899999999996</v>
          </cell>
          <cell r="AE369">
            <v>34735</v>
          </cell>
        </row>
        <row r="370">
          <cell r="E370">
            <v>97012238</v>
          </cell>
          <cell r="V370">
            <v>503</v>
          </cell>
          <cell r="Y370">
            <v>775</v>
          </cell>
          <cell r="AB370">
            <v>3508.23</v>
          </cell>
          <cell r="AE370">
            <v>85984</v>
          </cell>
        </row>
        <row r="371">
          <cell r="E371">
            <v>97012239</v>
          </cell>
          <cell r="V371">
            <v>503</v>
          </cell>
          <cell r="Y371">
            <v>775</v>
          </cell>
          <cell r="AB371">
            <v>2918.27</v>
          </cell>
          <cell r="AE371">
            <v>7871.15</v>
          </cell>
        </row>
        <row r="372">
          <cell r="E372">
            <v>97012240</v>
          </cell>
          <cell r="V372">
            <v>503</v>
          </cell>
          <cell r="Y372">
            <v>775</v>
          </cell>
          <cell r="AB372">
            <v>3461.5</v>
          </cell>
          <cell r="AE372">
            <v>24705.599999999999</v>
          </cell>
          <cell r="AH372">
            <v>12636.35937</v>
          </cell>
        </row>
        <row r="373">
          <cell r="E373">
            <v>97012241</v>
          </cell>
          <cell r="V373">
            <v>1244</v>
          </cell>
          <cell r="Y373">
            <v>1550</v>
          </cell>
          <cell r="AB373">
            <v>7569.73</v>
          </cell>
          <cell r="AE373">
            <v>50968.639999999999</v>
          </cell>
        </row>
        <row r="374">
          <cell r="E374">
            <v>97012242</v>
          </cell>
          <cell r="V374">
            <v>1713</v>
          </cell>
          <cell r="Y374">
            <v>3100</v>
          </cell>
          <cell r="AB374">
            <v>15639.46</v>
          </cell>
          <cell r="AE374">
            <v>101137.28</v>
          </cell>
        </row>
        <row r="375">
          <cell r="E375">
            <v>97012243</v>
          </cell>
          <cell r="V375">
            <v>1713</v>
          </cell>
          <cell r="Y375">
            <v>3100</v>
          </cell>
          <cell r="AB375">
            <v>13939.46</v>
          </cell>
          <cell r="AE375">
            <v>218032</v>
          </cell>
        </row>
        <row r="376">
          <cell r="E376">
            <v>97012244</v>
          </cell>
          <cell r="V376">
            <v>480.27272727272725</v>
          </cell>
          <cell r="Y376">
            <v>634.09090909090912</v>
          </cell>
          <cell r="AB376">
            <v>2870.37</v>
          </cell>
          <cell r="AE376">
            <v>28680.545454545456</v>
          </cell>
        </row>
        <row r="377">
          <cell r="E377">
            <v>97012244</v>
          </cell>
          <cell r="V377">
            <v>106.72727272727273</v>
          </cell>
          <cell r="Y377">
            <v>140.90909090909091</v>
          </cell>
          <cell r="AB377">
            <v>637.86</v>
          </cell>
          <cell r="AE377">
            <v>6373.454545454545</v>
          </cell>
        </row>
        <row r="378">
          <cell r="E378">
            <v>97012245</v>
          </cell>
          <cell r="V378">
            <v>503</v>
          </cell>
          <cell r="Y378">
            <v>775</v>
          </cell>
          <cell r="AB378">
            <v>0</v>
          </cell>
          <cell r="AE378">
            <v>172346.5</v>
          </cell>
        </row>
        <row r="379">
          <cell r="E379">
            <v>97012246</v>
          </cell>
          <cell r="V379">
            <v>503</v>
          </cell>
          <cell r="Y379">
            <v>200</v>
          </cell>
          <cell r="AB379">
            <v>2500</v>
          </cell>
          <cell r="AE379">
            <v>24138</v>
          </cell>
        </row>
        <row r="380">
          <cell r="E380">
            <v>97012247</v>
          </cell>
          <cell r="V380">
            <v>1244</v>
          </cell>
          <cell r="Y380">
            <v>1550</v>
          </cell>
          <cell r="AB380">
            <v>7769.73</v>
          </cell>
          <cell r="AE380">
            <v>50968.639999999999</v>
          </cell>
        </row>
        <row r="381">
          <cell r="E381">
            <v>97012248</v>
          </cell>
          <cell r="V381">
            <v>503</v>
          </cell>
          <cell r="Y381">
            <v>775</v>
          </cell>
          <cell r="AB381">
            <v>3461.5</v>
          </cell>
          <cell r="AE381">
            <v>96140.800000000003</v>
          </cell>
        </row>
        <row r="382">
          <cell r="E382">
            <v>97012249</v>
          </cell>
          <cell r="V382">
            <v>503</v>
          </cell>
          <cell r="Y382">
            <v>3875</v>
          </cell>
          <cell r="AB382">
            <v>3547.48</v>
          </cell>
          <cell r="AE382">
            <v>16795</v>
          </cell>
          <cell r="AH382">
            <v>33543.476999999999</v>
          </cell>
        </row>
        <row r="383">
          <cell r="E383">
            <v>97012250</v>
          </cell>
          <cell r="V383">
            <v>320.09090909090907</v>
          </cell>
          <cell r="Y383">
            <v>493.18181818181819</v>
          </cell>
          <cell r="AB383">
            <v>2487.0554545454547</v>
          </cell>
          <cell r="AE383">
            <v>8575</v>
          </cell>
        </row>
        <row r="384">
          <cell r="E384">
            <v>97012250</v>
          </cell>
          <cell r="V384">
            <v>182.90909090909091</v>
          </cell>
          <cell r="Y384">
            <v>281.81818181818181</v>
          </cell>
          <cell r="AB384">
            <v>1421.1745454545455</v>
          </cell>
          <cell r="AE384">
            <v>4900</v>
          </cell>
        </row>
        <row r="385">
          <cell r="E385">
            <v>97012251</v>
          </cell>
          <cell r="V385">
            <v>975.27272727272725</v>
          </cell>
          <cell r="Y385">
            <v>1268.1818181818182</v>
          </cell>
          <cell r="AB385">
            <v>6766.1427272727269</v>
          </cell>
          <cell r="AE385">
            <v>49877.705454545452</v>
          </cell>
        </row>
        <row r="386">
          <cell r="E386">
            <v>97012251</v>
          </cell>
          <cell r="V386">
            <v>216.72727272727272</v>
          </cell>
          <cell r="Y386">
            <v>281.81818181818181</v>
          </cell>
          <cell r="AB386">
            <v>1503.5872727272726</v>
          </cell>
          <cell r="AE386">
            <v>11083.934545454546</v>
          </cell>
        </row>
        <row r="387">
          <cell r="E387">
            <v>97012252</v>
          </cell>
          <cell r="V387">
            <v>174.79411764705881</v>
          </cell>
          <cell r="Y387">
            <v>239.33823529411765</v>
          </cell>
          <cell r="AB387">
            <v>1206.9533823529412</v>
          </cell>
          <cell r="AE387">
            <v>9536.7238235294117</v>
          </cell>
        </row>
        <row r="388">
          <cell r="E388">
            <v>97012252</v>
          </cell>
          <cell r="V388">
            <v>391.20588235294116</v>
          </cell>
          <cell r="Y388">
            <v>535.66176470588232</v>
          </cell>
          <cell r="AB388">
            <v>2701.2766176470586</v>
          </cell>
          <cell r="AE388">
            <v>21344.09617647059</v>
          </cell>
        </row>
        <row r="389">
          <cell r="E389">
            <v>97012253</v>
          </cell>
          <cell r="V389">
            <v>174.79411764705881</v>
          </cell>
          <cell r="Y389">
            <v>239.33823529411765</v>
          </cell>
          <cell r="AB389">
            <v>1192.5220588235295</v>
          </cell>
          <cell r="AE389">
            <v>10339.10294117647</v>
          </cell>
        </row>
        <row r="390">
          <cell r="E390">
            <v>97012253</v>
          </cell>
          <cell r="V390">
            <v>391.20588235294116</v>
          </cell>
          <cell r="Y390">
            <v>535.66176470588232</v>
          </cell>
          <cell r="AB390">
            <v>2668.9779411764707</v>
          </cell>
          <cell r="AE390">
            <v>23139.897058823528</v>
          </cell>
        </row>
        <row r="391">
          <cell r="E391">
            <v>97012254</v>
          </cell>
          <cell r="V391">
            <v>503</v>
          </cell>
          <cell r="Y391">
            <v>775</v>
          </cell>
          <cell r="AB391">
            <v>4358.2299999999996</v>
          </cell>
          <cell r="AE391">
            <v>131416</v>
          </cell>
          <cell r="AH391">
            <v>27073.8</v>
          </cell>
        </row>
        <row r="392">
          <cell r="E392">
            <v>97012254</v>
          </cell>
          <cell r="AE392">
            <v>77332.639999999999</v>
          </cell>
        </row>
        <row r="393">
          <cell r="E393">
            <v>97012255</v>
          </cell>
          <cell r="V393">
            <v>547</v>
          </cell>
          <cell r="Y393">
            <v>775</v>
          </cell>
          <cell r="AB393">
            <v>3508.23</v>
          </cell>
          <cell r="AE393">
            <v>90136</v>
          </cell>
          <cell r="AH393">
            <v>45416.7</v>
          </cell>
        </row>
        <row r="394">
          <cell r="E394">
            <v>97012255</v>
          </cell>
          <cell r="AE394">
            <v>47893.51</v>
          </cell>
        </row>
        <row r="395">
          <cell r="E395">
            <v>97012256</v>
          </cell>
          <cell r="V395">
            <v>503</v>
          </cell>
          <cell r="Y395">
            <v>775</v>
          </cell>
          <cell r="AB395">
            <v>3508.23</v>
          </cell>
          <cell r="AE395">
            <v>85085.33</v>
          </cell>
        </row>
        <row r="396">
          <cell r="E396">
            <v>97012257</v>
          </cell>
          <cell r="V396">
            <v>619</v>
          </cell>
          <cell r="Y396">
            <v>2325</v>
          </cell>
          <cell r="AB396">
            <v>10384.5</v>
          </cell>
          <cell r="AE396">
            <v>193770.5</v>
          </cell>
          <cell r="AH396">
            <v>70888.5</v>
          </cell>
        </row>
        <row r="397">
          <cell r="E397">
            <v>97012258</v>
          </cell>
          <cell r="Y397">
            <v>1550</v>
          </cell>
          <cell r="AB397">
            <v>9569.73</v>
          </cell>
          <cell r="AE397">
            <v>92632</v>
          </cell>
        </row>
        <row r="398">
          <cell r="E398">
            <v>97012259</v>
          </cell>
          <cell r="V398">
            <v>503</v>
          </cell>
          <cell r="Y398">
            <v>775</v>
          </cell>
          <cell r="AB398">
            <v>4358.2299999999996</v>
          </cell>
          <cell r="AE398">
            <v>131416</v>
          </cell>
          <cell r="AH398">
            <v>27073.8</v>
          </cell>
        </row>
        <row r="399">
          <cell r="E399">
            <v>97012259</v>
          </cell>
          <cell r="AE399">
            <v>77332.639999999999</v>
          </cell>
        </row>
        <row r="400">
          <cell r="E400">
            <v>97012260</v>
          </cell>
          <cell r="V400">
            <v>975.27272727272725</v>
          </cell>
          <cell r="Y400">
            <v>1268.1818181818182</v>
          </cell>
          <cell r="AB400">
            <v>5909.727272727273</v>
          </cell>
          <cell r="AE400">
            <v>103169.45454545454</v>
          </cell>
        </row>
        <row r="401">
          <cell r="E401">
            <v>97012260</v>
          </cell>
          <cell r="V401">
            <v>216.72727272727272</v>
          </cell>
          <cell r="Y401">
            <v>281.81818181818181</v>
          </cell>
          <cell r="AB401">
            <v>1313.2727272727273</v>
          </cell>
          <cell r="AE401">
            <v>22926.545454545456</v>
          </cell>
        </row>
        <row r="402">
          <cell r="E402">
            <v>97012261</v>
          </cell>
          <cell r="V402">
            <v>503</v>
          </cell>
          <cell r="Y402">
            <v>1547</v>
          </cell>
          <cell r="AB402">
            <v>3680.63</v>
          </cell>
          <cell r="AE402">
            <v>25301.16</v>
          </cell>
          <cell r="AH402">
            <v>4635.4949999999999</v>
          </cell>
        </row>
        <row r="403">
          <cell r="E403">
            <v>97012262</v>
          </cell>
          <cell r="V403">
            <v>84.479166666666671</v>
          </cell>
          <cell r="Y403">
            <v>161.45833333333334</v>
          </cell>
          <cell r="AB403">
            <v>731.5625</v>
          </cell>
          <cell r="AE403">
            <v>18689.583333333332</v>
          </cell>
          <cell r="AH403">
            <v>5562.5940000000001</v>
          </cell>
        </row>
        <row r="404">
          <cell r="E404">
            <v>97012262</v>
          </cell>
          <cell r="V404">
            <v>244.05092592592592</v>
          </cell>
          <cell r="Y404">
            <v>466.43518518518516</v>
          </cell>
          <cell r="AB404">
            <v>2113.4027777777778</v>
          </cell>
          <cell r="AE404">
            <v>53992.129629629628</v>
          </cell>
          <cell r="AH404">
            <v>16069.716</v>
          </cell>
        </row>
        <row r="405">
          <cell r="E405">
            <v>97012262</v>
          </cell>
          <cell r="V405">
            <v>441.16898148148147</v>
          </cell>
          <cell r="Y405">
            <v>843.1712962962963</v>
          </cell>
          <cell r="AB405">
            <v>3820.3819444444443</v>
          </cell>
          <cell r="AE405">
            <v>97601.157407407401</v>
          </cell>
          <cell r="AH405">
            <v>29049.102000000003</v>
          </cell>
        </row>
        <row r="406">
          <cell r="E406">
            <v>97012262</v>
          </cell>
          <cell r="V406">
            <v>41.300925925925924</v>
          </cell>
          <cell r="Y406">
            <v>78.93518518518519</v>
          </cell>
          <cell r="AB406">
            <v>357.65277777777777</v>
          </cell>
          <cell r="AE406">
            <v>9137.1296296296296</v>
          </cell>
          <cell r="AH406">
            <v>2719.4904000000001</v>
          </cell>
        </row>
        <row r="407">
          <cell r="E407">
            <v>97012263</v>
          </cell>
          <cell r="V407">
            <v>259.4219653179191</v>
          </cell>
          <cell r="Y407">
            <v>358.38150289017341</v>
          </cell>
          <cell r="AB407">
            <v>1600.6936416184972</v>
          </cell>
          <cell r="AE407">
            <v>44445.317919075147</v>
          </cell>
          <cell r="AH407">
            <v>20185.2</v>
          </cell>
        </row>
        <row r="408">
          <cell r="E408">
            <v>97012263</v>
          </cell>
          <cell r="V408">
            <v>97.283236994219649</v>
          </cell>
          <cell r="Y408">
            <v>134.39306358381504</v>
          </cell>
          <cell r="AB408">
            <v>600.26011560693644</v>
          </cell>
          <cell r="AE408">
            <v>16666.994219653177</v>
          </cell>
          <cell r="AH408">
            <v>9251.5499999999993</v>
          </cell>
        </row>
        <row r="409">
          <cell r="E409">
            <v>97012263</v>
          </cell>
          <cell r="V409">
            <v>204.29479768786126</v>
          </cell>
          <cell r="Y409">
            <v>282.22543352601156</v>
          </cell>
          <cell r="AB409">
            <v>1260.5462427745665</v>
          </cell>
          <cell r="AE409">
            <v>35000.687861271676</v>
          </cell>
          <cell r="AH409">
            <v>11202.786</v>
          </cell>
        </row>
        <row r="410">
          <cell r="E410">
            <v>97012263</v>
          </cell>
          <cell r="AE410">
            <v>22147.287861271678</v>
          </cell>
        </row>
        <row r="411">
          <cell r="E411">
            <v>97012263</v>
          </cell>
          <cell r="AE411">
            <v>8305.2329479768778</v>
          </cell>
        </row>
        <row r="412">
          <cell r="E412">
            <v>97012263</v>
          </cell>
          <cell r="AE412">
            <v>17440.989190751447</v>
          </cell>
        </row>
        <row r="413">
          <cell r="E413">
            <v>97012264</v>
          </cell>
          <cell r="V413">
            <v>549</v>
          </cell>
          <cell r="Y413">
            <v>775</v>
          </cell>
          <cell r="AB413">
            <v>3708.23</v>
          </cell>
          <cell r="AE413">
            <v>63007</v>
          </cell>
        </row>
        <row r="414">
          <cell r="E414">
            <v>97012265</v>
          </cell>
          <cell r="V414">
            <v>48.775757575757574</v>
          </cell>
          <cell r="Y414">
            <v>75.151515151515156</v>
          </cell>
          <cell r="AB414">
            <v>340.19200000000001</v>
          </cell>
          <cell r="AE414">
            <v>1311.507393939394</v>
          </cell>
        </row>
        <row r="415">
          <cell r="E415">
            <v>97012265</v>
          </cell>
          <cell r="V415">
            <v>127.02020202020202</v>
          </cell>
          <cell r="Y415">
            <v>195.7070707070707</v>
          </cell>
          <cell r="AB415">
            <v>885.91666666666663</v>
          </cell>
          <cell r="AE415">
            <v>3415.3838383838383</v>
          </cell>
        </row>
        <row r="416">
          <cell r="E416">
            <v>97012265</v>
          </cell>
          <cell r="V416">
            <v>279.44444444444446</v>
          </cell>
          <cell r="Y416">
            <v>430.55555555555554</v>
          </cell>
          <cell r="AB416">
            <v>1949.0166666666667</v>
          </cell>
          <cell r="AE416">
            <v>7513.8444444444449</v>
          </cell>
        </row>
        <row r="417">
          <cell r="E417">
            <v>97012265</v>
          </cell>
          <cell r="V417">
            <v>47.759595959595963</v>
          </cell>
          <cell r="Y417">
            <v>73.585858585858588</v>
          </cell>
          <cell r="AB417">
            <v>333.10466666666667</v>
          </cell>
          <cell r="AE417">
            <v>1284.1843232323231</v>
          </cell>
        </row>
        <row r="418">
          <cell r="E418">
            <v>97012266</v>
          </cell>
          <cell r="V418">
            <v>503</v>
          </cell>
          <cell r="Y418">
            <v>775</v>
          </cell>
          <cell r="AB418">
            <v>3447.48</v>
          </cell>
          <cell r="AE418">
            <v>21470.799999999999</v>
          </cell>
        </row>
        <row r="419">
          <cell r="E419">
            <v>97012267</v>
          </cell>
          <cell r="V419">
            <v>503</v>
          </cell>
          <cell r="Y419">
            <v>775</v>
          </cell>
          <cell r="AB419">
            <v>3447.48</v>
          </cell>
          <cell r="AE419">
            <v>13487</v>
          </cell>
        </row>
        <row r="420">
          <cell r="E420">
            <v>97012268</v>
          </cell>
          <cell r="V420">
            <v>663</v>
          </cell>
          <cell r="Y420">
            <v>1550</v>
          </cell>
          <cell r="AB420">
            <v>7616.46</v>
          </cell>
          <cell r="AE420">
            <v>169451.93</v>
          </cell>
        </row>
        <row r="421">
          <cell r="E421">
            <v>97012268</v>
          </cell>
          <cell r="Y421">
            <v>1800</v>
          </cell>
        </row>
        <row r="422">
          <cell r="E422">
            <v>97012269</v>
          </cell>
          <cell r="V422">
            <v>503</v>
          </cell>
          <cell r="Y422">
            <v>775</v>
          </cell>
          <cell r="AB422">
            <v>4358.2299999999996</v>
          </cell>
          <cell r="AE422">
            <v>208786.64</v>
          </cell>
          <cell r="AH422">
            <v>27073.8</v>
          </cell>
        </row>
        <row r="423">
          <cell r="E423">
            <v>97012270</v>
          </cell>
          <cell r="V423">
            <v>503</v>
          </cell>
          <cell r="Y423">
            <v>775</v>
          </cell>
          <cell r="AB423">
            <v>3508.23</v>
          </cell>
          <cell r="AE423">
            <v>13487</v>
          </cell>
          <cell r="AH423">
            <v>114959.1744</v>
          </cell>
        </row>
        <row r="424">
          <cell r="E424">
            <v>97012271</v>
          </cell>
          <cell r="V424">
            <v>503</v>
          </cell>
          <cell r="Y424">
            <v>775</v>
          </cell>
          <cell r="AB424">
            <v>3508.23</v>
          </cell>
          <cell r="AE424">
            <v>24686.400000000001</v>
          </cell>
        </row>
        <row r="425">
          <cell r="E425">
            <v>97012271</v>
          </cell>
          <cell r="Y425">
            <v>1800</v>
          </cell>
        </row>
        <row r="426">
          <cell r="E426">
            <v>97012272</v>
          </cell>
          <cell r="V426">
            <v>42.763018065887351</v>
          </cell>
          <cell r="Y426">
            <v>65.887353878852281</v>
          </cell>
          <cell r="AB426">
            <v>298.25547290116896</v>
          </cell>
          <cell r="AE426">
            <v>1854.1551540913922</v>
          </cell>
        </row>
        <row r="427">
          <cell r="E427">
            <v>97012272</v>
          </cell>
          <cell r="V427">
            <v>32.072263549415517</v>
          </cell>
          <cell r="Y427">
            <v>49.415515409139211</v>
          </cell>
          <cell r="AB427">
            <v>223.69160467587673</v>
          </cell>
          <cell r="AE427">
            <v>1390.6163655685441</v>
          </cell>
        </row>
        <row r="428">
          <cell r="E428">
            <v>97012272</v>
          </cell>
          <cell r="V428">
            <v>94.078639744952184</v>
          </cell>
          <cell r="Y428">
            <v>144.95217853347503</v>
          </cell>
          <cell r="AB428">
            <v>656.16204038257172</v>
          </cell>
          <cell r="AE428">
            <v>4079.1413390010625</v>
          </cell>
        </row>
        <row r="429">
          <cell r="E429">
            <v>97012272</v>
          </cell>
          <cell r="V429">
            <v>213.81509032943677</v>
          </cell>
          <cell r="Y429">
            <v>329.43676939426143</v>
          </cell>
          <cell r="AB429">
            <v>1491.2773645058448</v>
          </cell>
          <cell r="AE429">
            <v>9270.7757704569613</v>
          </cell>
        </row>
        <row r="430">
          <cell r="E430">
            <v>97012272</v>
          </cell>
          <cell r="V430">
            <v>66.817215727948991</v>
          </cell>
          <cell r="Y430">
            <v>102.94899043570669</v>
          </cell>
          <cell r="AB430">
            <v>466.02417640807653</v>
          </cell>
          <cell r="AE430">
            <v>2897.1174282678003</v>
          </cell>
        </row>
        <row r="431">
          <cell r="E431">
            <v>97012272</v>
          </cell>
          <cell r="V431">
            <v>53.453772582359193</v>
          </cell>
          <cell r="Y431">
            <v>82.359192348565358</v>
          </cell>
          <cell r="AB431">
            <v>372.81934112646121</v>
          </cell>
          <cell r="AE431">
            <v>2317.6939426142403</v>
          </cell>
        </row>
        <row r="432">
          <cell r="E432">
            <v>97012273</v>
          </cell>
          <cell r="V432">
            <v>503</v>
          </cell>
          <cell r="Y432">
            <v>775</v>
          </cell>
          <cell r="AB432">
            <v>3508.23</v>
          </cell>
          <cell r="AE432">
            <v>16816</v>
          </cell>
        </row>
        <row r="433">
          <cell r="E433">
            <v>97012274</v>
          </cell>
          <cell r="V433">
            <v>714</v>
          </cell>
          <cell r="Y433">
            <v>2325</v>
          </cell>
          <cell r="AB433">
            <v>10477.959999999999</v>
          </cell>
          <cell r="AE433">
            <v>26598.2</v>
          </cell>
        </row>
        <row r="434">
          <cell r="E434">
            <v>97012275</v>
          </cell>
          <cell r="V434">
            <v>503</v>
          </cell>
          <cell r="Y434">
            <v>775</v>
          </cell>
          <cell r="AB434">
            <v>3508.23</v>
          </cell>
          <cell r="AE434">
            <v>24686.400000000001</v>
          </cell>
        </row>
        <row r="435">
          <cell r="E435">
            <v>97012276</v>
          </cell>
          <cell r="V435">
            <v>503</v>
          </cell>
          <cell r="Y435">
            <v>775</v>
          </cell>
          <cell r="AB435">
            <v>3508.23</v>
          </cell>
          <cell r="AE435">
            <v>9399.4</v>
          </cell>
          <cell r="AH435">
            <v>39704.4725875</v>
          </cell>
        </row>
        <row r="436">
          <cell r="E436">
            <v>97012277</v>
          </cell>
          <cell r="Y436">
            <v>1550</v>
          </cell>
          <cell r="AB436">
            <v>8169.73</v>
          </cell>
          <cell r="AE436">
            <v>82613</v>
          </cell>
        </row>
        <row r="437">
          <cell r="E437">
            <v>97012280</v>
          </cell>
          <cell r="V437">
            <v>1254</v>
          </cell>
          <cell r="Y437">
            <v>3100</v>
          </cell>
          <cell r="AB437">
            <v>13939.46</v>
          </cell>
          <cell r="AE437">
            <v>61535</v>
          </cell>
          <cell r="AH437">
            <v>134173.908</v>
          </cell>
        </row>
        <row r="438">
          <cell r="E438">
            <v>97012281</v>
          </cell>
          <cell r="V438">
            <v>503</v>
          </cell>
          <cell r="Y438">
            <v>775</v>
          </cell>
          <cell r="AB438">
            <v>3861.5</v>
          </cell>
          <cell r="AE438">
            <v>13475</v>
          </cell>
        </row>
        <row r="439">
          <cell r="E439">
            <v>97012282</v>
          </cell>
          <cell r="V439">
            <v>460.37288135593218</v>
          </cell>
          <cell r="Y439">
            <v>709.32203389830511</v>
          </cell>
          <cell r="AB439">
            <v>3351.2033898305085</v>
          </cell>
          <cell r="AE439">
            <v>12333.050847457627</v>
          </cell>
        </row>
        <row r="440">
          <cell r="E440">
            <v>97012282</v>
          </cell>
          <cell r="V440">
            <v>42.627118644067799</v>
          </cell>
          <cell r="Y440">
            <v>65.677966101694921</v>
          </cell>
          <cell r="AB440">
            <v>310.29661016949154</v>
          </cell>
          <cell r="AE440">
            <v>1141.949152542373</v>
          </cell>
        </row>
        <row r="441">
          <cell r="E441">
            <v>97012283</v>
          </cell>
          <cell r="V441">
            <v>503</v>
          </cell>
          <cell r="Y441">
            <v>775</v>
          </cell>
          <cell r="AB441">
            <v>3761.5</v>
          </cell>
          <cell r="AE441">
            <v>16798.75</v>
          </cell>
        </row>
        <row r="442">
          <cell r="E442">
            <v>97012284</v>
          </cell>
          <cell r="V442">
            <v>503</v>
          </cell>
          <cell r="Y442">
            <v>775</v>
          </cell>
          <cell r="AB442">
            <v>3708.23</v>
          </cell>
          <cell r="AE442">
            <v>55579</v>
          </cell>
          <cell r="AH442">
            <v>14623.430249999999</v>
          </cell>
        </row>
        <row r="443">
          <cell r="E443">
            <v>97012285</v>
          </cell>
          <cell r="V443">
            <v>201.2</v>
          </cell>
          <cell r="Y443">
            <v>310</v>
          </cell>
          <cell r="AB443">
            <v>1403.2919999999999</v>
          </cell>
          <cell r="AE443">
            <v>24230.799999999999</v>
          </cell>
          <cell r="AH443">
            <v>12361.32</v>
          </cell>
        </row>
        <row r="444">
          <cell r="E444">
            <v>97012285</v>
          </cell>
          <cell r="V444">
            <v>50.3</v>
          </cell>
          <cell r="Y444">
            <v>77.5</v>
          </cell>
          <cell r="AB444">
            <v>350.82299999999998</v>
          </cell>
          <cell r="AE444">
            <v>6057.7</v>
          </cell>
          <cell r="AH444">
            <v>9889.0560000000005</v>
          </cell>
        </row>
        <row r="445">
          <cell r="E445">
            <v>97012285</v>
          </cell>
          <cell r="V445">
            <v>251.5</v>
          </cell>
          <cell r="Y445">
            <v>387.5</v>
          </cell>
          <cell r="AB445">
            <v>1754.115</v>
          </cell>
          <cell r="AE445">
            <v>30288.5</v>
          </cell>
          <cell r="AH445">
            <v>2472.2640000000001</v>
          </cell>
        </row>
        <row r="446">
          <cell r="E446">
            <v>97012286</v>
          </cell>
          <cell r="V446">
            <v>213.77500000000001</v>
          </cell>
          <cell r="Y446">
            <v>329.375</v>
          </cell>
          <cell r="AB446">
            <v>1471.1375</v>
          </cell>
          <cell r="AE446">
            <v>25745.224999999999</v>
          </cell>
          <cell r="AH446">
            <v>10507.122000000001</v>
          </cell>
        </row>
        <row r="447">
          <cell r="E447">
            <v>97012286</v>
          </cell>
          <cell r="V447">
            <v>12.574999999999999</v>
          </cell>
          <cell r="Y447">
            <v>19.375</v>
          </cell>
          <cell r="AB447">
            <v>86.537499999999994</v>
          </cell>
          <cell r="AE447">
            <v>1514.425</v>
          </cell>
          <cell r="AH447">
            <v>618.06600000000003</v>
          </cell>
        </row>
        <row r="448">
          <cell r="E448">
            <v>97012286</v>
          </cell>
          <cell r="V448">
            <v>276.64999999999998</v>
          </cell>
          <cell r="Y448">
            <v>426.25</v>
          </cell>
          <cell r="AB448">
            <v>1903.825</v>
          </cell>
          <cell r="AE448">
            <v>33317.35</v>
          </cell>
          <cell r="AH448">
            <v>13597.452000000001</v>
          </cell>
        </row>
        <row r="449">
          <cell r="E449">
            <v>97012287</v>
          </cell>
          <cell r="V449">
            <v>503</v>
          </cell>
          <cell r="Y449">
            <v>775</v>
          </cell>
          <cell r="AB449">
            <v>2903.14</v>
          </cell>
          <cell r="AE449">
            <v>10883.52</v>
          </cell>
        </row>
        <row r="450">
          <cell r="E450">
            <v>97012288</v>
          </cell>
          <cell r="V450">
            <v>1244</v>
          </cell>
          <cell r="Y450">
            <v>1550</v>
          </cell>
          <cell r="AB450">
            <v>7769.73</v>
          </cell>
          <cell r="AE450">
            <v>50968.639999999999</v>
          </cell>
        </row>
        <row r="451">
          <cell r="E451">
            <v>97012289</v>
          </cell>
          <cell r="V451">
            <v>256.60289855072466</v>
          </cell>
          <cell r="Y451">
            <v>395.36231884057969</v>
          </cell>
          <cell r="AB451">
            <v>1789.7057391304347</v>
          </cell>
          <cell r="AE451">
            <v>46364.011594202901</v>
          </cell>
          <cell r="AH451">
            <v>10714.175999999998</v>
          </cell>
        </row>
        <row r="452">
          <cell r="E452">
            <v>97012289</v>
          </cell>
          <cell r="V452">
            <v>109.34782608695652</v>
          </cell>
          <cell r="Y452">
            <v>168.47826086956522</v>
          </cell>
          <cell r="AB452">
            <v>762.65869565217395</v>
          </cell>
          <cell r="AE452">
            <v>19757.391304347828</v>
          </cell>
          <cell r="AH452">
            <v>5031.28125</v>
          </cell>
        </row>
        <row r="453">
          <cell r="E453">
            <v>97012289</v>
          </cell>
          <cell r="V453">
            <v>137.04927536231884</v>
          </cell>
          <cell r="Y453">
            <v>211.15942028985506</v>
          </cell>
          <cell r="AB453">
            <v>955.86556521739135</v>
          </cell>
          <cell r="AE453">
            <v>24762.597101449275</v>
          </cell>
          <cell r="AH453">
            <v>6437.6369999999997</v>
          </cell>
        </row>
        <row r="454">
          <cell r="E454">
            <v>97012289</v>
          </cell>
          <cell r="Y454">
            <v>918.26086956521738</v>
          </cell>
        </row>
        <row r="455">
          <cell r="E455">
            <v>97012289</v>
          </cell>
          <cell r="Y455">
            <v>391.30434782608694</v>
          </cell>
        </row>
        <row r="456">
          <cell r="E456">
            <v>97012289</v>
          </cell>
          <cell r="Y456">
            <v>490.43478260869563</v>
          </cell>
        </row>
        <row r="457">
          <cell r="E457">
            <v>97012290</v>
          </cell>
          <cell r="V457">
            <v>503</v>
          </cell>
          <cell r="Y457">
            <v>775</v>
          </cell>
          <cell r="AB457">
            <v>3508.23</v>
          </cell>
          <cell r="AE457">
            <v>80100.67</v>
          </cell>
        </row>
        <row r="458">
          <cell r="E458">
            <v>97012291</v>
          </cell>
          <cell r="V458">
            <v>382.994923857868</v>
          </cell>
          <cell r="Y458">
            <v>590.10152284263961</v>
          </cell>
          <cell r="AB458">
            <v>3661.088832487309</v>
          </cell>
          <cell r="AE458">
            <v>9984.7918781725893</v>
          </cell>
        </row>
        <row r="459">
          <cell r="E459">
            <v>97012291</v>
          </cell>
          <cell r="V459">
            <v>120.00507614213198</v>
          </cell>
          <cell r="Y459">
            <v>184.89847715736042</v>
          </cell>
          <cell r="AB459">
            <v>1147.1411675126901</v>
          </cell>
          <cell r="AE459">
            <v>3128.5681218274112</v>
          </cell>
        </row>
        <row r="460">
          <cell r="E460">
            <v>97012292</v>
          </cell>
          <cell r="V460">
            <v>1244</v>
          </cell>
          <cell r="Y460">
            <v>1550</v>
          </cell>
          <cell r="AB460">
            <v>7069.73</v>
          </cell>
          <cell r="AE460">
            <v>50968.639999999999</v>
          </cell>
        </row>
        <row r="461">
          <cell r="E461">
            <v>97012293</v>
          </cell>
          <cell r="Y461">
            <v>775</v>
          </cell>
          <cell r="AB461">
            <v>4061.5</v>
          </cell>
          <cell r="AE461">
            <v>51743</v>
          </cell>
          <cell r="AH461">
            <v>17448.974399999999</v>
          </cell>
        </row>
        <row r="462">
          <cell r="E462">
            <v>97012294</v>
          </cell>
          <cell r="V462">
            <v>503</v>
          </cell>
          <cell r="Y462">
            <v>775</v>
          </cell>
          <cell r="AB462">
            <v>3461.5</v>
          </cell>
          <cell r="AE462">
            <v>36710</v>
          </cell>
        </row>
        <row r="463">
          <cell r="E463">
            <v>97012295</v>
          </cell>
          <cell r="V463">
            <v>503</v>
          </cell>
          <cell r="Y463">
            <v>775</v>
          </cell>
          <cell r="AB463">
            <v>3861.5</v>
          </cell>
          <cell r="AE463">
            <v>26684.34</v>
          </cell>
        </row>
        <row r="464">
          <cell r="E464">
            <v>97012296</v>
          </cell>
          <cell r="V464">
            <v>503</v>
          </cell>
          <cell r="Y464">
            <v>775</v>
          </cell>
          <cell r="AB464">
            <v>4908.2299999999996</v>
          </cell>
          <cell r="AE464">
            <v>25884.32</v>
          </cell>
        </row>
        <row r="465">
          <cell r="E465">
            <v>97012297</v>
          </cell>
          <cell r="V465">
            <v>616</v>
          </cell>
          <cell r="Y465">
            <v>775</v>
          </cell>
          <cell r="AB465">
            <v>0</v>
          </cell>
          <cell r="AE465">
            <v>172501</v>
          </cell>
        </row>
        <row r="466">
          <cell r="E466">
            <v>97012298</v>
          </cell>
          <cell r="V466">
            <v>503</v>
          </cell>
          <cell r="Y466">
            <v>775</v>
          </cell>
          <cell r="AB466">
            <v>0</v>
          </cell>
          <cell r="AE466">
            <v>172346.5</v>
          </cell>
        </row>
        <row r="467">
          <cell r="E467">
            <v>97012299</v>
          </cell>
          <cell r="V467">
            <v>503</v>
          </cell>
          <cell r="Y467">
            <v>2325</v>
          </cell>
          <cell r="AB467">
            <v>8636.4599999999991</v>
          </cell>
          <cell r="AE467">
            <v>50968.639999999999</v>
          </cell>
        </row>
        <row r="468">
          <cell r="E468">
            <v>97012300</v>
          </cell>
          <cell r="V468">
            <v>221.77910635619887</v>
          </cell>
          <cell r="Y468">
            <v>633.07111390811826</v>
          </cell>
          <cell r="AB468">
            <v>1438.2967275015733</v>
          </cell>
          <cell r="AE468">
            <v>8915.0707992448079</v>
          </cell>
        </row>
        <row r="469">
          <cell r="E469">
            <v>97012300</v>
          </cell>
          <cell r="V469">
            <v>321.22089364380111</v>
          </cell>
          <cell r="Y469">
            <v>916.92888609188174</v>
          </cell>
          <cell r="AB469">
            <v>2083.2032724984265</v>
          </cell>
          <cell r="AE469">
            <v>12912.429200755192</v>
          </cell>
        </row>
        <row r="470">
          <cell r="E470">
            <v>97012300</v>
          </cell>
          <cell r="Y470">
            <v>18.030364285714285</v>
          </cell>
          <cell r="AB470">
            <v>1579.9126935179358</v>
          </cell>
        </row>
        <row r="471">
          <cell r="E471">
            <v>97012300</v>
          </cell>
          <cell r="Y471">
            <v>234.3947357142857</v>
          </cell>
          <cell r="AB471">
            <v>2288.3173064820644</v>
          </cell>
        </row>
        <row r="472">
          <cell r="E472">
            <v>97012301</v>
          </cell>
          <cell r="V472">
            <v>503</v>
          </cell>
          <cell r="Y472">
            <v>775</v>
          </cell>
          <cell r="AB472">
            <v>3521.5</v>
          </cell>
          <cell r="AE472">
            <v>60578.1</v>
          </cell>
        </row>
        <row r="473">
          <cell r="E473">
            <v>97012302</v>
          </cell>
          <cell r="V473">
            <v>503</v>
          </cell>
          <cell r="Y473">
            <v>775</v>
          </cell>
          <cell r="AB473">
            <v>3568.23</v>
          </cell>
          <cell r="AE473">
            <v>9152.5</v>
          </cell>
        </row>
        <row r="474">
          <cell r="E474">
            <v>97012303</v>
          </cell>
          <cell r="V474">
            <v>503</v>
          </cell>
          <cell r="Y474">
            <v>775</v>
          </cell>
          <cell r="AB474">
            <v>3921.5</v>
          </cell>
          <cell r="AE474">
            <v>51743</v>
          </cell>
        </row>
        <row r="475">
          <cell r="E475">
            <v>97012303</v>
          </cell>
          <cell r="Y475">
            <v>151.16249999999999</v>
          </cell>
          <cell r="AE475">
            <v>800</v>
          </cell>
        </row>
        <row r="476">
          <cell r="E476">
            <v>97012304</v>
          </cell>
          <cell r="V476">
            <v>503</v>
          </cell>
          <cell r="Y476">
            <v>775</v>
          </cell>
          <cell r="AB476">
            <v>3621.5</v>
          </cell>
          <cell r="AE476">
            <v>13505</v>
          </cell>
        </row>
        <row r="477">
          <cell r="E477">
            <v>97012306</v>
          </cell>
          <cell r="V477">
            <v>90.037037037037038</v>
          </cell>
          <cell r="Y477">
            <v>124.38271604938272</v>
          </cell>
          <cell r="AB477">
            <v>563.04925925925932</v>
          </cell>
          <cell r="AE477">
            <v>5624.4259259259261</v>
          </cell>
        </row>
        <row r="478">
          <cell r="E478">
            <v>97012306</v>
          </cell>
          <cell r="V478">
            <v>436.33333333333331</v>
          </cell>
          <cell r="Y478">
            <v>602.77777777777783</v>
          </cell>
          <cell r="AB478">
            <v>2728.6233333333334</v>
          </cell>
          <cell r="AE478">
            <v>27256.833333333332</v>
          </cell>
        </row>
        <row r="479">
          <cell r="E479">
            <v>97012306</v>
          </cell>
          <cell r="V479">
            <v>34.629629629629626</v>
          </cell>
          <cell r="Y479">
            <v>47.839506172839506</v>
          </cell>
          <cell r="AB479">
            <v>216.5574074074074</v>
          </cell>
          <cell r="AE479">
            <v>2163.2407407407409</v>
          </cell>
        </row>
        <row r="480">
          <cell r="E480">
            <v>97012308</v>
          </cell>
          <cell r="V480">
            <v>90.037037037037038</v>
          </cell>
          <cell r="Y480">
            <v>124.38271604938272</v>
          </cell>
          <cell r="AB480">
            <v>579.09864197530862</v>
          </cell>
          <cell r="AE480">
            <v>5624.4259259259261</v>
          </cell>
        </row>
        <row r="481">
          <cell r="E481">
            <v>97012308</v>
          </cell>
          <cell r="V481">
            <v>436.33333333333331</v>
          </cell>
          <cell r="Y481">
            <v>602.77777777777783</v>
          </cell>
          <cell r="AB481">
            <v>2806.4011111111113</v>
          </cell>
          <cell r="AE481">
            <v>27256.833333333332</v>
          </cell>
        </row>
        <row r="482">
          <cell r="E482">
            <v>97012308</v>
          </cell>
          <cell r="V482">
            <v>34.629629629629626</v>
          </cell>
          <cell r="Y482">
            <v>47.839506172839506</v>
          </cell>
          <cell r="AB482">
            <v>222.73024691358026</v>
          </cell>
          <cell r="AE482">
            <v>2163.2407407407409</v>
          </cell>
        </row>
        <row r="483">
          <cell r="E483">
            <v>97012309</v>
          </cell>
          <cell r="V483">
            <v>503</v>
          </cell>
          <cell r="Y483">
            <v>775</v>
          </cell>
          <cell r="AB483">
            <v>0</v>
          </cell>
          <cell r="AE483">
            <v>138736.5</v>
          </cell>
          <cell r="AH483">
            <v>31747.0743</v>
          </cell>
        </row>
        <row r="484">
          <cell r="E484">
            <v>97012311</v>
          </cell>
          <cell r="V484">
            <v>128.72985781990522</v>
          </cell>
          <cell r="Y484">
            <v>198.34123222748815</v>
          </cell>
          <cell r="AB484">
            <v>885.88151658767777</v>
          </cell>
          <cell r="AE484">
            <v>20499.697535545023</v>
          </cell>
        </row>
        <row r="485">
          <cell r="E485">
            <v>97012311</v>
          </cell>
          <cell r="V485">
            <v>112.04265402843602</v>
          </cell>
          <cell r="Y485">
            <v>172.63033175355451</v>
          </cell>
          <cell r="AB485">
            <v>771.04502369668251</v>
          </cell>
          <cell r="AE485">
            <v>17842.32933649289</v>
          </cell>
        </row>
        <row r="486">
          <cell r="E486">
            <v>97012311</v>
          </cell>
          <cell r="V486">
            <v>157.33649289099526</v>
          </cell>
          <cell r="Y486">
            <v>242.41706161137441</v>
          </cell>
          <cell r="AB486">
            <v>1082.744075829384</v>
          </cell>
          <cell r="AE486">
            <v>25055.18587677725</v>
          </cell>
        </row>
        <row r="487">
          <cell r="E487">
            <v>97012311</v>
          </cell>
          <cell r="V487">
            <v>104.8909952606635</v>
          </cell>
          <cell r="Y487">
            <v>161.61137440758293</v>
          </cell>
          <cell r="AB487">
            <v>721.82938388625587</v>
          </cell>
          <cell r="AE487">
            <v>16703.457251184831</v>
          </cell>
        </row>
        <row r="488">
          <cell r="E488">
            <v>97012312</v>
          </cell>
          <cell r="V488">
            <v>503</v>
          </cell>
          <cell r="Y488">
            <v>775</v>
          </cell>
          <cell r="AB488">
            <v>3568.23</v>
          </cell>
          <cell r="AE488">
            <v>11715</v>
          </cell>
        </row>
        <row r="489">
          <cell r="E489">
            <v>97012313</v>
          </cell>
          <cell r="V489">
            <v>503</v>
          </cell>
          <cell r="Y489">
            <v>775</v>
          </cell>
          <cell r="AB489">
            <v>3768.23</v>
          </cell>
          <cell r="AE489">
            <v>6387.1</v>
          </cell>
        </row>
        <row r="490">
          <cell r="E490">
            <v>97012314</v>
          </cell>
          <cell r="V490">
            <v>503</v>
          </cell>
          <cell r="Y490">
            <v>775</v>
          </cell>
          <cell r="AB490">
            <v>0</v>
          </cell>
          <cell r="AE490">
            <v>203277.01</v>
          </cell>
          <cell r="AH490">
            <v>43471.842758629995</v>
          </cell>
        </row>
        <row r="491">
          <cell r="E491">
            <v>97012315</v>
          </cell>
          <cell r="V491">
            <v>170.5084745762712</v>
          </cell>
          <cell r="Y491">
            <v>262.71186440677968</v>
          </cell>
          <cell r="AB491">
            <v>1392.6203389830505</v>
          </cell>
          <cell r="AE491">
            <v>8774.3457627118642</v>
          </cell>
        </row>
        <row r="492">
          <cell r="E492">
            <v>97012315</v>
          </cell>
          <cell r="V492">
            <v>332.49152542372883</v>
          </cell>
          <cell r="Y492">
            <v>512.28813559322032</v>
          </cell>
          <cell r="AB492">
            <v>2715.6096610169488</v>
          </cell>
          <cell r="AE492">
            <v>17109.974237288137</v>
          </cell>
        </row>
        <row r="493">
          <cell r="E493">
            <v>97012316</v>
          </cell>
          <cell r="V493">
            <v>90.037037037037038</v>
          </cell>
          <cell r="Y493">
            <v>124.38271604938272</v>
          </cell>
          <cell r="AB493">
            <v>643.2961728395062</v>
          </cell>
          <cell r="AE493">
            <v>4956.1809876543211</v>
          </cell>
        </row>
        <row r="494">
          <cell r="E494">
            <v>97012316</v>
          </cell>
          <cell r="V494">
            <v>436.33333333333331</v>
          </cell>
          <cell r="Y494">
            <v>602.77777777777783</v>
          </cell>
          <cell r="AB494">
            <v>3117.5122222222221</v>
          </cell>
          <cell r="AE494">
            <v>24018.415555555555</v>
          </cell>
        </row>
        <row r="495">
          <cell r="E495">
            <v>97012316</v>
          </cell>
          <cell r="V495">
            <v>34.629629629629626</v>
          </cell>
          <cell r="Y495">
            <v>47.839506172839506</v>
          </cell>
          <cell r="AB495">
            <v>247.4216049382716</v>
          </cell>
          <cell r="AE495">
            <v>1906.2234567901235</v>
          </cell>
        </row>
        <row r="496">
          <cell r="E496">
            <v>97012317</v>
          </cell>
          <cell r="V496">
            <v>90.037037037037038</v>
          </cell>
          <cell r="Y496">
            <v>124.38271604938272</v>
          </cell>
          <cell r="AB496">
            <v>651.84567901234573</v>
          </cell>
          <cell r="AE496">
            <v>4956.1809876543211</v>
          </cell>
        </row>
        <row r="497">
          <cell r="E497">
            <v>97012317</v>
          </cell>
          <cell r="V497">
            <v>436.33333333333331</v>
          </cell>
          <cell r="Y497">
            <v>602.77777777777783</v>
          </cell>
          <cell r="AB497">
            <v>3158.9444444444443</v>
          </cell>
          <cell r="AE497">
            <v>24018.415555555555</v>
          </cell>
        </row>
        <row r="498">
          <cell r="E498">
            <v>97012317</v>
          </cell>
          <cell r="V498">
            <v>34.629629629629626</v>
          </cell>
          <cell r="Y498">
            <v>47.839506172839506</v>
          </cell>
          <cell r="AB498">
            <v>250.70987654320987</v>
          </cell>
          <cell r="AE498">
            <v>1906.2234567901235</v>
          </cell>
        </row>
        <row r="499">
          <cell r="E499">
            <v>97012320</v>
          </cell>
          <cell r="V499">
            <v>9.0630630630630638</v>
          </cell>
          <cell r="Y499">
            <v>6.9819819819819822</v>
          </cell>
          <cell r="AB499">
            <v>25.225225225225227</v>
          </cell>
          <cell r="AE499">
            <v>116.87162162162163</v>
          </cell>
        </row>
        <row r="500">
          <cell r="E500">
            <v>97012320</v>
          </cell>
          <cell r="V500">
            <v>226.57657657657657</v>
          </cell>
          <cell r="Y500">
            <v>174.54954954954954</v>
          </cell>
          <cell r="AB500">
            <v>630.63063063063066</v>
          </cell>
          <cell r="AE500">
            <v>2921.7905405405404</v>
          </cell>
        </row>
        <row r="501">
          <cell r="E501">
            <v>97012320</v>
          </cell>
          <cell r="V501">
            <v>271.89189189189187</v>
          </cell>
          <cell r="Y501">
            <v>209.45945945945945</v>
          </cell>
          <cell r="AB501">
            <v>756.75675675675677</v>
          </cell>
          <cell r="AE501">
            <v>3506.1486486486488</v>
          </cell>
        </row>
        <row r="502">
          <cell r="E502">
            <v>97012320</v>
          </cell>
          <cell r="V502">
            <v>271.89189189189187</v>
          </cell>
          <cell r="Y502">
            <v>209.45945945945945</v>
          </cell>
          <cell r="AB502">
            <v>756.75675675675677</v>
          </cell>
          <cell r="AE502">
            <v>3506.1486486486488</v>
          </cell>
        </row>
        <row r="503">
          <cell r="E503">
            <v>97012320</v>
          </cell>
          <cell r="V503">
            <v>226.57657657657657</v>
          </cell>
          <cell r="Y503">
            <v>174.54954954954954</v>
          </cell>
          <cell r="AB503">
            <v>630.63063063063066</v>
          </cell>
          <cell r="AE503">
            <v>2921.7905405405404</v>
          </cell>
        </row>
        <row r="504">
          <cell r="E504">
            <v>97012321</v>
          </cell>
          <cell r="V504">
            <v>48.287999999999997</v>
          </cell>
          <cell r="Y504">
            <v>74.400000000000006</v>
          </cell>
          <cell r="AB504">
            <v>338.06400000000002</v>
          </cell>
          <cell r="AE504">
            <v>4967.3280000000004</v>
          </cell>
        </row>
        <row r="505">
          <cell r="E505">
            <v>97012321</v>
          </cell>
          <cell r="V505">
            <v>41.389714285714284</v>
          </cell>
          <cell r="Y505">
            <v>63.771428571428572</v>
          </cell>
          <cell r="AB505">
            <v>289.76914285714287</v>
          </cell>
          <cell r="AE505">
            <v>4257.7097142857147</v>
          </cell>
        </row>
        <row r="506">
          <cell r="E506">
            <v>97012321</v>
          </cell>
          <cell r="V506">
            <v>252.93714285714285</v>
          </cell>
          <cell r="Y506">
            <v>389.71428571428572</v>
          </cell>
          <cell r="AB506">
            <v>1770.8114285714287</v>
          </cell>
          <cell r="AE506">
            <v>26019.337142857144</v>
          </cell>
        </row>
        <row r="507">
          <cell r="E507">
            <v>97012321</v>
          </cell>
          <cell r="V507">
            <v>135.09142857142857</v>
          </cell>
          <cell r="Y507">
            <v>208.14285714285714</v>
          </cell>
          <cell r="AB507">
            <v>945.77428571428572</v>
          </cell>
          <cell r="AE507">
            <v>13896.691428571428</v>
          </cell>
        </row>
        <row r="508">
          <cell r="E508">
            <v>97012321</v>
          </cell>
          <cell r="V508">
            <v>25.293714285714287</v>
          </cell>
          <cell r="Y508">
            <v>38.971428571428568</v>
          </cell>
          <cell r="AB508">
            <v>177.08114285714285</v>
          </cell>
          <cell r="AE508">
            <v>2601.9337142857144</v>
          </cell>
        </row>
        <row r="509">
          <cell r="E509">
            <v>97012321</v>
          </cell>
          <cell r="Y509">
            <v>9.8617759237187119</v>
          </cell>
          <cell r="AE509">
            <v>76.8</v>
          </cell>
        </row>
        <row r="510">
          <cell r="E510">
            <v>97012321</v>
          </cell>
          <cell r="Y510">
            <v>18.784335092797548</v>
          </cell>
          <cell r="AE510">
            <v>65.828571428571422</v>
          </cell>
        </row>
        <row r="511">
          <cell r="E511">
            <v>97012321</v>
          </cell>
          <cell r="Y511">
            <v>34.633617827345482</v>
          </cell>
          <cell r="AE511">
            <v>402.28571428571428</v>
          </cell>
        </row>
        <row r="512">
          <cell r="E512">
            <v>97012321</v>
          </cell>
          <cell r="Y512">
            <v>30.477583688064023</v>
          </cell>
          <cell r="AE512">
            <v>214.85714285714286</v>
          </cell>
        </row>
        <row r="513">
          <cell r="E513">
            <v>97012321</v>
          </cell>
          <cell r="Y513">
            <v>44.143187468074238</v>
          </cell>
          <cell r="AE513">
            <v>40.228571428571428</v>
          </cell>
        </row>
        <row r="514">
          <cell r="E514">
            <v>97012322</v>
          </cell>
          <cell r="V514">
            <v>22.740581270182993</v>
          </cell>
          <cell r="Y514">
            <v>35.037674919268028</v>
          </cell>
          <cell r="AB514">
            <v>158.60673842841766</v>
          </cell>
          <cell r="AE514">
            <v>485.12034445640472</v>
          </cell>
        </row>
        <row r="515">
          <cell r="E515">
            <v>97012322</v>
          </cell>
          <cell r="V515">
            <v>407.16469321851451</v>
          </cell>
          <cell r="Y515">
            <v>627.34122712594183</v>
          </cell>
          <cell r="AB515">
            <v>2839.8158880516685</v>
          </cell>
          <cell r="AE515">
            <v>8685.964262648009</v>
          </cell>
        </row>
        <row r="516">
          <cell r="E516">
            <v>97012322</v>
          </cell>
          <cell r="V516">
            <v>47.646932185145317</v>
          </cell>
          <cell r="Y516">
            <v>73.412271259418731</v>
          </cell>
          <cell r="AB516">
            <v>332.3188805166846</v>
          </cell>
          <cell r="AE516">
            <v>1016.4426264800861</v>
          </cell>
        </row>
        <row r="517">
          <cell r="E517">
            <v>97012322</v>
          </cell>
          <cell r="V517">
            <v>25.447793326157157</v>
          </cell>
          <cell r="Y517">
            <v>39.208826695371364</v>
          </cell>
          <cell r="AB517">
            <v>177.48849300322928</v>
          </cell>
          <cell r="AE517">
            <v>542.87276641550056</v>
          </cell>
        </row>
        <row r="518">
          <cell r="E518">
            <v>97012323</v>
          </cell>
          <cell r="V518">
            <v>503</v>
          </cell>
          <cell r="Y518">
            <v>775</v>
          </cell>
          <cell r="AB518">
            <v>3568.23</v>
          </cell>
          <cell r="AE518">
            <v>85909.6</v>
          </cell>
        </row>
        <row r="519">
          <cell r="E519">
            <v>97012324</v>
          </cell>
          <cell r="V519">
            <v>13.736020806241873</v>
          </cell>
          <cell r="Y519">
            <v>21.163849154746423</v>
          </cell>
          <cell r="AB519">
            <v>97.441911573472041</v>
          </cell>
          <cell r="AE519">
            <v>2346.0358907672303</v>
          </cell>
        </row>
        <row r="520">
          <cell r="E520">
            <v>97012324</v>
          </cell>
          <cell r="V520">
            <v>35.32119635890767</v>
          </cell>
          <cell r="Y520">
            <v>54.421326397919373</v>
          </cell>
          <cell r="AB520">
            <v>250.56491547464239</v>
          </cell>
          <cell r="AE520">
            <v>6032.6637191157351</v>
          </cell>
        </row>
        <row r="521">
          <cell r="E521">
            <v>97012324</v>
          </cell>
          <cell r="V521">
            <v>392.45773732119636</v>
          </cell>
          <cell r="Y521">
            <v>604.68140442132642</v>
          </cell>
          <cell r="AB521">
            <v>2784.0546163849153</v>
          </cell>
          <cell r="AE521">
            <v>67029.596879063727</v>
          </cell>
        </row>
        <row r="522">
          <cell r="E522">
            <v>97012324</v>
          </cell>
          <cell r="V522">
            <v>61.485045513654093</v>
          </cell>
          <cell r="Y522">
            <v>94.733420026007806</v>
          </cell>
          <cell r="AB522">
            <v>436.1685565669701</v>
          </cell>
          <cell r="AE522">
            <v>10501.303511053316</v>
          </cell>
        </row>
        <row r="523">
          <cell r="E523">
            <v>97012325</v>
          </cell>
          <cell r="V523">
            <v>503</v>
          </cell>
          <cell r="Y523">
            <v>775</v>
          </cell>
          <cell r="AB523">
            <v>7308.23</v>
          </cell>
          <cell r="AE523">
            <v>9145.7000000000007</v>
          </cell>
        </row>
        <row r="524">
          <cell r="E524">
            <v>97012326</v>
          </cell>
          <cell r="V524">
            <v>503</v>
          </cell>
          <cell r="Y524">
            <v>775</v>
          </cell>
          <cell r="AB524">
            <v>3968.23</v>
          </cell>
          <cell r="AE524">
            <v>60352.75</v>
          </cell>
          <cell r="AH524">
            <v>14599.668</v>
          </cell>
        </row>
        <row r="525">
          <cell r="E525">
            <v>97012327</v>
          </cell>
          <cell r="V525">
            <v>503</v>
          </cell>
          <cell r="Y525">
            <v>775</v>
          </cell>
          <cell r="AB525">
            <v>0</v>
          </cell>
          <cell r="AE525">
            <v>70056</v>
          </cell>
          <cell r="AH525">
            <v>17615.499066</v>
          </cell>
        </row>
        <row r="526">
          <cell r="E526">
            <v>97012328</v>
          </cell>
          <cell r="V526">
            <v>6.6048109965635735</v>
          </cell>
          <cell r="Y526">
            <v>10.652920962199312</v>
          </cell>
          <cell r="AB526">
            <v>59.563298969072157</v>
          </cell>
          <cell r="AE526">
            <v>431.01030927835052</v>
          </cell>
        </row>
        <row r="527">
          <cell r="E527">
            <v>97012328</v>
          </cell>
          <cell r="V527">
            <v>208.05154639175257</v>
          </cell>
          <cell r="Y527">
            <v>335.56701030927837</v>
          </cell>
          <cell r="AB527">
            <v>1876.243917525773</v>
          </cell>
          <cell r="AE527">
            <v>13576.824742268042</v>
          </cell>
        </row>
        <row r="528">
          <cell r="E528">
            <v>97012328</v>
          </cell>
          <cell r="V528">
            <v>39.628865979381445</v>
          </cell>
          <cell r="Y528">
            <v>63.917525773195877</v>
          </cell>
          <cell r="AB528">
            <v>357.3797938144329</v>
          </cell>
          <cell r="AE528">
            <v>2586.0618556701029</v>
          </cell>
        </row>
        <row r="529">
          <cell r="E529">
            <v>97012328</v>
          </cell>
          <cell r="V529">
            <v>92.467353951890033</v>
          </cell>
          <cell r="Y529">
            <v>149.14089347079039</v>
          </cell>
          <cell r="AB529">
            <v>833.88618556701022</v>
          </cell>
          <cell r="AE529">
            <v>6034.144329896907</v>
          </cell>
        </row>
        <row r="530">
          <cell r="E530">
            <v>97012328</v>
          </cell>
          <cell r="V530">
            <v>19.814432989690722</v>
          </cell>
          <cell r="Y530">
            <v>31.958762886597938</v>
          </cell>
          <cell r="AB530">
            <v>178.68989690721645</v>
          </cell>
          <cell r="AE530">
            <v>1293.0309278350514</v>
          </cell>
        </row>
        <row r="531">
          <cell r="E531">
            <v>97012328</v>
          </cell>
          <cell r="V531">
            <v>594.43298969072168</v>
          </cell>
          <cell r="Y531">
            <v>958.76288659793818</v>
          </cell>
          <cell r="AB531">
            <v>5360.6969072164939</v>
          </cell>
          <cell r="AE531">
            <v>38790.927835051545</v>
          </cell>
        </row>
        <row r="532">
          <cell r="E532">
            <v>97012329</v>
          </cell>
          <cell r="V532">
            <v>503</v>
          </cell>
          <cell r="Y532">
            <v>775</v>
          </cell>
          <cell r="AB532">
            <v>3568.23</v>
          </cell>
          <cell r="AE532">
            <v>36760</v>
          </cell>
        </row>
        <row r="533">
          <cell r="E533">
            <v>97012330</v>
          </cell>
          <cell r="V533">
            <v>503</v>
          </cell>
          <cell r="Y533">
            <v>775</v>
          </cell>
          <cell r="AB533">
            <v>3521.5</v>
          </cell>
          <cell r="AE533">
            <v>13463</v>
          </cell>
        </row>
        <row r="534">
          <cell r="E534">
            <v>97012331</v>
          </cell>
          <cell r="V534">
            <v>503</v>
          </cell>
          <cell r="Y534">
            <v>775</v>
          </cell>
          <cell r="AB534">
            <v>4518.2299999999996</v>
          </cell>
          <cell r="AE534">
            <v>208596.64</v>
          </cell>
          <cell r="AH534">
            <v>27073.8</v>
          </cell>
        </row>
        <row r="535">
          <cell r="E535">
            <v>97012334</v>
          </cell>
          <cell r="V535">
            <v>503</v>
          </cell>
          <cell r="Y535">
            <v>775</v>
          </cell>
          <cell r="AB535">
            <v>3568.23</v>
          </cell>
          <cell r="AE535">
            <v>9381.4</v>
          </cell>
          <cell r="AH535">
            <v>39704.4725875</v>
          </cell>
        </row>
        <row r="536">
          <cell r="E536">
            <v>97012335</v>
          </cell>
          <cell r="V536">
            <v>503</v>
          </cell>
          <cell r="Y536">
            <v>775</v>
          </cell>
          <cell r="AB536">
            <v>3568.23</v>
          </cell>
          <cell r="AE536">
            <v>24660.799999999999</v>
          </cell>
          <cell r="AH536">
            <v>12636.35937</v>
          </cell>
        </row>
        <row r="537">
          <cell r="E537">
            <v>97012335</v>
          </cell>
          <cell r="AE537">
            <v>265.76</v>
          </cell>
        </row>
        <row r="538">
          <cell r="E538">
            <v>97012336</v>
          </cell>
          <cell r="V538">
            <v>474.66666666666669</v>
          </cell>
          <cell r="Y538">
            <v>1550</v>
          </cell>
          <cell r="AB538">
            <v>7109.666666666667</v>
          </cell>
          <cell r="AE538">
            <v>17696.133333333335</v>
          </cell>
        </row>
        <row r="539">
          <cell r="E539">
            <v>97012336</v>
          </cell>
          <cell r="V539">
            <v>237.33333333333334</v>
          </cell>
          <cell r="Y539">
            <v>775</v>
          </cell>
          <cell r="AB539">
            <v>3554.8333333333335</v>
          </cell>
          <cell r="AE539">
            <v>8848.0666666666675</v>
          </cell>
        </row>
        <row r="540">
          <cell r="E540">
            <v>97012337</v>
          </cell>
          <cell r="V540">
            <v>1741</v>
          </cell>
          <cell r="Y540">
            <v>2325</v>
          </cell>
          <cell r="AB540">
            <v>10597.21</v>
          </cell>
          <cell r="AE540">
            <v>83660</v>
          </cell>
        </row>
        <row r="541">
          <cell r="E541">
            <v>97012338</v>
          </cell>
          <cell r="Y541">
            <v>84.405940594059402</v>
          </cell>
          <cell r="AB541">
            <v>383.52970297029702</v>
          </cell>
          <cell r="AE541">
            <v>595.74257425742576</v>
          </cell>
        </row>
        <row r="542">
          <cell r="E542">
            <v>97012338</v>
          </cell>
          <cell r="Y542">
            <v>310.76732673267327</v>
          </cell>
          <cell r="AB542">
            <v>1412.0866336633662</v>
          </cell>
          <cell r="AE542">
            <v>2193.4158415841584</v>
          </cell>
        </row>
        <row r="543">
          <cell r="E543">
            <v>97012338</v>
          </cell>
          <cell r="Y543">
            <v>379.82673267326732</v>
          </cell>
          <cell r="AB543">
            <v>1725.8836633663366</v>
          </cell>
          <cell r="AE543">
            <v>2680.841584158416</v>
          </cell>
        </row>
        <row r="544">
          <cell r="E544">
            <v>97012339</v>
          </cell>
          <cell r="V544">
            <v>503</v>
          </cell>
          <cell r="Y544">
            <v>775</v>
          </cell>
          <cell r="AB544">
            <v>3721.5</v>
          </cell>
          <cell r="AE544">
            <v>24584.74</v>
          </cell>
        </row>
        <row r="545">
          <cell r="E545">
            <v>97012340</v>
          </cell>
          <cell r="V545">
            <v>503</v>
          </cell>
          <cell r="Y545">
            <v>775</v>
          </cell>
          <cell r="AB545">
            <v>3768.23</v>
          </cell>
          <cell r="AE545">
            <v>36760</v>
          </cell>
        </row>
        <row r="546">
          <cell r="E546">
            <v>97012341</v>
          </cell>
          <cell r="V546">
            <v>270.52866491633682</v>
          </cell>
          <cell r="Y546">
            <v>791.91582742270464</v>
          </cell>
          <cell r="AB546">
            <v>1486.3059434147106</v>
          </cell>
          <cell r="AE546">
            <v>9227.3010384419467</v>
          </cell>
        </row>
        <row r="547">
          <cell r="E547">
            <v>97012341</v>
          </cell>
          <cell r="V547">
            <v>788.47133508366312</v>
          </cell>
          <cell r="Y547">
            <v>2308.0841725772952</v>
          </cell>
          <cell r="AB547">
            <v>4331.9240565852888</v>
          </cell>
          <cell r="AE547">
            <v>26893.498961558056</v>
          </cell>
        </row>
        <row r="548">
          <cell r="E548">
            <v>97012342</v>
          </cell>
          <cell r="V548">
            <v>503</v>
          </cell>
          <cell r="Y548">
            <v>775</v>
          </cell>
          <cell r="AB548">
            <v>4918.2299999999996</v>
          </cell>
          <cell r="AE548">
            <v>148476.5</v>
          </cell>
        </row>
        <row r="549">
          <cell r="E549">
            <v>97012343</v>
          </cell>
          <cell r="V549">
            <v>503</v>
          </cell>
          <cell r="Y549">
            <v>775</v>
          </cell>
          <cell r="AB549">
            <v>3568.23</v>
          </cell>
          <cell r="AE549">
            <v>52470.5</v>
          </cell>
        </row>
        <row r="550">
          <cell r="E550">
            <v>97012344</v>
          </cell>
          <cell r="V550">
            <v>503</v>
          </cell>
          <cell r="Y550">
            <v>775</v>
          </cell>
          <cell r="AB550">
            <v>0</v>
          </cell>
          <cell r="AE550">
            <v>172089</v>
          </cell>
        </row>
        <row r="551">
          <cell r="E551">
            <v>97012345</v>
          </cell>
          <cell r="V551">
            <v>503</v>
          </cell>
          <cell r="Y551">
            <v>775</v>
          </cell>
          <cell r="AB551">
            <v>0</v>
          </cell>
          <cell r="AE551">
            <v>145181</v>
          </cell>
          <cell r="AH551">
            <v>28297.407599999999</v>
          </cell>
        </row>
        <row r="552">
          <cell r="E552">
            <v>97012346</v>
          </cell>
          <cell r="V552">
            <v>88.753086419753089</v>
          </cell>
          <cell r="Y552">
            <v>124.38271604938272</v>
          </cell>
          <cell r="AB552">
            <v>661.47530864197529</v>
          </cell>
          <cell r="AE552">
            <v>5632.049382716049</v>
          </cell>
        </row>
        <row r="553">
          <cell r="E553">
            <v>97012346</v>
          </cell>
          <cell r="V553">
            <v>430.11111111111109</v>
          </cell>
          <cell r="Y553">
            <v>602.77777777777783</v>
          </cell>
          <cell r="AB553">
            <v>3205.6111111111113</v>
          </cell>
          <cell r="AE553">
            <v>27293.777777777777</v>
          </cell>
        </row>
        <row r="554">
          <cell r="E554">
            <v>97012346</v>
          </cell>
          <cell r="V554">
            <v>34.135802469135804</v>
          </cell>
          <cell r="Y554">
            <v>47.839506172839506</v>
          </cell>
          <cell r="AB554">
            <v>254.41358024691357</v>
          </cell>
          <cell r="AE554">
            <v>2166.1728395061727</v>
          </cell>
        </row>
        <row r="555">
          <cell r="E555">
            <v>97012347</v>
          </cell>
          <cell r="V555">
            <v>503</v>
          </cell>
          <cell r="Y555">
            <v>775</v>
          </cell>
          <cell r="AB555">
            <v>4418.2299999999996</v>
          </cell>
          <cell r="AE555">
            <v>208596.64</v>
          </cell>
          <cell r="AH555">
            <v>27073.8</v>
          </cell>
        </row>
        <row r="556">
          <cell r="E556">
            <v>97012348</v>
          </cell>
          <cell r="V556">
            <v>91.454545454545453</v>
          </cell>
          <cell r="Y556">
            <v>140.90909090909091</v>
          </cell>
          <cell r="AB556">
            <v>703.31454545454551</v>
          </cell>
          <cell r="AE556">
            <v>13839.636363636364</v>
          </cell>
        </row>
        <row r="557">
          <cell r="E557">
            <v>97012348</v>
          </cell>
          <cell r="V557">
            <v>411.54545454545456</v>
          </cell>
          <cell r="Y557">
            <v>634.09090909090912</v>
          </cell>
          <cell r="AB557">
            <v>3164.9154545454544</v>
          </cell>
          <cell r="AE557">
            <v>62278.36363636364</v>
          </cell>
        </row>
        <row r="558">
          <cell r="E558">
            <v>97012349</v>
          </cell>
          <cell r="V558">
            <v>503</v>
          </cell>
          <cell r="Y558">
            <v>775</v>
          </cell>
          <cell r="AB558">
            <v>3568.23</v>
          </cell>
          <cell r="AE558">
            <v>24584.74</v>
          </cell>
          <cell r="AH558">
            <v>10712.010879000001</v>
          </cell>
        </row>
        <row r="559">
          <cell r="E559">
            <v>97012350</v>
          </cell>
          <cell r="V559">
            <v>352.28148148148148</v>
          </cell>
          <cell r="Y559">
            <v>493.7037037037037</v>
          </cell>
          <cell r="AB559">
            <v>2608.5806666666667</v>
          </cell>
          <cell r="AE559">
            <v>40221.244444444441</v>
          </cell>
        </row>
        <row r="560">
          <cell r="E560">
            <v>97012350</v>
          </cell>
          <cell r="V560">
            <v>753.71851851851852</v>
          </cell>
          <cell r="Y560">
            <v>1056.2962962962963</v>
          </cell>
          <cell r="AB560">
            <v>5581.1493333333337</v>
          </cell>
          <cell r="AE560">
            <v>86054.755555555559</v>
          </cell>
        </row>
        <row r="561">
          <cell r="E561">
            <v>97012351</v>
          </cell>
          <cell r="V561">
            <v>551.86764705882354</v>
          </cell>
          <cell r="Y561">
            <v>718.01470588235293</v>
          </cell>
          <cell r="AB561">
            <v>3692.8994117647057</v>
          </cell>
          <cell r="AE561">
            <v>32017.588235294119</v>
          </cell>
        </row>
        <row r="562">
          <cell r="E562">
            <v>97012351</v>
          </cell>
          <cell r="V562">
            <v>1235.1323529411766</v>
          </cell>
          <cell r="Y562">
            <v>1606.9852941176471</v>
          </cell>
          <cell r="AB562">
            <v>8265.0605882352938</v>
          </cell>
          <cell r="AE562">
            <v>71658.411764705888</v>
          </cell>
        </row>
        <row r="563">
          <cell r="E563">
            <v>97012352</v>
          </cell>
          <cell r="V563">
            <v>180.52941176470588</v>
          </cell>
          <cell r="Y563">
            <v>250.73529411764707</v>
          </cell>
          <cell r="AB563">
            <v>1251.4861764705881</v>
          </cell>
          <cell r="AE563">
            <v>20556.411764705881</v>
          </cell>
        </row>
        <row r="564">
          <cell r="E564">
            <v>97012352</v>
          </cell>
          <cell r="V564">
            <v>377.47058823529414</v>
          </cell>
          <cell r="Y564">
            <v>524.26470588235293</v>
          </cell>
          <cell r="AB564">
            <v>2616.7438235294117</v>
          </cell>
          <cell r="AE564">
            <v>42981.588235294119</v>
          </cell>
        </row>
        <row r="565">
          <cell r="E565">
            <v>97012353</v>
          </cell>
          <cell r="V565">
            <v>503</v>
          </cell>
          <cell r="Y565">
            <v>775</v>
          </cell>
          <cell r="AB565">
            <v>3607.48</v>
          </cell>
          <cell r="AE565">
            <v>24428.6</v>
          </cell>
        </row>
        <row r="566">
          <cell r="E566">
            <v>97012354</v>
          </cell>
          <cell r="V566">
            <v>503</v>
          </cell>
          <cell r="Y566">
            <v>775</v>
          </cell>
          <cell r="AB566">
            <v>3568.23</v>
          </cell>
          <cell r="AE566">
            <v>24428.6</v>
          </cell>
        </row>
        <row r="567">
          <cell r="E567">
            <v>97012355</v>
          </cell>
          <cell r="V567">
            <v>140.01030927835052</v>
          </cell>
          <cell r="Y567">
            <v>215.72164948453607</v>
          </cell>
          <cell r="AB567">
            <v>1342.0670103092784</v>
          </cell>
          <cell r="AE567">
            <v>21392.907216494845</v>
          </cell>
          <cell r="AH567">
            <v>4005.0676800000001</v>
          </cell>
        </row>
        <row r="568">
          <cell r="E568">
            <v>97012355</v>
          </cell>
          <cell r="V568">
            <v>362.98969072164948</v>
          </cell>
          <cell r="Y568">
            <v>559.2783505154639</v>
          </cell>
          <cell r="AB568">
            <v>3479.4329896907216</v>
          </cell>
          <cell r="AE568">
            <v>55463.092783505155</v>
          </cell>
          <cell r="AH568">
            <v>10383.5088</v>
          </cell>
        </row>
        <row r="569">
          <cell r="E569">
            <v>97012356</v>
          </cell>
          <cell r="V569">
            <v>367.05405405405406</v>
          </cell>
          <cell r="Y569">
            <v>565.54054054054052</v>
          </cell>
          <cell r="AB569">
            <v>3771.4110810810807</v>
          </cell>
          <cell r="AE569">
            <v>25607.675675675677</v>
          </cell>
          <cell r="AH569">
            <v>10012.6692</v>
          </cell>
        </row>
        <row r="570">
          <cell r="E570">
            <v>97012356</v>
          </cell>
          <cell r="V570">
            <v>135.94594594594594</v>
          </cell>
          <cell r="Y570">
            <v>209.45945945945945</v>
          </cell>
          <cell r="AB570">
            <v>1396.8189189189188</v>
          </cell>
          <cell r="AE570">
            <v>9484.3243243243251</v>
          </cell>
          <cell r="AH570">
            <v>3708.3960000000002</v>
          </cell>
        </row>
        <row r="571">
          <cell r="E571">
            <v>97012357</v>
          </cell>
          <cell r="Y571">
            <v>775</v>
          </cell>
          <cell r="AB571">
            <v>5214.96</v>
          </cell>
          <cell r="AE571">
            <v>120335</v>
          </cell>
        </row>
        <row r="572">
          <cell r="E572">
            <v>97012358</v>
          </cell>
          <cell r="V572">
            <v>503</v>
          </cell>
          <cell r="Y572">
            <v>775</v>
          </cell>
          <cell r="AB572">
            <v>3568.23</v>
          </cell>
          <cell r="AE572">
            <v>73388</v>
          </cell>
          <cell r="AH572">
            <v>20244.2664</v>
          </cell>
        </row>
        <row r="573">
          <cell r="E573">
            <v>97012358</v>
          </cell>
          <cell r="AE573">
            <v>43455.67</v>
          </cell>
        </row>
        <row r="574">
          <cell r="E574">
            <v>97012359</v>
          </cell>
          <cell r="V574">
            <v>503</v>
          </cell>
          <cell r="Y574">
            <v>775</v>
          </cell>
          <cell r="AB574">
            <v>4068.23</v>
          </cell>
          <cell r="AE574">
            <v>31290.34</v>
          </cell>
          <cell r="AH574">
            <v>11884.173048000001</v>
          </cell>
        </row>
        <row r="575">
          <cell r="E575">
            <v>97012360</v>
          </cell>
          <cell r="V575">
            <v>279.44444444444446</v>
          </cell>
          <cell r="Y575">
            <v>430.55555555555554</v>
          </cell>
          <cell r="AB575">
            <v>3593.4611111111108</v>
          </cell>
          <cell r="AE575">
            <v>50147.777777777781</v>
          </cell>
          <cell r="AH575">
            <v>13216.5</v>
          </cell>
        </row>
        <row r="576">
          <cell r="E576">
            <v>97012360</v>
          </cell>
          <cell r="V576">
            <v>223.55555555555554</v>
          </cell>
          <cell r="Y576">
            <v>344.44444444444446</v>
          </cell>
          <cell r="AB576">
            <v>2874.7688888888888</v>
          </cell>
          <cell r="AE576">
            <v>40118.222222222219</v>
          </cell>
          <cell r="AH576">
            <v>16340.4</v>
          </cell>
        </row>
        <row r="577">
          <cell r="E577">
            <v>97012361</v>
          </cell>
          <cell r="V577">
            <v>503</v>
          </cell>
          <cell r="Y577">
            <v>775</v>
          </cell>
          <cell r="AB577">
            <v>3668.23</v>
          </cell>
          <cell r="AE577">
            <v>9145.7000000000007</v>
          </cell>
        </row>
        <row r="578">
          <cell r="E578">
            <v>97012362</v>
          </cell>
          <cell r="V578">
            <v>503</v>
          </cell>
          <cell r="Y578">
            <v>775</v>
          </cell>
          <cell r="AB578">
            <v>3621.5</v>
          </cell>
          <cell r="AE578">
            <v>90266</v>
          </cell>
          <cell r="AH578">
            <v>28116.640800000001</v>
          </cell>
        </row>
        <row r="579">
          <cell r="E579">
            <v>97012362</v>
          </cell>
          <cell r="AH579">
            <v>0</v>
          </cell>
        </row>
        <row r="580">
          <cell r="E580">
            <v>97012363</v>
          </cell>
          <cell r="V580">
            <v>503</v>
          </cell>
          <cell r="Y580">
            <v>775</v>
          </cell>
          <cell r="AB580">
            <v>0</v>
          </cell>
          <cell r="AE580">
            <v>138529</v>
          </cell>
          <cell r="AH580">
            <v>34800.333999999995</v>
          </cell>
        </row>
        <row r="581">
          <cell r="E581">
            <v>97012363</v>
          </cell>
          <cell r="AB581">
            <v>0</v>
          </cell>
          <cell r="AH581">
            <v>0</v>
          </cell>
        </row>
        <row r="582">
          <cell r="E582">
            <v>97012364</v>
          </cell>
          <cell r="V582">
            <v>503</v>
          </cell>
          <cell r="Y582">
            <v>775</v>
          </cell>
          <cell r="AB582">
            <v>0</v>
          </cell>
          <cell r="AE582">
            <v>165137</v>
          </cell>
          <cell r="AH582">
            <v>37068.609099999994</v>
          </cell>
        </row>
        <row r="583">
          <cell r="E583">
            <v>97012364</v>
          </cell>
          <cell r="AB583">
            <v>0</v>
          </cell>
          <cell r="AH583">
            <v>0</v>
          </cell>
        </row>
        <row r="584">
          <cell r="E584">
            <v>97012365</v>
          </cell>
          <cell r="V584">
            <v>503</v>
          </cell>
          <cell r="Y584">
            <v>775</v>
          </cell>
          <cell r="AB584">
            <v>0</v>
          </cell>
          <cell r="AE584">
            <v>138529</v>
          </cell>
          <cell r="AH584">
            <v>34210.241379999999</v>
          </cell>
        </row>
        <row r="585">
          <cell r="E585">
            <v>97012365</v>
          </cell>
          <cell r="AB585">
            <v>0</v>
          </cell>
          <cell r="AH585">
            <v>0</v>
          </cell>
        </row>
        <row r="586">
          <cell r="E586">
            <v>97012366</v>
          </cell>
          <cell r="Y586">
            <v>775</v>
          </cell>
          <cell r="AB586">
            <v>3568.23</v>
          </cell>
          <cell r="AE586">
            <v>41764</v>
          </cell>
        </row>
        <row r="587">
          <cell r="E587">
            <v>97012367</v>
          </cell>
          <cell r="V587">
            <v>591</v>
          </cell>
          <cell r="Y587">
            <v>1550</v>
          </cell>
          <cell r="AB587">
            <v>7089.73</v>
          </cell>
          <cell r="AE587">
            <v>93953.5</v>
          </cell>
        </row>
        <row r="588">
          <cell r="E588">
            <v>97012367</v>
          </cell>
          <cell r="Y588">
            <v>775</v>
          </cell>
        </row>
        <row r="589">
          <cell r="E589">
            <v>97012368</v>
          </cell>
          <cell r="V589">
            <v>503</v>
          </cell>
          <cell r="Y589">
            <v>775</v>
          </cell>
          <cell r="AB589">
            <v>4821.5</v>
          </cell>
          <cell r="AE589">
            <v>38291.5</v>
          </cell>
        </row>
        <row r="590">
          <cell r="E590">
            <v>97012369</v>
          </cell>
          <cell r="Y590">
            <v>775</v>
          </cell>
          <cell r="AB590">
            <v>4121.5</v>
          </cell>
          <cell r="AE590">
            <v>16784</v>
          </cell>
        </row>
        <row r="591">
          <cell r="E591">
            <v>97012370</v>
          </cell>
          <cell r="V591">
            <v>503</v>
          </cell>
          <cell r="Y591">
            <v>775</v>
          </cell>
          <cell r="AB591">
            <v>3821.5</v>
          </cell>
          <cell r="AE591">
            <v>13463</v>
          </cell>
        </row>
        <row r="592">
          <cell r="E592">
            <v>97012371</v>
          </cell>
          <cell r="V592">
            <v>503</v>
          </cell>
          <cell r="Y592">
            <v>775</v>
          </cell>
          <cell r="AB592">
            <v>3768.23</v>
          </cell>
          <cell r="AE592">
            <v>25729.5</v>
          </cell>
        </row>
        <row r="593">
          <cell r="E593">
            <v>97012372</v>
          </cell>
          <cell r="V593">
            <v>503</v>
          </cell>
          <cell r="Y593">
            <v>775</v>
          </cell>
          <cell r="AB593">
            <v>3668.23</v>
          </cell>
          <cell r="AE593">
            <v>38291.5</v>
          </cell>
        </row>
        <row r="594">
          <cell r="E594">
            <v>97012373</v>
          </cell>
          <cell r="V594">
            <v>503</v>
          </cell>
          <cell r="Y594">
            <v>775</v>
          </cell>
          <cell r="AB594">
            <v>3568.23</v>
          </cell>
          <cell r="AE594">
            <v>90266</v>
          </cell>
          <cell r="AH594">
            <v>28116.640800000001</v>
          </cell>
        </row>
        <row r="595">
          <cell r="E595">
            <v>97012373</v>
          </cell>
          <cell r="AH595">
            <v>0</v>
          </cell>
        </row>
        <row r="596">
          <cell r="E596">
            <v>97012374</v>
          </cell>
          <cell r="V596">
            <v>503</v>
          </cell>
          <cell r="Y596">
            <v>775</v>
          </cell>
          <cell r="AB596">
            <v>3521.5</v>
          </cell>
          <cell r="AE596">
            <v>13463</v>
          </cell>
        </row>
        <row r="597">
          <cell r="E597">
            <v>97012375</v>
          </cell>
          <cell r="V597">
            <v>503</v>
          </cell>
          <cell r="Y597">
            <v>775</v>
          </cell>
          <cell r="AB597">
            <v>3568.23</v>
          </cell>
          <cell r="AE597">
            <v>25889.5</v>
          </cell>
        </row>
        <row r="598">
          <cell r="E598">
            <v>97012376</v>
          </cell>
          <cell r="V598">
            <v>503</v>
          </cell>
          <cell r="Y598">
            <v>775</v>
          </cell>
          <cell r="AB598">
            <v>3568.23</v>
          </cell>
          <cell r="AE598">
            <v>25889.5</v>
          </cell>
          <cell r="AH598">
            <v>11008.064493</v>
          </cell>
        </row>
        <row r="599">
          <cell r="E599">
            <v>97012377</v>
          </cell>
          <cell r="V599">
            <v>503</v>
          </cell>
          <cell r="Y599">
            <v>775</v>
          </cell>
          <cell r="AB599">
            <v>3568.23</v>
          </cell>
          <cell r="AE599">
            <v>14293.25</v>
          </cell>
          <cell r="AH599">
            <v>23249.036799999998</v>
          </cell>
        </row>
        <row r="600">
          <cell r="E600">
            <v>97012378</v>
          </cell>
          <cell r="V600">
            <v>284.30769230769232</v>
          </cell>
          <cell r="Y600">
            <v>749.45054945054949</v>
          </cell>
          <cell r="AB600">
            <v>3450.596043956044</v>
          </cell>
          <cell r="AE600">
            <v>12680.703296703297</v>
          </cell>
        </row>
        <row r="601">
          <cell r="E601">
            <v>97012378</v>
          </cell>
          <cell r="V601">
            <v>303.69230769230768</v>
          </cell>
          <cell r="Y601">
            <v>800.54945054945051</v>
          </cell>
          <cell r="AB601">
            <v>3685.863956043956</v>
          </cell>
          <cell r="AE601">
            <v>13545.296703296703</v>
          </cell>
        </row>
        <row r="602">
          <cell r="E602">
            <v>97012378</v>
          </cell>
          <cell r="AE602">
            <v>1557.4065934065934</v>
          </cell>
        </row>
        <row r="603">
          <cell r="E603">
            <v>97012378</v>
          </cell>
          <cell r="AE603">
            <v>1663.5934065934066</v>
          </cell>
        </row>
        <row r="604">
          <cell r="E604">
            <v>97012379</v>
          </cell>
          <cell r="V604">
            <v>205.88235294117646</v>
          </cell>
          <cell r="Y604">
            <v>379.9019607843137</v>
          </cell>
          <cell r="AB604">
            <v>2142.8921568627452</v>
          </cell>
          <cell r="AE604">
            <v>15864.901960784313</v>
          </cell>
        </row>
        <row r="605">
          <cell r="E605">
            <v>97012379</v>
          </cell>
          <cell r="V605">
            <v>634.11764705882354</v>
          </cell>
          <cell r="Y605">
            <v>1170.0980392156862</v>
          </cell>
          <cell r="AB605">
            <v>6600.1078431372553</v>
          </cell>
          <cell r="AE605">
            <v>48863.898039215688</v>
          </cell>
        </row>
        <row r="606">
          <cell r="E606">
            <v>97012379</v>
          </cell>
          <cell r="Y606">
            <v>305.50468164062505</v>
          </cell>
          <cell r="AB606">
            <v>14215.845588235294</v>
          </cell>
        </row>
        <row r="607">
          <cell r="E607">
            <v>97012379</v>
          </cell>
          <cell r="Y607">
            <v>27.300418359375005</v>
          </cell>
          <cell r="AB607">
            <v>43784.804411764708</v>
          </cell>
        </row>
        <row r="608">
          <cell r="E608">
            <v>97012381</v>
          </cell>
          <cell r="V608">
            <v>146.03225806451613</v>
          </cell>
          <cell r="Y608">
            <v>225</v>
          </cell>
          <cell r="AB608">
            <v>1428.8225806451612</v>
          </cell>
          <cell r="AE608">
            <v>27121.354838709678</v>
          </cell>
        </row>
        <row r="609">
          <cell r="E609">
            <v>97012381</v>
          </cell>
          <cell r="V609">
            <v>356.96774193548384</v>
          </cell>
          <cell r="Y609">
            <v>550</v>
          </cell>
          <cell r="AB609">
            <v>3492.6774193548385</v>
          </cell>
          <cell r="AE609">
            <v>66296.645161290318</v>
          </cell>
        </row>
        <row r="610">
          <cell r="E610">
            <v>97012382</v>
          </cell>
          <cell r="V610">
            <v>873</v>
          </cell>
          <cell r="Y610">
            <v>3100</v>
          </cell>
          <cell r="AB610">
            <v>14379.46</v>
          </cell>
          <cell r="AE610">
            <v>100838</v>
          </cell>
        </row>
        <row r="611">
          <cell r="E611">
            <v>97012383</v>
          </cell>
          <cell r="V611">
            <v>733</v>
          </cell>
          <cell r="Y611">
            <v>1550</v>
          </cell>
          <cell r="AB611">
            <v>7043</v>
          </cell>
          <cell r="AE611">
            <v>64907.44</v>
          </cell>
        </row>
        <row r="612">
          <cell r="E612">
            <v>97012384</v>
          </cell>
          <cell r="V612">
            <v>243.20879120879121</v>
          </cell>
          <cell r="Y612">
            <v>374.72527472527474</v>
          </cell>
          <cell r="AB612">
            <v>1702.7032967032967</v>
          </cell>
          <cell r="AE612">
            <v>4422.0967032967037</v>
          </cell>
        </row>
        <row r="613">
          <cell r="E613">
            <v>97012384</v>
          </cell>
          <cell r="V613">
            <v>259.79120879120882</v>
          </cell>
          <cell r="Y613">
            <v>400.27472527472526</v>
          </cell>
          <cell r="AB613">
            <v>1818.7967032967033</v>
          </cell>
          <cell r="AE613">
            <v>4723.603296703297</v>
          </cell>
        </row>
        <row r="614">
          <cell r="E614">
            <v>97012385</v>
          </cell>
          <cell r="V614">
            <v>503</v>
          </cell>
          <cell r="Y614">
            <v>775</v>
          </cell>
          <cell r="AB614">
            <v>3721.5</v>
          </cell>
          <cell r="AE614">
            <v>60320.85</v>
          </cell>
        </row>
        <row r="615">
          <cell r="E615">
            <v>97012386</v>
          </cell>
          <cell r="V615">
            <v>503</v>
          </cell>
          <cell r="Y615">
            <v>775</v>
          </cell>
          <cell r="AB615">
            <v>3721.5</v>
          </cell>
          <cell r="AE615">
            <v>9872.4</v>
          </cell>
          <cell r="AH615">
            <v>14478.953999999998</v>
          </cell>
        </row>
        <row r="616">
          <cell r="E616">
            <v>97012387</v>
          </cell>
          <cell r="V616">
            <v>5.6882067851373179</v>
          </cell>
          <cell r="Y616">
            <v>8.7641357027463656</v>
          </cell>
          <cell r="AB616">
            <v>40.953957996768985</v>
          </cell>
          <cell r="AE616">
            <v>290.96365105008078</v>
          </cell>
        </row>
        <row r="617">
          <cell r="E617">
            <v>97012387</v>
          </cell>
          <cell r="V617">
            <v>5.6882067851373179</v>
          </cell>
          <cell r="Y617">
            <v>8.7641357027463656</v>
          </cell>
          <cell r="AB617">
            <v>40.953957996768985</v>
          </cell>
          <cell r="AE617">
            <v>290.96365105008078</v>
          </cell>
        </row>
        <row r="618">
          <cell r="E618">
            <v>97012387</v>
          </cell>
          <cell r="V618">
            <v>20.585891222401724</v>
          </cell>
          <cell r="Y618">
            <v>31.717824448034463</v>
          </cell>
          <cell r="AB618">
            <v>148.21432417878299</v>
          </cell>
          <cell r="AE618">
            <v>1053.0113085621972</v>
          </cell>
        </row>
        <row r="619">
          <cell r="E619">
            <v>97012387</v>
          </cell>
          <cell r="V619">
            <v>471.03769520732362</v>
          </cell>
          <cell r="Y619">
            <v>725.75390414647279</v>
          </cell>
          <cell r="AB619">
            <v>3391.3777598276793</v>
          </cell>
          <cell r="AE619">
            <v>24094.561389337643</v>
          </cell>
        </row>
        <row r="620">
          <cell r="E620">
            <v>97012388</v>
          </cell>
          <cell r="V620">
            <v>285.95</v>
          </cell>
          <cell r="Y620">
            <v>368.125</v>
          </cell>
          <cell r="AB620">
            <v>3995.9279999999999</v>
          </cell>
          <cell r="AE620">
            <v>14988.79125</v>
          </cell>
        </row>
        <row r="621">
          <cell r="E621">
            <v>97012388</v>
          </cell>
          <cell r="V621">
            <v>301</v>
          </cell>
          <cell r="Y621">
            <v>387.5</v>
          </cell>
          <cell r="AB621">
            <v>4206.24</v>
          </cell>
          <cell r="AE621">
            <v>15777.674999999999</v>
          </cell>
        </row>
        <row r="622">
          <cell r="E622">
            <v>97012388</v>
          </cell>
          <cell r="V622">
            <v>15.05</v>
          </cell>
          <cell r="Y622">
            <v>19.375</v>
          </cell>
          <cell r="AB622">
            <v>210.31200000000001</v>
          </cell>
          <cell r="AE622">
            <v>788.88374999999996</v>
          </cell>
        </row>
        <row r="623">
          <cell r="E623">
            <v>97012389</v>
          </cell>
          <cell r="V623">
            <v>503</v>
          </cell>
          <cell r="Y623">
            <v>775</v>
          </cell>
          <cell r="AB623">
            <v>2946.73</v>
          </cell>
          <cell r="AE623">
            <v>85215.2</v>
          </cell>
        </row>
        <row r="624">
          <cell r="E624">
            <v>97012389</v>
          </cell>
          <cell r="AB624">
            <v>3521.5</v>
          </cell>
        </row>
        <row r="625">
          <cell r="E625">
            <v>97012390</v>
          </cell>
          <cell r="V625">
            <v>503</v>
          </cell>
          <cell r="Y625">
            <v>775</v>
          </cell>
          <cell r="AB625">
            <v>2946.73</v>
          </cell>
          <cell r="AE625">
            <v>85215.2</v>
          </cell>
        </row>
        <row r="626">
          <cell r="E626">
            <v>97012390</v>
          </cell>
          <cell r="Y626">
            <v>775</v>
          </cell>
          <cell r="AB626">
            <v>3460.75</v>
          </cell>
        </row>
        <row r="627">
          <cell r="E627">
            <v>99100339</v>
          </cell>
          <cell r="Y627">
            <v>0</v>
          </cell>
          <cell r="AB627">
            <v>0</v>
          </cell>
          <cell r="AE627">
            <v>0</v>
          </cell>
        </row>
        <row r="628">
          <cell r="E628">
            <v>97012391</v>
          </cell>
          <cell r="V628">
            <v>503</v>
          </cell>
          <cell r="Y628">
            <v>775</v>
          </cell>
          <cell r="AB628">
            <v>3568.23</v>
          </cell>
          <cell r="AE628">
            <v>13463</v>
          </cell>
        </row>
        <row r="629">
          <cell r="E629">
            <v>97012391</v>
          </cell>
          <cell r="AE629">
            <v>-132</v>
          </cell>
        </row>
        <row r="630">
          <cell r="E630">
            <v>97012392</v>
          </cell>
          <cell r="V630">
            <v>503</v>
          </cell>
          <cell r="Y630">
            <v>775</v>
          </cell>
          <cell r="AB630">
            <v>0</v>
          </cell>
          <cell r="AE630">
            <v>70583</v>
          </cell>
          <cell r="AH630">
            <v>17644.857201000003</v>
          </cell>
        </row>
        <row r="631">
          <cell r="E631">
            <v>97012393</v>
          </cell>
          <cell r="V631">
            <v>503</v>
          </cell>
          <cell r="Y631">
            <v>775</v>
          </cell>
          <cell r="AB631">
            <v>3568.23</v>
          </cell>
          <cell r="AE631">
            <v>25409.5</v>
          </cell>
        </row>
        <row r="632">
          <cell r="E632">
            <v>97012393</v>
          </cell>
          <cell r="Y632">
            <v>775</v>
          </cell>
        </row>
        <row r="633">
          <cell r="E633">
            <v>97012394</v>
          </cell>
          <cell r="V633">
            <v>566</v>
          </cell>
          <cell r="Y633">
            <v>775</v>
          </cell>
          <cell r="AB633">
            <v>3968.23</v>
          </cell>
          <cell r="AE633">
            <v>91433</v>
          </cell>
          <cell r="AH633">
            <v>65906.28</v>
          </cell>
        </row>
        <row r="634">
          <cell r="E634">
            <v>97012395</v>
          </cell>
          <cell r="V634">
            <v>503</v>
          </cell>
          <cell r="Y634">
            <v>787.17</v>
          </cell>
          <cell r="AB634">
            <v>3521.5</v>
          </cell>
          <cell r="AE634">
            <v>24752.5</v>
          </cell>
        </row>
        <row r="635">
          <cell r="E635">
            <v>97012396</v>
          </cell>
          <cell r="V635">
            <v>2.3179723502304146</v>
          </cell>
          <cell r="Y635">
            <v>8.4700000000000006</v>
          </cell>
          <cell r="AB635">
            <v>16.904285714285713</v>
          </cell>
          <cell r="AE635">
            <v>168.80184331797236</v>
          </cell>
        </row>
        <row r="636">
          <cell r="E636">
            <v>97012396</v>
          </cell>
          <cell r="V636">
            <v>231.79723502304148</v>
          </cell>
          <cell r="Y636">
            <v>375.67</v>
          </cell>
          <cell r="AB636">
            <v>1690.4285714285713</v>
          </cell>
          <cell r="AE636">
            <v>16880.184331797234</v>
          </cell>
        </row>
        <row r="637">
          <cell r="E637">
            <v>97012396</v>
          </cell>
          <cell r="V637">
            <v>37.087557603686633</v>
          </cell>
          <cell r="Y637">
            <v>70.22</v>
          </cell>
          <cell r="AB637">
            <v>270.46857142857141</v>
          </cell>
          <cell r="AE637">
            <v>2700.8294930875577</v>
          </cell>
        </row>
        <row r="638">
          <cell r="E638">
            <v>97012396</v>
          </cell>
          <cell r="V638">
            <v>231.79723502304148</v>
          </cell>
          <cell r="Y638">
            <v>333.19</v>
          </cell>
          <cell r="AB638">
            <v>1690.4285714285713</v>
          </cell>
          <cell r="AE638">
            <v>16880.184331797234</v>
          </cell>
        </row>
        <row r="639">
          <cell r="E639">
            <v>97012397</v>
          </cell>
          <cell r="V639">
            <v>503</v>
          </cell>
          <cell r="Y639">
            <v>775</v>
          </cell>
          <cell r="AB639">
            <v>3568.23</v>
          </cell>
          <cell r="AE639">
            <v>16680</v>
          </cell>
        </row>
        <row r="640">
          <cell r="E640">
            <v>97012398</v>
          </cell>
          <cell r="Y640">
            <v>775</v>
          </cell>
          <cell r="AB640">
            <v>3521.5</v>
          </cell>
          <cell r="AE640">
            <v>38291.5</v>
          </cell>
          <cell r="AH640">
            <v>25072.332384000001</v>
          </cell>
        </row>
        <row r="641">
          <cell r="E641">
            <v>97012400</v>
          </cell>
          <cell r="V641">
            <v>503</v>
          </cell>
          <cell r="Y641">
            <v>775</v>
          </cell>
          <cell r="AB641">
            <v>3521.5</v>
          </cell>
          <cell r="AE641">
            <v>21523.5</v>
          </cell>
        </row>
        <row r="642">
          <cell r="E642">
            <v>97012402</v>
          </cell>
          <cell r="V642">
            <v>600</v>
          </cell>
          <cell r="Y642">
            <v>775</v>
          </cell>
          <cell r="AB642">
            <v>3568.23</v>
          </cell>
          <cell r="AE642">
            <v>82311.990000000005</v>
          </cell>
        </row>
        <row r="643">
          <cell r="E643">
            <v>97012403</v>
          </cell>
          <cell r="V643">
            <v>503</v>
          </cell>
          <cell r="Y643">
            <v>790.26</v>
          </cell>
          <cell r="AB643">
            <v>2500</v>
          </cell>
          <cell r="AE643">
            <v>38862</v>
          </cell>
        </row>
        <row r="644">
          <cell r="E644">
            <v>97012404</v>
          </cell>
          <cell r="V644">
            <v>503</v>
          </cell>
          <cell r="Y644">
            <v>775</v>
          </cell>
          <cell r="AB644">
            <v>3568.23</v>
          </cell>
          <cell r="AE644">
            <v>21523.5</v>
          </cell>
        </row>
        <row r="645">
          <cell r="E645">
            <v>97012405</v>
          </cell>
          <cell r="V645">
            <v>503</v>
          </cell>
          <cell r="Y645">
            <v>775</v>
          </cell>
          <cell r="AB645">
            <v>0</v>
          </cell>
          <cell r="AE645">
            <v>142497.04</v>
          </cell>
          <cell r="AH645">
            <v>34558.244719999995</v>
          </cell>
        </row>
        <row r="646">
          <cell r="E646">
            <v>97012405</v>
          </cell>
          <cell r="AB646">
            <v>0</v>
          </cell>
          <cell r="AH646">
            <v>0</v>
          </cell>
        </row>
        <row r="647">
          <cell r="E647">
            <v>97012406</v>
          </cell>
          <cell r="V647">
            <v>503</v>
          </cell>
          <cell r="Y647">
            <v>775</v>
          </cell>
          <cell r="AB647">
            <v>3568.23</v>
          </cell>
          <cell r="AE647">
            <v>17427.25</v>
          </cell>
          <cell r="AH647">
            <v>14478.953999999998</v>
          </cell>
        </row>
        <row r="648">
          <cell r="E648">
            <v>97012407</v>
          </cell>
          <cell r="V648">
            <v>503</v>
          </cell>
          <cell r="Y648">
            <v>775</v>
          </cell>
          <cell r="AB648">
            <v>3568.23</v>
          </cell>
          <cell r="AE648">
            <v>16680</v>
          </cell>
        </row>
        <row r="649">
          <cell r="E649">
            <v>97012408</v>
          </cell>
          <cell r="Y649">
            <v>290.625</v>
          </cell>
          <cell r="AB649">
            <v>1825.5862499999998</v>
          </cell>
          <cell r="AE649">
            <v>5880.4987499999997</v>
          </cell>
        </row>
        <row r="650">
          <cell r="E650">
            <v>97012408</v>
          </cell>
          <cell r="Y650">
            <v>484.375</v>
          </cell>
          <cell r="AB650">
            <v>3042.6437499999997</v>
          </cell>
          <cell r="AE650">
            <v>9800.8312499999993</v>
          </cell>
        </row>
        <row r="651">
          <cell r="E651">
            <v>97012409</v>
          </cell>
          <cell r="V651">
            <v>503</v>
          </cell>
          <cell r="Y651">
            <v>775</v>
          </cell>
          <cell r="AB651">
            <v>2856.15</v>
          </cell>
          <cell r="AE651">
            <v>8035.23</v>
          </cell>
        </row>
        <row r="652">
          <cell r="E652">
            <v>97012409</v>
          </cell>
          <cell r="Y652">
            <v>775</v>
          </cell>
          <cell r="AB652">
            <v>0</v>
          </cell>
        </row>
        <row r="653">
          <cell r="E653">
            <v>97012410</v>
          </cell>
          <cell r="V653">
            <v>503</v>
          </cell>
          <cell r="Y653">
            <v>775</v>
          </cell>
          <cell r="AB653">
            <v>3568.23</v>
          </cell>
          <cell r="AE653">
            <v>91433</v>
          </cell>
          <cell r="AH653">
            <v>29596.463999999996</v>
          </cell>
        </row>
        <row r="654">
          <cell r="E654">
            <v>97012410</v>
          </cell>
          <cell r="AH654">
            <v>0</v>
          </cell>
        </row>
        <row r="655">
          <cell r="E655">
            <v>97012411</v>
          </cell>
          <cell r="V655">
            <v>503</v>
          </cell>
          <cell r="Y655">
            <v>775</v>
          </cell>
          <cell r="AB655">
            <v>0</v>
          </cell>
          <cell r="AE655">
            <v>142497.04</v>
          </cell>
          <cell r="AH655">
            <v>40421.912959999994</v>
          </cell>
        </row>
        <row r="656">
          <cell r="E656">
            <v>97012411</v>
          </cell>
          <cell r="AB656">
            <v>0</v>
          </cell>
          <cell r="AH656">
            <v>0</v>
          </cell>
        </row>
        <row r="657">
          <cell r="E657">
            <v>97012412</v>
          </cell>
          <cell r="V657">
            <v>256.70344827586206</v>
          </cell>
          <cell r="Y657">
            <v>395.51724137931035</v>
          </cell>
          <cell r="AB657">
            <v>1797.1793103448276</v>
          </cell>
          <cell r="AE657">
            <v>50268.965517241377</v>
          </cell>
        </row>
        <row r="658">
          <cell r="E658">
            <v>97012412</v>
          </cell>
          <cell r="V658">
            <v>246.29655172413794</v>
          </cell>
          <cell r="Y658">
            <v>379.48275862068965</v>
          </cell>
          <cell r="AB658">
            <v>1724.3206896551724</v>
          </cell>
          <cell r="AE658">
            <v>48231.034482758623</v>
          </cell>
        </row>
        <row r="659">
          <cell r="E659">
            <v>97012413</v>
          </cell>
          <cell r="V659">
            <v>503</v>
          </cell>
          <cell r="Y659">
            <v>775</v>
          </cell>
          <cell r="AB659">
            <v>3521.5</v>
          </cell>
          <cell r="AE659">
            <v>91150.17</v>
          </cell>
          <cell r="AH659">
            <v>24556.385279999999</v>
          </cell>
        </row>
        <row r="660">
          <cell r="E660">
            <v>97012414</v>
          </cell>
          <cell r="V660">
            <v>503</v>
          </cell>
          <cell r="Y660">
            <v>775</v>
          </cell>
          <cell r="AB660">
            <v>3628.23</v>
          </cell>
          <cell r="AE660">
            <v>40667.21</v>
          </cell>
        </row>
        <row r="661">
          <cell r="E661">
            <v>97012415</v>
          </cell>
          <cell r="V661">
            <v>503</v>
          </cell>
          <cell r="Y661">
            <v>775</v>
          </cell>
          <cell r="AB661">
            <v>3628.23</v>
          </cell>
          <cell r="AE661">
            <v>24746</v>
          </cell>
        </row>
        <row r="662">
          <cell r="E662">
            <v>97012416</v>
          </cell>
          <cell r="V662">
            <v>30.910614525139664</v>
          </cell>
          <cell r="Y662">
            <v>47.625698324022345</v>
          </cell>
          <cell r="AB662">
            <v>216.40502793296091</v>
          </cell>
          <cell r="AE662">
            <v>2251.0055865921786</v>
          </cell>
        </row>
        <row r="663">
          <cell r="E663">
            <v>97012416</v>
          </cell>
          <cell r="V663">
            <v>30.910614525139664</v>
          </cell>
          <cell r="Y663">
            <v>47.625698324022345</v>
          </cell>
          <cell r="AB663">
            <v>216.40502793296091</v>
          </cell>
          <cell r="AE663">
            <v>2251.0055865921786</v>
          </cell>
        </row>
        <row r="664">
          <cell r="E664">
            <v>97012416</v>
          </cell>
          <cell r="V664">
            <v>126.45251396648045</v>
          </cell>
          <cell r="Y664">
            <v>194.83240223463687</v>
          </cell>
          <cell r="AB664">
            <v>885.29329608938542</v>
          </cell>
          <cell r="AE664">
            <v>9208.6592178770952</v>
          </cell>
        </row>
        <row r="665">
          <cell r="E665">
            <v>97012416</v>
          </cell>
          <cell r="V665">
            <v>2.8100558659217878</v>
          </cell>
          <cell r="Y665">
            <v>4.3296089385474863</v>
          </cell>
          <cell r="AB665">
            <v>19.673184357541899</v>
          </cell>
          <cell r="AE665">
            <v>204.6368715083799</v>
          </cell>
        </row>
        <row r="666">
          <cell r="E666">
            <v>97012416</v>
          </cell>
          <cell r="V666">
            <v>112.40223463687151</v>
          </cell>
          <cell r="Y666">
            <v>173.18435754189943</v>
          </cell>
          <cell r="AB666">
            <v>786.92737430167597</v>
          </cell>
          <cell r="AE666">
            <v>8185.4748603351954</v>
          </cell>
        </row>
        <row r="667">
          <cell r="E667">
            <v>97012416</v>
          </cell>
          <cell r="V667">
            <v>185.46368715083798</v>
          </cell>
          <cell r="Y667">
            <v>285.75418994413405</v>
          </cell>
          <cell r="AB667">
            <v>1298.4301675977654</v>
          </cell>
          <cell r="AE667">
            <v>13506.033519553073</v>
          </cell>
        </row>
        <row r="668">
          <cell r="E668">
            <v>97012416</v>
          </cell>
          <cell r="V668">
            <v>14.050279329608939</v>
          </cell>
          <cell r="Y668">
            <v>21.648044692737429</v>
          </cell>
          <cell r="AB668">
            <v>98.365921787709496</v>
          </cell>
          <cell r="AE668">
            <v>1023.1843575418994</v>
          </cell>
        </row>
        <row r="669">
          <cell r="E669">
            <v>97012417</v>
          </cell>
          <cell r="V669">
            <v>452.7</v>
          </cell>
          <cell r="Y669">
            <v>348.75</v>
          </cell>
          <cell r="AB669">
            <v>1632.7035000000001</v>
          </cell>
          <cell r="AE669">
            <v>26848.237499999999</v>
          </cell>
          <cell r="AH669">
            <v>11729.843999999999</v>
          </cell>
        </row>
        <row r="670">
          <cell r="E670">
            <v>97012417</v>
          </cell>
          <cell r="V670">
            <v>37.725000000000001</v>
          </cell>
          <cell r="Y670">
            <v>29.0625</v>
          </cell>
          <cell r="AB670">
            <v>136.05862500000001</v>
          </cell>
          <cell r="AE670">
            <v>2237.3531250000001</v>
          </cell>
          <cell r="AH670">
            <v>977.48699999999997</v>
          </cell>
        </row>
        <row r="671">
          <cell r="E671">
            <v>97012417</v>
          </cell>
          <cell r="V671">
            <v>515.57500000000005</v>
          </cell>
          <cell r="Y671">
            <v>397.1875</v>
          </cell>
          <cell r="AB671">
            <v>1859.467875</v>
          </cell>
          <cell r="AE671">
            <v>30577.159374999999</v>
          </cell>
          <cell r="AH671">
            <v>13358.989</v>
          </cell>
        </row>
        <row r="672">
          <cell r="E672">
            <v>97012418</v>
          </cell>
          <cell r="V672">
            <v>503</v>
          </cell>
          <cell r="Y672">
            <v>775</v>
          </cell>
          <cell r="AB672">
            <v>2859.79</v>
          </cell>
          <cell r="AE672">
            <v>7294.2</v>
          </cell>
        </row>
        <row r="673">
          <cell r="E673">
            <v>97012419</v>
          </cell>
          <cell r="Y673">
            <v>29.807692307692307</v>
          </cell>
          <cell r="AB673">
            <v>162.62423076923073</v>
          </cell>
          <cell r="AE673">
            <v>1454.9807692307693</v>
          </cell>
        </row>
        <row r="674">
          <cell r="E674">
            <v>97012419</v>
          </cell>
          <cell r="Y674">
            <v>745.19230769230774</v>
          </cell>
          <cell r="AB674">
            <v>4065.6057692307686</v>
          </cell>
          <cell r="AE674">
            <v>36374.519230769234</v>
          </cell>
        </row>
        <row r="675">
          <cell r="E675">
            <v>97012420</v>
          </cell>
          <cell r="V675">
            <v>503</v>
          </cell>
          <cell r="Y675">
            <v>775</v>
          </cell>
          <cell r="AB675">
            <v>3628.23</v>
          </cell>
          <cell r="AE675">
            <v>21551</v>
          </cell>
        </row>
        <row r="676">
          <cell r="E676">
            <v>97012421</v>
          </cell>
          <cell r="V676">
            <v>168.27636363636364</v>
          </cell>
          <cell r="Y676">
            <v>259.27272727272725</v>
          </cell>
          <cell r="AB676">
            <v>1213.8078545454546</v>
          </cell>
          <cell r="AE676">
            <v>2158.1861818181819</v>
          </cell>
        </row>
        <row r="677">
          <cell r="E677">
            <v>97012421</v>
          </cell>
          <cell r="V677">
            <v>334.72363636363639</v>
          </cell>
          <cell r="Y677">
            <v>515.72727272727275</v>
          </cell>
          <cell r="AB677">
            <v>2414.4221454545454</v>
          </cell>
          <cell r="AE677">
            <v>4292.913818181818</v>
          </cell>
        </row>
        <row r="678">
          <cell r="E678">
            <v>97012422</v>
          </cell>
          <cell r="V678">
            <v>681</v>
          </cell>
          <cell r="Y678">
            <v>2325</v>
          </cell>
          <cell r="AB678">
            <v>10891.23</v>
          </cell>
          <cell r="AE678">
            <v>72638</v>
          </cell>
        </row>
        <row r="679">
          <cell r="E679">
            <v>97012423</v>
          </cell>
          <cell r="V679">
            <v>503</v>
          </cell>
          <cell r="Y679">
            <v>775</v>
          </cell>
          <cell r="AB679">
            <v>3628.23</v>
          </cell>
          <cell r="AE679">
            <v>16648</v>
          </cell>
        </row>
        <row r="680">
          <cell r="E680">
            <v>97012424</v>
          </cell>
          <cell r="V680">
            <v>180.91553133514986</v>
          </cell>
          <cell r="Y680">
            <v>278.74659400544959</v>
          </cell>
          <cell r="AB680">
            <v>1935.5803814713897</v>
          </cell>
          <cell r="AE680">
            <v>28178.079564032701</v>
          </cell>
        </row>
        <row r="681">
          <cell r="E681">
            <v>97012424</v>
          </cell>
          <cell r="V681">
            <v>322.08446866485014</v>
          </cell>
          <cell r="Y681">
            <v>496.25340599455041</v>
          </cell>
          <cell r="AB681">
            <v>3445.9196185286105</v>
          </cell>
          <cell r="AE681">
            <v>50165.520435967308</v>
          </cell>
        </row>
        <row r="682">
          <cell r="E682">
            <v>97012425</v>
          </cell>
          <cell r="V682">
            <v>1591</v>
          </cell>
          <cell r="Y682">
            <v>3100</v>
          </cell>
          <cell r="AB682">
            <v>11494.17</v>
          </cell>
          <cell r="AE682">
            <v>170300</v>
          </cell>
          <cell r="AH682">
            <v>174477.9852</v>
          </cell>
        </row>
        <row r="683">
          <cell r="E683">
            <v>97012426</v>
          </cell>
          <cell r="V683">
            <v>503</v>
          </cell>
          <cell r="Y683">
            <v>775</v>
          </cell>
          <cell r="AB683">
            <v>106988.57</v>
          </cell>
          <cell r="AE683">
            <v>208718.79</v>
          </cell>
          <cell r="AH683">
            <v>30035.120543999998</v>
          </cell>
        </row>
        <row r="684">
          <cell r="E684">
            <v>97012426</v>
          </cell>
          <cell r="Y684">
            <v>1800</v>
          </cell>
          <cell r="AB684">
            <v>0</v>
          </cell>
        </row>
        <row r="685">
          <cell r="E685">
            <v>97012427</v>
          </cell>
          <cell r="V685">
            <v>1676</v>
          </cell>
          <cell r="Y685">
            <v>3875</v>
          </cell>
          <cell r="AB685">
            <v>18147.689999999999</v>
          </cell>
          <cell r="AE685">
            <v>50369</v>
          </cell>
          <cell r="AH685">
            <v>158281.62364000001</v>
          </cell>
        </row>
        <row r="686">
          <cell r="E686">
            <v>97012428</v>
          </cell>
          <cell r="V686">
            <v>503</v>
          </cell>
          <cell r="Y686">
            <v>790.69</v>
          </cell>
          <cell r="AB686">
            <v>3828.23</v>
          </cell>
          <cell r="AE686">
            <v>9416.6</v>
          </cell>
          <cell r="AH686">
            <v>56851.421088000003</v>
          </cell>
        </row>
        <row r="687">
          <cell r="E687">
            <v>97012429</v>
          </cell>
          <cell r="V687">
            <v>256.07272727272726</v>
          </cell>
          <cell r="Y687">
            <v>394.54545454545456</v>
          </cell>
          <cell r="AB687">
            <v>1847.098909090909</v>
          </cell>
          <cell r="AE687">
            <v>8475.3454545454551</v>
          </cell>
        </row>
        <row r="688">
          <cell r="E688">
            <v>97012429</v>
          </cell>
          <cell r="V688">
            <v>246.92727272727274</v>
          </cell>
          <cell r="Y688">
            <v>380.45454545454544</v>
          </cell>
          <cell r="AB688">
            <v>1781.131090909091</v>
          </cell>
          <cell r="AE688">
            <v>8172.6545454545458</v>
          </cell>
        </row>
        <row r="689">
          <cell r="E689">
            <v>97012430</v>
          </cell>
          <cell r="V689">
            <v>503</v>
          </cell>
          <cell r="Y689">
            <v>1972</v>
          </cell>
          <cell r="AB689">
            <v>2853.89</v>
          </cell>
          <cell r="AE689">
            <v>14480.4</v>
          </cell>
        </row>
        <row r="690">
          <cell r="E690">
            <v>97012431</v>
          </cell>
          <cell r="V690">
            <v>28.668393782383419</v>
          </cell>
          <cell r="Y690">
            <v>44.170984455958546</v>
          </cell>
          <cell r="AB690">
            <v>238.3238341968912</v>
          </cell>
          <cell r="AE690">
            <v>1415.3523316062176</v>
          </cell>
        </row>
        <row r="691">
          <cell r="E691">
            <v>97012431</v>
          </cell>
          <cell r="V691">
            <v>286.68393782383419</v>
          </cell>
          <cell r="Y691">
            <v>441.70984455958552</v>
          </cell>
          <cell r="AB691">
            <v>2383.2383419689118</v>
          </cell>
          <cell r="AE691">
            <v>14153.523316062176</v>
          </cell>
        </row>
        <row r="692">
          <cell r="E692">
            <v>97012431</v>
          </cell>
          <cell r="V692">
            <v>57.336787564766837</v>
          </cell>
          <cell r="Y692">
            <v>88.341968911917093</v>
          </cell>
          <cell r="AB692">
            <v>476.6476683937824</v>
          </cell>
          <cell r="AE692">
            <v>2830.7046632124352</v>
          </cell>
        </row>
        <row r="693">
          <cell r="E693">
            <v>97012431</v>
          </cell>
          <cell r="V693">
            <v>130.31088082901553</v>
          </cell>
          <cell r="Y693">
            <v>200.77720207253887</v>
          </cell>
          <cell r="AB693">
            <v>1083.2901554404145</v>
          </cell>
          <cell r="AE693">
            <v>6433.4196891191714</v>
          </cell>
        </row>
        <row r="694">
          <cell r="E694">
            <v>97012432</v>
          </cell>
          <cell r="V694">
            <v>503</v>
          </cell>
          <cell r="Y694">
            <v>775</v>
          </cell>
          <cell r="AB694">
            <v>3581.5</v>
          </cell>
          <cell r="AE694">
            <v>29632</v>
          </cell>
        </row>
        <row r="695">
          <cell r="E695">
            <v>97012433</v>
          </cell>
          <cell r="V695">
            <v>503</v>
          </cell>
          <cell r="Y695">
            <v>788.88</v>
          </cell>
          <cell r="AB695">
            <v>3928.23</v>
          </cell>
          <cell r="AE695">
            <v>24746</v>
          </cell>
        </row>
        <row r="696">
          <cell r="E696">
            <v>97012434</v>
          </cell>
          <cell r="V696">
            <v>503</v>
          </cell>
          <cell r="Y696">
            <v>788.88</v>
          </cell>
          <cell r="AB696">
            <v>3728.23</v>
          </cell>
          <cell r="AE696">
            <v>24746</v>
          </cell>
        </row>
        <row r="697">
          <cell r="E697">
            <v>97012435</v>
          </cell>
          <cell r="Y697">
            <v>1550</v>
          </cell>
          <cell r="AB697">
            <v>8409.73</v>
          </cell>
          <cell r="AE697">
            <v>81417</v>
          </cell>
        </row>
        <row r="698">
          <cell r="E698">
            <v>97012436</v>
          </cell>
          <cell r="Y698">
            <v>775</v>
          </cell>
          <cell r="AB698">
            <v>4228.2299999999996</v>
          </cell>
          <cell r="AE698">
            <v>41108.5</v>
          </cell>
        </row>
        <row r="699">
          <cell r="E699">
            <v>97012437</v>
          </cell>
          <cell r="V699">
            <v>183.44117647058823</v>
          </cell>
          <cell r="Y699">
            <v>478.6764705882353</v>
          </cell>
          <cell r="AB699">
            <v>1460.1886764705882</v>
          </cell>
          <cell r="AE699">
            <v>11176.323529411764</v>
          </cell>
        </row>
        <row r="700">
          <cell r="E700">
            <v>97012437</v>
          </cell>
          <cell r="V700">
            <v>410.55882352941177</v>
          </cell>
          <cell r="Y700">
            <v>1071.3235294117646</v>
          </cell>
          <cell r="AB700">
            <v>3268.0413235294113</v>
          </cell>
          <cell r="AE700">
            <v>25013.676470588234</v>
          </cell>
        </row>
        <row r="701">
          <cell r="E701">
            <v>97012438</v>
          </cell>
          <cell r="V701">
            <v>503</v>
          </cell>
          <cell r="Y701">
            <v>775</v>
          </cell>
          <cell r="AB701">
            <v>3628.23</v>
          </cell>
          <cell r="AE701">
            <v>63733.599999999999</v>
          </cell>
        </row>
        <row r="702">
          <cell r="E702">
            <v>97012439</v>
          </cell>
          <cell r="V702">
            <v>1224</v>
          </cell>
          <cell r="Y702">
            <v>1550</v>
          </cell>
          <cell r="AB702">
            <v>7209.73</v>
          </cell>
          <cell r="AE702">
            <v>49536.06</v>
          </cell>
        </row>
        <row r="703">
          <cell r="E703">
            <v>97012440</v>
          </cell>
          <cell r="V703">
            <v>39.688304420817012</v>
          </cell>
          <cell r="Y703">
            <v>61.149972020145498</v>
          </cell>
          <cell r="AB703">
            <v>290.48209289311694</v>
          </cell>
          <cell r="AE703">
            <v>5766.5922775601557</v>
          </cell>
        </row>
        <row r="704">
          <cell r="E704">
            <v>97012440</v>
          </cell>
          <cell r="V704">
            <v>74.310016787912701</v>
          </cell>
          <cell r="Y704">
            <v>114.4935646334639</v>
          </cell>
          <cell r="AB704">
            <v>543.88136541689983</v>
          </cell>
          <cell r="AE704">
            <v>10797.023838836036</v>
          </cell>
        </row>
        <row r="705">
          <cell r="E705">
            <v>97012440</v>
          </cell>
          <cell r="V705">
            <v>148.6200335758254</v>
          </cell>
          <cell r="Y705">
            <v>228.98712926692781</v>
          </cell>
          <cell r="AB705">
            <v>1087.7627308337997</v>
          </cell>
          <cell r="AE705">
            <v>21594.047677672072</v>
          </cell>
        </row>
        <row r="706">
          <cell r="E706">
            <v>97012440</v>
          </cell>
          <cell r="V706">
            <v>99.080022383883602</v>
          </cell>
          <cell r="Y706">
            <v>152.65808617795187</v>
          </cell>
          <cell r="AB706">
            <v>725.17515388919981</v>
          </cell>
          <cell r="AE706">
            <v>14396.031785114716</v>
          </cell>
        </row>
        <row r="707">
          <cell r="E707">
            <v>97012440</v>
          </cell>
          <cell r="V707">
            <v>24.7700055959709</v>
          </cell>
          <cell r="Y707">
            <v>38.164521544487968</v>
          </cell>
          <cell r="AB707">
            <v>181.29378847229995</v>
          </cell>
          <cell r="AE707">
            <v>3599.0079462786789</v>
          </cell>
        </row>
        <row r="708">
          <cell r="E708">
            <v>97012440</v>
          </cell>
          <cell r="V708">
            <v>24.7700055959709</v>
          </cell>
          <cell r="Y708">
            <v>38.164521544487968</v>
          </cell>
          <cell r="AB708">
            <v>181.29378847229995</v>
          </cell>
          <cell r="AE708">
            <v>3599.0079462786789</v>
          </cell>
        </row>
        <row r="709">
          <cell r="E709">
            <v>97012440</v>
          </cell>
          <cell r="V709">
            <v>12.38500279798545</v>
          </cell>
          <cell r="Y709">
            <v>19.082260772243984</v>
          </cell>
          <cell r="AB709">
            <v>90.646894236149976</v>
          </cell>
          <cell r="AE709">
            <v>1799.5039731393395</v>
          </cell>
        </row>
        <row r="710">
          <cell r="E710">
            <v>97012440</v>
          </cell>
          <cell r="V710">
            <v>52.917739227756016</v>
          </cell>
          <cell r="Y710">
            <v>81.533296026860654</v>
          </cell>
          <cell r="AB710">
            <v>387.30945719082263</v>
          </cell>
          <cell r="AE710">
            <v>7688.7897034135422</v>
          </cell>
        </row>
        <row r="711">
          <cell r="E711">
            <v>97012440</v>
          </cell>
          <cell r="V711">
            <v>26.458869613878008</v>
          </cell>
          <cell r="Y711">
            <v>40.766648013430327</v>
          </cell>
          <cell r="AB711">
            <v>193.65472859541131</v>
          </cell>
          <cell r="AE711">
            <v>3844.3948517067711</v>
          </cell>
        </row>
        <row r="712">
          <cell r="E712">
            <v>97012440</v>
          </cell>
          <cell r="AE712">
            <v>3661.8812534974822</v>
          </cell>
        </row>
        <row r="713">
          <cell r="E713">
            <v>97012440</v>
          </cell>
          <cell r="AE713">
            <v>6856.2883044208174</v>
          </cell>
        </row>
        <row r="714">
          <cell r="E714">
            <v>97012440</v>
          </cell>
          <cell r="AE714">
            <v>13712.576608841635</v>
          </cell>
        </row>
        <row r="715">
          <cell r="E715">
            <v>97012440</v>
          </cell>
          <cell r="AE715">
            <v>9141.7177392277554</v>
          </cell>
        </row>
        <row r="716">
          <cell r="E716">
            <v>97012440</v>
          </cell>
          <cell r="AE716">
            <v>2285.4294348069388</v>
          </cell>
        </row>
        <row r="717">
          <cell r="E717">
            <v>97012440</v>
          </cell>
          <cell r="AE717">
            <v>2285.4294348069388</v>
          </cell>
        </row>
        <row r="718">
          <cell r="E718">
            <v>97012440</v>
          </cell>
          <cell r="AE718">
            <v>1142.7147174034694</v>
          </cell>
        </row>
        <row r="719">
          <cell r="E719">
            <v>97012440</v>
          </cell>
          <cell r="AE719">
            <v>4882.5083379966427</v>
          </cell>
        </row>
        <row r="720">
          <cell r="E720">
            <v>97012440</v>
          </cell>
          <cell r="AE720">
            <v>2441.2541689983213</v>
          </cell>
        </row>
        <row r="721">
          <cell r="E721">
            <v>97012441</v>
          </cell>
          <cell r="V721">
            <v>503</v>
          </cell>
          <cell r="Y721">
            <v>775</v>
          </cell>
          <cell r="AB721">
            <v>0</v>
          </cell>
          <cell r="AE721">
            <v>142137.13</v>
          </cell>
          <cell r="AH721">
            <v>40421.912959999994</v>
          </cell>
        </row>
        <row r="722">
          <cell r="E722">
            <v>97012441</v>
          </cell>
          <cell r="AB722">
            <v>0</v>
          </cell>
        </row>
        <row r="723">
          <cell r="E723">
            <v>97012442</v>
          </cell>
          <cell r="V723">
            <v>1310</v>
          </cell>
          <cell r="Y723">
            <v>3100</v>
          </cell>
          <cell r="AB723">
            <v>14819.46</v>
          </cell>
          <cell r="AE723">
            <v>90744</v>
          </cell>
        </row>
        <row r="724">
          <cell r="E724">
            <v>97012443</v>
          </cell>
          <cell r="V724">
            <v>503</v>
          </cell>
          <cell r="Y724">
            <v>775</v>
          </cell>
          <cell r="AB724">
            <v>0</v>
          </cell>
          <cell r="AE724">
            <v>142137.13</v>
          </cell>
          <cell r="AH724">
            <v>40404.246039999998</v>
          </cell>
        </row>
        <row r="725">
          <cell r="E725">
            <v>97012443</v>
          </cell>
          <cell r="AB725">
            <v>0</v>
          </cell>
        </row>
        <row r="726">
          <cell r="E726">
            <v>97012445</v>
          </cell>
          <cell r="V726">
            <v>503</v>
          </cell>
          <cell r="Y726">
            <v>775</v>
          </cell>
          <cell r="AB726">
            <v>0</v>
          </cell>
          <cell r="AE726">
            <v>215375.3</v>
          </cell>
          <cell r="AH726">
            <v>35340.749339999995</v>
          </cell>
        </row>
        <row r="727">
          <cell r="E727">
            <v>97012445</v>
          </cell>
          <cell r="AB727">
            <v>0</v>
          </cell>
          <cell r="AH727">
            <v>-32366.727899999998</v>
          </cell>
        </row>
        <row r="728">
          <cell r="E728">
            <v>97012450</v>
          </cell>
          <cell r="Y728">
            <v>1550</v>
          </cell>
          <cell r="AB728">
            <v>7209.73</v>
          </cell>
          <cell r="AE728">
            <v>124726.44</v>
          </cell>
          <cell r="AH728">
            <v>59239.410400000001</v>
          </cell>
        </row>
        <row r="729">
          <cell r="E729">
            <v>97012451</v>
          </cell>
          <cell r="V729">
            <v>503</v>
          </cell>
          <cell r="Y729">
            <v>800.45</v>
          </cell>
          <cell r="AB729">
            <v>3581.5</v>
          </cell>
          <cell r="AE729">
            <v>24531.5</v>
          </cell>
        </row>
        <row r="730">
          <cell r="E730">
            <v>97012451</v>
          </cell>
          <cell r="Y730">
            <v>0</v>
          </cell>
          <cell r="AE730">
            <v>160</v>
          </cell>
        </row>
        <row r="731">
          <cell r="E731">
            <v>97012452</v>
          </cell>
          <cell r="Y731">
            <v>775</v>
          </cell>
          <cell r="AB731">
            <v>3628.23</v>
          </cell>
          <cell r="AE731">
            <v>41108.5</v>
          </cell>
        </row>
        <row r="732">
          <cell r="E732">
            <v>97012454</v>
          </cell>
          <cell r="V732">
            <v>28.418079096045197</v>
          </cell>
          <cell r="Y732">
            <v>43.78531073446328</v>
          </cell>
          <cell r="AB732">
            <v>204.98474576271187</v>
          </cell>
          <cell r="AE732">
            <v>5104.3220338983047</v>
          </cell>
          <cell r="AH732">
            <v>3673.32</v>
          </cell>
        </row>
        <row r="733">
          <cell r="E733">
            <v>97012454</v>
          </cell>
          <cell r="V733">
            <v>76.728813559322035</v>
          </cell>
          <cell r="Y733">
            <v>118.22033898305085</v>
          </cell>
          <cell r="AB733">
            <v>553.45881355932204</v>
          </cell>
          <cell r="AE733">
            <v>13781.669491525423</v>
          </cell>
          <cell r="AH733">
            <v>6730.0469999999996</v>
          </cell>
        </row>
        <row r="734">
          <cell r="E734">
            <v>97012454</v>
          </cell>
          <cell r="V734">
            <v>397.85310734463275</v>
          </cell>
          <cell r="Y734">
            <v>612.99435028248593</v>
          </cell>
          <cell r="AB734">
            <v>2869.7864406779663</v>
          </cell>
          <cell r="AE734">
            <v>71460.508474576272</v>
          </cell>
          <cell r="AH734">
            <v>25713.24</v>
          </cell>
        </row>
        <row r="735">
          <cell r="E735">
            <v>97012454</v>
          </cell>
          <cell r="AE735">
            <v>2567.2418079096046</v>
          </cell>
          <cell r="AH735">
            <v>-3364.2</v>
          </cell>
        </row>
        <row r="736">
          <cell r="E736">
            <v>97012454</v>
          </cell>
          <cell r="AE736">
            <v>6931.5528813559322</v>
          </cell>
          <cell r="AH736">
            <v>-6163.6949999999997</v>
          </cell>
        </row>
        <row r="737">
          <cell r="E737">
            <v>97012454</v>
          </cell>
          <cell r="AE737">
            <v>35941.385310734462</v>
          </cell>
          <cell r="AH737">
            <v>-23549.4</v>
          </cell>
        </row>
        <row r="738">
          <cell r="E738">
            <v>97012455</v>
          </cell>
          <cell r="V738">
            <v>541</v>
          </cell>
          <cell r="Y738">
            <v>775</v>
          </cell>
          <cell r="AB738">
            <v>3628.23</v>
          </cell>
          <cell r="AE738">
            <v>80928.600000000006</v>
          </cell>
        </row>
        <row r="739">
          <cell r="E739">
            <v>97012455</v>
          </cell>
          <cell r="AE739">
            <v>17542.650000000001</v>
          </cell>
        </row>
        <row r="740">
          <cell r="E740">
            <v>97012456</v>
          </cell>
          <cell r="V740">
            <v>272.81355932203388</v>
          </cell>
          <cell r="Y740">
            <v>420.33898305084745</v>
          </cell>
          <cell r="AB740">
            <v>1967.8535593220338</v>
          </cell>
          <cell r="AE740">
            <v>8924.4745762711864</v>
          </cell>
        </row>
        <row r="741">
          <cell r="E741">
            <v>97012456</v>
          </cell>
          <cell r="V741">
            <v>230.18644067796609</v>
          </cell>
          <cell r="Y741">
            <v>354.66101694915255</v>
          </cell>
          <cell r="AB741">
            <v>1660.376440677966</v>
          </cell>
          <cell r="AE741">
            <v>7530.0254237288136</v>
          </cell>
        </row>
        <row r="742">
          <cell r="E742">
            <v>97012457</v>
          </cell>
          <cell r="V742">
            <v>503</v>
          </cell>
          <cell r="Y742">
            <v>786.46</v>
          </cell>
          <cell r="AB742">
            <v>3628.23</v>
          </cell>
          <cell r="AE742">
            <v>24531.5</v>
          </cell>
        </row>
        <row r="743">
          <cell r="E743">
            <v>97012458</v>
          </cell>
          <cell r="V743">
            <v>503</v>
          </cell>
          <cell r="Y743">
            <v>775</v>
          </cell>
          <cell r="AB743">
            <v>0</v>
          </cell>
          <cell r="AE743">
            <v>69701</v>
          </cell>
          <cell r="AH743">
            <v>17630.023617000003</v>
          </cell>
        </row>
        <row r="744">
          <cell r="E744">
            <v>97012459</v>
          </cell>
          <cell r="V744">
            <v>3605</v>
          </cell>
          <cell r="Y744">
            <v>6975</v>
          </cell>
          <cell r="AB744">
            <v>25645.99</v>
          </cell>
          <cell r="AE744">
            <v>381186</v>
          </cell>
          <cell r="AH744">
            <v>490938.30674999999</v>
          </cell>
        </row>
        <row r="745">
          <cell r="E745">
            <v>97012460</v>
          </cell>
          <cell r="V745">
            <v>503</v>
          </cell>
          <cell r="Y745">
            <v>1626</v>
          </cell>
          <cell r="AB745">
            <v>3590.26</v>
          </cell>
          <cell r="AE745">
            <v>26047.88</v>
          </cell>
          <cell r="AH745">
            <v>4635.4949999999999</v>
          </cell>
        </row>
        <row r="746">
          <cell r="E746">
            <v>97012461</v>
          </cell>
          <cell r="V746">
            <v>503</v>
          </cell>
          <cell r="Y746">
            <v>775</v>
          </cell>
          <cell r="AB746">
            <v>3628.23</v>
          </cell>
          <cell r="AE746">
            <v>24531.5</v>
          </cell>
          <cell r="AH746">
            <v>15250.778550000001</v>
          </cell>
        </row>
        <row r="747">
          <cell r="E747">
            <v>97012462</v>
          </cell>
          <cell r="V747">
            <v>503</v>
          </cell>
          <cell r="Y747">
            <v>775</v>
          </cell>
          <cell r="AB747">
            <v>3581.5</v>
          </cell>
          <cell r="AE747">
            <v>24531.5</v>
          </cell>
          <cell r="AH747">
            <v>15250.778550000001</v>
          </cell>
        </row>
        <row r="748">
          <cell r="E748">
            <v>97012463</v>
          </cell>
          <cell r="V748">
            <v>503</v>
          </cell>
          <cell r="Y748">
            <v>775</v>
          </cell>
          <cell r="AB748">
            <v>3628.23</v>
          </cell>
          <cell r="AE748">
            <v>24531.5</v>
          </cell>
        </row>
        <row r="749">
          <cell r="E749">
            <v>97012464</v>
          </cell>
          <cell r="V749">
            <v>503</v>
          </cell>
          <cell r="Y749">
            <v>775</v>
          </cell>
          <cell r="AB749">
            <v>3628.23</v>
          </cell>
          <cell r="AE749">
            <v>24531.5</v>
          </cell>
        </row>
        <row r="750">
          <cell r="E750">
            <v>97012465</v>
          </cell>
          <cell r="V750">
            <v>437.23922114047286</v>
          </cell>
          <cell r="Y750">
            <v>673.67872044506259</v>
          </cell>
          <cell r="AB750">
            <v>3153.8856050069539</v>
          </cell>
          <cell r="AE750">
            <v>8149.5132127955503</v>
          </cell>
        </row>
        <row r="751">
          <cell r="E751">
            <v>97012465</v>
          </cell>
          <cell r="V751">
            <v>65.760778859527122</v>
          </cell>
          <cell r="Y751">
            <v>101.32127955493742</v>
          </cell>
          <cell r="AB751">
            <v>474.34439499304591</v>
          </cell>
          <cell r="AE751">
            <v>1225.6867872044506</v>
          </cell>
        </row>
        <row r="752">
          <cell r="E752">
            <v>97012466</v>
          </cell>
          <cell r="V752">
            <v>503</v>
          </cell>
          <cell r="Y752">
            <v>775</v>
          </cell>
          <cell r="AB752">
            <v>3628.23</v>
          </cell>
          <cell r="AE752">
            <v>9375.2000000000007</v>
          </cell>
          <cell r="AH752">
            <v>56851.421088000003</v>
          </cell>
        </row>
        <row r="753">
          <cell r="E753">
            <v>97012467</v>
          </cell>
          <cell r="V753">
            <v>503</v>
          </cell>
          <cell r="Y753">
            <v>1550</v>
          </cell>
          <cell r="AB753">
            <v>7209.73</v>
          </cell>
          <cell r="AE753">
            <v>21364</v>
          </cell>
        </row>
        <row r="754">
          <cell r="E754">
            <v>97012467</v>
          </cell>
          <cell r="AE754">
            <v>20564</v>
          </cell>
        </row>
        <row r="755">
          <cell r="E755">
            <v>97012468</v>
          </cell>
          <cell r="V755">
            <v>675</v>
          </cell>
          <cell r="Y755">
            <v>2348.5500000000002</v>
          </cell>
          <cell r="AB755">
            <v>10837.96</v>
          </cell>
          <cell r="AE755">
            <v>71994.5</v>
          </cell>
        </row>
        <row r="756">
          <cell r="E756">
            <v>97012469</v>
          </cell>
          <cell r="V756">
            <v>377.25</v>
          </cell>
          <cell r="Y756">
            <v>581.25</v>
          </cell>
          <cell r="AB756">
            <v>2686.125</v>
          </cell>
          <cell r="AE756">
            <v>9933</v>
          </cell>
        </row>
        <row r="757">
          <cell r="E757">
            <v>97012469</v>
          </cell>
          <cell r="V757">
            <v>125.75</v>
          </cell>
          <cell r="Y757">
            <v>193.75</v>
          </cell>
          <cell r="AB757">
            <v>895.375</v>
          </cell>
          <cell r="AE757">
            <v>3311</v>
          </cell>
        </row>
        <row r="758">
          <cell r="E758">
            <v>97012470</v>
          </cell>
          <cell r="V758">
            <v>1421</v>
          </cell>
          <cell r="Y758">
            <v>3100</v>
          </cell>
          <cell r="AB758">
            <v>14419.46</v>
          </cell>
          <cell r="AE758">
            <v>358525.95</v>
          </cell>
        </row>
        <row r="759">
          <cell r="E759">
            <v>97012471</v>
          </cell>
          <cell r="V759">
            <v>87.790123456790127</v>
          </cell>
          <cell r="Y759">
            <v>124.38271604938272</v>
          </cell>
          <cell r="AB759">
            <v>790.95049382716036</v>
          </cell>
          <cell r="AE759">
            <v>5811.4814814814818</v>
          </cell>
        </row>
        <row r="760">
          <cell r="E760">
            <v>97012471</v>
          </cell>
          <cell r="V760">
            <v>425.44444444444446</v>
          </cell>
          <cell r="Y760">
            <v>602.77777777777783</v>
          </cell>
          <cell r="AB760">
            <v>3833.0677777777773</v>
          </cell>
          <cell r="AE760">
            <v>28163.333333333332</v>
          </cell>
        </row>
        <row r="761">
          <cell r="E761">
            <v>97012471</v>
          </cell>
          <cell r="V761">
            <v>33.76543209876543</v>
          </cell>
          <cell r="Y761">
            <v>47.839506172839506</v>
          </cell>
          <cell r="AB761">
            <v>304.21172839506175</v>
          </cell>
          <cell r="AE761">
            <v>2235.1851851851852</v>
          </cell>
        </row>
        <row r="762">
          <cell r="E762">
            <v>97012472</v>
          </cell>
          <cell r="V762">
            <v>1214</v>
          </cell>
          <cell r="Y762">
            <v>1550</v>
          </cell>
          <cell r="AB762">
            <v>7409.73</v>
          </cell>
          <cell r="AE762">
            <v>58496</v>
          </cell>
        </row>
        <row r="763">
          <cell r="E763">
            <v>97012473</v>
          </cell>
          <cell r="V763">
            <v>503</v>
          </cell>
          <cell r="Y763">
            <v>775</v>
          </cell>
          <cell r="AB763">
            <v>3520.75</v>
          </cell>
          <cell r="AE763">
            <v>24531.5</v>
          </cell>
          <cell r="AH763">
            <v>12636.35937</v>
          </cell>
        </row>
        <row r="764">
          <cell r="E764">
            <v>97012474</v>
          </cell>
          <cell r="V764">
            <v>61.265051903114184</v>
          </cell>
          <cell r="Y764">
            <v>94.394463667820062</v>
          </cell>
          <cell r="AB764">
            <v>466.27576470588235</v>
          </cell>
          <cell r="AE764">
            <v>3611.1058823529411</v>
          </cell>
        </row>
        <row r="765">
          <cell r="E765">
            <v>97012474</v>
          </cell>
          <cell r="V765">
            <v>409.01384083044985</v>
          </cell>
          <cell r="Y765">
            <v>630.19031141868516</v>
          </cell>
          <cell r="AB765">
            <v>3112.920588235294</v>
          </cell>
          <cell r="AE765">
            <v>24108.235294117647</v>
          </cell>
        </row>
        <row r="766">
          <cell r="E766">
            <v>97012474</v>
          </cell>
          <cell r="V766">
            <v>32.721107266435986</v>
          </cell>
          <cell r="Y766">
            <v>50.415224913494811</v>
          </cell>
          <cell r="AB766">
            <v>249.03364705882353</v>
          </cell>
          <cell r="AE766">
            <v>1928.6588235294118</v>
          </cell>
        </row>
        <row r="767">
          <cell r="E767">
            <v>97012475</v>
          </cell>
          <cell r="V767">
            <v>503</v>
          </cell>
          <cell r="Y767">
            <v>775</v>
          </cell>
          <cell r="AB767">
            <v>3581.5</v>
          </cell>
          <cell r="AE767">
            <v>90452.5</v>
          </cell>
          <cell r="AH767">
            <v>29596.463999999996</v>
          </cell>
        </row>
        <row r="768">
          <cell r="E768">
            <v>97012475</v>
          </cell>
        </row>
        <row r="769">
          <cell r="E769">
            <v>97012476</v>
          </cell>
          <cell r="V769">
            <v>1311</v>
          </cell>
          <cell r="Y769">
            <v>775</v>
          </cell>
          <cell r="AB769">
            <v>14519.46</v>
          </cell>
          <cell r="AE769">
            <v>90040</v>
          </cell>
        </row>
        <row r="770">
          <cell r="E770">
            <v>97012477</v>
          </cell>
          <cell r="V770">
            <v>69.825192802056549</v>
          </cell>
          <cell r="Y770">
            <v>107.58354755784062</v>
          </cell>
          <cell r="AB770">
            <v>503.66174807197945</v>
          </cell>
          <cell r="AE770">
            <v>12556.388174807198</v>
          </cell>
          <cell r="AH770">
            <v>4911.7535999999991</v>
          </cell>
        </row>
        <row r="771">
          <cell r="E771">
            <v>97012477</v>
          </cell>
          <cell r="V771">
            <v>290.93830334190233</v>
          </cell>
          <cell r="Y771">
            <v>448.26478149100257</v>
          </cell>
          <cell r="AB771">
            <v>2098.5906169665809</v>
          </cell>
          <cell r="AE771">
            <v>52318.284061696657</v>
          </cell>
          <cell r="AH771">
            <v>14562.09</v>
          </cell>
        </row>
        <row r="772">
          <cell r="E772">
            <v>97012477</v>
          </cell>
          <cell r="V772">
            <v>142.23650385604114</v>
          </cell>
          <cell r="Y772">
            <v>219.1516709511568</v>
          </cell>
          <cell r="AB772">
            <v>1025.9776349614397</v>
          </cell>
          <cell r="AE772">
            <v>25577.827763496145</v>
          </cell>
          <cell r="AH772">
            <v>11159.895999999999</v>
          </cell>
        </row>
        <row r="773">
          <cell r="E773">
            <v>97012477</v>
          </cell>
        </row>
        <row r="774">
          <cell r="E774">
            <v>97012477</v>
          </cell>
        </row>
        <row r="775">
          <cell r="E775">
            <v>97012477</v>
          </cell>
        </row>
        <row r="776">
          <cell r="E776">
            <v>97012478</v>
          </cell>
          <cell r="V776">
            <v>235.44680851063831</v>
          </cell>
          <cell r="Y776">
            <v>362.7659574468085</v>
          </cell>
          <cell r="AB776">
            <v>1698.3204255319149</v>
          </cell>
          <cell r="AE776">
            <v>42339.468085106382</v>
          </cell>
          <cell r="AH776">
            <v>17086.185600000001</v>
          </cell>
        </row>
        <row r="777">
          <cell r="E777">
            <v>97012478</v>
          </cell>
          <cell r="V777">
            <v>267.55319148936172</v>
          </cell>
          <cell r="Y777">
            <v>412.2340425531915</v>
          </cell>
          <cell r="AB777">
            <v>1929.9095744680851</v>
          </cell>
          <cell r="AE777">
            <v>48113.031914893618</v>
          </cell>
          <cell r="AH777">
            <v>19416.12</v>
          </cell>
        </row>
        <row r="778">
          <cell r="E778">
            <v>97012478</v>
          </cell>
          <cell r="AE778">
            <v>29486.91829787234</v>
          </cell>
        </row>
        <row r="779">
          <cell r="E779">
            <v>97012478</v>
          </cell>
          <cell r="AE779">
            <v>33507.861702127659</v>
          </cell>
        </row>
        <row r="780">
          <cell r="E780">
            <v>97012479</v>
          </cell>
          <cell r="V780">
            <v>370.92737430167597</v>
          </cell>
          <cell r="Y780">
            <v>571.50837988826811</v>
          </cell>
          <cell r="AB780">
            <v>2675.5662569832402</v>
          </cell>
          <cell r="AE780">
            <v>10365.31843575419</v>
          </cell>
          <cell r="AH780">
            <v>18816.045305027932</v>
          </cell>
        </row>
        <row r="781">
          <cell r="E781">
            <v>97012479</v>
          </cell>
          <cell r="V781">
            <v>132.07262569832403</v>
          </cell>
          <cell r="Y781">
            <v>203.49162011173183</v>
          </cell>
          <cell r="AB781">
            <v>952.66374301675978</v>
          </cell>
          <cell r="AE781">
            <v>3690.68156424581</v>
          </cell>
          <cell r="AH781">
            <v>6699.652494972067</v>
          </cell>
        </row>
        <row r="782">
          <cell r="E782">
            <v>97012480</v>
          </cell>
          <cell r="Y782">
            <v>2325</v>
          </cell>
          <cell r="AB782">
            <v>10356.459999999999</v>
          </cell>
          <cell r="AE782">
            <v>91898</v>
          </cell>
        </row>
        <row r="783">
          <cell r="E783">
            <v>97012481</v>
          </cell>
          <cell r="V783">
            <v>503</v>
          </cell>
          <cell r="Y783">
            <v>775</v>
          </cell>
          <cell r="AB783">
            <v>3628.23</v>
          </cell>
          <cell r="AE783">
            <v>16492</v>
          </cell>
        </row>
        <row r="784">
          <cell r="E784">
            <v>97012482</v>
          </cell>
          <cell r="V784">
            <v>503</v>
          </cell>
          <cell r="Y784">
            <v>1280</v>
          </cell>
          <cell r="AB784">
            <v>2824.02</v>
          </cell>
          <cell r="AE784">
            <v>10518.11</v>
          </cell>
        </row>
        <row r="785">
          <cell r="E785">
            <v>97012483</v>
          </cell>
          <cell r="V785">
            <v>53.51063829787234</v>
          </cell>
          <cell r="Y785">
            <v>82.446808510638292</v>
          </cell>
          <cell r="AB785">
            <v>385.98191489361704</v>
          </cell>
          <cell r="AE785">
            <v>5603.7234042553191</v>
          </cell>
        </row>
        <row r="786">
          <cell r="E786">
            <v>97012483</v>
          </cell>
          <cell r="V786">
            <v>256.85106382978722</v>
          </cell>
          <cell r="Y786">
            <v>395.74468085106383</v>
          </cell>
          <cell r="AB786">
            <v>1852.7131914893616</v>
          </cell>
          <cell r="AE786">
            <v>26897.872340425532</v>
          </cell>
        </row>
        <row r="787">
          <cell r="E787">
            <v>97012483</v>
          </cell>
          <cell r="V787">
            <v>192.63829787234042</v>
          </cell>
          <cell r="Y787">
            <v>296.80851063829789</v>
          </cell>
          <cell r="AB787">
            <v>1389.5348936170212</v>
          </cell>
          <cell r="AE787">
            <v>20173.40425531915</v>
          </cell>
        </row>
        <row r="788">
          <cell r="E788">
            <v>97012484</v>
          </cell>
          <cell r="V788">
            <v>319.21153846153845</v>
          </cell>
          <cell r="Y788">
            <v>491.82692307692309</v>
          </cell>
          <cell r="AB788">
            <v>3093.7246153846154</v>
          </cell>
          <cell r="AE788">
            <v>8853.6461538461535</v>
          </cell>
        </row>
        <row r="789">
          <cell r="E789">
            <v>97012484</v>
          </cell>
          <cell r="V789">
            <v>183.78846153846155</v>
          </cell>
          <cell r="Y789">
            <v>283.17307692307691</v>
          </cell>
          <cell r="AB789">
            <v>1781.2353846153846</v>
          </cell>
          <cell r="AE789">
            <v>5097.5538461538463</v>
          </cell>
        </row>
        <row r="790">
          <cell r="E790">
            <v>97012485</v>
          </cell>
          <cell r="V790">
            <v>503</v>
          </cell>
          <cell r="Y790">
            <v>1280</v>
          </cell>
          <cell r="AB790">
            <v>2868.11</v>
          </cell>
          <cell r="AE790">
            <v>7641.9</v>
          </cell>
        </row>
        <row r="791">
          <cell r="E791">
            <v>97012486</v>
          </cell>
          <cell r="V791">
            <v>503</v>
          </cell>
          <cell r="Y791">
            <v>775</v>
          </cell>
          <cell r="AB791">
            <v>3581.5</v>
          </cell>
          <cell r="AE791">
            <v>90452.5</v>
          </cell>
          <cell r="AH791">
            <v>35578.727999999996</v>
          </cell>
        </row>
        <row r="792">
          <cell r="E792">
            <v>97012486</v>
          </cell>
          <cell r="AE792">
            <v>54520.15</v>
          </cell>
          <cell r="AH792">
            <v>-32584.68</v>
          </cell>
        </row>
        <row r="793">
          <cell r="E793">
            <v>97012487</v>
          </cell>
          <cell r="V793">
            <v>540</v>
          </cell>
          <cell r="Y793">
            <v>778.68</v>
          </cell>
          <cell r="AB793">
            <v>3628.23</v>
          </cell>
          <cell r="AE793">
            <v>13709.95</v>
          </cell>
        </row>
        <row r="794">
          <cell r="E794">
            <v>97012488</v>
          </cell>
          <cell r="V794">
            <v>503</v>
          </cell>
          <cell r="Y794">
            <v>775</v>
          </cell>
          <cell r="AB794">
            <v>4478.2299999999996</v>
          </cell>
          <cell r="AE794">
            <v>145741.5</v>
          </cell>
        </row>
        <row r="795">
          <cell r="E795">
            <v>97012488</v>
          </cell>
          <cell r="AE795">
            <v>800</v>
          </cell>
        </row>
        <row r="796">
          <cell r="E796">
            <v>97012489</v>
          </cell>
          <cell r="V796">
            <v>503</v>
          </cell>
          <cell r="Y796">
            <v>775</v>
          </cell>
          <cell r="AB796">
            <v>0</v>
          </cell>
          <cell r="AE796">
            <v>141140.82</v>
          </cell>
          <cell r="AH796">
            <v>40580.915240000002</v>
          </cell>
        </row>
        <row r="797">
          <cell r="E797">
            <v>97012489</v>
          </cell>
          <cell r="AB797">
            <v>0</v>
          </cell>
          <cell r="AH797">
            <v>-8.0099999998105881E-2</v>
          </cell>
        </row>
        <row r="798">
          <cell r="E798">
            <v>97012490</v>
          </cell>
          <cell r="V798">
            <v>503</v>
          </cell>
          <cell r="Y798">
            <v>775</v>
          </cell>
          <cell r="AB798">
            <v>0</v>
          </cell>
          <cell r="AE798">
            <v>141140.82</v>
          </cell>
          <cell r="AH798">
            <v>40527.914479999999</v>
          </cell>
        </row>
        <row r="799">
          <cell r="E799">
            <v>97012490</v>
          </cell>
          <cell r="AB799">
            <v>0</v>
          </cell>
          <cell r="AH799">
            <v>-0.16019999999621176</v>
          </cell>
        </row>
        <row r="800">
          <cell r="E800">
            <v>97012491</v>
          </cell>
          <cell r="V800">
            <v>503</v>
          </cell>
          <cell r="Y800">
            <v>775</v>
          </cell>
          <cell r="AB800">
            <v>3581.5</v>
          </cell>
          <cell r="AE800">
            <v>97591.17</v>
          </cell>
        </row>
        <row r="801">
          <cell r="E801">
            <v>97012492</v>
          </cell>
          <cell r="V801">
            <v>173.69784172661869</v>
          </cell>
          <cell r="Y801">
            <v>267.62589928057554</v>
          </cell>
          <cell r="AB801">
            <v>1321.9787050359712</v>
          </cell>
          <cell r="AE801">
            <v>9893.0382733812949</v>
          </cell>
        </row>
        <row r="802">
          <cell r="E802">
            <v>97012492</v>
          </cell>
          <cell r="V802">
            <v>159.22302158273382</v>
          </cell>
          <cell r="Y802">
            <v>245.32374100719426</v>
          </cell>
          <cell r="AB802">
            <v>1211.8138129496404</v>
          </cell>
          <cell r="AE802">
            <v>9068.618417266187</v>
          </cell>
        </row>
        <row r="803">
          <cell r="E803">
            <v>97012492</v>
          </cell>
          <cell r="V803">
            <v>170.07913669064749</v>
          </cell>
          <cell r="Y803">
            <v>262.0503597122302</v>
          </cell>
          <cell r="AB803">
            <v>1294.4374820143885</v>
          </cell>
          <cell r="AE803">
            <v>9686.9333093525183</v>
          </cell>
        </row>
        <row r="804">
          <cell r="E804">
            <v>97012493</v>
          </cell>
          <cell r="V804">
            <v>503</v>
          </cell>
          <cell r="Y804">
            <v>782.61</v>
          </cell>
          <cell r="AB804">
            <v>3628.23</v>
          </cell>
          <cell r="AE804">
            <v>24525</v>
          </cell>
          <cell r="AH804">
            <v>15250.778550000001</v>
          </cell>
        </row>
        <row r="805">
          <cell r="E805">
            <v>97012494</v>
          </cell>
          <cell r="V805">
            <v>503</v>
          </cell>
          <cell r="Y805">
            <v>782.61</v>
          </cell>
          <cell r="AB805">
            <v>3581.5</v>
          </cell>
          <cell r="AE805">
            <v>24525</v>
          </cell>
          <cell r="AH805">
            <v>15250.778550000001</v>
          </cell>
        </row>
        <row r="806">
          <cell r="E806">
            <v>97012495</v>
          </cell>
          <cell r="V806">
            <v>601</v>
          </cell>
          <cell r="Y806">
            <v>775</v>
          </cell>
          <cell r="AB806">
            <v>2922.14</v>
          </cell>
          <cell r="AE806">
            <v>172450.74</v>
          </cell>
        </row>
        <row r="807">
          <cell r="E807">
            <v>97012496</v>
          </cell>
          <cell r="V807">
            <v>503</v>
          </cell>
          <cell r="Y807">
            <v>775</v>
          </cell>
          <cell r="AB807">
            <v>84784.1</v>
          </cell>
          <cell r="AE807">
            <v>166450.74</v>
          </cell>
        </row>
        <row r="808">
          <cell r="E808">
            <v>97012497</v>
          </cell>
          <cell r="V808">
            <v>503</v>
          </cell>
          <cell r="Y808">
            <v>775</v>
          </cell>
          <cell r="AB808">
            <v>3628.23</v>
          </cell>
          <cell r="AE808">
            <v>24525</v>
          </cell>
        </row>
        <row r="809">
          <cell r="E809">
            <v>97012498</v>
          </cell>
          <cell r="V809">
            <v>503</v>
          </cell>
          <cell r="Y809">
            <v>775</v>
          </cell>
          <cell r="AB809">
            <v>3628.23</v>
          </cell>
          <cell r="AE809">
            <v>24525</v>
          </cell>
        </row>
        <row r="810">
          <cell r="E810">
            <v>97012499</v>
          </cell>
          <cell r="V810">
            <v>503</v>
          </cell>
          <cell r="Y810">
            <v>775</v>
          </cell>
          <cell r="AB810">
            <v>3628.23</v>
          </cell>
          <cell r="AE810">
            <v>81452</v>
          </cell>
          <cell r="AH810">
            <v>23994.651000000002</v>
          </cell>
        </row>
        <row r="811">
          <cell r="E811">
            <v>97012499</v>
          </cell>
          <cell r="AE811">
            <v>39878.85</v>
          </cell>
          <cell r="AH811">
            <v>-21975.435000000001</v>
          </cell>
        </row>
        <row r="812">
          <cell r="E812">
            <v>97012500</v>
          </cell>
          <cell r="Y812">
            <v>273.52941176470586</v>
          </cell>
          <cell r="AB812">
            <v>1315.8458823529413</v>
          </cell>
          <cell r="AE812">
            <v>1577.6470588235295</v>
          </cell>
        </row>
        <row r="813">
          <cell r="E813">
            <v>97012500</v>
          </cell>
          <cell r="Y813">
            <v>501.47058823529414</v>
          </cell>
          <cell r="AB813">
            <v>2412.3841176470587</v>
          </cell>
          <cell r="AE813">
            <v>2892.3529411764707</v>
          </cell>
        </row>
        <row r="814">
          <cell r="E814">
            <v>97012501</v>
          </cell>
          <cell r="V814">
            <v>676</v>
          </cell>
          <cell r="Y814">
            <v>2325</v>
          </cell>
          <cell r="AB814">
            <v>10911.23</v>
          </cell>
          <cell r="AE814">
            <v>71975</v>
          </cell>
        </row>
        <row r="815">
          <cell r="E815">
            <v>97012502</v>
          </cell>
          <cell r="V815">
            <v>407.60344827586209</v>
          </cell>
          <cell r="Y815">
            <v>628.01724137931035</v>
          </cell>
          <cell r="AB815">
            <v>2891.4967241379313</v>
          </cell>
          <cell r="AE815">
            <v>18556.896551724138</v>
          </cell>
        </row>
        <row r="816">
          <cell r="E816">
            <v>97012502</v>
          </cell>
          <cell r="V816">
            <v>95.396551724137936</v>
          </cell>
          <cell r="Y816">
            <v>146.98275862068965</v>
          </cell>
          <cell r="AB816">
            <v>676.73327586206892</v>
          </cell>
          <cell r="AE816">
            <v>4343.1034482758623</v>
          </cell>
        </row>
        <row r="817">
          <cell r="E817">
            <v>97012502</v>
          </cell>
          <cell r="AE817">
            <v>960.25862068965512</v>
          </cell>
        </row>
        <row r="818">
          <cell r="E818">
            <v>97012502</v>
          </cell>
          <cell r="AE818">
            <v>224.74137931034483</v>
          </cell>
        </row>
        <row r="819">
          <cell r="E819">
            <v>97012503</v>
          </cell>
          <cell r="V819">
            <v>503</v>
          </cell>
          <cell r="Y819">
            <v>775</v>
          </cell>
          <cell r="AB819">
            <v>3568.23</v>
          </cell>
          <cell r="AE819">
            <v>16447.96</v>
          </cell>
        </row>
        <row r="820">
          <cell r="E820">
            <v>97012504</v>
          </cell>
          <cell r="V820">
            <v>503</v>
          </cell>
          <cell r="Y820">
            <v>775</v>
          </cell>
          <cell r="AB820">
            <v>3768.23</v>
          </cell>
          <cell r="AE820">
            <v>37493.5</v>
          </cell>
        </row>
        <row r="821">
          <cell r="E821">
            <v>97012505</v>
          </cell>
          <cell r="V821">
            <v>503</v>
          </cell>
          <cell r="Y821">
            <v>775</v>
          </cell>
          <cell r="AB821">
            <v>3868.23</v>
          </cell>
          <cell r="AE821">
            <v>37493.5</v>
          </cell>
        </row>
        <row r="822">
          <cell r="E822">
            <v>97012506</v>
          </cell>
          <cell r="V822">
            <v>503</v>
          </cell>
          <cell r="Y822">
            <v>791.67</v>
          </cell>
          <cell r="AB822">
            <v>3668.23</v>
          </cell>
          <cell r="AE822">
            <v>25059.89</v>
          </cell>
        </row>
        <row r="823">
          <cell r="E823">
            <v>97012507</v>
          </cell>
          <cell r="V823">
            <v>503</v>
          </cell>
          <cell r="Y823">
            <v>775</v>
          </cell>
          <cell r="AB823">
            <v>3568.23</v>
          </cell>
          <cell r="AE823">
            <v>24525</v>
          </cell>
        </row>
        <row r="824">
          <cell r="E824">
            <v>97012508</v>
          </cell>
          <cell r="Y824">
            <v>780.82</v>
          </cell>
          <cell r="AB824">
            <v>5226.5</v>
          </cell>
          <cell r="AE824">
            <v>45724</v>
          </cell>
          <cell r="AH824">
            <v>5951.0219999999999</v>
          </cell>
        </row>
        <row r="825">
          <cell r="E825">
            <v>97012509</v>
          </cell>
          <cell r="V825">
            <v>503</v>
          </cell>
          <cell r="Y825">
            <v>792.08</v>
          </cell>
          <cell r="AB825">
            <v>4898.2299999999996</v>
          </cell>
          <cell r="AE825">
            <v>16447.96</v>
          </cell>
        </row>
        <row r="826">
          <cell r="E826">
            <v>97012510</v>
          </cell>
          <cell r="V826">
            <v>503</v>
          </cell>
          <cell r="Y826">
            <v>791.89</v>
          </cell>
          <cell r="AB826">
            <v>3568.23</v>
          </cell>
          <cell r="AE826">
            <v>24525</v>
          </cell>
        </row>
        <row r="827">
          <cell r="E827">
            <v>97012511</v>
          </cell>
          <cell r="V827">
            <v>503</v>
          </cell>
          <cell r="Y827">
            <v>791.89</v>
          </cell>
          <cell r="AB827">
            <v>3568.23</v>
          </cell>
          <cell r="AE827">
            <v>29376</v>
          </cell>
        </row>
        <row r="828">
          <cell r="E828">
            <v>97012512</v>
          </cell>
          <cell r="V828">
            <v>107.78571428571429</v>
          </cell>
          <cell r="Y828">
            <v>244.25</v>
          </cell>
          <cell r="AB828">
            <v>1049.6207142857143</v>
          </cell>
          <cell r="AE828">
            <v>7686.4285714285716</v>
          </cell>
        </row>
        <row r="829">
          <cell r="E829">
            <v>97012512</v>
          </cell>
          <cell r="V829">
            <v>395.21428571428572</v>
          </cell>
          <cell r="Y829">
            <v>536.11</v>
          </cell>
          <cell r="AB829">
            <v>3848.6092857142853</v>
          </cell>
          <cell r="AE829">
            <v>28183.571428571428</v>
          </cell>
        </row>
        <row r="830">
          <cell r="E830">
            <v>97012513</v>
          </cell>
          <cell r="V830">
            <v>503</v>
          </cell>
          <cell r="Y830">
            <v>791.89</v>
          </cell>
          <cell r="AB830">
            <v>4898.2299999999996</v>
          </cell>
          <cell r="AE830">
            <v>35870</v>
          </cell>
        </row>
        <row r="831">
          <cell r="E831">
            <v>97012514</v>
          </cell>
          <cell r="V831">
            <v>503</v>
          </cell>
          <cell r="Y831">
            <v>777.96</v>
          </cell>
          <cell r="AB831">
            <v>4121.5</v>
          </cell>
          <cell r="AE831">
            <v>24525</v>
          </cell>
          <cell r="AH831">
            <v>12636.35937</v>
          </cell>
        </row>
        <row r="832">
          <cell r="E832">
            <v>97012515</v>
          </cell>
          <cell r="V832">
            <v>503</v>
          </cell>
          <cell r="Y832">
            <v>777.96</v>
          </cell>
          <cell r="AB832">
            <v>3568.23</v>
          </cell>
          <cell r="AE832">
            <v>24525</v>
          </cell>
          <cell r="AH832">
            <v>12636.35937</v>
          </cell>
        </row>
        <row r="833">
          <cell r="E833">
            <v>97012516</v>
          </cell>
          <cell r="V833">
            <v>503</v>
          </cell>
          <cell r="Y833">
            <v>781.08</v>
          </cell>
          <cell r="AB833">
            <v>3521.5</v>
          </cell>
          <cell r="AE833">
            <v>89525</v>
          </cell>
          <cell r="AH833">
            <v>35578.727999999996</v>
          </cell>
        </row>
        <row r="834">
          <cell r="E834">
            <v>97012516</v>
          </cell>
          <cell r="Y834">
            <v>0</v>
          </cell>
          <cell r="AE834">
            <v>54475.56</v>
          </cell>
          <cell r="AH834">
            <v>-32584.68</v>
          </cell>
        </row>
        <row r="835">
          <cell r="E835">
            <v>97012517</v>
          </cell>
          <cell r="V835">
            <v>503</v>
          </cell>
          <cell r="Y835">
            <v>775</v>
          </cell>
          <cell r="AB835">
            <v>0</v>
          </cell>
          <cell r="AE835">
            <v>68987</v>
          </cell>
          <cell r="AH835">
            <v>17608.082274</v>
          </cell>
        </row>
        <row r="836">
          <cell r="E836">
            <v>97012518</v>
          </cell>
          <cell r="V836">
            <v>1214</v>
          </cell>
          <cell r="Y836">
            <v>1584.55</v>
          </cell>
          <cell r="AB836">
            <v>7043</v>
          </cell>
          <cell r="AE836">
            <v>57952</v>
          </cell>
        </row>
        <row r="837">
          <cell r="E837">
            <v>97012519</v>
          </cell>
          <cell r="V837">
            <v>246.92727272727274</v>
          </cell>
          <cell r="Y837">
            <v>388.85</v>
          </cell>
          <cell r="AB837">
            <v>1728.7363636363636</v>
          </cell>
          <cell r="AE837">
            <v>12039.545454545454</v>
          </cell>
        </row>
        <row r="838">
          <cell r="E838">
            <v>97012519</v>
          </cell>
          <cell r="V838">
            <v>256.07272727272726</v>
          </cell>
          <cell r="Y838">
            <v>403.24</v>
          </cell>
          <cell r="AB838">
            <v>1792.7636363636364</v>
          </cell>
          <cell r="AE838">
            <v>12485.454545454546</v>
          </cell>
        </row>
        <row r="839">
          <cell r="E839">
            <v>97012520</v>
          </cell>
          <cell r="V839">
            <v>363.48529411764707</v>
          </cell>
          <cell r="Y839">
            <v>478.6764705882353</v>
          </cell>
          <cell r="AB839">
            <v>2175.044117647059</v>
          </cell>
          <cell r="AE839">
            <v>22155</v>
          </cell>
        </row>
        <row r="840">
          <cell r="E840">
            <v>97012520</v>
          </cell>
          <cell r="V840">
            <v>813.51470588235293</v>
          </cell>
          <cell r="Y840">
            <v>1071.3235294117646</v>
          </cell>
          <cell r="AB840">
            <v>4867.9558823529414</v>
          </cell>
          <cell r="AE840">
            <v>49585</v>
          </cell>
        </row>
        <row r="841">
          <cell r="E841">
            <v>97012520</v>
          </cell>
          <cell r="AE841">
            <v>877.05882352941171</v>
          </cell>
        </row>
        <row r="842">
          <cell r="E842">
            <v>97012520</v>
          </cell>
          <cell r="AE842">
            <v>1962.9411764705883</v>
          </cell>
        </row>
        <row r="843">
          <cell r="E843">
            <v>97012521</v>
          </cell>
          <cell r="V843">
            <v>503</v>
          </cell>
          <cell r="Y843">
            <v>782.16</v>
          </cell>
          <cell r="AB843">
            <v>3568.23</v>
          </cell>
          <cell r="AE843">
            <v>17889.2</v>
          </cell>
          <cell r="AH843">
            <v>56851.581088000006</v>
          </cell>
        </row>
        <row r="844">
          <cell r="E844">
            <v>97012522</v>
          </cell>
          <cell r="Y844">
            <v>788.43</v>
          </cell>
          <cell r="AB844">
            <v>3521.5</v>
          </cell>
          <cell r="AE844">
            <v>27837.5</v>
          </cell>
          <cell r="AH844">
            <v>23606.847687500001</v>
          </cell>
        </row>
        <row r="845">
          <cell r="E845">
            <v>97012523</v>
          </cell>
          <cell r="V845">
            <v>503</v>
          </cell>
          <cell r="Y845">
            <v>1576.87</v>
          </cell>
          <cell r="AB845">
            <v>7089.73</v>
          </cell>
          <cell r="AE845">
            <v>9344.6</v>
          </cell>
          <cell r="AH845">
            <v>22633.088039999999</v>
          </cell>
        </row>
        <row r="846">
          <cell r="E846">
            <v>97012524</v>
          </cell>
          <cell r="Y846">
            <v>1584.55</v>
          </cell>
          <cell r="AB846">
            <v>7043</v>
          </cell>
          <cell r="AE846">
            <v>124190</v>
          </cell>
        </row>
        <row r="847">
          <cell r="E847">
            <v>97012525</v>
          </cell>
          <cell r="V847">
            <v>503</v>
          </cell>
          <cell r="Y847">
            <v>788.44</v>
          </cell>
          <cell r="AB847">
            <v>3568.23</v>
          </cell>
          <cell r="AE847">
            <v>16447.96</v>
          </cell>
        </row>
        <row r="848">
          <cell r="E848">
            <v>97012526</v>
          </cell>
          <cell r="V848">
            <v>560</v>
          </cell>
          <cell r="Y848">
            <v>782.85</v>
          </cell>
          <cell r="AB848">
            <v>3621.5</v>
          </cell>
          <cell r="AE848">
            <v>97679.43</v>
          </cell>
        </row>
        <row r="849">
          <cell r="E849">
            <v>97012527</v>
          </cell>
          <cell r="Y849">
            <v>0</v>
          </cell>
          <cell r="AB849">
            <v>4773.2299999999996</v>
          </cell>
          <cell r="AE849">
            <v>46424</v>
          </cell>
        </row>
        <row r="850">
          <cell r="E850">
            <v>97012528</v>
          </cell>
          <cell r="V850">
            <v>980</v>
          </cell>
          <cell r="Y850">
            <v>2341.41</v>
          </cell>
          <cell r="AB850">
            <v>11057.96</v>
          </cell>
          <cell r="AE850">
            <v>67100</v>
          </cell>
        </row>
        <row r="851">
          <cell r="E851">
            <v>97012529</v>
          </cell>
          <cell r="V851">
            <v>503</v>
          </cell>
          <cell r="Y851">
            <v>775</v>
          </cell>
          <cell r="AB851">
            <v>0</v>
          </cell>
          <cell r="AE851">
            <v>163164</v>
          </cell>
          <cell r="AH851">
            <v>43030.32</v>
          </cell>
        </row>
        <row r="852">
          <cell r="E852">
            <v>97012529</v>
          </cell>
          <cell r="AB852">
            <v>0</v>
          </cell>
          <cell r="AH852">
            <v>0</v>
          </cell>
        </row>
        <row r="853">
          <cell r="E853">
            <v>97012530</v>
          </cell>
          <cell r="V853">
            <v>77.384615384615387</v>
          </cell>
          <cell r="Y853">
            <v>184.61538461538461</v>
          </cell>
          <cell r="AB853">
            <v>590.79</v>
          </cell>
          <cell r="AE853">
            <v>2512.5123076923078</v>
          </cell>
        </row>
        <row r="854">
          <cell r="E854">
            <v>97012530</v>
          </cell>
          <cell r="V854">
            <v>38.692307692307693</v>
          </cell>
          <cell r="Y854">
            <v>92.307692307692307</v>
          </cell>
          <cell r="AB854">
            <v>295.39</v>
          </cell>
          <cell r="AE854">
            <v>1256.2561538461539</v>
          </cell>
        </row>
        <row r="855">
          <cell r="E855">
            <v>97012530</v>
          </cell>
          <cell r="V855">
            <v>386.92307692307691</v>
          </cell>
          <cell r="Y855">
            <v>923.07692307692309</v>
          </cell>
          <cell r="AB855">
            <v>1983.36</v>
          </cell>
          <cell r="AE855">
            <v>12562.561538461538</v>
          </cell>
        </row>
        <row r="856">
          <cell r="E856">
            <v>97012531</v>
          </cell>
          <cell r="V856">
            <v>503</v>
          </cell>
          <cell r="Y856">
            <v>775</v>
          </cell>
          <cell r="AB856">
            <v>0</v>
          </cell>
          <cell r="AE856">
            <v>148551.24</v>
          </cell>
          <cell r="AH856">
            <v>32860.821040000003</v>
          </cell>
        </row>
        <row r="857">
          <cell r="E857">
            <v>97012531</v>
          </cell>
          <cell r="AB857">
            <v>0</v>
          </cell>
          <cell r="AH857">
            <v>0</v>
          </cell>
        </row>
        <row r="858">
          <cell r="E858">
            <v>97012532</v>
          </cell>
          <cell r="V858">
            <v>503</v>
          </cell>
          <cell r="Y858">
            <v>775</v>
          </cell>
          <cell r="AB858">
            <v>0</v>
          </cell>
          <cell r="AE858">
            <v>140433.04</v>
          </cell>
          <cell r="AH858">
            <v>40423.047400000003</v>
          </cell>
        </row>
        <row r="859">
          <cell r="E859">
            <v>97012532</v>
          </cell>
          <cell r="AB859">
            <v>0</v>
          </cell>
          <cell r="AH859">
            <v>31.238999999998907</v>
          </cell>
        </row>
        <row r="860">
          <cell r="E860">
            <v>97012533</v>
          </cell>
          <cell r="V860">
            <v>503</v>
          </cell>
          <cell r="Y860">
            <v>793.08</v>
          </cell>
          <cell r="AB860">
            <v>0</v>
          </cell>
          <cell r="AE860">
            <v>210622.74</v>
          </cell>
          <cell r="AH860">
            <v>30061.653335999999</v>
          </cell>
        </row>
        <row r="861">
          <cell r="E861">
            <v>97012534</v>
          </cell>
          <cell r="V861">
            <v>370.92737430167597</v>
          </cell>
          <cell r="Y861">
            <v>564.51</v>
          </cell>
          <cell r="AB861">
            <v>3147.5215642458097</v>
          </cell>
          <cell r="AE861">
            <v>22939.977653631286</v>
          </cell>
        </row>
        <row r="862">
          <cell r="E862">
            <v>97012534</v>
          </cell>
          <cell r="V862">
            <v>132.07262569832403</v>
          </cell>
          <cell r="Y862">
            <v>229.58</v>
          </cell>
          <cell r="AB862">
            <v>1120.7084357541896</v>
          </cell>
          <cell r="AE862">
            <v>8168.0223463687153</v>
          </cell>
        </row>
        <row r="863">
          <cell r="E863">
            <v>97012535</v>
          </cell>
          <cell r="V863">
            <v>503</v>
          </cell>
          <cell r="Y863">
            <v>794.72</v>
          </cell>
          <cell r="AB863">
            <v>3568.23</v>
          </cell>
          <cell r="AE863">
            <v>24845</v>
          </cell>
        </row>
        <row r="864">
          <cell r="E864">
            <v>97012536</v>
          </cell>
          <cell r="V864">
            <v>503</v>
          </cell>
          <cell r="Y864">
            <v>785.03</v>
          </cell>
          <cell r="AB864">
            <v>3568.23</v>
          </cell>
          <cell r="AE864">
            <v>64093.75</v>
          </cell>
          <cell r="AH864">
            <v>14289.2542499999</v>
          </cell>
        </row>
        <row r="865">
          <cell r="E865">
            <v>97012537</v>
          </cell>
          <cell r="V865">
            <v>503</v>
          </cell>
          <cell r="Y865">
            <v>785.02</v>
          </cell>
          <cell r="AB865">
            <v>3768.23</v>
          </cell>
          <cell r="AE865">
            <v>64093.75</v>
          </cell>
        </row>
        <row r="866">
          <cell r="E866">
            <v>97012538</v>
          </cell>
          <cell r="V866">
            <v>503</v>
          </cell>
          <cell r="Y866">
            <v>790.63</v>
          </cell>
          <cell r="AB866">
            <v>3968.23</v>
          </cell>
          <cell r="AE866">
            <v>59214.25</v>
          </cell>
          <cell r="AH866">
            <v>14289.2542499999</v>
          </cell>
        </row>
        <row r="867">
          <cell r="E867">
            <v>97012540</v>
          </cell>
          <cell r="Y867">
            <v>0</v>
          </cell>
          <cell r="AB867">
            <v>5648.23</v>
          </cell>
          <cell r="AE867">
            <v>15585.33</v>
          </cell>
        </row>
        <row r="868">
          <cell r="E868">
            <v>97012541</v>
          </cell>
          <cell r="V868">
            <v>503</v>
          </cell>
          <cell r="Y868">
            <v>785.03</v>
          </cell>
          <cell r="AB868">
            <v>3568.23</v>
          </cell>
          <cell r="AE868">
            <v>16488</v>
          </cell>
        </row>
        <row r="869">
          <cell r="E869">
            <v>97012542</v>
          </cell>
          <cell r="V869">
            <v>503</v>
          </cell>
          <cell r="Y869">
            <v>800.72</v>
          </cell>
          <cell r="AB869">
            <v>4898.2299999999996</v>
          </cell>
          <cell r="AE869">
            <v>39608.300000000003</v>
          </cell>
        </row>
        <row r="870">
          <cell r="E870">
            <v>97012543</v>
          </cell>
          <cell r="V870">
            <v>50.355951056729701</v>
          </cell>
          <cell r="Y870">
            <v>102.07</v>
          </cell>
          <cell r="AB870">
            <v>533.24249165739707</v>
          </cell>
          <cell r="AE870">
            <v>1480.1776418242491</v>
          </cell>
        </row>
        <row r="871">
          <cell r="E871">
            <v>97012543</v>
          </cell>
          <cell r="V871">
            <v>110.78309232480534</v>
          </cell>
          <cell r="Y871">
            <v>153.11000000000001</v>
          </cell>
          <cell r="AB871">
            <v>1173.1334816462736</v>
          </cell>
          <cell r="AE871">
            <v>3256.3908120133478</v>
          </cell>
        </row>
        <row r="872">
          <cell r="E872">
            <v>97012543</v>
          </cell>
          <cell r="V872">
            <v>341.86095661846497</v>
          </cell>
          <cell r="Y872">
            <v>535.45000000000005</v>
          </cell>
          <cell r="AB872">
            <v>3620.1240266963291</v>
          </cell>
          <cell r="AE872">
            <v>10048.761546162403</v>
          </cell>
        </row>
        <row r="873">
          <cell r="E873">
            <v>97012543</v>
          </cell>
          <cell r="Y873">
            <v>0</v>
          </cell>
          <cell r="AE873">
            <v>27.030033370411569</v>
          </cell>
        </row>
        <row r="874">
          <cell r="E874">
            <v>97012543</v>
          </cell>
          <cell r="Y874">
            <v>0</v>
          </cell>
          <cell r="AE874">
            <v>59.466073414905452</v>
          </cell>
        </row>
        <row r="875">
          <cell r="E875">
            <v>97012543</v>
          </cell>
          <cell r="Y875">
            <v>0</v>
          </cell>
          <cell r="AE875">
            <v>183.50389321468299</v>
          </cell>
        </row>
        <row r="876">
          <cell r="E876">
            <v>97012544</v>
          </cell>
          <cell r="V876">
            <v>503</v>
          </cell>
          <cell r="Y876">
            <v>785.03</v>
          </cell>
          <cell r="AB876">
            <v>3668.23</v>
          </cell>
          <cell r="AE876">
            <v>18129.5</v>
          </cell>
          <cell r="AH876">
            <v>25905.38336</v>
          </cell>
        </row>
        <row r="877">
          <cell r="E877">
            <v>97012545</v>
          </cell>
          <cell r="V877">
            <v>503</v>
          </cell>
          <cell r="Y877">
            <v>781.36</v>
          </cell>
          <cell r="AB877">
            <v>3568.23</v>
          </cell>
          <cell r="AE877">
            <v>24685</v>
          </cell>
        </row>
        <row r="878">
          <cell r="E878">
            <v>97012546</v>
          </cell>
          <cell r="V878">
            <v>503</v>
          </cell>
          <cell r="Y878">
            <v>791.13</v>
          </cell>
          <cell r="AB878">
            <v>3521.5</v>
          </cell>
          <cell r="AE878">
            <v>9030.1</v>
          </cell>
        </row>
        <row r="879">
          <cell r="E879">
            <v>97012547</v>
          </cell>
          <cell r="V879">
            <v>503</v>
          </cell>
          <cell r="Y879">
            <v>794.71</v>
          </cell>
          <cell r="AB879">
            <v>3521.5</v>
          </cell>
          <cell r="AE879">
            <v>24525</v>
          </cell>
        </row>
        <row r="880">
          <cell r="E880">
            <v>97012548</v>
          </cell>
          <cell r="V880">
            <v>503</v>
          </cell>
          <cell r="Y880">
            <v>781.29</v>
          </cell>
          <cell r="AB880">
            <v>4851.5</v>
          </cell>
          <cell r="AE880">
            <v>16512</v>
          </cell>
        </row>
        <row r="881">
          <cell r="E881">
            <v>97012549</v>
          </cell>
          <cell r="Y881">
            <v>718.77</v>
          </cell>
          <cell r="AB881">
            <v>4252.3969230769235</v>
          </cell>
          <cell r="AE881">
            <v>56378.167032967031</v>
          </cell>
          <cell r="AH881">
            <v>14208.523999999999</v>
          </cell>
        </row>
        <row r="882">
          <cell r="E882">
            <v>97012549</v>
          </cell>
          <cell r="Y882">
            <v>869.81</v>
          </cell>
          <cell r="AB882">
            <v>4542.333076923077</v>
          </cell>
          <cell r="AE882">
            <v>60222.132967032965</v>
          </cell>
          <cell r="AH882">
            <v>15177.287</v>
          </cell>
        </row>
        <row r="883">
          <cell r="E883">
            <v>97012549</v>
          </cell>
          <cell r="Y883">
            <v>0</v>
          </cell>
          <cell r="AE883">
            <v>130.54945054945054</v>
          </cell>
        </row>
        <row r="884">
          <cell r="E884">
            <v>97012549</v>
          </cell>
          <cell r="Y884">
            <v>0</v>
          </cell>
          <cell r="AE884">
            <v>139.45054945054946</v>
          </cell>
        </row>
        <row r="885">
          <cell r="E885">
            <v>97012550</v>
          </cell>
          <cell r="Y885">
            <v>0</v>
          </cell>
          <cell r="AB885">
            <v>14601.23</v>
          </cell>
          <cell r="AE885">
            <v>121001</v>
          </cell>
        </row>
        <row r="886">
          <cell r="E886">
            <v>97012551</v>
          </cell>
          <cell r="V886">
            <v>382.994923857868</v>
          </cell>
          <cell r="Y886">
            <v>593.16</v>
          </cell>
          <cell r="AB886">
            <v>2716.9263959390864</v>
          </cell>
          <cell r="AE886">
            <v>8781</v>
          </cell>
        </row>
        <row r="887">
          <cell r="E887">
            <v>97012551</v>
          </cell>
          <cell r="V887">
            <v>120.00507614213198</v>
          </cell>
          <cell r="Y887">
            <v>191.87</v>
          </cell>
          <cell r="AB887">
            <v>851.3036040609137</v>
          </cell>
          <cell r="AE887">
            <v>2751.38</v>
          </cell>
        </row>
        <row r="888">
          <cell r="E888">
            <v>97012552</v>
          </cell>
          <cell r="V888">
            <v>503</v>
          </cell>
          <cell r="Y888">
            <v>783.32</v>
          </cell>
          <cell r="AB888">
            <v>3621.5</v>
          </cell>
          <cell r="AE888">
            <v>65012</v>
          </cell>
          <cell r="AH888">
            <v>14258.146500000001</v>
          </cell>
        </row>
        <row r="889">
          <cell r="E889">
            <v>97012553</v>
          </cell>
          <cell r="V889">
            <v>503</v>
          </cell>
          <cell r="Y889">
            <v>792.56</v>
          </cell>
          <cell r="AB889">
            <v>3568.23</v>
          </cell>
          <cell r="AE889">
            <v>25325</v>
          </cell>
        </row>
        <row r="890">
          <cell r="E890">
            <v>97012554</v>
          </cell>
          <cell r="V890">
            <v>503</v>
          </cell>
          <cell r="Y890">
            <v>783.33</v>
          </cell>
          <cell r="AB890">
            <v>3568.23</v>
          </cell>
          <cell r="AE890">
            <v>65012</v>
          </cell>
          <cell r="AH890">
            <v>14258.146500000001</v>
          </cell>
        </row>
        <row r="891">
          <cell r="E891">
            <v>97012555</v>
          </cell>
          <cell r="V891">
            <v>503</v>
          </cell>
          <cell r="Y891">
            <v>788.91</v>
          </cell>
          <cell r="AB891">
            <v>3521.5</v>
          </cell>
          <cell r="AE891">
            <v>65012</v>
          </cell>
          <cell r="AH891">
            <v>14258.146500000001</v>
          </cell>
        </row>
        <row r="892">
          <cell r="E892">
            <v>97012556</v>
          </cell>
          <cell r="V892">
            <v>503</v>
          </cell>
          <cell r="Y892">
            <v>783.32</v>
          </cell>
          <cell r="AB892">
            <v>3568.23</v>
          </cell>
          <cell r="AE892">
            <v>37609</v>
          </cell>
        </row>
        <row r="893">
          <cell r="E893">
            <v>97012557</v>
          </cell>
          <cell r="V893">
            <v>696</v>
          </cell>
          <cell r="Y893">
            <v>1600.78</v>
          </cell>
          <cell r="AB893">
            <v>8189.73</v>
          </cell>
          <cell r="AE893">
            <v>162248</v>
          </cell>
          <cell r="AH893">
            <v>54389.808000000005</v>
          </cell>
        </row>
        <row r="894">
          <cell r="E894">
            <v>97012558</v>
          </cell>
          <cell r="V894">
            <v>87.950617283950621</v>
          </cell>
          <cell r="Y894">
            <v>127.13</v>
          </cell>
          <cell r="AB894">
            <v>826.25913580246902</v>
          </cell>
          <cell r="AE894">
            <v>5774.5679012345681</v>
          </cell>
        </row>
        <row r="895">
          <cell r="E895">
            <v>97012558</v>
          </cell>
          <cell r="V895">
            <v>426.22222222222223</v>
          </cell>
          <cell r="Y895">
            <v>616.1</v>
          </cell>
          <cell r="AB895">
            <v>4004.1788888888887</v>
          </cell>
          <cell r="AE895">
            <v>27984.444444444445</v>
          </cell>
        </row>
        <row r="896">
          <cell r="E896">
            <v>97012558</v>
          </cell>
          <cell r="V896">
            <v>33.827160493827158</v>
          </cell>
          <cell r="Y896">
            <v>48.9</v>
          </cell>
          <cell r="AB896">
            <v>317.79197530864195</v>
          </cell>
          <cell r="AE896">
            <v>2220.9876543209875</v>
          </cell>
        </row>
        <row r="897">
          <cell r="E897">
            <v>97012559</v>
          </cell>
          <cell r="V897">
            <v>60.851612903225806</v>
          </cell>
          <cell r="Y897">
            <v>91.99</v>
          </cell>
          <cell r="AB897">
            <v>609.85161290322583</v>
          </cell>
          <cell r="AE897">
            <v>4178.322580645161</v>
          </cell>
        </row>
        <row r="898">
          <cell r="E898">
            <v>97012559</v>
          </cell>
          <cell r="V898">
            <v>395.53548387096777</v>
          </cell>
          <cell r="Y898">
            <v>597.92999999999995</v>
          </cell>
          <cell r="AB898">
            <v>3964.0354838709677</v>
          </cell>
          <cell r="AE898">
            <v>27159.096774193549</v>
          </cell>
        </row>
        <row r="899">
          <cell r="E899">
            <v>97012559</v>
          </cell>
          <cell r="V899">
            <v>67.612903225806448</v>
          </cell>
          <cell r="Y899">
            <v>102.21</v>
          </cell>
          <cell r="AB899">
            <v>677.61290322580646</v>
          </cell>
          <cell r="AE899">
            <v>4642.5806451612907</v>
          </cell>
        </row>
        <row r="900">
          <cell r="E900">
            <v>97012560</v>
          </cell>
          <cell r="V900">
            <v>503</v>
          </cell>
          <cell r="Y900">
            <v>790.97</v>
          </cell>
          <cell r="AB900">
            <v>0</v>
          </cell>
          <cell r="AE900">
            <v>172961.49</v>
          </cell>
          <cell r="AH900">
            <v>39138.622199999991</v>
          </cell>
        </row>
        <row r="901">
          <cell r="E901">
            <v>97012560</v>
          </cell>
          <cell r="Y901">
            <v>0</v>
          </cell>
          <cell r="AB901">
            <v>0</v>
          </cell>
          <cell r="AE901">
            <v>1330</v>
          </cell>
          <cell r="AH901">
            <v>0</v>
          </cell>
        </row>
        <row r="902">
          <cell r="E902">
            <v>97012561</v>
          </cell>
          <cell r="V902">
            <v>503</v>
          </cell>
          <cell r="Y902">
            <v>780.41</v>
          </cell>
          <cell r="AB902">
            <v>0</v>
          </cell>
          <cell r="AE902">
            <v>165777.03</v>
          </cell>
        </row>
        <row r="903">
          <cell r="E903">
            <v>97012562</v>
          </cell>
          <cell r="V903">
            <v>181.89705882352942</v>
          </cell>
          <cell r="Y903">
            <v>244.61</v>
          </cell>
          <cell r="AB903">
            <v>1512.6886764705882</v>
          </cell>
          <cell r="AE903">
            <v>11111.470588235294</v>
          </cell>
        </row>
        <row r="904">
          <cell r="E904">
            <v>97012562</v>
          </cell>
          <cell r="V904">
            <v>407.10294117647061</v>
          </cell>
          <cell r="Y904">
            <v>547.46</v>
          </cell>
          <cell r="AB904">
            <v>3385.5413235294113</v>
          </cell>
          <cell r="AE904">
            <v>24868.529411764706</v>
          </cell>
        </row>
        <row r="905">
          <cell r="E905">
            <v>97012563</v>
          </cell>
          <cell r="V905">
            <v>347.39568345323738</v>
          </cell>
          <cell r="Y905">
            <v>409.75</v>
          </cell>
          <cell r="AB905">
            <v>1744.4028776978416</v>
          </cell>
          <cell r="AE905">
            <v>9621.1303597122296</v>
          </cell>
        </row>
        <row r="906">
          <cell r="E906">
            <v>97012563</v>
          </cell>
          <cell r="V906">
            <v>318.44604316546764</v>
          </cell>
          <cell r="Y906">
            <v>170.53</v>
          </cell>
          <cell r="AB906">
            <v>1599.0359712230215</v>
          </cell>
          <cell r="AE906">
            <v>8819.3694964028782</v>
          </cell>
        </row>
        <row r="907">
          <cell r="E907">
            <v>97012563</v>
          </cell>
          <cell r="V907">
            <v>340.15827338129498</v>
          </cell>
          <cell r="Y907">
            <v>210.24</v>
          </cell>
          <cell r="AB907">
            <v>1708.0611510791366</v>
          </cell>
          <cell r="AE907">
            <v>9420.6901438848927</v>
          </cell>
        </row>
        <row r="908">
          <cell r="E908">
            <v>97012564</v>
          </cell>
          <cell r="V908">
            <v>503</v>
          </cell>
          <cell r="Y908">
            <v>777.2</v>
          </cell>
          <cell r="AB908">
            <v>5198.2299999999996</v>
          </cell>
          <cell r="AE908">
            <v>100548</v>
          </cell>
          <cell r="AH908">
            <v>29665.835999999999</v>
          </cell>
        </row>
        <row r="909">
          <cell r="E909">
            <v>97012565</v>
          </cell>
          <cell r="V909">
            <v>323.33333333333331</v>
          </cell>
          <cell r="Y909">
            <v>412.03</v>
          </cell>
          <cell r="AB909">
            <v>4443.4611111111108</v>
          </cell>
          <cell r="AE909">
            <v>55860</v>
          </cell>
          <cell r="AH909">
            <v>26433</v>
          </cell>
        </row>
        <row r="910">
          <cell r="E910">
            <v>97012565</v>
          </cell>
          <cell r="V910">
            <v>258.66666666666669</v>
          </cell>
          <cell r="Y910">
            <v>369.58</v>
          </cell>
          <cell r="AB910">
            <v>3554.7688888888888</v>
          </cell>
          <cell r="AE910">
            <v>44688</v>
          </cell>
          <cell r="AH910">
            <v>23709.599999999999</v>
          </cell>
        </row>
        <row r="911">
          <cell r="E911">
            <v>97012565</v>
          </cell>
          <cell r="Y911">
            <v>0</v>
          </cell>
          <cell r="AE911">
            <v>24417.455555555556</v>
          </cell>
        </row>
        <row r="912">
          <cell r="E912">
            <v>97012565</v>
          </cell>
          <cell r="Y912">
            <v>0</v>
          </cell>
          <cell r="AE912">
            <v>19533.964444444446</v>
          </cell>
        </row>
        <row r="913">
          <cell r="E913">
            <v>97012566</v>
          </cell>
          <cell r="V913">
            <v>503</v>
          </cell>
          <cell r="Y913">
            <v>792.99</v>
          </cell>
          <cell r="AB913">
            <v>3568.23</v>
          </cell>
          <cell r="AE913">
            <v>25931</v>
          </cell>
        </row>
        <row r="914">
          <cell r="E914">
            <v>97012566</v>
          </cell>
          <cell r="Y914">
            <v>0</v>
          </cell>
          <cell r="AE914">
            <v>1500</v>
          </cell>
        </row>
        <row r="915">
          <cell r="E915">
            <v>97012567</v>
          </cell>
          <cell r="V915">
            <v>1006</v>
          </cell>
          <cell r="Y915">
            <v>790.51</v>
          </cell>
          <cell r="AB915">
            <v>3521.5</v>
          </cell>
          <cell r="AE915">
            <v>24899.32</v>
          </cell>
        </row>
        <row r="916">
          <cell r="E916">
            <v>97012568</v>
          </cell>
          <cell r="V916">
            <v>0.69629014396456257</v>
          </cell>
          <cell r="Y916">
            <v>2.54</v>
          </cell>
          <cell r="AB916">
            <v>4.8747231450719823</v>
          </cell>
          <cell r="AE916">
            <v>135.17441860465115</v>
          </cell>
        </row>
        <row r="917">
          <cell r="E917">
            <v>97012568</v>
          </cell>
          <cell r="V917">
            <v>0.69629014396456257</v>
          </cell>
          <cell r="Y917">
            <v>2.21</v>
          </cell>
          <cell r="AB917">
            <v>4.8747231450719823</v>
          </cell>
          <cell r="AE917">
            <v>135.17441860465115</v>
          </cell>
        </row>
        <row r="918">
          <cell r="E918">
            <v>97012568</v>
          </cell>
          <cell r="V918">
            <v>497.42967884828352</v>
          </cell>
          <cell r="Y918">
            <v>766.06</v>
          </cell>
          <cell r="AB918">
            <v>3482.5022148394241</v>
          </cell>
          <cell r="AE918">
            <v>96568.604651162794</v>
          </cell>
        </row>
        <row r="919">
          <cell r="E919">
            <v>97012568</v>
          </cell>
          <cell r="V919">
            <v>2.0888704318936879</v>
          </cell>
          <cell r="Y919">
            <v>5.1100000000000003</v>
          </cell>
          <cell r="AB919">
            <v>14.624169435215947</v>
          </cell>
          <cell r="AE919">
            <v>405.52325581395348</v>
          </cell>
        </row>
        <row r="920">
          <cell r="E920">
            <v>97012568</v>
          </cell>
          <cell r="V920">
            <v>2.0888704318936879</v>
          </cell>
          <cell r="Y920">
            <v>4.54</v>
          </cell>
          <cell r="AB920">
            <v>14.624169435215947</v>
          </cell>
          <cell r="AE920">
            <v>405.52325581395348</v>
          </cell>
        </row>
        <row r="921">
          <cell r="E921">
            <v>97012569</v>
          </cell>
          <cell r="V921">
            <v>128.72985781990522</v>
          </cell>
          <cell r="Y921">
            <v>222.95</v>
          </cell>
          <cell r="AB921">
            <v>901.23696682464458</v>
          </cell>
          <cell r="AE921">
            <v>22765.48</v>
          </cell>
        </row>
        <row r="922">
          <cell r="E922">
            <v>97012569</v>
          </cell>
          <cell r="V922">
            <v>112.04265402843602</v>
          </cell>
          <cell r="Y922">
            <v>140.9</v>
          </cell>
          <cell r="AB922">
            <v>784.4099526066351</v>
          </cell>
          <cell r="AE922">
            <v>14385.8</v>
          </cell>
        </row>
        <row r="923">
          <cell r="E923">
            <v>97012569</v>
          </cell>
          <cell r="V923">
            <v>157.33649289099526</v>
          </cell>
          <cell r="Y923">
            <v>242.63</v>
          </cell>
          <cell r="AB923">
            <v>1101.5118483412323</v>
          </cell>
          <cell r="AE923">
            <v>24775.22</v>
          </cell>
        </row>
        <row r="924">
          <cell r="E924">
            <v>97012569</v>
          </cell>
          <cell r="V924">
            <v>104.8909952606635</v>
          </cell>
          <cell r="Y924">
            <v>184.16</v>
          </cell>
          <cell r="AB924">
            <v>734.34123222748815</v>
          </cell>
          <cell r="AE924">
            <v>18803.759999999998</v>
          </cell>
        </row>
        <row r="925">
          <cell r="E925">
            <v>97012570</v>
          </cell>
          <cell r="V925">
            <v>262.4440465532677</v>
          </cell>
          <cell r="Y925">
            <v>380.49</v>
          </cell>
          <cell r="AB925">
            <v>1756.961951656222</v>
          </cell>
          <cell r="AE925">
            <v>18946.392121754699</v>
          </cell>
        </row>
        <row r="926">
          <cell r="E926">
            <v>97012570</v>
          </cell>
          <cell r="V926">
            <v>270.5559534467323</v>
          </cell>
          <cell r="Y926">
            <v>412.53</v>
          </cell>
          <cell r="AB926">
            <v>1811.268048343778</v>
          </cell>
          <cell r="AE926">
            <v>19532.007878245302</v>
          </cell>
        </row>
        <row r="927">
          <cell r="E927">
            <v>97012571</v>
          </cell>
          <cell r="V927">
            <v>129.34285714285716</v>
          </cell>
          <cell r="Y927">
            <v>312.58999999999997</v>
          </cell>
          <cell r="AB927">
            <v>1285.2591428571427</v>
          </cell>
          <cell r="AE927">
            <v>25603.714285714286</v>
          </cell>
          <cell r="AH927">
            <v>23068.799999999999</v>
          </cell>
        </row>
        <row r="928">
          <cell r="E928">
            <v>97012571</v>
          </cell>
          <cell r="V928">
            <v>373.65714285714284</v>
          </cell>
          <cell r="Y928">
            <v>486.8</v>
          </cell>
          <cell r="AB928">
            <v>3712.9708571428569</v>
          </cell>
          <cell r="AE928">
            <v>73966.28571428571</v>
          </cell>
          <cell r="AH928">
            <v>35924.85</v>
          </cell>
        </row>
        <row r="929">
          <cell r="E929">
            <v>97012571</v>
          </cell>
          <cell r="Y929">
            <v>0</v>
          </cell>
          <cell r="AE929">
            <v>10035.059142857142</v>
          </cell>
        </row>
        <row r="930">
          <cell r="E930">
            <v>97012571</v>
          </cell>
          <cell r="Y930">
            <v>0</v>
          </cell>
          <cell r="AE930">
            <v>28990.170857142861</v>
          </cell>
        </row>
        <row r="931">
          <cell r="E931">
            <v>97012572</v>
          </cell>
          <cell r="V931">
            <v>87.950617283950621</v>
          </cell>
          <cell r="Y931">
            <v>127.13</v>
          </cell>
          <cell r="AB931">
            <v>778.6358024691358</v>
          </cell>
          <cell r="AE931">
            <v>5774.5679012345681</v>
          </cell>
        </row>
        <row r="932">
          <cell r="E932">
            <v>97012572</v>
          </cell>
          <cell r="V932">
            <v>426.22222222222223</v>
          </cell>
          <cell r="Y932">
            <v>616.1</v>
          </cell>
          <cell r="AB932">
            <v>3773.3888888888887</v>
          </cell>
          <cell r="AE932">
            <v>27984.444444444445</v>
          </cell>
        </row>
        <row r="933">
          <cell r="E933">
            <v>97012572</v>
          </cell>
          <cell r="V933">
            <v>33.827160493827158</v>
          </cell>
          <cell r="Y933">
            <v>48.9</v>
          </cell>
          <cell r="AB933">
            <v>299.47530864197529</v>
          </cell>
          <cell r="AE933">
            <v>2220.9876543209875</v>
          </cell>
        </row>
        <row r="934">
          <cell r="E934">
            <v>97012573</v>
          </cell>
          <cell r="V934">
            <v>29.464098073555167</v>
          </cell>
          <cell r="Y934">
            <v>126.06</v>
          </cell>
          <cell r="AB934">
            <v>582.471173380035</v>
          </cell>
          <cell r="AE934">
            <v>1111.2798598949212</v>
          </cell>
        </row>
        <row r="935">
          <cell r="E935">
            <v>97012573</v>
          </cell>
          <cell r="V935">
            <v>19.233508464681844</v>
          </cell>
          <cell r="Y935">
            <v>82.82</v>
          </cell>
          <cell r="AB935">
            <v>380.22423817863393</v>
          </cell>
          <cell r="AE935">
            <v>725.41879743140692</v>
          </cell>
        </row>
        <row r="936">
          <cell r="E936">
            <v>97012573</v>
          </cell>
          <cell r="V936">
            <v>410.86047869235261</v>
          </cell>
          <cell r="Y936">
            <v>1341.18</v>
          </cell>
          <cell r="AB936">
            <v>8122.2369176882657</v>
          </cell>
          <cell r="AE936">
            <v>15496.180268534734</v>
          </cell>
        </row>
        <row r="937">
          <cell r="E937">
            <v>97012573</v>
          </cell>
          <cell r="V937">
            <v>241.4419147694104</v>
          </cell>
          <cell r="Y937">
            <v>788.15</v>
          </cell>
          <cell r="AB937">
            <v>4773.0276707530647</v>
          </cell>
          <cell r="AE937">
            <v>9106.3210741389375</v>
          </cell>
        </row>
        <row r="938">
          <cell r="E938">
            <v>97012574</v>
          </cell>
          <cell r="V938">
            <v>503</v>
          </cell>
          <cell r="Y938">
            <v>792.13</v>
          </cell>
          <cell r="AB938">
            <v>5721.5</v>
          </cell>
          <cell r="AE938">
            <v>24512</v>
          </cell>
        </row>
        <row r="939">
          <cell r="E939">
            <v>97012575</v>
          </cell>
          <cell r="V939">
            <v>503</v>
          </cell>
          <cell r="Y939">
            <v>792.13</v>
          </cell>
          <cell r="AB939">
            <v>5721.5</v>
          </cell>
          <cell r="AE939">
            <v>24512</v>
          </cell>
        </row>
        <row r="940">
          <cell r="E940">
            <v>97012576</v>
          </cell>
          <cell r="V940">
            <v>240.66666666666666</v>
          </cell>
          <cell r="Y940">
            <v>791.93</v>
          </cell>
          <cell r="AB940">
            <v>3770.41</v>
          </cell>
          <cell r="AE940">
            <v>71137.666666666672</v>
          </cell>
          <cell r="AH940">
            <v>28355.4</v>
          </cell>
        </row>
        <row r="941">
          <cell r="E941">
            <v>97012576</v>
          </cell>
          <cell r="V941">
            <v>481.33333333333331</v>
          </cell>
          <cell r="Y941">
            <v>1583.87</v>
          </cell>
          <cell r="AB941">
            <v>7540.82</v>
          </cell>
          <cell r="AE941">
            <v>142275.33333333334</v>
          </cell>
          <cell r="AH941">
            <v>56710.8</v>
          </cell>
        </row>
        <row r="942">
          <cell r="E942">
            <v>97012577</v>
          </cell>
          <cell r="V942">
            <v>160.04545454545453</v>
          </cell>
          <cell r="Y942">
            <v>246.59090909090909</v>
          </cell>
          <cell r="AB942">
            <v>1167.1640909090909</v>
          </cell>
          <cell r="AE942">
            <v>26931.360909090909</v>
          </cell>
          <cell r="AH942">
            <v>6760.0968750000002</v>
          </cell>
        </row>
        <row r="943">
          <cell r="E943">
            <v>97012577</v>
          </cell>
          <cell r="V943">
            <v>342.95454545454544</v>
          </cell>
          <cell r="Y943">
            <v>528.40909090909088</v>
          </cell>
          <cell r="AB943">
            <v>2501.0659090909089</v>
          </cell>
          <cell r="AE943">
            <v>57710.05909090909</v>
          </cell>
          <cell r="AH943">
            <v>14485.921875</v>
          </cell>
        </row>
        <row r="944">
          <cell r="E944">
            <v>97012578</v>
          </cell>
          <cell r="V944">
            <v>503</v>
          </cell>
          <cell r="Y944">
            <v>791.74</v>
          </cell>
          <cell r="AB944">
            <v>3521.5</v>
          </cell>
          <cell r="AE944">
            <v>24525</v>
          </cell>
        </row>
        <row r="945">
          <cell r="E945">
            <v>97012579</v>
          </cell>
          <cell r="V945">
            <v>129.34285714285716</v>
          </cell>
          <cell r="Y945">
            <v>312.58999999999997</v>
          </cell>
          <cell r="AB945">
            <v>1247.5285714285715</v>
          </cell>
          <cell r="AE945">
            <v>25603.714285714286</v>
          </cell>
          <cell r="AH945">
            <v>23068.799999999999</v>
          </cell>
        </row>
        <row r="946">
          <cell r="E946">
            <v>97012579</v>
          </cell>
          <cell r="V946">
            <v>373.65714285714284</v>
          </cell>
          <cell r="Y946">
            <v>486.8</v>
          </cell>
          <cell r="AB946">
            <v>3603.9714285714285</v>
          </cell>
          <cell r="AE946">
            <v>73966.28571428571</v>
          </cell>
          <cell r="AH946">
            <v>35924.85</v>
          </cell>
        </row>
        <row r="947">
          <cell r="E947">
            <v>97012579</v>
          </cell>
          <cell r="Y947">
            <v>0</v>
          </cell>
          <cell r="AE947">
            <v>10035.059142857142</v>
          </cell>
        </row>
        <row r="948">
          <cell r="E948">
            <v>97012579</v>
          </cell>
          <cell r="Y948">
            <v>0</v>
          </cell>
          <cell r="AE948">
            <v>28990.170857142861</v>
          </cell>
        </row>
        <row r="949">
          <cell r="E949">
            <v>97012580</v>
          </cell>
          <cell r="V949">
            <v>1214</v>
          </cell>
          <cell r="Y949">
            <v>1585.5</v>
          </cell>
          <cell r="AB949">
            <v>7589.73</v>
          </cell>
          <cell r="AE949">
            <v>58128</v>
          </cell>
        </row>
        <row r="950">
          <cell r="E950">
            <v>99100343</v>
          </cell>
          <cell r="Y950">
            <v>0</v>
          </cell>
          <cell r="AB950">
            <v>0</v>
          </cell>
          <cell r="AE950">
            <v>0</v>
          </cell>
        </row>
        <row r="951">
          <cell r="E951">
            <v>97012581</v>
          </cell>
          <cell r="Y951">
            <v>775</v>
          </cell>
          <cell r="AB951">
            <v>0</v>
          </cell>
          <cell r="AE951">
            <v>750</v>
          </cell>
        </row>
        <row r="952">
          <cell r="E952">
            <v>97012582</v>
          </cell>
          <cell r="V952">
            <v>115.09322033898304</v>
          </cell>
          <cell r="Y952">
            <v>358.15</v>
          </cell>
          <cell r="AB952">
            <v>1622.2263559322034</v>
          </cell>
          <cell r="AE952">
            <v>4094.1152542372884</v>
          </cell>
        </row>
        <row r="953">
          <cell r="E953">
            <v>97012582</v>
          </cell>
          <cell r="V953">
            <v>387.90677966101697</v>
          </cell>
          <cell r="Y953">
            <v>1207.0999999999999</v>
          </cell>
          <cell r="AB953">
            <v>5467.5036440677968</v>
          </cell>
          <cell r="AE953">
            <v>13798.684745762712</v>
          </cell>
        </row>
        <row r="954">
          <cell r="E954">
            <v>97012583</v>
          </cell>
          <cell r="V954">
            <v>503</v>
          </cell>
          <cell r="Y954">
            <v>799.35</v>
          </cell>
          <cell r="AB954">
            <v>3568.23</v>
          </cell>
          <cell r="AE954">
            <v>10041.73</v>
          </cell>
        </row>
        <row r="955">
          <cell r="E955">
            <v>97012584</v>
          </cell>
          <cell r="V955">
            <v>503</v>
          </cell>
          <cell r="Y955">
            <v>775</v>
          </cell>
          <cell r="AB955">
            <v>3568.23</v>
          </cell>
          <cell r="AE955">
            <v>64812</v>
          </cell>
          <cell r="AH955">
            <v>14247.747750000002</v>
          </cell>
        </row>
        <row r="956">
          <cell r="E956">
            <v>97012585</v>
          </cell>
          <cell r="V956">
            <v>503</v>
          </cell>
          <cell r="Y956">
            <v>775</v>
          </cell>
          <cell r="AB956">
            <v>3521.5</v>
          </cell>
          <cell r="AE956">
            <v>64812</v>
          </cell>
          <cell r="AH956">
            <v>14247.747750000002</v>
          </cell>
        </row>
        <row r="957">
          <cell r="E957">
            <v>97012586</v>
          </cell>
          <cell r="V957">
            <v>503</v>
          </cell>
          <cell r="Y957">
            <v>775</v>
          </cell>
          <cell r="AB957">
            <v>4898.2299999999996</v>
          </cell>
          <cell r="AE957">
            <v>13223</v>
          </cell>
        </row>
        <row r="958">
          <cell r="E958">
            <v>97012587</v>
          </cell>
          <cell r="V958">
            <v>503</v>
          </cell>
          <cell r="Y958">
            <v>777.75</v>
          </cell>
          <cell r="AB958">
            <v>4851.5</v>
          </cell>
          <cell r="AE958">
            <v>35980</v>
          </cell>
          <cell r="AH958">
            <v>10470.038040000001</v>
          </cell>
        </row>
        <row r="959">
          <cell r="E959">
            <v>97012588</v>
          </cell>
          <cell r="V959">
            <v>503</v>
          </cell>
          <cell r="Y959">
            <v>775</v>
          </cell>
          <cell r="AB959">
            <v>3568.23</v>
          </cell>
          <cell r="AE959">
            <v>32651</v>
          </cell>
        </row>
        <row r="960">
          <cell r="E960">
            <v>97012588</v>
          </cell>
          <cell r="AE960">
            <v>90</v>
          </cell>
        </row>
        <row r="961">
          <cell r="E961">
            <v>97012589</v>
          </cell>
          <cell r="V961">
            <v>503</v>
          </cell>
          <cell r="Y961">
            <v>775</v>
          </cell>
          <cell r="AB961">
            <v>0</v>
          </cell>
          <cell r="AE961">
            <v>233879.76</v>
          </cell>
          <cell r="AH961">
            <v>43546.815114000005</v>
          </cell>
        </row>
        <row r="962">
          <cell r="E962">
            <v>97012590</v>
          </cell>
          <cell r="V962">
            <v>503</v>
          </cell>
          <cell r="Y962">
            <v>775</v>
          </cell>
          <cell r="AB962">
            <v>3568.23</v>
          </cell>
          <cell r="AE962">
            <v>96101.38</v>
          </cell>
        </row>
        <row r="963">
          <cell r="E963">
            <v>97012591</v>
          </cell>
          <cell r="V963">
            <v>503</v>
          </cell>
          <cell r="Y963">
            <v>775</v>
          </cell>
          <cell r="AB963">
            <v>0</v>
          </cell>
          <cell r="AE963">
            <v>168193.54</v>
          </cell>
          <cell r="AH963">
            <v>39294.256499999996</v>
          </cell>
        </row>
        <row r="964">
          <cell r="E964">
            <v>97012591</v>
          </cell>
          <cell r="AB964">
            <v>0</v>
          </cell>
          <cell r="AE964">
            <v>2500</v>
          </cell>
          <cell r="AH964">
            <v>0</v>
          </cell>
        </row>
        <row r="965">
          <cell r="E965">
            <v>97012592</v>
          </cell>
          <cell r="V965">
            <v>503</v>
          </cell>
          <cell r="Y965">
            <v>775</v>
          </cell>
          <cell r="AB965">
            <v>3881.5</v>
          </cell>
          <cell r="AE965">
            <v>64831</v>
          </cell>
          <cell r="AH965">
            <v>14250.27</v>
          </cell>
        </row>
        <row r="966">
          <cell r="E966">
            <v>97012593</v>
          </cell>
          <cell r="V966">
            <v>503</v>
          </cell>
          <cell r="Y966">
            <v>775</v>
          </cell>
          <cell r="AB966">
            <v>3628.23</v>
          </cell>
          <cell r="AE966">
            <v>64831</v>
          </cell>
          <cell r="AH966">
            <v>14250.27</v>
          </cell>
        </row>
        <row r="967">
          <cell r="E967">
            <v>97012595</v>
          </cell>
          <cell r="V967">
            <v>503</v>
          </cell>
          <cell r="Y967">
            <v>801.51</v>
          </cell>
          <cell r="AB967">
            <v>3806.73</v>
          </cell>
          <cell r="AE967">
            <v>25602.46</v>
          </cell>
        </row>
        <row r="968">
          <cell r="E968">
            <v>97012596</v>
          </cell>
          <cell r="V968">
            <v>256</v>
          </cell>
          <cell r="Y968">
            <v>383.2</v>
          </cell>
          <cell r="AB968">
            <v>2425.75</v>
          </cell>
          <cell r="AE968">
            <v>56305</v>
          </cell>
        </row>
        <row r="969">
          <cell r="E969">
            <v>97012596</v>
          </cell>
          <cell r="V969">
            <v>256</v>
          </cell>
          <cell r="Y969">
            <v>408.47</v>
          </cell>
          <cell r="AB969">
            <v>2425.75</v>
          </cell>
          <cell r="AE969">
            <v>56305</v>
          </cell>
        </row>
        <row r="970">
          <cell r="E970">
            <v>97012597</v>
          </cell>
          <cell r="V970">
            <v>503</v>
          </cell>
          <cell r="Y970">
            <v>792.3</v>
          </cell>
          <cell r="AB970">
            <v>3507.48</v>
          </cell>
          <cell r="AE970">
            <v>66744.58</v>
          </cell>
        </row>
        <row r="971">
          <cell r="E971">
            <v>97012598</v>
          </cell>
          <cell r="V971">
            <v>3121</v>
          </cell>
          <cell r="Y971">
            <v>4650</v>
          </cell>
          <cell r="AB971">
            <v>24821.919999999998</v>
          </cell>
          <cell r="AE971">
            <v>808781.05</v>
          </cell>
        </row>
        <row r="972">
          <cell r="E972">
            <v>97012599</v>
          </cell>
          <cell r="V972">
            <v>615</v>
          </cell>
          <cell r="Y972">
            <v>775</v>
          </cell>
          <cell r="AB972">
            <v>85402.08</v>
          </cell>
          <cell r="AE972">
            <v>165729.09</v>
          </cell>
        </row>
        <row r="973">
          <cell r="E973">
            <v>97012600</v>
          </cell>
          <cell r="V973">
            <v>1006</v>
          </cell>
          <cell r="Y973">
            <v>775</v>
          </cell>
          <cell r="AB973">
            <v>3928.23</v>
          </cell>
          <cell r="AE973">
            <v>25602.46</v>
          </cell>
          <cell r="AH973">
            <v>17138.97018</v>
          </cell>
        </row>
        <row r="974">
          <cell r="E974">
            <v>97012601</v>
          </cell>
          <cell r="V974">
            <v>936</v>
          </cell>
          <cell r="Y974">
            <v>1550</v>
          </cell>
          <cell r="AB974">
            <v>9626.73</v>
          </cell>
          <cell r="AE974">
            <v>287574.05</v>
          </cell>
        </row>
        <row r="975">
          <cell r="E975">
            <v>97012602</v>
          </cell>
          <cell r="V975">
            <v>503</v>
          </cell>
          <cell r="Y975">
            <v>1550</v>
          </cell>
          <cell r="AB975">
            <v>7209.73</v>
          </cell>
          <cell r="AE975">
            <v>48224</v>
          </cell>
        </row>
        <row r="976">
          <cell r="E976">
            <v>97012603</v>
          </cell>
          <cell r="V976">
            <v>503</v>
          </cell>
          <cell r="Y976">
            <v>775</v>
          </cell>
          <cell r="AB976">
            <v>3628.23</v>
          </cell>
          <cell r="AE976">
            <v>64831</v>
          </cell>
          <cell r="AH976">
            <v>14250.27</v>
          </cell>
        </row>
        <row r="977">
          <cell r="E977">
            <v>97012604</v>
          </cell>
          <cell r="V977">
            <v>503</v>
          </cell>
          <cell r="Y977">
            <v>798.07</v>
          </cell>
          <cell r="AB977">
            <v>4958.2299999999996</v>
          </cell>
          <cell r="AE977">
            <v>13238</v>
          </cell>
        </row>
        <row r="978">
          <cell r="E978">
            <v>97012605</v>
          </cell>
          <cell r="V978">
            <v>503</v>
          </cell>
          <cell r="Y978">
            <v>775</v>
          </cell>
          <cell r="AB978">
            <v>3628.23</v>
          </cell>
          <cell r="AE978">
            <v>9992</v>
          </cell>
        </row>
        <row r="979">
          <cell r="E979">
            <v>97012606</v>
          </cell>
          <cell r="Y979">
            <v>775</v>
          </cell>
          <cell r="AB979">
            <v>4958.2299999999996</v>
          </cell>
          <cell r="AE979">
            <v>29546.68</v>
          </cell>
        </row>
        <row r="980">
          <cell r="E980">
            <v>97012607</v>
          </cell>
          <cell r="Y980">
            <v>387.5</v>
          </cell>
          <cell r="AB980">
            <v>2418.3649999999998</v>
          </cell>
          <cell r="AE980">
            <v>16637.615000000002</v>
          </cell>
        </row>
        <row r="981">
          <cell r="E981">
            <v>97012607</v>
          </cell>
          <cell r="Y981">
            <v>387.5</v>
          </cell>
          <cell r="AB981">
            <v>2418.3649999999998</v>
          </cell>
          <cell r="AE981">
            <v>16637.615000000002</v>
          </cell>
        </row>
        <row r="982">
          <cell r="E982">
            <v>97012608</v>
          </cell>
          <cell r="V982">
            <v>383.36756756756756</v>
          </cell>
          <cell r="Y982">
            <v>558.92999999999995</v>
          </cell>
          <cell r="AB982">
            <v>2993.9482702702703</v>
          </cell>
          <cell r="AE982">
            <v>7607.9027027027023</v>
          </cell>
        </row>
        <row r="983">
          <cell r="E983">
            <v>97012608</v>
          </cell>
          <cell r="V983">
            <v>119.63243243243244</v>
          </cell>
          <cell r="Y983">
            <v>233.23</v>
          </cell>
          <cell r="AB983">
            <v>934.2817297297297</v>
          </cell>
          <cell r="AE983">
            <v>2374.0972972972972</v>
          </cell>
        </row>
        <row r="984">
          <cell r="E984">
            <v>97012609</v>
          </cell>
          <cell r="V984">
            <v>503</v>
          </cell>
          <cell r="Y984">
            <v>801.17</v>
          </cell>
          <cell r="AB984">
            <v>3881.5</v>
          </cell>
          <cell r="AE984">
            <v>25602.46</v>
          </cell>
        </row>
        <row r="985">
          <cell r="E985">
            <v>97012610</v>
          </cell>
          <cell r="V985">
            <v>50.355951056729701</v>
          </cell>
          <cell r="Y985">
            <v>99.81</v>
          </cell>
          <cell r="AB985">
            <v>496.37452725250279</v>
          </cell>
          <cell r="AE985">
            <v>1478.9332591768632</v>
          </cell>
        </row>
        <row r="986">
          <cell r="E986">
            <v>97012610</v>
          </cell>
          <cell r="V986">
            <v>110.78309232480534</v>
          </cell>
          <cell r="Y986">
            <v>157.29</v>
          </cell>
          <cell r="AB986">
            <v>1092.0239599555059</v>
          </cell>
          <cell r="AE986">
            <v>3253.653170189099</v>
          </cell>
        </row>
        <row r="987">
          <cell r="E987">
            <v>97012610</v>
          </cell>
          <cell r="V987">
            <v>341.86095661846497</v>
          </cell>
          <cell r="Y987">
            <v>543.61</v>
          </cell>
          <cell r="AB987">
            <v>3369.8315127919909</v>
          </cell>
          <cell r="AE987">
            <v>10040.313570634038</v>
          </cell>
        </row>
        <row r="988">
          <cell r="E988">
            <v>97012611</v>
          </cell>
          <cell r="V988">
            <v>226.35</v>
          </cell>
          <cell r="Y988">
            <v>348.75</v>
          </cell>
          <cell r="AB988">
            <v>2151.6750000000002</v>
          </cell>
          <cell r="AE988">
            <v>29173.95</v>
          </cell>
          <cell r="AH988">
            <v>11593.44</v>
          </cell>
        </row>
        <row r="989">
          <cell r="E989">
            <v>97012611</v>
          </cell>
          <cell r="V989">
            <v>18.862500000000001</v>
          </cell>
          <cell r="Y989">
            <v>29.0625</v>
          </cell>
          <cell r="AB989">
            <v>179.30625000000001</v>
          </cell>
          <cell r="AE989">
            <v>2431.1624999999999</v>
          </cell>
          <cell r="AH989">
            <v>966.12</v>
          </cell>
        </row>
        <row r="990">
          <cell r="E990">
            <v>97012611</v>
          </cell>
          <cell r="V990">
            <v>257.78750000000002</v>
          </cell>
          <cell r="Y990">
            <v>397.1875</v>
          </cell>
          <cell r="AB990">
            <v>2450.5187500000002</v>
          </cell>
          <cell r="AE990">
            <v>33225.887499999997</v>
          </cell>
          <cell r="AH990">
            <v>13203.64</v>
          </cell>
        </row>
        <row r="991">
          <cell r="E991">
            <v>97012612</v>
          </cell>
          <cell r="V991">
            <v>21.774891774891774</v>
          </cell>
          <cell r="Y991">
            <v>33.549783549783548</v>
          </cell>
          <cell r="AB991">
            <v>157.06623376623378</v>
          </cell>
          <cell r="AE991">
            <v>4508.6580086580088</v>
          </cell>
        </row>
        <row r="992">
          <cell r="E992">
            <v>97012612</v>
          </cell>
          <cell r="V992">
            <v>409.36796536796538</v>
          </cell>
          <cell r="Y992">
            <v>630.73593073593076</v>
          </cell>
          <cell r="AB992">
            <v>2952.8451948051948</v>
          </cell>
          <cell r="AE992">
            <v>84762.770562770558</v>
          </cell>
        </row>
        <row r="993">
          <cell r="E993">
            <v>97012612</v>
          </cell>
          <cell r="V993">
            <v>71.857142857142861</v>
          </cell>
          <cell r="Y993">
            <v>110.71428571428571</v>
          </cell>
          <cell r="AB993">
            <v>518.31857142857143</v>
          </cell>
          <cell r="AE993">
            <v>14878.571428571429</v>
          </cell>
        </row>
        <row r="994">
          <cell r="E994">
            <v>97012613</v>
          </cell>
          <cell r="V994">
            <v>503</v>
          </cell>
          <cell r="Y994">
            <v>775</v>
          </cell>
          <cell r="AB994">
            <v>0</v>
          </cell>
          <cell r="AE994">
            <v>204724.17</v>
          </cell>
          <cell r="AH994">
            <v>30114.718919999999</v>
          </cell>
        </row>
        <row r="995">
          <cell r="E995">
            <v>97012614</v>
          </cell>
          <cell r="V995">
            <v>503</v>
          </cell>
          <cell r="Y995">
            <v>775</v>
          </cell>
          <cell r="AB995">
            <v>0</v>
          </cell>
          <cell r="AE995">
            <v>173069.08</v>
          </cell>
          <cell r="AH995">
            <v>39240.99</v>
          </cell>
        </row>
        <row r="996">
          <cell r="E996">
            <v>97012614</v>
          </cell>
          <cell r="AB996">
            <v>0</v>
          </cell>
          <cell r="AE996">
            <v>1330</v>
          </cell>
          <cell r="AH996">
            <v>0</v>
          </cell>
        </row>
        <row r="997">
          <cell r="E997">
            <v>97012615</v>
          </cell>
          <cell r="V997">
            <v>601</v>
          </cell>
          <cell r="Y997">
            <v>800.7</v>
          </cell>
          <cell r="AB997">
            <v>3628.23</v>
          </cell>
          <cell r="AE997">
            <v>29408</v>
          </cell>
        </row>
        <row r="998">
          <cell r="E998">
            <v>97012616</v>
          </cell>
          <cell r="V998">
            <v>503</v>
          </cell>
          <cell r="Y998">
            <v>775</v>
          </cell>
          <cell r="AB998">
            <v>4911.5</v>
          </cell>
          <cell r="AE998">
            <v>82687.5</v>
          </cell>
        </row>
        <row r="999">
          <cell r="E999">
            <v>97012617</v>
          </cell>
          <cell r="V999">
            <v>503</v>
          </cell>
          <cell r="Y999">
            <v>774.08</v>
          </cell>
          <cell r="AB999">
            <v>4958.2299999999996</v>
          </cell>
          <cell r="AE999">
            <v>100250</v>
          </cell>
          <cell r="AH999">
            <v>33485.57576</v>
          </cell>
        </row>
        <row r="1000">
          <cell r="E1000">
            <v>97012617</v>
          </cell>
          <cell r="Y1000">
            <v>0</v>
          </cell>
          <cell r="AE1000">
            <v>54520.15</v>
          </cell>
        </row>
        <row r="1001">
          <cell r="E1001">
            <v>97012618</v>
          </cell>
          <cell r="V1001">
            <v>113.03370786516854</v>
          </cell>
          <cell r="Y1001">
            <v>256.89999999999998</v>
          </cell>
          <cell r="AB1001">
            <v>1114.208988764045</v>
          </cell>
          <cell r="AE1001">
            <v>23988.764044943819</v>
          </cell>
        </row>
        <row r="1002">
          <cell r="E1002">
            <v>97012618</v>
          </cell>
          <cell r="V1002">
            <v>239.06629213483146</v>
          </cell>
          <cell r="Y1002">
            <v>281.86</v>
          </cell>
          <cell r="AB1002">
            <v>2356.552011235955</v>
          </cell>
          <cell r="AE1002">
            <v>50736.235955056181</v>
          </cell>
        </row>
        <row r="1003">
          <cell r="E1003">
            <v>97012618</v>
          </cell>
          <cell r="V1003">
            <v>124.33707865168539</v>
          </cell>
          <cell r="Y1003">
            <v>197.32</v>
          </cell>
          <cell r="AB1003">
            <v>1225.6298876404492</v>
          </cell>
          <cell r="AE1003">
            <v>26387.6404494382</v>
          </cell>
        </row>
        <row r="1004">
          <cell r="E1004">
            <v>97012618</v>
          </cell>
          <cell r="V1004">
            <v>26.562921348314607</v>
          </cell>
          <cell r="Y1004">
            <v>56.08</v>
          </cell>
          <cell r="AB1004">
            <v>261.83911235955054</v>
          </cell>
          <cell r="AE1004">
            <v>5637.3595505617977</v>
          </cell>
        </row>
        <row r="1005">
          <cell r="E1005">
            <v>97012619</v>
          </cell>
          <cell r="V1005">
            <v>503</v>
          </cell>
          <cell r="Y1005">
            <v>1550</v>
          </cell>
          <cell r="AB1005">
            <v>7209.73</v>
          </cell>
          <cell r="AE1005">
            <v>142374</v>
          </cell>
          <cell r="AH1005">
            <v>56726.019</v>
          </cell>
        </row>
        <row r="1006">
          <cell r="E1006">
            <v>97012620</v>
          </cell>
          <cell r="V1006">
            <v>105.33823529411765</v>
          </cell>
          <cell r="Y1006">
            <v>148.16176470588235</v>
          </cell>
          <cell r="AB1006">
            <v>947.89691176470569</v>
          </cell>
          <cell r="AE1006">
            <v>6863.2352941176468</v>
          </cell>
        </row>
        <row r="1007">
          <cell r="E1007">
            <v>97012620</v>
          </cell>
          <cell r="V1007">
            <v>445.66176470588238</v>
          </cell>
          <cell r="Y1007">
            <v>626.83823529411768</v>
          </cell>
          <cell r="AB1007">
            <v>4010.3330882352934</v>
          </cell>
          <cell r="AE1007">
            <v>29036.764705882353</v>
          </cell>
        </row>
        <row r="1008">
          <cell r="E1008">
            <v>97012621</v>
          </cell>
          <cell r="V1008">
            <v>503</v>
          </cell>
          <cell r="Y1008">
            <v>775</v>
          </cell>
          <cell r="AB1008">
            <v>3628.23</v>
          </cell>
          <cell r="AE1008">
            <v>24492.5</v>
          </cell>
        </row>
        <row r="1009">
          <cell r="E1009">
            <v>97012622</v>
          </cell>
          <cell r="V1009">
            <v>137.5</v>
          </cell>
          <cell r="Y1009">
            <v>193.75</v>
          </cell>
          <cell r="AB1009">
            <v>1297.5</v>
          </cell>
          <cell r="AE1009">
            <v>8957.5</v>
          </cell>
        </row>
        <row r="1010">
          <cell r="E1010">
            <v>97012622</v>
          </cell>
          <cell r="V1010">
            <v>412.5</v>
          </cell>
          <cell r="Y1010">
            <v>581.25</v>
          </cell>
          <cell r="AB1010">
            <v>3892.5</v>
          </cell>
          <cell r="AE1010">
            <v>26872.5</v>
          </cell>
        </row>
        <row r="1011">
          <cell r="E1011">
            <v>97012623</v>
          </cell>
          <cell r="V1011">
            <v>342.95454545454544</v>
          </cell>
          <cell r="Y1011">
            <v>528.40909090909088</v>
          </cell>
          <cell r="AB1011">
            <v>2610.1568181818184</v>
          </cell>
          <cell r="AE1011">
            <v>71011.363636363632</v>
          </cell>
          <cell r="AH1011">
            <v>14485.921875</v>
          </cell>
        </row>
        <row r="1012">
          <cell r="E1012">
            <v>97012623</v>
          </cell>
          <cell r="V1012">
            <v>160.04545454545453</v>
          </cell>
          <cell r="Y1012">
            <v>246.59090909090909</v>
          </cell>
          <cell r="AB1012">
            <v>1218.0731818181819</v>
          </cell>
          <cell r="AE1012">
            <v>33138.63636363636</v>
          </cell>
          <cell r="AH1012">
            <v>6760.0968750000002</v>
          </cell>
        </row>
        <row r="1013">
          <cell r="E1013">
            <v>97012624</v>
          </cell>
          <cell r="V1013">
            <v>51.439860546194076</v>
          </cell>
          <cell r="Y1013">
            <v>79.256246368390464</v>
          </cell>
          <cell r="AB1013">
            <v>537.73880302149905</v>
          </cell>
          <cell r="AE1013">
            <v>10252.178965717607</v>
          </cell>
          <cell r="AH1013">
            <v>4652.2079999999996</v>
          </cell>
        </row>
        <row r="1014">
          <cell r="E1014">
            <v>97012624</v>
          </cell>
          <cell r="V1014">
            <v>87.681580476467175</v>
          </cell>
          <cell r="Y1014">
            <v>135.09587449157468</v>
          </cell>
          <cell r="AB1014">
            <v>916.60023242300974</v>
          </cell>
          <cell r="AE1014">
            <v>17475.305055200464</v>
          </cell>
          <cell r="AH1014">
            <v>8170.2</v>
          </cell>
        </row>
        <row r="1015">
          <cell r="E1015">
            <v>97012624</v>
          </cell>
          <cell r="V1015">
            <v>51.439860546194076</v>
          </cell>
          <cell r="Y1015">
            <v>79.256246368390464</v>
          </cell>
          <cell r="AB1015">
            <v>537.73880302149905</v>
          </cell>
          <cell r="AE1015">
            <v>10252.178965717607</v>
          </cell>
          <cell r="AH1015">
            <v>5709.5279999999993</v>
          </cell>
        </row>
        <row r="1016">
          <cell r="E1016">
            <v>97012624</v>
          </cell>
          <cell r="V1016">
            <v>42.087158628704245</v>
          </cell>
          <cell r="Y1016">
            <v>64.846019755955837</v>
          </cell>
          <cell r="AB1016">
            <v>439.96811156304472</v>
          </cell>
          <cell r="AE1016">
            <v>8388.1464264962233</v>
          </cell>
          <cell r="AH1016">
            <v>3022.0128</v>
          </cell>
        </row>
        <row r="1017">
          <cell r="E1017">
            <v>97012624</v>
          </cell>
          <cell r="V1017">
            <v>206.05171411969786</v>
          </cell>
          <cell r="Y1017">
            <v>317.47530505520047</v>
          </cell>
          <cell r="AB1017">
            <v>2154.0105461940734</v>
          </cell>
          <cell r="AE1017">
            <v>41066.966879721091</v>
          </cell>
          <cell r="AH1017">
            <v>11435.276249999999</v>
          </cell>
        </row>
        <row r="1018">
          <cell r="E1018">
            <v>97012624</v>
          </cell>
          <cell r="V1018">
            <v>12.859965136548519</v>
          </cell>
          <cell r="Y1018">
            <v>19.814061592097616</v>
          </cell>
          <cell r="AB1018">
            <v>134.43470075537476</v>
          </cell>
          <cell r="AE1018">
            <v>2563.0447414294017</v>
          </cell>
          <cell r="AH1018">
            <v>782.41679999999997</v>
          </cell>
        </row>
        <row r="1019">
          <cell r="E1019">
            <v>97012624</v>
          </cell>
          <cell r="V1019">
            <v>51.439860546194076</v>
          </cell>
          <cell r="Y1019">
            <v>79.256246368390464</v>
          </cell>
          <cell r="AB1019">
            <v>537.73880302149905</v>
          </cell>
          <cell r="AE1019">
            <v>10252.178965717607</v>
          </cell>
          <cell r="AH1019">
            <v>3270.6432</v>
          </cell>
        </row>
        <row r="1020">
          <cell r="E1020">
            <v>97012625</v>
          </cell>
          <cell r="V1020">
            <v>503</v>
          </cell>
          <cell r="Y1020">
            <v>1546</v>
          </cell>
          <cell r="AB1020">
            <v>2872.33</v>
          </cell>
          <cell r="AE1020">
            <v>5235.8999999999996</v>
          </cell>
        </row>
        <row r="1021">
          <cell r="E1021">
            <v>97012626</v>
          </cell>
          <cell r="V1021">
            <v>503</v>
          </cell>
          <cell r="Y1021">
            <v>775</v>
          </cell>
          <cell r="AB1021">
            <v>4958.2299999999996</v>
          </cell>
          <cell r="AE1021">
            <v>89525</v>
          </cell>
          <cell r="AH1021">
            <v>31623.48</v>
          </cell>
        </row>
        <row r="1022">
          <cell r="E1022">
            <v>97012627</v>
          </cell>
          <cell r="V1022">
            <v>208.30117647058825</v>
          </cell>
          <cell r="Y1022">
            <v>320.94117647058823</v>
          </cell>
          <cell r="AB1022">
            <v>2094.7023058823529</v>
          </cell>
          <cell r="AE1022">
            <v>41515.294117647056</v>
          </cell>
          <cell r="AH1022">
            <v>12293.1072</v>
          </cell>
        </row>
        <row r="1023">
          <cell r="E1023">
            <v>97012627</v>
          </cell>
          <cell r="V1023">
            <v>177.52941176470588</v>
          </cell>
          <cell r="Y1023">
            <v>273.52941176470586</v>
          </cell>
          <cell r="AB1023">
            <v>1785.2576470588233</v>
          </cell>
          <cell r="AE1023">
            <v>35382.352941176468</v>
          </cell>
          <cell r="AH1023">
            <v>10477.08</v>
          </cell>
        </row>
        <row r="1024">
          <cell r="E1024">
            <v>97012627</v>
          </cell>
          <cell r="V1024">
            <v>117.16941176470588</v>
          </cell>
          <cell r="Y1024">
            <v>180.52941176470588</v>
          </cell>
          <cell r="AB1024">
            <v>1178.2700470588234</v>
          </cell>
          <cell r="AE1024">
            <v>23352.352941176472</v>
          </cell>
          <cell r="AH1024">
            <v>8500.8528000000006</v>
          </cell>
        </row>
        <row r="1025">
          <cell r="E1025">
            <v>97012628</v>
          </cell>
          <cell r="V1025">
            <v>503</v>
          </cell>
          <cell r="Y1025">
            <v>775</v>
          </cell>
          <cell r="AB1025">
            <v>0</v>
          </cell>
          <cell r="AE1025">
            <v>219475.48</v>
          </cell>
          <cell r="AH1025">
            <v>53186.931574500006</v>
          </cell>
        </row>
        <row r="1026">
          <cell r="E1026">
            <v>97012629</v>
          </cell>
          <cell r="V1026">
            <v>119.63243243243244</v>
          </cell>
          <cell r="Y1026">
            <v>184.32432432432432</v>
          </cell>
          <cell r="AB1026">
            <v>862.93037837837835</v>
          </cell>
          <cell r="AE1026">
            <v>9730.0529729729733</v>
          </cell>
        </row>
        <row r="1027">
          <cell r="E1027">
            <v>97012629</v>
          </cell>
          <cell r="V1027">
            <v>383.36756756756756</v>
          </cell>
          <cell r="Y1027">
            <v>590.67567567567562</v>
          </cell>
          <cell r="AB1027">
            <v>2765.2996216216216</v>
          </cell>
          <cell r="AE1027">
            <v>31180.397027027026</v>
          </cell>
        </row>
        <row r="1028">
          <cell r="E1028">
            <v>97012630</v>
          </cell>
          <cell r="V1028">
            <v>503</v>
          </cell>
          <cell r="Y1028">
            <v>775</v>
          </cell>
          <cell r="AB1028">
            <v>3628.23</v>
          </cell>
          <cell r="AE1028">
            <v>24492.5</v>
          </cell>
          <cell r="AH1028">
            <v>17138.97018</v>
          </cell>
        </row>
        <row r="1029">
          <cell r="E1029">
            <v>97012631</v>
          </cell>
          <cell r="V1029">
            <v>503</v>
          </cell>
          <cell r="Y1029">
            <v>775</v>
          </cell>
          <cell r="AB1029">
            <v>3581.5</v>
          </cell>
          <cell r="AE1029">
            <v>24492.5</v>
          </cell>
          <cell r="AH1029">
            <v>16935.626466000002</v>
          </cell>
        </row>
        <row r="1030">
          <cell r="E1030">
            <v>97012632</v>
          </cell>
          <cell r="V1030">
            <v>503</v>
          </cell>
          <cell r="Y1030">
            <v>775</v>
          </cell>
          <cell r="AB1030">
            <v>3581.5</v>
          </cell>
          <cell r="AE1030">
            <v>24492.5</v>
          </cell>
          <cell r="AH1030">
            <v>16935.626466000002</v>
          </cell>
        </row>
        <row r="1031">
          <cell r="E1031">
            <v>97012633</v>
          </cell>
          <cell r="V1031">
            <v>503</v>
          </cell>
          <cell r="Y1031">
            <v>775</v>
          </cell>
          <cell r="AB1031">
            <v>3628.23</v>
          </cell>
          <cell r="AE1031">
            <v>24492.5</v>
          </cell>
        </row>
        <row r="1032">
          <cell r="E1032">
            <v>97012634</v>
          </cell>
          <cell r="V1032">
            <v>5.8908703752994409</v>
          </cell>
          <cell r="Y1032">
            <v>9.0763907372903905</v>
          </cell>
          <cell r="AB1032">
            <v>48.347649720521687</v>
          </cell>
          <cell r="AE1032">
            <v>720.60920947564546</v>
          </cell>
        </row>
        <row r="1033">
          <cell r="E1033">
            <v>97012634</v>
          </cell>
          <cell r="V1033">
            <v>497.10912962470059</v>
          </cell>
          <cell r="Y1033">
            <v>765.92360926270965</v>
          </cell>
          <cell r="AB1033">
            <v>4079.8823502794776</v>
          </cell>
          <cell r="AE1033">
            <v>60809.590790524351</v>
          </cell>
        </row>
        <row r="1034">
          <cell r="E1034">
            <v>97012635</v>
          </cell>
          <cell r="V1034">
            <v>503</v>
          </cell>
          <cell r="Y1034">
            <v>808.99</v>
          </cell>
          <cell r="AB1034">
            <v>3581.5</v>
          </cell>
          <cell r="AE1034">
            <v>92720</v>
          </cell>
          <cell r="AH1034">
            <v>32602.301999999996</v>
          </cell>
        </row>
        <row r="1035">
          <cell r="E1035">
            <v>97012636</v>
          </cell>
          <cell r="V1035">
            <v>525</v>
          </cell>
          <cell r="Y1035">
            <v>775</v>
          </cell>
          <cell r="AB1035">
            <v>3628.23</v>
          </cell>
          <cell r="AE1035">
            <v>64622</v>
          </cell>
          <cell r="AH1035">
            <v>24691.736700000001</v>
          </cell>
        </row>
        <row r="1036">
          <cell r="E1036">
            <v>97012637</v>
          </cell>
          <cell r="V1036">
            <v>503</v>
          </cell>
          <cell r="Y1036">
            <v>799.15</v>
          </cell>
          <cell r="AB1036">
            <v>3628.23</v>
          </cell>
          <cell r="AE1036">
            <v>64622</v>
          </cell>
          <cell r="AH1036">
            <v>14218.542750000001</v>
          </cell>
        </row>
        <row r="1037">
          <cell r="E1037">
            <v>97012638</v>
          </cell>
          <cell r="V1037">
            <v>503</v>
          </cell>
          <cell r="Y1037">
            <v>775</v>
          </cell>
          <cell r="AB1037">
            <v>3628.23</v>
          </cell>
          <cell r="AE1037">
            <v>40910.449999999997</v>
          </cell>
        </row>
        <row r="1038">
          <cell r="E1038">
            <v>97012639</v>
          </cell>
          <cell r="V1038">
            <v>503</v>
          </cell>
          <cell r="Y1038">
            <v>775</v>
          </cell>
          <cell r="AB1038">
            <v>3828.23</v>
          </cell>
          <cell r="AE1038">
            <v>40910.449999999997</v>
          </cell>
        </row>
        <row r="1039">
          <cell r="E1039">
            <v>97012640</v>
          </cell>
          <cell r="V1039">
            <v>503</v>
          </cell>
          <cell r="Y1039">
            <v>775</v>
          </cell>
          <cell r="AB1039">
            <v>3728.23</v>
          </cell>
          <cell r="AE1039">
            <v>9182</v>
          </cell>
        </row>
        <row r="1040">
          <cell r="E1040">
            <v>97012640</v>
          </cell>
          <cell r="AE1040">
            <v>800</v>
          </cell>
        </row>
        <row r="1041">
          <cell r="E1041">
            <v>97012641</v>
          </cell>
          <cell r="V1041">
            <v>751</v>
          </cell>
          <cell r="Y1041">
            <v>2375.96</v>
          </cell>
          <cell r="AB1041">
            <v>10744.5</v>
          </cell>
          <cell r="AE1041">
            <v>71877.5</v>
          </cell>
        </row>
        <row r="1042">
          <cell r="E1042">
            <v>97012642</v>
          </cell>
          <cell r="V1042">
            <v>503</v>
          </cell>
          <cell r="Y1042">
            <v>775</v>
          </cell>
          <cell r="AB1042">
            <v>3628.23</v>
          </cell>
          <cell r="AE1042">
            <v>78158.95</v>
          </cell>
        </row>
        <row r="1043">
          <cell r="E1043">
            <v>97012643</v>
          </cell>
          <cell r="V1043">
            <v>1199</v>
          </cell>
          <cell r="Y1043">
            <v>3951.79</v>
          </cell>
          <cell r="AB1043">
            <v>18047.689999999999</v>
          </cell>
          <cell r="AE1043">
            <v>354315</v>
          </cell>
          <cell r="AH1043">
            <v>141777</v>
          </cell>
        </row>
        <row r="1044">
          <cell r="E1044">
            <v>97012644</v>
          </cell>
          <cell r="Y1044">
            <v>1550</v>
          </cell>
          <cell r="AB1044">
            <v>7209.73</v>
          </cell>
          <cell r="AE1044">
            <v>210770.26</v>
          </cell>
          <cell r="AH1044">
            <v>59433.952960000002</v>
          </cell>
        </row>
        <row r="1045">
          <cell r="E1045">
            <v>97012645</v>
          </cell>
          <cell r="V1045">
            <v>542</v>
          </cell>
          <cell r="Y1045">
            <v>1550</v>
          </cell>
          <cell r="AB1045">
            <v>7209.73</v>
          </cell>
          <cell r="AE1045">
            <v>22362.66</v>
          </cell>
        </row>
        <row r="1046">
          <cell r="E1046">
            <v>97012646</v>
          </cell>
          <cell r="V1046">
            <v>503</v>
          </cell>
          <cell r="Y1046">
            <v>775</v>
          </cell>
          <cell r="AB1046">
            <v>3628.23</v>
          </cell>
          <cell r="AE1046">
            <v>10630.2</v>
          </cell>
        </row>
        <row r="1047">
          <cell r="E1047">
            <v>97012647</v>
          </cell>
          <cell r="Y1047">
            <v>1550</v>
          </cell>
          <cell r="AB1047">
            <v>0</v>
          </cell>
          <cell r="AE1047">
            <v>0</v>
          </cell>
        </row>
        <row r="1048">
          <cell r="E1048">
            <v>97012648</v>
          </cell>
          <cell r="V1048">
            <v>170.5084745762712</v>
          </cell>
          <cell r="Y1048">
            <v>262.71186440677968</v>
          </cell>
          <cell r="AB1048">
            <v>1467.1966101694914</v>
          </cell>
          <cell r="AE1048">
            <v>8269.4915254237294</v>
          </cell>
        </row>
        <row r="1049">
          <cell r="E1049">
            <v>97012648</v>
          </cell>
          <cell r="V1049">
            <v>332.49152542372883</v>
          </cell>
          <cell r="Y1049">
            <v>512.28813559322032</v>
          </cell>
          <cell r="AB1049">
            <v>2861.033389830508</v>
          </cell>
          <cell r="AE1049">
            <v>16125.508474576271</v>
          </cell>
        </row>
        <row r="1050">
          <cell r="E1050">
            <v>97012651</v>
          </cell>
          <cell r="V1050">
            <v>748.31283981597653</v>
          </cell>
          <cell r="Y1050">
            <v>656.04349644500212</v>
          </cell>
          <cell r="AB1050">
            <v>4935.83</v>
          </cell>
          <cell r="AE1050">
            <v>39667.217130907564</v>
          </cell>
        </row>
        <row r="1051">
          <cell r="E1051">
            <v>97012651</v>
          </cell>
          <cell r="V1051">
            <v>48.803011292346298</v>
          </cell>
          <cell r="Y1051">
            <v>42.785445420326226</v>
          </cell>
          <cell r="AB1051">
            <v>326.58</v>
          </cell>
          <cell r="AE1051">
            <v>2586.9924215809283</v>
          </cell>
        </row>
        <row r="1052">
          <cell r="E1052">
            <v>97012651</v>
          </cell>
          <cell r="V1052">
            <v>86.884148891677128</v>
          </cell>
          <cell r="Y1052">
            <v>76.171058134671682</v>
          </cell>
          <cell r="AB1052">
            <v>531.4</v>
          </cell>
          <cell r="AE1052">
            <v>4605.6304475115012</v>
          </cell>
        </row>
        <row r="1053">
          <cell r="E1053">
            <v>97012652</v>
          </cell>
          <cell r="V1053">
            <v>195.07</v>
          </cell>
          <cell r="Y1053">
            <v>634.09090909090912</v>
          </cell>
          <cell r="AB1053">
            <v>2968.5518181818184</v>
          </cell>
          <cell r="AE1053">
            <v>65533.696363636365</v>
          </cell>
        </row>
        <row r="1054">
          <cell r="E1054">
            <v>97012652</v>
          </cell>
          <cell r="V1054">
            <v>43.35</v>
          </cell>
          <cell r="Y1054">
            <v>140.90909090909091</v>
          </cell>
          <cell r="AB1054">
            <v>659.67818181818177</v>
          </cell>
          <cell r="AE1054">
            <v>14563.043636363636</v>
          </cell>
        </row>
        <row r="1055">
          <cell r="E1055">
            <v>97012653</v>
          </cell>
          <cell r="V1055">
            <v>503</v>
          </cell>
          <cell r="Y1055">
            <v>775</v>
          </cell>
          <cell r="AB1055">
            <v>3628.23</v>
          </cell>
          <cell r="AE1055">
            <v>78197.25</v>
          </cell>
        </row>
        <row r="1056">
          <cell r="E1056">
            <v>97012654</v>
          </cell>
          <cell r="V1056">
            <v>503</v>
          </cell>
          <cell r="Y1056">
            <v>1550</v>
          </cell>
          <cell r="AB1056">
            <v>7609.73</v>
          </cell>
          <cell r="AE1056">
            <v>48150</v>
          </cell>
        </row>
        <row r="1057">
          <cell r="E1057">
            <v>97012655</v>
          </cell>
          <cell r="V1057">
            <v>503</v>
          </cell>
          <cell r="Y1057">
            <v>775</v>
          </cell>
          <cell r="AB1057">
            <v>0</v>
          </cell>
          <cell r="AE1057">
            <v>213028.65</v>
          </cell>
          <cell r="AH1057">
            <v>54670.361812089999</v>
          </cell>
        </row>
        <row r="1058">
          <cell r="E1058">
            <v>97012658</v>
          </cell>
          <cell r="V1058">
            <v>503</v>
          </cell>
          <cell r="Y1058">
            <v>0</v>
          </cell>
          <cell r="AB1058">
            <v>3506.73</v>
          </cell>
          <cell r="AE1058">
            <v>25312</v>
          </cell>
        </row>
        <row r="1059">
          <cell r="E1059">
            <v>97012659</v>
          </cell>
          <cell r="V1059">
            <v>382.994923857868</v>
          </cell>
          <cell r="Y1059">
            <v>590.10152284263961</v>
          </cell>
          <cell r="AB1059">
            <v>2727.0304568527918</v>
          </cell>
          <cell r="AE1059">
            <v>8758.5532994923851</v>
          </cell>
        </row>
        <row r="1060">
          <cell r="E1060">
            <v>97012659</v>
          </cell>
          <cell r="V1060">
            <v>120.00507614213198</v>
          </cell>
          <cell r="Y1060">
            <v>184.89847715736042</v>
          </cell>
          <cell r="AB1060">
            <v>854.46954314720813</v>
          </cell>
          <cell r="AE1060">
            <v>2744.3467005076141</v>
          </cell>
        </row>
        <row r="1061">
          <cell r="E1061">
            <v>97012659</v>
          </cell>
          <cell r="AE1061">
            <v>190.35532994923858</v>
          </cell>
        </row>
        <row r="1062">
          <cell r="E1062">
            <v>97012659</v>
          </cell>
          <cell r="AE1062">
            <v>59.64467005076142</v>
          </cell>
        </row>
        <row r="1063">
          <cell r="E1063">
            <v>97012660</v>
          </cell>
          <cell r="V1063">
            <v>933</v>
          </cell>
          <cell r="Y1063">
            <v>1594.88</v>
          </cell>
          <cell r="AB1063">
            <v>9869.73</v>
          </cell>
          <cell r="AE1063">
            <v>287314.40000000002</v>
          </cell>
        </row>
        <row r="1064">
          <cell r="E1064">
            <v>97012661</v>
          </cell>
          <cell r="V1064">
            <v>503</v>
          </cell>
          <cell r="Y1064">
            <v>775</v>
          </cell>
          <cell r="AB1064">
            <v>3628.23</v>
          </cell>
          <cell r="AE1064">
            <v>69738.789999999994</v>
          </cell>
        </row>
        <row r="1065">
          <cell r="E1065">
            <v>97012662</v>
          </cell>
          <cell r="V1065">
            <v>503</v>
          </cell>
          <cell r="Y1065">
            <v>799.66</v>
          </cell>
          <cell r="AB1065">
            <v>3628.23</v>
          </cell>
          <cell r="AE1065">
            <v>24395</v>
          </cell>
          <cell r="AH1065">
            <v>12079.481904</v>
          </cell>
        </row>
        <row r="1066">
          <cell r="E1066">
            <v>97012664</v>
          </cell>
          <cell r="Y1066">
            <v>2325</v>
          </cell>
          <cell r="AB1066">
            <v>1246.73</v>
          </cell>
          <cell r="AE1066">
            <v>91474</v>
          </cell>
        </row>
        <row r="1067">
          <cell r="E1067">
            <v>97012664</v>
          </cell>
          <cell r="AB1067">
            <v>11746.46</v>
          </cell>
        </row>
        <row r="1068">
          <cell r="E1068">
            <v>97012665</v>
          </cell>
          <cell r="V1068">
            <v>503</v>
          </cell>
          <cell r="Y1068">
            <v>791.22</v>
          </cell>
          <cell r="AB1068">
            <v>0</v>
          </cell>
          <cell r="AE1068">
            <v>160709.18</v>
          </cell>
        </row>
        <row r="1069">
          <cell r="E1069">
            <v>97012666</v>
          </cell>
          <cell r="V1069">
            <v>812</v>
          </cell>
          <cell r="Y1069">
            <v>775</v>
          </cell>
          <cell r="AB1069">
            <v>7209.73</v>
          </cell>
          <cell r="AE1069">
            <v>20460.400000000001</v>
          </cell>
        </row>
        <row r="1070">
          <cell r="E1070">
            <v>97012667</v>
          </cell>
          <cell r="V1070">
            <v>538</v>
          </cell>
          <cell r="Y1070">
            <v>795.11</v>
          </cell>
          <cell r="AB1070">
            <v>5358.23</v>
          </cell>
          <cell r="AE1070">
            <v>35780</v>
          </cell>
          <cell r="AH1070">
            <v>14833.584000000001</v>
          </cell>
        </row>
        <row r="1071">
          <cell r="E1071">
            <v>97012668</v>
          </cell>
          <cell r="V1071">
            <v>137.25</v>
          </cell>
          <cell r="Y1071">
            <v>193.75</v>
          </cell>
          <cell r="AB1071">
            <v>1314.5574999999999</v>
          </cell>
          <cell r="AE1071">
            <v>8945</v>
          </cell>
        </row>
        <row r="1072">
          <cell r="E1072">
            <v>97012668</v>
          </cell>
          <cell r="V1072">
            <v>411.75</v>
          </cell>
          <cell r="Y1072">
            <v>581.25</v>
          </cell>
          <cell r="AB1072">
            <v>3943.6724999999997</v>
          </cell>
          <cell r="AE1072">
            <v>26835</v>
          </cell>
        </row>
        <row r="1073">
          <cell r="E1073">
            <v>97012669</v>
          </cell>
          <cell r="V1073">
            <v>503</v>
          </cell>
          <cell r="Y1073">
            <v>797.85</v>
          </cell>
          <cell r="AB1073">
            <v>4958.2299999999996</v>
          </cell>
          <cell r="AE1073">
            <v>35780</v>
          </cell>
        </row>
        <row r="1074">
          <cell r="E1074">
            <v>97012670</v>
          </cell>
          <cell r="V1074">
            <v>503</v>
          </cell>
          <cell r="Y1074">
            <v>797.41</v>
          </cell>
          <cell r="AB1074">
            <v>4958.2299999999996</v>
          </cell>
          <cell r="AE1074">
            <v>35780</v>
          </cell>
        </row>
        <row r="1075">
          <cell r="E1075">
            <v>97012671</v>
          </cell>
          <cell r="V1075">
            <v>503</v>
          </cell>
          <cell r="Y1075">
            <v>798.2</v>
          </cell>
          <cell r="AB1075">
            <v>7506</v>
          </cell>
          <cell r="AE1075">
            <v>31341.72</v>
          </cell>
        </row>
        <row r="1076">
          <cell r="E1076">
            <v>97012671</v>
          </cell>
          <cell r="Y1076">
            <v>0</v>
          </cell>
          <cell r="AB1076">
            <v>5258.23</v>
          </cell>
        </row>
        <row r="1077">
          <cell r="E1077">
            <v>97012672</v>
          </cell>
          <cell r="V1077">
            <v>503</v>
          </cell>
          <cell r="Y1077">
            <v>775</v>
          </cell>
          <cell r="AB1077">
            <v>3628.23</v>
          </cell>
          <cell r="AE1077">
            <v>78197.25</v>
          </cell>
        </row>
        <row r="1078">
          <cell r="E1078">
            <v>97012673</v>
          </cell>
          <cell r="V1078">
            <v>61.265051903114184</v>
          </cell>
          <cell r="Y1078">
            <v>94.394463667820062</v>
          </cell>
          <cell r="AB1078">
            <v>460.58408304498272</v>
          </cell>
          <cell r="AE1078">
            <v>3587.2332179930795</v>
          </cell>
        </row>
        <row r="1079">
          <cell r="E1079">
            <v>97012673</v>
          </cell>
          <cell r="V1079">
            <v>409.01384083044985</v>
          </cell>
          <cell r="Y1079">
            <v>630.19031141868516</v>
          </cell>
          <cell r="AB1079">
            <v>3074.9221453287196</v>
          </cell>
          <cell r="AE1079">
            <v>23948.85813148789</v>
          </cell>
        </row>
        <row r="1080">
          <cell r="E1080">
            <v>97012673</v>
          </cell>
          <cell r="V1080">
            <v>32.721107266435986</v>
          </cell>
          <cell r="Y1080">
            <v>50.415224913494811</v>
          </cell>
          <cell r="AB1080">
            <v>245.99377162629759</v>
          </cell>
          <cell r="AE1080">
            <v>1915.9086505190312</v>
          </cell>
        </row>
        <row r="1081">
          <cell r="E1081">
            <v>97012674</v>
          </cell>
          <cell r="V1081">
            <v>46.972762645914393</v>
          </cell>
          <cell r="Y1081">
            <v>72.373540856031127</v>
          </cell>
          <cell r="AB1081">
            <v>505.35408560311282</v>
          </cell>
          <cell r="AE1081">
            <v>2926.8532295719847</v>
          </cell>
        </row>
        <row r="1082">
          <cell r="E1082">
            <v>97012674</v>
          </cell>
          <cell r="V1082">
            <v>52.19195849546044</v>
          </cell>
          <cell r="Y1082">
            <v>80.415045395590141</v>
          </cell>
          <cell r="AB1082">
            <v>561.50453955901423</v>
          </cell>
          <cell r="AE1082">
            <v>3252.0591439688715</v>
          </cell>
        </row>
        <row r="1083">
          <cell r="E1083">
            <v>97012674</v>
          </cell>
          <cell r="V1083">
            <v>24.464980544747082</v>
          </cell>
          <cell r="Y1083">
            <v>37.694552529182879</v>
          </cell>
          <cell r="AB1083">
            <v>263.20525291828795</v>
          </cell>
          <cell r="AE1083">
            <v>1524.4027237354085</v>
          </cell>
        </row>
        <row r="1084">
          <cell r="E1084">
            <v>97012674</v>
          </cell>
          <cell r="V1084">
            <v>24.464980544747082</v>
          </cell>
          <cell r="Y1084">
            <v>37.694552529182879</v>
          </cell>
          <cell r="AB1084">
            <v>263.20525291828795</v>
          </cell>
          <cell r="AE1084">
            <v>1524.4027237354085</v>
          </cell>
        </row>
        <row r="1085">
          <cell r="E1085">
            <v>97012674</v>
          </cell>
          <cell r="V1085">
            <v>61.325551232166021</v>
          </cell>
          <cell r="Y1085">
            <v>94.487678339818416</v>
          </cell>
          <cell r="AB1085">
            <v>659.76783398184182</v>
          </cell>
          <cell r="AE1085">
            <v>3821.1694941634241</v>
          </cell>
        </row>
        <row r="1086">
          <cell r="E1086">
            <v>97012674</v>
          </cell>
          <cell r="V1086">
            <v>293.579766536965</v>
          </cell>
          <cell r="Y1086">
            <v>452.33463035019457</v>
          </cell>
          <cell r="AB1086">
            <v>3158.4630350194552</v>
          </cell>
          <cell r="AE1086">
            <v>18292.832684824902</v>
          </cell>
        </row>
        <row r="1087">
          <cell r="E1087">
            <v>97012675</v>
          </cell>
          <cell r="V1087">
            <v>503</v>
          </cell>
          <cell r="Y1087">
            <v>793.77</v>
          </cell>
          <cell r="AB1087">
            <v>3628.23</v>
          </cell>
          <cell r="AE1087">
            <v>29304</v>
          </cell>
        </row>
        <row r="1088">
          <cell r="E1088">
            <v>97012676</v>
          </cell>
          <cell r="Y1088">
            <v>1573.41</v>
          </cell>
          <cell r="AB1088">
            <v>7363</v>
          </cell>
          <cell r="AE1088">
            <v>210609.08</v>
          </cell>
          <cell r="AH1088">
            <v>59433.952960000002</v>
          </cell>
        </row>
        <row r="1089">
          <cell r="E1089">
            <v>97012677</v>
          </cell>
          <cell r="V1089">
            <v>503</v>
          </cell>
          <cell r="Y1089">
            <v>794.91</v>
          </cell>
          <cell r="AB1089">
            <v>5211.5</v>
          </cell>
          <cell r="AE1089">
            <v>31341.72</v>
          </cell>
        </row>
        <row r="1090">
          <cell r="E1090">
            <v>97012678</v>
          </cell>
          <cell r="V1090">
            <v>503</v>
          </cell>
          <cell r="Y1090">
            <v>794.37</v>
          </cell>
          <cell r="AB1090">
            <v>5058.2299999999996</v>
          </cell>
          <cell r="AE1090">
            <v>35780</v>
          </cell>
          <cell r="AH1090">
            <v>14086.960272</v>
          </cell>
        </row>
        <row r="1091">
          <cell r="E1091">
            <v>97012679</v>
          </cell>
          <cell r="V1091">
            <v>449.63431151241537</v>
          </cell>
          <cell r="Y1091">
            <v>700.94</v>
          </cell>
          <cell r="AB1091">
            <v>4700.3590970654623</v>
          </cell>
          <cell r="AE1091">
            <v>28016.526230248306</v>
          </cell>
        </row>
        <row r="1092">
          <cell r="E1092">
            <v>97012679</v>
          </cell>
          <cell r="V1092">
            <v>53.365688487584649</v>
          </cell>
          <cell r="Y1092">
            <v>93.43</v>
          </cell>
          <cell r="AB1092">
            <v>557.87090293453718</v>
          </cell>
          <cell r="AE1092">
            <v>3325.1937697516933</v>
          </cell>
        </row>
        <row r="1093">
          <cell r="E1093">
            <v>97012680</v>
          </cell>
          <cell r="V1093">
            <v>503</v>
          </cell>
          <cell r="Y1093">
            <v>792.16</v>
          </cell>
          <cell r="AB1093">
            <v>3681.5</v>
          </cell>
          <cell r="AE1093">
            <v>9944</v>
          </cell>
        </row>
        <row r="1094">
          <cell r="E1094">
            <v>97012681</v>
          </cell>
          <cell r="Y1094">
            <v>1550</v>
          </cell>
          <cell r="AB1094">
            <v>0</v>
          </cell>
          <cell r="AE1094">
            <v>17020</v>
          </cell>
        </row>
        <row r="1095">
          <cell r="E1095">
            <v>97012681</v>
          </cell>
          <cell r="Y1095">
            <v>2670</v>
          </cell>
          <cell r="AB1095">
            <v>0</v>
          </cell>
        </row>
        <row r="1096">
          <cell r="E1096">
            <v>97012682</v>
          </cell>
          <cell r="V1096">
            <v>503</v>
          </cell>
          <cell r="Y1096">
            <v>818.07</v>
          </cell>
          <cell r="AB1096">
            <v>4958.2299999999996</v>
          </cell>
          <cell r="AE1096">
            <v>89207</v>
          </cell>
        </row>
        <row r="1097">
          <cell r="E1097">
            <v>97012683</v>
          </cell>
          <cell r="V1097">
            <v>1006</v>
          </cell>
          <cell r="Y1097">
            <v>796.66</v>
          </cell>
          <cell r="AB1097">
            <v>3681.5</v>
          </cell>
          <cell r="AE1097">
            <v>64527</v>
          </cell>
          <cell r="AH1097">
            <v>14180.57625</v>
          </cell>
        </row>
        <row r="1098">
          <cell r="E1098">
            <v>97012683</v>
          </cell>
          <cell r="V1098">
            <v>-503</v>
          </cell>
          <cell r="Y1098">
            <v>0</v>
          </cell>
          <cell r="AH1098">
            <v>0</v>
          </cell>
        </row>
        <row r="1099">
          <cell r="E1099">
            <v>97012684</v>
          </cell>
          <cell r="V1099">
            <v>503</v>
          </cell>
          <cell r="Y1099">
            <v>795.52</v>
          </cell>
          <cell r="AB1099">
            <v>4081.5</v>
          </cell>
          <cell r="AE1099">
            <v>29304</v>
          </cell>
        </row>
        <row r="1100">
          <cell r="E1100">
            <v>97012685</v>
          </cell>
          <cell r="Y1100">
            <v>233.76</v>
          </cell>
          <cell r="AB1100">
            <v>818.11111111111109</v>
          </cell>
          <cell r="AE1100">
            <v>25986.666666666668</v>
          </cell>
        </row>
        <row r="1101">
          <cell r="E1101">
            <v>97012685</v>
          </cell>
          <cell r="Y1101">
            <v>562.37</v>
          </cell>
          <cell r="AB1101">
            <v>2863.3888888888887</v>
          </cell>
          <cell r="AE1101">
            <v>90953.333333333328</v>
          </cell>
        </row>
        <row r="1102">
          <cell r="E1102">
            <v>97012686</v>
          </cell>
          <cell r="V1102">
            <v>551</v>
          </cell>
          <cell r="Y1102">
            <v>788.44</v>
          </cell>
          <cell r="AB1102">
            <v>5511.5</v>
          </cell>
          <cell r="AE1102">
            <v>30599.200000000001</v>
          </cell>
        </row>
        <row r="1103">
          <cell r="E1103">
            <v>97012687</v>
          </cell>
          <cell r="V1103">
            <v>251.5</v>
          </cell>
          <cell r="Y1103">
            <v>288.02999999999997</v>
          </cell>
          <cell r="AB1103">
            <v>2705.75</v>
          </cell>
          <cell r="AE1103">
            <v>46222.5</v>
          </cell>
          <cell r="AH1103">
            <v>12264.912</v>
          </cell>
        </row>
        <row r="1104">
          <cell r="E1104">
            <v>97012687</v>
          </cell>
          <cell r="V1104">
            <v>251.5</v>
          </cell>
          <cell r="Y1104">
            <v>480.05</v>
          </cell>
          <cell r="AB1104">
            <v>2705.75</v>
          </cell>
          <cell r="AE1104">
            <v>46222.5</v>
          </cell>
          <cell r="AH1104">
            <v>20441.52</v>
          </cell>
        </row>
        <row r="1105">
          <cell r="E1105">
            <v>97012688</v>
          </cell>
          <cell r="V1105">
            <v>503</v>
          </cell>
          <cell r="Y1105">
            <v>818.07</v>
          </cell>
          <cell r="AB1105">
            <v>4911.5</v>
          </cell>
          <cell r="AE1105">
            <v>89207</v>
          </cell>
        </row>
        <row r="1106">
          <cell r="E1106">
            <v>97012689</v>
          </cell>
          <cell r="V1106">
            <v>503</v>
          </cell>
          <cell r="Y1106">
            <v>775</v>
          </cell>
          <cell r="AB1106">
            <v>4958.2299999999996</v>
          </cell>
          <cell r="AE1106">
            <v>92445</v>
          </cell>
          <cell r="AH1106">
            <v>41660.742012499999</v>
          </cell>
        </row>
        <row r="1107">
          <cell r="E1107">
            <v>97012689</v>
          </cell>
          <cell r="AE1107">
            <v>52502.38</v>
          </cell>
        </row>
        <row r="1108">
          <cell r="E1108">
            <v>97012690</v>
          </cell>
          <cell r="V1108">
            <v>503</v>
          </cell>
          <cell r="Y1108">
            <v>775</v>
          </cell>
          <cell r="AB1108">
            <v>4958.2299999999996</v>
          </cell>
          <cell r="AE1108">
            <v>89207</v>
          </cell>
          <cell r="AH1108">
            <v>30998.7</v>
          </cell>
        </row>
        <row r="1109">
          <cell r="E1109">
            <v>97012691</v>
          </cell>
          <cell r="Y1109">
            <v>1550</v>
          </cell>
          <cell r="AB1109">
            <v>5058.2299999999996</v>
          </cell>
          <cell r="AE1109">
            <v>100</v>
          </cell>
        </row>
        <row r="1110">
          <cell r="E1110">
            <v>97012692</v>
          </cell>
          <cell r="V1110">
            <v>503</v>
          </cell>
          <cell r="Y1110">
            <v>775</v>
          </cell>
          <cell r="AB1110">
            <v>0</v>
          </cell>
          <cell r="AE1110">
            <v>219527.07</v>
          </cell>
          <cell r="AH1110">
            <v>53315.659404999999</v>
          </cell>
        </row>
        <row r="1111">
          <cell r="E1111">
            <v>97012693</v>
          </cell>
          <cell r="V1111">
            <v>503</v>
          </cell>
          <cell r="Y1111">
            <v>775</v>
          </cell>
          <cell r="AB1111">
            <v>0</v>
          </cell>
          <cell r="AE1111">
            <v>167526.62</v>
          </cell>
        </row>
        <row r="1112">
          <cell r="E1112">
            <v>97012695</v>
          </cell>
          <cell r="V1112">
            <v>256.07272727272726</v>
          </cell>
          <cell r="Y1112">
            <v>405.9</v>
          </cell>
          <cell r="AB1112">
            <v>1847.098909090909</v>
          </cell>
          <cell r="AE1112">
            <v>12419.272727272728</v>
          </cell>
          <cell r="AH1112">
            <v>6251.7375900000006</v>
          </cell>
        </row>
        <row r="1113">
          <cell r="E1113">
            <v>97012695</v>
          </cell>
          <cell r="V1113">
            <v>246.92727272727274</v>
          </cell>
          <cell r="Y1113">
            <v>391.41</v>
          </cell>
          <cell r="AB1113">
            <v>1781.131090909091</v>
          </cell>
          <cell r="AE1113">
            <v>11975.727272727272</v>
          </cell>
          <cell r="AH1113">
            <v>6028.3067309999997</v>
          </cell>
        </row>
        <row r="1114">
          <cell r="E1114">
            <v>97012696</v>
          </cell>
          <cell r="V1114">
            <v>1655</v>
          </cell>
          <cell r="Y1114">
            <v>2376.6</v>
          </cell>
          <cell r="AB1114">
            <v>12437.96</v>
          </cell>
          <cell r="AE1114">
            <v>159167</v>
          </cell>
        </row>
        <row r="1115">
          <cell r="E1115">
            <v>97012697</v>
          </cell>
          <cell r="V1115">
            <v>503</v>
          </cell>
          <cell r="Y1115">
            <v>775</v>
          </cell>
          <cell r="AB1115">
            <v>4181.5</v>
          </cell>
          <cell r="AE1115">
            <v>25514.38</v>
          </cell>
          <cell r="AH1115">
            <v>16935.626466000002</v>
          </cell>
        </row>
        <row r="1116">
          <cell r="E1116">
            <v>97012698</v>
          </cell>
          <cell r="V1116">
            <v>503</v>
          </cell>
          <cell r="Y1116">
            <v>775</v>
          </cell>
          <cell r="AB1116">
            <v>3681.5</v>
          </cell>
          <cell r="AE1116">
            <v>25514.38</v>
          </cell>
          <cell r="AH1116">
            <v>16935.626466000002</v>
          </cell>
        </row>
        <row r="1117">
          <cell r="E1117">
            <v>97012699</v>
          </cell>
          <cell r="V1117">
            <v>503</v>
          </cell>
          <cell r="Y1117">
            <v>775</v>
          </cell>
          <cell r="AB1117">
            <v>4028.23</v>
          </cell>
          <cell r="AE1117">
            <v>25514.38</v>
          </cell>
        </row>
        <row r="1118">
          <cell r="E1118">
            <v>97012700</v>
          </cell>
          <cell r="V1118">
            <v>503</v>
          </cell>
          <cell r="Y1118">
            <v>775</v>
          </cell>
          <cell r="AB1118">
            <v>0</v>
          </cell>
          <cell r="AE1118">
            <v>167526.62</v>
          </cell>
          <cell r="AH1118">
            <v>41159.385000000002</v>
          </cell>
        </row>
        <row r="1119">
          <cell r="AB1119">
            <v>0</v>
          </cell>
          <cell r="AE1119">
            <v>1330</v>
          </cell>
          <cell r="AH1119">
            <v>0</v>
          </cell>
        </row>
        <row r="1120">
          <cell r="V1120">
            <v>503</v>
          </cell>
          <cell r="Y1120">
            <v>764.06</v>
          </cell>
          <cell r="AB1120">
            <v>3628.23</v>
          </cell>
          <cell r="AE1120">
            <v>64527</v>
          </cell>
          <cell r="AH1120">
            <v>22615.512590000002</v>
          </cell>
        </row>
        <row r="1121">
          <cell r="Y1121">
            <v>0</v>
          </cell>
          <cell r="AE1121">
            <v>41122.15</v>
          </cell>
        </row>
        <row r="1122">
          <cell r="V1122">
            <v>503</v>
          </cell>
          <cell r="Y1122">
            <v>775</v>
          </cell>
          <cell r="AB1122">
            <v>3728.23</v>
          </cell>
          <cell r="AE1122">
            <v>78204</v>
          </cell>
          <cell r="AH1122">
            <v>21697.087499999998</v>
          </cell>
        </row>
        <row r="1123">
          <cell r="V1123">
            <v>517</v>
          </cell>
          <cell r="Y1123">
            <v>775</v>
          </cell>
          <cell r="AB1123">
            <v>0</v>
          </cell>
          <cell r="AE1123">
            <v>167526.62</v>
          </cell>
          <cell r="AH1123">
            <v>45917.805600000007</v>
          </cell>
        </row>
        <row r="1124">
          <cell r="AB1124">
            <v>0</v>
          </cell>
          <cell r="AE1124">
            <v>1330</v>
          </cell>
          <cell r="AH1124">
            <v>0</v>
          </cell>
        </row>
        <row r="1125">
          <cell r="V1125">
            <v>503</v>
          </cell>
          <cell r="Y1125">
            <v>775</v>
          </cell>
          <cell r="AB1125">
            <v>0</v>
          </cell>
          <cell r="AE1125">
            <v>203956.83</v>
          </cell>
          <cell r="AH1125">
            <v>30035.120543999998</v>
          </cell>
        </row>
        <row r="1126">
          <cell r="V1126">
            <v>503</v>
          </cell>
          <cell r="Y1126">
            <v>775</v>
          </cell>
          <cell r="AB1126">
            <v>0</v>
          </cell>
          <cell r="AE1126">
            <v>211499.2</v>
          </cell>
          <cell r="AH1126">
            <v>53698.558393079991</v>
          </cell>
        </row>
        <row r="1127">
          <cell r="V1127">
            <v>3126</v>
          </cell>
          <cell r="Y1127">
            <v>4650</v>
          </cell>
          <cell r="AB1127">
            <v>24689.19</v>
          </cell>
          <cell r="AE1127">
            <v>831598.4</v>
          </cell>
        </row>
        <row r="1128">
          <cell r="V1128">
            <v>503</v>
          </cell>
          <cell r="Y1128">
            <v>775</v>
          </cell>
          <cell r="AB1128">
            <v>3628.23</v>
          </cell>
          <cell r="AE1128">
            <v>14453.46</v>
          </cell>
          <cell r="AH1128">
            <v>18137.619600000002</v>
          </cell>
        </row>
        <row r="1129">
          <cell r="V1129">
            <v>503</v>
          </cell>
          <cell r="Y1129">
            <v>775</v>
          </cell>
          <cell r="AB1129">
            <v>5011.5</v>
          </cell>
          <cell r="AE1129">
            <v>89207</v>
          </cell>
        </row>
        <row r="1130">
          <cell r="V1130">
            <v>168.3094194961665</v>
          </cell>
          <cell r="Y1130">
            <v>259.32365826944141</v>
          </cell>
          <cell r="AB1130">
            <v>1214.0462924424974</v>
          </cell>
          <cell r="AE1130">
            <v>20618.640032858708</v>
          </cell>
        </row>
        <row r="1131">
          <cell r="V1131">
            <v>116.52190580503833</v>
          </cell>
          <cell r="Y1131">
            <v>179.5317634173056</v>
          </cell>
          <cell r="AB1131">
            <v>840.49358707557508</v>
          </cell>
          <cell r="AE1131">
            <v>14274.443099671413</v>
          </cell>
        </row>
        <row r="1132">
          <cell r="V1132">
            <v>218.16867469879517</v>
          </cell>
          <cell r="Y1132">
            <v>336.14457831325302</v>
          </cell>
          <cell r="AB1132">
            <v>1573.6901204819278</v>
          </cell>
          <cell r="AE1132">
            <v>26726.616867469878</v>
          </cell>
        </row>
        <row r="1133">
          <cell r="V1133">
            <v>503</v>
          </cell>
          <cell r="Y1133">
            <v>775</v>
          </cell>
          <cell r="AB1133">
            <v>3628.23</v>
          </cell>
          <cell r="AE1133">
            <v>23842.5</v>
          </cell>
          <cell r="AH1133">
            <v>18137.619600000002</v>
          </cell>
        </row>
        <row r="1134">
          <cell r="V1134">
            <v>696</v>
          </cell>
          <cell r="Y1134">
            <v>1550</v>
          </cell>
          <cell r="AB1134">
            <v>9969.73</v>
          </cell>
          <cell r="AE1134">
            <v>177614</v>
          </cell>
          <cell r="AH1134">
            <v>61997.4</v>
          </cell>
        </row>
        <row r="1135">
          <cell r="V1135">
            <v>503</v>
          </cell>
          <cell r="Y1135">
            <v>775</v>
          </cell>
          <cell r="AB1135">
            <v>3628.23</v>
          </cell>
          <cell r="AE1135">
            <v>13146.66</v>
          </cell>
        </row>
        <row r="1136">
          <cell r="V1136">
            <v>503</v>
          </cell>
          <cell r="Y1136">
            <v>775</v>
          </cell>
          <cell r="AB1136">
            <v>3581.5</v>
          </cell>
          <cell r="AE1136">
            <v>24605.5</v>
          </cell>
          <cell r="AH1136">
            <v>12079.481904</v>
          </cell>
        </row>
        <row r="1137">
          <cell r="V1137">
            <v>503</v>
          </cell>
          <cell r="Y1137">
            <v>775</v>
          </cell>
          <cell r="AB1137">
            <v>3628.23</v>
          </cell>
          <cell r="AE1137">
            <v>13130.16</v>
          </cell>
        </row>
        <row r="1138">
          <cell r="V1138">
            <v>31.4375</v>
          </cell>
          <cell r="Y1138">
            <v>48.4375</v>
          </cell>
          <cell r="AB1138">
            <v>306.96875</v>
          </cell>
          <cell r="AE1138">
            <v>2236.25</v>
          </cell>
        </row>
        <row r="1139">
          <cell r="V1139">
            <v>62.875</v>
          </cell>
          <cell r="Y1139">
            <v>96.875</v>
          </cell>
          <cell r="AB1139">
            <v>613.9375</v>
          </cell>
          <cell r="AE1139">
            <v>4472.5</v>
          </cell>
        </row>
        <row r="1140">
          <cell r="V1140">
            <v>77.164772727272734</v>
          </cell>
          <cell r="Y1140">
            <v>118.89204545454545</v>
          </cell>
          <cell r="AB1140">
            <v>753.46875</v>
          </cell>
          <cell r="AE1140">
            <v>5488.977272727273</v>
          </cell>
        </row>
        <row r="1141">
          <cell r="V1141">
            <v>2.8579545454545454</v>
          </cell>
          <cell r="Y1141">
            <v>4.4034090909090908</v>
          </cell>
          <cell r="AB1141">
            <v>27.90625</v>
          </cell>
          <cell r="AE1141">
            <v>203.29545454545453</v>
          </cell>
        </row>
        <row r="1142">
          <cell r="V1142">
            <v>314.375</v>
          </cell>
          <cell r="Y1142">
            <v>484.375</v>
          </cell>
          <cell r="AB1142">
            <v>3069.6875</v>
          </cell>
          <cell r="AE1142">
            <v>22362.5</v>
          </cell>
        </row>
        <row r="1143">
          <cell r="V1143">
            <v>14.289772727272727</v>
          </cell>
          <cell r="Y1143">
            <v>22.017045454545453</v>
          </cell>
          <cell r="AB1143">
            <v>139.53125</v>
          </cell>
          <cell r="AE1143">
            <v>1016.4772727272727</v>
          </cell>
        </row>
        <row r="1144">
          <cell r="V1144">
            <v>256.40997830802604</v>
          </cell>
          <cell r="Y1144">
            <v>395.06507592190889</v>
          </cell>
          <cell r="AB1144">
            <v>1849.5315618221259</v>
          </cell>
          <cell r="AE1144">
            <v>39662.188720173537</v>
          </cell>
        </row>
        <row r="1145">
          <cell r="V1145">
            <v>48.008676789587852</v>
          </cell>
          <cell r="Y1145">
            <v>73.96963123644251</v>
          </cell>
          <cell r="AB1145">
            <v>346.29527114967459</v>
          </cell>
          <cell r="AE1145">
            <v>7426.1119305856837</v>
          </cell>
        </row>
        <row r="1146">
          <cell r="V1146">
            <v>96.017353579175705</v>
          </cell>
          <cell r="Y1146">
            <v>147.93926247288502</v>
          </cell>
          <cell r="AB1146">
            <v>692.59054229934918</v>
          </cell>
          <cell r="AE1146">
            <v>14852.223861171367</v>
          </cell>
        </row>
        <row r="1147">
          <cell r="V1147">
            <v>102.56399132321042</v>
          </cell>
          <cell r="Y1147">
            <v>158.02603036876357</v>
          </cell>
          <cell r="AB1147">
            <v>739.81262472885032</v>
          </cell>
          <cell r="AE1147">
            <v>15864.875488069414</v>
          </cell>
        </row>
        <row r="1148">
          <cell r="V1148">
            <v>510</v>
          </cell>
          <cell r="Y1148">
            <v>775</v>
          </cell>
          <cell r="AB1148">
            <v>3581.5</v>
          </cell>
          <cell r="AE1148">
            <v>64527</v>
          </cell>
          <cell r="AH1148">
            <v>45296.55</v>
          </cell>
        </row>
        <row r="1149">
          <cell r="AE1149">
            <v>43785.61</v>
          </cell>
        </row>
        <row r="1150">
          <cell r="V1150">
            <v>419.16666666666669</v>
          </cell>
          <cell r="Y1150">
            <v>645.83333333333337</v>
          </cell>
          <cell r="AB1150">
            <v>4131.8583333333336</v>
          </cell>
          <cell r="AE1150">
            <v>74339.166666666672</v>
          </cell>
          <cell r="AH1150">
            <v>35444.25</v>
          </cell>
        </row>
        <row r="1151">
          <cell r="V1151">
            <v>83.833333333333329</v>
          </cell>
          <cell r="Y1151">
            <v>129.16666666666666</v>
          </cell>
          <cell r="AB1151">
            <v>826.37166666666656</v>
          </cell>
          <cell r="AE1151">
            <v>14867.833333333334</v>
          </cell>
          <cell r="AH1151">
            <v>6416.01</v>
          </cell>
        </row>
        <row r="1152">
          <cell r="V1152">
            <v>503</v>
          </cell>
          <cell r="Y1152">
            <v>775</v>
          </cell>
          <cell r="AB1152">
            <v>0</v>
          </cell>
          <cell r="AE1152">
            <v>72036</v>
          </cell>
          <cell r="AH1152">
            <v>21871.501542000002</v>
          </cell>
        </row>
        <row r="1153">
          <cell r="V1153">
            <v>754</v>
          </cell>
          <cell r="Y1153">
            <v>2369.3200000000002</v>
          </cell>
          <cell r="AB1153">
            <v>10991.23</v>
          </cell>
          <cell r="AE1153">
            <v>74715.520000000004</v>
          </cell>
        </row>
        <row r="1154">
          <cell r="Y1154">
            <v>0</v>
          </cell>
          <cell r="AB1154">
            <v>1000</v>
          </cell>
        </row>
        <row r="1155">
          <cell r="V1155">
            <v>503</v>
          </cell>
          <cell r="Y1155">
            <v>796.55</v>
          </cell>
          <cell r="AB1155">
            <v>3928.23</v>
          </cell>
          <cell r="AE1155">
            <v>25572.57</v>
          </cell>
        </row>
        <row r="1156">
          <cell r="V1156">
            <v>503</v>
          </cell>
          <cell r="Y1156">
            <v>796.9</v>
          </cell>
          <cell r="AB1156">
            <v>3881.5</v>
          </cell>
          <cell r="AE1156">
            <v>25572.57</v>
          </cell>
        </row>
        <row r="1157">
          <cell r="V1157">
            <v>503</v>
          </cell>
          <cell r="Y1157">
            <v>775</v>
          </cell>
          <cell r="AB1157">
            <v>4958.2299999999996</v>
          </cell>
          <cell r="AE1157">
            <v>144253.6</v>
          </cell>
        </row>
        <row r="1158">
          <cell r="V1158">
            <v>1569</v>
          </cell>
          <cell r="Y1158">
            <v>2325</v>
          </cell>
          <cell r="AB1158">
            <v>10837.96</v>
          </cell>
          <cell r="AE1158">
            <v>413061.6</v>
          </cell>
        </row>
        <row r="1159">
          <cell r="V1159">
            <v>503</v>
          </cell>
          <cell r="Y1159">
            <v>796.55</v>
          </cell>
          <cell r="AB1159">
            <v>4028.23</v>
          </cell>
          <cell r="AE1159">
            <v>25572.57</v>
          </cell>
        </row>
        <row r="1160">
          <cell r="V1160">
            <v>503</v>
          </cell>
          <cell r="Y1160">
            <v>796.91</v>
          </cell>
          <cell r="AB1160">
            <v>4028.23</v>
          </cell>
          <cell r="AE1160">
            <v>25572.57</v>
          </cell>
        </row>
        <row r="1161">
          <cell r="V1161">
            <v>503</v>
          </cell>
          <cell r="Y1161">
            <v>795.54</v>
          </cell>
          <cell r="AB1161">
            <v>3628.23</v>
          </cell>
          <cell r="AE1161">
            <v>77805.399999999994</v>
          </cell>
        </row>
        <row r="1162">
          <cell r="V1162">
            <v>503</v>
          </cell>
          <cell r="Y1162">
            <v>775</v>
          </cell>
          <cell r="AB1162">
            <v>84621.89</v>
          </cell>
          <cell r="AE1162">
            <v>185548.4</v>
          </cell>
        </row>
        <row r="1163">
          <cell r="V1163">
            <v>1939</v>
          </cell>
          <cell r="Y1163">
            <v>2325</v>
          </cell>
          <cell r="AB1163">
            <v>11837.96</v>
          </cell>
          <cell r="AE1163">
            <v>87872</v>
          </cell>
        </row>
        <row r="1164">
          <cell r="Y1164">
            <v>775</v>
          </cell>
          <cell r="AB1164">
            <v>3628.23</v>
          </cell>
          <cell r="AE1164">
            <v>80002.37</v>
          </cell>
        </row>
        <row r="1165">
          <cell r="V1165">
            <v>503</v>
          </cell>
          <cell r="Y1165">
            <v>775</v>
          </cell>
          <cell r="AB1165">
            <v>0</v>
          </cell>
          <cell r="AE1165">
            <v>203508.9</v>
          </cell>
          <cell r="AH1165">
            <v>30008.587751999999</v>
          </cell>
        </row>
        <row r="1166">
          <cell r="V1166">
            <v>503</v>
          </cell>
          <cell r="Y1166">
            <v>775</v>
          </cell>
          <cell r="AB1166">
            <v>0</v>
          </cell>
          <cell r="AE1166">
            <v>72146</v>
          </cell>
          <cell r="AH1166">
            <v>21871.501542000002</v>
          </cell>
        </row>
        <row r="1167">
          <cell r="V1167">
            <v>503</v>
          </cell>
          <cell r="Y1167">
            <v>1626</v>
          </cell>
          <cell r="AB1167">
            <v>3499.91</v>
          </cell>
          <cell r="AE1167">
            <v>15262.45</v>
          </cell>
        </row>
        <row r="1168">
          <cell r="V1168">
            <v>503</v>
          </cell>
          <cell r="Y1168">
            <v>775</v>
          </cell>
          <cell r="AB1168">
            <v>3628.23</v>
          </cell>
          <cell r="AE1168">
            <v>66435.899999999994</v>
          </cell>
        </row>
        <row r="1169">
          <cell r="V1169">
            <v>503</v>
          </cell>
          <cell r="Y1169">
            <v>775</v>
          </cell>
          <cell r="AB1169">
            <v>3928.23</v>
          </cell>
          <cell r="AE1169">
            <v>25572.57</v>
          </cell>
        </row>
        <row r="1170">
          <cell r="V1170">
            <v>340.63235294117646</v>
          </cell>
          <cell r="Y1170">
            <v>478.6764705882353</v>
          </cell>
          <cell r="AB1170">
            <v>3511.2401470588234</v>
          </cell>
          <cell r="AE1170">
            <v>19151.215588235293</v>
          </cell>
        </row>
        <row r="1171">
          <cell r="V1171">
            <v>762.36764705882354</v>
          </cell>
          <cell r="Y1171">
            <v>1071.3235294117646</v>
          </cell>
          <cell r="AB1171">
            <v>7858.4898529411767</v>
          </cell>
          <cell r="AE1171">
            <v>42862.244411764703</v>
          </cell>
        </row>
        <row r="1172">
          <cell r="Y1172">
            <v>775</v>
          </cell>
          <cell r="AB1172">
            <v>7918.23</v>
          </cell>
          <cell r="AE1172">
            <v>35830</v>
          </cell>
        </row>
        <row r="1173">
          <cell r="AE1173">
            <v>640</v>
          </cell>
        </row>
        <row r="1174">
          <cell r="V1174">
            <v>503</v>
          </cell>
          <cell r="Y1174">
            <v>775</v>
          </cell>
          <cell r="AB1174">
            <v>5058.2299999999996</v>
          </cell>
          <cell r="AE1174">
            <v>89525</v>
          </cell>
        </row>
        <row r="1175">
          <cell r="V1175">
            <v>503</v>
          </cell>
          <cell r="Y1175">
            <v>1280</v>
          </cell>
          <cell r="AB1175">
            <v>2901.41</v>
          </cell>
          <cell r="AE1175">
            <v>23956.74</v>
          </cell>
        </row>
        <row r="1176">
          <cell r="V1176">
            <v>503</v>
          </cell>
          <cell r="Y1176">
            <v>796.65</v>
          </cell>
          <cell r="AB1176">
            <v>3628.23</v>
          </cell>
          <cell r="AE1176">
            <v>9980</v>
          </cell>
          <cell r="AH1176">
            <v>14407.623000000001</v>
          </cell>
        </row>
        <row r="1177">
          <cell r="Y1177">
            <v>172.22222222222223</v>
          </cell>
          <cell r="AB1177">
            <v>806.27333333333331</v>
          </cell>
          <cell r="AE1177">
            <v>26033.333333333332</v>
          </cell>
        </row>
        <row r="1178">
          <cell r="Y1178">
            <v>602.77777777777783</v>
          </cell>
          <cell r="AB1178">
            <v>2821.9566666666665</v>
          </cell>
          <cell r="AE1178">
            <v>91116.666666666672</v>
          </cell>
        </row>
        <row r="1179">
          <cell r="V1179">
            <v>503</v>
          </cell>
          <cell r="Y1179">
            <v>775</v>
          </cell>
          <cell r="AB1179">
            <v>3628.23</v>
          </cell>
          <cell r="AE1179">
            <v>9980</v>
          </cell>
        </row>
        <row r="1180">
          <cell r="V1180">
            <v>503</v>
          </cell>
          <cell r="Y1180">
            <v>824.8</v>
          </cell>
          <cell r="AB1180">
            <v>4911.5</v>
          </cell>
          <cell r="AE1180">
            <v>89525</v>
          </cell>
        </row>
        <row r="1181">
          <cell r="Y1181">
            <v>775</v>
          </cell>
          <cell r="AB1181">
            <v>0</v>
          </cell>
          <cell r="AE1181">
            <v>5000</v>
          </cell>
        </row>
        <row r="1182">
          <cell r="V1182">
            <v>503</v>
          </cell>
          <cell r="Y1182">
            <v>825.64</v>
          </cell>
          <cell r="AB1182">
            <v>5758.23</v>
          </cell>
          <cell r="AE1182">
            <v>89525</v>
          </cell>
        </row>
        <row r="1183">
          <cell r="V1183">
            <v>503</v>
          </cell>
          <cell r="Y1183">
            <v>775</v>
          </cell>
          <cell r="AB1183">
            <v>3628.23</v>
          </cell>
          <cell r="AE1183">
            <v>14850.5</v>
          </cell>
          <cell r="AH1183">
            <v>14407.633000000002</v>
          </cell>
        </row>
        <row r="1184">
          <cell r="V1184">
            <v>503</v>
          </cell>
          <cell r="Y1184">
            <v>800.39</v>
          </cell>
          <cell r="AB1184">
            <v>3581.5</v>
          </cell>
          <cell r="AE1184">
            <v>29452</v>
          </cell>
        </row>
        <row r="1185">
          <cell r="V1185">
            <v>455.60813704496786</v>
          </cell>
          <cell r="Y1185">
            <v>701.98072805139191</v>
          </cell>
          <cell r="AB1185">
            <v>3286.3839186295504</v>
          </cell>
          <cell r="AE1185">
            <v>26677.079229122057</v>
          </cell>
        </row>
        <row r="1186">
          <cell r="V1186">
            <v>47.391862955032117</v>
          </cell>
          <cell r="Y1186">
            <v>73.019271948608136</v>
          </cell>
          <cell r="AB1186">
            <v>341.84608137044967</v>
          </cell>
          <cell r="AE1186">
            <v>2774.9207708779445</v>
          </cell>
        </row>
        <row r="1187">
          <cell r="AE1187">
            <v>12972.02415417559</v>
          </cell>
        </row>
        <row r="1188">
          <cell r="AE1188">
            <v>1349.3358458244113</v>
          </cell>
        </row>
        <row r="1189">
          <cell r="V1189">
            <v>2.4066985645933014</v>
          </cell>
          <cell r="Y1189">
            <v>25.47846889952153</v>
          </cell>
          <cell r="AB1189">
            <v>51.258181818181818</v>
          </cell>
          <cell r="AE1189">
            <v>172.96650717703349</v>
          </cell>
        </row>
        <row r="1190">
          <cell r="V1190">
            <v>226.22966507177034</v>
          </cell>
          <cell r="Y1190">
            <v>2394.9760765550241</v>
          </cell>
          <cell r="AB1190">
            <v>4818.2690909090898</v>
          </cell>
          <cell r="AE1190">
            <v>16258.851674641148</v>
          </cell>
        </row>
        <row r="1191">
          <cell r="V1191">
            <v>33.693779904306218</v>
          </cell>
          <cell r="Y1191">
            <v>356.69856459330146</v>
          </cell>
          <cell r="AB1191">
            <v>717.61454545454535</v>
          </cell>
          <cell r="AE1191">
            <v>2421.5311004784689</v>
          </cell>
        </row>
        <row r="1192">
          <cell r="V1192">
            <v>240.66985645933013</v>
          </cell>
          <cell r="Y1192">
            <v>2547.8468899521531</v>
          </cell>
          <cell r="AB1192">
            <v>5125.8181818181811</v>
          </cell>
          <cell r="AE1192">
            <v>17296.650717703349</v>
          </cell>
        </row>
        <row r="1193">
          <cell r="V1193">
            <v>503</v>
          </cell>
          <cell r="Y1193">
            <v>798.82</v>
          </cell>
          <cell r="AB1193">
            <v>3581.5</v>
          </cell>
          <cell r="AE1193">
            <v>34632.800000000003</v>
          </cell>
          <cell r="AH1193">
            <v>17284.215690000001</v>
          </cell>
        </row>
        <row r="1194">
          <cell r="V1194">
            <v>246.92727272727274</v>
          </cell>
          <cell r="Y1194">
            <v>380.45454545454544</v>
          </cell>
          <cell r="AB1194">
            <v>1977.4947272727272</v>
          </cell>
          <cell r="AE1194">
            <v>6524.0492727272731</v>
          </cell>
        </row>
        <row r="1195">
          <cell r="V1195">
            <v>256.07272727272726</v>
          </cell>
          <cell r="Y1195">
            <v>394.54545454545456</v>
          </cell>
          <cell r="AB1195">
            <v>2050.7352727272728</v>
          </cell>
          <cell r="AE1195">
            <v>6765.6807272727274</v>
          </cell>
        </row>
        <row r="1196">
          <cell r="Y1196">
            <v>775</v>
          </cell>
          <cell r="AB1196">
            <v>3781.5</v>
          </cell>
          <cell r="AE1196">
            <v>7252</v>
          </cell>
        </row>
        <row r="1197">
          <cell r="Y1197">
            <v>775</v>
          </cell>
        </row>
        <row r="1198">
          <cell r="V1198">
            <v>503</v>
          </cell>
          <cell r="Y1198">
            <v>775</v>
          </cell>
          <cell r="AB1198">
            <v>3628.23</v>
          </cell>
          <cell r="AE1198">
            <v>66736.78</v>
          </cell>
        </row>
        <row r="1199">
          <cell r="V1199">
            <v>503</v>
          </cell>
          <cell r="Y1199">
            <v>775</v>
          </cell>
          <cell r="AB1199">
            <v>4911.5</v>
          </cell>
          <cell r="AE1199">
            <v>15488</v>
          </cell>
        </row>
        <row r="1200">
          <cell r="V1200">
            <v>503</v>
          </cell>
          <cell r="Y1200">
            <v>775</v>
          </cell>
          <cell r="AB1200">
            <v>4911.5</v>
          </cell>
          <cell r="AE1200">
            <v>12472</v>
          </cell>
          <cell r="AH1200">
            <v>50526.625140000004</v>
          </cell>
        </row>
        <row r="1201">
          <cell r="V1201">
            <v>544</v>
          </cell>
          <cell r="Y1201">
            <v>1550</v>
          </cell>
          <cell r="AB1201">
            <v>7709.73</v>
          </cell>
          <cell r="AE1201">
            <v>24336.46</v>
          </cell>
        </row>
        <row r="1202">
          <cell r="V1202">
            <v>479.37993596584846</v>
          </cell>
          <cell r="Y1202">
            <v>738.6072572038421</v>
          </cell>
          <cell r="AB1202">
            <v>3413.3185699039486</v>
          </cell>
          <cell r="AE1202">
            <v>96087.657737459973</v>
          </cell>
        </row>
        <row r="1203">
          <cell r="V1203">
            <v>23.620064034151547</v>
          </cell>
          <cell r="Y1203">
            <v>36.392742796157954</v>
          </cell>
          <cell r="AB1203">
            <v>168.18143009605123</v>
          </cell>
          <cell r="AE1203">
            <v>4734.4422625400211</v>
          </cell>
        </row>
        <row r="1204">
          <cell r="V1204">
            <v>48.481927710843372</v>
          </cell>
          <cell r="Y1204">
            <v>74.698795180722897</v>
          </cell>
          <cell r="AB1204">
            <v>345.20481927710841</v>
          </cell>
          <cell r="AE1204">
            <v>11717.677108433734</v>
          </cell>
        </row>
        <row r="1205">
          <cell r="V1205">
            <v>101.00401606425703</v>
          </cell>
          <cell r="Y1205">
            <v>155.62248995983936</v>
          </cell>
          <cell r="AB1205">
            <v>719.1767068273092</v>
          </cell>
          <cell r="AE1205">
            <v>24411.827309236949</v>
          </cell>
        </row>
        <row r="1206">
          <cell r="V1206">
            <v>353.5140562248996</v>
          </cell>
          <cell r="Y1206">
            <v>544.67871485943772</v>
          </cell>
          <cell r="AB1206">
            <v>2517.1184738955822</v>
          </cell>
          <cell r="AE1206">
            <v>85441.395582329322</v>
          </cell>
        </row>
        <row r="1207">
          <cell r="V1207">
            <v>503</v>
          </cell>
          <cell r="Y1207">
            <v>775</v>
          </cell>
          <cell r="AB1207">
            <v>4181.5</v>
          </cell>
          <cell r="AE1207">
            <v>25572.57</v>
          </cell>
        </row>
        <row r="1208">
          <cell r="V1208">
            <v>503</v>
          </cell>
          <cell r="Y1208">
            <v>775</v>
          </cell>
          <cell r="AB1208">
            <v>0</v>
          </cell>
          <cell r="AE1208">
            <v>167721.79999999999</v>
          </cell>
          <cell r="AH1208">
            <v>40470.524999999994</v>
          </cell>
        </row>
        <row r="1209">
          <cell r="V1209">
            <v>503</v>
          </cell>
          <cell r="Y1209">
            <v>801.56</v>
          </cell>
          <cell r="AB1209">
            <v>3628.23</v>
          </cell>
          <cell r="AE1209">
            <v>29344</v>
          </cell>
        </row>
        <row r="1210">
          <cell r="V1210">
            <v>503</v>
          </cell>
          <cell r="Y1210">
            <v>775</v>
          </cell>
          <cell r="AB1210">
            <v>4128.2299999999996</v>
          </cell>
          <cell r="AE1210">
            <v>25572.57</v>
          </cell>
        </row>
        <row r="1211">
          <cell r="V1211">
            <v>503</v>
          </cell>
          <cell r="Y1211">
            <v>775</v>
          </cell>
          <cell r="AB1211">
            <v>4081.5</v>
          </cell>
          <cell r="AE1211">
            <v>25572.57</v>
          </cell>
        </row>
        <row r="1212">
          <cell r="Y1212">
            <v>775</v>
          </cell>
          <cell r="AB1212">
            <v>4881.5</v>
          </cell>
          <cell r="AE1212">
            <v>115456</v>
          </cell>
        </row>
        <row r="1213">
          <cell r="V1213">
            <v>519.58241758241763</v>
          </cell>
          <cell r="Y1213">
            <v>800.54945054945051</v>
          </cell>
          <cell r="AB1213">
            <v>3723.7067032967034</v>
          </cell>
          <cell r="AE1213">
            <v>104910.30109890109</v>
          </cell>
        </row>
        <row r="1214">
          <cell r="V1214">
            <v>486.41758241758242</v>
          </cell>
          <cell r="Y1214">
            <v>749.45054945054949</v>
          </cell>
          <cell r="AB1214">
            <v>3486.0232967032962</v>
          </cell>
          <cell r="AE1214">
            <v>98213.898901098903</v>
          </cell>
        </row>
        <row r="1215">
          <cell r="AE1215">
            <v>1632.0879120879122</v>
          </cell>
        </row>
        <row r="1216">
          <cell r="AE1216">
            <v>1527.9120879120878</v>
          </cell>
        </row>
        <row r="1217">
          <cell r="V1217">
            <v>170.47058823529412</v>
          </cell>
          <cell r="Y1217">
            <v>239.33823529411765</v>
          </cell>
          <cell r="AB1217">
            <v>1702.0808823529412</v>
          </cell>
          <cell r="AE1217">
            <v>9699.1372058823526</v>
          </cell>
        </row>
        <row r="1218">
          <cell r="V1218">
            <v>381.52941176470586</v>
          </cell>
          <cell r="Y1218">
            <v>535.66176470588232</v>
          </cell>
          <cell r="AB1218">
            <v>3809.419117647059</v>
          </cell>
          <cell r="AE1218">
            <v>21707.592794117649</v>
          </cell>
        </row>
        <row r="1219">
          <cell r="V1219">
            <v>63.722371967654986</v>
          </cell>
          <cell r="Y1219">
            <v>98.180592991913741</v>
          </cell>
          <cell r="AB1219">
            <v>953.71107816711583</v>
          </cell>
          <cell r="AE1219">
            <v>3014.9005121293803</v>
          </cell>
        </row>
        <row r="1220">
          <cell r="V1220">
            <v>439.27762803234504</v>
          </cell>
          <cell r="Y1220">
            <v>676.81940700808627</v>
          </cell>
          <cell r="AB1220">
            <v>6574.5189218328842</v>
          </cell>
          <cell r="AE1220">
            <v>20783.56948787062</v>
          </cell>
        </row>
        <row r="1221">
          <cell r="V1221">
            <v>503</v>
          </cell>
          <cell r="Y1221">
            <v>775</v>
          </cell>
          <cell r="AB1221">
            <v>5078.2299999999996</v>
          </cell>
          <cell r="AE1221">
            <v>182032.4</v>
          </cell>
        </row>
        <row r="1222">
          <cell r="AE1222">
            <v>800</v>
          </cell>
        </row>
        <row r="1223">
          <cell r="AE1223">
            <v>16912.98</v>
          </cell>
        </row>
        <row r="1224">
          <cell r="V1224">
            <v>62.369690011481055</v>
          </cell>
          <cell r="Y1224">
            <v>96.096440872560279</v>
          </cell>
          <cell r="AB1224">
            <v>614.79774971297354</v>
          </cell>
          <cell r="AE1224">
            <v>11479.804822043629</v>
          </cell>
        </row>
        <row r="1225">
          <cell r="V1225">
            <v>177.8691159586682</v>
          </cell>
          <cell r="Y1225">
            <v>274.052812858783</v>
          </cell>
          <cell r="AB1225">
            <v>1753.312101033295</v>
          </cell>
          <cell r="AE1225">
            <v>32738.70264064294</v>
          </cell>
        </row>
        <row r="1226">
          <cell r="V1226">
            <v>135.71182548794488</v>
          </cell>
          <cell r="Y1226">
            <v>209.0987370838117</v>
          </cell>
          <cell r="AB1226">
            <v>1337.7543628013775</v>
          </cell>
          <cell r="AE1226">
            <v>24979.204936854192</v>
          </cell>
        </row>
        <row r="1227">
          <cell r="V1227">
            <v>127.04936854190585</v>
          </cell>
          <cell r="Y1227">
            <v>195.75200918484501</v>
          </cell>
          <cell r="AB1227">
            <v>1252.3657864523534</v>
          </cell>
          <cell r="AE1227">
            <v>23384.787600459244</v>
          </cell>
        </row>
        <row r="1228">
          <cell r="AB1228">
            <v>278.98966704936856</v>
          </cell>
        </row>
        <row r="1229">
          <cell r="AB1229">
            <v>795.63719862227322</v>
          </cell>
        </row>
        <row r="1230">
          <cell r="AB1230">
            <v>607.06084959816303</v>
          </cell>
        </row>
        <row r="1231">
          <cell r="AB1231">
            <v>568.31228473019519</v>
          </cell>
        </row>
        <row r="1232">
          <cell r="V1232">
            <v>380.79411764705884</v>
          </cell>
          <cell r="Y1232">
            <v>511.36</v>
          </cell>
          <cell r="AB1232">
            <v>3451.9714705882352</v>
          </cell>
          <cell r="AE1232">
            <v>23235.882352941175</v>
          </cell>
        </row>
        <row r="1233">
          <cell r="V1233">
            <v>796.20588235294122</v>
          </cell>
          <cell r="Y1233">
            <v>1069.22</v>
          </cell>
          <cell r="AB1233">
            <v>7217.7585294117644</v>
          </cell>
          <cell r="AE1233">
            <v>48584.117647058825</v>
          </cell>
        </row>
        <row r="1234">
          <cell r="V1234">
            <v>503</v>
          </cell>
          <cell r="Y1234">
            <v>775</v>
          </cell>
          <cell r="AB1234">
            <v>3828.23</v>
          </cell>
          <cell r="AE1234">
            <v>12245.3</v>
          </cell>
        </row>
        <row r="1235">
          <cell r="V1235">
            <v>503</v>
          </cell>
          <cell r="Y1235">
            <v>775</v>
          </cell>
          <cell r="AB1235">
            <v>3581.5</v>
          </cell>
          <cell r="AE1235">
            <v>66736.78</v>
          </cell>
        </row>
        <row r="1236">
          <cell r="V1236">
            <v>503</v>
          </cell>
          <cell r="Y1236">
            <v>775</v>
          </cell>
          <cell r="AB1236">
            <v>0</v>
          </cell>
          <cell r="AE1236">
            <v>202961.1</v>
          </cell>
          <cell r="AH1236">
            <v>54068.803489800004</v>
          </cell>
        </row>
        <row r="1237">
          <cell r="V1237">
            <v>503</v>
          </cell>
          <cell r="Y1237">
            <v>775</v>
          </cell>
          <cell r="AB1237">
            <v>3928.23</v>
          </cell>
          <cell r="AE1237">
            <v>25572.57</v>
          </cell>
        </row>
        <row r="1238">
          <cell r="V1238">
            <v>340.63235294117646</v>
          </cell>
          <cell r="Y1238">
            <v>478.6764705882353</v>
          </cell>
          <cell r="AB1238">
            <v>3295.0636764705882</v>
          </cell>
          <cell r="AE1238">
            <v>21883.235294117647</v>
          </cell>
        </row>
        <row r="1239">
          <cell r="V1239">
            <v>762.36764705882354</v>
          </cell>
          <cell r="Y1239">
            <v>1071.3235294117646</v>
          </cell>
          <cell r="AB1239">
            <v>7374.6663235294118</v>
          </cell>
          <cell r="AE1239">
            <v>48976.76470588235</v>
          </cell>
        </row>
        <row r="1240">
          <cell r="V1240">
            <v>503</v>
          </cell>
          <cell r="Y1240">
            <v>775</v>
          </cell>
          <cell r="AB1240">
            <v>0</v>
          </cell>
          <cell r="AE1240">
            <v>167721.79999999999</v>
          </cell>
          <cell r="AH1240">
            <v>41331.599999999999</v>
          </cell>
        </row>
        <row r="1241">
          <cell r="AB1241">
            <v>0</v>
          </cell>
          <cell r="AE1241">
            <v>1330</v>
          </cell>
          <cell r="AH1241">
            <v>0</v>
          </cell>
        </row>
        <row r="1242">
          <cell r="V1242">
            <v>1086</v>
          </cell>
          <cell r="Y1242">
            <v>2325</v>
          </cell>
          <cell r="AB1242">
            <v>10844.5</v>
          </cell>
          <cell r="AE1242">
            <v>69889.759999999995</v>
          </cell>
        </row>
        <row r="1243">
          <cell r="V1243">
            <v>716</v>
          </cell>
          <cell r="Y1243">
            <v>1550</v>
          </cell>
          <cell r="AB1243">
            <v>9869.73</v>
          </cell>
          <cell r="AE1243">
            <v>177879</v>
          </cell>
        </row>
        <row r="1244">
          <cell r="AB1244">
            <v>3375</v>
          </cell>
        </row>
        <row r="1245">
          <cell r="V1245">
            <v>40.106312292358801</v>
          </cell>
          <cell r="Y1245">
            <v>61.794019933554814</v>
          </cell>
          <cell r="AB1245">
            <v>391.61461794019931</v>
          </cell>
          <cell r="AE1245">
            <v>7381.9933554817271</v>
          </cell>
        </row>
        <row r="1246">
          <cell r="V1246">
            <v>261.80509413067551</v>
          </cell>
          <cell r="Y1246">
            <v>403.3776301218162</v>
          </cell>
          <cell r="AB1246">
            <v>2556.373200442968</v>
          </cell>
          <cell r="AE1246">
            <v>48188.012181616832</v>
          </cell>
        </row>
        <row r="1247">
          <cell r="V1247">
            <v>122.54706533776302</v>
          </cell>
          <cell r="Y1247">
            <v>188.81506090808418</v>
          </cell>
          <cell r="AB1247">
            <v>1196.6002214839425</v>
          </cell>
          <cell r="AE1247">
            <v>22556.090808416389</v>
          </cell>
        </row>
        <row r="1248">
          <cell r="V1248">
            <v>78.541528239202663</v>
          </cell>
          <cell r="Y1248">
            <v>121.01328903654485</v>
          </cell>
          <cell r="AB1248">
            <v>766.91196013289039</v>
          </cell>
          <cell r="AE1248">
            <v>14456.40365448505</v>
          </cell>
        </row>
        <row r="1249">
          <cell r="AB1249">
            <v>149.50166112956811</v>
          </cell>
        </row>
        <row r="1250">
          <cell r="AB1250">
            <v>975.91362126245849</v>
          </cell>
        </row>
        <row r="1251">
          <cell r="AB1251">
            <v>456.81063122923587</v>
          </cell>
        </row>
        <row r="1252">
          <cell r="AB1252">
            <v>292.77408637873754</v>
          </cell>
        </row>
        <row r="1253">
          <cell r="V1253">
            <v>503</v>
          </cell>
          <cell r="Y1253">
            <v>1550</v>
          </cell>
          <cell r="AB1253">
            <v>0</v>
          </cell>
          <cell r="AE1253">
            <v>145033.4</v>
          </cell>
        </row>
        <row r="1254">
          <cell r="AB1254">
            <v>0</v>
          </cell>
          <cell r="AE1254">
            <v>1330</v>
          </cell>
        </row>
        <row r="1255">
          <cell r="V1255">
            <v>239.52380952380952</v>
          </cell>
          <cell r="Y1255">
            <v>369.04761904761904</v>
          </cell>
          <cell r="AB1255">
            <v>1895.952380952381</v>
          </cell>
          <cell r="AE1255">
            <v>30862.857142857141</v>
          </cell>
        </row>
        <row r="1256">
          <cell r="V1256">
            <v>263.47619047619048</v>
          </cell>
          <cell r="Y1256">
            <v>405.95238095238096</v>
          </cell>
          <cell r="AB1256">
            <v>2085.5476190476193</v>
          </cell>
          <cell r="AE1256">
            <v>33949.142857142855</v>
          </cell>
        </row>
        <row r="1257">
          <cell r="V1257">
            <v>226.35</v>
          </cell>
          <cell r="Y1257">
            <v>348.75</v>
          </cell>
          <cell r="AB1257">
            <v>1632.7035000000001</v>
          </cell>
          <cell r="AE1257">
            <v>29165.4</v>
          </cell>
          <cell r="AH1257">
            <v>11125.188</v>
          </cell>
        </row>
        <row r="1258">
          <cell r="V1258">
            <v>25.15</v>
          </cell>
          <cell r="Y1258">
            <v>38.75</v>
          </cell>
          <cell r="AB1258">
            <v>181.41149999999999</v>
          </cell>
          <cell r="AE1258">
            <v>3240.6</v>
          </cell>
          <cell r="AH1258">
            <v>1236.1320000000001</v>
          </cell>
        </row>
        <row r="1259">
          <cell r="V1259">
            <v>251.5</v>
          </cell>
          <cell r="Y1259">
            <v>387.5</v>
          </cell>
          <cell r="AB1259">
            <v>1814.115</v>
          </cell>
          <cell r="AE1259">
            <v>32406</v>
          </cell>
          <cell r="AH1259">
            <v>12361.32</v>
          </cell>
        </row>
        <row r="1260">
          <cell r="Y1260">
            <v>387.5</v>
          </cell>
          <cell r="AB1260">
            <v>2479.1149999999998</v>
          </cell>
          <cell r="AE1260">
            <v>7784.07</v>
          </cell>
        </row>
        <row r="1261">
          <cell r="Y1261">
            <v>387.5</v>
          </cell>
          <cell r="AB1261">
            <v>2479.1149999999998</v>
          </cell>
          <cell r="AE1261">
            <v>7784.07</v>
          </cell>
        </row>
        <row r="1262">
          <cell r="Y1262">
            <v>155</v>
          </cell>
          <cell r="AB1262">
            <v>991.64599999999984</v>
          </cell>
          <cell r="AE1262">
            <v>7834.6</v>
          </cell>
        </row>
        <row r="1263">
          <cell r="Y1263">
            <v>620</v>
          </cell>
          <cell r="AB1263">
            <v>3966.5839999999994</v>
          </cell>
          <cell r="AE1263">
            <v>31338.400000000001</v>
          </cell>
        </row>
        <row r="1264">
          <cell r="V1264">
            <v>718</v>
          </cell>
          <cell r="Y1264">
            <v>1550</v>
          </cell>
          <cell r="AB1264">
            <v>7263</v>
          </cell>
          <cell r="AE1264">
            <v>27584.46</v>
          </cell>
        </row>
        <row r="1265">
          <cell r="V1265">
            <v>1190</v>
          </cell>
          <cell r="Y1265">
            <v>1550</v>
          </cell>
          <cell r="AB1265">
            <v>7209.73</v>
          </cell>
          <cell r="AE1265">
            <v>121806.39999999999</v>
          </cell>
        </row>
        <row r="1266">
          <cell r="V1266">
            <v>521</v>
          </cell>
          <cell r="Y1266">
            <v>775</v>
          </cell>
          <cell r="AB1266">
            <v>0</v>
          </cell>
          <cell r="AE1266">
            <v>167930.89</v>
          </cell>
          <cell r="AH1266">
            <v>46169.64</v>
          </cell>
        </row>
        <row r="1267">
          <cell r="Y1267">
            <v>775</v>
          </cell>
          <cell r="AB1267">
            <v>0</v>
          </cell>
          <cell r="AE1267">
            <v>2130</v>
          </cell>
          <cell r="AH1267">
            <v>0</v>
          </cell>
        </row>
        <row r="1268">
          <cell r="AB1268">
            <v>0</v>
          </cell>
          <cell r="AE1268">
            <v>10400</v>
          </cell>
          <cell r="AH1268">
            <v>0</v>
          </cell>
        </row>
        <row r="1269">
          <cell r="V1269">
            <v>290.19230769230768</v>
          </cell>
          <cell r="Y1269">
            <v>447.11538461538464</v>
          </cell>
          <cell r="AB1269">
            <v>2066.25</v>
          </cell>
          <cell r="AE1269">
            <v>6646.2115384615381</v>
          </cell>
        </row>
        <row r="1270">
          <cell r="V1270">
            <v>212.80769230769232</v>
          </cell>
          <cell r="Y1270">
            <v>327.88461538461536</v>
          </cell>
          <cell r="AB1270">
            <v>1515.25</v>
          </cell>
          <cell r="AE1270">
            <v>4873.8884615384613</v>
          </cell>
        </row>
        <row r="1271">
          <cell r="V1271">
            <v>1561</v>
          </cell>
          <cell r="Y1271">
            <v>3875</v>
          </cell>
          <cell r="AB1271">
            <v>14326</v>
          </cell>
          <cell r="AE1271">
            <v>414200</v>
          </cell>
        </row>
        <row r="1272">
          <cell r="Y1272">
            <v>707.9584775086505</v>
          </cell>
          <cell r="AB1272">
            <v>4577.9792387543257</v>
          </cell>
          <cell r="AE1272">
            <v>57187.515570934258</v>
          </cell>
        </row>
        <row r="1273">
          <cell r="Y1273">
            <v>67.041522491349482</v>
          </cell>
          <cell r="AB1273">
            <v>433.52076124567475</v>
          </cell>
          <cell r="AE1273">
            <v>5415.4844290657438</v>
          </cell>
        </row>
        <row r="1274">
          <cell r="V1274">
            <v>503</v>
          </cell>
          <cell r="Y1274">
            <v>775</v>
          </cell>
          <cell r="AB1274">
            <v>0</v>
          </cell>
          <cell r="AE1274">
            <v>145214.07</v>
          </cell>
        </row>
        <row r="1275">
          <cell r="AB1275">
            <v>0</v>
          </cell>
          <cell r="AE1275">
            <v>1330</v>
          </cell>
        </row>
        <row r="1276">
          <cell r="AB1276">
            <v>0</v>
          </cell>
          <cell r="AE1276">
            <v>10400</v>
          </cell>
        </row>
        <row r="1277">
          <cell r="Y1277">
            <v>0</v>
          </cell>
          <cell r="AB1277">
            <v>0</v>
          </cell>
          <cell r="AE1277">
            <v>0</v>
          </cell>
        </row>
        <row r="1278">
          <cell r="Y1278">
            <v>0</v>
          </cell>
          <cell r="AB1278">
            <v>0</v>
          </cell>
          <cell r="AE1278">
            <v>0</v>
          </cell>
        </row>
        <row r="1279">
          <cell r="Y1279">
            <v>0</v>
          </cell>
          <cell r="AB1279">
            <v>0</v>
          </cell>
          <cell r="AE1279">
            <v>0</v>
          </cell>
        </row>
        <row r="1280">
          <cell r="Y1280">
            <v>0</v>
          </cell>
          <cell r="AB1280">
            <v>0</v>
          </cell>
          <cell r="AE1280">
            <v>0</v>
          </cell>
        </row>
        <row r="1281">
          <cell r="Y1281">
            <v>0</v>
          </cell>
          <cell r="AB1281">
            <v>0</v>
          </cell>
          <cell r="AE1281">
            <v>0</v>
          </cell>
        </row>
        <row r="1282">
          <cell r="Y1282">
            <v>-225.58</v>
          </cell>
          <cell r="AB1282">
            <v>0</v>
          </cell>
          <cell r="AE1282">
            <v>0</v>
          </cell>
        </row>
        <row r="1283">
          <cell r="Y1283">
            <v>0</v>
          </cell>
          <cell r="AB1283">
            <v>0</v>
          </cell>
          <cell r="AE1283">
            <v>0</v>
          </cell>
        </row>
        <row r="1284">
          <cell r="Y1284">
            <v>0</v>
          </cell>
          <cell r="AB1284">
            <v>0</v>
          </cell>
          <cell r="AE1284">
            <v>0</v>
          </cell>
        </row>
        <row r="1285">
          <cell r="Y1285">
            <v>0</v>
          </cell>
          <cell r="AB1285">
            <v>0</v>
          </cell>
          <cell r="AE1285">
            <v>0</v>
          </cell>
        </row>
        <row r="1286">
          <cell r="Y1286">
            <v>0</v>
          </cell>
          <cell r="AB1286">
            <v>0</v>
          </cell>
          <cell r="AE1286">
            <v>0</v>
          </cell>
        </row>
        <row r="1287">
          <cell r="Y1287">
            <v>0</v>
          </cell>
          <cell r="AB1287">
            <v>0</v>
          </cell>
          <cell r="AE1287">
            <v>0</v>
          </cell>
        </row>
        <row r="1288">
          <cell r="Y1288">
            <v>0</v>
          </cell>
          <cell r="AB1288">
            <v>0</v>
          </cell>
          <cell r="AE1288">
            <v>0</v>
          </cell>
        </row>
        <row r="1289">
          <cell r="Y1289">
            <v>0</v>
          </cell>
          <cell r="AB1289">
            <v>0</v>
          </cell>
          <cell r="AE1289">
            <v>0</v>
          </cell>
        </row>
        <row r="1290">
          <cell r="Y1290">
            <v>0</v>
          </cell>
          <cell r="AB1290">
            <v>0</v>
          </cell>
          <cell r="AE1290">
            <v>0</v>
          </cell>
        </row>
        <row r="1291">
          <cell r="Y1291">
            <v>0</v>
          </cell>
          <cell r="AB1291">
            <v>0</v>
          </cell>
          <cell r="AE1291">
            <v>0</v>
          </cell>
        </row>
        <row r="1292">
          <cell r="Y1292">
            <v>0</v>
          </cell>
          <cell r="AB1292">
            <v>0</v>
          </cell>
          <cell r="AE1292">
            <v>0</v>
          </cell>
        </row>
        <row r="1293">
          <cell r="Y1293">
            <v>0</v>
          </cell>
          <cell r="AB1293">
            <v>0</v>
          </cell>
          <cell r="AE1293">
            <v>0</v>
          </cell>
        </row>
        <row r="1294">
          <cell r="Y1294">
            <v>0</v>
          </cell>
          <cell r="AB1294">
            <v>0</v>
          </cell>
          <cell r="AE1294">
            <v>0</v>
          </cell>
        </row>
        <row r="1295">
          <cell r="Y1295">
            <v>0</v>
          </cell>
          <cell r="AB1295">
            <v>0</v>
          </cell>
          <cell r="AE1295">
            <v>0</v>
          </cell>
        </row>
        <row r="1296">
          <cell r="Y1296">
            <v>0</v>
          </cell>
          <cell r="AB1296">
            <v>0</v>
          </cell>
          <cell r="AE1296">
            <v>0</v>
          </cell>
        </row>
        <row r="1297">
          <cell r="Y1297">
            <v>0</v>
          </cell>
          <cell r="AB1297">
            <v>0</v>
          </cell>
          <cell r="AE1297">
            <v>0</v>
          </cell>
        </row>
        <row r="1298">
          <cell r="Y1298">
            <v>0</v>
          </cell>
          <cell r="AB1298">
            <v>0</v>
          </cell>
          <cell r="AE1298">
            <v>0</v>
          </cell>
        </row>
        <row r="1299">
          <cell r="Y1299">
            <v>0</v>
          </cell>
          <cell r="AB1299">
            <v>0</v>
          </cell>
          <cell r="AE1299">
            <v>0</v>
          </cell>
        </row>
        <row r="1300">
          <cell r="Y1300">
            <v>0</v>
          </cell>
          <cell r="AB1300">
            <v>0</v>
          </cell>
          <cell r="AE1300">
            <v>0</v>
          </cell>
        </row>
        <row r="1301">
          <cell r="Y1301">
            <v>0</v>
          </cell>
          <cell r="AB1301">
            <v>0</v>
          </cell>
          <cell r="AE1301">
            <v>0</v>
          </cell>
        </row>
        <row r="1302">
          <cell r="V1302">
            <v>503</v>
          </cell>
          <cell r="Y1302">
            <v>1550</v>
          </cell>
          <cell r="AB1302">
            <v>7209.73</v>
          </cell>
          <cell r="AE1302">
            <v>48250</v>
          </cell>
        </row>
        <row r="1303">
          <cell r="Y1303">
            <v>800.05</v>
          </cell>
          <cell r="AH1303">
            <v>463.11696000000001</v>
          </cell>
        </row>
        <row r="1304">
          <cell r="V1304">
            <v>503</v>
          </cell>
          <cell r="Y1304">
            <v>775</v>
          </cell>
          <cell r="AB1304">
            <v>3581.5</v>
          </cell>
          <cell r="AE1304">
            <v>9982</v>
          </cell>
        </row>
        <row r="1305">
          <cell r="V1305">
            <v>1293</v>
          </cell>
          <cell r="Y1305">
            <v>1550</v>
          </cell>
          <cell r="AB1305">
            <v>8309.73</v>
          </cell>
          <cell r="AE1305">
            <v>50376.74</v>
          </cell>
        </row>
        <row r="1306">
          <cell r="V1306">
            <v>503</v>
          </cell>
          <cell r="Y1306">
            <v>775</v>
          </cell>
          <cell r="AB1306">
            <v>3628.23</v>
          </cell>
          <cell r="AE1306">
            <v>13233.2</v>
          </cell>
        </row>
        <row r="1307">
          <cell r="AB1307">
            <v>300</v>
          </cell>
        </row>
        <row r="1308">
          <cell r="V1308">
            <v>503</v>
          </cell>
          <cell r="Y1308">
            <v>775</v>
          </cell>
          <cell r="AB1308">
            <v>5711.5</v>
          </cell>
          <cell r="AE1308">
            <v>164190.65</v>
          </cell>
        </row>
        <row r="1309">
          <cell r="V1309">
            <v>503</v>
          </cell>
          <cell r="Y1309">
            <v>775</v>
          </cell>
          <cell r="AB1309">
            <v>3928.23</v>
          </cell>
          <cell r="AE1309">
            <v>25588.37</v>
          </cell>
        </row>
        <row r="1310">
          <cell r="V1310">
            <v>503</v>
          </cell>
          <cell r="Y1310">
            <v>800.03</v>
          </cell>
          <cell r="AB1310">
            <v>2500</v>
          </cell>
          <cell r="AE1310">
            <v>25022</v>
          </cell>
        </row>
        <row r="1311">
          <cell r="V1311">
            <v>503</v>
          </cell>
          <cell r="Y1311">
            <v>775</v>
          </cell>
          <cell r="AB1311">
            <v>3628.23</v>
          </cell>
          <cell r="AE1311">
            <v>64831</v>
          </cell>
        </row>
        <row r="1312">
          <cell r="V1312">
            <v>57.253012048192772</v>
          </cell>
          <cell r="Y1312">
            <v>74.698795180722897</v>
          </cell>
          <cell r="AB1312">
            <v>583.92578313253011</v>
          </cell>
          <cell r="AE1312">
            <v>3029.0804819277109</v>
          </cell>
        </row>
        <row r="1313">
          <cell r="V1313">
            <v>322.04819277108436</v>
          </cell>
          <cell r="Y1313">
            <v>420.18072289156629</v>
          </cell>
          <cell r="AB1313">
            <v>3284.5825301204814</v>
          </cell>
          <cell r="AE1313">
            <v>17038.577710843372</v>
          </cell>
        </row>
        <row r="1314">
          <cell r="V1314">
            <v>214.6987951807229</v>
          </cell>
          <cell r="Y1314">
            <v>280.12048192771084</v>
          </cell>
          <cell r="AB1314">
            <v>2189.7216867469879</v>
          </cell>
          <cell r="AE1314">
            <v>11359.051807228916</v>
          </cell>
        </row>
        <row r="1315">
          <cell r="V1315">
            <v>503</v>
          </cell>
          <cell r="Y1315">
            <v>775</v>
          </cell>
          <cell r="AB1315">
            <v>3981.5</v>
          </cell>
          <cell r="AE1315">
            <v>25588.37</v>
          </cell>
        </row>
        <row r="1316">
          <cell r="V1316">
            <v>503</v>
          </cell>
          <cell r="Y1316">
            <v>775</v>
          </cell>
          <cell r="AB1316">
            <v>5711.5</v>
          </cell>
          <cell r="AE1316">
            <v>32732</v>
          </cell>
          <cell r="AH1316">
            <v>72389.046399999992</v>
          </cell>
        </row>
        <row r="1317">
          <cell r="V1317">
            <v>113.41600901916573</v>
          </cell>
          <cell r="Y1317">
            <v>174.74633596392334</v>
          </cell>
          <cell r="AB1317">
            <v>1298.3607666290868</v>
          </cell>
          <cell r="AE1317">
            <v>22703.494926719279</v>
          </cell>
        </row>
        <row r="1318">
          <cell r="V1318">
            <v>149.70913190529876</v>
          </cell>
          <cell r="Y1318">
            <v>230.66516347237879</v>
          </cell>
          <cell r="AB1318">
            <v>1713.8362119503945</v>
          </cell>
          <cell r="AE1318">
            <v>29968.613303269449</v>
          </cell>
        </row>
        <row r="1319">
          <cell r="V1319">
            <v>239.87485907553551</v>
          </cell>
          <cell r="Y1319">
            <v>369.58850056369783</v>
          </cell>
          <cell r="AB1319">
            <v>2746.0330214205183</v>
          </cell>
          <cell r="AE1319">
            <v>48017.891770011272</v>
          </cell>
        </row>
        <row r="1320">
          <cell r="V1320">
            <v>503</v>
          </cell>
          <cell r="Y1320">
            <v>775</v>
          </cell>
          <cell r="AB1320">
            <v>3728.23</v>
          </cell>
          <cell r="AE1320">
            <v>23830.9</v>
          </cell>
        </row>
        <row r="1321">
          <cell r="V1321">
            <v>523</v>
          </cell>
          <cell r="Y1321">
            <v>775</v>
          </cell>
          <cell r="AE1321">
            <v>167841.28</v>
          </cell>
          <cell r="AH1321">
            <v>48163.758624000002</v>
          </cell>
        </row>
        <row r="1322">
          <cell r="V1322">
            <v>243.20879120879121</v>
          </cell>
          <cell r="Y1322">
            <v>374.72527472527474</v>
          </cell>
          <cell r="AB1322">
            <v>2784.1991208791205</v>
          </cell>
          <cell r="AE1322">
            <v>6405.1428571428569</v>
          </cell>
        </row>
        <row r="1323">
          <cell r="V1323">
            <v>259.79120879120882</v>
          </cell>
          <cell r="Y1323">
            <v>400.27472527472526</v>
          </cell>
          <cell r="AB1323">
            <v>2974.0308791208786</v>
          </cell>
          <cell r="AE1323">
            <v>6841.8571428571431</v>
          </cell>
        </row>
        <row r="1324">
          <cell r="V1324">
            <v>523</v>
          </cell>
          <cell r="Y1324">
            <v>2325</v>
          </cell>
          <cell r="AB1324">
            <v>3981.5</v>
          </cell>
          <cell r="AE1324">
            <v>157380.35</v>
          </cell>
        </row>
        <row r="1325">
          <cell r="V1325">
            <v>76.46987951807229</v>
          </cell>
          <cell r="Y1325">
            <v>102.71084337349397</v>
          </cell>
          <cell r="AB1325">
            <v>487.90963855421688</v>
          </cell>
          <cell r="AE1325">
            <v>12288.331927710844</v>
          </cell>
        </row>
        <row r="1326">
          <cell r="V1326">
            <v>180.74698795180723</v>
          </cell>
          <cell r="Y1326">
            <v>242.77108433734941</v>
          </cell>
          <cell r="AB1326">
            <v>1153.2409638554218</v>
          </cell>
          <cell r="AE1326">
            <v>29045.148192771085</v>
          </cell>
        </row>
        <row r="1327">
          <cell r="V1327">
            <v>166.84337349397592</v>
          </cell>
          <cell r="Y1327">
            <v>224.09638554216866</v>
          </cell>
          <cell r="AB1327">
            <v>1064.5301204819277</v>
          </cell>
          <cell r="AE1327">
            <v>26810.906024096384</v>
          </cell>
        </row>
        <row r="1328">
          <cell r="V1328">
            <v>152.93975903614458</v>
          </cell>
          <cell r="Y1328">
            <v>205.42168674698794</v>
          </cell>
          <cell r="AB1328">
            <v>975.81927710843377</v>
          </cell>
          <cell r="AE1328">
            <v>24576.663855421688</v>
          </cell>
        </row>
        <row r="1329">
          <cell r="V1329">
            <v>13.324503311258278</v>
          </cell>
          <cell r="Y1329">
            <v>20.52980132450331</v>
          </cell>
          <cell r="AB1329">
            <v>151.2980132450331</v>
          </cell>
          <cell r="AE1329">
            <v>694.35761589403978</v>
          </cell>
        </row>
        <row r="1330">
          <cell r="V1330">
            <v>333.11258278145698</v>
          </cell>
          <cell r="Y1330">
            <v>513.24503311258275</v>
          </cell>
          <cell r="AB1330">
            <v>3782.4503311258277</v>
          </cell>
          <cell r="AE1330">
            <v>17358.940397350994</v>
          </cell>
        </row>
        <row r="1331">
          <cell r="V1331">
            <v>156.56291390728478</v>
          </cell>
          <cell r="Y1331">
            <v>241.2251655629139</v>
          </cell>
          <cell r="AB1331">
            <v>1777.7516556291391</v>
          </cell>
          <cell r="AE1331">
            <v>8158.701986754967</v>
          </cell>
        </row>
        <row r="1332">
          <cell r="V1332">
            <v>341.25</v>
          </cell>
          <cell r="Y1332">
            <v>478.6764705882353</v>
          </cell>
          <cell r="AB1332">
            <v>3527.6911764705883</v>
          </cell>
          <cell r="AE1332">
            <v>21889.411764705881</v>
          </cell>
        </row>
        <row r="1333">
          <cell r="V1333">
            <v>763.75</v>
          </cell>
          <cell r="Y1333">
            <v>1071.3235294117646</v>
          </cell>
          <cell r="AB1333">
            <v>7895.3088235294117</v>
          </cell>
          <cell r="AE1333">
            <v>48990.588235294119</v>
          </cell>
        </row>
        <row r="1334">
          <cell r="V1334">
            <v>1570</v>
          </cell>
          <cell r="Y1334">
            <v>2325</v>
          </cell>
          <cell r="AB1334">
            <v>10837.96</v>
          </cell>
          <cell r="AE1334">
            <v>462662</v>
          </cell>
        </row>
        <row r="1335">
          <cell r="V1335">
            <v>1045</v>
          </cell>
          <cell r="Y1335">
            <v>1550</v>
          </cell>
          <cell r="AB1335">
            <v>7409.73</v>
          </cell>
          <cell r="AE1335">
            <v>309302</v>
          </cell>
        </row>
        <row r="1336">
          <cell r="V1336">
            <v>503</v>
          </cell>
          <cell r="Y1336">
            <v>775</v>
          </cell>
          <cell r="AB1336">
            <v>5858.23</v>
          </cell>
          <cell r="AE1336">
            <v>164042</v>
          </cell>
        </row>
        <row r="1337">
          <cell r="V1337">
            <v>503</v>
          </cell>
          <cell r="Y1337">
            <v>775</v>
          </cell>
          <cell r="AB1337">
            <v>3728.23</v>
          </cell>
          <cell r="AE1337">
            <v>37514.5</v>
          </cell>
        </row>
        <row r="1338">
          <cell r="V1338">
            <v>503</v>
          </cell>
          <cell r="Y1338">
            <v>775</v>
          </cell>
          <cell r="AB1338">
            <v>3628.23</v>
          </cell>
          <cell r="AE1338">
            <v>15646.25</v>
          </cell>
          <cell r="AH1338">
            <v>18111.45</v>
          </cell>
        </row>
        <row r="1339">
          <cell r="Y1339">
            <v>3100</v>
          </cell>
        </row>
        <row r="1340">
          <cell r="AE1340">
            <v>1307.2</v>
          </cell>
        </row>
        <row r="1341">
          <cell r="V1341">
            <v>182.20588235294119</v>
          </cell>
          <cell r="Y1341">
            <v>239.33823529411765</v>
          </cell>
          <cell r="AB1341">
            <v>1778.2769117647058</v>
          </cell>
          <cell r="AE1341">
            <v>11083.676470588236</v>
          </cell>
        </row>
        <row r="1342">
          <cell r="V1342">
            <v>407.79411764705884</v>
          </cell>
          <cell r="Y1342">
            <v>535.66176470588232</v>
          </cell>
          <cell r="AB1342">
            <v>3979.9530882352938</v>
          </cell>
          <cell r="AE1342">
            <v>24806.323529411766</v>
          </cell>
        </row>
        <row r="1343">
          <cell r="V1343">
            <v>756</v>
          </cell>
          <cell r="Y1343">
            <v>1550</v>
          </cell>
          <cell r="AB1343">
            <v>10837.96</v>
          </cell>
          <cell r="AE1343">
            <v>71897</v>
          </cell>
        </row>
        <row r="1344">
          <cell r="V1344">
            <v>201.2</v>
          </cell>
          <cell r="Y1344">
            <v>310</v>
          </cell>
          <cell r="AB1344">
            <v>1451.2919999999999</v>
          </cell>
          <cell r="AE1344">
            <v>23901.56</v>
          </cell>
          <cell r="AH1344">
            <v>12361.32</v>
          </cell>
        </row>
        <row r="1345">
          <cell r="V1345">
            <v>50.3</v>
          </cell>
          <cell r="Y1345">
            <v>77.5</v>
          </cell>
          <cell r="AB1345">
            <v>362.82299999999998</v>
          </cell>
          <cell r="AE1345">
            <v>5975.39</v>
          </cell>
          <cell r="AH1345">
            <v>9889.0560000000005</v>
          </cell>
        </row>
        <row r="1346">
          <cell r="V1346">
            <v>251.5</v>
          </cell>
          <cell r="Y1346">
            <v>387.5</v>
          </cell>
          <cell r="AB1346">
            <v>1814.115</v>
          </cell>
          <cell r="AE1346">
            <v>29876.95</v>
          </cell>
          <cell r="AH1346">
            <v>2472.2640000000001</v>
          </cell>
        </row>
        <row r="1347">
          <cell r="V1347">
            <v>503</v>
          </cell>
          <cell r="Y1347">
            <v>775</v>
          </cell>
          <cell r="AB1347">
            <v>3628.23</v>
          </cell>
          <cell r="AE1347">
            <v>22964</v>
          </cell>
        </row>
        <row r="1348">
          <cell r="V1348">
            <v>283.2</v>
          </cell>
          <cell r="Y1348">
            <v>775</v>
          </cell>
          <cell r="AB1348">
            <v>3628.23</v>
          </cell>
          <cell r="AE1348">
            <v>27028.86</v>
          </cell>
        </row>
        <row r="1349">
          <cell r="V1349">
            <v>154.1811272957568</v>
          </cell>
          <cell r="Y1349">
            <v>237.55541481950601</v>
          </cell>
          <cell r="AB1349">
            <v>1795.6829132362254</v>
          </cell>
          <cell r="AE1349">
            <v>8033.3578214059535</v>
          </cell>
        </row>
        <row r="1350">
          <cell r="V1350">
            <v>199.09753008233059</v>
          </cell>
          <cell r="Y1350">
            <v>306.760607979734</v>
          </cell>
          <cell r="AB1350">
            <v>2318.805414819506</v>
          </cell>
          <cell r="AE1350">
            <v>10373.654211526282</v>
          </cell>
        </row>
        <row r="1351">
          <cell r="V1351">
            <v>149.72134262191261</v>
          </cell>
          <cell r="Y1351">
            <v>230.68397720075998</v>
          </cell>
          <cell r="AB1351">
            <v>1743.7416719442683</v>
          </cell>
          <cell r="AE1351">
            <v>7800.9879670677647</v>
          </cell>
        </row>
        <row r="1352">
          <cell r="V1352">
            <v>732</v>
          </cell>
          <cell r="Y1352">
            <v>775</v>
          </cell>
          <cell r="AE1352">
            <v>209374.74</v>
          </cell>
          <cell r="AH1352">
            <v>69199.671646899995</v>
          </cell>
        </row>
        <row r="1353">
          <cell r="V1353">
            <v>170.77941176470588</v>
          </cell>
          <cell r="Y1353">
            <v>239.33823529411765</v>
          </cell>
          <cell r="AB1353">
            <v>1840.0416176470587</v>
          </cell>
          <cell r="AE1353">
            <v>11083.676470588236</v>
          </cell>
        </row>
        <row r="1354">
          <cell r="V1354">
            <v>382.22058823529414</v>
          </cell>
          <cell r="Y1354">
            <v>535.66176470588232</v>
          </cell>
          <cell r="AB1354">
            <v>4118.1883823529406</v>
          </cell>
          <cell r="AE1354">
            <v>24806.323529411766</v>
          </cell>
        </row>
        <row r="1355">
          <cell r="V1355">
            <v>503</v>
          </cell>
          <cell r="Y1355">
            <v>775</v>
          </cell>
          <cell r="AB1355">
            <v>3628.23</v>
          </cell>
          <cell r="AE1355">
            <v>22964</v>
          </cell>
        </row>
        <row r="1356">
          <cell r="V1356">
            <v>503</v>
          </cell>
          <cell r="Y1356">
            <v>775</v>
          </cell>
          <cell r="AB1356">
            <v>3728.23</v>
          </cell>
          <cell r="AE1356">
            <v>65087.5</v>
          </cell>
        </row>
        <row r="1357">
          <cell r="V1357">
            <v>503</v>
          </cell>
          <cell r="Y1357">
            <v>775</v>
          </cell>
          <cell r="AB1357">
            <v>3728.23</v>
          </cell>
          <cell r="AE1357">
            <v>24538</v>
          </cell>
          <cell r="AH1357">
            <v>16935.679199999999</v>
          </cell>
        </row>
        <row r="1358">
          <cell r="V1358">
            <v>503</v>
          </cell>
          <cell r="Y1358">
            <v>775</v>
          </cell>
          <cell r="AB1358">
            <v>3581.5</v>
          </cell>
          <cell r="AE1358">
            <v>12258.8</v>
          </cell>
        </row>
        <row r="1359">
          <cell r="V1359">
            <v>503</v>
          </cell>
          <cell r="Y1359">
            <v>775</v>
          </cell>
          <cell r="AB1359">
            <v>3828.23</v>
          </cell>
          <cell r="AE1359">
            <v>12258.8</v>
          </cell>
        </row>
        <row r="1360">
          <cell r="V1360">
            <v>552</v>
          </cell>
          <cell r="Y1360">
            <v>775</v>
          </cell>
          <cell r="AB1360">
            <v>3681.5</v>
          </cell>
          <cell r="AE1360">
            <v>39294</v>
          </cell>
        </row>
        <row r="1361">
          <cell r="V1361">
            <v>5.3912111468381561</v>
          </cell>
          <cell r="Y1361">
            <v>8.3065380493033221</v>
          </cell>
          <cell r="AB1361">
            <v>61.717363344051449</v>
          </cell>
          <cell r="AE1361">
            <v>245.05894962486602</v>
          </cell>
        </row>
        <row r="1362">
          <cell r="V1362">
            <v>481.43515541264736</v>
          </cell>
          <cell r="Y1362">
            <v>741.77384780278669</v>
          </cell>
          <cell r="AB1362">
            <v>5511.3605466237941</v>
          </cell>
          <cell r="AE1362">
            <v>21883.764201500537</v>
          </cell>
        </row>
        <row r="1363">
          <cell r="V1363">
            <v>16.173633440514468</v>
          </cell>
          <cell r="Y1363">
            <v>24.919614147909968</v>
          </cell>
          <cell r="AB1363">
            <v>185.15209003215432</v>
          </cell>
          <cell r="AE1363">
            <v>735.17684887459802</v>
          </cell>
        </row>
        <row r="1364">
          <cell r="V1364">
            <v>503</v>
          </cell>
          <cell r="Y1364">
            <v>775</v>
          </cell>
          <cell r="AB1364">
            <v>5758.23</v>
          </cell>
          <cell r="AE1364">
            <v>142106.88</v>
          </cell>
          <cell r="AH1364">
            <v>39439.986949999999</v>
          </cell>
        </row>
        <row r="1365">
          <cell r="V1365">
            <v>503</v>
          </cell>
          <cell r="Y1365">
            <v>775</v>
          </cell>
          <cell r="AE1365">
            <v>145214.07</v>
          </cell>
          <cell r="AH1365">
            <v>47465.912669999998</v>
          </cell>
        </row>
        <row r="1366">
          <cell r="AE1366">
            <v>2130</v>
          </cell>
        </row>
        <row r="1367">
          <cell r="V1367">
            <v>185.31578947368422</v>
          </cell>
          <cell r="Y1367">
            <v>285.5263157894737</v>
          </cell>
          <cell r="AB1367">
            <v>2410.0263157894738</v>
          </cell>
          <cell r="AE1367">
            <v>16874.42105263158</v>
          </cell>
        </row>
        <row r="1368">
          <cell r="V1368">
            <v>317.68421052631578</v>
          </cell>
          <cell r="Y1368">
            <v>489.4736842105263</v>
          </cell>
          <cell r="AB1368">
            <v>4131.4736842105267</v>
          </cell>
          <cell r="AE1368">
            <v>28927.57894736842</v>
          </cell>
        </row>
        <row r="1369">
          <cell r="Y1369">
            <v>775</v>
          </cell>
          <cell r="AB1369">
            <v>17327.96</v>
          </cell>
          <cell r="AE1369">
            <v>136063.34</v>
          </cell>
        </row>
        <row r="1370">
          <cell r="V1370">
            <v>503</v>
          </cell>
          <cell r="Y1370">
            <v>775</v>
          </cell>
          <cell r="AB1370">
            <v>3628.23</v>
          </cell>
          <cell r="AE1370">
            <v>24499</v>
          </cell>
        </row>
        <row r="1371">
          <cell r="V1371">
            <v>503</v>
          </cell>
          <cell r="Y1371">
            <v>775</v>
          </cell>
          <cell r="AB1371">
            <v>3628.23</v>
          </cell>
          <cell r="AE1371">
            <v>97737</v>
          </cell>
        </row>
        <row r="1372">
          <cell r="V1372">
            <v>503</v>
          </cell>
          <cell r="Y1372">
            <v>775</v>
          </cell>
          <cell r="AB1372">
            <v>8718.23</v>
          </cell>
          <cell r="AE1372">
            <v>92857.5</v>
          </cell>
          <cell r="AH1372">
            <v>38054.019999999997</v>
          </cell>
        </row>
        <row r="1373">
          <cell r="V1373">
            <v>341.25</v>
          </cell>
          <cell r="Y1373">
            <v>478.6764705882353</v>
          </cell>
          <cell r="AB1373">
            <v>3573.0048529411765</v>
          </cell>
          <cell r="AE1373">
            <v>37918.588235294119</v>
          </cell>
        </row>
        <row r="1374">
          <cell r="V1374">
            <v>763.75</v>
          </cell>
          <cell r="Y1374">
            <v>1071.3235294117646</v>
          </cell>
          <cell r="AB1374">
            <v>7996.7251470588235</v>
          </cell>
          <cell r="AE1374">
            <v>84865.411764705888</v>
          </cell>
        </row>
        <row r="1375">
          <cell r="V1375">
            <v>503</v>
          </cell>
          <cell r="Y1375">
            <v>775</v>
          </cell>
          <cell r="AB1375">
            <v>3581.5</v>
          </cell>
          <cell r="AE1375">
            <v>24538</v>
          </cell>
          <cell r="AH1375">
            <v>16935.679199999999</v>
          </cell>
        </row>
        <row r="1376">
          <cell r="V1376">
            <v>503</v>
          </cell>
          <cell r="Y1376">
            <v>775</v>
          </cell>
          <cell r="AB1376">
            <v>3581.5</v>
          </cell>
          <cell r="AE1376">
            <v>24538</v>
          </cell>
          <cell r="AH1376">
            <v>16935.679199999999</v>
          </cell>
        </row>
        <row r="1377">
          <cell r="AB1377">
            <v>10791.23</v>
          </cell>
          <cell r="AH1377">
            <v>0</v>
          </cell>
        </row>
        <row r="1378">
          <cell r="V1378">
            <v>503</v>
          </cell>
          <cell r="Y1378">
            <v>775</v>
          </cell>
          <cell r="AB1378">
            <v>4628.2299999999996</v>
          </cell>
          <cell r="AE1378">
            <v>72966.97</v>
          </cell>
        </row>
        <row r="1379">
          <cell r="V1379">
            <v>503</v>
          </cell>
          <cell r="Y1379">
            <v>775</v>
          </cell>
          <cell r="AE1379">
            <v>153327.22</v>
          </cell>
          <cell r="AH1379">
            <v>30213.64</v>
          </cell>
        </row>
        <row r="1380">
          <cell r="AE1380">
            <v>1330</v>
          </cell>
          <cell r="AH1380">
            <v>0</v>
          </cell>
        </row>
        <row r="1381">
          <cell r="AE1381">
            <v>2130</v>
          </cell>
        </row>
        <row r="1382">
          <cell r="V1382">
            <v>514</v>
          </cell>
          <cell r="Y1382">
            <v>775</v>
          </cell>
          <cell r="AE1382">
            <v>167930.89</v>
          </cell>
          <cell r="AH1382">
            <v>48450.054399999994</v>
          </cell>
        </row>
        <row r="1383">
          <cell r="AE1383">
            <v>2130</v>
          </cell>
        </row>
        <row r="1384">
          <cell r="V1384">
            <v>503</v>
          </cell>
          <cell r="Y1384">
            <v>775</v>
          </cell>
          <cell r="AB1384">
            <v>3581.5</v>
          </cell>
          <cell r="AE1384">
            <v>22608.57</v>
          </cell>
        </row>
        <row r="1385">
          <cell r="V1385">
            <v>503</v>
          </cell>
          <cell r="Y1385">
            <v>775</v>
          </cell>
          <cell r="AB1385">
            <v>3628.23</v>
          </cell>
          <cell r="AE1385">
            <v>58234.27</v>
          </cell>
          <cell r="AH1385">
            <v>14259.297</v>
          </cell>
        </row>
        <row r="1386">
          <cell r="V1386">
            <v>102.30508474576271</v>
          </cell>
          <cell r="Y1386">
            <v>157.62711864406779</v>
          </cell>
          <cell r="AB1386">
            <v>737.94508474576276</v>
          </cell>
          <cell r="AE1386">
            <v>1902.4271186440678</v>
          </cell>
          <cell r="AH1386">
            <v>2851.8594000000003</v>
          </cell>
        </row>
        <row r="1387">
          <cell r="V1387">
            <v>400.69491525423729</v>
          </cell>
          <cell r="Y1387">
            <v>617.37288135593224</v>
          </cell>
          <cell r="AB1387">
            <v>2890.2849152542371</v>
          </cell>
          <cell r="AE1387">
            <v>7451.1728813559321</v>
          </cell>
          <cell r="AH1387">
            <v>11169.782650000001</v>
          </cell>
        </row>
        <row r="1388">
          <cell r="V1388">
            <v>503</v>
          </cell>
          <cell r="Y1388">
            <v>775</v>
          </cell>
          <cell r="AB1388">
            <v>3628.23</v>
          </cell>
          <cell r="AE1388">
            <v>103614.25</v>
          </cell>
        </row>
        <row r="1389">
          <cell r="V1389">
            <v>503</v>
          </cell>
          <cell r="Y1389">
            <v>775</v>
          </cell>
          <cell r="AB1389">
            <v>2960</v>
          </cell>
          <cell r="AE1389">
            <v>94181.6</v>
          </cell>
        </row>
        <row r="1390">
          <cell r="AB1390">
            <v>3668.23</v>
          </cell>
        </row>
        <row r="1391">
          <cell r="Y1391">
            <v>215.27777777777777</v>
          </cell>
          <cell r="AB1391">
            <v>994.86111111111109</v>
          </cell>
          <cell r="AE1391">
            <v>26251.816666666662</v>
          </cell>
        </row>
        <row r="1392">
          <cell r="Y1392">
            <v>559.72222222222217</v>
          </cell>
          <cell r="AB1392">
            <v>2586.6388888888887</v>
          </cell>
          <cell r="AE1392">
            <v>68254.723333333328</v>
          </cell>
        </row>
        <row r="1393">
          <cell r="Y1393">
            <v>743.00458715596335</v>
          </cell>
          <cell r="AB1393">
            <v>3478.4406880733945</v>
          </cell>
          <cell r="AE1393">
            <v>76857.832568807338</v>
          </cell>
        </row>
        <row r="1394">
          <cell r="Y1394">
            <v>31.995412844036696</v>
          </cell>
          <cell r="AB1394">
            <v>149.78931192660551</v>
          </cell>
          <cell r="AE1394">
            <v>3309.6674311926604</v>
          </cell>
        </row>
        <row r="1395">
          <cell r="AE1395">
            <v>766.97247706422013</v>
          </cell>
        </row>
        <row r="1396">
          <cell r="AE1396">
            <v>33.027522935779814</v>
          </cell>
        </row>
        <row r="1397">
          <cell r="V1397">
            <v>113.83309759547383</v>
          </cell>
          <cell r="Y1397">
            <v>175.38896746817539</v>
          </cell>
          <cell r="AB1397">
            <v>1292.5601131541725</v>
          </cell>
          <cell r="AE1397">
            <v>20465.289957567184</v>
          </cell>
          <cell r="AH1397">
            <v>6865.9167999999991</v>
          </cell>
        </row>
        <row r="1398">
          <cell r="V1398">
            <v>12.521640735502121</v>
          </cell>
          <cell r="Y1398">
            <v>19.292786421499294</v>
          </cell>
          <cell r="AB1398">
            <v>142.18161244695898</v>
          </cell>
          <cell r="AE1398">
            <v>2251.1818953323905</v>
          </cell>
          <cell r="AH1398">
            <v>858.56346400000007</v>
          </cell>
        </row>
        <row r="1399">
          <cell r="V1399">
            <v>284.58274398868457</v>
          </cell>
          <cell r="Y1399">
            <v>438.47241867043846</v>
          </cell>
          <cell r="AB1399">
            <v>3231.4002828854314</v>
          </cell>
          <cell r="AE1399">
            <v>51163.224893917963</v>
          </cell>
          <cell r="AH1399">
            <v>19512.805999999997</v>
          </cell>
        </row>
        <row r="1400">
          <cell r="V1400">
            <v>6.6876944837340879</v>
          </cell>
          <cell r="Y1400">
            <v>10.304101838755304</v>
          </cell>
          <cell r="AB1400">
            <v>75.937906647807637</v>
          </cell>
          <cell r="AE1400">
            <v>1202.3357850070722</v>
          </cell>
          <cell r="AH1400">
            <v>528.95087799999988</v>
          </cell>
        </row>
        <row r="1401">
          <cell r="V1401">
            <v>85.374823196605377</v>
          </cell>
          <cell r="Y1401">
            <v>131.54172560113153</v>
          </cell>
          <cell r="AB1401">
            <v>969.42008486562941</v>
          </cell>
          <cell r="AE1401">
            <v>15348.96746817539</v>
          </cell>
          <cell r="AH1401">
            <v>6752.5644000000002</v>
          </cell>
        </row>
        <row r="1402">
          <cell r="AE1402">
            <v>11225.604526166902</v>
          </cell>
        </row>
        <row r="1403">
          <cell r="AE1403">
            <v>1234.8164978783593</v>
          </cell>
        </row>
        <row r="1404">
          <cell r="AE1404">
            <v>28064.011315417258</v>
          </cell>
        </row>
        <row r="1405">
          <cell r="AE1405">
            <v>659.50426591230553</v>
          </cell>
        </row>
        <row r="1406">
          <cell r="AE1406">
            <v>8419.2033946251777</v>
          </cell>
        </row>
        <row r="1407">
          <cell r="Y1407">
            <v>775</v>
          </cell>
          <cell r="AB1407">
            <v>3581.5</v>
          </cell>
          <cell r="AE1407">
            <v>4412</v>
          </cell>
        </row>
        <row r="1408">
          <cell r="Y1408">
            <v>775</v>
          </cell>
          <cell r="AB1408">
            <v>3781.5</v>
          </cell>
          <cell r="AE1408">
            <v>4412</v>
          </cell>
        </row>
        <row r="1409">
          <cell r="Y1409">
            <v>775</v>
          </cell>
          <cell r="AB1409">
            <v>3881.5</v>
          </cell>
          <cell r="AE1409">
            <v>4412</v>
          </cell>
        </row>
        <row r="1410">
          <cell r="V1410">
            <v>274.05517241379312</v>
          </cell>
          <cell r="Y1410">
            <v>395.51724137931035</v>
          </cell>
          <cell r="AB1410">
            <v>1851.6484137931034</v>
          </cell>
          <cell r="AE1410">
            <v>60922.388275862068</v>
          </cell>
        </row>
        <row r="1411">
          <cell r="V1411">
            <v>262.94482758620688</v>
          </cell>
          <cell r="Y1411">
            <v>379.48275862068965</v>
          </cell>
          <cell r="AB1411">
            <v>1776.5815862068966</v>
          </cell>
          <cell r="AE1411">
            <v>58452.56172413793</v>
          </cell>
        </row>
        <row r="1412">
          <cell r="V1412">
            <v>1570</v>
          </cell>
          <cell r="Y1412">
            <v>2325</v>
          </cell>
          <cell r="AB1412">
            <v>8886.0300000000007</v>
          </cell>
          <cell r="AE1412">
            <v>464622.7</v>
          </cell>
        </row>
        <row r="1413">
          <cell r="V1413">
            <v>503</v>
          </cell>
          <cell r="Y1413">
            <v>1550</v>
          </cell>
          <cell r="AB1413">
            <v>7209.73</v>
          </cell>
          <cell r="AE1413">
            <v>48458</v>
          </cell>
        </row>
        <row r="1414">
          <cell r="V1414">
            <v>503</v>
          </cell>
          <cell r="Y1414">
            <v>775</v>
          </cell>
          <cell r="AB1414">
            <v>3628.23</v>
          </cell>
          <cell r="AE1414">
            <v>17150</v>
          </cell>
          <cell r="AH1414">
            <v>30997.715</v>
          </cell>
        </row>
        <row r="1415">
          <cell r="V1415">
            <v>7.3815513626834379</v>
          </cell>
          <cell r="Y1415">
            <v>11.373165618448636</v>
          </cell>
          <cell r="AB1415">
            <v>56.17947589098533</v>
          </cell>
          <cell r="AE1415">
            <v>1441.8732075471698</v>
          </cell>
          <cell r="AH1415">
            <v>329.24782799999997</v>
          </cell>
        </row>
        <row r="1416">
          <cell r="V1416">
            <v>197.72012578616352</v>
          </cell>
          <cell r="Y1416">
            <v>304.63836477987422</v>
          </cell>
          <cell r="AB1416">
            <v>1504.807389937107</v>
          </cell>
          <cell r="AE1416">
            <v>38621.603773584902</v>
          </cell>
          <cell r="AH1416">
            <v>6037.7177250000004</v>
          </cell>
        </row>
        <row r="1417">
          <cell r="V1417">
            <v>231.28860936408105</v>
          </cell>
          <cell r="Y1417">
            <v>356.35918937805729</v>
          </cell>
          <cell r="AB1417">
            <v>1760.2902445842067</v>
          </cell>
          <cell r="AE1417">
            <v>45178.693836477985</v>
          </cell>
          <cell r="AH1417">
            <v>6348.573504</v>
          </cell>
        </row>
        <row r="1418">
          <cell r="V1418">
            <v>50.616352201257861</v>
          </cell>
          <cell r="Y1418">
            <v>77.987421383647799</v>
          </cell>
          <cell r="AB1418">
            <v>385.23069182389941</v>
          </cell>
          <cell r="AE1418">
            <v>9887.1305660377366</v>
          </cell>
          <cell r="AH1418">
            <v>1866.943728</v>
          </cell>
        </row>
        <row r="1419">
          <cell r="V1419">
            <v>7.7330538085255069</v>
          </cell>
          <cell r="Y1419">
            <v>11.914744933612859</v>
          </cell>
          <cell r="AB1419">
            <v>58.854689028651293</v>
          </cell>
          <cell r="AE1419">
            <v>1510.5338364779873</v>
          </cell>
          <cell r="AH1419">
            <v>305.12710799999996</v>
          </cell>
        </row>
        <row r="1420">
          <cell r="V1420">
            <v>8.2603074772886096</v>
          </cell>
          <cell r="Y1420">
            <v>12.72711390635919</v>
          </cell>
          <cell r="AB1420">
            <v>62.867508735150246</v>
          </cell>
          <cell r="AE1420">
            <v>1613.5247798742139</v>
          </cell>
          <cell r="AH1420">
            <v>366.94</v>
          </cell>
        </row>
        <row r="1421">
          <cell r="V1421">
            <v>503</v>
          </cell>
          <cell r="Y1421">
            <v>775</v>
          </cell>
          <cell r="AB1421">
            <v>4028.23</v>
          </cell>
          <cell r="AE1421">
            <v>24629</v>
          </cell>
          <cell r="AH1421">
            <v>17009.889599999999</v>
          </cell>
        </row>
        <row r="1422">
          <cell r="Y1422">
            <v>121.26</v>
          </cell>
          <cell r="AB1422">
            <v>556.7570078740157</v>
          </cell>
          <cell r="AE1422">
            <v>11362.322834645669</v>
          </cell>
        </row>
        <row r="1423">
          <cell r="Y1423">
            <v>223.69</v>
          </cell>
          <cell r="AB1423">
            <v>1166.538492688414</v>
          </cell>
          <cell r="AE1423">
            <v>23806.771653543306</v>
          </cell>
        </row>
        <row r="1424">
          <cell r="Y1424">
            <v>77.91</v>
          </cell>
          <cell r="AB1424">
            <v>623.03760404949378</v>
          </cell>
          <cell r="AE1424">
            <v>12714.98031496063</v>
          </cell>
        </row>
        <row r="1425">
          <cell r="Y1425">
            <v>296.63</v>
          </cell>
          <cell r="AB1425">
            <v>1166.538492688414</v>
          </cell>
          <cell r="AE1425">
            <v>23806.771653543306</v>
          </cell>
        </row>
        <row r="1426">
          <cell r="Y1426">
            <v>41.99</v>
          </cell>
          <cell r="AB1426">
            <v>207.67920134983129</v>
          </cell>
          <cell r="AE1426">
            <v>4238.3267716535429</v>
          </cell>
        </row>
        <row r="1427">
          <cell r="Y1427">
            <v>42.85</v>
          </cell>
          <cell r="AB1427">
            <v>207.67920134983129</v>
          </cell>
          <cell r="AE1427">
            <v>4238.3267716535429</v>
          </cell>
        </row>
        <row r="1428">
          <cell r="V1428">
            <v>241.08284023668639</v>
          </cell>
          <cell r="Y1428">
            <v>371.44970414201185</v>
          </cell>
          <cell r="AB1428">
            <v>1738.9741420118341</v>
          </cell>
          <cell r="AE1428">
            <v>11936.140828402367</v>
          </cell>
        </row>
        <row r="1429">
          <cell r="V1429">
            <v>261.91715976331363</v>
          </cell>
          <cell r="Y1429">
            <v>403.55029585798815</v>
          </cell>
          <cell r="AB1429">
            <v>1889.2558579881656</v>
          </cell>
          <cell r="AE1429">
            <v>12967.659171597634</v>
          </cell>
        </row>
        <row r="1430">
          <cell r="Y1430">
            <v>775</v>
          </cell>
          <cell r="AB1430">
            <v>3581.5</v>
          </cell>
          <cell r="AE1430">
            <v>80167.5</v>
          </cell>
        </row>
        <row r="1431">
          <cell r="AE1431">
            <v>800</v>
          </cell>
        </row>
        <row r="1432">
          <cell r="V1432">
            <v>503</v>
          </cell>
          <cell r="Y1432">
            <v>801.42</v>
          </cell>
          <cell r="AB1432">
            <v>5758.23</v>
          </cell>
          <cell r="AE1432">
            <v>13280</v>
          </cell>
        </row>
        <row r="1433">
          <cell r="V1433">
            <v>503</v>
          </cell>
          <cell r="Y1433">
            <v>801.11</v>
          </cell>
          <cell r="AB1433">
            <v>3728.23</v>
          </cell>
          <cell r="AE1433">
            <v>68300</v>
          </cell>
        </row>
        <row r="1434">
          <cell r="V1434">
            <v>503</v>
          </cell>
          <cell r="Y1434">
            <v>801.12</v>
          </cell>
          <cell r="AB1434">
            <v>3581.5</v>
          </cell>
          <cell r="AE1434">
            <v>68300</v>
          </cell>
        </row>
        <row r="1435">
          <cell r="V1435">
            <v>503</v>
          </cell>
          <cell r="Y1435">
            <v>775</v>
          </cell>
          <cell r="AB1435">
            <v>3728.23</v>
          </cell>
          <cell r="AE1435">
            <v>9353.6</v>
          </cell>
          <cell r="AH1435">
            <v>14113.398036999999</v>
          </cell>
        </row>
        <row r="1436">
          <cell r="V1436">
            <v>503</v>
          </cell>
          <cell r="Y1436">
            <v>800.07</v>
          </cell>
          <cell r="AB1436">
            <v>5758.23</v>
          </cell>
          <cell r="AE1436">
            <v>35900</v>
          </cell>
          <cell r="AH1436">
            <v>15061.94448</v>
          </cell>
        </row>
        <row r="1437">
          <cell r="Y1437">
            <v>0</v>
          </cell>
          <cell r="AE1437">
            <v>320</v>
          </cell>
          <cell r="AH1437">
            <v>0</v>
          </cell>
        </row>
        <row r="1438">
          <cell r="V1438">
            <v>503</v>
          </cell>
          <cell r="Y1438">
            <v>801.47</v>
          </cell>
          <cell r="AB1438">
            <v>3581.5</v>
          </cell>
          <cell r="AE1438">
            <v>87626.8</v>
          </cell>
        </row>
        <row r="1439">
          <cell r="V1439">
            <v>503</v>
          </cell>
          <cell r="Y1439">
            <v>775</v>
          </cell>
          <cell r="AB1439">
            <v>3581.5</v>
          </cell>
          <cell r="AE1439">
            <v>68300</v>
          </cell>
          <cell r="AH1439">
            <v>14255.447249999999</v>
          </cell>
        </row>
        <row r="1440">
          <cell r="V1440">
            <v>503</v>
          </cell>
          <cell r="Y1440">
            <v>800.08</v>
          </cell>
          <cell r="AB1440">
            <v>3581.5</v>
          </cell>
          <cell r="AE1440">
            <v>24629</v>
          </cell>
        </row>
        <row r="1441">
          <cell r="V1441">
            <v>503</v>
          </cell>
          <cell r="Y1441">
            <v>775</v>
          </cell>
          <cell r="AB1441">
            <v>3628.23</v>
          </cell>
          <cell r="AE1441">
            <v>89631</v>
          </cell>
        </row>
        <row r="1442">
          <cell r="V1442">
            <v>503</v>
          </cell>
          <cell r="Y1442">
            <v>775</v>
          </cell>
          <cell r="AB1442">
            <v>3628.23</v>
          </cell>
          <cell r="AE1442">
            <v>12553.26</v>
          </cell>
        </row>
        <row r="1443">
          <cell r="V1443">
            <v>251.5</v>
          </cell>
          <cell r="Y1443">
            <v>302.07</v>
          </cell>
          <cell r="AB1443">
            <v>1095</v>
          </cell>
          <cell r="AE1443">
            <v>1750</v>
          </cell>
        </row>
        <row r="1444">
          <cell r="V1444">
            <v>251.5</v>
          </cell>
          <cell r="Y1444">
            <v>497.52</v>
          </cell>
          <cell r="AB1444">
            <v>1803.52</v>
          </cell>
          <cell r="AE1444">
            <v>1750</v>
          </cell>
        </row>
        <row r="1445">
          <cell r="V1445">
            <v>503</v>
          </cell>
          <cell r="Y1445">
            <v>775</v>
          </cell>
          <cell r="AE1445">
            <v>45611</v>
          </cell>
        </row>
        <row r="1446">
          <cell r="AE1446">
            <v>185779.82</v>
          </cell>
        </row>
        <row r="1447">
          <cell r="V1447">
            <v>503</v>
          </cell>
          <cell r="Y1447">
            <v>775</v>
          </cell>
          <cell r="AB1447">
            <v>3628.23</v>
          </cell>
          <cell r="AE1447">
            <v>78273</v>
          </cell>
          <cell r="AH1447">
            <v>21931.665249999998</v>
          </cell>
        </row>
        <row r="1448">
          <cell r="V1448">
            <v>503</v>
          </cell>
          <cell r="Y1448">
            <v>775</v>
          </cell>
          <cell r="AB1448">
            <v>5758.23</v>
          </cell>
          <cell r="AE1448">
            <v>26320</v>
          </cell>
        </row>
        <row r="1449">
          <cell r="V1449">
            <v>503</v>
          </cell>
          <cell r="Y1449">
            <v>775</v>
          </cell>
          <cell r="AB1449">
            <v>5758.23</v>
          </cell>
          <cell r="AE1449">
            <v>89631</v>
          </cell>
          <cell r="AH1449">
            <v>42790.043120000002</v>
          </cell>
        </row>
        <row r="1450">
          <cell r="V1450">
            <v>632</v>
          </cell>
          <cell r="Y1450">
            <v>775</v>
          </cell>
          <cell r="AB1450">
            <v>3628.23</v>
          </cell>
          <cell r="AE1450">
            <v>73087.240000000005</v>
          </cell>
        </row>
        <row r="1451">
          <cell r="V1451">
            <v>1365</v>
          </cell>
          <cell r="Y1451">
            <v>1550</v>
          </cell>
          <cell r="AB1451">
            <v>7309.73</v>
          </cell>
          <cell r="AE1451">
            <v>144561.54</v>
          </cell>
        </row>
        <row r="1452">
          <cell r="V1452">
            <v>503</v>
          </cell>
          <cell r="Y1452">
            <v>775</v>
          </cell>
          <cell r="AB1452">
            <v>4478.2299999999996</v>
          </cell>
          <cell r="AE1452">
            <v>117335.89</v>
          </cell>
          <cell r="AH1452">
            <v>34815.379999999997</v>
          </cell>
        </row>
        <row r="1453">
          <cell r="AE1453">
            <v>74085.37</v>
          </cell>
        </row>
        <row r="1454">
          <cell r="V1454">
            <v>86.82393555811278</v>
          </cell>
          <cell r="Y1454">
            <v>133.77445339470657</v>
          </cell>
          <cell r="AB1454">
            <v>983.58400460299197</v>
          </cell>
          <cell r="AE1454">
            <v>15466.829689298043</v>
          </cell>
          <cell r="AH1454">
            <v>6072.45</v>
          </cell>
        </row>
        <row r="1455">
          <cell r="V1455">
            <v>191.01265822784811</v>
          </cell>
          <cell r="Y1455">
            <v>294.30379746835445</v>
          </cell>
          <cell r="AB1455">
            <v>2163.8848101265821</v>
          </cell>
          <cell r="AE1455">
            <v>34027.0253164557</v>
          </cell>
          <cell r="AH1455">
            <v>14374.703639999998</v>
          </cell>
        </row>
        <row r="1456">
          <cell r="V1456">
            <v>89.139240506329116</v>
          </cell>
          <cell r="Y1456">
            <v>137.34177215189874</v>
          </cell>
          <cell r="AB1456">
            <v>1009.812911392405</v>
          </cell>
          <cell r="AE1456">
            <v>15879.278481012658</v>
          </cell>
          <cell r="AH1456">
            <v>7107.1954799999994</v>
          </cell>
        </row>
        <row r="1457">
          <cell r="V1457">
            <v>136.02416570771001</v>
          </cell>
          <cell r="Y1457">
            <v>209.57997698504028</v>
          </cell>
          <cell r="AB1457">
            <v>1540.9482738780205</v>
          </cell>
          <cell r="AE1457">
            <v>24231.366513233603</v>
          </cell>
          <cell r="AH1457">
            <v>10845.395699999999</v>
          </cell>
        </row>
        <row r="1458">
          <cell r="V1458">
            <v>503</v>
          </cell>
          <cell r="Y1458">
            <v>775</v>
          </cell>
          <cell r="AB1458">
            <v>5758.23</v>
          </cell>
          <cell r="AE1458">
            <v>89631</v>
          </cell>
        </row>
        <row r="1459">
          <cell r="V1459">
            <v>503</v>
          </cell>
          <cell r="Y1459">
            <v>775</v>
          </cell>
          <cell r="AB1459">
            <v>3521.5</v>
          </cell>
          <cell r="AE1459">
            <v>24629</v>
          </cell>
          <cell r="AH1459">
            <v>13287.3015</v>
          </cell>
        </row>
        <row r="1460">
          <cell r="V1460">
            <v>521</v>
          </cell>
          <cell r="Y1460">
            <v>775</v>
          </cell>
          <cell r="AE1460">
            <v>72520</v>
          </cell>
          <cell r="AH1460">
            <v>21611.007659999999</v>
          </cell>
        </row>
        <row r="1461">
          <cell r="V1461">
            <v>24.737704918032787</v>
          </cell>
          <cell r="Y1461">
            <v>38.114754098360656</v>
          </cell>
          <cell r="AB1461">
            <v>299.91295081967206</v>
          </cell>
          <cell r="AE1461">
            <v>6595.2324590163926</v>
          </cell>
        </row>
        <row r="1462">
          <cell r="V1462">
            <v>63.611241217798593</v>
          </cell>
          <cell r="Y1462">
            <v>98.00936768149883</v>
          </cell>
          <cell r="AB1462">
            <v>771.2047306791568</v>
          </cell>
          <cell r="AE1462">
            <v>16959.16918032787</v>
          </cell>
        </row>
        <row r="1463">
          <cell r="V1463">
            <v>388.73536299765806</v>
          </cell>
          <cell r="Y1463">
            <v>598.94613583138175</v>
          </cell>
          <cell r="AB1463">
            <v>4712.9177985948481</v>
          </cell>
          <cell r="AE1463">
            <v>103639.36721311475</v>
          </cell>
        </row>
        <row r="1464">
          <cell r="V1464">
            <v>25.915690866510538</v>
          </cell>
          <cell r="Y1464">
            <v>39.929742388758783</v>
          </cell>
          <cell r="AB1464">
            <v>314.19451990632314</v>
          </cell>
          <cell r="AE1464">
            <v>6909.2911475409837</v>
          </cell>
        </row>
        <row r="1465">
          <cell r="V1465">
            <v>503</v>
          </cell>
          <cell r="Y1465">
            <v>775</v>
          </cell>
          <cell r="AB1465">
            <v>3568.23</v>
          </cell>
          <cell r="AE1465">
            <v>86178.6</v>
          </cell>
        </row>
        <row r="1466">
          <cell r="V1466">
            <v>503</v>
          </cell>
          <cell r="Y1466">
            <v>775</v>
          </cell>
          <cell r="AB1466">
            <v>3568.23</v>
          </cell>
          <cell r="AE1466">
            <v>24963.200000000001</v>
          </cell>
        </row>
        <row r="1467">
          <cell r="V1467">
            <v>342.79411764705884</v>
          </cell>
          <cell r="Y1467">
            <v>478.6764705882353</v>
          </cell>
          <cell r="AB1467">
            <v>3573.0048529411765</v>
          </cell>
          <cell r="AE1467">
            <v>21926.470588235294</v>
          </cell>
        </row>
        <row r="1468">
          <cell r="V1468">
            <v>767.20588235294122</v>
          </cell>
          <cell r="Y1468">
            <v>1071.3235294117646</v>
          </cell>
          <cell r="AB1468">
            <v>7996.7251470588235</v>
          </cell>
          <cell r="AE1468">
            <v>49073.529411764706</v>
          </cell>
        </row>
        <row r="1469">
          <cell r="V1469">
            <v>183.13235294117646</v>
          </cell>
          <cell r="Y1469">
            <v>239.33823529411765</v>
          </cell>
          <cell r="AB1469">
            <v>1809.1592647058824</v>
          </cell>
          <cell r="AE1469">
            <v>11086.764705882353</v>
          </cell>
        </row>
        <row r="1470">
          <cell r="V1470">
            <v>409.86764705882354</v>
          </cell>
          <cell r="Y1470">
            <v>535.66176470588232</v>
          </cell>
          <cell r="AB1470">
            <v>4049.0707352941172</v>
          </cell>
          <cell r="AE1470">
            <v>24813.235294117647</v>
          </cell>
        </row>
        <row r="1471">
          <cell r="V1471">
            <v>132.07262569832403</v>
          </cell>
          <cell r="Y1471">
            <v>203.49162011173183</v>
          </cell>
          <cell r="AB1471">
            <v>1511.9374860335192</v>
          </cell>
          <cell r="AE1471">
            <v>6467.4888268156428</v>
          </cell>
        </row>
        <row r="1472">
          <cell r="V1472">
            <v>370.92737430167597</v>
          </cell>
          <cell r="Y1472">
            <v>571.50837988826811</v>
          </cell>
          <cell r="AB1472">
            <v>4246.2925139664803</v>
          </cell>
          <cell r="AE1472">
            <v>18164.011173184357</v>
          </cell>
        </row>
        <row r="1473">
          <cell r="V1473">
            <v>503</v>
          </cell>
          <cell r="Y1473">
            <v>775</v>
          </cell>
          <cell r="AB1473">
            <v>3768.23</v>
          </cell>
          <cell r="AE1473">
            <v>12995.26</v>
          </cell>
        </row>
        <row r="1474">
          <cell r="V1474">
            <v>503</v>
          </cell>
          <cell r="Y1474">
            <v>775</v>
          </cell>
          <cell r="AB1474">
            <v>3568.23</v>
          </cell>
          <cell r="AE1474">
            <v>73481.55</v>
          </cell>
        </row>
        <row r="1475">
          <cell r="Y1475">
            <v>803.95</v>
          </cell>
          <cell r="AE1475">
            <v>700</v>
          </cell>
        </row>
        <row r="1476">
          <cell r="V1476">
            <v>575</v>
          </cell>
          <cell r="Y1476">
            <v>775</v>
          </cell>
          <cell r="AE1476">
            <v>217578.8</v>
          </cell>
          <cell r="AH1476">
            <v>64486.091334659999</v>
          </cell>
        </row>
        <row r="1477">
          <cell r="V1477">
            <v>503</v>
          </cell>
          <cell r="Y1477">
            <v>799.87</v>
          </cell>
          <cell r="AB1477">
            <v>3581.5</v>
          </cell>
          <cell r="AE1477">
            <v>24629</v>
          </cell>
        </row>
        <row r="1478">
          <cell r="V1478">
            <v>503</v>
          </cell>
          <cell r="Y1478">
            <v>775</v>
          </cell>
          <cell r="AB1478">
            <v>3521.5</v>
          </cell>
          <cell r="AE1478">
            <v>24629</v>
          </cell>
        </row>
        <row r="1479">
          <cell r="V1479">
            <v>161.98305084745763</v>
          </cell>
          <cell r="Y1479">
            <v>249.57627118644066</v>
          </cell>
          <cell r="AB1479">
            <v>1149.0910169491526</v>
          </cell>
          <cell r="AE1479">
            <v>7931.3728813559319</v>
          </cell>
        </row>
        <row r="1480">
          <cell r="V1480">
            <v>341.0169491525424</v>
          </cell>
          <cell r="Y1480">
            <v>525.42372881355936</v>
          </cell>
          <cell r="AB1480">
            <v>2419.1389830508474</v>
          </cell>
          <cell r="AE1480">
            <v>16697.627118644068</v>
          </cell>
        </row>
        <row r="1481">
          <cell r="V1481">
            <v>759</v>
          </cell>
          <cell r="Y1481">
            <v>2325</v>
          </cell>
          <cell r="AB1481">
            <v>10911.23</v>
          </cell>
          <cell r="AE1481">
            <v>72345.5</v>
          </cell>
        </row>
        <row r="1482">
          <cell r="V1482">
            <v>503</v>
          </cell>
          <cell r="Y1482">
            <v>775</v>
          </cell>
          <cell r="AB1482">
            <v>3668.23</v>
          </cell>
          <cell r="AE1482">
            <v>24648.5</v>
          </cell>
        </row>
        <row r="1483">
          <cell r="V1483">
            <v>503</v>
          </cell>
          <cell r="Y1483">
            <v>775</v>
          </cell>
          <cell r="AB1483">
            <v>3668.23</v>
          </cell>
          <cell r="AE1483">
            <v>24648.5</v>
          </cell>
        </row>
        <row r="1484">
          <cell r="V1484">
            <v>589</v>
          </cell>
          <cell r="Y1484">
            <v>1550</v>
          </cell>
          <cell r="AB1484">
            <v>6969.73</v>
          </cell>
          <cell r="AE1484">
            <v>129640.3</v>
          </cell>
          <cell r="AH1484">
            <v>55711.288079999998</v>
          </cell>
        </row>
        <row r="1485">
          <cell r="AE1485">
            <v>91031.34</v>
          </cell>
          <cell r="AH1485">
            <v>0</v>
          </cell>
        </row>
        <row r="1486">
          <cell r="Y1486">
            <v>775</v>
          </cell>
          <cell r="AB1486">
            <v>3521.5</v>
          </cell>
          <cell r="AE1486">
            <v>25613.599999999999</v>
          </cell>
        </row>
        <row r="1487">
          <cell r="V1487">
            <v>1302</v>
          </cell>
          <cell r="Y1487">
            <v>1550</v>
          </cell>
          <cell r="AB1487">
            <v>7289.73</v>
          </cell>
          <cell r="AE1487">
            <v>58016</v>
          </cell>
        </row>
        <row r="1488">
          <cell r="V1488">
            <v>503</v>
          </cell>
          <cell r="Y1488">
            <v>775</v>
          </cell>
          <cell r="AB1488">
            <v>5698.23</v>
          </cell>
          <cell r="AE1488">
            <v>164834.79999999999</v>
          </cell>
        </row>
        <row r="1489">
          <cell r="Y1489">
            <v>775</v>
          </cell>
          <cell r="AB1489">
            <v>3461.5</v>
          </cell>
          <cell r="AE1489">
            <v>4416.75</v>
          </cell>
        </row>
        <row r="1490">
          <cell r="Y1490">
            <v>775</v>
          </cell>
          <cell r="AB1490">
            <v>3561.5</v>
          </cell>
          <cell r="AE1490">
            <v>4416.75</v>
          </cell>
        </row>
        <row r="1491">
          <cell r="V1491">
            <v>1302</v>
          </cell>
          <cell r="Y1491">
            <v>1550</v>
          </cell>
          <cell r="AB1491">
            <v>6923</v>
          </cell>
          <cell r="AE1491">
            <v>58016</v>
          </cell>
        </row>
        <row r="1492">
          <cell r="V1492">
            <v>2250</v>
          </cell>
          <cell r="Y1492">
            <v>2325</v>
          </cell>
          <cell r="AB1492">
            <v>10731.23</v>
          </cell>
          <cell r="AE1492">
            <v>217090.07</v>
          </cell>
        </row>
        <row r="1493">
          <cell r="V1493">
            <v>503</v>
          </cell>
          <cell r="Y1493">
            <v>775</v>
          </cell>
          <cell r="AB1493">
            <v>3461.5</v>
          </cell>
          <cell r="AE1493">
            <v>21380.5</v>
          </cell>
        </row>
        <row r="1494">
          <cell r="V1494">
            <v>889</v>
          </cell>
          <cell r="Y1494">
            <v>1550</v>
          </cell>
          <cell r="AB1494">
            <v>7023</v>
          </cell>
          <cell r="AE1494">
            <v>146215.44</v>
          </cell>
        </row>
        <row r="1495">
          <cell r="Y1495">
            <v>775</v>
          </cell>
          <cell r="AB1495">
            <v>3568.23</v>
          </cell>
          <cell r="AE1495">
            <v>4416.75</v>
          </cell>
        </row>
        <row r="1496">
          <cell r="V1496">
            <v>256.07272727272726</v>
          </cell>
          <cell r="Y1496">
            <v>394.54545454545456</v>
          </cell>
          <cell r="AB1496">
            <v>1864.0363636363636</v>
          </cell>
          <cell r="AE1496">
            <v>37408.789090909093</v>
          </cell>
          <cell r="AH1496">
            <v>10816.155000000001</v>
          </cell>
        </row>
        <row r="1497">
          <cell r="V1497">
            <v>246.92727272727274</v>
          </cell>
          <cell r="Y1497">
            <v>380.45454545454544</v>
          </cell>
          <cell r="AB1497">
            <v>1797.4636363636364</v>
          </cell>
          <cell r="AE1497">
            <v>36072.76090909091</v>
          </cell>
          <cell r="AH1497">
            <v>10429.86375</v>
          </cell>
        </row>
        <row r="1498">
          <cell r="Y1498">
            <v>634.09090909090912</v>
          </cell>
          <cell r="AB1498">
            <v>2832.1363636363635</v>
          </cell>
          <cell r="AE1498">
            <v>65688.103636363652</v>
          </cell>
        </row>
        <row r="1499">
          <cell r="Y1499">
            <v>140.90909090909091</v>
          </cell>
          <cell r="AB1499">
            <v>629.36363636363637</v>
          </cell>
          <cell r="AE1499">
            <v>14597.356363636365</v>
          </cell>
        </row>
        <row r="1500">
          <cell r="V1500">
            <v>503</v>
          </cell>
          <cell r="Y1500">
            <v>775</v>
          </cell>
          <cell r="AB1500">
            <v>3480.19</v>
          </cell>
          <cell r="AE1500">
            <v>6114.4</v>
          </cell>
          <cell r="AH1500">
            <v>17336.205567999998</v>
          </cell>
        </row>
        <row r="1501">
          <cell r="V1501">
            <v>503</v>
          </cell>
          <cell r="Y1501">
            <v>775</v>
          </cell>
          <cell r="AB1501">
            <v>8870.19</v>
          </cell>
          <cell r="AE1501">
            <v>32037.48</v>
          </cell>
        </row>
        <row r="1502">
          <cell r="V1502">
            <v>163.57723577235771</v>
          </cell>
          <cell r="Y1502">
            <v>252.03252032520325</v>
          </cell>
          <cell r="AB1502">
            <v>1809.2552845528455</v>
          </cell>
          <cell r="AE1502">
            <v>32822.764227642278</v>
          </cell>
        </row>
        <row r="1503">
          <cell r="V1503">
            <v>128.52497096399534</v>
          </cell>
          <cell r="Y1503">
            <v>198.02555168408827</v>
          </cell>
          <cell r="AB1503">
            <v>1421.5577235772357</v>
          </cell>
          <cell r="AE1503">
            <v>25789.314750290359</v>
          </cell>
        </row>
        <row r="1504">
          <cell r="V1504">
            <v>82.372822299651574</v>
          </cell>
          <cell r="Y1504">
            <v>126.91637630662021</v>
          </cell>
          <cell r="AB1504">
            <v>911.08926829268285</v>
          </cell>
          <cell r="AE1504">
            <v>16528.606271777004</v>
          </cell>
        </row>
        <row r="1505">
          <cell r="V1505">
            <v>128.52497096399534</v>
          </cell>
          <cell r="Y1505">
            <v>198.02555168408827</v>
          </cell>
          <cell r="AB1505">
            <v>1421.5577235772357</v>
          </cell>
          <cell r="AE1505">
            <v>25789.314750290359</v>
          </cell>
        </row>
        <row r="1506">
          <cell r="V1506">
            <v>119.63243243243244</v>
          </cell>
          <cell r="Y1506">
            <v>184.32432432432432</v>
          </cell>
          <cell r="AB1506">
            <v>1340.9844324324322</v>
          </cell>
          <cell r="AE1506">
            <v>8540.7567567567567</v>
          </cell>
        </row>
        <row r="1507">
          <cell r="V1507">
            <v>383.36756756756756</v>
          </cell>
          <cell r="Y1507">
            <v>590.67567567567562</v>
          </cell>
          <cell r="AB1507">
            <v>4297.2455675675674</v>
          </cell>
          <cell r="AE1507">
            <v>27369.243243243243</v>
          </cell>
        </row>
        <row r="1508">
          <cell r="V1508">
            <v>507</v>
          </cell>
          <cell r="Y1508">
            <v>775</v>
          </cell>
          <cell r="AE1508">
            <v>224759.91</v>
          </cell>
          <cell r="AH1508">
            <v>29982.054959999998</v>
          </cell>
        </row>
        <row r="1509">
          <cell r="V1509">
            <v>251.5</v>
          </cell>
          <cell r="Y1509">
            <v>387.5</v>
          </cell>
          <cell r="AB1509">
            <v>2819.1149999999998</v>
          </cell>
          <cell r="AE1509">
            <v>52090.5</v>
          </cell>
        </row>
        <row r="1510">
          <cell r="V1510">
            <v>251.5</v>
          </cell>
          <cell r="Y1510">
            <v>387.5</v>
          </cell>
          <cell r="AB1510">
            <v>2819.1149999999998</v>
          </cell>
          <cell r="AE1510">
            <v>52090.5</v>
          </cell>
        </row>
        <row r="1511">
          <cell r="V1511">
            <v>503</v>
          </cell>
          <cell r="Y1511">
            <v>775</v>
          </cell>
          <cell r="AB1511">
            <v>5563.46</v>
          </cell>
          <cell r="AE1511">
            <v>89551.5</v>
          </cell>
        </row>
        <row r="1512">
          <cell r="V1512">
            <v>119.63243243243244</v>
          </cell>
          <cell r="Y1512">
            <v>184.32432432432432</v>
          </cell>
          <cell r="AB1512">
            <v>1323.2012972972973</v>
          </cell>
          <cell r="AE1512">
            <v>34344.414054054054</v>
          </cell>
        </row>
        <row r="1513">
          <cell r="V1513">
            <v>383.36756756756756</v>
          </cell>
          <cell r="Y1513">
            <v>590.67567567567562</v>
          </cell>
          <cell r="AB1513">
            <v>4240.258702702703</v>
          </cell>
          <cell r="AE1513">
            <v>110058.23594594594</v>
          </cell>
        </row>
        <row r="1514">
          <cell r="V1514">
            <v>503</v>
          </cell>
          <cell r="Y1514">
            <v>775</v>
          </cell>
          <cell r="AB1514">
            <v>3480.19</v>
          </cell>
          <cell r="AE1514">
            <v>12312.8</v>
          </cell>
        </row>
        <row r="1515">
          <cell r="V1515">
            <v>243.20879120879121</v>
          </cell>
          <cell r="Y1515">
            <v>374.72527472527474</v>
          </cell>
          <cell r="AB1515">
            <v>2712.6193406593407</v>
          </cell>
          <cell r="AE1515">
            <v>6426.9010989010985</v>
          </cell>
        </row>
        <row r="1516">
          <cell r="V1516">
            <v>259.79120879120882</v>
          </cell>
          <cell r="Y1516">
            <v>400.27472527472526</v>
          </cell>
          <cell r="AB1516">
            <v>2897.5706593406589</v>
          </cell>
          <cell r="AE1516">
            <v>6865.0989010989015</v>
          </cell>
        </row>
        <row r="1517">
          <cell r="V1517">
            <v>674</v>
          </cell>
          <cell r="Y1517">
            <v>1550</v>
          </cell>
          <cell r="AB1517">
            <v>11229.73</v>
          </cell>
          <cell r="AE1517">
            <v>32320</v>
          </cell>
        </row>
        <row r="1518">
          <cell r="V1518">
            <v>503</v>
          </cell>
          <cell r="Y1518">
            <v>775</v>
          </cell>
          <cell r="AB1518">
            <v>3480.19</v>
          </cell>
          <cell r="AE1518">
            <v>19714.95</v>
          </cell>
        </row>
        <row r="1519">
          <cell r="V1519">
            <v>503</v>
          </cell>
          <cell r="Y1519">
            <v>775</v>
          </cell>
          <cell r="AE1519">
            <v>175899.06</v>
          </cell>
        </row>
        <row r="1520">
          <cell r="V1520">
            <v>503</v>
          </cell>
          <cell r="Y1520">
            <v>803.26</v>
          </cell>
          <cell r="AB1520">
            <v>3514.29</v>
          </cell>
          <cell r="AE1520">
            <v>3978.39</v>
          </cell>
        </row>
        <row r="1521">
          <cell r="V1521">
            <v>711</v>
          </cell>
          <cell r="Y1521">
            <v>775</v>
          </cell>
          <cell r="AE1521">
            <v>187042.94</v>
          </cell>
        </row>
        <row r="1522">
          <cell r="V1522">
            <v>503</v>
          </cell>
          <cell r="Y1522">
            <v>775</v>
          </cell>
          <cell r="AB1522">
            <v>6363.46</v>
          </cell>
          <cell r="AE1522">
            <v>89551.5</v>
          </cell>
          <cell r="AH1522">
            <v>48093.803999999996</v>
          </cell>
        </row>
        <row r="1523">
          <cell r="V1523">
            <v>503</v>
          </cell>
          <cell r="Y1523">
            <v>775</v>
          </cell>
          <cell r="AB1523">
            <v>3480.19</v>
          </cell>
          <cell r="AE1523">
            <v>10028</v>
          </cell>
        </row>
        <row r="1524">
          <cell r="Y1524">
            <v>498.92</v>
          </cell>
        </row>
        <row r="1525">
          <cell r="Y1525">
            <v>307.45999999999998</v>
          </cell>
        </row>
        <row r="1526">
          <cell r="V1526">
            <v>503</v>
          </cell>
          <cell r="Y1526">
            <v>775</v>
          </cell>
          <cell r="AE1526">
            <v>146200.19</v>
          </cell>
          <cell r="AH1526">
            <v>47362.681019999996</v>
          </cell>
        </row>
        <row r="1527">
          <cell r="AE1527">
            <v>2130</v>
          </cell>
        </row>
        <row r="1528">
          <cell r="V1528">
            <v>503</v>
          </cell>
          <cell r="Y1528">
            <v>775</v>
          </cell>
          <cell r="AB1528">
            <v>4330.1899999999996</v>
          </cell>
          <cell r="AE1528">
            <v>129028.54</v>
          </cell>
          <cell r="AH1528">
            <v>34815.379999999997</v>
          </cell>
        </row>
        <row r="1529">
          <cell r="AE1529">
            <v>74085.37</v>
          </cell>
        </row>
        <row r="1530">
          <cell r="V1530">
            <v>522</v>
          </cell>
          <cell r="Y1530">
            <v>775</v>
          </cell>
          <cell r="AE1530">
            <v>72608</v>
          </cell>
          <cell r="AH1530">
            <v>21547.949280000001</v>
          </cell>
        </row>
        <row r="1531">
          <cell r="V1531">
            <v>503</v>
          </cell>
          <cell r="Y1531">
            <v>775</v>
          </cell>
          <cell r="AB1531">
            <v>4108.2299999999996</v>
          </cell>
          <cell r="AE1531">
            <v>26297</v>
          </cell>
        </row>
        <row r="1532">
          <cell r="V1532">
            <v>343.10294117647061</v>
          </cell>
          <cell r="Y1532">
            <v>478.6764705882353</v>
          </cell>
          <cell r="AB1532">
            <v>3467.1370588235295</v>
          </cell>
          <cell r="AE1532">
            <v>21932.647058823528</v>
          </cell>
        </row>
        <row r="1533">
          <cell r="V1533">
            <v>767.89705882352939</v>
          </cell>
          <cell r="Y1533">
            <v>1071.3235294117646</v>
          </cell>
          <cell r="AB1533">
            <v>7759.7829411764706</v>
          </cell>
          <cell r="AE1533">
            <v>49087.352941176468</v>
          </cell>
        </row>
        <row r="1534">
          <cell r="V1534">
            <v>71.492385786802032</v>
          </cell>
          <cell r="Y1534">
            <v>110.15228426395939</v>
          </cell>
          <cell r="AB1534">
            <v>541.27126903553301</v>
          </cell>
          <cell r="AE1534">
            <v>1555.7283248730964</v>
          </cell>
        </row>
        <row r="1535">
          <cell r="V1535">
            <v>124.82797518330513</v>
          </cell>
          <cell r="Y1535">
            <v>192.32938522278624</v>
          </cell>
          <cell r="AB1535">
            <v>945.0768189509306</v>
          </cell>
          <cell r="AE1535">
            <v>2716.3510434292161</v>
          </cell>
        </row>
        <row r="1536">
          <cell r="V1536">
            <v>200.00846023688663</v>
          </cell>
          <cell r="Y1536">
            <v>308.16412859560069</v>
          </cell>
          <cell r="AB1536">
            <v>1514.2708121827411</v>
          </cell>
          <cell r="AE1536">
            <v>4352.3351945854483</v>
          </cell>
        </row>
        <row r="1537">
          <cell r="V1537">
            <v>106.67117879300621</v>
          </cell>
          <cell r="Y1537">
            <v>164.35420191765368</v>
          </cell>
          <cell r="AB1537">
            <v>807.6110998307953</v>
          </cell>
          <cell r="AE1537">
            <v>2321.2454371122394</v>
          </cell>
        </row>
        <row r="1538">
          <cell r="V1538">
            <v>503</v>
          </cell>
          <cell r="Y1538">
            <v>775</v>
          </cell>
          <cell r="AB1538">
            <v>5638.23</v>
          </cell>
          <cell r="AE1538">
            <v>172693</v>
          </cell>
        </row>
        <row r="1539">
          <cell r="Y1539">
            <v>3875</v>
          </cell>
          <cell r="AB1539">
            <v>16783.84</v>
          </cell>
        </row>
        <row r="1540">
          <cell r="V1540">
            <v>503</v>
          </cell>
          <cell r="Y1540">
            <v>775</v>
          </cell>
          <cell r="AB1540">
            <v>3480.19</v>
          </cell>
          <cell r="AE1540">
            <v>10028</v>
          </cell>
        </row>
        <row r="1541">
          <cell r="V1541">
            <v>30.301204819277107</v>
          </cell>
          <cell r="Y1541">
            <v>46.686746987951807</v>
          </cell>
          <cell r="AB1541">
            <v>350.01144578313256</v>
          </cell>
          <cell r="AE1541">
            <v>2255.7590361445782</v>
          </cell>
        </row>
        <row r="1542">
          <cell r="V1542">
            <v>166.65662650602408</v>
          </cell>
          <cell r="Y1542">
            <v>256.77710843373495</v>
          </cell>
          <cell r="AB1542">
            <v>1925.062951807229</v>
          </cell>
          <cell r="AE1542">
            <v>12406.674698795181</v>
          </cell>
        </row>
        <row r="1543">
          <cell r="V1543">
            <v>178.01957831325302</v>
          </cell>
          <cell r="Y1543">
            <v>274.28463855421688</v>
          </cell>
          <cell r="AB1543">
            <v>2056.3172439759032</v>
          </cell>
          <cell r="AE1543">
            <v>13252.584337349397</v>
          </cell>
        </row>
        <row r="1544">
          <cell r="V1544">
            <v>56.814759036144579</v>
          </cell>
          <cell r="Y1544">
            <v>87.537650602409641</v>
          </cell>
          <cell r="AB1544">
            <v>656.27146084337346</v>
          </cell>
          <cell r="AE1544">
            <v>4229.5481927710844</v>
          </cell>
        </row>
        <row r="1545">
          <cell r="V1545">
            <v>71.2078313253012</v>
          </cell>
          <cell r="Y1545">
            <v>109.71385542168674</v>
          </cell>
          <cell r="AB1545">
            <v>822.52689759036139</v>
          </cell>
          <cell r="AE1545">
            <v>5301.0337349397587</v>
          </cell>
        </row>
        <row r="1546">
          <cell r="V1546">
            <v>503</v>
          </cell>
          <cell r="Y1546">
            <v>775</v>
          </cell>
          <cell r="AB1546">
            <v>3480.19</v>
          </cell>
          <cell r="AE1546">
            <v>24648.5</v>
          </cell>
          <cell r="AH1546">
            <v>17108.097599999997</v>
          </cell>
        </row>
        <row r="1547">
          <cell r="V1547">
            <v>503</v>
          </cell>
          <cell r="Y1547">
            <v>775</v>
          </cell>
          <cell r="AB1547">
            <v>3708.23</v>
          </cell>
          <cell r="AE1547">
            <v>26464</v>
          </cell>
        </row>
        <row r="1548">
          <cell r="Y1548">
            <v>775</v>
          </cell>
          <cell r="AB1548">
            <v>3533.46</v>
          </cell>
          <cell r="AE1548">
            <v>4416.75</v>
          </cell>
        </row>
        <row r="1549">
          <cell r="Y1549">
            <v>775</v>
          </cell>
          <cell r="AB1549">
            <v>3480.19</v>
          </cell>
          <cell r="AE1549">
            <v>4416.75</v>
          </cell>
        </row>
        <row r="1550">
          <cell r="V1550">
            <v>503</v>
          </cell>
          <cell r="Y1550">
            <v>775</v>
          </cell>
          <cell r="AB1550">
            <v>6108.23</v>
          </cell>
          <cell r="AE1550">
            <v>68880</v>
          </cell>
          <cell r="AH1550">
            <v>34758.703799999996</v>
          </cell>
        </row>
        <row r="1551">
          <cell r="AE1551">
            <v>42790.69</v>
          </cell>
        </row>
        <row r="1552">
          <cell r="V1552">
            <v>503</v>
          </cell>
          <cell r="Y1552">
            <v>775</v>
          </cell>
          <cell r="AE1552">
            <v>176487.66</v>
          </cell>
        </row>
        <row r="1553">
          <cell r="V1553">
            <v>503</v>
          </cell>
          <cell r="Y1553">
            <v>775</v>
          </cell>
          <cell r="AB1553">
            <v>3608.23</v>
          </cell>
          <cell r="AE1553">
            <v>124582.76</v>
          </cell>
        </row>
        <row r="1554">
          <cell r="V1554">
            <v>236.83333333333334</v>
          </cell>
          <cell r="Y1554">
            <v>301.38888888888891</v>
          </cell>
          <cell r="AB1554">
            <v>1335.2344444444445</v>
          </cell>
          <cell r="AE1554">
            <v>26786.666666666668</v>
          </cell>
          <cell r="AH1554">
            <v>20970.194</v>
          </cell>
        </row>
        <row r="1555">
          <cell r="V1555">
            <v>372.16666666666669</v>
          </cell>
          <cell r="Y1555">
            <v>473.61111111111109</v>
          </cell>
          <cell r="AB1555">
            <v>2098.2255555555557</v>
          </cell>
          <cell r="AE1555">
            <v>42093.333333333336</v>
          </cell>
          <cell r="AH1555">
            <v>37762.542399999998</v>
          </cell>
        </row>
        <row r="1556">
          <cell r="AE1556">
            <v>16640.823888888888</v>
          </cell>
        </row>
        <row r="1557">
          <cell r="AE1557">
            <v>26149.866111111111</v>
          </cell>
        </row>
        <row r="1558">
          <cell r="V1558">
            <v>507</v>
          </cell>
          <cell r="Y1558">
            <v>775</v>
          </cell>
          <cell r="AE1558">
            <v>225512.01</v>
          </cell>
          <cell r="AH1558">
            <v>29982.054959999998</v>
          </cell>
        </row>
        <row r="1559">
          <cell r="V1559">
            <v>503</v>
          </cell>
          <cell r="Y1559">
            <v>775</v>
          </cell>
          <cell r="AB1559">
            <v>3708.23</v>
          </cell>
          <cell r="AE1559">
            <v>25068.799999999999</v>
          </cell>
          <cell r="AH1559">
            <v>18280.875599999999</v>
          </cell>
        </row>
        <row r="1560">
          <cell r="V1560">
            <v>509</v>
          </cell>
          <cell r="Y1560">
            <v>775</v>
          </cell>
          <cell r="AE1560">
            <v>228467.45</v>
          </cell>
          <cell r="AH1560">
            <v>30008.587751999999</v>
          </cell>
        </row>
        <row r="1561">
          <cell r="V1561">
            <v>503</v>
          </cell>
          <cell r="Y1561">
            <v>1358.5</v>
          </cell>
          <cell r="AB1561">
            <v>2912.84</v>
          </cell>
          <cell r="AE1561">
            <v>7053.09</v>
          </cell>
        </row>
        <row r="1562">
          <cell r="V1562">
            <v>503</v>
          </cell>
          <cell r="Y1562">
            <v>775</v>
          </cell>
          <cell r="AB1562">
            <v>3608.23</v>
          </cell>
          <cell r="AE1562">
            <v>25068.799999999999</v>
          </cell>
        </row>
        <row r="1563">
          <cell r="V1563">
            <v>503</v>
          </cell>
          <cell r="Y1563">
            <v>775</v>
          </cell>
          <cell r="AB1563">
            <v>5638.23</v>
          </cell>
          <cell r="AE1563">
            <v>21421.66</v>
          </cell>
        </row>
        <row r="1564">
          <cell r="V1564">
            <v>119.63243243243244</v>
          </cell>
          <cell r="Y1564">
            <v>184.32432432432432</v>
          </cell>
          <cell r="AB1564">
            <v>1340.9844324324322</v>
          </cell>
          <cell r="AE1564">
            <v>20464.340540540539</v>
          </cell>
        </row>
        <row r="1565">
          <cell r="V1565">
            <v>383.36756756756756</v>
          </cell>
          <cell r="Y1565">
            <v>590.67567567567562</v>
          </cell>
          <cell r="AB1565">
            <v>4297.2455675675674</v>
          </cell>
          <cell r="AE1565">
            <v>65578.909459459464</v>
          </cell>
        </row>
        <row r="1566">
          <cell r="V1566">
            <v>503</v>
          </cell>
          <cell r="Y1566">
            <v>775</v>
          </cell>
          <cell r="AB1566">
            <v>3508.23</v>
          </cell>
          <cell r="AE1566">
            <v>11814.1</v>
          </cell>
        </row>
        <row r="1567">
          <cell r="V1567">
            <v>503</v>
          </cell>
          <cell r="Y1567">
            <v>775</v>
          </cell>
          <cell r="AB1567">
            <v>3608.23</v>
          </cell>
          <cell r="AE1567">
            <v>89316.25</v>
          </cell>
        </row>
        <row r="1568">
          <cell r="V1568">
            <v>533</v>
          </cell>
          <cell r="Y1568">
            <v>775</v>
          </cell>
          <cell r="AE1568">
            <v>209927.51</v>
          </cell>
          <cell r="AH1568">
            <v>52286.063927299998</v>
          </cell>
        </row>
        <row r="1569">
          <cell r="AE1569">
            <v>2630</v>
          </cell>
          <cell r="AH1569">
            <v>0</v>
          </cell>
        </row>
        <row r="1570">
          <cell r="V1570">
            <v>503</v>
          </cell>
          <cell r="Y1570">
            <v>775</v>
          </cell>
          <cell r="AB1570">
            <v>3508.23</v>
          </cell>
          <cell r="AE1570">
            <v>13295</v>
          </cell>
        </row>
        <row r="1571">
          <cell r="V1571">
            <v>878</v>
          </cell>
          <cell r="Y1571">
            <v>1550</v>
          </cell>
          <cell r="AB1571">
            <v>7741.69</v>
          </cell>
          <cell r="AE1571">
            <v>20579.2</v>
          </cell>
        </row>
        <row r="1572">
          <cell r="V1572">
            <v>172.3235294117647</v>
          </cell>
          <cell r="Y1572">
            <v>239.33823529411765</v>
          </cell>
          <cell r="AB1572">
            <v>2976.5122058823531</v>
          </cell>
          <cell r="AE1572">
            <v>19244.029411764706</v>
          </cell>
        </row>
        <row r="1573">
          <cell r="V1573">
            <v>385.6764705882353</v>
          </cell>
          <cell r="Y1573">
            <v>535.66176470588232</v>
          </cell>
          <cell r="AB1573">
            <v>6661.7177941176469</v>
          </cell>
          <cell r="AE1573">
            <v>43069.970588235294</v>
          </cell>
        </row>
        <row r="1574">
          <cell r="V1574">
            <v>172.3235294117647</v>
          </cell>
          <cell r="Y1574">
            <v>239.33823529411765</v>
          </cell>
          <cell r="AB1574">
            <v>1833.8651470588236</v>
          </cell>
          <cell r="AE1574">
            <v>11650.213235294117</v>
          </cell>
        </row>
        <row r="1575">
          <cell r="V1575">
            <v>385.6764705882353</v>
          </cell>
          <cell r="Y1575">
            <v>535.66176470588232</v>
          </cell>
          <cell r="AB1575">
            <v>4104.3648529411757</v>
          </cell>
          <cell r="AE1575">
            <v>26074.286764705881</v>
          </cell>
        </row>
        <row r="1576">
          <cell r="V1576">
            <v>503</v>
          </cell>
          <cell r="Y1576">
            <v>775</v>
          </cell>
          <cell r="AB1576">
            <v>4758.2299999999996</v>
          </cell>
          <cell r="AE1576">
            <v>172945.49</v>
          </cell>
        </row>
        <row r="1577">
          <cell r="AE1577">
            <v>7607.28</v>
          </cell>
        </row>
        <row r="1578">
          <cell r="V1578">
            <v>503</v>
          </cell>
          <cell r="Y1578">
            <v>775</v>
          </cell>
          <cell r="AB1578">
            <v>3861.5</v>
          </cell>
          <cell r="AE1578">
            <v>26304</v>
          </cell>
        </row>
        <row r="1579">
          <cell r="V1579">
            <v>503</v>
          </cell>
          <cell r="Y1579">
            <v>775</v>
          </cell>
          <cell r="AB1579">
            <v>3561.5</v>
          </cell>
          <cell r="AE1579">
            <v>26464</v>
          </cell>
        </row>
        <row r="1580">
          <cell r="V1580">
            <v>503</v>
          </cell>
          <cell r="Y1580">
            <v>775</v>
          </cell>
          <cell r="AB1580">
            <v>5591.5</v>
          </cell>
          <cell r="AE1580">
            <v>38109</v>
          </cell>
        </row>
        <row r="1581">
          <cell r="V1581">
            <v>74.126315789473679</v>
          </cell>
          <cell r="Y1581">
            <v>114.21052631578948</v>
          </cell>
          <cell r="AB1581">
            <v>628.01052631578943</v>
          </cell>
          <cell r="AE1581">
            <v>9565.1315789473683</v>
          </cell>
        </row>
        <row r="1582">
          <cell r="V1582">
            <v>105.89473684210526</v>
          </cell>
          <cell r="Y1582">
            <v>163.15789473684211</v>
          </cell>
          <cell r="AB1582">
            <v>897.15789473684208</v>
          </cell>
          <cell r="AE1582">
            <v>13664.473684210527</v>
          </cell>
        </row>
        <row r="1583">
          <cell r="V1583">
            <v>129.42690058479533</v>
          </cell>
          <cell r="Y1583">
            <v>199.41520467836258</v>
          </cell>
          <cell r="AB1583">
            <v>1096.5263157894738</v>
          </cell>
          <cell r="AE1583">
            <v>16701.023391812865</v>
          </cell>
        </row>
        <row r="1584">
          <cell r="V1584">
            <v>193.55204678362574</v>
          </cell>
          <cell r="Y1584">
            <v>298.21637426900583</v>
          </cell>
          <cell r="AB1584">
            <v>1639.8052631578948</v>
          </cell>
          <cell r="AE1584">
            <v>24975.621345029238</v>
          </cell>
        </row>
        <row r="1585">
          <cell r="V1585">
            <v>503</v>
          </cell>
          <cell r="Y1585">
            <v>775</v>
          </cell>
          <cell r="AB1585">
            <v>3808.23</v>
          </cell>
          <cell r="AE1585">
            <v>75396</v>
          </cell>
          <cell r="AH1585">
            <v>22250.376</v>
          </cell>
        </row>
        <row r="1586">
          <cell r="V1586">
            <v>590.65528380249191</v>
          </cell>
          <cell r="Y1586">
            <v>751.03830179972317</v>
          </cell>
          <cell r="AB1586">
            <v>1761.2405399169359</v>
          </cell>
          <cell r="AE1586">
            <v>78240.422934933085</v>
          </cell>
        </row>
        <row r="1587">
          <cell r="V1587">
            <v>309.39086294416245</v>
          </cell>
          <cell r="Y1587">
            <v>393.40101522842639</v>
          </cell>
          <cell r="AB1587">
            <v>922.55456852791872</v>
          </cell>
          <cell r="AE1587">
            <v>40983.078680203049</v>
          </cell>
        </row>
        <row r="1588">
          <cell r="V1588">
            <v>318.95385325334564</v>
          </cell>
          <cell r="Y1588">
            <v>405.5606829718505</v>
          </cell>
          <cell r="AB1588">
            <v>951.06989155514532</v>
          </cell>
          <cell r="AE1588">
            <v>42249.828384863868</v>
          </cell>
        </row>
        <row r="1589">
          <cell r="V1589">
            <v>181.85384615384615</v>
          </cell>
          <cell r="Y1589">
            <v>280.19230769230768</v>
          </cell>
          <cell r="AB1589">
            <v>1702.2062307692306</v>
          </cell>
          <cell r="AE1589">
            <v>33805.961153846154</v>
          </cell>
        </row>
        <row r="1590">
          <cell r="V1590">
            <v>121.60439560439561</v>
          </cell>
          <cell r="Y1590">
            <v>187.36263736263737</v>
          </cell>
          <cell r="AB1590">
            <v>1138.2534065934065</v>
          </cell>
          <cell r="AE1590">
            <v>22605.809890109889</v>
          </cell>
        </row>
        <row r="1591">
          <cell r="V1591">
            <v>121.60439560439561</v>
          </cell>
          <cell r="Y1591">
            <v>187.36263736263737</v>
          </cell>
          <cell r="AB1591">
            <v>1138.2534065934065</v>
          </cell>
          <cell r="AE1591">
            <v>22605.809890109889</v>
          </cell>
        </row>
        <row r="1592">
          <cell r="V1592">
            <v>12.989560439560439</v>
          </cell>
          <cell r="Y1592">
            <v>20.013736263736263</v>
          </cell>
          <cell r="AB1592">
            <v>121.58615934065932</v>
          </cell>
          <cell r="AE1592">
            <v>2414.711510989011</v>
          </cell>
        </row>
        <row r="1593">
          <cell r="V1593">
            <v>64.947802197802204</v>
          </cell>
          <cell r="Y1593">
            <v>100.06868131868131</v>
          </cell>
          <cell r="AB1593">
            <v>607.93079670329655</v>
          </cell>
          <cell r="AE1593">
            <v>12073.557554945055</v>
          </cell>
        </row>
        <row r="1594">
          <cell r="V1594">
            <v>76.728813559322035</v>
          </cell>
          <cell r="Y1594">
            <v>118.22033898305085</v>
          </cell>
          <cell r="AB1594">
            <v>905.83169491525416</v>
          </cell>
          <cell r="AE1594">
            <v>14248.601694915254</v>
          </cell>
          <cell r="AH1594">
            <v>6309.4747834999989</v>
          </cell>
        </row>
        <row r="1595">
          <cell r="V1595">
            <v>426.27118644067798</v>
          </cell>
          <cell r="Y1595">
            <v>656.77966101694915</v>
          </cell>
          <cell r="AB1595">
            <v>5032.3983050847455</v>
          </cell>
          <cell r="AE1595">
            <v>79158.898305084746</v>
          </cell>
          <cell r="AH1595">
            <v>31235.023876499999</v>
          </cell>
        </row>
        <row r="1596">
          <cell r="AE1596">
            <v>7508.1264406779665</v>
          </cell>
        </row>
        <row r="1597">
          <cell r="AE1597">
            <v>41711.813559322036</v>
          </cell>
        </row>
        <row r="1598">
          <cell r="V1598">
            <v>12.35438596491228</v>
          </cell>
          <cell r="Y1598">
            <v>19.035087719298247</v>
          </cell>
          <cell r="AB1598">
            <v>153.21968421052628</v>
          </cell>
          <cell r="AE1598">
            <v>2294.219298245614</v>
          </cell>
          <cell r="AH1598">
            <v>1339.8253679999998</v>
          </cell>
        </row>
        <row r="1599">
          <cell r="V1599">
            <v>52.94736842105263</v>
          </cell>
          <cell r="Y1599">
            <v>81.578947368421055</v>
          </cell>
          <cell r="AB1599">
            <v>656.65578947368419</v>
          </cell>
          <cell r="AE1599">
            <v>9832.3684210526317</v>
          </cell>
          <cell r="AH1599">
            <v>4313.8684800000001</v>
          </cell>
        </row>
        <row r="1600">
          <cell r="V1600">
            <v>58.830409356725148</v>
          </cell>
          <cell r="Y1600">
            <v>90.643274853801174</v>
          </cell>
          <cell r="AB1600">
            <v>729.61754385964912</v>
          </cell>
          <cell r="AE1600">
            <v>10924.853801169591</v>
          </cell>
          <cell r="AH1600">
            <v>6865.9167999999991</v>
          </cell>
        </row>
        <row r="1601">
          <cell r="V1601">
            <v>176.49122807017545</v>
          </cell>
          <cell r="Y1601">
            <v>271.92982456140351</v>
          </cell>
          <cell r="AB1601">
            <v>2188.8526315789472</v>
          </cell>
          <cell r="AE1601">
            <v>32774.561403508771</v>
          </cell>
          <cell r="AH1601">
            <v>12144.9</v>
          </cell>
        </row>
        <row r="1602">
          <cell r="V1602">
            <v>174.72631578947369</v>
          </cell>
          <cell r="Y1602">
            <v>269.21052631578948</v>
          </cell>
          <cell r="AB1602">
            <v>2166.9641052631578</v>
          </cell>
          <cell r="AE1602">
            <v>32446.815789473683</v>
          </cell>
          <cell r="AH1602">
            <v>13706.734139999999</v>
          </cell>
        </row>
        <row r="1603">
          <cell r="V1603">
            <v>27.65029239766082</v>
          </cell>
          <cell r="Y1603">
            <v>42.602339181286553</v>
          </cell>
          <cell r="AB1603">
            <v>342.92024561403503</v>
          </cell>
          <cell r="AE1603">
            <v>5134.6812865497077</v>
          </cell>
          <cell r="AH1603">
            <v>2968.2135599999997</v>
          </cell>
        </row>
        <row r="1604">
          <cell r="V1604">
            <v>646</v>
          </cell>
          <cell r="Y1604">
            <v>775</v>
          </cell>
          <cell r="AB1604">
            <v>3808.23</v>
          </cell>
          <cell r="AE1604">
            <v>121627.74</v>
          </cell>
        </row>
        <row r="1605">
          <cell r="V1605">
            <v>95.396551724137936</v>
          </cell>
          <cell r="Y1605">
            <v>146.98275862068965</v>
          </cell>
          <cell r="AB1605">
            <v>1174.25</v>
          </cell>
          <cell r="AE1605">
            <v>18335.956896551725</v>
          </cell>
          <cell r="AH1605">
            <v>12397.513919999999</v>
          </cell>
        </row>
        <row r="1606">
          <cell r="V1606">
            <v>407.60344827586209</v>
          </cell>
          <cell r="Y1606">
            <v>628.01724137931035</v>
          </cell>
          <cell r="AB1606">
            <v>5017.25</v>
          </cell>
          <cell r="AE1606">
            <v>78344.543103448275</v>
          </cell>
          <cell r="AH1606">
            <v>30443.215999999997</v>
          </cell>
        </row>
        <row r="1607">
          <cell r="V1607">
            <v>21.989071038251367</v>
          </cell>
          <cell r="Y1607">
            <v>33.879781420765028</v>
          </cell>
          <cell r="AB1607">
            <v>253.18032786885246</v>
          </cell>
          <cell r="AE1607">
            <v>4083.3879781420765</v>
          </cell>
          <cell r="AH1607">
            <v>2092.1614399999999</v>
          </cell>
        </row>
        <row r="1608">
          <cell r="V1608">
            <v>335.8830601092896</v>
          </cell>
          <cell r="Y1608">
            <v>517.51366120218574</v>
          </cell>
          <cell r="AB1608">
            <v>3867.3295081967212</v>
          </cell>
          <cell r="AE1608">
            <v>62373.751366120217</v>
          </cell>
          <cell r="AH1608">
            <v>24735.112999999998</v>
          </cell>
        </row>
        <row r="1609">
          <cell r="V1609">
            <v>120.93989071038251</v>
          </cell>
          <cell r="Y1609">
            <v>186.33879781420765</v>
          </cell>
          <cell r="AB1609">
            <v>1392.4918032786886</v>
          </cell>
          <cell r="AE1609">
            <v>22458.633879781421</v>
          </cell>
          <cell r="AH1609">
            <v>10153.136399999999</v>
          </cell>
        </row>
        <row r="1610">
          <cell r="V1610">
            <v>24.187978142076503</v>
          </cell>
          <cell r="Y1610">
            <v>37.267759562841533</v>
          </cell>
          <cell r="AB1610">
            <v>278.49836065573771</v>
          </cell>
          <cell r="AE1610">
            <v>4491.7267759562837</v>
          </cell>
          <cell r="AH1610">
            <v>3526.87896</v>
          </cell>
        </row>
        <row r="1611">
          <cell r="Y1611">
            <v>1550</v>
          </cell>
          <cell r="AB1611">
            <v>13183</v>
          </cell>
          <cell r="AE1611">
            <v>29625.69</v>
          </cell>
        </row>
        <row r="1612">
          <cell r="V1612">
            <v>503</v>
          </cell>
          <cell r="Y1612">
            <v>775</v>
          </cell>
          <cell r="AB1612">
            <v>6338.23</v>
          </cell>
          <cell r="AE1612">
            <v>93407.5</v>
          </cell>
        </row>
        <row r="1613">
          <cell r="Y1613">
            <v>775</v>
          </cell>
          <cell r="AE1613">
            <v>14000</v>
          </cell>
        </row>
        <row r="1614">
          <cell r="V1614">
            <v>560</v>
          </cell>
          <cell r="Y1614">
            <v>775</v>
          </cell>
          <cell r="AB1614">
            <v>5791.5</v>
          </cell>
          <cell r="AE1614">
            <v>93407.5</v>
          </cell>
        </row>
        <row r="1615">
          <cell r="V1615">
            <v>295.83832335329339</v>
          </cell>
          <cell r="Y1615">
            <v>380.53892215568862</v>
          </cell>
          <cell r="AB1615">
            <v>2770.0778443113772</v>
          </cell>
          <cell r="AE1615">
            <v>17465.508982035928</v>
          </cell>
        </row>
        <row r="1616">
          <cell r="V1616">
            <v>584.46107784431138</v>
          </cell>
          <cell r="Y1616">
            <v>751.79640718562871</v>
          </cell>
          <cell r="AB1616">
            <v>5472.5928143712572</v>
          </cell>
          <cell r="AE1616">
            <v>34505.029940119763</v>
          </cell>
        </row>
        <row r="1617">
          <cell r="V1617">
            <v>324.70059880239523</v>
          </cell>
          <cell r="Y1617">
            <v>417.66467065868261</v>
          </cell>
          <cell r="AB1617">
            <v>3040.3293413173651</v>
          </cell>
          <cell r="AE1617">
            <v>19169.461077844313</v>
          </cell>
        </row>
        <row r="1621">
          <cell r="V1621">
            <v>503</v>
          </cell>
          <cell r="Y1621">
            <v>775</v>
          </cell>
          <cell r="AB1621">
            <v>4008.23</v>
          </cell>
          <cell r="AE1621">
            <v>75396</v>
          </cell>
          <cell r="AH1621">
            <v>27322.240000000002</v>
          </cell>
        </row>
        <row r="1622">
          <cell r="V1622">
            <v>504</v>
          </cell>
          <cell r="Y1622">
            <v>775</v>
          </cell>
          <cell r="AB1622">
            <v>5991.5</v>
          </cell>
          <cell r="AE1622">
            <v>38151.4</v>
          </cell>
        </row>
        <row r="1623">
          <cell r="V1623">
            <v>503</v>
          </cell>
          <cell r="Y1623">
            <v>775</v>
          </cell>
          <cell r="AB1623">
            <v>6548.23</v>
          </cell>
          <cell r="AE1623">
            <v>29636</v>
          </cell>
        </row>
        <row r="1624">
          <cell r="V1624">
            <v>503</v>
          </cell>
          <cell r="Y1624">
            <v>775</v>
          </cell>
          <cell r="AB1624">
            <v>3461.5</v>
          </cell>
          <cell r="AE1624">
            <v>26304</v>
          </cell>
        </row>
        <row r="1625">
          <cell r="V1625">
            <v>503</v>
          </cell>
          <cell r="Y1625">
            <v>775</v>
          </cell>
          <cell r="AB1625">
            <v>5638.23</v>
          </cell>
          <cell r="AE1625">
            <v>93407.5</v>
          </cell>
        </row>
        <row r="1626">
          <cell r="V1626">
            <v>503</v>
          </cell>
          <cell r="Y1626">
            <v>775</v>
          </cell>
          <cell r="AE1626">
            <v>150298.54999999999</v>
          </cell>
          <cell r="AH1626">
            <v>47114.925059999994</v>
          </cell>
        </row>
        <row r="1627">
          <cell r="AE1627">
            <v>2130</v>
          </cell>
        </row>
        <row r="1628">
          <cell r="Y1628">
            <v>1550</v>
          </cell>
          <cell r="AB1628">
            <v>9069.73</v>
          </cell>
          <cell r="AE1628">
            <v>51444.800000000003</v>
          </cell>
        </row>
        <row r="1629">
          <cell r="V1629">
            <v>503</v>
          </cell>
          <cell r="Y1629">
            <v>775</v>
          </cell>
          <cell r="AB1629">
            <v>4008.23</v>
          </cell>
          <cell r="AE1629">
            <v>27814.67</v>
          </cell>
        </row>
        <row r="1630">
          <cell r="V1630">
            <v>503</v>
          </cell>
          <cell r="Y1630">
            <v>775</v>
          </cell>
          <cell r="AB1630">
            <v>5591.5</v>
          </cell>
          <cell r="AE1630">
            <v>93407.5</v>
          </cell>
          <cell r="AH1630">
            <v>38054.019999999997</v>
          </cell>
        </row>
        <row r="1631">
          <cell r="V1631">
            <v>503</v>
          </cell>
          <cell r="Y1631">
            <v>775</v>
          </cell>
          <cell r="AB1631">
            <v>3461.5</v>
          </cell>
          <cell r="AE1631">
            <v>27863.759999999998</v>
          </cell>
        </row>
        <row r="1632">
          <cell r="Y1632">
            <v>775</v>
          </cell>
        </row>
        <row r="1633">
          <cell r="V1633">
            <v>256.07272727272726</v>
          </cell>
          <cell r="Y1633">
            <v>394.54545454545456</v>
          </cell>
          <cell r="AB1633">
            <v>1786.008</v>
          </cell>
          <cell r="AE1633">
            <v>5956.363636363636</v>
          </cell>
        </row>
        <row r="1634">
          <cell r="V1634">
            <v>246.92727272727274</v>
          </cell>
          <cell r="Y1634">
            <v>380.45454545454544</v>
          </cell>
          <cell r="AB1634">
            <v>1722.222</v>
          </cell>
          <cell r="AE1634">
            <v>5743.636363636364</v>
          </cell>
        </row>
        <row r="1635">
          <cell r="V1635">
            <v>503</v>
          </cell>
          <cell r="Y1635">
            <v>1280</v>
          </cell>
          <cell r="AB1635">
            <v>2903.68</v>
          </cell>
          <cell r="AE1635">
            <v>7500.61</v>
          </cell>
        </row>
        <row r="1636">
          <cell r="V1636">
            <v>503</v>
          </cell>
          <cell r="Y1636">
            <v>775</v>
          </cell>
          <cell r="AB1636">
            <v>5591.5</v>
          </cell>
          <cell r="AE1636">
            <v>15647.33</v>
          </cell>
        </row>
        <row r="1637">
          <cell r="V1637">
            <v>6.1838502374965074</v>
          </cell>
          <cell r="Y1637">
            <v>9.5278010617490914</v>
          </cell>
          <cell r="AB1637">
            <v>103.65632858340318</v>
          </cell>
          <cell r="AE1637">
            <v>1148.345906677843</v>
          </cell>
          <cell r="AH1637">
            <v>748.12583999999993</v>
          </cell>
        </row>
        <row r="1638">
          <cell r="V1638">
            <v>6.1838502374965074</v>
          </cell>
          <cell r="Y1638">
            <v>9.5278010617490914</v>
          </cell>
          <cell r="AB1638">
            <v>103.65632858340318</v>
          </cell>
          <cell r="AE1638">
            <v>1148.345906677843</v>
          </cell>
          <cell r="AH1638">
            <v>425.88115999999997</v>
          </cell>
        </row>
        <row r="1639">
          <cell r="V1639">
            <v>140.54205085219334</v>
          </cell>
          <cell r="Y1639">
            <v>216.54093322157027</v>
          </cell>
          <cell r="AB1639">
            <v>2355.8256496227996</v>
          </cell>
          <cell r="AE1639">
            <v>26098.770606314614</v>
          </cell>
          <cell r="AH1639">
            <v>9756.4029999999984</v>
          </cell>
        </row>
        <row r="1640">
          <cell r="V1640">
            <v>6.6054763900530871</v>
          </cell>
          <cell r="Y1640">
            <v>10.177423861413804</v>
          </cell>
          <cell r="AB1640">
            <v>110.72380553227158</v>
          </cell>
          <cell r="AE1640">
            <v>1226.6422184967869</v>
          </cell>
          <cell r="AH1640">
            <v>454.74553900000001</v>
          </cell>
        </row>
        <row r="1641">
          <cell r="V1641">
            <v>6.1838502374965074</v>
          </cell>
          <cell r="Y1641">
            <v>9.5278010617490914</v>
          </cell>
          <cell r="AB1641">
            <v>103.65632858340318</v>
          </cell>
          <cell r="AE1641">
            <v>1148.345906677843</v>
          </cell>
          <cell r="AH1641">
            <v>479.31871999999998</v>
          </cell>
        </row>
        <row r="1642">
          <cell r="V1642">
            <v>56.216820340877341</v>
          </cell>
          <cell r="Y1642">
            <v>86.616373288628111</v>
          </cell>
          <cell r="AB1642">
            <v>942.3302598491199</v>
          </cell>
          <cell r="AE1642">
            <v>10439.508242525846</v>
          </cell>
          <cell r="AH1642">
            <v>4501.7096000000001</v>
          </cell>
        </row>
        <row r="1643">
          <cell r="V1643">
            <v>281.08410170438668</v>
          </cell>
          <cell r="Y1643">
            <v>433.08186644314054</v>
          </cell>
          <cell r="AB1643">
            <v>4711.6512992455991</v>
          </cell>
          <cell r="AE1643">
            <v>52197.541212629229</v>
          </cell>
          <cell r="AH1643">
            <v>22508.547999999999</v>
          </cell>
        </row>
        <row r="1644">
          <cell r="AE1644">
            <v>609.81787091366311</v>
          </cell>
        </row>
        <row r="1645">
          <cell r="AE1645">
            <v>609.81787091366311</v>
          </cell>
        </row>
        <row r="1646">
          <cell r="AE1646">
            <v>13859.497066219614</v>
          </cell>
        </row>
        <row r="1647">
          <cell r="AE1647">
            <v>651.39636211232187</v>
          </cell>
        </row>
        <row r="1648">
          <cell r="AE1648">
            <v>609.81787091366311</v>
          </cell>
        </row>
        <row r="1649">
          <cell r="AE1649">
            <v>5543.7988264878459</v>
          </cell>
        </row>
        <row r="1650">
          <cell r="AE1650">
            <v>27718.994132439228</v>
          </cell>
        </row>
        <row r="1651">
          <cell r="V1651">
            <v>555</v>
          </cell>
          <cell r="Y1651">
            <v>775</v>
          </cell>
          <cell r="AB1651">
            <v>3634.86</v>
          </cell>
          <cell r="AE1651">
            <v>1309.0999999999999</v>
          </cell>
        </row>
        <row r="1652">
          <cell r="V1652">
            <v>503</v>
          </cell>
          <cell r="Y1652">
            <v>805.63</v>
          </cell>
          <cell r="AB1652">
            <v>3461.5</v>
          </cell>
          <cell r="AE1652">
            <v>27947.5</v>
          </cell>
        </row>
        <row r="1653">
          <cell r="V1653">
            <v>503</v>
          </cell>
          <cell r="Y1653">
            <v>775</v>
          </cell>
          <cell r="AB1653">
            <v>6448.23</v>
          </cell>
          <cell r="AE1653">
            <v>27863.759999999998</v>
          </cell>
          <cell r="AH1653">
            <v>16935.679199999999</v>
          </cell>
        </row>
        <row r="1654">
          <cell r="V1654">
            <v>790</v>
          </cell>
          <cell r="Y1654">
            <v>1550</v>
          </cell>
          <cell r="AB1654">
            <v>6969.73</v>
          </cell>
          <cell r="AE1654">
            <v>49390.400000000001</v>
          </cell>
        </row>
        <row r="1655">
          <cell r="V1655">
            <v>503</v>
          </cell>
          <cell r="Y1655">
            <v>808.75</v>
          </cell>
          <cell r="AB1655">
            <v>3808.23</v>
          </cell>
          <cell r="AE1655">
            <v>27886.47</v>
          </cell>
        </row>
        <row r="1656">
          <cell r="V1656">
            <v>503</v>
          </cell>
          <cell r="Y1656">
            <v>775</v>
          </cell>
          <cell r="AB1656">
            <v>3508.23</v>
          </cell>
          <cell r="AE1656">
            <v>81390.09</v>
          </cell>
        </row>
        <row r="1657">
          <cell r="Y1657">
            <v>775</v>
          </cell>
          <cell r="AB1657">
            <v>3461.5</v>
          </cell>
          <cell r="AE1657">
            <v>4420</v>
          </cell>
        </row>
        <row r="1658">
          <cell r="Y1658">
            <v>775</v>
          </cell>
          <cell r="AB1658">
            <v>3708.23</v>
          </cell>
          <cell r="AE1658">
            <v>4420</v>
          </cell>
        </row>
        <row r="1659">
          <cell r="V1659">
            <v>503</v>
          </cell>
          <cell r="Y1659">
            <v>775</v>
          </cell>
          <cell r="AB1659">
            <v>3508.23</v>
          </cell>
          <cell r="AE1659">
            <v>23144</v>
          </cell>
        </row>
        <row r="1660">
          <cell r="V1660">
            <v>503</v>
          </cell>
          <cell r="Y1660">
            <v>775</v>
          </cell>
          <cell r="AB1660">
            <v>3508.23</v>
          </cell>
          <cell r="AE1660">
            <v>10095.73</v>
          </cell>
        </row>
        <row r="1661">
          <cell r="Y1661">
            <v>272.07207207207205</v>
          </cell>
          <cell r="AB1661">
            <v>1065.5632432432433</v>
          </cell>
          <cell r="AE1661">
            <v>2411.4335135135134</v>
          </cell>
        </row>
        <row r="1662">
          <cell r="Y1662">
            <v>272.07207207207205</v>
          </cell>
          <cell r="AB1662">
            <v>1065.5632432432433</v>
          </cell>
          <cell r="AE1662">
            <v>2411.4335135135134</v>
          </cell>
        </row>
        <row r="1663">
          <cell r="Y1663">
            <v>34.009009009009006</v>
          </cell>
          <cell r="AB1663">
            <v>133.19540540540541</v>
          </cell>
          <cell r="AE1663">
            <v>301.42918918918917</v>
          </cell>
        </row>
        <row r="1664">
          <cell r="Y1664">
            <v>2856.7567567567567</v>
          </cell>
          <cell r="AB1664">
            <v>11188.414054054054</v>
          </cell>
          <cell r="AE1664">
            <v>25320.051891891893</v>
          </cell>
        </row>
        <row r="1665">
          <cell r="Y1665">
            <v>340.09009009009009</v>
          </cell>
          <cell r="AB1665">
            <v>1331.954054054054</v>
          </cell>
          <cell r="AE1665">
            <v>3014.2918918918917</v>
          </cell>
        </row>
        <row r="1666">
          <cell r="Y1666">
            <v>111.71</v>
          </cell>
          <cell r="AE1666">
            <v>105.58558558558559</v>
          </cell>
        </row>
        <row r="1667">
          <cell r="Y1667">
            <v>111.71</v>
          </cell>
          <cell r="AE1667">
            <v>105.58558558558559</v>
          </cell>
        </row>
        <row r="1668">
          <cell r="Y1668">
            <v>13.96</v>
          </cell>
          <cell r="AE1668">
            <v>13.198198198198199</v>
          </cell>
        </row>
        <row r="1669">
          <cell r="Y1669">
            <v>1172.97</v>
          </cell>
          <cell r="AE1669">
            <v>1108.6486486486488</v>
          </cell>
        </row>
        <row r="1670">
          <cell r="Y1670">
            <v>139.63999999999999</v>
          </cell>
          <cell r="AE1670">
            <v>131.98198198198199</v>
          </cell>
        </row>
        <row r="1671">
          <cell r="V1671">
            <v>503</v>
          </cell>
          <cell r="Y1671">
            <v>775</v>
          </cell>
          <cell r="AB1671">
            <v>3508.23</v>
          </cell>
          <cell r="AE1671">
            <v>68850.2</v>
          </cell>
        </row>
        <row r="1672">
          <cell r="Y1672">
            <v>775</v>
          </cell>
        </row>
        <row r="1673">
          <cell r="V1673">
            <v>503</v>
          </cell>
          <cell r="Y1673">
            <v>775</v>
          </cell>
          <cell r="AB1673">
            <v>5591.5</v>
          </cell>
          <cell r="AE1673">
            <v>13322</v>
          </cell>
        </row>
        <row r="1674">
          <cell r="V1674">
            <v>503</v>
          </cell>
          <cell r="Y1674">
            <v>775</v>
          </cell>
          <cell r="AB1674">
            <v>3808.23</v>
          </cell>
          <cell r="AE1674">
            <v>9065.7999999999993</v>
          </cell>
          <cell r="AH1674">
            <v>53134.900452000002</v>
          </cell>
        </row>
        <row r="1675">
          <cell r="V1675">
            <v>48.232876712328768</v>
          </cell>
          <cell r="Y1675">
            <v>154</v>
          </cell>
          <cell r="AB1675">
            <v>351.91</v>
          </cell>
          <cell r="AE1675">
            <v>460.27397260273972</v>
          </cell>
        </row>
        <row r="1676">
          <cell r="V1676">
            <v>454.76712328767121</v>
          </cell>
          <cell r="Y1676">
            <v>1452</v>
          </cell>
          <cell r="AB1676">
            <v>2552.34</v>
          </cell>
          <cell r="AE1676">
            <v>4339.7260273972606</v>
          </cell>
        </row>
        <row r="1677">
          <cell r="V1677">
            <v>503</v>
          </cell>
          <cell r="Y1677">
            <v>775</v>
          </cell>
          <cell r="AB1677">
            <v>3508.23</v>
          </cell>
          <cell r="AE1677">
            <v>25148</v>
          </cell>
        </row>
        <row r="1678">
          <cell r="V1678">
            <v>992.4545454545455</v>
          </cell>
          <cell r="Y1678">
            <v>1268.1818181818182</v>
          </cell>
          <cell r="AB1678">
            <v>9678.8700000000008</v>
          </cell>
          <cell r="AE1678">
            <v>54632.307272727281</v>
          </cell>
        </row>
        <row r="1679">
          <cell r="V1679">
            <v>220.54545454545453</v>
          </cell>
          <cell r="Y1679">
            <v>281.81818181818181</v>
          </cell>
          <cell r="AB1679">
            <v>2150.86</v>
          </cell>
          <cell r="AE1679">
            <v>12140.51272727273</v>
          </cell>
        </row>
        <row r="1680">
          <cell r="V1680">
            <v>204.7093023255814</v>
          </cell>
          <cell r="Y1680">
            <v>315.40697674418607</v>
          </cell>
          <cell r="AB1680">
            <v>2275.6104651162791</v>
          </cell>
          <cell r="AE1680">
            <v>26692.383720930233</v>
          </cell>
        </row>
        <row r="1681">
          <cell r="V1681">
            <v>160.84302325581396</v>
          </cell>
          <cell r="Y1681">
            <v>247.81976744186048</v>
          </cell>
          <cell r="AB1681">
            <v>1787.9796511627908</v>
          </cell>
          <cell r="AE1681">
            <v>20972.587209302324</v>
          </cell>
        </row>
        <row r="1682">
          <cell r="V1682">
            <v>137.44767441860466</v>
          </cell>
          <cell r="Y1682">
            <v>211.77325581395348</v>
          </cell>
          <cell r="AB1682">
            <v>1527.9098837209303</v>
          </cell>
          <cell r="AE1682">
            <v>17922.029069767443</v>
          </cell>
        </row>
        <row r="1683">
          <cell r="V1683">
            <v>788</v>
          </cell>
          <cell r="Y1683">
            <v>1550</v>
          </cell>
          <cell r="AB1683">
            <v>7069.73</v>
          </cell>
          <cell r="AE1683">
            <v>49496</v>
          </cell>
        </row>
        <row r="1684">
          <cell r="V1684">
            <v>503</v>
          </cell>
          <cell r="Y1684">
            <v>775</v>
          </cell>
          <cell r="AB1684">
            <v>3508.23</v>
          </cell>
          <cell r="AE1684">
            <v>23144</v>
          </cell>
        </row>
        <row r="1685">
          <cell r="V1685">
            <v>663</v>
          </cell>
          <cell r="Y1685">
            <v>775</v>
          </cell>
          <cell r="AE1685">
            <v>127114.65</v>
          </cell>
          <cell r="AH1685">
            <v>60439.775487999999</v>
          </cell>
        </row>
        <row r="1686">
          <cell r="AE1686">
            <v>5889.36</v>
          </cell>
        </row>
        <row r="1687">
          <cell r="V1687">
            <v>2916</v>
          </cell>
          <cell r="Y1687">
            <v>4650</v>
          </cell>
          <cell r="AB1687">
            <v>22909.19</v>
          </cell>
          <cell r="AE1687">
            <v>163318.76</v>
          </cell>
        </row>
        <row r="1688">
          <cell r="V1688">
            <v>1266</v>
          </cell>
          <cell r="Y1688">
            <v>1550</v>
          </cell>
          <cell r="AB1688">
            <v>11929.73</v>
          </cell>
          <cell r="AE1688">
            <v>66772.820000000007</v>
          </cell>
        </row>
        <row r="1689">
          <cell r="V1689">
            <v>341.25</v>
          </cell>
          <cell r="Y1689">
            <v>478.6764705882353</v>
          </cell>
          <cell r="AB1689">
            <v>3776.8283823529414</v>
          </cell>
          <cell r="AE1689">
            <v>20621.017941176469</v>
          </cell>
        </row>
        <row r="1690">
          <cell r="V1690">
            <v>763.75</v>
          </cell>
          <cell r="Y1690">
            <v>1071.3235294117646</v>
          </cell>
          <cell r="AB1690">
            <v>8452.9016176470595</v>
          </cell>
          <cell r="AE1690">
            <v>46151.802058823538</v>
          </cell>
        </row>
        <row r="1691">
          <cell r="V1691">
            <v>22.968036529680365</v>
          </cell>
          <cell r="Y1691">
            <v>35.388127853881279</v>
          </cell>
          <cell r="AB1691">
            <v>257.45342465753424</v>
          </cell>
          <cell r="AE1691">
            <v>5707.7</v>
          </cell>
        </row>
        <row r="1692">
          <cell r="V1692">
            <v>12.632420091324201</v>
          </cell>
          <cell r="Y1692">
            <v>19.463470319634702</v>
          </cell>
          <cell r="AB1692">
            <v>141.59938356164383</v>
          </cell>
          <cell r="AE1692">
            <v>2231.1</v>
          </cell>
        </row>
        <row r="1693">
          <cell r="V1693">
            <v>454.76712328767121</v>
          </cell>
          <cell r="Y1693">
            <v>700.68493150684935</v>
          </cell>
          <cell r="AB1693">
            <v>5097.5778082191773</v>
          </cell>
          <cell r="AE1693">
            <v>74063.509999999995</v>
          </cell>
        </row>
        <row r="1694">
          <cell r="V1694">
            <v>12.632420091324201</v>
          </cell>
          <cell r="Y1694">
            <v>19.463470319634702</v>
          </cell>
          <cell r="AB1694">
            <v>141.59938356164383</v>
          </cell>
          <cell r="AE1694">
            <v>2354.4299999999998</v>
          </cell>
        </row>
        <row r="1695">
          <cell r="V1695">
            <v>522</v>
          </cell>
          <cell r="Y1695">
            <v>775</v>
          </cell>
          <cell r="AB1695">
            <v>3508.23</v>
          </cell>
          <cell r="AE1695">
            <v>167164.25</v>
          </cell>
        </row>
        <row r="1696">
          <cell r="V1696">
            <v>225.02631578947367</v>
          </cell>
          <cell r="Y1696">
            <v>346.71052631578948</v>
          </cell>
          <cell r="AB1696">
            <v>1703.6818421052631</v>
          </cell>
          <cell r="AE1696">
            <v>29088.342105263157</v>
          </cell>
          <cell r="AH1696">
            <v>10507.122000000001</v>
          </cell>
        </row>
        <row r="1697">
          <cell r="V1697">
            <v>13.236842105263158</v>
          </cell>
          <cell r="Y1697">
            <v>20.394736842105264</v>
          </cell>
          <cell r="AB1697">
            <v>100.21657894736842</v>
          </cell>
          <cell r="AE1697">
            <v>1711.078947368421</v>
          </cell>
          <cell r="AH1697">
            <v>618.06600000000003</v>
          </cell>
        </row>
        <row r="1698">
          <cell r="V1698">
            <v>264.73684210526318</v>
          </cell>
          <cell r="Y1698">
            <v>407.89473684210526</v>
          </cell>
          <cell r="AB1698">
            <v>2004.3315789473684</v>
          </cell>
          <cell r="AE1698">
            <v>34221.57894736842</v>
          </cell>
          <cell r="AH1698">
            <v>12361.32</v>
          </cell>
        </row>
        <row r="1699">
          <cell r="Y1699">
            <v>1550</v>
          </cell>
          <cell r="AB1699">
            <v>11276.46</v>
          </cell>
          <cell r="AE1699">
            <v>94566.21</v>
          </cell>
        </row>
        <row r="1700">
          <cell r="Y1700">
            <v>775</v>
          </cell>
          <cell r="AB1700">
            <v>5591.5</v>
          </cell>
          <cell r="AE1700">
            <v>62876.75</v>
          </cell>
          <cell r="AH1700">
            <v>14275.755999999999</v>
          </cell>
        </row>
        <row r="1701">
          <cell r="V1701">
            <v>503</v>
          </cell>
          <cell r="Y1701">
            <v>1200</v>
          </cell>
          <cell r="AB1701">
            <v>3505.38</v>
          </cell>
          <cell r="AE1701">
            <v>8501.61</v>
          </cell>
        </row>
        <row r="1702">
          <cell r="V1702">
            <v>177.98461538461538</v>
          </cell>
          <cell r="Y1702">
            <v>274.23076923076923</v>
          </cell>
          <cell r="AB1702">
            <v>1241.3736923076924</v>
          </cell>
          <cell r="AE1702">
            <v>2164.6892307692306</v>
          </cell>
        </row>
        <row r="1703">
          <cell r="V1703">
            <v>325.01538461538462</v>
          </cell>
          <cell r="Y1703">
            <v>500.76923076923077</v>
          </cell>
          <cell r="AB1703">
            <v>2266.8563076923078</v>
          </cell>
          <cell r="AE1703">
            <v>3952.9107692307693</v>
          </cell>
        </row>
        <row r="1704">
          <cell r="V1704">
            <v>856</v>
          </cell>
          <cell r="Y1704">
            <v>1550</v>
          </cell>
          <cell r="AB1704">
            <v>6969.73</v>
          </cell>
          <cell r="AE1704">
            <v>49192.4</v>
          </cell>
        </row>
        <row r="1705">
          <cell r="V1705">
            <v>503</v>
          </cell>
          <cell r="Y1705">
            <v>775</v>
          </cell>
          <cell r="AB1705">
            <v>3461.5</v>
          </cell>
          <cell r="AE1705">
            <v>28118.240000000002</v>
          </cell>
        </row>
        <row r="1706">
          <cell r="V1706">
            <v>402.4</v>
          </cell>
          <cell r="Y1706">
            <v>620</v>
          </cell>
          <cell r="AB1706">
            <v>2806.5839999999998</v>
          </cell>
          <cell r="AE1706">
            <v>7509.12</v>
          </cell>
        </row>
        <row r="1707">
          <cell r="V1707">
            <v>100.6</v>
          </cell>
          <cell r="Y1707">
            <v>155</v>
          </cell>
          <cell r="AB1707">
            <v>701.64599999999996</v>
          </cell>
          <cell r="AE1707">
            <v>1877.28</v>
          </cell>
        </row>
        <row r="1708">
          <cell r="V1708">
            <v>503</v>
          </cell>
          <cell r="Y1708">
            <v>794.93</v>
          </cell>
          <cell r="AB1708">
            <v>3608.23</v>
          </cell>
          <cell r="AE1708">
            <v>27472.2</v>
          </cell>
        </row>
        <row r="1709">
          <cell r="V1709">
            <v>154.88269794721407</v>
          </cell>
          <cell r="Y1709">
            <v>238.63636363636363</v>
          </cell>
          <cell r="AB1709">
            <v>1814.0982404692081</v>
          </cell>
          <cell r="AE1709">
            <v>28761.840175953079</v>
          </cell>
          <cell r="AH1709">
            <v>9904.1659499999987</v>
          </cell>
        </row>
        <row r="1710">
          <cell r="V1710">
            <v>181.72903225806451</v>
          </cell>
          <cell r="Y1710">
            <v>280</v>
          </cell>
          <cell r="AB1710">
            <v>2128.5419354838709</v>
          </cell>
          <cell r="AE1710">
            <v>33747.225806451614</v>
          </cell>
          <cell r="AH1710">
            <v>16059.768032</v>
          </cell>
        </row>
        <row r="1711">
          <cell r="V1711">
            <v>166.3882697947214</v>
          </cell>
          <cell r="Y1711">
            <v>256.36363636363637</v>
          </cell>
          <cell r="AB1711">
            <v>1948.8598240469207</v>
          </cell>
          <cell r="AE1711">
            <v>30898.434017595308</v>
          </cell>
          <cell r="AH1711">
            <v>17443.962767999998</v>
          </cell>
        </row>
        <row r="1712">
          <cell r="V1712">
            <v>598</v>
          </cell>
          <cell r="Y1712">
            <v>1550</v>
          </cell>
          <cell r="AB1712">
            <v>6969.73</v>
          </cell>
          <cell r="AE1712">
            <v>54144.4</v>
          </cell>
        </row>
        <row r="1713">
          <cell r="V1713">
            <v>243.20879120879121</v>
          </cell>
          <cell r="Y1713">
            <v>374.72527472527474</v>
          </cell>
          <cell r="AB1713">
            <v>2703.5824175824177</v>
          </cell>
          <cell r="AE1713">
            <v>6408.0439560439563</v>
          </cell>
        </row>
        <row r="1714">
          <cell r="V1714">
            <v>259.79120879120882</v>
          </cell>
          <cell r="Y1714">
            <v>400.27472527472526</v>
          </cell>
          <cell r="AB1714">
            <v>2887.9175824175823</v>
          </cell>
          <cell r="AE1714">
            <v>6844.9560439560437</v>
          </cell>
        </row>
        <row r="1715">
          <cell r="V1715">
            <v>702</v>
          </cell>
          <cell r="Y1715">
            <v>775</v>
          </cell>
          <cell r="AE1715">
            <v>179131.7</v>
          </cell>
        </row>
        <row r="1716">
          <cell r="V1716">
            <v>503</v>
          </cell>
          <cell r="Y1716">
            <v>775</v>
          </cell>
          <cell r="AB1716">
            <v>5938.23</v>
          </cell>
          <cell r="AE1716">
            <v>33786.42</v>
          </cell>
        </row>
        <row r="1717">
          <cell r="V1717">
            <v>503</v>
          </cell>
          <cell r="Y1717">
            <v>803.9</v>
          </cell>
          <cell r="AB1717">
            <v>5738.23</v>
          </cell>
          <cell r="AE1717">
            <v>175306.75</v>
          </cell>
        </row>
        <row r="1718">
          <cell r="V1718">
            <v>503</v>
          </cell>
          <cell r="Y1718">
            <v>1550</v>
          </cell>
          <cell r="AB1718">
            <v>3461.5</v>
          </cell>
          <cell r="AE1718">
            <v>27472.2</v>
          </cell>
        </row>
        <row r="1719">
          <cell r="V1719">
            <v>1939</v>
          </cell>
          <cell r="Y1719">
            <v>3100</v>
          </cell>
          <cell r="AB1719">
            <v>15539.46</v>
          </cell>
          <cell r="AE1719">
            <v>128031.7</v>
          </cell>
        </row>
        <row r="1720">
          <cell r="V1720">
            <v>503</v>
          </cell>
          <cell r="Y1720">
            <v>775</v>
          </cell>
          <cell r="AB1720">
            <v>3508.23</v>
          </cell>
          <cell r="AE1720">
            <v>27472.2</v>
          </cell>
        </row>
        <row r="1721">
          <cell r="V1721">
            <v>503</v>
          </cell>
          <cell r="Y1721">
            <v>796.68</v>
          </cell>
          <cell r="AB1721">
            <v>5591.5</v>
          </cell>
          <cell r="AE1721">
            <v>16504</v>
          </cell>
        </row>
        <row r="1722">
          <cell r="V1722">
            <v>298.38983050847457</v>
          </cell>
          <cell r="Y1722">
            <v>473.08</v>
          </cell>
          <cell r="AB1722">
            <v>2140.4754237288134</v>
          </cell>
          <cell r="AE1722">
            <v>16297.06779661017</v>
          </cell>
        </row>
        <row r="1723">
          <cell r="V1723">
            <v>204.61016949152543</v>
          </cell>
          <cell r="Y1723">
            <v>321.70999999999998</v>
          </cell>
          <cell r="AB1723">
            <v>1467.7545762711864</v>
          </cell>
          <cell r="AE1723">
            <v>11175.13220338983</v>
          </cell>
        </row>
        <row r="1724">
          <cell r="V1724">
            <v>503</v>
          </cell>
          <cell r="Y1724">
            <v>775</v>
          </cell>
          <cell r="AE1724">
            <v>179131.7</v>
          </cell>
        </row>
        <row r="1725">
          <cell r="V1725">
            <v>503</v>
          </cell>
          <cell r="Y1725">
            <v>775</v>
          </cell>
          <cell r="AB1725">
            <v>3508.23</v>
          </cell>
          <cell r="AE1725">
            <v>34360.5</v>
          </cell>
        </row>
        <row r="1726">
          <cell r="V1726">
            <v>503</v>
          </cell>
          <cell r="Y1726">
            <v>775</v>
          </cell>
          <cell r="AB1726">
            <v>5591.5</v>
          </cell>
          <cell r="AE1726">
            <v>42508</v>
          </cell>
        </row>
        <row r="1727">
          <cell r="Y1727">
            <v>775</v>
          </cell>
          <cell r="AB1727">
            <v>3508.23</v>
          </cell>
          <cell r="AE1727">
            <v>44212.5</v>
          </cell>
        </row>
        <row r="1728">
          <cell r="V1728">
            <v>235.44680851063831</v>
          </cell>
          <cell r="Y1728">
            <v>362.7659574468085</v>
          </cell>
          <cell r="AB1728">
            <v>2779.5970212765956</v>
          </cell>
          <cell r="AE1728">
            <v>79158.359148936172</v>
          </cell>
          <cell r="AH1728">
            <v>22443.775199999996</v>
          </cell>
        </row>
        <row r="1729">
          <cell r="V1729">
            <v>267.55319148936172</v>
          </cell>
          <cell r="Y1729">
            <v>412.2340425531915</v>
          </cell>
          <cell r="AB1729">
            <v>3158.632978723404</v>
          </cell>
          <cell r="AE1729">
            <v>89952.680851063837</v>
          </cell>
          <cell r="AH1729">
            <v>25504.29</v>
          </cell>
        </row>
        <row r="1730">
          <cell r="V1730">
            <v>277.16326530612247</v>
          </cell>
          <cell r="Y1730">
            <v>427.0408163265306</v>
          </cell>
          <cell r="AB1730">
            <v>2043.3104081632653</v>
          </cell>
          <cell r="AE1730">
            <v>13773.416326530612</v>
          </cell>
        </row>
        <row r="1731">
          <cell r="V1731">
            <v>225.83673469387756</v>
          </cell>
          <cell r="Y1731">
            <v>347.9591836734694</v>
          </cell>
          <cell r="AB1731">
            <v>1664.9195918367348</v>
          </cell>
          <cell r="AE1731">
            <v>11222.783673469388</v>
          </cell>
        </row>
        <row r="1732">
          <cell r="V1732">
            <v>1980.8181818181818</v>
          </cell>
          <cell r="Y1732">
            <v>2536.3636363636365</v>
          </cell>
          <cell r="AB1732">
            <v>20012.285454545454</v>
          </cell>
          <cell r="AE1732">
            <v>123933.54272727271</v>
          </cell>
        </row>
        <row r="1733">
          <cell r="V1733">
            <v>440.18181818181819</v>
          </cell>
          <cell r="Y1733">
            <v>563.63636363636363</v>
          </cell>
          <cell r="AB1733">
            <v>4447.1745454545453</v>
          </cell>
          <cell r="AE1733">
            <v>27540.78727272727</v>
          </cell>
        </row>
        <row r="1734">
          <cell r="V1734">
            <v>968</v>
          </cell>
          <cell r="Y1734">
            <v>1591.82</v>
          </cell>
          <cell r="AB1734">
            <v>7569.73</v>
          </cell>
          <cell r="AE1734">
            <v>64415.85</v>
          </cell>
        </row>
        <row r="1735">
          <cell r="Y1735">
            <v>775</v>
          </cell>
          <cell r="AB1735">
            <v>5638.23</v>
          </cell>
          <cell r="AE1735">
            <v>43308</v>
          </cell>
        </row>
        <row r="1736">
          <cell r="V1736">
            <v>503</v>
          </cell>
          <cell r="Y1736">
            <v>775</v>
          </cell>
          <cell r="AB1736">
            <v>3608.23</v>
          </cell>
          <cell r="AE1736">
            <v>10056.129999999999</v>
          </cell>
        </row>
        <row r="1737">
          <cell r="V1737">
            <v>503</v>
          </cell>
          <cell r="Y1737">
            <v>797.05</v>
          </cell>
          <cell r="AB1737">
            <v>3608.23</v>
          </cell>
          <cell r="AE1737">
            <v>13253</v>
          </cell>
        </row>
        <row r="1738">
          <cell r="V1738">
            <v>377.25</v>
          </cell>
          <cell r="Y1738">
            <v>592.01</v>
          </cell>
          <cell r="AB1738">
            <v>4228.6724999999997</v>
          </cell>
          <cell r="AE1738">
            <v>11693.497499999999</v>
          </cell>
        </row>
        <row r="1739">
          <cell r="V1739">
            <v>125.75</v>
          </cell>
          <cell r="Y1739">
            <v>204.03</v>
          </cell>
          <cell r="AB1739">
            <v>1409.5574999999999</v>
          </cell>
          <cell r="AE1739">
            <v>3897.8325</v>
          </cell>
        </row>
        <row r="1740">
          <cell r="V1740">
            <v>77.384615384615387</v>
          </cell>
          <cell r="Y1740">
            <v>184.61538461538461</v>
          </cell>
          <cell r="AB1740">
            <v>38.684615384615384</v>
          </cell>
          <cell r="AE1740">
            <v>2542.9707692307697</v>
          </cell>
        </row>
        <row r="1741">
          <cell r="V1741">
            <v>38.692307692307693</v>
          </cell>
          <cell r="Y1741">
            <v>92.307692307692307</v>
          </cell>
          <cell r="AB1741">
            <v>19.342307692307692</v>
          </cell>
          <cell r="AE1741">
            <v>1271.4853846153849</v>
          </cell>
        </row>
        <row r="1742">
          <cell r="V1742">
            <v>386.92307692307691</v>
          </cell>
          <cell r="Y1742">
            <v>923.07692307692309</v>
          </cell>
          <cell r="AB1742">
            <v>193.42307692307693</v>
          </cell>
          <cell r="AE1742">
            <v>12714.853846153848</v>
          </cell>
        </row>
        <row r="1743">
          <cell r="V1743">
            <v>0</v>
          </cell>
          <cell r="AB1743">
            <v>569.23076923076928</v>
          </cell>
        </row>
        <row r="1744">
          <cell r="V1744">
            <v>0</v>
          </cell>
          <cell r="AB1744">
            <v>284.61538461538464</v>
          </cell>
        </row>
        <row r="1745">
          <cell r="V1745">
            <v>0</v>
          </cell>
          <cell r="AB1745">
            <v>2846.1538461538462</v>
          </cell>
        </row>
        <row r="1746">
          <cell r="V1746">
            <v>503</v>
          </cell>
          <cell r="Y1746">
            <v>775</v>
          </cell>
          <cell r="AB1746">
            <v>3868.23</v>
          </cell>
          <cell r="AE1746">
            <v>64945</v>
          </cell>
        </row>
        <row r="1747">
          <cell r="V1747">
            <v>411.54545454545456</v>
          </cell>
          <cell r="Y1747">
            <v>634.09090909090912</v>
          </cell>
          <cell r="AB1747">
            <v>2870.37</v>
          </cell>
          <cell r="AE1747">
            <v>64752.545454545456</v>
          </cell>
        </row>
        <row r="1748">
          <cell r="V1748">
            <v>91.454545454545453</v>
          </cell>
          <cell r="Y1748">
            <v>140.90909090909091</v>
          </cell>
          <cell r="AB1748">
            <v>637.86</v>
          </cell>
          <cell r="AE1748">
            <v>14389.454545454546</v>
          </cell>
        </row>
        <row r="1749">
          <cell r="V1749">
            <v>408.6875</v>
          </cell>
          <cell r="Y1749">
            <v>629.6875</v>
          </cell>
          <cell r="AB1749">
            <v>4543.09375</v>
          </cell>
          <cell r="AE1749">
            <v>81671.037500000006</v>
          </cell>
        </row>
        <row r="1750">
          <cell r="V1750">
            <v>94.3125</v>
          </cell>
          <cell r="Y1750">
            <v>145.3125</v>
          </cell>
          <cell r="AB1750">
            <v>1048.40625</v>
          </cell>
          <cell r="AE1750">
            <v>18847.162499999999</v>
          </cell>
        </row>
        <row r="1751">
          <cell r="V1751">
            <v>571</v>
          </cell>
          <cell r="Y1751">
            <v>775</v>
          </cell>
          <cell r="AE1751">
            <v>151074.35999999999</v>
          </cell>
          <cell r="AH1751">
            <v>54376.765599999999</v>
          </cell>
        </row>
        <row r="1752">
          <cell r="V1752">
            <v>503</v>
          </cell>
          <cell r="Y1752">
            <v>775</v>
          </cell>
          <cell r="AB1752">
            <v>3521.5</v>
          </cell>
          <cell r="AE1752">
            <v>40967</v>
          </cell>
        </row>
        <row r="1753">
          <cell r="V1753">
            <v>898</v>
          </cell>
          <cell r="Y1753">
            <v>2325</v>
          </cell>
          <cell r="AB1753">
            <v>10811.23</v>
          </cell>
          <cell r="AE1753">
            <v>80838.8</v>
          </cell>
        </row>
        <row r="1754">
          <cell r="V1754">
            <v>503</v>
          </cell>
          <cell r="Y1754">
            <v>3875</v>
          </cell>
          <cell r="AB1754">
            <v>3721.5</v>
          </cell>
          <cell r="AE1754">
            <v>99592.5</v>
          </cell>
        </row>
        <row r="1755">
          <cell r="V1755">
            <v>1375</v>
          </cell>
          <cell r="Y1755">
            <v>2325</v>
          </cell>
          <cell r="AB1755">
            <v>10664.5</v>
          </cell>
          <cell r="AE1755">
            <v>297177.5</v>
          </cell>
        </row>
        <row r="1756">
          <cell r="V1756">
            <v>503</v>
          </cell>
          <cell r="Y1756">
            <v>775</v>
          </cell>
          <cell r="AB1756">
            <v>3521.5</v>
          </cell>
          <cell r="AE1756">
            <v>99592.5</v>
          </cell>
        </row>
        <row r="1757">
          <cell r="V1757">
            <v>503</v>
          </cell>
          <cell r="Y1757">
            <v>775</v>
          </cell>
          <cell r="AB1757">
            <v>3568.23</v>
          </cell>
          <cell r="AE1757">
            <v>14518.06</v>
          </cell>
        </row>
        <row r="1758">
          <cell r="V1758">
            <v>45.727272727272727</v>
          </cell>
          <cell r="Y1758">
            <v>70.454545454545453</v>
          </cell>
          <cell r="AB1758">
            <v>333.47545454545457</v>
          </cell>
          <cell r="AE1758">
            <v>1319.8236363636363</v>
          </cell>
        </row>
        <row r="1759">
          <cell r="V1759">
            <v>457.27272727272725</v>
          </cell>
          <cell r="Y1759">
            <v>704.5454545454545</v>
          </cell>
          <cell r="AB1759">
            <v>3334.7545454545457</v>
          </cell>
          <cell r="AE1759">
            <v>13198.236363636364</v>
          </cell>
        </row>
        <row r="1760">
          <cell r="V1760">
            <v>503</v>
          </cell>
          <cell r="Y1760">
            <v>775</v>
          </cell>
          <cell r="AB1760">
            <v>4718.2299999999996</v>
          </cell>
          <cell r="AE1760">
            <v>130233</v>
          </cell>
          <cell r="AH1760">
            <v>45340.959999999999</v>
          </cell>
        </row>
        <row r="1761">
          <cell r="AE1761">
            <v>75575.600000000006</v>
          </cell>
        </row>
        <row r="1762">
          <cell r="Y1762">
            <v>775</v>
          </cell>
          <cell r="AB1762">
            <v>4518.2299999999996</v>
          </cell>
          <cell r="AE1762">
            <v>58407.5</v>
          </cell>
        </row>
        <row r="1763">
          <cell r="V1763">
            <v>428.97993311036788</v>
          </cell>
          <cell r="Y1763">
            <v>660.95317725752511</v>
          </cell>
          <cell r="AB1763">
            <v>3043.1392976588627</v>
          </cell>
          <cell r="AE1763">
            <v>7692.5568561872906</v>
          </cell>
          <cell r="AH1763">
            <v>45930.157451999999</v>
          </cell>
        </row>
        <row r="1764">
          <cell r="V1764">
            <v>74.020066889632105</v>
          </cell>
          <cell r="Y1764">
            <v>114.04682274247492</v>
          </cell>
          <cell r="AB1764">
            <v>525.0907023411371</v>
          </cell>
          <cell r="AE1764">
            <v>1327.3431438127091</v>
          </cell>
          <cell r="AH1764">
            <v>8169.0701399999998</v>
          </cell>
        </row>
        <row r="1765">
          <cell r="V1765">
            <v>503</v>
          </cell>
          <cell r="Y1765">
            <v>775</v>
          </cell>
          <cell r="AB1765">
            <v>3568.23</v>
          </cell>
          <cell r="AE1765">
            <v>34346.5</v>
          </cell>
        </row>
        <row r="1766">
          <cell r="V1766">
            <v>503</v>
          </cell>
          <cell r="Y1766">
            <v>775</v>
          </cell>
          <cell r="AB1766">
            <v>3868.23</v>
          </cell>
          <cell r="AE1766">
            <v>16532</v>
          </cell>
        </row>
        <row r="1767">
          <cell r="V1767">
            <v>503</v>
          </cell>
          <cell r="Y1767">
            <v>775</v>
          </cell>
          <cell r="AB1767">
            <v>5698.23</v>
          </cell>
          <cell r="AE1767">
            <v>174832</v>
          </cell>
        </row>
        <row r="1768">
          <cell r="V1768">
            <v>1569</v>
          </cell>
          <cell r="Y1768">
            <v>2325</v>
          </cell>
          <cell r="AB1768">
            <v>11057.96</v>
          </cell>
          <cell r="AE1768">
            <v>494963.20000000001</v>
          </cell>
        </row>
        <row r="1769">
          <cell r="Y1769">
            <v>387.5</v>
          </cell>
          <cell r="AB1769">
            <v>1834.115</v>
          </cell>
          <cell r="AE1769">
            <v>39479</v>
          </cell>
          <cell r="AH1769">
            <v>20640.125</v>
          </cell>
        </row>
        <row r="1770">
          <cell r="Y1770">
            <v>387.5</v>
          </cell>
          <cell r="AB1770">
            <v>1834.115</v>
          </cell>
          <cell r="AE1770">
            <v>39479</v>
          </cell>
          <cell r="AH1770">
            <v>20640.125</v>
          </cell>
        </row>
        <row r="1771">
          <cell r="V1771">
            <v>381.76470588235293</v>
          </cell>
          <cell r="Y1771">
            <v>501.47058823529414</v>
          </cell>
          <cell r="AB1771">
            <v>3719.44294117647</v>
          </cell>
          <cell r="AE1771">
            <v>27215.294117647059</v>
          </cell>
        </row>
        <row r="1772">
          <cell r="V1772">
            <v>798.23529411764707</v>
          </cell>
          <cell r="Y1772">
            <v>1048.5294117647059</v>
          </cell>
          <cell r="AB1772">
            <v>7777.0170588235287</v>
          </cell>
          <cell r="AE1772">
            <v>56904.705882352944</v>
          </cell>
        </row>
        <row r="1773">
          <cell r="V1773">
            <v>600</v>
          </cell>
          <cell r="Y1773">
            <v>1550</v>
          </cell>
          <cell r="AB1773">
            <v>7336.46</v>
          </cell>
          <cell r="AE1773">
            <v>54100</v>
          </cell>
        </row>
        <row r="1774">
          <cell r="V1774">
            <v>503</v>
          </cell>
          <cell r="Y1774">
            <v>775</v>
          </cell>
          <cell r="AB1774">
            <v>3568.23</v>
          </cell>
          <cell r="AE1774">
            <v>16532</v>
          </cell>
        </row>
        <row r="1775">
          <cell r="V1775">
            <v>503</v>
          </cell>
          <cell r="Y1775">
            <v>775</v>
          </cell>
          <cell r="AB1775">
            <v>5698.23</v>
          </cell>
          <cell r="AE1775">
            <v>42460</v>
          </cell>
        </row>
        <row r="1776">
          <cell r="V1776">
            <v>503</v>
          </cell>
          <cell r="Y1776">
            <v>775</v>
          </cell>
          <cell r="AB1776">
            <v>5698.23</v>
          </cell>
          <cell r="AE1776">
            <v>42460</v>
          </cell>
        </row>
        <row r="1777">
          <cell r="V1777">
            <v>543</v>
          </cell>
          <cell r="Y1777">
            <v>775</v>
          </cell>
          <cell r="AE1777">
            <v>74760.25</v>
          </cell>
          <cell r="AH1777">
            <v>21529.9326</v>
          </cell>
        </row>
        <row r="1778">
          <cell r="V1778">
            <v>726</v>
          </cell>
          <cell r="Y1778">
            <v>775</v>
          </cell>
          <cell r="AE1778">
            <v>130180.4</v>
          </cell>
          <cell r="AH1778">
            <v>65972.156512000001</v>
          </cell>
        </row>
        <row r="1779">
          <cell r="Y1779">
            <v>775</v>
          </cell>
          <cell r="AB1779">
            <v>5651.5</v>
          </cell>
          <cell r="AE1779">
            <v>43360</v>
          </cell>
        </row>
        <row r="1780">
          <cell r="V1780">
            <v>503</v>
          </cell>
          <cell r="Y1780">
            <v>775</v>
          </cell>
          <cell r="AB1780">
            <v>3721.5</v>
          </cell>
          <cell r="AE1780">
            <v>40967</v>
          </cell>
        </row>
        <row r="1781">
          <cell r="V1781">
            <v>503</v>
          </cell>
          <cell r="Y1781">
            <v>775</v>
          </cell>
          <cell r="AB1781">
            <v>3568.23</v>
          </cell>
          <cell r="AE1781">
            <v>55296</v>
          </cell>
        </row>
        <row r="1782">
          <cell r="V1782">
            <v>503</v>
          </cell>
          <cell r="Y1782">
            <v>775</v>
          </cell>
          <cell r="AB1782">
            <v>3568.23</v>
          </cell>
          <cell r="AE1782">
            <v>13241</v>
          </cell>
        </row>
        <row r="1783">
          <cell r="V1783">
            <v>340.94117647058823</v>
          </cell>
          <cell r="Y1783">
            <v>478.6764705882353</v>
          </cell>
          <cell r="AB1783">
            <v>3659.4754411764707</v>
          </cell>
          <cell r="AE1783">
            <v>25978.235294117647</v>
          </cell>
        </row>
        <row r="1784">
          <cell r="V1784">
            <v>763.05882352941171</v>
          </cell>
          <cell r="Y1784">
            <v>1071.3235294117646</v>
          </cell>
          <cell r="AB1784">
            <v>8190.2545588235298</v>
          </cell>
          <cell r="AE1784">
            <v>58141.76470588235</v>
          </cell>
        </row>
        <row r="1785">
          <cell r="V1785">
            <v>503</v>
          </cell>
          <cell r="Y1785">
            <v>775</v>
          </cell>
          <cell r="AB1785">
            <v>3568.23</v>
          </cell>
          <cell r="AE1785">
            <v>18111.5</v>
          </cell>
        </row>
        <row r="1786">
          <cell r="V1786">
            <v>503</v>
          </cell>
          <cell r="Y1786">
            <v>775</v>
          </cell>
          <cell r="AB1786">
            <v>3568.23</v>
          </cell>
          <cell r="AE1786">
            <v>42460</v>
          </cell>
        </row>
        <row r="1787">
          <cell r="V1787">
            <v>503</v>
          </cell>
          <cell r="Y1787">
            <v>775</v>
          </cell>
          <cell r="AB1787">
            <v>3621.5</v>
          </cell>
          <cell r="AE1787">
            <v>27450</v>
          </cell>
          <cell r="AH1787">
            <v>16935.679199999999</v>
          </cell>
        </row>
        <row r="1788">
          <cell r="V1788">
            <v>503</v>
          </cell>
          <cell r="Y1788">
            <v>775</v>
          </cell>
          <cell r="AB1788">
            <v>3521.5</v>
          </cell>
          <cell r="AE1788">
            <v>27450</v>
          </cell>
          <cell r="AH1788">
            <v>16935.679199999999</v>
          </cell>
        </row>
        <row r="1789">
          <cell r="V1789">
            <v>503</v>
          </cell>
          <cell r="Y1789">
            <v>775</v>
          </cell>
          <cell r="AB1789">
            <v>3568.23</v>
          </cell>
          <cell r="AE1789">
            <v>17080.86</v>
          </cell>
          <cell r="AH1789">
            <v>33211.837500000001</v>
          </cell>
        </row>
        <row r="1790">
          <cell r="V1790">
            <v>503</v>
          </cell>
          <cell r="Y1790">
            <v>775</v>
          </cell>
          <cell r="AB1790">
            <v>2881.51</v>
          </cell>
          <cell r="AE1790">
            <v>27450</v>
          </cell>
        </row>
        <row r="1791">
          <cell r="V1791">
            <v>503</v>
          </cell>
          <cell r="Y1791">
            <v>795.83</v>
          </cell>
          <cell r="AB1791">
            <v>5698.23</v>
          </cell>
          <cell r="AE1791">
            <v>33464.160000000003</v>
          </cell>
        </row>
        <row r="1792">
          <cell r="V1792">
            <v>503</v>
          </cell>
          <cell r="Y1792">
            <v>775</v>
          </cell>
          <cell r="AB1792">
            <v>2500</v>
          </cell>
          <cell r="AE1792">
            <v>15027</v>
          </cell>
        </row>
        <row r="1793">
          <cell r="V1793">
            <v>706</v>
          </cell>
          <cell r="Y1793">
            <v>775</v>
          </cell>
          <cell r="AE1793">
            <v>190170.05</v>
          </cell>
        </row>
        <row r="1794">
          <cell r="V1794">
            <v>612</v>
          </cell>
          <cell r="Y1794">
            <v>775</v>
          </cell>
          <cell r="AB1794">
            <v>3668.23</v>
          </cell>
          <cell r="AE1794">
            <v>34322.5</v>
          </cell>
        </row>
        <row r="1795">
          <cell r="V1795">
            <v>682.5</v>
          </cell>
          <cell r="Y1795">
            <v>718.01470588235293</v>
          </cell>
          <cell r="AB1795">
            <v>7195.421470588235</v>
          </cell>
          <cell r="AE1795">
            <v>51709.411764705881</v>
          </cell>
        </row>
        <row r="1796">
          <cell r="V1796">
            <v>1527.5</v>
          </cell>
          <cell r="Y1796">
            <v>1606.9852941176471</v>
          </cell>
          <cell r="AB1796">
            <v>16104.038529411764</v>
          </cell>
          <cell r="AE1796">
            <v>115730.58823529411</v>
          </cell>
        </row>
        <row r="1797">
          <cell r="V1797">
            <v>47.09737827715356</v>
          </cell>
          <cell r="Y1797">
            <v>72.565543071161045</v>
          </cell>
          <cell r="AB1797">
            <v>362.1938202247191</v>
          </cell>
          <cell r="AE1797">
            <v>3829.4007490636704</v>
          </cell>
        </row>
        <row r="1798">
          <cell r="V1798">
            <v>60.284644194756552</v>
          </cell>
          <cell r="Y1798">
            <v>92.883895131086149</v>
          </cell>
          <cell r="AB1798">
            <v>463.60808988764046</v>
          </cell>
          <cell r="AE1798">
            <v>4901.6329588014978</v>
          </cell>
        </row>
        <row r="1799">
          <cell r="V1799">
            <v>395.61797752808991</v>
          </cell>
          <cell r="Y1799">
            <v>609.55056179775283</v>
          </cell>
          <cell r="AB1799">
            <v>3042.4280898876405</v>
          </cell>
          <cell r="AE1799">
            <v>32166.966292134832</v>
          </cell>
        </row>
        <row r="1800">
          <cell r="V1800">
            <v>129.34285714285716</v>
          </cell>
          <cell r="Y1800">
            <v>199.28571428571428</v>
          </cell>
          <cell r="AB1800">
            <v>1453.2428571428572</v>
          </cell>
          <cell r="AE1800">
            <v>25839.874285714286</v>
          </cell>
        </row>
        <row r="1801">
          <cell r="V1801">
            <v>373.65714285714284</v>
          </cell>
          <cell r="Y1801">
            <v>575.71428571428567</v>
          </cell>
          <cell r="AB1801">
            <v>4198.2571428571428</v>
          </cell>
          <cell r="AE1801">
            <v>74648.525714285715</v>
          </cell>
        </row>
        <row r="1802">
          <cell r="AE1802">
            <v>10586.288571428571</v>
          </cell>
        </row>
        <row r="1803">
          <cell r="AE1803">
            <v>30582.611428571428</v>
          </cell>
        </row>
        <row r="1804">
          <cell r="V1804">
            <v>476.5263157894737</v>
          </cell>
          <cell r="Y1804">
            <v>734.21052631578948</v>
          </cell>
          <cell r="AB1804">
            <v>3380.4284210526316</v>
          </cell>
          <cell r="AE1804">
            <v>61508.84210526316</v>
          </cell>
        </row>
        <row r="1805">
          <cell r="V1805">
            <v>26.473684210526315</v>
          </cell>
          <cell r="Y1805">
            <v>40.789473684210527</v>
          </cell>
          <cell r="AB1805">
            <v>187.80157894736843</v>
          </cell>
          <cell r="AE1805">
            <v>3417.1578947368421</v>
          </cell>
        </row>
        <row r="1806">
          <cell r="V1806">
            <v>503</v>
          </cell>
          <cell r="Y1806">
            <v>775</v>
          </cell>
          <cell r="AB1806">
            <v>3568.23</v>
          </cell>
          <cell r="AE1806">
            <v>64926</v>
          </cell>
        </row>
        <row r="1807">
          <cell r="Y1807">
            <v>775</v>
          </cell>
          <cell r="AB1807">
            <v>5898.23</v>
          </cell>
          <cell r="AE1807">
            <v>17127.66</v>
          </cell>
        </row>
        <row r="1808">
          <cell r="Y1808">
            <v>775</v>
          </cell>
          <cell r="AB1808">
            <v>5951.5</v>
          </cell>
          <cell r="AE1808">
            <v>13241</v>
          </cell>
        </row>
        <row r="1809">
          <cell r="V1809">
            <v>503</v>
          </cell>
          <cell r="Y1809">
            <v>1550</v>
          </cell>
          <cell r="AB1809">
            <v>3568.23</v>
          </cell>
          <cell r="AE1809">
            <v>58331</v>
          </cell>
        </row>
        <row r="1810">
          <cell r="V1810">
            <v>1009</v>
          </cell>
          <cell r="Y1810">
            <v>1550</v>
          </cell>
          <cell r="AE1810">
            <v>304249</v>
          </cell>
        </row>
        <row r="1811">
          <cell r="V1811">
            <v>246.92727272727274</v>
          </cell>
          <cell r="Y1811">
            <v>380.45454545454544</v>
          </cell>
          <cell r="AB1811">
            <v>2416.0090909090909</v>
          </cell>
          <cell r="AE1811">
            <v>48905.345454545452</v>
          </cell>
          <cell r="AH1811">
            <v>10429.86375</v>
          </cell>
        </row>
        <row r="1812">
          <cell r="V1812">
            <v>256.07272727272726</v>
          </cell>
          <cell r="Y1812">
            <v>394.54545454545456</v>
          </cell>
          <cell r="AB1812">
            <v>2505.4909090909091</v>
          </cell>
          <cell r="AE1812">
            <v>50716.654545454548</v>
          </cell>
          <cell r="AH1812">
            <v>10816.155000000001</v>
          </cell>
        </row>
        <row r="1813">
          <cell r="V1813">
            <v>258.0582171012735</v>
          </cell>
          <cell r="Y1813">
            <v>397.60460885385083</v>
          </cell>
          <cell r="AB1813">
            <v>2035.8535961188597</v>
          </cell>
          <cell r="AE1813">
            <v>35508.015463917523</v>
          </cell>
        </row>
        <row r="1814">
          <cell r="V1814">
            <v>160.14251061249243</v>
          </cell>
          <cell r="Y1814">
            <v>246.7404487568223</v>
          </cell>
          <cell r="AB1814">
            <v>1263.3843238326258</v>
          </cell>
          <cell r="AE1814">
            <v>22035.115979381444</v>
          </cell>
        </row>
        <row r="1815">
          <cell r="V1815">
            <v>9.1510006064281377</v>
          </cell>
          <cell r="Y1815">
            <v>14.099454214675561</v>
          </cell>
          <cell r="AB1815">
            <v>72.193389933292906</v>
          </cell>
          <cell r="AE1815">
            <v>1259.1494845360826</v>
          </cell>
        </row>
        <row r="1816">
          <cell r="V1816">
            <v>9.1510006064281377</v>
          </cell>
          <cell r="Y1816">
            <v>14.099454214675561</v>
          </cell>
          <cell r="AB1816">
            <v>72.193389933292906</v>
          </cell>
          <cell r="AE1816">
            <v>1259.1494845360826</v>
          </cell>
        </row>
        <row r="1817">
          <cell r="V1817">
            <v>9.1510006064281377</v>
          </cell>
          <cell r="Y1817">
            <v>14.099454214675561</v>
          </cell>
          <cell r="AB1817">
            <v>72.193389933292906</v>
          </cell>
          <cell r="AE1817">
            <v>1259.1494845360826</v>
          </cell>
        </row>
        <row r="1818">
          <cell r="V1818">
            <v>28.673135233474834</v>
          </cell>
          <cell r="Y1818">
            <v>44.17828987265009</v>
          </cell>
          <cell r="AB1818">
            <v>226.20595512431777</v>
          </cell>
          <cell r="AE1818">
            <v>3945.3350515463917</v>
          </cell>
        </row>
        <row r="1819">
          <cell r="V1819">
            <v>28.673135233474834</v>
          </cell>
          <cell r="Y1819">
            <v>44.17828987265009</v>
          </cell>
          <cell r="AB1819">
            <v>226.20595512431777</v>
          </cell>
          <cell r="AE1819">
            <v>3945.3350515463917</v>
          </cell>
        </row>
        <row r="1820">
          <cell r="V1820">
            <v>503</v>
          </cell>
          <cell r="Y1820">
            <v>775</v>
          </cell>
          <cell r="AE1820">
            <v>178475</v>
          </cell>
        </row>
        <row r="1821">
          <cell r="V1821">
            <v>675</v>
          </cell>
          <cell r="Y1821">
            <v>775</v>
          </cell>
          <cell r="AB1821">
            <v>93628.24</v>
          </cell>
          <cell r="AE1821">
            <v>140787.73000000001</v>
          </cell>
          <cell r="AH1821">
            <v>61361.718991999995</v>
          </cell>
        </row>
        <row r="1822">
          <cell r="V1822">
            <v>348.53543307086613</v>
          </cell>
          <cell r="Y1822">
            <v>537.00787401574803</v>
          </cell>
          <cell r="AB1822">
            <v>3948.3798425196846</v>
          </cell>
          <cell r="AE1822">
            <v>29490.393700787401</v>
          </cell>
        </row>
        <row r="1823">
          <cell r="V1823">
            <v>74.686164229471316</v>
          </cell>
          <cell r="Y1823">
            <v>115.07311586051743</v>
          </cell>
          <cell r="AB1823">
            <v>846.08139482564673</v>
          </cell>
          <cell r="AE1823">
            <v>6319.3700787401576</v>
          </cell>
        </row>
        <row r="1824">
          <cell r="V1824">
            <v>79.778402699662536</v>
          </cell>
          <cell r="Y1824">
            <v>122.91901012373454</v>
          </cell>
          <cell r="AB1824">
            <v>903.76876265466819</v>
          </cell>
          <cell r="AE1824">
            <v>6750.2362204724413</v>
          </cell>
        </row>
        <row r="1825">
          <cell r="V1825">
            <v>503</v>
          </cell>
          <cell r="Y1825">
            <v>775</v>
          </cell>
          <cell r="AB1825">
            <v>3521.5</v>
          </cell>
          <cell r="AE1825">
            <v>64926</v>
          </cell>
        </row>
        <row r="1826">
          <cell r="V1826">
            <v>168.27636363636364</v>
          </cell>
          <cell r="Y1826">
            <v>259.27272727272725</v>
          </cell>
          <cell r="AB1826">
            <v>1327.5533090909091</v>
          </cell>
          <cell r="AE1826">
            <v>2040.994909090909</v>
          </cell>
        </row>
        <row r="1827">
          <cell r="V1827">
            <v>334.72363636363639</v>
          </cell>
          <cell r="Y1827">
            <v>515.72727272727275</v>
          </cell>
          <cell r="AB1827">
            <v>2640.6766909090911</v>
          </cell>
          <cell r="AE1827">
            <v>4059.8050909090907</v>
          </cell>
        </row>
        <row r="1828">
          <cell r="V1828">
            <v>503</v>
          </cell>
          <cell r="Y1828">
            <v>775</v>
          </cell>
          <cell r="AB1828">
            <v>3521.5</v>
          </cell>
          <cell r="AE1828">
            <v>64926</v>
          </cell>
        </row>
        <row r="1829">
          <cell r="V1829">
            <v>503</v>
          </cell>
          <cell r="Y1829">
            <v>775</v>
          </cell>
          <cell r="AB1829">
            <v>5698.23</v>
          </cell>
          <cell r="AE1829">
            <v>16488</v>
          </cell>
        </row>
        <row r="1830">
          <cell r="V1830">
            <v>129.85714285714286</v>
          </cell>
          <cell r="Y1830">
            <v>199.28571428571428</v>
          </cell>
          <cell r="AB1830">
            <v>1504.6714285714286</v>
          </cell>
          <cell r="AE1830">
            <v>25839.874285714286</v>
          </cell>
        </row>
        <row r="1831">
          <cell r="V1831">
            <v>375.14285714285717</v>
          </cell>
          <cell r="Y1831">
            <v>575.71428571428567</v>
          </cell>
          <cell r="AB1831">
            <v>4346.8285714285712</v>
          </cell>
          <cell r="AE1831">
            <v>74648.525714285715</v>
          </cell>
        </row>
        <row r="1832">
          <cell r="AE1832">
            <v>10586.288571428571</v>
          </cell>
        </row>
        <row r="1833">
          <cell r="AE1833">
            <v>30582.611428571428</v>
          </cell>
        </row>
        <row r="1834">
          <cell r="V1834">
            <v>235.44680851063831</v>
          </cell>
          <cell r="Y1834">
            <v>362.7659574468085</v>
          </cell>
          <cell r="AB1834">
            <v>2645.3829787234044</v>
          </cell>
          <cell r="AE1834">
            <v>79158.359148936172</v>
          </cell>
          <cell r="AH1834">
            <v>22443.775199999996</v>
          </cell>
        </row>
        <row r="1835">
          <cell r="V1835">
            <v>267.55319148936172</v>
          </cell>
          <cell r="Y1835">
            <v>412.2340425531915</v>
          </cell>
          <cell r="AB1835">
            <v>3006.1170212765956</v>
          </cell>
          <cell r="AE1835">
            <v>89952.680851063837</v>
          </cell>
          <cell r="AH1835">
            <v>25504.29</v>
          </cell>
        </row>
        <row r="1836">
          <cell r="Y1836">
            <v>1550</v>
          </cell>
        </row>
        <row r="1837">
          <cell r="V1837">
            <v>238.71186440677965</v>
          </cell>
          <cell r="Y1837">
            <v>367.79661016949154</v>
          </cell>
          <cell r="AB1837">
            <v>1693.3972881355933</v>
          </cell>
          <cell r="AE1837">
            <v>17853.322033898305</v>
          </cell>
        </row>
        <row r="1838">
          <cell r="V1838">
            <v>264.28813559322032</v>
          </cell>
          <cell r="Y1838">
            <v>407.20338983050846</v>
          </cell>
          <cell r="AB1838">
            <v>1874.8327118644067</v>
          </cell>
          <cell r="AE1838">
            <v>19766.177966101695</v>
          </cell>
        </row>
        <row r="1839">
          <cell r="V1839">
            <v>898</v>
          </cell>
          <cell r="Y1839">
            <v>2387.5</v>
          </cell>
          <cell r="AB1839">
            <v>10657.96</v>
          </cell>
          <cell r="AE1839">
            <v>111227</v>
          </cell>
        </row>
        <row r="1840">
          <cell r="V1840">
            <v>503</v>
          </cell>
          <cell r="Y1840">
            <v>775</v>
          </cell>
          <cell r="AB1840">
            <v>5698.23</v>
          </cell>
          <cell r="AE1840">
            <v>26313</v>
          </cell>
        </row>
        <row r="1841">
          <cell r="V1841">
            <v>236.70588235294119</v>
          </cell>
          <cell r="Y1841">
            <v>364.70588235294116</v>
          </cell>
          <cell r="AB1841">
            <v>1679.1670588235295</v>
          </cell>
          <cell r="AE1841">
            <v>33057.882352941175</v>
          </cell>
          <cell r="AH1841">
            <v>27852.303999999996</v>
          </cell>
        </row>
        <row r="1842">
          <cell r="V1842">
            <v>266.29411764705884</v>
          </cell>
          <cell r="Y1842">
            <v>410.29411764705884</v>
          </cell>
          <cell r="AB1842">
            <v>1889.0629411764705</v>
          </cell>
          <cell r="AE1842">
            <v>37190.117647058825</v>
          </cell>
          <cell r="AH1842">
            <v>20403.431999999997</v>
          </cell>
        </row>
        <row r="1843">
          <cell r="AE1843">
            <v>18909.289411764705</v>
          </cell>
          <cell r="AH1843">
            <v>0</v>
          </cell>
        </row>
        <row r="1844">
          <cell r="AE1844">
            <v>21272.950588235293</v>
          </cell>
          <cell r="AH1844">
            <v>0</v>
          </cell>
        </row>
        <row r="1845">
          <cell r="V1845">
            <v>1544</v>
          </cell>
          <cell r="Y1845">
            <v>2325</v>
          </cell>
          <cell r="AB1845">
            <v>10657.96</v>
          </cell>
          <cell r="AE1845">
            <v>497012.65</v>
          </cell>
        </row>
        <row r="1846">
          <cell r="V1846">
            <v>503</v>
          </cell>
          <cell r="Y1846">
            <v>775</v>
          </cell>
          <cell r="AB1846">
            <v>3521.5</v>
          </cell>
          <cell r="AE1846">
            <v>69857.2</v>
          </cell>
        </row>
        <row r="1847">
          <cell r="Y1847">
            <v>387.5</v>
          </cell>
          <cell r="AB1847">
            <v>2849.1149999999998</v>
          </cell>
          <cell r="AE1847">
            <v>7766.09</v>
          </cell>
        </row>
        <row r="1848">
          <cell r="Y1848">
            <v>387.5</v>
          </cell>
          <cell r="AB1848">
            <v>2849.1149999999998</v>
          </cell>
          <cell r="AE1848">
            <v>7766.09</v>
          </cell>
        </row>
        <row r="1849">
          <cell r="Y1849">
            <v>1550</v>
          </cell>
        </row>
        <row r="1850">
          <cell r="V1850">
            <v>0.71469167377095766</v>
          </cell>
          <cell r="Y1850">
            <v>1.1011651037226484</v>
          </cell>
          <cell r="AB1850">
            <v>8.0963768115942027</v>
          </cell>
          <cell r="AE1850">
            <v>148.58937198067633</v>
          </cell>
        </row>
        <row r="1851">
          <cell r="V1851">
            <v>1.4293833475419153</v>
          </cell>
          <cell r="Y1851">
            <v>2.2023302074452968</v>
          </cell>
          <cell r="AB1851">
            <v>16.192753623188405</v>
          </cell>
          <cell r="AE1851">
            <v>297.17874396135267</v>
          </cell>
        </row>
        <row r="1852">
          <cell r="V1852">
            <v>214.97925547030405</v>
          </cell>
          <cell r="Y1852">
            <v>331.23046319977266</v>
          </cell>
          <cell r="AB1852">
            <v>2435.3901449275359</v>
          </cell>
          <cell r="AE1852">
            <v>44695.683091787439</v>
          </cell>
        </row>
        <row r="1853">
          <cell r="V1853">
            <v>285.87666950838309</v>
          </cell>
          <cell r="Y1853">
            <v>440.46604148905936</v>
          </cell>
          <cell r="AB1853">
            <v>3238.5507246376806</v>
          </cell>
          <cell r="AE1853">
            <v>59435.748792270533</v>
          </cell>
        </row>
        <row r="1854">
          <cell r="V1854">
            <v>541</v>
          </cell>
          <cell r="Y1854">
            <v>775</v>
          </cell>
          <cell r="AE1854">
            <v>155344.57</v>
          </cell>
          <cell r="AH1854">
            <v>52248.979120000004</v>
          </cell>
        </row>
        <row r="1855">
          <cell r="Y1855">
            <v>0</v>
          </cell>
          <cell r="AE1855">
            <v>2505</v>
          </cell>
        </row>
        <row r="1856">
          <cell r="V1856">
            <v>503</v>
          </cell>
          <cell r="Y1856">
            <v>775</v>
          </cell>
          <cell r="AB1856">
            <v>3568.23</v>
          </cell>
          <cell r="AE1856">
            <v>52340</v>
          </cell>
        </row>
        <row r="1857">
          <cell r="V1857">
            <v>503</v>
          </cell>
          <cell r="Y1857">
            <v>775</v>
          </cell>
          <cell r="AB1857">
            <v>5698.23</v>
          </cell>
          <cell r="AE1857">
            <v>103777.2</v>
          </cell>
        </row>
        <row r="1858">
          <cell r="V1858">
            <v>237.70464135021098</v>
          </cell>
          <cell r="Y1858">
            <v>366.2447257383966</v>
          </cell>
          <cell r="AB1858">
            <v>2692.8344303797467</v>
          </cell>
          <cell r="AE1858">
            <v>12386.387172995781</v>
          </cell>
        </row>
        <row r="1859">
          <cell r="V1859">
            <v>24.117759877253548</v>
          </cell>
          <cell r="Y1859">
            <v>37.159570387418491</v>
          </cell>
          <cell r="AB1859">
            <v>273.21777905638663</v>
          </cell>
          <cell r="AE1859">
            <v>1256.7357115458381</v>
          </cell>
        </row>
        <row r="1860">
          <cell r="V1860">
            <v>241.17759877253548</v>
          </cell>
          <cell r="Y1860">
            <v>371.59570387418489</v>
          </cell>
          <cell r="AB1860">
            <v>2732.1777905638664</v>
          </cell>
          <cell r="AE1860">
            <v>12567.357115458381</v>
          </cell>
        </row>
        <row r="1861">
          <cell r="Y1861">
            <v>775</v>
          </cell>
          <cell r="AB1861">
            <v>5698.23</v>
          </cell>
          <cell r="AE1861">
            <v>78232.11</v>
          </cell>
          <cell r="AH1861">
            <v>14192.552</v>
          </cell>
        </row>
        <row r="1862">
          <cell r="V1862">
            <v>503</v>
          </cell>
          <cell r="Y1862">
            <v>775</v>
          </cell>
          <cell r="AB1862">
            <v>5698.23</v>
          </cell>
          <cell r="AE1862">
            <v>42560</v>
          </cell>
        </row>
        <row r="1863">
          <cell r="V1863">
            <v>503</v>
          </cell>
          <cell r="Y1863">
            <v>775</v>
          </cell>
          <cell r="AB1863">
            <v>5698.23</v>
          </cell>
          <cell r="AE1863">
            <v>42560</v>
          </cell>
        </row>
        <row r="1864">
          <cell r="V1864">
            <v>246.75</v>
          </cell>
          <cell r="Y1864">
            <v>634.09090909090912</v>
          </cell>
          <cell r="AB1864">
            <v>2963.0454545454545</v>
          </cell>
          <cell r="AE1864">
            <v>68807.863636363632</v>
          </cell>
        </row>
        <row r="1865">
          <cell r="V1865">
            <v>54.83</v>
          </cell>
          <cell r="Y1865">
            <v>140.90909090909091</v>
          </cell>
          <cell r="AB1865">
            <v>658.4545454545455</v>
          </cell>
          <cell r="AE1865">
            <v>15290.636363636364</v>
          </cell>
        </row>
        <row r="1866">
          <cell r="V1866">
            <v>0</v>
          </cell>
          <cell r="Y1866">
            <v>634.09090909090912</v>
          </cell>
        </row>
        <row r="1867">
          <cell r="V1867">
            <v>0</v>
          </cell>
          <cell r="Y1867">
            <v>140.90909090909091</v>
          </cell>
        </row>
        <row r="1868">
          <cell r="V1868">
            <v>503</v>
          </cell>
          <cell r="Y1868">
            <v>775</v>
          </cell>
          <cell r="AB1868">
            <v>5698.23</v>
          </cell>
          <cell r="AE1868">
            <v>18798.5</v>
          </cell>
        </row>
        <row r="1869">
          <cell r="V1869">
            <v>930</v>
          </cell>
          <cell r="Y1869">
            <v>1550</v>
          </cell>
          <cell r="AB1869">
            <v>8589.73</v>
          </cell>
          <cell r="AE1869">
            <v>332037</v>
          </cell>
        </row>
        <row r="1870">
          <cell r="V1870">
            <v>970</v>
          </cell>
          <cell r="Y1870">
            <v>1550</v>
          </cell>
          <cell r="AB1870">
            <v>7236.46</v>
          </cell>
          <cell r="AE1870">
            <v>87550</v>
          </cell>
        </row>
        <row r="1871">
          <cell r="V1871">
            <v>970</v>
          </cell>
          <cell r="Y1871">
            <v>1550</v>
          </cell>
          <cell r="AB1871">
            <v>7043</v>
          </cell>
          <cell r="AE1871">
            <v>87600</v>
          </cell>
        </row>
        <row r="1872">
          <cell r="V1872">
            <v>358.74051593323219</v>
          </cell>
          <cell r="Y1872">
            <v>552.73141122913501</v>
          </cell>
          <cell r="AB1872">
            <v>2901.4690440060699</v>
          </cell>
          <cell r="AE1872">
            <v>54665.136570561459</v>
          </cell>
        </row>
        <row r="1873">
          <cell r="V1873">
            <v>144.25948406676784</v>
          </cell>
          <cell r="Y1873">
            <v>222.26858877086494</v>
          </cell>
          <cell r="AB1873">
            <v>1166.7609559939303</v>
          </cell>
          <cell r="AE1873">
            <v>21982.363429438545</v>
          </cell>
        </row>
        <row r="1874">
          <cell r="V1874">
            <v>495.81818181818181</v>
          </cell>
          <cell r="Y1874">
            <v>634.09090909090912</v>
          </cell>
          <cell r="AB1874">
            <v>4744.0063636363639</v>
          </cell>
          <cell r="AE1874">
            <v>45487.63636363636</v>
          </cell>
        </row>
        <row r="1875">
          <cell r="V1875">
            <v>110.18181818181819</v>
          </cell>
          <cell r="Y1875">
            <v>140.90909090909091</v>
          </cell>
          <cell r="AB1875">
            <v>1054.2236363636364</v>
          </cell>
          <cell r="AE1875">
            <v>10108.363636363636</v>
          </cell>
        </row>
        <row r="1876">
          <cell r="V1876">
            <v>495.81818181818181</v>
          </cell>
          <cell r="Y1876">
            <v>634.09090909090912</v>
          </cell>
          <cell r="AB1876">
            <v>4705.772727272727</v>
          </cell>
          <cell r="AE1876">
            <v>45487.63636363636</v>
          </cell>
        </row>
        <row r="1877">
          <cell r="V1877">
            <v>110.18181818181819</v>
          </cell>
          <cell r="Y1877">
            <v>140.90909090909091</v>
          </cell>
          <cell r="AB1877">
            <v>1045.7272727272727</v>
          </cell>
          <cell r="AE1877">
            <v>10108.363636363636</v>
          </cell>
        </row>
        <row r="1878">
          <cell r="V1878">
            <v>201.2</v>
          </cell>
          <cell r="Y1878">
            <v>310</v>
          </cell>
          <cell r="AB1878">
            <v>1488.6</v>
          </cell>
          <cell r="AE1878">
            <v>33530.199999999997</v>
          </cell>
          <cell r="AH1878">
            <v>9889.0560000000005</v>
          </cell>
        </row>
        <row r="1879">
          <cell r="V1879">
            <v>25.15</v>
          </cell>
          <cell r="Y1879">
            <v>38.75</v>
          </cell>
          <cell r="AB1879">
            <v>186.07499999999999</v>
          </cell>
          <cell r="AE1879">
            <v>4191.2749999999996</v>
          </cell>
          <cell r="AH1879">
            <v>1236.1320000000001</v>
          </cell>
        </row>
        <row r="1880">
          <cell r="V1880">
            <v>276.64999999999998</v>
          </cell>
          <cell r="Y1880">
            <v>426.25</v>
          </cell>
          <cell r="AB1880">
            <v>2046.825</v>
          </cell>
          <cell r="AE1880">
            <v>46104.025000000001</v>
          </cell>
          <cell r="AH1880">
            <v>13597.452000000001</v>
          </cell>
        </row>
        <row r="1881">
          <cell r="V1881">
            <v>503</v>
          </cell>
          <cell r="Y1881">
            <v>775</v>
          </cell>
          <cell r="AB1881">
            <v>6851.5</v>
          </cell>
          <cell r="AE1881">
            <v>55596</v>
          </cell>
        </row>
        <row r="1882">
          <cell r="V1882">
            <v>503</v>
          </cell>
          <cell r="Y1882">
            <v>775</v>
          </cell>
          <cell r="AB1882">
            <v>3568.23</v>
          </cell>
          <cell r="AE1882">
            <v>37619.5</v>
          </cell>
        </row>
        <row r="1883">
          <cell r="V1883">
            <v>503</v>
          </cell>
          <cell r="Y1883">
            <v>775</v>
          </cell>
          <cell r="AB1883">
            <v>5698.23</v>
          </cell>
          <cell r="AE1883">
            <v>103777.2</v>
          </cell>
        </row>
        <row r="1884">
          <cell r="V1884">
            <v>340.94117647058823</v>
          </cell>
          <cell r="Y1884">
            <v>478.6764705882353</v>
          </cell>
          <cell r="AB1884">
            <v>3706.8088235294117</v>
          </cell>
          <cell r="AE1884">
            <v>34091.647058823532</v>
          </cell>
        </row>
        <row r="1885">
          <cell r="V1885">
            <v>763.05882352941171</v>
          </cell>
          <cell r="Y1885">
            <v>1071.3235294117646</v>
          </cell>
          <cell r="AB1885">
            <v>8296.1911764705874</v>
          </cell>
          <cell r="AE1885">
            <v>76300.352941176476</v>
          </cell>
        </row>
        <row r="1886">
          <cell r="V1886">
            <v>309.02941176470586</v>
          </cell>
          <cell r="Y1886">
            <v>433.08823529411762</v>
          </cell>
          <cell r="AB1886">
            <v>3158.1911764705883</v>
          </cell>
          <cell r="AE1886">
            <v>31068.352941176472</v>
          </cell>
        </row>
        <row r="1887">
          <cell r="V1887">
            <v>243.97058823529412</v>
          </cell>
          <cell r="Y1887">
            <v>341.91176470588238</v>
          </cell>
          <cell r="AB1887">
            <v>2493.3088235294117</v>
          </cell>
          <cell r="AE1887">
            <v>24527.647058823528</v>
          </cell>
        </row>
        <row r="1888">
          <cell r="V1888">
            <v>503</v>
          </cell>
          <cell r="Y1888">
            <v>775</v>
          </cell>
          <cell r="AB1888">
            <v>5698.23</v>
          </cell>
          <cell r="AE1888">
            <v>175095.75</v>
          </cell>
        </row>
        <row r="1889">
          <cell r="V1889">
            <v>503</v>
          </cell>
          <cell r="Y1889">
            <v>1550</v>
          </cell>
          <cell r="AB1889">
            <v>8431.5</v>
          </cell>
          <cell r="AE1889">
            <v>93407.5</v>
          </cell>
          <cell r="AH1889">
            <v>36434.699999999997</v>
          </cell>
        </row>
        <row r="1890">
          <cell r="V1890">
            <v>77.428734321550735</v>
          </cell>
          <cell r="Y1890">
            <v>119.29874572405929</v>
          </cell>
          <cell r="AB1890">
            <v>1323.5587799315849</v>
          </cell>
          <cell r="AE1890">
            <v>15473.155074116306</v>
          </cell>
          <cell r="AH1890">
            <v>6995.4624000000003</v>
          </cell>
        </row>
        <row r="1891">
          <cell r="V1891">
            <v>286.77309007981756</v>
          </cell>
          <cell r="Y1891">
            <v>441.84720638540477</v>
          </cell>
          <cell r="AB1891">
            <v>4902.0695553021669</v>
          </cell>
          <cell r="AE1891">
            <v>57307.981755986315</v>
          </cell>
          <cell r="AH1891">
            <v>23075.31</v>
          </cell>
        </row>
        <row r="1892">
          <cell r="V1892">
            <v>138.7981755986317</v>
          </cell>
          <cell r="Y1892">
            <v>213.85404789053592</v>
          </cell>
          <cell r="AB1892">
            <v>2372.6016647662482</v>
          </cell>
          <cell r="AE1892">
            <v>27737.063169897378</v>
          </cell>
          <cell r="AH1892">
            <v>12540.014079999999</v>
          </cell>
        </row>
        <row r="1893">
          <cell r="V1893">
            <v>152.90697674418604</v>
          </cell>
          <cell r="Y1893">
            <v>1133.7209302325582</v>
          </cell>
          <cell r="AB1893">
            <v>3800.2906976744184</v>
          </cell>
          <cell r="AE1893">
            <v>30458.546511627908</v>
          </cell>
          <cell r="AH1893">
            <v>15585.954999999998</v>
          </cell>
        </row>
        <row r="1894">
          <cell r="V1894">
            <v>152.90697674418604</v>
          </cell>
          <cell r="Y1894">
            <v>1133.7209302325582</v>
          </cell>
          <cell r="AB1894">
            <v>3800.2906976744184</v>
          </cell>
          <cell r="AE1894">
            <v>30458.546511627908</v>
          </cell>
          <cell r="AH1894">
            <v>17407.689999999999</v>
          </cell>
        </row>
        <row r="1895">
          <cell r="V1895">
            <v>220.18604651162789</v>
          </cell>
          <cell r="Y1895">
            <v>1632.5581395348838</v>
          </cell>
          <cell r="AB1895">
            <v>5472.4186046511632</v>
          </cell>
          <cell r="AE1895">
            <v>43860.306976744185</v>
          </cell>
          <cell r="AH1895">
            <v>16322.705599999998</v>
          </cell>
        </row>
        <row r="1896">
          <cell r="V1896">
            <v>0</v>
          </cell>
          <cell r="Y1896">
            <v>450.58139534883719</v>
          </cell>
          <cell r="AB1896">
            <v>1642.8779069767443</v>
          </cell>
          <cell r="AE1896">
            <v>12606.10465116279</v>
          </cell>
        </row>
        <row r="1897">
          <cell r="V1897">
            <v>0</v>
          </cell>
          <cell r="Y1897">
            <v>450.58139534883719</v>
          </cell>
          <cell r="AB1897">
            <v>1642.8779069767443</v>
          </cell>
          <cell r="AE1897">
            <v>12606.10465116279</v>
          </cell>
        </row>
        <row r="1898">
          <cell r="V1898">
            <v>0</v>
          </cell>
          <cell r="Y1898">
            <v>648.83720930232562</v>
          </cell>
          <cell r="AB1898">
            <v>2365.7441860465115</v>
          </cell>
          <cell r="AE1898">
            <v>18152.79069767442</v>
          </cell>
        </row>
        <row r="1912">
          <cell r="V1912">
            <v>503</v>
          </cell>
          <cell r="Y1912">
            <v>775</v>
          </cell>
          <cell r="AB1912">
            <v>3521.5</v>
          </cell>
          <cell r="AE1912">
            <v>37609</v>
          </cell>
        </row>
        <row r="1913">
          <cell r="V1913">
            <v>563</v>
          </cell>
          <cell r="Y1913">
            <v>775</v>
          </cell>
          <cell r="AB1913">
            <v>5651.5</v>
          </cell>
          <cell r="AE1913">
            <v>103777.2</v>
          </cell>
        </row>
        <row r="1914">
          <cell r="V1914">
            <v>155.33823529411765</v>
          </cell>
          <cell r="Y1914">
            <v>239.33823529411765</v>
          </cell>
          <cell r="AB1914">
            <v>2322.8161764705883</v>
          </cell>
          <cell r="AE1914">
            <v>18014.263235294118</v>
          </cell>
        </row>
        <row r="1915">
          <cell r="V1915">
            <v>24.656862745098039</v>
          </cell>
          <cell r="Y1915">
            <v>37.990196078431374</v>
          </cell>
          <cell r="AB1915">
            <v>368.70098039215685</v>
          </cell>
          <cell r="AE1915">
            <v>2859.4068627450979</v>
          </cell>
        </row>
        <row r="1916">
          <cell r="V1916">
            <v>162.73529411764707</v>
          </cell>
          <cell r="Y1916">
            <v>250.73529411764707</v>
          </cell>
          <cell r="AB1916">
            <v>2433.4264705882351</v>
          </cell>
          <cell r="AE1916">
            <v>18872.085294117645</v>
          </cell>
        </row>
        <row r="1917">
          <cell r="V1917">
            <v>24.656862745098039</v>
          </cell>
          <cell r="Y1917">
            <v>37.990196078431374</v>
          </cell>
          <cell r="AB1917">
            <v>368.70098039215685</v>
          </cell>
          <cell r="AE1917">
            <v>2859.4068627450979</v>
          </cell>
        </row>
        <row r="1918">
          <cell r="V1918">
            <v>135.61274509803923</v>
          </cell>
          <cell r="Y1918">
            <v>208.94607843137254</v>
          </cell>
          <cell r="AB1918">
            <v>2027.8553921568628</v>
          </cell>
          <cell r="AE1918">
            <v>15726.737745098038</v>
          </cell>
        </row>
        <row r="1919">
          <cell r="AE1919">
            <v>13614.207352941177</v>
          </cell>
        </row>
        <row r="1920">
          <cell r="AE1920">
            <v>2160.9852941176468</v>
          </cell>
        </row>
        <row r="1921">
          <cell r="AE1921">
            <v>14262.50294117647</v>
          </cell>
        </row>
        <row r="1922">
          <cell r="AE1922">
            <v>2160.9852941176468</v>
          </cell>
        </row>
        <row r="1923">
          <cell r="AE1923">
            <v>11885.419117647059</v>
          </cell>
        </row>
        <row r="1924">
          <cell r="V1924">
            <v>394.76782210595161</v>
          </cell>
          <cell r="Y1924">
            <v>608.24068018312619</v>
          </cell>
          <cell r="AB1924">
            <v>2763.7671680837148</v>
          </cell>
          <cell r="AE1924">
            <v>29516.546762589929</v>
          </cell>
        </row>
        <row r="1925">
          <cell r="V1925">
            <v>108.23217789404839</v>
          </cell>
          <cell r="Y1925">
            <v>166.75931981687378</v>
          </cell>
          <cell r="AB1925">
            <v>757.73283191628514</v>
          </cell>
          <cell r="AE1925">
            <v>8092.4532374100718</v>
          </cell>
        </row>
        <row r="1926">
          <cell r="Y1926">
            <v>367.10526315789474</v>
          </cell>
          <cell r="AB1926">
            <v>1715.4473684210527</v>
          </cell>
          <cell r="AE1926">
            <v>16339.642105263158</v>
          </cell>
        </row>
        <row r="1927">
          <cell r="Y1927">
            <v>407.89473684210526</v>
          </cell>
          <cell r="AB1927">
            <v>1906.0526315789473</v>
          </cell>
          <cell r="AE1927">
            <v>18155.157894736843</v>
          </cell>
        </row>
        <row r="1928">
          <cell r="V1928">
            <v>335.33333333333331</v>
          </cell>
          <cell r="Y1928">
            <v>516.66666666666663</v>
          </cell>
          <cell r="AB1928">
            <v>4767.666666666667</v>
          </cell>
          <cell r="AE1928">
            <v>102253.56</v>
          </cell>
        </row>
        <row r="1929">
          <cell r="V1929">
            <v>167.66666666666666</v>
          </cell>
          <cell r="Y1929">
            <v>258.33333333333331</v>
          </cell>
          <cell r="AB1929">
            <v>2383.8333333333335</v>
          </cell>
          <cell r="AE1929">
            <v>51126.78</v>
          </cell>
        </row>
        <row r="1930">
          <cell r="V1930">
            <v>147.87527839643653</v>
          </cell>
          <cell r="Y1930">
            <v>227.83964365256125</v>
          </cell>
          <cell r="AB1930">
            <v>1808.4587973273942</v>
          </cell>
          <cell r="AE1930">
            <v>30509.110022271714</v>
          </cell>
        </row>
        <row r="1931">
          <cell r="V1931">
            <v>157.95768374164811</v>
          </cell>
          <cell r="Y1931">
            <v>243.37416481069042</v>
          </cell>
          <cell r="AB1931">
            <v>1931.7628062360802</v>
          </cell>
          <cell r="AE1931">
            <v>32589.276614699331</v>
          </cell>
        </row>
        <row r="1932">
          <cell r="V1932">
            <v>197.16703786191536</v>
          </cell>
          <cell r="Y1932">
            <v>303.78619153674833</v>
          </cell>
          <cell r="AB1932">
            <v>2411.2783964365258</v>
          </cell>
          <cell r="AE1932">
            <v>40678.813363028952</v>
          </cell>
        </row>
        <row r="1933">
          <cell r="V1933">
            <v>100.6</v>
          </cell>
          <cell r="Y1933">
            <v>240</v>
          </cell>
          <cell r="AB1933">
            <v>640</v>
          </cell>
          <cell r="AE1933">
            <v>8129.0559999999996</v>
          </cell>
        </row>
        <row r="1934">
          <cell r="V1934">
            <v>100.6</v>
          </cell>
          <cell r="Y1934">
            <v>240</v>
          </cell>
          <cell r="AB1934">
            <v>640</v>
          </cell>
          <cell r="AE1934">
            <v>8129.0559999999996</v>
          </cell>
        </row>
        <row r="1935">
          <cell r="V1935">
            <v>100.6</v>
          </cell>
          <cell r="Y1935">
            <v>240</v>
          </cell>
          <cell r="AB1935">
            <v>640</v>
          </cell>
          <cell r="AE1935">
            <v>8129.0559999999996</v>
          </cell>
        </row>
        <row r="1936">
          <cell r="V1936">
            <v>100.6</v>
          </cell>
          <cell r="Y1936">
            <v>240</v>
          </cell>
          <cell r="AB1936">
            <v>640</v>
          </cell>
          <cell r="AE1936">
            <v>8129.0559999999996</v>
          </cell>
        </row>
        <row r="1937">
          <cell r="V1937">
            <v>100.6</v>
          </cell>
          <cell r="Y1937">
            <v>240</v>
          </cell>
          <cell r="AB1937">
            <v>640</v>
          </cell>
          <cell r="AE1937">
            <v>8129.0559999999996</v>
          </cell>
        </row>
        <row r="1938">
          <cell r="AE1938">
            <v>1050.29</v>
          </cell>
        </row>
        <row r="1939">
          <cell r="AE1939">
            <v>1050.29</v>
          </cell>
        </row>
        <row r="1940">
          <cell r="AE1940">
            <v>1050.29</v>
          </cell>
        </row>
        <row r="1941">
          <cell r="AE1941">
            <v>1050.29</v>
          </cell>
        </row>
        <row r="1942">
          <cell r="AE1942">
            <v>1050.29</v>
          </cell>
        </row>
        <row r="1943">
          <cell r="V1943">
            <v>542</v>
          </cell>
          <cell r="Y1943">
            <v>775</v>
          </cell>
          <cell r="AE1943">
            <v>74874</v>
          </cell>
          <cell r="AH1943">
            <v>21511.915919999999</v>
          </cell>
        </row>
        <row r="1944">
          <cell r="V1944">
            <v>1130</v>
          </cell>
          <cell r="Y1944">
            <v>775</v>
          </cell>
          <cell r="AE1944">
            <v>192879.53</v>
          </cell>
        </row>
        <row r="1945">
          <cell r="V1945">
            <v>256.07272727272726</v>
          </cell>
          <cell r="Y1945">
            <v>394.54545454545456</v>
          </cell>
          <cell r="AB1945">
            <v>1816.5534545454545</v>
          </cell>
          <cell r="AE1945">
            <v>6335.636363636364</v>
          </cell>
        </row>
        <row r="1946">
          <cell r="V1946">
            <v>246.92727272727274</v>
          </cell>
          <cell r="Y1946">
            <v>380.45454545454544</v>
          </cell>
          <cell r="AB1946">
            <v>1751.6765454545455</v>
          </cell>
          <cell r="AE1946">
            <v>6109.363636363636</v>
          </cell>
        </row>
        <row r="1947">
          <cell r="V1947">
            <v>503</v>
          </cell>
          <cell r="Y1947">
            <v>775</v>
          </cell>
          <cell r="AB1947">
            <v>3668.23</v>
          </cell>
          <cell r="AE1947">
            <v>35671</v>
          </cell>
        </row>
        <row r="1948">
          <cell r="V1948">
            <v>503</v>
          </cell>
          <cell r="Y1948">
            <v>775</v>
          </cell>
          <cell r="AB1948">
            <v>5698.23</v>
          </cell>
          <cell r="AE1948">
            <v>55532</v>
          </cell>
        </row>
        <row r="1949">
          <cell r="V1949">
            <v>503</v>
          </cell>
          <cell r="Y1949">
            <v>775</v>
          </cell>
          <cell r="AB1949">
            <v>3668.23</v>
          </cell>
          <cell r="AE1949">
            <v>10010</v>
          </cell>
        </row>
        <row r="1950">
          <cell r="V1950">
            <v>619</v>
          </cell>
          <cell r="Y1950">
            <v>775</v>
          </cell>
          <cell r="AB1950">
            <v>3568.23</v>
          </cell>
          <cell r="AE1950">
            <v>83340</v>
          </cell>
        </row>
        <row r="1951">
          <cell r="AE1951">
            <v>40182.239999999998</v>
          </cell>
        </row>
        <row r="1952">
          <cell r="V1952">
            <v>503</v>
          </cell>
          <cell r="Y1952">
            <v>775</v>
          </cell>
          <cell r="AB1952">
            <v>3768.23</v>
          </cell>
          <cell r="AE1952">
            <v>35511</v>
          </cell>
        </row>
        <row r="1953">
          <cell r="V1953">
            <v>503</v>
          </cell>
          <cell r="Y1953">
            <v>775</v>
          </cell>
          <cell r="AB1953">
            <v>3568.23</v>
          </cell>
          <cell r="AE1953">
            <v>74709.149999999994</v>
          </cell>
        </row>
        <row r="1954">
          <cell r="V1954">
            <v>600</v>
          </cell>
          <cell r="Y1954">
            <v>1550</v>
          </cell>
          <cell r="AB1954">
            <v>7236.46</v>
          </cell>
          <cell r="AE1954">
            <v>70222</v>
          </cell>
        </row>
        <row r="1955">
          <cell r="V1955">
            <v>834</v>
          </cell>
          <cell r="Y1955">
            <v>1550</v>
          </cell>
          <cell r="AB1955">
            <v>7136.46</v>
          </cell>
          <cell r="AE1955">
            <v>101216.8</v>
          </cell>
        </row>
        <row r="1956">
          <cell r="V1956">
            <v>503</v>
          </cell>
          <cell r="Y1956">
            <v>775</v>
          </cell>
          <cell r="AB1956">
            <v>3568.23</v>
          </cell>
          <cell r="AE1956">
            <v>86767.45</v>
          </cell>
        </row>
        <row r="1957">
          <cell r="V1957">
            <v>129.34285714285716</v>
          </cell>
          <cell r="Y1957">
            <v>199.28571428571428</v>
          </cell>
          <cell r="AB1957">
            <v>1465.2591428571427</v>
          </cell>
          <cell r="AE1957">
            <v>26638.045714285716</v>
          </cell>
        </row>
        <row r="1958">
          <cell r="V1958">
            <v>373.65714285714284</v>
          </cell>
          <cell r="Y1958">
            <v>575.71428571428567</v>
          </cell>
          <cell r="AB1958">
            <v>4232.9708571428573</v>
          </cell>
          <cell r="AE1958">
            <v>76954.354285714289</v>
          </cell>
        </row>
        <row r="1959">
          <cell r="V1959">
            <v>503</v>
          </cell>
          <cell r="Y1959">
            <v>775</v>
          </cell>
          <cell r="AB1959">
            <v>3568.23</v>
          </cell>
          <cell r="AE1959">
            <v>110669.21</v>
          </cell>
        </row>
        <row r="1960">
          <cell r="V1960">
            <v>503</v>
          </cell>
          <cell r="Y1960">
            <v>775</v>
          </cell>
          <cell r="AB1960">
            <v>3568.23</v>
          </cell>
          <cell r="AE1960">
            <v>110669.21</v>
          </cell>
        </row>
        <row r="1961">
          <cell r="Y1961">
            <v>550</v>
          </cell>
          <cell r="AB1961">
            <v>2745.1954838709676</v>
          </cell>
          <cell r="AE1961">
            <v>39280.574193548389</v>
          </cell>
        </row>
        <row r="1962">
          <cell r="Y1962">
            <v>225</v>
          </cell>
          <cell r="AB1962">
            <v>1123.0345161290322</v>
          </cell>
          <cell r="AE1962">
            <v>16069.325806451612</v>
          </cell>
        </row>
        <row r="1963">
          <cell r="V1963">
            <v>503</v>
          </cell>
          <cell r="Y1963">
            <v>1358.5</v>
          </cell>
          <cell r="AB1963">
            <v>2705.14</v>
          </cell>
          <cell r="AE1963">
            <v>4514.68</v>
          </cell>
        </row>
        <row r="1964">
          <cell r="Y1964">
            <v>269.09722222222223</v>
          </cell>
          <cell r="AB1964">
            <v>1238.96875</v>
          </cell>
          <cell r="AE1964">
            <v>27775.173611111109</v>
          </cell>
        </row>
        <row r="1965">
          <cell r="Y1965">
            <v>505.90277777777777</v>
          </cell>
          <cell r="AB1965">
            <v>2329.26125</v>
          </cell>
          <cell r="AE1965">
            <v>52217.326388888891</v>
          </cell>
        </row>
        <row r="1966">
          <cell r="V1966">
            <v>503</v>
          </cell>
          <cell r="Y1966">
            <v>775</v>
          </cell>
          <cell r="AB1966">
            <v>3568.23</v>
          </cell>
          <cell r="AE1966">
            <v>27912.5</v>
          </cell>
        </row>
        <row r="1967">
          <cell r="V1967">
            <v>86.187845303867405</v>
          </cell>
          <cell r="Y1967">
            <v>102.76243093922652</v>
          </cell>
          <cell r="AB1967">
            <v>755.56640883977889</v>
          </cell>
          <cell r="AE1967">
            <v>7363.3591160220994</v>
          </cell>
        </row>
        <row r="1968">
          <cell r="V1968">
            <v>420.16574585635357</v>
          </cell>
          <cell r="Y1968">
            <v>500.96685082872926</v>
          </cell>
          <cell r="AB1968">
            <v>3683.3862430939221</v>
          </cell>
          <cell r="AE1968">
            <v>35896.375690607732</v>
          </cell>
        </row>
        <row r="1969">
          <cell r="V1969">
            <v>143.64640883977901</v>
          </cell>
          <cell r="Y1969">
            <v>171.2707182320442</v>
          </cell>
          <cell r="AB1969">
            <v>1259.2773480662984</v>
          </cell>
          <cell r="AE1969">
            <v>12272.265193370165</v>
          </cell>
        </row>
        <row r="1970">
          <cell r="V1970">
            <v>503</v>
          </cell>
          <cell r="Y1970">
            <v>775</v>
          </cell>
          <cell r="AB1970">
            <v>3668.23</v>
          </cell>
          <cell r="AE1970">
            <v>115446.65</v>
          </cell>
        </row>
        <row r="1971">
          <cell r="V1971">
            <v>523</v>
          </cell>
          <cell r="Y1971">
            <v>2325</v>
          </cell>
          <cell r="AB1971">
            <v>9368.23</v>
          </cell>
          <cell r="AE1971">
            <v>172323.6</v>
          </cell>
        </row>
        <row r="1972">
          <cell r="V1972">
            <v>503</v>
          </cell>
          <cell r="Y1972">
            <v>1550</v>
          </cell>
          <cell r="AE1972">
            <v>140799.87</v>
          </cell>
        </row>
        <row r="1973">
          <cell r="V1973">
            <v>220.0625</v>
          </cell>
          <cell r="Y1973">
            <v>560</v>
          </cell>
          <cell r="AB1973">
            <v>1571.74</v>
          </cell>
          <cell r="AE1973">
            <v>4084.3031249999995</v>
          </cell>
        </row>
        <row r="1974">
          <cell r="V1974">
            <v>282.9375</v>
          </cell>
          <cell r="Y1974">
            <v>720</v>
          </cell>
          <cell r="AB1974">
            <v>1333.66</v>
          </cell>
          <cell r="AE1974">
            <v>5251.2468749999998</v>
          </cell>
        </row>
        <row r="1975">
          <cell r="V1975">
            <v>563</v>
          </cell>
          <cell r="Y1975">
            <v>775</v>
          </cell>
          <cell r="AE1975">
            <v>176969.3</v>
          </cell>
        </row>
        <row r="1976">
          <cell r="V1976">
            <v>503</v>
          </cell>
          <cell r="Y1976">
            <v>775</v>
          </cell>
          <cell r="AB1976">
            <v>3568.23</v>
          </cell>
          <cell r="AE1976">
            <v>44150</v>
          </cell>
        </row>
        <row r="1977">
          <cell r="V1977">
            <v>503</v>
          </cell>
          <cell r="Y1977">
            <v>1550</v>
          </cell>
          <cell r="AB1977">
            <v>3568.23</v>
          </cell>
          <cell r="AE1977">
            <v>87500</v>
          </cell>
        </row>
        <row r="1978">
          <cell r="V1978">
            <v>57.442622950819676</v>
          </cell>
          <cell r="Y1978">
            <v>67.759562841530055</v>
          </cell>
          <cell r="AB1978">
            <v>524.43540983606556</v>
          </cell>
          <cell r="AE1978">
            <v>3334.4384699453553</v>
          </cell>
        </row>
        <row r="1979">
          <cell r="V1979">
            <v>420.04918032786884</v>
          </cell>
          <cell r="Y1979">
            <v>495.49180327868851</v>
          </cell>
          <cell r="AB1979">
            <v>3834.9339344262294</v>
          </cell>
          <cell r="AE1979">
            <v>24383.081311475409</v>
          </cell>
        </row>
        <row r="1980">
          <cell r="V1980">
            <v>179.50819672131146</v>
          </cell>
          <cell r="Y1980">
            <v>211.74863387978141</v>
          </cell>
          <cell r="AB1980">
            <v>1638.8606557377047</v>
          </cell>
          <cell r="AE1980">
            <v>10420.120218579235</v>
          </cell>
        </row>
        <row r="1981">
          <cell r="V1981">
            <v>1042</v>
          </cell>
          <cell r="Y1981">
            <v>1550</v>
          </cell>
          <cell r="AB1981">
            <v>7089.73</v>
          </cell>
          <cell r="AE1981">
            <v>329234.09999999998</v>
          </cell>
        </row>
        <row r="1982">
          <cell r="AE1982">
            <v>12616</v>
          </cell>
        </row>
        <row r="1983">
          <cell r="V1983">
            <v>503</v>
          </cell>
          <cell r="Y1983">
            <v>775</v>
          </cell>
          <cell r="AB1983">
            <v>3508.23</v>
          </cell>
          <cell r="AE1983">
            <v>15176.46</v>
          </cell>
        </row>
        <row r="1984">
          <cell r="V1984">
            <v>695</v>
          </cell>
          <cell r="Y1984">
            <v>1550</v>
          </cell>
          <cell r="AB1984">
            <v>7169.73</v>
          </cell>
          <cell r="AE1984">
            <v>155136.29999999999</v>
          </cell>
          <cell r="AH1984">
            <v>63427.026211999997</v>
          </cell>
        </row>
        <row r="1985">
          <cell r="AE1985">
            <v>81080.61</v>
          </cell>
        </row>
        <row r="1986">
          <cell r="V1986">
            <v>204.7093023255814</v>
          </cell>
          <cell r="Y1986">
            <v>315.40697674418607</v>
          </cell>
          <cell r="AB1986">
            <v>2294.6284883720932</v>
          </cell>
          <cell r="AE1986">
            <v>31874.011627906977</v>
          </cell>
        </row>
        <row r="1987">
          <cell r="V1987">
            <v>160.84302325581396</v>
          </cell>
          <cell r="Y1987">
            <v>247.81976744186048</v>
          </cell>
          <cell r="AB1987">
            <v>1802.9223837209299</v>
          </cell>
          <cell r="AE1987">
            <v>25043.866279069767</v>
          </cell>
        </row>
        <row r="1988">
          <cell r="V1988">
            <v>137.44767441860466</v>
          </cell>
          <cell r="Y1988">
            <v>211.77325581395348</v>
          </cell>
          <cell r="AB1988">
            <v>1540.6791279069764</v>
          </cell>
          <cell r="AE1988">
            <v>21401.122093023256</v>
          </cell>
        </row>
        <row r="1989">
          <cell r="V1989">
            <v>345.8125</v>
          </cell>
          <cell r="Y1989">
            <v>1065.625</v>
          </cell>
          <cell r="AB1989">
            <v>2543.75</v>
          </cell>
          <cell r="AE1989">
            <v>13689.07375</v>
          </cell>
        </row>
        <row r="1990">
          <cell r="V1990">
            <v>157.1875</v>
          </cell>
          <cell r="Y1990">
            <v>484.375</v>
          </cell>
          <cell r="AB1990">
            <v>1156.25</v>
          </cell>
          <cell r="AE1990">
            <v>6222.3062499999996</v>
          </cell>
        </row>
        <row r="1991">
          <cell r="V1991">
            <v>503</v>
          </cell>
          <cell r="Y1991">
            <v>775</v>
          </cell>
          <cell r="AB1991">
            <v>5638.23</v>
          </cell>
          <cell r="AE1991">
            <v>12939.5</v>
          </cell>
        </row>
        <row r="1992">
          <cell r="V1992">
            <v>505</v>
          </cell>
          <cell r="Y1992">
            <v>1550</v>
          </cell>
          <cell r="AE1992">
            <v>152831</v>
          </cell>
        </row>
        <row r="1993">
          <cell r="V1993">
            <v>503</v>
          </cell>
          <cell r="Y1993">
            <v>775</v>
          </cell>
          <cell r="AB1993">
            <v>3561.5</v>
          </cell>
          <cell r="AE1993">
            <v>81472</v>
          </cell>
        </row>
        <row r="1994">
          <cell r="V1994">
            <v>503</v>
          </cell>
          <cell r="Y1994">
            <v>775</v>
          </cell>
          <cell r="AB1994">
            <v>3661.5</v>
          </cell>
          <cell r="AE1994">
            <v>44150</v>
          </cell>
        </row>
        <row r="1995">
          <cell r="V1995">
            <v>0</v>
          </cell>
          <cell r="Y1995">
            <v>775</v>
          </cell>
          <cell r="AB1995">
            <v>0</v>
          </cell>
          <cell r="AE1995">
            <v>0</v>
          </cell>
        </row>
        <row r="1996">
          <cell r="V1996">
            <v>555</v>
          </cell>
          <cell r="Y1996">
            <v>775</v>
          </cell>
          <cell r="AB1996">
            <v>3908.23</v>
          </cell>
          <cell r="AE1996">
            <v>32272.38</v>
          </cell>
        </row>
        <row r="1997">
          <cell r="V1997">
            <v>503</v>
          </cell>
          <cell r="Y1997">
            <v>775</v>
          </cell>
          <cell r="AB1997">
            <v>4358.2299999999996</v>
          </cell>
          <cell r="AE1997">
            <v>173942.1</v>
          </cell>
        </row>
        <row r="1998">
          <cell r="V1998">
            <v>503</v>
          </cell>
          <cell r="Y1998">
            <v>775</v>
          </cell>
          <cell r="AB1998">
            <v>3508.23</v>
          </cell>
          <cell r="AE1998">
            <v>51008.4</v>
          </cell>
        </row>
        <row r="1999">
          <cell r="V1999">
            <v>852</v>
          </cell>
          <cell r="Y1999">
            <v>2325</v>
          </cell>
          <cell r="AB1999">
            <v>7616.46</v>
          </cell>
          <cell r="AE1999">
            <v>101216.8</v>
          </cell>
        </row>
        <row r="2000">
          <cell r="Y2000">
            <v>1550</v>
          </cell>
        </row>
        <row r="2001">
          <cell r="V2001">
            <v>503</v>
          </cell>
          <cell r="Y2001">
            <v>1875</v>
          </cell>
          <cell r="AB2001">
            <v>12536.23</v>
          </cell>
          <cell r="AE2001">
            <v>180354.9</v>
          </cell>
        </row>
        <row r="2002">
          <cell r="Y2002">
            <v>1550</v>
          </cell>
          <cell r="AB2002">
            <v>300</v>
          </cell>
        </row>
        <row r="2003">
          <cell r="V2003">
            <v>503</v>
          </cell>
          <cell r="Y2003">
            <v>1550</v>
          </cell>
          <cell r="AB2003">
            <v>5791.5</v>
          </cell>
          <cell r="AE2003">
            <v>104681.83</v>
          </cell>
        </row>
        <row r="2004">
          <cell r="V2004">
            <v>503</v>
          </cell>
          <cell r="Y2004">
            <v>775</v>
          </cell>
          <cell r="AB2004">
            <v>3568.23</v>
          </cell>
          <cell r="AE2004">
            <v>35511</v>
          </cell>
        </row>
        <row r="2005">
          <cell r="V2005">
            <v>503</v>
          </cell>
          <cell r="Y2005">
            <v>775</v>
          </cell>
          <cell r="AB2005">
            <v>3521.5</v>
          </cell>
          <cell r="AE2005">
            <v>35511</v>
          </cell>
        </row>
        <row r="2006">
          <cell r="V2006">
            <v>503</v>
          </cell>
          <cell r="Y2006">
            <v>775</v>
          </cell>
          <cell r="AB2006">
            <v>4021.5</v>
          </cell>
          <cell r="AE2006">
            <v>139103.4</v>
          </cell>
        </row>
        <row r="2007">
          <cell r="V2007">
            <v>598</v>
          </cell>
          <cell r="Y2007">
            <v>1598.1</v>
          </cell>
          <cell r="AB2007">
            <v>7016.46</v>
          </cell>
          <cell r="AE2007">
            <v>76758.2</v>
          </cell>
        </row>
        <row r="2008">
          <cell r="V2008">
            <v>503</v>
          </cell>
          <cell r="Y2008">
            <v>775</v>
          </cell>
          <cell r="AB2008">
            <v>3708.23</v>
          </cell>
          <cell r="AE2008">
            <v>113941.55</v>
          </cell>
        </row>
        <row r="2009">
          <cell r="V2009">
            <v>503</v>
          </cell>
          <cell r="Y2009">
            <v>4238.3500000000004</v>
          </cell>
          <cell r="AB2009">
            <v>2850</v>
          </cell>
          <cell r="AE2009">
            <v>312218</v>
          </cell>
        </row>
        <row r="2010">
          <cell r="Y2010">
            <v>0</v>
          </cell>
          <cell r="AE2010">
            <v>45145.35</v>
          </cell>
        </row>
        <row r="2011">
          <cell r="V2011">
            <v>26.503242965211825</v>
          </cell>
          <cell r="Y2011">
            <v>40.835016497095758</v>
          </cell>
          <cell r="AB2011">
            <v>184.84984506529838</v>
          </cell>
          <cell r="AE2011">
            <v>7730.0027599703926</v>
          </cell>
        </row>
        <row r="2012">
          <cell r="V2012">
            <v>6.9413255385078596</v>
          </cell>
          <cell r="Y2012">
            <v>10.694885273048889</v>
          </cell>
          <cell r="AB2012">
            <v>48.413054659959101</v>
          </cell>
          <cell r="AE2012">
            <v>2024.5245323731981</v>
          </cell>
        </row>
        <row r="2013">
          <cell r="V2013">
            <v>26.503242965211825</v>
          </cell>
          <cell r="Y2013">
            <v>40.835016497095758</v>
          </cell>
          <cell r="AB2013">
            <v>184.84984506529838</v>
          </cell>
          <cell r="AE2013">
            <v>7730.0027599703926</v>
          </cell>
        </row>
        <row r="2014">
          <cell r="V2014">
            <v>189.30887832294161</v>
          </cell>
          <cell r="Y2014">
            <v>291.67868926496971</v>
          </cell>
          <cell r="AB2014">
            <v>1320.3560361807026</v>
          </cell>
          <cell r="AE2014">
            <v>55214.305428359949</v>
          </cell>
        </row>
        <row r="2015">
          <cell r="V2015">
            <v>14.829195468630427</v>
          </cell>
          <cell r="Y2015">
            <v>22.848163992422627</v>
          </cell>
          <cell r="AB2015">
            <v>103.42788950082172</v>
          </cell>
          <cell r="AE2015">
            <v>4325.120591888196</v>
          </cell>
        </row>
        <row r="2016">
          <cell r="V2016">
            <v>140.87735695198904</v>
          </cell>
          <cell r="Y2016">
            <v>217.05755792801494</v>
          </cell>
          <cell r="AB2016">
            <v>982.56495025780623</v>
          </cell>
          <cell r="AE2016">
            <v>41088.64562293786</v>
          </cell>
        </row>
        <row r="2017">
          <cell r="V2017">
            <v>69.4132553850786</v>
          </cell>
          <cell r="Y2017">
            <v>106.94885273048888</v>
          </cell>
          <cell r="AB2017">
            <v>484.13054659959101</v>
          </cell>
          <cell r="AE2017">
            <v>20245.245323731982</v>
          </cell>
        </row>
        <row r="2018">
          <cell r="V2018">
            <v>28.623502402428773</v>
          </cell>
          <cell r="Y2018">
            <v>44.101817816863417</v>
          </cell>
          <cell r="AB2018">
            <v>199.63783267052224</v>
          </cell>
          <cell r="AE2018">
            <v>8348.4029807680236</v>
          </cell>
        </row>
        <row r="2019">
          <cell r="V2019">
            <v>503</v>
          </cell>
          <cell r="Y2019">
            <v>794.79</v>
          </cell>
          <cell r="AB2019">
            <v>3461.5</v>
          </cell>
          <cell r="AE2019">
            <v>38619.1</v>
          </cell>
        </row>
        <row r="2020">
          <cell r="V2020">
            <v>503</v>
          </cell>
          <cell r="Y2020">
            <v>794.54</v>
          </cell>
          <cell r="AB2020">
            <v>3461.5</v>
          </cell>
          <cell r="AE2020">
            <v>38619.1</v>
          </cell>
          <cell r="AH2020">
            <v>16935.679199999999</v>
          </cell>
        </row>
        <row r="2021">
          <cell r="V2021">
            <v>503</v>
          </cell>
          <cell r="Y2021">
            <v>799.16</v>
          </cell>
          <cell r="AB2021">
            <v>5738.23</v>
          </cell>
          <cell r="AE2021">
            <v>42536</v>
          </cell>
        </row>
        <row r="2022">
          <cell r="V2022">
            <v>503</v>
          </cell>
          <cell r="Y2022">
            <v>798.34</v>
          </cell>
          <cell r="AB2022">
            <v>3508.23</v>
          </cell>
          <cell r="AE2022">
            <v>18125</v>
          </cell>
          <cell r="AH2022">
            <v>32946.142800000001</v>
          </cell>
        </row>
        <row r="2023">
          <cell r="V2023">
            <v>503</v>
          </cell>
          <cell r="Y2023">
            <v>801.07</v>
          </cell>
          <cell r="AB2023">
            <v>5638.23</v>
          </cell>
          <cell r="AE2023">
            <v>125062.2</v>
          </cell>
        </row>
        <row r="2024">
          <cell r="V2024">
            <v>503</v>
          </cell>
          <cell r="Y2024">
            <v>775</v>
          </cell>
          <cell r="AB2024">
            <v>5638.23</v>
          </cell>
          <cell r="AE2024">
            <v>180354.9</v>
          </cell>
        </row>
        <row r="2025">
          <cell r="V2025">
            <v>503</v>
          </cell>
          <cell r="Y2025">
            <v>801.08</v>
          </cell>
          <cell r="AB2025">
            <v>3708.23</v>
          </cell>
          <cell r="AE2025">
            <v>6122.14</v>
          </cell>
        </row>
        <row r="2026">
          <cell r="V2026">
            <v>505</v>
          </cell>
          <cell r="Y2026">
            <v>820.88</v>
          </cell>
          <cell r="AB2026">
            <v>4358.2299999999996</v>
          </cell>
          <cell r="AE2026">
            <v>144722</v>
          </cell>
        </row>
        <row r="2027">
          <cell r="Y2027">
            <v>0</v>
          </cell>
          <cell r="AE2027">
            <v>70617.31</v>
          </cell>
        </row>
        <row r="2028">
          <cell r="V2028">
            <v>576</v>
          </cell>
          <cell r="Y2028">
            <v>775</v>
          </cell>
          <cell r="AE2028">
            <v>177049.1</v>
          </cell>
        </row>
        <row r="2029">
          <cell r="V2029">
            <v>599</v>
          </cell>
          <cell r="Y2029">
            <v>775</v>
          </cell>
          <cell r="AE2029">
            <v>177049.1</v>
          </cell>
        </row>
        <row r="2030">
          <cell r="V2030">
            <v>503</v>
          </cell>
          <cell r="Y2030">
            <v>775</v>
          </cell>
          <cell r="AB2030">
            <v>4008.23</v>
          </cell>
          <cell r="AE2030">
            <v>61728.7</v>
          </cell>
        </row>
        <row r="2031">
          <cell r="V2031">
            <v>503</v>
          </cell>
          <cell r="Y2031">
            <v>775</v>
          </cell>
          <cell r="AB2031">
            <v>3908.23</v>
          </cell>
          <cell r="AE2031">
            <v>32199.18</v>
          </cell>
        </row>
        <row r="2032">
          <cell r="V2032">
            <v>503</v>
          </cell>
          <cell r="Y2032">
            <v>775</v>
          </cell>
          <cell r="AB2032">
            <v>3608.23</v>
          </cell>
          <cell r="AE2032">
            <v>38619.1</v>
          </cell>
        </row>
        <row r="2033">
          <cell r="V2033">
            <v>503</v>
          </cell>
          <cell r="Y2033">
            <v>775</v>
          </cell>
          <cell r="AB2033">
            <v>3508.23</v>
          </cell>
          <cell r="AE2033">
            <v>49042</v>
          </cell>
        </row>
        <row r="2034">
          <cell r="V2034">
            <v>0</v>
          </cell>
          <cell r="Y2034">
            <v>775</v>
          </cell>
          <cell r="AB2034">
            <v>0</v>
          </cell>
          <cell r="AE2034">
            <v>0</v>
          </cell>
        </row>
        <row r="2035">
          <cell r="Y2035">
            <v>775</v>
          </cell>
          <cell r="AB2035">
            <v>5638.23</v>
          </cell>
          <cell r="AE2035">
            <v>62059.12</v>
          </cell>
        </row>
        <row r="2036">
          <cell r="V2036">
            <v>561.58088235294122</v>
          </cell>
          <cell r="Y2036">
            <v>740.80882352941171</v>
          </cell>
          <cell r="AB2036">
            <v>5414.9444852941178</v>
          </cell>
          <cell r="AE2036">
            <v>57379.227941176468</v>
          </cell>
        </row>
        <row r="2037">
          <cell r="V2037">
            <v>613.41911764705878</v>
          </cell>
          <cell r="Y2037">
            <v>809.19117647058829</v>
          </cell>
          <cell r="AB2037">
            <v>5914.7855147058826</v>
          </cell>
          <cell r="AE2037">
            <v>62675.772058823532</v>
          </cell>
        </row>
        <row r="2038">
          <cell r="V2038">
            <v>601</v>
          </cell>
          <cell r="Y2038">
            <v>775</v>
          </cell>
          <cell r="AE2038">
            <v>220556.21</v>
          </cell>
          <cell r="AH2038">
            <v>67607.51922224999</v>
          </cell>
        </row>
        <row r="2039">
          <cell r="V2039">
            <v>607</v>
          </cell>
          <cell r="Y2039">
            <v>775</v>
          </cell>
          <cell r="AE2039">
            <v>223808.84</v>
          </cell>
          <cell r="AH2039">
            <v>68208.278528249997</v>
          </cell>
        </row>
        <row r="2040">
          <cell r="V2040">
            <v>503</v>
          </cell>
          <cell r="Y2040">
            <v>775</v>
          </cell>
          <cell r="AB2040">
            <v>5591.5</v>
          </cell>
          <cell r="AE2040">
            <v>42440</v>
          </cell>
        </row>
        <row r="2041">
          <cell r="V2041">
            <v>503</v>
          </cell>
          <cell r="Y2041">
            <v>775</v>
          </cell>
          <cell r="AB2041">
            <v>5738.23</v>
          </cell>
          <cell r="AE2041">
            <v>103623.2</v>
          </cell>
        </row>
        <row r="2042">
          <cell r="V2042">
            <v>503</v>
          </cell>
          <cell r="Y2042">
            <v>775</v>
          </cell>
          <cell r="AB2042">
            <v>5838.23</v>
          </cell>
          <cell r="AE2042">
            <v>116502.5</v>
          </cell>
        </row>
        <row r="2043">
          <cell r="V2043">
            <v>503</v>
          </cell>
          <cell r="Y2043">
            <v>775</v>
          </cell>
          <cell r="AB2043">
            <v>3461.5</v>
          </cell>
          <cell r="AE2043">
            <v>57284</v>
          </cell>
        </row>
        <row r="2044">
          <cell r="V2044">
            <v>851</v>
          </cell>
          <cell r="Y2044">
            <v>1550</v>
          </cell>
          <cell r="AB2044">
            <v>7069.73</v>
          </cell>
          <cell r="AE2044">
            <v>113768</v>
          </cell>
        </row>
        <row r="2045">
          <cell r="V2045">
            <v>503</v>
          </cell>
          <cell r="Y2045">
            <v>775</v>
          </cell>
          <cell r="AB2045">
            <v>3508.23</v>
          </cell>
          <cell r="AE2045">
            <v>38619.1</v>
          </cell>
          <cell r="AH2045">
            <v>16935.679199999999</v>
          </cell>
        </row>
        <row r="2046">
          <cell r="V2046">
            <v>653</v>
          </cell>
          <cell r="Y2046">
            <v>775</v>
          </cell>
          <cell r="AB2046">
            <v>3508.23</v>
          </cell>
          <cell r="AE2046">
            <v>288536</v>
          </cell>
        </row>
        <row r="2047">
          <cell r="AE2047">
            <v>-972</v>
          </cell>
        </row>
        <row r="2048">
          <cell r="V2048">
            <v>503</v>
          </cell>
          <cell r="Y2048">
            <v>775</v>
          </cell>
          <cell r="AB2048">
            <v>3461.5</v>
          </cell>
          <cell r="AE2048">
            <v>195675.4</v>
          </cell>
        </row>
        <row r="2049">
          <cell r="V2049">
            <v>503</v>
          </cell>
          <cell r="Y2049">
            <v>775</v>
          </cell>
          <cell r="AB2049">
            <v>3508.23</v>
          </cell>
          <cell r="AE2049">
            <v>99287.679999999993</v>
          </cell>
          <cell r="AH2049">
            <v>30361.494399999996</v>
          </cell>
        </row>
        <row r="2050">
          <cell r="V2050">
            <v>264.11901983663944</v>
          </cell>
          <cell r="Y2050">
            <v>406.94282380396731</v>
          </cell>
          <cell r="AB2050">
            <v>2936.026837806301</v>
          </cell>
          <cell r="AE2050">
            <v>54395.07584597433</v>
          </cell>
        </row>
        <row r="2051">
          <cell r="V2051">
            <v>238.88098016336056</v>
          </cell>
          <cell r="Y2051">
            <v>368.05717619603269</v>
          </cell>
          <cell r="AB2051">
            <v>2655.473162193699</v>
          </cell>
          <cell r="AE2051">
            <v>49197.324154025671</v>
          </cell>
        </row>
        <row r="2052">
          <cell r="V2052">
            <v>550</v>
          </cell>
          <cell r="Y2052">
            <v>775</v>
          </cell>
          <cell r="AB2052">
            <v>3708.23</v>
          </cell>
          <cell r="AE2052">
            <v>87506.39</v>
          </cell>
        </row>
        <row r="2053">
          <cell r="V2053">
            <v>274.36363636363637</v>
          </cell>
          <cell r="Y2053">
            <v>422.72727272727275</v>
          </cell>
          <cell r="AB2053">
            <v>1888.090909090909</v>
          </cell>
          <cell r="AE2053">
            <v>8458.0909090909099</v>
          </cell>
        </row>
        <row r="2054">
          <cell r="V2054">
            <v>228.63636363636363</v>
          </cell>
          <cell r="Y2054">
            <v>352.27272727272725</v>
          </cell>
          <cell r="AB2054">
            <v>1573.409090909091</v>
          </cell>
          <cell r="AE2054">
            <v>7048.409090909091</v>
          </cell>
        </row>
        <row r="2055">
          <cell r="V2055">
            <v>170.47058823529412</v>
          </cell>
          <cell r="Y2055">
            <v>239.33823529411765</v>
          </cell>
          <cell r="AB2055">
            <v>1833.8651470588236</v>
          </cell>
          <cell r="AE2055">
            <v>8617.7205882352937</v>
          </cell>
        </row>
        <row r="2056">
          <cell r="V2056">
            <v>381.52941176470586</v>
          </cell>
          <cell r="Y2056">
            <v>535.66176470588232</v>
          </cell>
          <cell r="AB2056">
            <v>4104.3648529411757</v>
          </cell>
          <cell r="AE2056">
            <v>19287.279411764706</v>
          </cell>
        </row>
        <row r="2057">
          <cell r="V2057">
            <v>204.7093023255814</v>
          </cell>
          <cell r="Y2057">
            <v>315.40697674418607</v>
          </cell>
          <cell r="AB2057">
            <v>2275.6104651162791</v>
          </cell>
          <cell r="AE2057">
            <v>37816.246511627905</v>
          </cell>
        </row>
        <row r="2058">
          <cell r="V2058">
            <v>160.84302325581396</v>
          </cell>
          <cell r="Y2058">
            <v>247.81976744186048</v>
          </cell>
          <cell r="AB2058">
            <v>1787.9796511627908</v>
          </cell>
          <cell r="AE2058">
            <v>29712.765116279068</v>
          </cell>
        </row>
        <row r="2059">
          <cell r="V2059">
            <v>137.44767441860466</v>
          </cell>
          <cell r="Y2059">
            <v>211.77325581395348</v>
          </cell>
          <cell r="AB2059">
            <v>1527.9098837209303</v>
          </cell>
          <cell r="AE2059">
            <v>25390.908372093025</v>
          </cell>
        </row>
        <row r="2060">
          <cell r="V2060">
            <v>592</v>
          </cell>
          <cell r="Y2060">
            <v>775</v>
          </cell>
          <cell r="AE2060">
            <v>157314.01999999999</v>
          </cell>
        </row>
        <row r="2061">
          <cell r="V2061">
            <v>503</v>
          </cell>
          <cell r="Y2061">
            <v>775</v>
          </cell>
          <cell r="AE2061">
            <v>126496.11</v>
          </cell>
        </row>
        <row r="2062">
          <cell r="V2062">
            <v>358.97396963123646</v>
          </cell>
          <cell r="Y2062">
            <v>553.09110629067243</v>
          </cell>
          <cell r="AB2062">
            <v>3990.4631236442515</v>
          </cell>
          <cell r="AE2062">
            <v>73930.367895878531</v>
          </cell>
        </row>
        <row r="2063">
          <cell r="V2063">
            <v>144.02603036876357</v>
          </cell>
          <cell r="Y2063">
            <v>221.90889370932754</v>
          </cell>
          <cell r="AB2063">
            <v>1601.0368763557483</v>
          </cell>
          <cell r="AE2063">
            <v>29662.032104121474</v>
          </cell>
        </row>
        <row r="2064">
          <cell r="V2064">
            <v>503</v>
          </cell>
          <cell r="Y2064">
            <v>1546</v>
          </cell>
          <cell r="AB2064">
            <v>3963.16</v>
          </cell>
          <cell r="AE2064">
            <v>15634.44</v>
          </cell>
        </row>
        <row r="2065">
          <cell r="V2065">
            <v>503</v>
          </cell>
          <cell r="Y2065">
            <v>797.96</v>
          </cell>
          <cell r="AB2065">
            <v>3508.23</v>
          </cell>
          <cell r="AE2065">
            <v>51730</v>
          </cell>
        </row>
        <row r="2066">
          <cell r="V2066">
            <v>503</v>
          </cell>
          <cell r="Y2066">
            <v>775</v>
          </cell>
          <cell r="AB2066">
            <v>3508.23</v>
          </cell>
          <cell r="AE2066">
            <v>12566.39</v>
          </cell>
        </row>
        <row r="2067">
          <cell r="V2067">
            <v>503</v>
          </cell>
          <cell r="Y2067">
            <v>775</v>
          </cell>
          <cell r="AB2067">
            <v>3508.23</v>
          </cell>
          <cell r="AE2067">
            <v>12938</v>
          </cell>
        </row>
        <row r="2068">
          <cell r="V2068">
            <v>503</v>
          </cell>
          <cell r="Y2068">
            <v>796.58</v>
          </cell>
          <cell r="AB2068">
            <v>3508.23</v>
          </cell>
          <cell r="AE2068">
            <v>18071</v>
          </cell>
          <cell r="AH2068">
            <v>32946.142800000001</v>
          </cell>
        </row>
        <row r="2069">
          <cell r="V2069">
            <v>503</v>
          </cell>
          <cell r="Y2069">
            <v>775</v>
          </cell>
          <cell r="AE2069">
            <v>152176.5</v>
          </cell>
        </row>
        <row r="2070">
          <cell r="V2070">
            <v>503</v>
          </cell>
          <cell r="Y2070">
            <v>775</v>
          </cell>
          <cell r="AB2070">
            <v>3461.5</v>
          </cell>
          <cell r="AE2070">
            <v>50668.5</v>
          </cell>
        </row>
        <row r="2071">
          <cell r="V2071">
            <v>534</v>
          </cell>
          <cell r="Y2071">
            <v>775</v>
          </cell>
          <cell r="AE2071">
            <v>232660.91</v>
          </cell>
          <cell r="AH2071">
            <v>32055.932743999998</v>
          </cell>
        </row>
        <row r="2072">
          <cell r="V2072">
            <v>12.690366972477063</v>
          </cell>
          <cell r="Y2072">
            <v>39.105504587155963</v>
          </cell>
          <cell r="AB2072">
            <v>71.651376146788991</v>
          </cell>
          <cell r="AE2072">
            <v>2276.4954128440368</v>
          </cell>
        </row>
        <row r="2073">
          <cell r="V2073">
            <v>5.1915137614678901</v>
          </cell>
          <cell r="Y2073">
            <v>15.997706422018348</v>
          </cell>
          <cell r="AB2073">
            <v>29.311926605504588</v>
          </cell>
          <cell r="AE2073">
            <v>931.29357798165142</v>
          </cell>
        </row>
        <row r="2074">
          <cell r="V2074">
            <v>103.8302752293578</v>
          </cell>
          <cell r="Y2074">
            <v>319.95412844036696</v>
          </cell>
          <cell r="AB2074">
            <v>586.2385321100918</v>
          </cell>
          <cell r="AE2074">
            <v>18625.871559633026</v>
          </cell>
        </row>
        <row r="2075">
          <cell r="V2075">
            <v>6.3451834862385317</v>
          </cell>
          <cell r="Y2075">
            <v>19.552752293577981</v>
          </cell>
          <cell r="AB2075">
            <v>35.825688073394495</v>
          </cell>
          <cell r="AE2075">
            <v>1138.2477064220184</v>
          </cell>
        </row>
        <row r="2076">
          <cell r="V2076">
            <v>259.57568807339447</v>
          </cell>
          <cell r="Y2076">
            <v>799.88532110091739</v>
          </cell>
          <cell r="AB2076">
            <v>1465.5963302752293</v>
          </cell>
          <cell r="AE2076">
            <v>46564.678899082566</v>
          </cell>
        </row>
        <row r="2077">
          <cell r="V2077">
            <v>115.36697247706422</v>
          </cell>
          <cell r="Y2077">
            <v>355.50458715596329</v>
          </cell>
          <cell r="AB2077">
            <v>651.37614678899081</v>
          </cell>
          <cell r="AE2077">
            <v>20695.412844036699</v>
          </cell>
        </row>
        <row r="2078">
          <cell r="AB2078">
            <v>142.24892201834859</v>
          </cell>
          <cell r="AE2078">
            <v>1169.3512155963301</v>
          </cell>
        </row>
        <row r="2079">
          <cell r="AB2079">
            <v>58.19274082568807</v>
          </cell>
          <cell r="AE2079">
            <v>478.37095183486241</v>
          </cell>
        </row>
        <row r="2080">
          <cell r="AB2080">
            <v>1163.8548165137615</v>
          </cell>
          <cell r="AE2080">
            <v>9567.4190366972471</v>
          </cell>
        </row>
        <row r="2081">
          <cell r="AB2081">
            <v>71.124461009174297</v>
          </cell>
          <cell r="AE2081">
            <v>584.67560779816506</v>
          </cell>
        </row>
        <row r="2082">
          <cell r="AB2082">
            <v>2909.637041284403</v>
          </cell>
          <cell r="AE2082">
            <v>23918.547591743118</v>
          </cell>
        </row>
        <row r="2083">
          <cell r="AB2083">
            <v>1293.1720183486239</v>
          </cell>
          <cell r="AE2083">
            <v>10630.465596330276</v>
          </cell>
        </row>
        <row r="2084">
          <cell r="V2084">
            <v>503</v>
          </cell>
          <cell r="Y2084">
            <v>775</v>
          </cell>
          <cell r="AB2084">
            <v>3461.5</v>
          </cell>
          <cell r="AE2084">
            <v>27792.5</v>
          </cell>
        </row>
        <row r="2085">
          <cell r="V2085">
            <v>1011</v>
          </cell>
          <cell r="Y2085">
            <v>1550</v>
          </cell>
          <cell r="AE2085">
            <v>303553</v>
          </cell>
        </row>
        <row r="2086">
          <cell r="V2086">
            <v>1562</v>
          </cell>
          <cell r="Y2086">
            <v>4650</v>
          </cell>
          <cell r="AB2086">
            <v>10431.23</v>
          </cell>
          <cell r="AE2086">
            <v>510090.25</v>
          </cell>
        </row>
        <row r="2087">
          <cell r="AE2087">
            <v>1620</v>
          </cell>
        </row>
        <row r="2088">
          <cell r="V2088">
            <v>533</v>
          </cell>
          <cell r="Y2088">
            <v>775</v>
          </cell>
          <cell r="AE2088">
            <v>232660.91</v>
          </cell>
          <cell r="AH2088">
            <v>31980.823028000003</v>
          </cell>
        </row>
        <row r="2089">
          <cell r="V2089">
            <v>759</v>
          </cell>
          <cell r="Y2089">
            <v>1550</v>
          </cell>
          <cell r="AB2089">
            <v>7016.46</v>
          </cell>
          <cell r="AE2089">
            <v>148560</v>
          </cell>
          <cell r="AH2089">
            <v>68538.330889810008</v>
          </cell>
        </row>
        <row r="2090">
          <cell r="AE2090">
            <v>79648.37</v>
          </cell>
        </row>
        <row r="2091">
          <cell r="V2091">
            <v>503</v>
          </cell>
          <cell r="Y2091">
            <v>775</v>
          </cell>
          <cell r="AB2091">
            <v>5638.23</v>
          </cell>
          <cell r="AE2091">
            <v>77323.75</v>
          </cell>
        </row>
        <row r="2092">
          <cell r="V2092">
            <v>503</v>
          </cell>
          <cell r="Y2092">
            <v>775</v>
          </cell>
          <cell r="AB2092">
            <v>3461.5</v>
          </cell>
          <cell r="AE2092">
            <v>47113</v>
          </cell>
        </row>
        <row r="2093">
          <cell r="Y2093">
            <v>1550</v>
          </cell>
          <cell r="AB2093">
            <v>11229.73</v>
          </cell>
          <cell r="AE2093">
            <v>122728.92</v>
          </cell>
        </row>
        <row r="2094">
          <cell r="V2094">
            <v>503</v>
          </cell>
          <cell r="Y2094">
            <v>775</v>
          </cell>
          <cell r="AB2094">
            <v>3508.23</v>
          </cell>
          <cell r="AE2094">
            <v>104475</v>
          </cell>
        </row>
        <row r="2095">
          <cell r="V2095">
            <v>569</v>
          </cell>
          <cell r="Y2095">
            <v>775</v>
          </cell>
          <cell r="AB2095">
            <v>3661.5</v>
          </cell>
          <cell r="AE2095">
            <v>2592</v>
          </cell>
        </row>
        <row r="2096">
          <cell r="V2096">
            <v>503</v>
          </cell>
          <cell r="Y2096">
            <v>775</v>
          </cell>
          <cell r="AE2096">
            <v>190136.12</v>
          </cell>
        </row>
        <row r="2097">
          <cell r="V2097">
            <v>503</v>
          </cell>
          <cell r="Y2097">
            <v>775</v>
          </cell>
          <cell r="AE2097">
            <v>126276.93</v>
          </cell>
        </row>
        <row r="2098">
          <cell r="V2098">
            <v>867</v>
          </cell>
          <cell r="Y2098">
            <v>1550</v>
          </cell>
          <cell r="AB2098">
            <v>6969.73</v>
          </cell>
          <cell r="AE2098">
            <v>226659.43</v>
          </cell>
        </row>
        <row r="2099">
          <cell r="V2099">
            <v>1042</v>
          </cell>
          <cell r="Y2099">
            <v>1550</v>
          </cell>
          <cell r="AB2099">
            <v>10477.959999999999</v>
          </cell>
          <cell r="AE2099">
            <v>104976.5</v>
          </cell>
        </row>
        <row r="2100">
          <cell r="V2100">
            <v>503</v>
          </cell>
          <cell r="Y2100">
            <v>775</v>
          </cell>
          <cell r="AB2100">
            <v>3508.23</v>
          </cell>
          <cell r="AE2100">
            <v>6096.8</v>
          </cell>
        </row>
        <row r="2101">
          <cell r="V2101">
            <v>503</v>
          </cell>
          <cell r="Y2101">
            <v>1200</v>
          </cell>
          <cell r="AB2101">
            <v>2896.55</v>
          </cell>
          <cell r="AE2101">
            <v>3868.75</v>
          </cell>
        </row>
        <row r="2102">
          <cell r="V2102">
            <v>503</v>
          </cell>
          <cell r="Y2102">
            <v>775</v>
          </cell>
          <cell r="AE2102">
            <v>126583.08</v>
          </cell>
        </row>
        <row r="2103">
          <cell r="V2103">
            <v>1292</v>
          </cell>
          <cell r="Y2103">
            <v>1550</v>
          </cell>
          <cell r="AB2103">
            <v>7916.46</v>
          </cell>
          <cell r="AE2103">
            <v>63738.03</v>
          </cell>
        </row>
        <row r="2104">
          <cell r="V2104">
            <v>594</v>
          </cell>
          <cell r="Y2104">
            <v>775</v>
          </cell>
          <cell r="AE2104">
            <v>182397.36</v>
          </cell>
        </row>
        <row r="2105">
          <cell r="AE2105">
            <v>9600</v>
          </cell>
        </row>
        <row r="2106">
          <cell r="V2106">
            <v>589</v>
          </cell>
          <cell r="Y2106">
            <v>775</v>
          </cell>
          <cell r="AE2106">
            <v>186148.76</v>
          </cell>
        </row>
        <row r="2107">
          <cell r="V2107">
            <v>503</v>
          </cell>
          <cell r="Y2107">
            <v>775</v>
          </cell>
          <cell r="AB2107">
            <v>3868.23</v>
          </cell>
          <cell r="AE2107">
            <v>34491.980000000003</v>
          </cell>
          <cell r="AH2107">
            <v>16935.679199999999</v>
          </cell>
        </row>
        <row r="2108">
          <cell r="V2108">
            <v>503</v>
          </cell>
          <cell r="Y2108">
            <v>775</v>
          </cell>
          <cell r="AB2108">
            <v>3868.23</v>
          </cell>
          <cell r="AE2108">
            <v>34491.980000000003</v>
          </cell>
          <cell r="AH2108">
            <v>16935.679199999999</v>
          </cell>
        </row>
        <row r="2109">
          <cell r="V2109">
            <v>503</v>
          </cell>
          <cell r="Y2109">
            <v>775</v>
          </cell>
          <cell r="AB2109">
            <v>3568.23</v>
          </cell>
          <cell r="AE2109">
            <v>73124.5</v>
          </cell>
        </row>
        <row r="2110">
          <cell r="AE2110">
            <v>39983.32</v>
          </cell>
        </row>
        <row r="2111">
          <cell r="AE2111">
            <v>9407.32</v>
          </cell>
        </row>
        <row r="2112">
          <cell r="V2112">
            <v>503</v>
          </cell>
          <cell r="Y2112">
            <v>775</v>
          </cell>
          <cell r="AB2112">
            <v>3568.23</v>
          </cell>
          <cell r="AE2112">
            <v>85335.25</v>
          </cell>
        </row>
        <row r="2113">
          <cell r="V2113">
            <v>503</v>
          </cell>
          <cell r="Y2113">
            <v>775</v>
          </cell>
          <cell r="AB2113">
            <v>3568.23</v>
          </cell>
          <cell r="AE2113">
            <v>11600</v>
          </cell>
        </row>
        <row r="2114">
          <cell r="V2114">
            <v>503</v>
          </cell>
          <cell r="Y2114">
            <v>775</v>
          </cell>
          <cell r="AB2114">
            <v>3568.23</v>
          </cell>
          <cell r="AE2114">
            <v>65942.02</v>
          </cell>
        </row>
        <row r="2115">
          <cell r="V2115">
            <v>503</v>
          </cell>
          <cell r="Y2115">
            <v>775</v>
          </cell>
          <cell r="AB2115">
            <v>3568.23</v>
          </cell>
          <cell r="AE2115">
            <v>17440.599999999999</v>
          </cell>
          <cell r="AH2115">
            <v>14191.682999999999</v>
          </cell>
        </row>
        <row r="2116">
          <cell r="V2116">
            <v>503</v>
          </cell>
          <cell r="Y2116">
            <v>775</v>
          </cell>
          <cell r="AB2116">
            <v>3668.23</v>
          </cell>
          <cell r="AE2116">
            <v>73124.5</v>
          </cell>
        </row>
        <row r="2117">
          <cell r="AE2117">
            <v>62461.51</v>
          </cell>
        </row>
        <row r="2118">
          <cell r="V2118">
            <v>503</v>
          </cell>
          <cell r="Y2118">
            <v>775</v>
          </cell>
          <cell r="AB2118">
            <v>3721.5</v>
          </cell>
          <cell r="AE2118">
            <v>11602.5</v>
          </cell>
        </row>
        <row r="2119">
          <cell r="V2119">
            <v>503</v>
          </cell>
          <cell r="Y2119">
            <v>775</v>
          </cell>
          <cell r="AB2119">
            <v>3521.5</v>
          </cell>
          <cell r="AE2119">
            <v>11602.5</v>
          </cell>
        </row>
        <row r="2120">
          <cell r="V2120">
            <v>503</v>
          </cell>
          <cell r="Y2120">
            <v>775</v>
          </cell>
          <cell r="AB2120">
            <v>3768.23</v>
          </cell>
          <cell r="AE2120">
            <v>15465.8</v>
          </cell>
        </row>
        <row r="2121">
          <cell r="V2121">
            <v>503</v>
          </cell>
          <cell r="Y2121">
            <v>775</v>
          </cell>
          <cell r="AB2121">
            <v>3808.23</v>
          </cell>
          <cell r="AE2121">
            <v>32134.01</v>
          </cell>
          <cell r="AH2121">
            <v>16935.679199999999</v>
          </cell>
        </row>
        <row r="2122">
          <cell r="V2122">
            <v>503</v>
          </cell>
          <cell r="Y2122">
            <v>775</v>
          </cell>
          <cell r="AB2122">
            <v>5638.23</v>
          </cell>
          <cell r="AE2122">
            <v>42368</v>
          </cell>
        </row>
        <row r="2123">
          <cell r="Y2123">
            <v>387.5</v>
          </cell>
          <cell r="AB2123">
            <v>2819.1149999999998</v>
          </cell>
          <cell r="AE2123">
            <v>8565.27</v>
          </cell>
        </row>
        <row r="2124">
          <cell r="Y2124">
            <v>387.5</v>
          </cell>
          <cell r="AB2124">
            <v>2819.1149999999998</v>
          </cell>
          <cell r="AE2124">
            <v>8565.27</v>
          </cell>
        </row>
        <row r="2125">
          <cell r="V2125">
            <v>503</v>
          </cell>
          <cell r="Y2125">
            <v>775</v>
          </cell>
          <cell r="AB2125">
            <v>3521.5</v>
          </cell>
          <cell r="AE2125">
            <v>6092</v>
          </cell>
        </row>
        <row r="2126">
          <cell r="V2126">
            <v>503</v>
          </cell>
          <cell r="Y2126">
            <v>775</v>
          </cell>
          <cell r="AB2126">
            <v>5638.23</v>
          </cell>
          <cell r="AE2126">
            <v>103192</v>
          </cell>
        </row>
        <row r="2127">
          <cell r="V2127">
            <v>589</v>
          </cell>
          <cell r="Y2127">
            <v>775</v>
          </cell>
          <cell r="AE2127">
            <v>176314.1</v>
          </cell>
        </row>
        <row r="2128">
          <cell r="V2128">
            <v>503</v>
          </cell>
          <cell r="Y2128">
            <v>775</v>
          </cell>
          <cell r="AB2128">
            <v>4208.2299999999996</v>
          </cell>
          <cell r="AE2128">
            <v>32134.01</v>
          </cell>
        </row>
        <row r="2129">
          <cell r="V2129">
            <v>503</v>
          </cell>
          <cell r="Y2129">
            <v>775</v>
          </cell>
          <cell r="AB2129">
            <v>3761.5</v>
          </cell>
          <cell r="AE2129">
            <v>32134.01</v>
          </cell>
        </row>
        <row r="2130">
          <cell r="V2130">
            <v>13.937027707808564</v>
          </cell>
          <cell r="Y2130">
            <v>21.473551637279598</v>
          </cell>
          <cell r="AB2130">
            <v>156.22299748110831</v>
          </cell>
          <cell r="AE2130">
            <v>2561.1768261964735</v>
          </cell>
        </row>
        <row r="2131">
          <cell r="V2131">
            <v>136.83627204030228</v>
          </cell>
          <cell r="Y2131">
            <v>210.83123425692696</v>
          </cell>
          <cell r="AB2131">
            <v>1533.8257934508815</v>
          </cell>
          <cell r="AE2131">
            <v>25146.099748110832</v>
          </cell>
        </row>
        <row r="2132">
          <cell r="V2132">
            <v>126.70025188916877</v>
          </cell>
          <cell r="Y2132">
            <v>195.21410579345087</v>
          </cell>
          <cell r="AB2132">
            <v>1420.2090680100755</v>
          </cell>
          <cell r="AE2132">
            <v>23283.425692695215</v>
          </cell>
        </row>
        <row r="2133">
          <cell r="V2133">
            <v>50.680100755667503</v>
          </cell>
          <cell r="Y2133">
            <v>78.085642317380348</v>
          </cell>
          <cell r="AB2133">
            <v>568.08362720403022</v>
          </cell>
          <cell r="AE2133">
            <v>9313.3702770780856</v>
          </cell>
        </row>
        <row r="2134">
          <cell r="V2134">
            <v>55.748110831234257</v>
          </cell>
          <cell r="Y2134">
            <v>85.894206549118394</v>
          </cell>
          <cell r="AB2134">
            <v>624.89198992443323</v>
          </cell>
          <cell r="AE2134">
            <v>10244.707304785894</v>
          </cell>
        </row>
        <row r="2135">
          <cell r="V2135">
            <v>119.09823677581863</v>
          </cell>
          <cell r="Y2135">
            <v>183.50125944584383</v>
          </cell>
          <cell r="AB2135">
            <v>1334.9965239294709</v>
          </cell>
          <cell r="AE2135">
            <v>21886.420151133501</v>
          </cell>
        </row>
        <row r="2136">
          <cell r="V2136">
            <v>503</v>
          </cell>
          <cell r="Y2136">
            <v>775</v>
          </cell>
          <cell r="AE2136">
            <v>189684.5</v>
          </cell>
        </row>
        <row r="2137">
          <cell r="V2137">
            <v>851</v>
          </cell>
          <cell r="Y2137">
            <v>1550</v>
          </cell>
          <cell r="AB2137">
            <v>7923</v>
          </cell>
          <cell r="AE2137">
            <v>113867.6</v>
          </cell>
        </row>
        <row r="2138">
          <cell r="V2138">
            <v>503</v>
          </cell>
          <cell r="Y2138">
            <v>775</v>
          </cell>
          <cell r="AB2138">
            <v>3508.23</v>
          </cell>
          <cell r="AE2138">
            <v>57333.8</v>
          </cell>
          <cell r="AH2138">
            <v>18111.675600000002</v>
          </cell>
        </row>
        <row r="2139">
          <cell r="V2139">
            <v>503</v>
          </cell>
          <cell r="Y2139">
            <v>775</v>
          </cell>
          <cell r="AB2139">
            <v>3708.23</v>
          </cell>
          <cell r="AE2139">
            <v>9654.1</v>
          </cell>
        </row>
        <row r="2140">
          <cell r="V2140">
            <v>503</v>
          </cell>
          <cell r="Y2140">
            <v>775</v>
          </cell>
          <cell r="AB2140">
            <v>3508.23</v>
          </cell>
          <cell r="AE2140">
            <v>9654.1</v>
          </cell>
        </row>
        <row r="2141">
          <cell r="V2141">
            <v>503</v>
          </cell>
          <cell r="Y2141">
            <v>775</v>
          </cell>
          <cell r="AB2141">
            <v>3508.23</v>
          </cell>
          <cell r="AE2141">
            <v>57333.8</v>
          </cell>
        </row>
        <row r="2142">
          <cell r="V2142">
            <v>503</v>
          </cell>
          <cell r="Y2142">
            <v>1550</v>
          </cell>
          <cell r="AB2142">
            <v>6461.5</v>
          </cell>
          <cell r="AE2142">
            <v>34491.980000000003</v>
          </cell>
          <cell r="AH2142">
            <v>18088.382399999999</v>
          </cell>
        </row>
        <row r="2143">
          <cell r="V2143">
            <v>503</v>
          </cell>
          <cell r="Y2143">
            <v>775</v>
          </cell>
          <cell r="AB2143">
            <v>4021.5</v>
          </cell>
          <cell r="AE2143">
            <v>57317.2</v>
          </cell>
        </row>
        <row r="2144">
          <cell r="V2144">
            <v>741.75</v>
          </cell>
          <cell r="Y2144">
            <v>980.14705882352939</v>
          </cell>
          <cell r="AB2144">
            <v>8582.9865441176462</v>
          </cell>
          <cell r="AE2144">
            <v>77425.294117647063</v>
          </cell>
        </row>
        <row r="2145">
          <cell r="V2145">
            <v>1604.25</v>
          </cell>
          <cell r="Y2145">
            <v>2119.8529411764707</v>
          </cell>
          <cell r="AB2145">
            <v>18563.203455882354</v>
          </cell>
          <cell r="AE2145">
            <v>167454.70588235295</v>
          </cell>
        </row>
        <row r="2146">
          <cell r="V2146">
            <v>503</v>
          </cell>
          <cell r="Y2146">
            <v>775</v>
          </cell>
          <cell r="AB2146">
            <v>3968.23</v>
          </cell>
          <cell r="AE2146">
            <v>57317.2</v>
          </cell>
        </row>
        <row r="2147">
          <cell r="V2147">
            <v>503</v>
          </cell>
          <cell r="Y2147">
            <v>775</v>
          </cell>
          <cell r="AB2147">
            <v>5938.23</v>
          </cell>
          <cell r="AE2147">
            <v>37971.07</v>
          </cell>
        </row>
        <row r="2148">
          <cell r="V2148">
            <v>593</v>
          </cell>
          <cell r="Y2148">
            <v>775</v>
          </cell>
          <cell r="AE2148">
            <v>156963.47</v>
          </cell>
        </row>
        <row r="2149">
          <cell r="V2149">
            <v>503</v>
          </cell>
          <cell r="Y2149">
            <v>1200</v>
          </cell>
          <cell r="AB2149">
            <v>2887.93</v>
          </cell>
          <cell r="AE2149">
            <v>14457.08</v>
          </cell>
        </row>
        <row r="2150">
          <cell r="V2150">
            <v>892</v>
          </cell>
          <cell r="Y2150">
            <v>775</v>
          </cell>
          <cell r="AB2150">
            <v>8343</v>
          </cell>
          <cell r="AE2150">
            <v>68183.929999999993</v>
          </cell>
        </row>
        <row r="2151">
          <cell r="V2151">
            <v>503</v>
          </cell>
          <cell r="Y2151">
            <v>775</v>
          </cell>
          <cell r="AB2151">
            <v>3568.23</v>
          </cell>
          <cell r="AE2151">
            <v>9968</v>
          </cell>
        </row>
        <row r="2152">
          <cell r="V2152">
            <v>503</v>
          </cell>
          <cell r="Y2152">
            <v>775</v>
          </cell>
          <cell r="AB2152">
            <v>3521.5</v>
          </cell>
          <cell r="AE2152">
            <v>107003.52</v>
          </cell>
          <cell r="AH2152">
            <v>30300.228800000004</v>
          </cell>
        </row>
        <row r="2153">
          <cell r="V2153">
            <v>24.986398580721467</v>
          </cell>
          <cell r="Y2153">
            <v>38.497930218805443</v>
          </cell>
          <cell r="AB2153">
            <v>277.75635718509756</v>
          </cell>
          <cell r="AE2153">
            <v>5126.0366646954462</v>
          </cell>
        </row>
        <row r="2154">
          <cell r="V2154">
            <v>52.352454169130695</v>
          </cell>
          <cell r="Y2154">
            <v>80.662329982259024</v>
          </cell>
          <cell r="AB2154">
            <v>581.96570076877583</v>
          </cell>
          <cell r="AE2154">
            <v>10740.267297457125</v>
          </cell>
        </row>
        <row r="2155">
          <cell r="V2155">
            <v>183.23358959195741</v>
          </cell>
          <cell r="Y2155">
            <v>282.31815493790657</v>
          </cell>
          <cell r="AB2155">
            <v>2036.8799526907155</v>
          </cell>
          <cell r="AE2155">
            <v>37590.935541099941</v>
          </cell>
        </row>
        <row r="2156">
          <cell r="V2156">
            <v>111.54642223536369</v>
          </cell>
          <cell r="Y2156">
            <v>171.86575990538142</v>
          </cell>
          <cell r="AB2156">
            <v>1239.9837374334713</v>
          </cell>
          <cell r="AE2156">
            <v>22884.092253104671</v>
          </cell>
        </row>
        <row r="2157">
          <cell r="V2157">
            <v>26.176227084565348</v>
          </cell>
          <cell r="Y2157">
            <v>40.331164991129512</v>
          </cell>
          <cell r="AB2157">
            <v>290.98285038438792</v>
          </cell>
          <cell r="AE2157">
            <v>5370.1336487285625</v>
          </cell>
        </row>
        <row r="2158">
          <cell r="V2158">
            <v>104.70490833826139</v>
          </cell>
          <cell r="Y2158">
            <v>161.32465996451805</v>
          </cell>
          <cell r="AB2158">
            <v>1163.9314015375517</v>
          </cell>
          <cell r="AE2158">
            <v>21480.53459491425</v>
          </cell>
        </row>
        <row r="2159">
          <cell r="V2159">
            <v>372.05882352941177</v>
          </cell>
          <cell r="Y2159">
            <v>524.26470588235293</v>
          </cell>
          <cell r="AB2159">
            <v>4001.9909803921569</v>
          </cell>
          <cell r="AE2159">
            <v>37075.098039215685</v>
          </cell>
        </row>
        <row r="2160">
          <cell r="V2160">
            <v>1277.9411764705883</v>
          </cell>
          <cell r="Y2160">
            <v>1800.7352941176471</v>
          </cell>
          <cell r="AB2160">
            <v>13745.969019607843</v>
          </cell>
          <cell r="AE2160">
            <v>127344.90196078431</v>
          </cell>
        </row>
        <row r="2161">
          <cell r="V2161">
            <v>503</v>
          </cell>
          <cell r="Y2161">
            <v>775</v>
          </cell>
          <cell r="AB2161">
            <v>5591.5</v>
          </cell>
          <cell r="AE2161">
            <v>100600</v>
          </cell>
        </row>
        <row r="2162">
          <cell r="V2162">
            <v>411.54545454545456</v>
          </cell>
          <cell r="Y2162">
            <v>634.09090909090912</v>
          </cell>
          <cell r="AB2162">
            <v>2952.1881818181819</v>
          </cell>
          <cell r="AE2162">
            <v>71016.3</v>
          </cell>
        </row>
        <row r="2163">
          <cell r="V2163">
            <v>91.454545454545453</v>
          </cell>
          <cell r="Y2163">
            <v>140.90909090909091</v>
          </cell>
          <cell r="AB2163">
            <v>656.04181818181814</v>
          </cell>
          <cell r="AE2163">
            <v>15781.4</v>
          </cell>
        </row>
        <row r="2164">
          <cell r="V2164">
            <v>539</v>
          </cell>
          <cell r="Y2164">
            <v>775</v>
          </cell>
          <cell r="AE2164">
            <v>74510</v>
          </cell>
          <cell r="AH2164">
            <v>21475.882560000002</v>
          </cell>
        </row>
        <row r="2165">
          <cell r="V2165">
            <v>130.58653846153845</v>
          </cell>
          <cell r="Y2165">
            <v>201.20192307692307</v>
          </cell>
          <cell r="AB2165">
            <v>952.32894230769227</v>
          </cell>
          <cell r="AE2165">
            <v>3357.6057692307691</v>
          </cell>
        </row>
        <row r="2166">
          <cell r="V2166">
            <v>372.41346153846155</v>
          </cell>
          <cell r="Y2166">
            <v>573.79807692307691</v>
          </cell>
          <cell r="AB2166">
            <v>2715.9010576923079</v>
          </cell>
          <cell r="AE2166">
            <v>9575.3942307692305</v>
          </cell>
        </row>
        <row r="2167">
          <cell r="V2167">
            <v>57.156069364161851</v>
          </cell>
          <cell r="Y2167">
            <v>71.676300578034684</v>
          </cell>
          <cell r="AB2167">
            <v>554.74959537572249</v>
          </cell>
          <cell r="AE2167">
            <v>3728.5641618497111</v>
          </cell>
        </row>
        <row r="2168">
          <cell r="V2168">
            <v>417.95375722543355</v>
          </cell>
          <cell r="Y2168">
            <v>524.13294797687865</v>
          </cell>
          <cell r="AB2168">
            <v>4056.6064161849713</v>
          </cell>
          <cell r="AE2168">
            <v>27265.125433526013</v>
          </cell>
        </row>
        <row r="2169">
          <cell r="V2169">
            <v>142.89017341040463</v>
          </cell>
          <cell r="Y2169">
            <v>179.1907514450867</v>
          </cell>
          <cell r="AB2169">
            <v>1386.8739884393065</v>
          </cell>
          <cell r="AE2169">
            <v>9321.4104046242774</v>
          </cell>
        </row>
        <row r="2170">
          <cell r="V2170">
            <v>627</v>
          </cell>
          <cell r="Y2170">
            <v>775</v>
          </cell>
          <cell r="AB2170">
            <v>5698.23</v>
          </cell>
          <cell r="AE2170">
            <v>61820</v>
          </cell>
        </row>
        <row r="2171">
          <cell r="V2171">
            <v>1289</v>
          </cell>
          <cell r="Y2171">
            <v>1550</v>
          </cell>
          <cell r="AB2171">
            <v>7689.73</v>
          </cell>
          <cell r="AE2171">
            <v>68183.929999999993</v>
          </cell>
        </row>
        <row r="2172">
          <cell r="V2172">
            <v>705</v>
          </cell>
          <cell r="Y2172">
            <v>775</v>
          </cell>
          <cell r="AB2172">
            <v>3521.5</v>
          </cell>
          <cell r="AE2172">
            <v>73124.5</v>
          </cell>
        </row>
        <row r="2173">
          <cell r="AE2173">
            <v>39983.32</v>
          </cell>
        </row>
        <row r="2174">
          <cell r="V2174">
            <v>13.972222222222221</v>
          </cell>
          <cell r="Y2174">
            <v>21.527777777777779</v>
          </cell>
          <cell r="AB2174">
            <v>161.06194444444444</v>
          </cell>
          <cell r="AE2174">
            <v>691.77222222222224</v>
          </cell>
        </row>
        <row r="2175">
          <cell r="V2175">
            <v>125.75</v>
          </cell>
          <cell r="Y2175">
            <v>193.75</v>
          </cell>
          <cell r="AB2175">
            <v>1449.5574999999999</v>
          </cell>
          <cell r="AE2175">
            <v>6225.95</v>
          </cell>
        </row>
        <row r="2176">
          <cell r="V2176">
            <v>13.972222222222221</v>
          </cell>
          <cell r="Y2176">
            <v>21.527777777777779</v>
          </cell>
          <cell r="AB2176">
            <v>161.06194444444444</v>
          </cell>
          <cell r="AE2176">
            <v>691.77222222222224</v>
          </cell>
        </row>
        <row r="2177">
          <cell r="V2177">
            <v>349.30555555555554</v>
          </cell>
          <cell r="Y2177">
            <v>538.19444444444446</v>
          </cell>
          <cell r="AB2177">
            <v>4026.5486111111104</v>
          </cell>
          <cell r="AE2177">
            <v>17294.305555555555</v>
          </cell>
        </row>
        <row r="2178">
          <cell r="V2178">
            <v>503</v>
          </cell>
          <cell r="Y2178">
            <v>775</v>
          </cell>
          <cell r="AB2178">
            <v>3568.23</v>
          </cell>
          <cell r="AE2178">
            <v>39074</v>
          </cell>
        </row>
        <row r="2179">
          <cell r="V2179">
            <v>503</v>
          </cell>
          <cell r="Y2179">
            <v>775</v>
          </cell>
          <cell r="AB2179">
            <v>5698.23</v>
          </cell>
          <cell r="AE2179">
            <v>174562.96</v>
          </cell>
        </row>
        <row r="2180">
          <cell r="V2180">
            <v>129.34285714285716</v>
          </cell>
          <cell r="Y2180">
            <v>199.28571428571428</v>
          </cell>
          <cell r="AB2180">
            <v>1542.4019999999998</v>
          </cell>
          <cell r="AE2180">
            <v>19810.735714285714</v>
          </cell>
        </row>
        <row r="2181">
          <cell r="V2181">
            <v>229.94285714285715</v>
          </cell>
          <cell r="Y2181">
            <v>354.28571428571428</v>
          </cell>
          <cell r="AB2181">
            <v>2742.0479999999998</v>
          </cell>
          <cell r="AE2181">
            <v>35219.085714285713</v>
          </cell>
        </row>
        <row r="2182">
          <cell r="V2182">
            <v>143.71428571428572</v>
          </cell>
          <cell r="Y2182">
            <v>221.42857142857142</v>
          </cell>
          <cell r="AB2182">
            <v>1713.78</v>
          </cell>
          <cell r="AE2182">
            <v>22011.928571428572</v>
          </cell>
        </row>
        <row r="2183">
          <cell r="AE2183">
            <v>18363.342857142856</v>
          </cell>
        </row>
        <row r="2184">
          <cell r="AE2184">
            <v>32645.942857142858</v>
          </cell>
        </row>
        <row r="2185">
          <cell r="AE2185">
            <v>20403.714285714286</v>
          </cell>
        </row>
        <row r="2186">
          <cell r="V2186">
            <v>503</v>
          </cell>
          <cell r="Y2186">
            <v>775</v>
          </cell>
          <cell r="AB2186">
            <v>3568.23</v>
          </cell>
          <cell r="AE2186">
            <v>15093.66</v>
          </cell>
        </row>
        <row r="2187">
          <cell r="V2187">
            <v>57.092896174863391</v>
          </cell>
          <cell r="Y2187">
            <v>67.759562841530055</v>
          </cell>
          <cell r="AB2187">
            <v>524.43540983606556</v>
          </cell>
          <cell r="AE2187">
            <v>3524.8174863387976</v>
          </cell>
        </row>
        <row r="2188">
          <cell r="V2188">
            <v>417.49180327868851</v>
          </cell>
          <cell r="Y2188">
            <v>495.49180327868851</v>
          </cell>
          <cell r="AB2188">
            <v>3834.9339344262294</v>
          </cell>
          <cell r="AE2188">
            <v>25775.22786885246</v>
          </cell>
        </row>
        <row r="2189">
          <cell r="V2189">
            <v>178.41530054644809</v>
          </cell>
          <cell r="Y2189">
            <v>211.74863387978141</v>
          </cell>
          <cell r="AB2189">
            <v>1638.8606557377047</v>
          </cell>
          <cell r="AE2189">
            <v>11015.054644808743</v>
          </cell>
        </row>
        <row r="2190">
          <cell r="V2190">
            <v>523</v>
          </cell>
          <cell r="Y2190">
            <v>775</v>
          </cell>
          <cell r="AB2190">
            <v>4418.2299999999996</v>
          </cell>
          <cell r="AE2190">
            <v>144149</v>
          </cell>
        </row>
        <row r="2191">
          <cell r="AE2191">
            <v>70020.539999999994</v>
          </cell>
        </row>
        <row r="2192">
          <cell r="V2192">
            <v>523</v>
          </cell>
          <cell r="Y2192">
            <v>775</v>
          </cell>
          <cell r="AB2192">
            <v>4418.2299999999996</v>
          </cell>
          <cell r="AE2192">
            <v>144149</v>
          </cell>
        </row>
        <row r="2193">
          <cell r="AE2193">
            <v>70020.539999999994</v>
          </cell>
        </row>
        <row r="2194">
          <cell r="V2194">
            <v>503</v>
          </cell>
          <cell r="Y2194">
            <v>1626</v>
          </cell>
          <cell r="AB2194">
            <v>4122.2</v>
          </cell>
          <cell r="AE2194">
            <v>30061.24</v>
          </cell>
        </row>
        <row r="2195">
          <cell r="V2195">
            <v>503</v>
          </cell>
          <cell r="Y2195">
            <v>775</v>
          </cell>
          <cell r="AB2195">
            <v>3721.5</v>
          </cell>
          <cell r="AE2195">
            <v>87559.5</v>
          </cell>
        </row>
        <row r="2196">
          <cell r="V2196">
            <v>503</v>
          </cell>
          <cell r="Y2196">
            <v>775</v>
          </cell>
          <cell r="AB2196">
            <v>3968.23</v>
          </cell>
          <cell r="AE2196">
            <v>75489.09</v>
          </cell>
        </row>
        <row r="2197">
          <cell r="AE2197">
            <v>747.66</v>
          </cell>
        </row>
        <row r="2198">
          <cell r="V2198">
            <v>503</v>
          </cell>
          <cell r="Y2198">
            <v>775</v>
          </cell>
          <cell r="AB2198">
            <v>3568.23</v>
          </cell>
          <cell r="AE2198">
            <v>747.66</v>
          </cell>
        </row>
        <row r="2199">
          <cell r="AE2199">
            <v>75489.09</v>
          </cell>
        </row>
        <row r="2200">
          <cell r="V2200">
            <v>503</v>
          </cell>
          <cell r="Y2200">
            <v>775</v>
          </cell>
          <cell r="AB2200">
            <v>3621.5</v>
          </cell>
          <cell r="AE2200">
            <v>76236.75</v>
          </cell>
        </row>
        <row r="2201">
          <cell r="V2201">
            <v>503</v>
          </cell>
          <cell r="Y2201">
            <v>775</v>
          </cell>
          <cell r="AB2201">
            <v>3568.23</v>
          </cell>
          <cell r="AE2201">
            <v>76236.75</v>
          </cell>
        </row>
        <row r="2202">
          <cell r="V2202">
            <v>503</v>
          </cell>
          <cell r="Y2202">
            <v>775</v>
          </cell>
          <cell r="AB2202">
            <v>3868.23</v>
          </cell>
          <cell r="AE2202">
            <v>9312.2000000000007</v>
          </cell>
        </row>
        <row r="2203">
          <cell r="V2203">
            <v>503</v>
          </cell>
          <cell r="Y2203">
            <v>775</v>
          </cell>
          <cell r="AE2203">
            <v>132819.5</v>
          </cell>
        </row>
        <row r="2204">
          <cell r="V2204">
            <v>503</v>
          </cell>
          <cell r="Y2204">
            <v>775</v>
          </cell>
          <cell r="AE2204">
            <v>190806.55</v>
          </cell>
        </row>
        <row r="2205">
          <cell r="V2205">
            <v>503</v>
          </cell>
          <cell r="Y2205">
            <v>775</v>
          </cell>
          <cell r="AB2205">
            <v>3568.23</v>
          </cell>
          <cell r="AE2205">
            <v>99271.55</v>
          </cell>
        </row>
        <row r="2206">
          <cell r="V2206">
            <v>83.833333333333329</v>
          </cell>
          <cell r="Y2206">
            <v>129.16666666666666</v>
          </cell>
          <cell r="AB2206">
            <v>594.70500000000004</v>
          </cell>
          <cell r="AE2206">
            <v>19267.966666666667</v>
          </cell>
        </row>
        <row r="2207">
          <cell r="V2207">
            <v>419.16666666666669</v>
          </cell>
          <cell r="Y2207">
            <v>645.83333333333337</v>
          </cell>
          <cell r="AB2207">
            <v>2973.5250000000001</v>
          </cell>
          <cell r="AE2207">
            <v>96339.833333333328</v>
          </cell>
        </row>
        <row r="2208">
          <cell r="V2208">
            <v>503</v>
          </cell>
          <cell r="Y2208">
            <v>775</v>
          </cell>
          <cell r="AB2208">
            <v>3821.5</v>
          </cell>
          <cell r="AE2208">
            <v>34491.980000000003</v>
          </cell>
        </row>
        <row r="2209">
          <cell r="V2209">
            <v>503</v>
          </cell>
          <cell r="Y2209">
            <v>775</v>
          </cell>
          <cell r="AB2209">
            <v>3868.23</v>
          </cell>
          <cell r="AE2209">
            <v>34491.980000000003</v>
          </cell>
        </row>
        <row r="2210">
          <cell r="V2210">
            <v>307.35294117647061</v>
          </cell>
          <cell r="Y2210">
            <v>433.08823529411762</v>
          </cell>
          <cell r="AB2210">
            <v>3158.1911764705883</v>
          </cell>
          <cell r="AE2210">
            <v>30925.294117647059</v>
          </cell>
        </row>
        <row r="2211">
          <cell r="V2211">
            <v>242.64705882352942</v>
          </cell>
          <cell r="Y2211">
            <v>341.91176470588238</v>
          </cell>
          <cell r="AB2211">
            <v>2493.3088235294117</v>
          </cell>
          <cell r="AE2211">
            <v>24414.705882352941</v>
          </cell>
        </row>
        <row r="2212">
          <cell r="Y2212">
            <v>775</v>
          </cell>
        </row>
        <row r="2213">
          <cell r="V2213">
            <v>503</v>
          </cell>
          <cell r="Y2213">
            <v>775</v>
          </cell>
          <cell r="AB2213">
            <v>3568.23</v>
          </cell>
          <cell r="AE2213">
            <v>76236.75</v>
          </cell>
        </row>
        <row r="2214">
          <cell r="V2214">
            <v>27.944444444444443</v>
          </cell>
          <cell r="Y2214">
            <v>43.055555555555557</v>
          </cell>
          <cell r="AB2214">
            <v>316.56833333333333</v>
          </cell>
          <cell r="AE2214">
            <v>5727.7555555555555</v>
          </cell>
          <cell r="AH2214">
            <v>4284.5813568499998</v>
          </cell>
        </row>
        <row r="2215">
          <cell r="V2215">
            <v>475.05555555555554</v>
          </cell>
          <cell r="Y2215">
            <v>731.94444444444446</v>
          </cell>
          <cell r="AB2215">
            <v>5381.6616666666669</v>
          </cell>
          <cell r="AE2215">
            <v>97371.844444444447</v>
          </cell>
          <cell r="AH2215">
            <v>50639.645768149996</v>
          </cell>
        </row>
        <row r="2216">
          <cell r="AE2216">
            <v>2963.9377777777777</v>
          </cell>
        </row>
        <row r="2217">
          <cell r="AE2217">
            <v>50386.94222222222</v>
          </cell>
        </row>
        <row r="2218">
          <cell r="V2218">
            <v>168.30882352941177</v>
          </cell>
          <cell r="Y2218">
            <v>244.77</v>
          </cell>
          <cell r="AB2218">
            <v>1930.6102941176471</v>
          </cell>
          <cell r="AE2218">
            <v>17194.058823529413</v>
          </cell>
        </row>
        <row r="2219">
          <cell r="V2219">
            <v>376.69117647058823</v>
          </cell>
          <cell r="Y2219">
            <v>547.80999999999995</v>
          </cell>
          <cell r="AB2219">
            <v>4320.8897058823532</v>
          </cell>
          <cell r="AE2219">
            <v>38481.941176470587</v>
          </cell>
        </row>
        <row r="2220">
          <cell r="V2220">
            <v>503</v>
          </cell>
          <cell r="Y2220">
            <v>775</v>
          </cell>
          <cell r="AB2220">
            <v>3821.5</v>
          </cell>
          <cell r="AE2220">
            <v>34491.980000000003</v>
          </cell>
        </row>
        <row r="2221">
          <cell r="V2221">
            <v>23.271939328277355</v>
          </cell>
          <cell r="Y2221">
            <v>33.586132177681471</v>
          </cell>
          <cell r="AB2221">
            <v>264.27865655471288</v>
          </cell>
          <cell r="AE2221">
            <v>1344.0736728060672</v>
          </cell>
        </row>
        <row r="2222">
          <cell r="V2222">
            <v>5.8179848320693388</v>
          </cell>
          <cell r="Y2222">
            <v>8.3965330444203676</v>
          </cell>
          <cell r="AB2222">
            <v>66.06966413867822</v>
          </cell>
          <cell r="AE2222">
            <v>336.01841820151679</v>
          </cell>
        </row>
        <row r="2223">
          <cell r="V2223">
            <v>218.75622968580714</v>
          </cell>
          <cell r="Y2223">
            <v>315.70964247020584</v>
          </cell>
          <cell r="AB2223">
            <v>2484.2193716143011</v>
          </cell>
          <cell r="AE2223">
            <v>12634.292524377031</v>
          </cell>
        </row>
        <row r="2224">
          <cell r="V2224">
            <v>25.599133261105091</v>
          </cell>
          <cell r="Y2224">
            <v>36.944745395449623</v>
          </cell>
          <cell r="AB2224">
            <v>290.70652221018418</v>
          </cell>
          <cell r="AE2224">
            <v>1478.4810400866738</v>
          </cell>
        </row>
        <row r="2225">
          <cell r="V2225">
            <v>17.453954496208016</v>
          </cell>
          <cell r="Y2225">
            <v>25.189599133261105</v>
          </cell>
          <cell r="AB2225">
            <v>198.20899241603465</v>
          </cell>
          <cell r="AE2225">
            <v>1008.0552546045503</v>
          </cell>
        </row>
        <row r="2226">
          <cell r="V2226">
            <v>246.10075839653305</v>
          </cell>
          <cell r="Y2226">
            <v>355.17334777898157</v>
          </cell>
          <cell r="AB2226">
            <v>2794.7467930660887</v>
          </cell>
          <cell r="AE2226">
            <v>14213.57908992416</v>
          </cell>
        </row>
        <row r="2227">
          <cell r="V2227">
            <v>1551</v>
          </cell>
          <cell r="Y2227">
            <v>2325</v>
          </cell>
          <cell r="AB2227">
            <v>10757.96</v>
          </cell>
          <cell r="AE2227">
            <v>525851</v>
          </cell>
        </row>
        <row r="2228">
          <cell r="V2228">
            <v>125.75</v>
          </cell>
          <cell r="Y2228">
            <v>363.75</v>
          </cell>
          <cell r="AB2228">
            <v>723.09</v>
          </cell>
          <cell r="AE2228">
            <v>1286.5</v>
          </cell>
        </row>
        <row r="2229">
          <cell r="V2229">
            <v>100.6</v>
          </cell>
          <cell r="Y2229">
            <v>291</v>
          </cell>
          <cell r="AB2229">
            <v>379.98</v>
          </cell>
          <cell r="AE2229">
            <v>1029.2</v>
          </cell>
        </row>
        <row r="2230">
          <cell r="V2230">
            <v>25.15</v>
          </cell>
          <cell r="Y2230">
            <v>72.75</v>
          </cell>
          <cell r="AB2230">
            <v>126.19</v>
          </cell>
          <cell r="AE2230">
            <v>257.3</v>
          </cell>
        </row>
        <row r="2231">
          <cell r="V2231">
            <v>125.75</v>
          </cell>
          <cell r="Y2231">
            <v>363.75</v>
          </cell>
          <cell r="AB2231">
            <v>474.97</v>
          </cell>
          <cell r="AE2231">
            <v>1286.5</v>
          </cell>
        </row>
        <row r="2232">
          <cell r="V2232">
            <v>125.75</v>
          </cell>
          <cell r="Y2232">
            <v>363.75</v>
          </cell>
          <cell r="AB2232">
            <v>1190.97</v>
          </cell>
          <cell r="AE2232">
            <v>1286.5</v>
          </cell>
        </row>
        <row r="2233">
          <cell r="Y2233">
            <v>450</v>
          </cell>
          <cell r="AB2233">
            <v>0</v>
          </cell>
        </row>
        <row r="2234">
          <cell r="Y2234">
            <v>360</v>
          </cell>
          <cell r="AB2234">
            <v>0</v>
          </cell>
        </row>
        <row r="2235">
          <cell r="Y2235">
            <v>90</v>
          </cell>
          <cell r="AB2235">
            <v>0</v>
          </cell>
        </row>
        <row r="2236">
          <cell r="Y2236">
            <v>450</v>
          </cell>
          <cell r="AB2236">
            <v>0</v>
          </cell>
        </row>
        <row r="2237">
          <cell r="Y2237">
            <v>450</v>
          </cell>
          <cell r="AB2237">
            <v>0</v>
          </cell>
        </row>
        <row r="2238">
          <cell r="V2238">
            <v>3.1936507936507939</v>
          </cell>
          <cell r="Y2238">
            <v>4.9206349206349209</v>
          </cell>
          <cell r="AB2238">
            <v>39.353841269841269</v>
          </cell>
          <cell r="AE2238">
            <v>158.11936507936508</v>
          </cell>
        </row>
        <row r="2239">
          <cell r="V2239">
            <v>47.904761904761905</v>
          </cell>
          <cell r="Y2239">
            <v>73.80952380952381</v>
          </cell>
          <cell r="AB2239">
            <v>590.30761904761903</v>
          </cell>
          <cell r="AE2239">
            <v>2371.7904761904761</v>
          </cell>
        </row>
        <row r="2240">
          <cell r="V2240">
            <v>47.904761904761905</v>
          </cell>
          <cell r="Y2240">
            <v>73.80952380952381</v>
          </cell>
          <cell r="AB2240">
            <v>590.30761904761903</v>
          </cell>
          <cell r="AE2240">
            <v>2371.7904761904761</v>
          </cell>
        </row>
        <row r="2241">
          <cell r="V2241">
            <v>179.64285714285714</v>
          </cell>
          <cell r="Y2241">
            <v>276.78571428571428</v>
          </cell>
          <cell r="AB2241">
            <v>2213.653571428571</v>
          </cell>
          <cell r="AE2241">
            <v>8894.2142857142862</v>
          </cell>
        </row>
        <row r="2242">
          <cell r="V2242">
            <v>59.88095238095238</v>
          </cell>
          <cell r="Y2242">
            <v>92.261904761904759</v>
          </cell>
          <cell r="AB2242">
            <v>737.88452380952378</v>
          </cell>
          <cell r="AE2242">
            <v>2964.7380952380954</v>
          </cell>
        </row>
        <row r="2243">
          <cell r="V2243">
            <v>15.968253968253968</v>
          </cell>
          <cell r="Y2243">
            <v>24.603174603174605</v>
          </cell>
          <cell r="AB2243">
            <v>196.76920634920634</v>
          </cell>
          <cell r="AE2243">
            <v>790.59682539682535</v>
          </cell>
        </row>
        <row r="2244">
          <cell r="V2244">
            <v>52.695238095238096</v>
          </cell>
          <cell r="Y2244">
            <v>81.19047619047619</v>
          </cell>
          <cell r="AB2244">
            <v>649.33838095238093</v>
          </cell>
          <cell r="AE2244">
            <v>2608.9695238095237</v>
          </cell>
        </row>
        <row r="2245">
          <cell r="V2245">
            <v>95.80952380952381</v>
          </cell>
          <cell r="Y2245">
            <v>147.61904761904762</v>
          </cell>
          <cell r="AB2245">
            <v>1180.6152380952381</v>
          </cell>
          <cell r="AE2245">
            <v>4743.5809523809521</v>
          </cell>
        </row>
        <row r="2246">
          <cell r="V2246">
            <v>1289</v>
          </cell>
          <cell r="Y2246">
            <v>1550</v>
          </cell>
          <cell r="AB2246">
            <v>8189.73</v>
          </cell>
          <cell r="AE2246">
            <v>68183.929999999993</v>
          </cell>
        </row>
        <row r="2247">
          <cell r="Y2247">
            <v>775</v>
          </cell>
          <cell r="AB2247">
            <v>6098.23</v>
          </cell>
          <cell r="AE2247">
            <v>62520</v>
          </cell>
        </row>
        <row r="2248">
          <cell r="V2248">
            <v>503</v>
          </cell>
          <cell r="Y2248">
            <v>775</v>
          </cell>
          <cell r="AB2248">
            <v>3868.23</v>
          </cell>
          <cell r="AE2248">
            <v>34491.980000000003</v>
          </cell>
        </row>
        <row r="2249">
          <cell r="Y2249">
            <v>775</v>
          </cell>
        </row>
        <row r="2250">
          <cell r="V2250">
            <v>62.875</v>
          </cell>
          <cell r="Y2250">
            <v>96.875</v>
          </cell>
          <cell r="AB2250">
            <v>471.02875</v>
          </cell>
          <cell r="AE2250">
            <v>1886.7075</v>
          </cell>
        </row>
        <row r="2251">
          <cell r="V2251">
            <v>440.125</v>
          </cell>
          <cell r="Y2251">
            <v>678.125</v>
          </cell>
          <cell r="AB2251">
            <v>3297.2012500000001</v>
          </cell>
          <cell r="AE2251">
            <v>13206.952499999999</v>
          </cell>
        </row>
        <row r="2252">
          <cell r="V2252">
            <v>110.46</v>
          </cell>
          <cell r="Y2252">
            <v>115.59322033898304</v>
          </cell>
          <cell r="AB2252">
            <v>2318.8343050847457</v>
          </cell>
          <cell r="AE2252">
            <v>32625.18</v>
          </cell>
        </row>
        <row r="2253">
          <cell r="V2253">
            <v>153.61000000000001</v>
          </cell>
          <cell r="Y2253">
            <v>134.85875706214688</v>
          </cell>
          <cell r="AB2253">
            <v>2705.3066892655365</v>
          </cell>
          <cell r="AE2253">
            <v>45370.75</v>
          </cell>
        </row>
        <row r="2254">
          <cell r="V2254">
            <v>465.4</v>
          </cell>
          <cell r="Y2254">
            <v>380.49435028248587</v>
          </cell>
          <cell r="AB2254">
            <v>7632.8295875706208</v>
          </cell>
          <cell r="AE2254">
            <v>137460.76999999999</v>
          </cell>
        </row>
        <row r="2255">
          <cell r="V2255">
            <v>231.27</v>
          </cell>
          <cell r="Y2255">
            <v>144.05367231638419</v>
          </cell>
          <cell r="AB2255">
            <v>2889.7594180790957</v>
          </cell>
          <cell r="AE2255">
            <v>68305.27</v>
          </cell>
        </row>
        <row r="2256">
          <cell r="V2256">
            <v>503</v>
          </cell>
          <cell r="Y2256">
            <v>775</v>
          </cell>
          <cell r="AB2256">
            <v>5121.5</v>
          </cell>
          <cell r="AE2256">
            <v>34461.32</v>
          </cell>
        </row>
        <row r="2257">
          <cell r="Y2257">
            <v>2325</v>
          </cell>
          <cell r="AB2257">
            <v>17594.689999999999</v>
          </cell>
          <cell r="AE2257">
            <v>165220</v>
          </cell>
        </row>
        <row r="2258">
          <cell r="V2258">
            <v>503</v>
          </cell>
          <cell r="Y2258">
            <v>775</v>
          </cell>
          <cell r="AB2258">
            <v>3821.5</v>
          </cell>
          <cell r="AE2258">
            <v>34461.32</v>
          </cell>
        </row>
        <row r="2259">
          <cell r="V2259">
            <v>640</v>
          </cell>
          <cell r="Y2259">
            <v>775</v>
          </cell>
          <cell r="AE2259">
            <v>152111.45000000001</v>
          </cell>
        </row>
        <row r="2260">
          <cell r="V2260">
            <v>503</v>
          </cell>
          <cell r="Y2260">
            <v>775</v>
          </cell>
          <cell r="AB2260">
            <v>3568.23</v>
          </cell>
          <cell r="AE2260">
            <v>10675.32</v>
          </cell>
        </row>
        <row r="2261">
          <cell r="V2261">
            <v>503</v>
          </cell>
          <cell r="Y2261">
            <v>775</v>
          </cell>
          <cell r="AB2261">
            <v>3521.5</v>
          </cell>
          <cell r="AE2261">
            <v>9968</v>
          </cell>
        </row>
        <row r="2262">
          <cell r="V2262">
            <v>503</v>
          </cell>
          <cell r="Y2262">
            <v>775</v>
          </cell>
          <cell r="AB2262">
            <v>5898.23</v>
          </cell>
          <cell r="AE2262">
            <v>77041.75</v>
          </cell>
        </row>
        <row r="2263">
          <cell r="V2263">
            <v>503</v>
          </cell>
          <cell r="Y2263">
            <v>775</v>
          </cell>
          <cell r="AB2263">
            <v>6714.96</v>
          </cell>
          <cell r="AE2263">
            <v>9978</v>
          </cell>
        </row>
        <row r="2264">
          <cell r="Y2264">
            <v>775</v>
          </cell>
        </row>
        <row r="2280">
          <cell r="V2280">
            <v>477.78</v>
          </cell>
          <cell r="Y2280">
            <v>3145</v>
          </cell>
          <cell r="AB2280">
            <v>7286.46</v>
          </cell>
          <cell r="AE2280">
            <v>6422.58</v>
          </cell>
          <cell r="AH2280">
            <v>119444.57380800002</v>
          </cell>
        </row>
        <row r="2281">
          <cell r="Y2281">
            <v>148.47020000000001</v>
          </cell>
        </row>
        <row r="2282">
          <cell r="Y2282">
            <v>21.502962711864409</v>
          </cell>
          <cell r="AB2282">
            <v>0</v>
          </cell>
        </row>
        <row r="2283">
          <cell r="Y2283">
            <v>84.219937288135597</v>
          </cell>
          <cell r="AB2283">
            <v>0</v>
          </cell>
        </row>
        <row r="2284">
          <cell r="Y2284">
            <v>38.823500000000003</v>
          </cell>
          <cell r="AB2284">
            <v>0</v>
          </cell>
        </row>
        <row r="2285">
          <cell r="Y2285">
            <v>56.975600000000007</v>
          </cell>
        </row>
        <row r="2286">
          <cell r="Y2286">
            <v>127.40649999999999</v>
          </cell>
        </row>
        <row r="2287">
          <cell r="Y2287">
            <v>125.1605</v>
          </cell>
        </row>
        <row r="2288">
          <cell r="Y2288">
            <v>188.81630000000001</v>
          </cell>
        </row>
        <row r="2289">
          <cell r="Y2289">
            <v>93.927499999999995</v>
          </cell>
        </row>
        <row r="2290">
          <cell r="Y2290">
            <v>30.713100000000004</v>
          </cell>
        </row>
        <row r="2291">
          <cell r="Y2291">
            <v>92.292900000000003</v>
          </cell>
        </row>
        <row r="2292">
          <cell r="Y2292">
            <v>104.5266</v>
          </cell>
        </row>
        <row r="2293">
          <cell r="Y2293">
            <v>54.366399999999999</v>
          </cell>
        </row>
        <row r="2294">
          <cell r="Y2294">
            <v>54.366399999999999</v>
          </cell>
        </row>
        <row r="2295">
          <cell r="Y2295">
            <v>1.3364884792626728</v>
          </cell>
        </row>
        <row r="2296">
          <cell r="Y2296">
            <v>97.029063594470045</v>
          </cell>
        </row>
        <row r="2297">
          <cell r="Y2297">
            <v>17.641647926267279</v>
          </cell>
        </row>
        <row r="2298">
          <cell r="Y2298">
            <v>158.42600000000002</v>
          </cell>
          <cell r="AB2298">
            <v>0</v>
          </cell>
        </row>
        <row r="2299">
          <cell r="Y2299">
            <v>132.92260000000002</v>
          </cell>
        </row>
        <row r="2300">
          <cell r="Y2300">
            <v>41.24886779661017</v>
          </cell>
        </row>
        <row r="2301">
          <cell r="Y2301">
            <v>52.354332203389838</v>
          </cell>
        </row>
        <row r="2302">
          <cell r="Y2302">
            <v>101.88950000000001</v>
          </cell>
        </row>
        <row r="2303">
          <cell r="Y2303">
            <v>1.2747663093415009</v>
          </cell>
        </row>
        <row r="2304">
          <cell r="Y2304">
            <v>102.7780336906585</v>
          </cell>
        </row>
        <row r="2305">
          <cell r="Y2305">
            <v>29.072300000000002</v>
          </cell>
          <cell r="AE2305">
            <v>0</v>
          </cell>
        </row>
        <row r="2306">
          <cell r="Y2306">
            <v>7.3218041379310348</v>
          </cell>
        </row>
        <row r="2307">
          <cell r="Y2307">
            <v>32.948118620689655</v>
          </cell>
        </row>
        <row r="2308">
          <cell r="Y2308">
            <v>7.3218041379310348</v>
          </cell>
        </row>
        <row r="2309">
          <cell r="Y2309">
            <v>14.64360827586207</v>
          </cell>
        </row>
        <row r="2310">
          <cell r="Y2310">
            <v>17.084209655172415</v>
          </cell>
        </row>
        <row r="2311">
          <cell r="Y2311">
            <v>97.62405517241379</v>
          </cell>
        </row>
        <row r="2312">
          <cell r="Y2312">
            <v>35.251489830508469</v>
          </cell>
        </row>
        <row r="2313">
          <cell r="Y2313">
            <v>63.78841016949152</v>
          </cell>
        </row>
        <row r="2314">
          <cell r="Y2314">
            <v>120.55959999999999</v>
          </cell>
        </row>
        <row r="2315">
          <cell r="Y2315">
            <v>125.1605</v>
          </cell>
        </row>
        <row r="2316">
          <cell r="Y2316">
            <v>37.165686486486486</v>
          </cell>
        </row>
        <row r="2317">
          <cell r="Y2317">
            <v>77.428513513513508</v>
          </cell>
        </row>
        <row r="2318">
          <cell r="Y2318">
            <v>148.47020000000001</v>
          </cell>
        </row>
        <row r="2319">
          <cell r="Y2319">
            <v>56.2879</v>
          </cell>
        </row>
        <row r="2320">
          <cell r="Y2320">
            <v>22.688799999999997</v>
          </cell>
        </row>
        <row r="2321">
          <cell r="Y2321">
            <v>70.902500000000003</v>
          </cell>
        </row>
        <row r="2322">
          <cell r="Y2322">
            <v>107.7915</v>
          </cell>
        </row>
        <row r="2323">
          <cell r="Y2323">
            <v>77.60516949152543</v>
          </cell>
        </row>
        <row r="2324">
          <cell r="Y2324">
            <v>24.143830508474576</v>
          </cell>
        </row>
        <row r="2325">
          <cell r="Y2325">
            <v>416.37329999999992</v>
          </cell>
        </row>
        <row r="2326">
          <cell r="Y2326">
            <v>18.322500000000002</v>
          </cell>
        </row>
        <row r="2327">
          <cell r="Y2327">
            <v>73.290000000000006</v>
          </cell>
        </row>
        <row r="2328">
          <cell r="Y2328">
            <v>161.77959999999999</v>
          </cell>
          <cell r="AB2328">
            <v>0</v>
          </cell>
        </row>
        <row r="2329">
          <cell r="Y2329">
            <v>165.22810000000001</v>
          </cell>
          <cell r="AB2329">
            <v>0</v>
          </cell>
        </row>
        <row r="2330">
          <cell r="Y2330">
            <v>2.7419400700934582</v>
          </cell>
        </row>
        <row r="2331">
          <cell r="Y2331">
            <v>2.8725086448598129</v>
          </cell>
        </row>
        <row r="2332">
          <cell r="Y2332">
            <v>23.502343457943926</v>
          </cell>
        </row>
        <row r="2333">
          <cell r="Y2333">
            <v>2.7419400700934582</v>
          </cell>
        </row>
        <row r="2334">
          <cell r="Y2334">
            <v>40.21512102803738</v>
          </cell>
        </row>
        <row r="2335">
          <cell r="Y2335">
            <v>36.820338084112144</v>
          </cell>
        </row>
        <row r="2336">
          <cell r="Y2336">
            <v>2.8725086448598129</v>
          </cell>
        </row>
        <row r="2337">
          <cell r="Y2337">
            <v>20.506462938881665</v>
          </cell>
        </row>
        <row r="2338">
          <cell r="Y2338">
            <v>71.772620286085839</v>
          </cell>
        </row>
        <row r="2339">
          <cell r="Y2339">
            <v>12.85071677503251</v>
          </cell>
        </row>
        <row r="2340">
          <cell r="Y2340">
            <v>63.672412753623185</v>
          </cell>
        </row>
        <row r="2341">
          <cell r="Y2341">
            <v>27.133130434782608</v>
          </cell>
        </row>
        <row r="2342">
          <cell r="Y2342">
            <v>34.006856811594204</v>
          </cell>
        </row>
        <row r="2343">
          <cell r="Y2343">
            <v>108.86190000000001</v>
          </cell>
        </row>
        <row r="2344">
          <cell r="Y2344">
            <v>106.08104999999999</v>
          </cell>
        </row>
        <row r="2345">
          <cell r="Y2345">
            <v>35.360349999999997</v>
          </cell>
        </row>
        <row r="2346">
          <cell r="Y2346">
            <v>292.72360000000003</v>
          </cell>
        </row>
        <row r="2347">
          <cell r="Y2347">
            <v>118.2133</v>
          </cell>
        </row>
        <row r="2348">
          <cell r="Y2348">
            <v>36.71840000000001</v>
          </cell>
        </row>
        <row r="2349">
          <cell r="Y2349">
            <v>32.128600000000006</v>
          </cell>
        </row>
        <row r="2350">
          <cell r="Y2350">
            <v>147.27070000000001</v>
          </cell>
        </row>
        <row r="2351">
          <cell r="Y2351">
            <v>126.45509527389902</v>
          </cell>
        </row>
        <row r="2352">
          <cell r="Y2352">
            <v>20.891204726100966</v>
          </cell>
        </row>
        <row r="2353">
          <cell r="Y2353">
            <v>49.911641379310346</v>
          </cell>
        </row>
        <row r="2354">
          <cell r="Y2354">
            <v>110.91475862068965</v>
          </cell>
        </row>
        <row r="2355">
          <cell r="Y2355">
            <v>86.419588826815655</v>
          </cell>
        </row>
        <row r="2356">
          <cell r="Y2356">
            <v>46.155916759776538</v>
          </cell>
        </row>
        <row r="2357">
          <cell r="Y2357">
            <v>43.209794413407828</v>
          </cell>
        </row>
        <row r="2358">
          <cell r="Y2358">
            <v>4.4193294117647062</v>
          </cell>
          <cell r="AB2358">
            <v>0</v>
          </cell>
        </row>
        <row r="2359">
          <cell r="Y2359">
            <v>11.048323529411766</v>
          </cell>
          <cell r="AB2359">
            <v>0</v>
          </cell>
        </row>
        <row r="2360">
          <cell r="Y2360">
            <v>22.096647058823532</v>
          </cell>
          <cell r="AB2360">
            <v>0</v>
          </cell>
        </row>
        <row r="2361">
          <cell r="Y2361">
            <v>166.3553</v>
          </cell>
          <cell r="AB2361">
            <v>0</v>
          </cell>
        </row>
        <row r="2362">
          <cell r="Y2362">
            <v>266.41849999999999</v>
          </cell>
        </row>
        <row r="2363">
          <cell r="Y2363">
            <v>102.00036483516483</v>
          </cell>
        </row>
        <row r="2364">
          <cell r="V2364">
            <v>0</v>
          </cell>
          <cell r="Y2364">
            <v>108.95493516483515</v>
          </cell>
        </row>
        <row r="2365">
          <cell r="Y2365">
            <v>876.48200000000008</v>
          </cell>
        </row>
        <row r="2366">
          <cell r="Y2366">
            <v>584.32130000000006</v>
          </cell>
        </row>
        <row r="2367">
          <cell r="Y2367">
            <v>10.508589494163424</v>
          </cell>
        </row>
        <row r="2368">
          <cell r="Y2368">
            <v>84.06871595330739</v>
          </cell>
        </row>
        <row r="2369">
          <cell r="Y2369">
            <v>13.450994552529183</v>
          </cell>
        </row>
        <row r="2370">
          <cell r="Y2370">
            <v>33.651175000000002</v>
          </cell>
        </row>
        <row r="2371">
          <cell r="Y2371">
            <v>100.953525</v>
          </cell>
        </row>
        <row r="2372">
          <cell r="Y2372">
            <v>106.02640000000001</v>
          </cell>
        </row>
        <row r="2373">
          <cell r="Y2373">
            <v>45.765090797546016</v>
          </cell>
        </row>
        <row r="2374">
          <cell r="Y2374">
            <v>59.789876687116568</v>
          </cell>
        </row>
        <row r="2375">
          <cell r="Y2375">
            <v>14.762932515337424</v>
          </cell>
        </row>
        <row r="2376">
          <cell r="Y2376">
            <v>26.53312811059908</v>
          </cell>
        </row>
        <row r="2377">
          <cell r="Y2377">
            <v>22.110940092165905</v>
          </cell>
        </row>
        <row r="2378">
          <cell r="Y2378">
            <v>4.2993494623655923</v>
          </cell>
        </row>
        <row r="2379">
          <cell r="Y2379">
            <v>0.49135422427035336</v>
          </cell>
        </row>
        <row r="2380">
          <cell r="Y2380">
            <v>21.619585867895548</v>
          </cell>
        </row>
        <row r="2381">
          <cell r="Y2381">
            <v>4.9135422427035342</v>
          </cell>
        </row>
        <row r="2382">
          <cell r="Y2382">
            <v>106.19159999999999</v>
          </cell>
        </row>
        <row r="2383">
          <cell r="Y2383">
            <v>142.0224</v>
          </cell>
        </row>
        <row r="2384">
          <cell r="Y2384">
            <v>106.1669</v>
          </cell>
        </row>
        <row r="2385">
          <cell r="Y2385">
            <v>584.32130000000006</v>
          </cell>
        </row>
        <row r="2386">
          <cell r="Y2386">
            <v>15.987060869565219</v>
          </cell>
        </row>
        <row r="2387">
          <cell r="Y2387">
            <v>83.009739130434781</v>
          </cell>
        </row>
        <row r="2388">
          <cell r="Y2388">
            <v>117.2222</v>
          </cell>
        </row>
        <row r="2389">
          <cell r="Y2389">
            <v>134.7955</v>
          </cell>
        </row>
        <row r="2390">
          <cell r="Y2390">
            <v>134.7955</v>
          </cell>
        </row>
        <row r="2391">
          <cell r="Y2391">
            <v>141.83100000000002</v>
          </cell>
        </row>
        <row r="2392">
          <cell r="Y2392">
            <v>140.70780000000002</v>
          </cell>
        </row>
        <row r="2393">
          <cell r="Y2393">
            <v>140.70780000000002</v>
          </cell>
        </row>
        <row r="2394">
          <cell r="Y2394">
            <v>26.059123636363637</v>
          </cell>
        </row>
        <row r="2395">
          <cell r="Y2395">
            <v>53.083400000000012</v>
          </cell>
        </row>
        <row r="2396">
          <cell r="Y2396">
            <v>27.024276363636368</v>
          </cell>
        </row>
        <row r="2397">
          <cell r="Y2397">
            <v>50.972453012048192</v>
          </cell>
          <cell r="AB2397">
            <v>0</v>
          </cell>
        </row>
        <row r="2398">
          <cell r="Y2398">
            <v>57.344009638554219</v>
          </cell>
          <cell r="AB2398">
            <v>0</v>
          </cell>
        </row>
        <row r="2399">
          <cell r="Y2399">
            <v>23.893337349397591</v>
          </cell>
          <cell r="AB2399">
            <v>0</v>
          </cell>
        </row>
        <row r="2400">
          <cell r="Y2400">
            <v>347.7022</v>
          </cell>
        </row>
        <row r="2401">
          <cell r="Y2401">
            <v>3.7472409090909093</v>
          </cell>
        </row>
        <row r="2402">
          <cell r="Y2402">
            <v>50.587752272727279</v>
          </cell>
        </row>
        <row r="2403">
          <cell r="Y2403">
            <v>28.104306818181822</v>
          </cell>
        </row>
        <row r="2404">
          <cell r="Y2404">
            <v>106.621</v>
          </cell>
        </row>
        <row r="2405">
          <cell r="Y2405">
            <v>290.95550000000003</v>
          </cell>
        </row>
        <row r="2406">
          <cell r="Y2406">
            <v>3.0526666666666666</v>
          </cell>
        </row>
        <row r="2407">
          <cell r="Y2407">
            <v>51.895333333333333</v>
          </cell>
        </row>
        <row r="2408">
          <cell r="Y2408">
            <v>4.5789999999999997</v>
          </cell>
        </row>
        <row r="2409">
          <cell r="Y2409">
            <v>59.526999999999994</v>
          </cell>
        </row>
        <row r="2410">
          <cell r="Y2410">
            <v>100.67459999999998</v>
          </cell>
        </row>
        <row r="2411">
          <cell r="Y2411">
            <v>140.70760000000001</v>
          </cell>
        </row>
        <row r="2412">
          <cell r="Y2412">
            <v>111.0346</v>
          </cell>
        </row>
        <row r="2413">
          <cell r="Y2413">
            <v>100.67459999999998</v>
          </cell>
        </row>
        <row r="2414">
          <cell r="Y2414">
            <v>100.67459999999998</v>
          </cell>
        </row>
        <row r="2415">
          <cell r="Y2415">
            <v>84.963886639676133</v>
          </cell>
        </row>
        <row r="2416">
          <cell r="Y2416">
            <v>19.966513360323891</v>
          </cell>
        </row>
        <row r="2417">
          <cell r="Y2417">
            <v>111.0346</v>
          </cell>
        </row>
        <row r="2418">
          <cell r="Y2418">
            <v>119.4444</v>
          </cell>
        </row>
        <row r="2419">
          <cell r="Y2419">
            <v>128.3963</v>
          </cell>
        </row>
        <row r="2420">
          <cell r="Y2420">
            <v>726.3071000000001</v>
          </cell>
        </row>
        <row r="2421">
          <cell r="Y2421">
            <v>38.920626865671643</v>
          </cell>
        </row>
        <row r="2422">
          <cell r="Y2422">
            <v>11.878373134328358</v>
          </cell>
        </row>
        <row r="2423">
          <cell r="Y2423">
            <v>101.5933</v>
          </cell>
        </row>
        <row r="2424">
          <cell r="Y2424">
            <v>577.96640000000002</v>
          </cell>
        </row>
        <row r="2425">
          <cell r="Y2425">
            <v>575.17059999999992</v>
          </cell>
        </row>
        <row r="2426">
          <cell r="Y2426">
            <v>140.5523</v>
          </cell>
        </row>
        <row r="2427">
          <cell r="Y2427">
            <v>147.73620000000003</v>
          </cell>
        </row>
        <row r="2428">
          <cell r="Y2428">
            <v>52.237099999999991</v>
          </cell>
          <cell r="AB2428">
            <v>0</v>
          </cell>
        </row>
        <row r="2429">
          <cell r="Y2429">
            <v>24.155052083333334</v>
          </cell>
        </row>
        <row r="2430">
          <cell r="Y2430">
            <v>69.78126157407408</v>
          </cell>
        </row>
        <row r="2431">
          <cell r="Y2431">
            <v>126.14304976851854</v>
          </cell>
        </row>
        <row r="2432">
          <cell r="Y2432">
            <v>11.809136574074074</v>
          </cell>
        </row>
        <row r="2433">
          <cell r="Y2433">
            <v>95.263300000000001</v>
          </cell>
        </row>
        <row r="2434">
          <cell r="Y2434">
            <v>10.00528484848485</v>
          </cell>
        </row>
        <row r="2435">
          <cell r="Y2435">
            <v>26.055429292929293</v>
          </cell>
        </row>
        <row r="2436">
          <cell r="Y2436">
            <v>57.321944444444448</v>
          </cell>
        </row>
        <row r="2437">
          <cell r="Y2437">
            <v>9.7968414141414151</v>
          </cell>
        </row>
        <row r="2438">
          <cell r="Y2438">
            <v>332.18860000000001</v>
          </cell>
        </row>
        <row r="2439">
          <cell r="Y2439">
            <v>112.65720000000002</v>
          </cell>
        </row>
        <row r="2440">
          <cell r="Y2440">
            <v>582.28530000000001</v>
          </cell>
        </row>
        <row r="2441">
          <cell r="Y2441">
            <v>103.85362372881356</v>
          </cell>
        </row>
        <row r="2442">
          <cell r="Y2442">
            <v>9.61607627118644</v>
          </cell>
        </row>
        <row r="2443">
          <cell r="Y2443">
            <v>93.331600000000009</v>
          </cell>
        </row>
        <row r="2444">
          <cell r="Y2444">
            <v>50.395904999999999</v>
          </cell>
        </row>
        <row r="2445">
          <cell r="Y2445">
            <v>2.9644649999999997</v>
          </cell>
        </row>
        <row r="2446">
          <cell r="Y2446">
            <v>65.218229999999991</v>
          </cell>
        </row>
        <row r="2447">
          <cell r="Y2447">
            <v>107.0759</v>
          </cell>
        </row>
        <row r="2448">
          <cell r="Y2448">
            <v>93.129746192893407</v>
          </cell>
        </row>
        <row r="2449">
          <cell r="Y2449">
            <v>29.180653807106598</v>
          </cell>
        </row>
        <row r="2450">
          <cell r="Y2450">
            <v>156.06860000000003</v>
          </cell>
        </row>
        <row r="2451">
          <cell r="Y2451">
            <v>113.46879999999999</v>
          </cell>
        </row>
        <row r="2452">
          <cell r="Y2452">
            <v>7.3175709364908501</v>
          </cell>
        </row>
        <row r="2453">
          <cell r="Y2453">
            <v>131.01936533907426</v>
          </cell>
        </row>
        <row r="2454">
          <cell r="Y2454">
            <v>15.332053390742733</v>
          </cell>
        </row>
        <row r="2455">
          <cell r="Y2455">
            <v>8.188710333692141</v>
          </cell>
        </row>
        <row r="2456">
          <cell r="Y2456">
            <v>113.46979999999999</v>
          </cell>
        </row>
        <row r="2457">
          <cell r="Y2457">
            <v>112.65720000000002</v>
          </cell>
        </row>
        <row r="2458">
          <cell r="Y2458">
            <v>221.45873333333333</v>
          </cell>
        </row>
        <row r="2459">
          <cell r="Y2459">
            <v>110.72936666666666</v>
          </cell>
        </row>
        <row r="2460">
          <cell r="Y2460">
            <v>107.16284168266785</v>
          </cell>
        </row>
        <row r="2461">
          <cell r="Y2461">
            <v>312.33225831733228</v>
          </cell>
        </row>
        <row r="2462">
          <cell r="Y2462">
            <v>148.42330000000001</v>
          </cell>
        </row>
        <row r="2463">
          <cell r="Y2463">
            <v>148.42329999999998</v>
          </cell>
        </row>
        <row r="2464">
          <cell r="Y2464">
            <v>125.4396</v>
          </cell>
        </row>
        <row r="2465">
          <cell r="Y2465">
            <v>1.6370579967689824</v>
          </cell>
        </row>
        <row r="2466">
          <cell r="Y2466">
            <v>1.6370579967689824</v>
          </cell>
        </row>
        <row r="2467">
          <cell r="Y2467">
            <v>5.924590845449651</v>
          </cell>
        </row>
        <row r="2468">
          <cell r="Y2468">
            <v>135.56399316101241</v>
          </cell>
        </row>
        <row r="2469">
          <cell r="Y2469">
            <v>156.0324</v>
          </cell>
        </row>
        <row r="2470">
          <cell r="Y2470">
            <v>104.10940000000001</v>
          </cell>
        </row>
        <row r="2471">
          <cell r="Y2471">
            <v>89.5792</v>
          </cell>
        </row>
        <row r="2472">
          <cell r="Y2472">
            <v>111.52929999999999</v>
          </cell>
        </row>
        <row r="2473">
          <cell r="Y2473">
            <v>38.986421818181825</v>
          </cell>
        </row>
        <row r="2474">
          <cell r="Y2474">
            <v>77.549078181818189</v>
          </cell>
        </row>
        <row r="2475">
          <cell r="Y2475">
            <v>798.17829999999992</v>
          </cell>
        </row>
        <row r="2476">
          <cell r="Y2476">
            <v>83.436000000000007</v>
          </cell>
        </row>
        <row r="2477">
          <cell r="Y2477">
            <v>62.308013559322042</v>
          </cell>
        </row>
        <row r="2478">
          <cell r="Y2478">
            <v>52.572386440677974</v>
          </cell>
        </row>
        <row r="2479">
          <cell r="Y2479">
            <v>1702.5389</v>
          </cell>
          <cell r="AB2479">
            <v>0</v>
          </cell>
        </row>
        <row r="2480">
          <cell r="Y2480">
            <v>163.0915</v>
          </cell>
        </row>
        <row r="2481">
          <cell r="Y2481">
            <v>107.75391168289292</v>
          </cell>
        </row>
        <row r="2482">
          <cell r="Y2482">
            <v>16.206188317107095</v>
          </cell>
        </row>
        <row r="2483">
          <cell r="Y2483">
            <v>651.02499999999998</v>
          </cell>
        </row>
        <row r="2485">
          <cell r="V2485">
            <v>89.362045760430689</v>
          </cell>
          <cell r="Y2485">
            <v>137.6850605652759</v>
          </cell>
          <cell r="AB2485">
            <v>678.92059219380883</v>
          </cell>
          <cell r="AE2485">
            <v>6122.3341049798109</v>
          </cell>
        </row>
        <row r="2486">
          <cell r="V2486">
            <v>350.00134589502017</v>
          </cell>
          <cell r="Y2486">
            <v>539.26648721399727</v>
          </cell>
          <cell r="AB2486">
            <v>2659.1056527590849</v>
          </cell>
          <cell r="AE2486">
            <v>23979.141911170929</v>
          </cell>
        </row>
        <row r="2487">
          <cell r="V2487">
            <v>63.636608344549124</v>
          </cell>
          <cell r="Y2487">
            <v>98.048452220726787</v>
          </cell>
          <cell r="AB2487">
            <v>483.47375504710635</v>
          </cell>
          <cell r="AE2487">
            <v>4359.8439838492595</v>
          </cell>
        </row>
        <row r="2488">
          <cell r="V2488">
            <v>503</v>
          </cell>
          <cell r="Y2488">
            <v>775</v>
          </cell>
          <cell r="AB2488">
            <v>3568.23</v>
          </cell>
          <cell r="AE2488">
            <v>77605</v>
          </cell>
        </row>
        <row r="2489">
          <cell r="V2489">
            <v>382.1282327586207</v>
          </cell>
          <cell r="Y2489">
            <v>588.76616379310349</v>
          </cell>
          <cell r="AB2489">
            <v>2827.2171336206898</v>
          </cell>
          <cell r="AE2489">
            <v>93637.940463362072</v>
          </cell>
        </row>
        <row r="2490">
          <cell r="V2490">
            <v>47.698275862068968</v>
          </cell>
          <cell r="Y2490">
            <v>73.491379310344826</v>
          </cell>
          <cell r="AB2490">
            <v>352.90086206896552</v>
          </cell>
          <cell r="AE2490">
            <v>11688.140086206897</v>
          </cell>
        </row>
        <row r="2491">
          <cell r="V2491">
            <v>47.698275862068968</v>
          </cell>
          <cell r="Y2491">
            <v>73.491379310344826</v>
          </cell>
          <cell r="AB2491">
            <v>352.90086206896552</v>
          </cell>
          <cell r="AE2491">
            <v>11688.140086206897</v>
          </cell>
        </row>
        <row r="2492">
          <cell r="V2492">
            <v>25.475215517241381</v>
          </cell>
          <cell r="Y2492">
            <v>39.251077586206897</v>
          </cell>
          <cell r="AB2492">
            <v>188.4811422413793</v>
          </cell>
          <cell r="AE2492">
            <v>6242.5293642241377</v>
          </cell>
        </row>
        <row r="2493">
          <cell r="V2493">
            <v>697</v>
          </cell>
          <cell r="Y2493">
            <v>775</v>
          </cell>
          <cell r="AB2493">
            <v>3668.23</v>
          </cell>
          <cell r="AE2493">
            <v>68152.45</v>
          </cell>
        </row>
        <row r="2494">
          <cell r="AE2494">
            <v>39386.559999999998</v>
          </cell>
        </row>
        <row r="2495">
          <cell r="V2495">
            <v>503</v>
          </cell>
          <cell r="Y2495">
            <v>775</v>
          </cell>
          <cell r="AB2495">
            <v>3581.5</v>
          </cell>
          <cell r="AE2495">
            <v>9958</v>
          </cell>
        </row>
        <row r="2496">
          <cell r="V2496">
            <v>332.49152542372883</v>
          </cell>
          <cell r="Y2496">
            <v>512.28813559322032</v>
          </cell>
          <cell r="AB2496">
            <v>2398.3215254237289</v>
          </cell>
          <cell r="AE2496">
            <v>6582.406779661017</v>
          </cell>
        </row>
        <row r="2497">
          <cell r="V2497">
            <v>170.5084745762712</v>
          </cell>
          <cell r="Y2497">
            <v>262.71186440677968</v>
          </cell>
          <cell r="AB2497">
            <v>1229.9084745762711</v>
          </cell>
          <cell r="AE2497">
            <v>3375.593220338983</v>
          </cell>
        </row>
        <row r="2498">
          <cell r="V2498">
            <v>230.18644067796609</v>
          </cell>
          <cell r="Y2498">
            <v>354.66101694915255</v>
          </cell>
          <cell r="AB2498">
            <v>1660.376440677966</v>
          </cell>
          <cell r="AE2498">
            <v>14693.491525423729</v>
          </cell>
        </row>
        <row r="2499">
          <cell r="V2499">
            <v>272.81355932203388</v>
          </cell>
          <cell r="Y2499">
            <v>420.33898305084745</v>
          </cell>
          <cell r="AB2499">
            <v>1967.8535593220338</v>
          </cell>
          <cell r="AE2499">
            <v>17414.508474576272</v>
          </cell>
        </row>
        <row r="2500">
          <cell r="Y2500">
            <v>775</v>
          </cell>
          <cell r="AB2500">
            <v>3628.23</v>
          </cell>
          <cell r="AE2500">
            <v>61191.7</v>
          </cell>
        </row>
        <row r="2501">
          <cell r="Y2501">
            <v>775</v>
          </cell>
          <cell r="AB2501">
            <v>3628.23</v>
          </cell>
          <cell r="AE2501">
            <v>61191.7</v>
          </cell>
        </row>
        <row r="2502">
          <cell r="V2502">
            <v>503</v>
          </cell>
          <cell r="Y2502">
            <v>1200</v>
          </cell>
          <cell r="AB2502">
            <v>3985.99</v>
          </cell>
          <cell r="AE2502">
            <v>5146</v>
          </cell>
        </row>
        <row r="2503">
          <cell r="V2503">
            <v>503</v>
          </cell>
          <cell r="Y2503">
            <v>1550</v>
          </cell>
          <cell r="AB2503">
            <v>6668.23</v>
          </cell>
          <cell r="AE2503">
            <v>74724</v>
          </cell>
        </row>
        <row r="2504">
          <cell r="Y2504">
            <v>775</v>
          </cell>
        </row>
        <row r="2505">
          <cell r="V2505">
            <v>511</v>
          </cell>
          <cell r="Y2505">
            <v>775</v>
          </cell>
          <cell r="AB2505">
            <v>3581.5</v>
          </cell>
          <cell r="AE2505">
            <v>41238</v>
          </cell>
        </row>
        <row r="2506">
          <cell r="AE2506">
            <v>3212</v>
          </cell>
        </row>
        <row r="2507">
          <cell r="V2507">
            <v>503</v>
          </cell>
          <cell r="Y2507">
            <v>775</v>
          </cell>
          <cell r="AB2507">
            <v>3581.5</v>
          </cell>
          <cell r="AE2507">
            <v>11527.5</v>
          </cell>
        </row>
        <row r="2508">
          <cell r="V2508">
            <v>503</v>
          </cell>
          <cell r="Y2508">
            <v>1200</v>
          </cell>
          <cell r="AE2508">
            <v>4246</v>
          </cell>
        </row>
        <row r="2509">
          <cell r="V2509">
            <v>503</v>
          </cell>
          <cell r="Y2509">
            <v>775</v>
          </cell>
          <cell r="AB2509">
            <v>3728.23</v>
          </cell>
          <cell r="AE2509">
            <v>12836</v>
          </cell>
        </row>
        <row r="2510">
          <cell r="V2510">
            <v>168.30882352941177</v>
          </cell>
          <cell r="Y2510">
            <v>239.33823529411765</v>
          </cell>
          <cell r="AB2510">
            <v>1763.8455882352941</v>
          </cell>
          <cell r="AE2510">
            <v>17194.058823529413</v>
          </cell>
        </row>
        <row r="2511">
          <cell r="V2511">
            <v>376.69117647058823</v>
          </cell>
          <cell r="Y2511">
            <v>535.66176470588232</v>
          </cell>
          <cell r="AB2511">
            <v>3947.6544117647059</v>
          </cell>
          <cell r="AE2511">
            <v>38481.941176470587</v>
          </cell>
        </row>
        <row r="2512">
          <cell r="V2512">
            <v>621</v>
          </cell>
          <cell r="Y2512">
            <v>775</v>
          </cell>
          <cell r="AB2512">
            <v>6058.23</v>
          </cell>
          <cell r="AE2512">
            <v>40278.68</v>
          </cell>
        </row>
        <row r="2513">
          <cell r="V2513">
            <v>585</v>
          </cell>
          <cell r="Y2513">
            <v>775</v>
          </cell>
          <cell r="AE2513">
            <v>177469.1</v>
          </cell>
        </row>
        <row r="2514">
          <cell r="V2514">
            <v>503</v>
          </cell>
          <cell r="Y2514">
            <v>775</v>
          </cell>
          <cell r="AE2514">
            <v>185016.59</v>
          </cell>
        </row>
        <row r="2515">
          <cell r="AE2515">
            <v>2130</v>
          </cell>
        </row>
        <row r="2516">
          <cell r="V2516">
            <v>349.54237288135596</v>
          </cell>
          <cell r="Y2516">
            <v>538.5593220338983</v>
          </cell>
          <cell r="AB2516">
            <v>2697.3135593220341</v>
          </cell>
          <cell r="AE2516">
            <v>23947.696949152541</v>
          </cell>
        </row>
        <row r="2517">
          <cell r="V2517">
            <v>153.45762711864407</v>
          </cell>
          <cell r="Y2517">
            <v>236.4406779661017</v>
          </cell>
          <cell r="AB2517">
            <v>1184.1864406779662</v>
          </cell>
          <cell r="AE2517">
            <v>10513.623050847458</v>
          </cell>
        </row>
        <row r="2518">
          <cell r="V2518">
            <v>503</v>
          </cell>
          <cell r="Y2518">
            <v>775</v>
          </cell>
          <cell r="AB2518">
            <v>3928.23</v>
          </cell>
          <cell r="AE2518">
            <v>34461.32</v>
          </cell>
        </row>
        <row r="2519">
          <cell r="V2519">
            <v>1547</v>
          </cell>
          <cell r="Y2519">
            <v>2325</v>
          </cell>
          <cell r="AB2519">
            <v>12691.23</v>
          </cell>
          <cell r="AE2519">
            <v>501739</v>
          </cell>
        </row>
        <row r="2520">
          <cell r="V2520">
            <v>503</v>
          </cell>
          <cell r="Y2520">
            <v>775</v>
          </cell>
          <cell r="AB2520">
            <v>5758.23</v>
          </cell>
          <cell r="AE2520">
            <v>178634.36</v>
          </cell>
        </row>
        <row r="2521">
          <cell r="V2521">
            <v>538</v>
          </cell>
          <cell r="Y2521">
            <v>775</v>
          </cell>
          <cell r="AB2521">
            <v>2857.98</v>
          </cell>
          <cell r="AE2521">
            <v>77488.75</v>
          </cell>
          <cell r="AH2521">
            <v>21565.965960000001</v>
          </cell>
        </row>
        <row r="2522">
          <cell r="V2522">
            <v>503</v>
          </cell>
          <cell r="Y2522">
            <v>775</v>
          </cell>
          <cell r="AB2522">
            <v>5911.5</v>
          </cell>
          <cell r="AE2522">
            <v>76950.75</v>
          </cell>
        </row>
        <row r="2523">
          <cell r="AE2523">
            <v>43365</v>
          </cell>
        </row>
        <row r="2524">
          <cell r="V2524">
            <v>606</v>
          </cell>
          <cell r="Y2524">
            <v>775</v>
          </cell>
          <cell r="AB2524">
            <v>5711.5</v>
          </cell>
          <cell r="AE2524">
            <v>110703.5</v>
          </cell>
        </row>
        <row r="2525">
          <cell r="V2525">
            <v>503</v>
          </cell>
          <cell r="Y2525">
            <v>775</v>
          </cell>
          <cell r="AB2525">
            <v>3581.5</v>
          </cell>
          <cell r="AE2525">
            <v>68085.06</v>
          </cell>
        </row>
        <row r="2526">
          <cell r="AE2526">
            <v>39386.559999999998</v>
          </cell>
        </row>
        <row r="2527">
          <cell r="V2527">
            <v>503</v>
          </cell>
          <cell r="Y2527">
            <v>775</v>
          </cell>
          <cell r="AB2527">
            <v>3581.5</v>
          </cell>
          <cell r="AE2527">
            <v>107354.35</v>
          </cell>
        </row>
        <row r="2528">
          <cell r="V2528">
            <v>1097</v>
          </cell>
          <cell r="Y2528">
            <v>2325</v>
          </cell>
          <cell r="AB2528">
            <v>18834.5</v>
          </cell>
          <cell r="AE2528">
            <v>414234.12</v>
          </cell>
          <cell r="AH2528">
            <v>133605.82284000001</v>
          </cell>
        </row>
        <row r="2529">
          <cell r="V2529">
            <v>503</v>
          </cell>
          <cell r="Y2529">
            <v>775</v>
          </cell>
          <cell r="AB2529">
            <v>5758.23</v>
          </cell>
          <cell r="AE2529">
            <v>33505.26</v>
          </cell>
        </row>
        <row r="2530">
          <cell r="V2530">
            <v>503</v>
          </cell>
          <cell r="Y2530">
            <v>1550</v>
          </cell>
          <cell r="AB2530">
            <v>3628.23</v>
          </cell>
          <cell r="AE2530">
            <v>16335.2</v>
          </cell>
          <cell r="AH2530">
            <v>18007.11</v>
          </cell>
        </row>
        <row r="2531">
          <cell r="AE2531">
            <v>1682.24</v>
          </cell>
        </row>
        <row r="2532">
          <cell r="Y2532">
            <v>775</v>
          </cell>
          <cell r="AB2532">
            <v>5758.23</v>
          </cell>
          <cell r="AE2532">
            <v>56156</v>
          </cell>
        </row>
        <row r="2533">
          <cell r="V2533">
            <v>503</v>
          </cell>
          <cell r="Y2533">
            <v>775</v>
          </cell>
          <cell r="AB2533">
            <v>3628.23</v>
          </cell>
          <cell r="AE2533">
            <v>12009.15</v>
          </cell>
        </row>
        <row r="2534">
          <cell r="Y2534">
            <v>775</v>
          </cell>
          <cell r="AB2534">
            <v>5758.23</v>
          </cell>
          <cell r="AE2534">
            <v>18018.169999999998</v>
          </cell>
        </row>
        <row r="2535">
          <cell r="V2535">
            <v>503</v>
          </cell>
          <cell r="Y2535">
            <v>775</v>
          </cell>
          <cell r="AB2535">
            <v>3828.23</v>
          </cell>
          <cell r="AE2535">
            <v>9274.4</v>
          </cell>
        </row>
        <row r="2536">
          <cell r="Y2536">
            <v>775</v>
          </cell>
          <cell r="AB2536">
            <v>5758.23</v>
          </cell>
          <cell r="AE2536">
            <v>55820</v>
          </cell>
        </row>
        <row r="2537">
          <cell r="V2537">
            <v>503</v>
          </cell>
          <cell r="Y2537">
            <v>799.23</v>
          </cell>
          <cell r="AB2537">
            <v>2500</v>
          </cell>
          <cell r="AE2537">
            <v>16282</v>
          </cell>
        </row>
        <row r="2538">
          <cell r="V2538">
            <v>503</v>
          </cell>
          <cell r="Y2538">
            <v>775</v>
          </cell>
          <cell r="AB2538">
            <v>5711.5</v>
          </cell>
          <cell r="AE2538">
            <v>83057.600000000006</v>
          </cell>
        </row>
        <row r="2539">
          <cell r="V2539">
            <v>503</v>
          </cell>
          <cell r="Y2539">
            <v>775</v>
          </cell>
          <cell r="AB2539">
            <v>3628.23</v>
          </cell>
          <cell r="AE2539">
            <v>747.66</v>
          </cell>
          <cell r="AH2539">
            <v>13512.51</v>
          </cell>
        </row>
        <row r="2540">
          <cell r="AE2540">
            <v>31929.200000000001</v>
          </cell>
        </row>
        <row r="2541">
          <cell r="V2541">
            <v>503</v>
          </cell>
          <cell r="Y2541">
            <v>775</v>
          </cell>
          <cell r="AB2541">
            <v>4228.2299999999996</v>
          </cell>
          <cell r="AE2541">
            <v>747.66</v>
          </cell>
        </row>
        <row r="2542">
          <cell r="AE2542">
            <v>31929.200000000001</v>
          </cell>
        </row>
        <row r="2543">
          <cell r="V2543">
            <v>503</v>
          </cell>
          <cell r="Y2543">
            <v>775</v>
          </cell>
          <cell r="AB2543">
            <v>3881.5</v>
          </cell>
          <cell r="AE2543">
            <v>34266.550000000003</v>
          </cell>
        </row>
        <row r="2544">
          <cell r="V2544">
            <v>503</v>
          </cell>
          <cell r="Y2544">
            <v>1550</v>
          </cell>
          <cell r="AB2544">
            <v>3981.5</v>
          </cell>
          <cell r="AE2544">
            <v>34266.550000000003</v>
          </cell>
        </row>
        <row r="2545">
          <cell r="V2545">
            <v>527</v>
          </cell>
          <cell r="Y2545">
            <v>775</v>
          </cell>
          <cell r="AE2545">
            <v>230425.11</v>
          </cell>
        </row>
        <row r="2546">
          <cell r="V2546">
            <v>503</v>
          </cell>
          <cell r="Y2546">
            <v>775</v>
          </cell>
          <cell r="AB2546">
            <v>3628.23</v>
          </cell>
          <cell r="AE2546">
            <v>9922</v>
          </cell>
          <cell r="AH2546">
            <v>109635.6072</v>
          </cell>
        </row>
        <row r="2547">
          <cell r="V2547">
            <v>53.71844660194175</v>
          </cell>
          <cell r="Y2547">
            <v>82.766990291262132</v>
          </cell>
          <cell r="AB2547">
            <v>387.48087378640776</v>
          </cell>
          <cell r="AE2547">
            <v>1336.6601941747572</v>
          </cell>
        </row>
        <row r="2548">
          <cell r="V2548">
            <v>153.83009708737865</v>
          </cell>
          <cell r="Y2548">
            <v>237.01456310679612</v>
          </cell>
          <cell r="AB2548">
            <v>1109.6043203883494</v>
          </cell>
          <cell r="AE2548">
            <v>3827.7087378640776</v>
          </cell>
        </row>
        <row r="2549">
          <cell r="V2549">
            <v>295.45145631067959</v>
          </cell>
          <cell r="Y2549">
            <v>455.21844660194176</v>
          </cell>
          <cell r="AB2549">
            <v>2131.1448058252427</v>
          </cell>
          <cell r="AE2549">
            <v>7351.6310679611652</v>
          </cell>
        </row>
        <row r="2550">
          <cell r="V2550">
            <v>503</v>
          </cell>
          <cell r="Y2550">
            <v>775</v>
          </cell>
          <cell r="AB2550">
            <v>6058.23</v>
          </cell>
          <cell r="AE2550">
            <v>40047.32</v>
          </cell>
        </row>
        <row r="2551">
          <cell r="V2551">
            <v>503</v>
          </cell>
          <cell r="Y2551">
            <v>775</v>
          </cell>
          <cell r="AB2551">
            <v>3581.5</v>
          </cell>
          <cell r="AE2551">
            <v>106722.4</v>
          </cell>
          <cell r="AH2551">
            <v>30051.107199999999</v>
          </cell>
        </row>
        <row r="2552">
          <cell r="V2552">
            <v>503</v>
          </cell>
          <cell r="Y2552">
            <v>775</v>
          </cell>
          <cell r="AB2552">
            <v>3568.23</v>
          </cell>
          <cell r="AE2552">
            <v>11457.5</v>
          </cell>
        </row>
        <row r="2553">
          <cell r="V2553">
            <v>266.29411764705884</v>
          </cell>
          <cell r="Y2553">
            <v>410.29411764705884</v>
          </cell>
          <cell r="AB2553">
            <v>3048.4747058823523</v>
          </cell>
          <cell r="AE2553">
            <v>40753.402941176471</v>
          </cell>
        </row>
        <row r="2554">
          <cell r="V2554">
            <v>236.70588235294119</v>
          </cell>
          <cell r="Y2554">
            <v>364.70588235294116</v>
          </cell>
          <cell r="AB2554">
            <v>2709.7552941176473</v>
          </cell>
          <cell r="AE2554">
            <v>36225.24705882353</v>
          </cell>
        </row>
        <row r="2555">
          <cell r="V2555">
            <v>503</v>
          </cell>
          <cell r="Y2555">
            <v>1550</v>
          </cell>
          <cell r="AB2555">
            <v>3881.5</v>
          </cell>
          <cell r="AE2555">
            <v>34266.550000000003</v>
          </cell>
          <cell r="AH2555">
            <v>16935.679199999999</v>
          </cell>
        </row>
        <row r="2556">
          <cell r="V2556">
            <v>503</v>
          </cell>
          <cell r="Y2556">
            <v>775</v>
          </cell>
          <cell r="AB2556">
            <v>3928.23</v>
          </cell>
          <cell r="AE2556">
            <v>34266.550000000003</v>
          </cell>
        </row>
        <row r="2557">
          <cell r="V2557">
            <v>503</v>
          </cell>
          <cell r="Y2557">
            <v>1550</v>
          </cell>
          <cell r="AB2557">
            <v>3928.23</v>
          </cell>
          <cell r="AE2557">
            <v>34266.550000000003</v>
          </cell>
        </row>
        <row r="2558">
          <cell r="V2558">
            <v>503</v>
          </cell>
          <cell r="Y2558">
            <v>1550</v>
          </cell>
          <cell r="AB2558">
            <v>3928.23</v>
          </cell>
          <cell r="AE2558">
            <v>34266.550000000003</v>
          </cell>
        </row>
        <row r="2559">
          <cell r="V2559">
            <v>503</v>
          </cell>
          <cell r="Y2559">
            <v>775</v>
          </cell>
          <cell r="AB2559">
            <v>6988.23</v>
          </cell>
          <cell r="AE2559">
            <v>38788</v>
          </cell>
        </row>
        <row r="2560">
          <cell r="V2560">
            <v>503</v>
          </cell>
          <cell r="Y2560">
            <v>775</v>
          </cell>
          <cell r="AB2560">
            <v>5758.23</v>
          </cell>
          <cell r="AE2560">
            <v>41996</v>
          </cell>
        </row>
        <row r="2561">
          <cell r="V2561">
            <v>503</v>
          </cell>
          <cell r="Y2561">
            <v>2325</v>
          </cell>
          <cell r="AB2561">
            <v>3781.5</v>
          </cell>
          <cell r="AE2561">
            <v>30768</v>
          </cell>
        </row>
        <row r="2562">
          <cell r="V2562">
            <v>240.56521739130434</v>
          </cell>
          <cell r="Y2562">
            <v>370.6521739130435</v>
          </cell>
          <cell r="AB2562">
            <v>2165.6752173913042</v>
          </cell>
          <cell r="AE2562">
            <v>357.57652173913044</v>
          </cell>
        </row>
        <row r="2563">
          <cell r="V2563">
            <v>21.869565217391305</v>
          </cell>
          <cell r="Y2563">
            <v>33.695652173913047</v>
          </cell>
          <cell r="AB2563">
            <v>196.8795652173913</v>
          </cell>
          <cell r="AE2563">
            <v>32.506956521739127</v>
          </cell>
        </row>
        <row r="2564">
          <cell r="V2564">
            <v>240.56521739130434</v>
          </cell>
          <cell r="Y2564">
            <v>370.6521739130435</v>
          </cell>
          <cell r="AB2564">
            <v>2165.6752173913042</v>
          </cell>
          <cell r="AE2564">
            <v>357.57652173913044</v>
          </cell>
        </row>
        <row r="2565">
          <cell r="AE2565">
            <v>15270.48695652174</v>
          </cell>
        </row>
        <row r="2566">
          <cell r="AE2566">
            <v>1388.2260869565218</v>
          </cell>
        </row>
        <row r="2567">
          <cell r="AE2567">
            <v>15270.48695652174</v>
          </cell>
        </row>
        <row r="2568">
          <cell r="V2568">
            <v>503</v>
          </cell>
          <cell r="Y2568">
            <v>775</v>
          </cell>
          <cell r="AE2568">
            <v>191480.33</v>
          </cell>
        </row>
        <row r="2569">
          <cell r="V2569">
            <v>698</v>
          </cell>
          <cell r="Y2569">
            <v>775</v>
          </cell>
          <cell r="AE2569">
            <v>194712.2</v>
          </cell>
        </row>
        <row r="2570">
          <cell r="V2570">
            <v>503</v>
          </cell>
          <cell r="Y2570">
            <v>775</v>
          </cell>
          <cell r="AB2570">
            <v>5711.5</v>
          </cell>
          <cell r="AE2570">
            <v>91906.6</v>
          </cell>
        </row>
        <row r="2571">
          <cell r="V2571">
            <v>705</v>
          </cell>
          <cell r="Y2571">
            <v>775</v>
          </cell>
          <cell r="AE2571">
            <v>193492.4</v>
          </cell>
        </row>
        <row r="2572">
          <cell r="V2572">
            <v>503</v>
          </cell>
          <cell r="Y2572">
            <v>775</v>
          </cell>
          <cell r="AB2572">
            <v>3581.5</v>
          </cell>
          <cell r="AE2572">
            <v>67961.66</v>
          </cell>
          <cell r="AH2572">
            <v>34205.121845000001</v>
          </cell>
        </row>
        <row r="2573">
          <cell r="AE2573">
            <v>41137.07</v>
          </cell>
        </row>
        <row r="2574">
          <cell r="V2574">
            <v>503</v>
          </cell>
          <cell r="Y2574">
            <v>775</v>
          </cell>
          <cell r="AE2574">
            <v>190280.86</v>
          </cell>
        </row>
        <row r="2575">
          <cell r="V2575">
            <v>503</v>
          </cell>
          <cell r="Y2575">
            <v>775</v>
          </cell>
          <cell r="AB2575">
            <v>3628.23</v>
          </cell>
          <cell r="AE2575">
            <v>76025.919999999998</v>
          </cell>
        </row>
        <row r="2576">
          <cell r="V2576">
            <v>503</v>
          </cell>
          <cell r="Y2576">
            <v>775</v>
          </cell>
          <cell r="AB2576">
            <v>3628.23</v>
          </cell>
          <cell r="AE2576">
            <v>76025.919999999998</v>
          </cell>
          <cell r="AH2576">
            <v>14087.784</v>
          </cell>
        </row>
        <row r="2577">
          <cell r="V2577">
            <v>243.20879120879121</v>
          </cell>
          <cell r="Y2577">
            <v>374.72527472527474</v>
          </cell>
          <cell r="AB2577">
            <v>4215.4079120879123</v>
          </cell>
          <cell r="AE2577">
            <v>37087.314725274722</v>
          </cell>
        </row>
        <row r="2578">
          <cell r="V2578">
            <v>259.79120879120882</v>
          </cell>
          <cell r="Y2578">
            <v>400.27472527472526</v>
          </cell>
          <cell r="AB2578">
            <v>4502.8220879120881</v>
          </cell>
          <cell r="AE2578">
            <v>39615.995274725276</v>
          </cell>
        </row>
        <row r="2579">
          <cell r="V2579">
            <v>332.60294117647061</v>
          </cell>
          <cell r="Y2579">
            <v>478.6764705882353</v>
          </cell>
          <cell r="AB2579">
            <v>4005.3577941176472</v>
          </cell>
          <cell r="AE2579">
            <v>16844.779411764706</v>
          </cell>
        </row>
        <row r="2580">
          <cell r="V2580">
            <v>744.39705882352939</v>
          </cell>
          <cell r="Y2580">
            <v>1071.3235294117646</v>
          </cell>
          <cell r="AB2580">
            <v>8964.3722058823532</v>
          </cell>
          <cell r="AE2580">
            <v>37700.220588235294</v>
          </cell>
        </row>
        <row r="2581">
          <cell r="V2581">
            <v>225.22388059701493</v>
          </cell>
          <cell r="Y2581">
            <v>347.0149253731343</v>
          </cell>
          <cell r="AB2581">
            <v>5408.1626865671642</v>
          </cell>
          <cell r="AE2581">
            <v>42707.511940298507</v>
          </cell>
        </row>
        <row r="2582">
          <cell r="V2582">
            <v>250.24875621890547</v>
          </cell>
          <cell r="Y2582">
            <v>385.57213930348257</v>
          </cell>
          <cell r="AB2582">
            <v>6009.0696517412935</v>
          </cell>
          <cell r="AE2582">
            <v>47452.791044776117</v>
          </cell>
        </row>
        <row r="2583">
          <cell r="V2583">
            <v>13.7636815920398</v>
          </cell>
          <cell r="Y2583">
            <v>21.206467661691541</v>
          </cell>
          <cell r="AB2583">
            <v>330.49883084577118</v>
          </cell>
          <cell r="AE2583">
            <v>2609.9035074626863</v>
          </cell>
        </row>
        <row r="2584">
          <cell r="V2584">
            <v>13.7636815920398</v>
          </cell>
          <cell r="Y2584">
            <v>21.206467661691541</v>
          </cell>
          <cell r="AB2584">
            <v>330.49883084577118</v>
          </cell>
          <cell r="AE2584">
            <v>2609.9035074626863</v>
          </cell>
        </row>
        <row r="2585">
          <cell r="V2585">
            <v>547</v>
          </cell>
          <cell r="Y2585">
            <v>775</v>
          </cell>
          <cell r="AB2585">
            <v>3628.23</v>
          </cell>
          <cell r="AE2585">
            <v>800</v>
          </cell>
        </row>
        <row r="2586">
          <cell r="AE2586">
            <v>100289.2</v>
          </cell>
        </row>
        <row r="2587">
          <cell r="V2587">
            <v>24.015915119363395</v>
          </cell>
          <cell r="Y2587">
            <v>37.0026525198939</v>
          </cell>
          <cell r="AB2587">
            <v>284.47782493368697</v>
          </cell>
          <cell r="AE2587">
            <v>14303.38</v>
          </cell>
        </row>
        <row r="2588">
          <cell r="V2588">
            <v>28.018567639257295</v>
          </cell>
          <cell r="Y2588">
            <v>43.169761273209552</v>
          </cell>
          <cell r="AB2588">
            <v>331.8907957559681</v>
          </cell>
          <cell r="AE2588">
            <v>20821.02</v>
          </cell>
        </row>
        <row r="2589">
          <cell r="V2589">
            <v>117.41114058355437</v>
          </cell>
          <cell r="Y2589">
            <v>180.90185676392574</v>
          </cell>
          <cell r="AB2589">
            <v>1390.7804774535807</v>
          </cell>
          <cell r="AE2589">
            <v>54702.17</v>
          </cell>
        </row>
        <row r="2590">
          <cell r="V2590">
            <v>333.55437665782495</v>
          </cell>
          <cell r="Y2590">
            <v>513.92572944297081</v>
          </cell>
          <cell r="AB2590">
            <v>3951.0809018567634</v>
          </cell>
          <cell r="AE2590">
            <v>177160.46</v>
          </cell>
        </row>
        <row r="2591">
          <cell r="V2591">
            <v>503</v>
          </cell>
          <cell r="Y2591">
            <v>775</v>
          </cell>
          <cell r="AB2591">
            <v>5758.23</v>
          </cell>
          <cell r="AE2591">
            <v>76025.919999999998</v>
          </cell>
        </row>
        <row r="2592">
          <cell r="AE2592">
            <v>73934.45</v>
          </cell>
        </row>
        <row r="2593">
          <cell r="V2593">
            <v>503</v>
          </cell>
          <cell r="Y2593">
            <v>1550</v>
          </cell>
          <cell r="AB2593">
            <v>6111.5</v>
          </cell>
          <cell r="AE2593">
            <v>136681.28</v>
          </cell>
          <cell r="AH2593">
            <v>53416.804875000002</v>
          </cell>
        </row>
        <row r="2594">
          <cell r="V2594">
            <v>201.2</v>
          </cell>
          <cell r="Y2594">
            <v>310</v>
          </cell>
          <cell r="AB2594">
            <v>2835.2919999999999</v>
          </cell>
          <cell r="AE2594">
            <v>30830.400000000001</v>
          </cell>
        </row>
        <row r="2595">
          <cell r="V2595">
            <v>50.3</v>
          </cell>
          <cell r="Y2595">
            <v>77.5</v>
          </cell>
          <cell r="AB2595">
            <v>708.82299999999998</v>
          </cell>
          <cell r="AE2595">
            <v>7707.6</v>
          </cell>
        </row>
        <row r="2596">
          <cell r="V2596">
            <v>251.5</v>
          </cell>
          <cell r="Y2596">
            <v>387.5</v>
          </cell>
          <cell r="AB2596">
            <v>3544.1149999999998</v>
          </cell>
          <cell r="AE2596">
            <v>38538</v>
          </cell>
        </row>
        <row r="2597">
          <cell r="V2597">
            <v>251.5</v>
          </cell>
          <cell r="Y2597">
            <v>387.5</v>
          </cell>
          <cell r="AB2597">
            <v>4574.12</v>
          </cell>
          <cell r="AE2597">
            <v>40367.315000000002</v>
          </cell>
        </row>
        <row r="2598">
          <cell r="V2598">
            <v>251.5</v>
          </cell>
          <cell r="Y2598">
            <v>387.5</v>
          </cell>
          <cell r="AB2598">
            <v>4574.12</v>
          </cell>
          <cell r="AE2598">
            <v>40367.315000000002</v>
          </cell>
        </row>
        <row r="2599">
          <cell r="V2599">
            <v>503</v>
          </cell>
          <cell r="Y2599">
            <v>1200</v>
          </cell>
          <cell r="AB2599">
            <v>2860.07</v>
          </cell>
          <cell r="AE2599">
            <v>11377.15</v>
          </cell>
        </row>
        <row r="2600">
          <cell r="V2600">
            <v>420.69090909090909</v>
          </cell>
          <cell r="Y2600">
            <v>648.18181818181813</v>
          </cell>
          <cell r="AB2600">
            <v>3285.4287272727274</v>
          </cell>
          <cell r="AE2600">
            <v>7719.0174545454547</v>
          </cell>
        </row>
        <row r="2601">
          <cell r="V2601">
            <v>82.309090909090912</v>
          </cell>
          <cell r="Y2601">
            <v>126.81818181818181</v>
          </cell>
          <cell r="AB2601">
            <v>642.8012727272727</v>
          </cell>
          <cell r="AE2601">
            <v>1510.2425454545455</v>
          </cell>
        </row>
        <row r="2602">
          <cell r="V2602">
            <v>1527</v>
          </cell>
          <cell r="Y2602">
            <v>2325</v>
          </cell>
          <cell r="AB2602">
            <v>10791.23</v>
          </cell>
          <cell r="AE2602">
            <v>519137</v>
          </cell>
        </row>
        <row r="2603">
          <cell r="V2603">
            <v>503</v>
          </cell>
          <cell r="Y2603">
            <v>775</v>
          </cell>
          <cell r="AB2603">
            <v>5758.23</v>
          </cell>
          <cell r="AE2603">
            <v>177938.34</v>
          </cell>
        </row>
        <row r="2604">
          <cell r="V2604">
            <v>565</v>
          </cell>
          <cell r="Y2604">
            <v>775</v>
          </cell>
          <cell r="AE2604">
            <v>156559.69</v>
          </cell>
        </row>
        <row r="2605">
          <cell r="V2605">
            <v>503</v>
          </cell>
          <cell r="Y2605">
            <v>775</v>
          </cell>
          <cell r="AB2605">
            <v>5711.5</v>
          </cell>
          <cell r="AE2605">
            <v>85948.4</v>
          </cell>
        </row>
        <row r="2606">
          <cell r="V2606">
            <v>503</v>
          </cell>
          <cell r="Y2606">
            <v>775</v>
          </cell>
          <cell r="AB2606">
            <v>3568.23</v>
          </cell>
          <cell r="AE2606">
            <v>138458.01999999999</v>
          </cell>
        </row>
        <row r="2607">
          <cell r="V2607">
            <v>503</v>
          </cell>
          <cell r="Y2607">
            <v>775</v>
          </cell>
          <cell r="AB2607">
            <v>3568.23</v>
          </cell>
          <cell r="AE2607">
            <v>37182.199999999997</v>
          </cell>
        </row>
        <row r="2608">
          <cell r="V2608">
            <v>503</v>
          </cell>
          <cell r="Y2608">
            <v>3100</v>
          </cell>
          <cell r="AB2608">
            <v>2960</v>
          </cell>
          <cell r="AE2608">
            <v>51712</v>
          </cell>
        </row>
        <row r="2609">
          <cell r="AB2609">
            <v>3568.23</v>
          </cell>
        </row>
        <row r="2610">
          <cell r="V2610">
            <v>503</v>
          </cell>
          <cell r="Y2610">
            <v>775</v>
          </cell>
          <cell r="AB2610">
            <v>3868.23</v>
          </cell>
          <cell r="AE2610">
            <v>34046.980000000003</v>
          </cell>
        </row>
        <row r="2611">
          <cell r="V2611">
            <v>243.20879120879121</v>
          </cell>
          <cell r="Y2611">
            <v>374.72527472527474</v>
          </cell>
          <cell r="AB2611">
            <v>2803.5397802197799</v>
          </cell>
          <cell r="AE2611">
            <v>45774.858461538461</v>
          </cell>
        </row>
        <row r="2612">
          <cell r="V2612">
            <v>259.79120879120882</v>
          </cell>
          <cell r="Y2612">
            <v>400.27472527472526</v>
          </cell>
          <cell r="AB2612">
            <v>2994.6902197802192</v>
          </cell>
          <cell r="AE2612">
            <v>48895.871538461535</v>
          </cell>
        </row>
        <row r="2613">
          <cell r="V2613">
            <v>503</v>
          </cell>
          <cell r="Y2613">
            <v>775</v>
          </cell>
          <cell r="AB2613">
            <v>4618.2299999999996</v>
          </cell>
          <cell r="AE2613">
            <v>181936.8</v>
          </cell>
        </row>
        <row r="2614">
          <cell r="V2614">
            <v>503</v>
          </cell>
          <cell r="Y2614">
            <v>775</v>
          </cell>
          <cell r="AB2614">
            <v>3621.5</v>
          </cell>
          <cell r="AE2614">
            <v>37182.199999999997</v>
          </cell>
        </row>
        <row r="2615">
          <cell r="Y2615">
            <v>775</v>
          </cell>
          <cell r="AB2615">
            <v>3768.23</v>
          </cell>
          <cell r="AE2615">
            <v>116015</v>
          </cell>
        </row>
        <row r="2616">
          <cell r="V2616">
            <v>1302</v>
          </cell>
          <cell r="Y2616">
            <v>4650</v>
          </cell>
          <cell r="AB2616">
            <v>11257.96</v>
          </cell>
          <cell r="AE2616">
            <v>258510.83</v>
          </cell>
        </row>
        <row r="2617">
          <cell r="V2617">
            <v>520</v>
          </cell>
          <cell r="Y2617">
            <v>775</v>
          </cell>
          <cell r="AE2617">
            <v>228786.33</v>
          </cell>
        </row>
        <row r="2618">
          <cell r="V2618">
            <v>503</v>
          </cell>
          <cell r="Y2618">
            <v>775</v>
          </cell>
          <cell r="AB2618">
            <v>3568.23</v>
          </cell>
          <cell r="AE2618">
            <v>48160</v>
          </cell>
        </row>
        <row r="2619">
          <cell r="V2619">
            <v>503</v>
          </cell>
          <cell r="Y2619">
            <v>1550</v>
          </cell>
          <cell r="AB2619">
            <v>3568.23</v>
          </cell>
          <cell r="AE2619">
            <v>17697.46</v>
          </cell>
        </row>
        <row r="2620">
          <cell r="V2620">
            <v>503</v>
          </cell>
          <cell r="Y2620">
            <v>775</v>
          </cell>
          <cell r="AB2620">
            <v>4481.5</v>
          </cell>
          <cell r="AE2620">
            <v>18984.8</v>
          </cell>
        </row>
        <row r="2621">
          <cell r="V2621">
            <v>503</v>
          </cell>
          <cell r="Y2621">
            <v>775</v>
          </cell>
          <cell r="AB2621">
            <v>4528.2299999999996</v>
          </cell>
          <cell r="AE2621">
            <v>15330.72</v>
          </cell>
        </row>
        <row r="2622">
          <cell r="V2622">
            <v>503</v>
          </cell>
          <cell r="Y2622">
            <v>775</v>
          </cell>
          <cell r="AB2622">
            <v>3521.5</v>
          </cell>
          <cell r="AE2622">
            <v>75465.88</v>
          </cell>
        </row>
        <row r="2623">
          <cell r="V2623">
            <v>503</v>
          </cell>
          <cell r="Y2623">
            <v>775</v>
          </cell>
          <cell r="AB2623">
            <v>3568.23</v>
          </cell>
          <cell r="AE2623">
            <v>32676.86</v>
          </cell>
        </row>
        <row r="2624">
          <cell r="V2624">
            <v>831</v>
          </cell>
          <cell r="Y2624">
            <v>2325</v>
          </cell>
          <cell r="AB2624">
            <v>7509.73</v>
          </cell>
          <cell r="AE2624">
            <v>112838.39999999999</v>
          </cell>
        </row>
        <row r="2625">
          <cell r="V2625">
            <v>503</v>
          </cell>
          <cell r="Y2625">
            <v>775</v>
          </cell>
          <cell r="AB2625">
            <v>5698.23</v>
          </cell>
          <cell r="AE2625">
            <v>37872.120000000003</v>
          </cell>
        </row>
        <row r="2626">
          <cell r="Y2626">
            <v>775</v>
          </cell>
          <cell r="AB2626">
            <v>5751.5</v>
          </cell>
          <cell r="AE2626">
            <v>75175</v>
          </cell>
        </row>
        <row r="2627">
          <cell r="V2627">
            <v>503</v>
          </cell>
          <cell r="Y2627">
            <v>775</v>
          </cell>
          <cell r="AB2627">
            <v>6098.23</v>
          </cell>
          <cell r="AE2627">
            <v>87946.08</v>
          </cell>
          <cell r="AH2627">
            <v>54543.487310000004</v>
          </cell>
        </row>
        <row r="2628">
          <cell r="AE2628">
            <v>51175.81</v>
          </cell>
        </row>
        <row r="2629">
          <cell r="V2629">
            <v>503</v>
          </cell>
          <cell r="Y2629">
            <v>775</v>
          </cell>
          <cell r="AB2629">
            <v>3568.23</v>
          </cell>
          <cell r="AE2629">
            <v>6033.6</v>
          </cell>
        </row>
        <row r="2630">
          <cell r="V2630">
            <v>503</v>
          </cell>
          <cell r="Y2630">
            <v>775</v>
          </cell>
          <cell r="AB2630">
            <v>3868.23</v>
          </cell>
          <cell r="AE2630">
            <v>34046.980000000003</v>
          </cell>
        </row>
        <row r="2631">
          <cell r="Y2631">
            <v>3100</v>
          </cell>
          <cell r="AB2631">
            <v>17001.23</v>
          </cell>
          <cell r="AE2631">
            <v>176375</v>
          </cell>
        </row>
        <row r="2632">
          <cell r="AE2632">
            <v>705</v>
          </cell>
        </row>
        <row r="2633">
          <cell r="V2633">
            <v>503</v>
          </cell>
          <cell r="Y2633">
            <v>775</v>
          </cell>
          <cell r="AB2633">
            <v>3768.23</v>
          </cell>
          <cell r="AE2633">
            <v>9870</v>
          </cell>
        </row>
        <row r="2634">
          <cell r="Y2634">
            <v>290.625</v>
          </cell>
          <cell r="AB2634">
            <v>2436.8362499999998</v>
          </cell>
          <cell r="AE2634">
            <v>6671.1412499999997</v>
          </cell>
        </row>
        <row r="2635">
          <cell r="Y2635">
            <v>484.375</v>
          </cell>
          <cell r="AB2635">
            <v>4061.3937500000002</v>
          </cell>
          <cell r="AE2635">
            <v>11118.56875</v>
          </cell>
        </row>
        <row r="2636">
          <cell r="V2636">
            <v>195.71272727272728</v>
          </cell>
          <cell r="Y2636">
            <v>301.54545454545456</v>
          </cell>
          <cell r="AB2636">
            <v>1388.3658545454546</v>
          </cell>
          <cell r="AE2636">
            <v>2347.6189090909093</v>
          </cell>
        </row>
        <row r="2637">
          <cell r="V2637">
            <v>307.28727272727275</v>
          </cell>
          <cell r="Y2637">
            <v>473.45454545454544</v>
          </cell>
          <cell r="AB2637">
            <v>2179.8641454545455</v>
          </cell>
          <cell r="AE2637">
            <v>3685.9810909090911</v>
          </cell>
        </row>
        <row r="2638">
          <cell r="V2638">
            <v>503</v>
          </cell>
          <cell r="Y2638">
            <v>775</v>
          </cell>
          <cell r="AB2638">
            <v>3621.5</v>
          </cell>
          <cell r="AE2638">
            <v>14928.06</v>
          </cell>
        </row>
        <row r="2639">
          <cell r="V2639">
            <v>53.20192307692308</v>
          </cell>
          <cell r="Y2639">
            <v>81.97115384615384</v>
          </cell>
          <cell r="AB2639">
            <v>393.62019230769232</v>
          </cell>
          <cell r="AE2639">
            <v>45634.426538461543</v>
          </cell>
        </row>
        <row r="2640">
          <cell r="V2640">
            <v>130.58653846153845</v>
          </cell>
          <cell r="Y2640">
            <v>201.20192307692307</v>
          </cell>
          <cell r="AB2640">
            <v>966.15865384615381</v>
          </cell>
          <cell r="AE2640">
            <v>112011.77423076924</v>
          </cell>
        </row>
        <row r="2641">
          <cell r="V2641">
            <v>319.21153846153845</v>
          </cell>
          <cell r="Y2641">
            <v>491.82692307692309</v>
          </cell>
          <cell r="AB2641">
            <v>2361.7211538461538</v>
          </cell>
          <cell r="AE2641">
            <v>273806.55923076923</v>
          </cell>
        </row>
        <row r="2642">
          <cell r="V2642">
            <v>321.06</v>
          </cell>
          <cell r="Y2642">
            <v>775</v>
          </cell>
          <cell r="AB2642">
            <v>9051.5</v>
          </cell>
          <cell r="AE2642">
            <v>75175</v>
          </cell>
        </row>
        <row r="2643">
          <cell r="V2643">
            <v>503</v>
          </cell>
          <cell r="Y2643">
            <v>775</v>
          </cell>
          <cell r="AB2643">
            <v>3568.23</v>
          </cell>
          <cell r="AE2643">
            <v>98263.3</v>
          </cell>
        </row>
        <row r="2644">
          <cell r="V2644">
            <v>533</v>
          </cell>
          <cell r="Y2644">
            <v>775</v>
          </cell>
          <cell r="AB2644">
            <v>3721.5</v>
          </cell>
          <cell r="AE2644">
            <v>99007.3</v>
          </cell>
        </row>
        <row r="2645">
          <cell r="V2645">
            <v>130.58653846153845</v>
          </cell>
          <cell r="Y2645">
            <v>201.20192307692307</v>
          </cell>
          <cell r="AB2645">
            <v>926.36740384615382</v>
          </cell>
          <cell r="AE2645">
            <v>3235.5346153846153</v>
          </cell>
        </row>
        <row r="2646">
          <cell r="V2646">
            <v>372.41346153846155</v>
          </cell>
          <cell r="Y2646">
            <v>573.79807692307691</v>
          </cell>
          <cell r="AB2646">
            <v>2641.8625961538464</v>
          </cell>
          <cell r="AE2646">
            <v>9227.2653846153844</v>
          </cell>
        </row>
        <row r="2647">
          <cell r="V2647">
            <v>582</v>
          </cell>
          <cell r="Y2647">
            <v>1550</v>
          </cell>
          <cell r="AB2647">
            <v>7389.73</v>
          </cell>
          <cell r="AE2647">
            <v>246986.3</v>
          </cell>
        </row>
        <row r="2648">
          <cell r="V2648">
            <v>503</v>
          </cell>
          <cell r="Y2648">
            <v>775</v>
          </cell>
          <cell r="AB2648">
            <v>3821.5</v>
          </cell>
          <cell r="AE2648">
            <v>38567.31</v>
          </cell>
        </row>
        <row r="2649">
          <cell r="V2649">
            <v>503</v>
          </cell>
          <cell r="Y2649">
            <v>775</v>
          </cell>
          <cell r="AB2649">
            <v>3868.23</v>
          </cell>
          <cell r="AE2649">
            <v>33819.93</v>
          </cell>
        </row>
        <row r="2650">
          <cell r="V2650">
            <v>503</v>
          </cell>
          <cell r="Y2650">
            <v>775</v>
          </cell>
          <cell r="AB2650">
            <v>3568.23</v>
          </cell>
          <cell r="AE2650">
            <v>18682.400000000001</v>
          </cell>
        </row>
        <row r="2651">
          <cell r="V2651">
            <v>503</v>
          </cell>
          <cell r="Y2651">
            <v>775</v>
          </cell>
          <cell r="AB2651">
            <v>3568.23</v>
          </cell>
          <cell r="AE2651">
            <v>47810</v>
          </cell>
          <cell r="AH2651">
            <v>17691.044399999999</v>
          </cell>
        </row>
        <row r="2652">
          <cell r="V2652">
            <v>503</v>
          </cell>
          <cell r="Y2652">
            <v>775</v>
          </cell>
          <cell r="AB2652">
            <v>3568.23</v>
          </cell>
          <cell r="AE2652">
            <v>36959.599999999999</v>
          </cell>
        </row>
        <row r="2653">
          <cell r="V2653">
            <v>24.102368635992377</v>
          </cell>
          <cell r="Y2653">
            <v>37.135856248298396</v>
          </cell>
          <cell r="AB2653">
            <v>267.92921317723932</v>
          </cell>
          <cell r="AE2653">
            <v>6426.3958616934387</v>
          </cell>
        </row>
        <row r="2654">
          <cell r="V2654">
            <v>328.25782738905525</v>
          </cell>
          <cell r="Y2654">
            <v>505.76504219983667</v>
          </cell>
          <cell r="AB2654">
            <v>3649.013204465015</v>
          </cell>
          <cell r="AE2654">
            <v>87523.130002722566</v>
          </cell>
        </row>
        <row r="2655">
          <cell r="V2655">
            <v>6.0255921589980943</v>
          </cell>
          <cell r="Y2655">
            <v>9.2839640620745989</v>
          </cell>
          <cell r="AB2655">
            <v>66.98230329430983</v>
          </cell>
          <cell r="AE2655">
            <v>1606.5989654233597</v>
          </cell>
        </row>
        <row r="2656">
          <cell r="V2656">
            <v>24.102368635992377</v>
          </cell>
          <cell r="Y2656">
            <v>37.135856248298396</v>
          </cell>
          <cell r="AB2656">
            <v>267.92921317723932</v>
          </cell>
          <cell r="AE2656">
            <v>6426.3958616934387</v>
          </cell>
        </row>
        <row r="2657">
          <cell r="V2657">
            <v>120.51184317996189</v>
          </cell>
          <cell r="Y2657">
            <v>185.67928124149196</v>
          </cell>
          <cell r="AB2657">
            <v>1339.6460658861965</v>
          </cell>
          <cell r="AE2657">
            <v>32131.979308467195</v>
          </cell>
        </row>
        <row r="2658">
          <cell r="V2658">
            <v>503</v>
          </cell>
          <cell r="Y2658">
            <v>775</v>
          </cell>
          <cell r="AB2658">
            <v>3561.5</v>
          </cell>
          <cell r="AE2658">
            <v>14841.66</v>
          </cell>
        </row>
        <row r="2659">
          <cell r="V2659">
            <v>503</v>
          </cell>
          <cell r="Y2659">
            <v>775</v>
          </cell>
          <cell r="AB2659">
            <v>3461.5</v>
          </cell>
          <cell r="AE2659">
            <v>64686</v>
          </cell>
        </row>
        <row r="2660">
          <cell r="V2660">
            <v>516</v>
          </cell>
          <cell r="Y2660">
            <v>775</v>
          </cell>
          <cell r="AE2660">
            <v>82298.75</v>
          </cell>
          <cell r="AH2660">
            <v>22589.784</v>
          </cell>
        </row>
        <row r="2661">
          <cell r="V2661">
            <v>311.14</v>
          </cell>
          <cell r="Y2661">
            <v>775</v>
          </cell>
          <cell r="AB2661">
            <v>5591.5</v>
          </cell>
          <cell r="AE2661">
            <v>36701</v>
          </cell>
          <cell r="AH2661">
            <v>16462.195199999998</v>
          </cell>
        </row>
        <row r="2662">
          <cell r="V2662">
            <v>552</v>
          </cell>
          <cell r="Y2662">
            <v>775</v>
          </cell>
          <cell r="AB2662">
            <v>3568.23</v>
          </cell>
          <cell r="AE2662">
            <v>17697.46</v>
          </cell>
        </row>
        <row r="2663">
          <cell r="V2663">
            <v>503</v>
          </cell>
          <cell r="Y2663">
            <v>775</v>
          </cell>
          <cell r="AB2663">
            <v>3908.23</v>
          </cell>
          <cell r="AE2663">
            <v>33819.93</v>
          </cell>
        </row>
        <row r="2664">
          <cell r="V2664">
            <v>503</v>
          </cell>
          <cell r="Y2664">
            <v>775</v>
          </cell>
          <cell r="AB2664">
            <v>3808.23</v>
          </cell>
          <cell r="AE2664">
            <v>33819.93</v>
          </cell>
        </row>
        <row r="2665">
          <cell r="V2665">
            <v>358.97396963123646</v>
          </cell>
          <cell r="Y2665">
            <v>553.09110629067243</v>
          </cell>
          <cell r="AB2665">
            <v>2931.9038394793924</v>
          </cell>
          <cell r="AE2665">
            <v>10405.963123644251</v>
          </cell>
        </row>
        <row r="2666">
          <cell r="V2666">
            <v>144.02603036876357</v>
          </cell>
          <cell r="Y2666">
            <v>221.90889370932754</v>
          </cell>
          <cell r="AB2666">
            <v>1176.3261605206073</v>
          </cell>
          <cell r="AE2666">
            <v>4175.0368763557481</v>
          </cell>
        </row>
        <row r="2667">
          <cell r="V2667">
            <v>575</v>
          </cell>
          <cell r="Y2667">
            <v>775</v>
          </cell>
          <cell r="AE2667">
            <v>176709.79</v>
          </cell>
        </row>
        <row r="2668">
          <cell r="V2668">
            <v>503</v>
          </cell>
          <cell r="Y2668">
            <v>775</v>
          </cell>
          <cell r="AE2668">
            <v>240482.19</v>
          </cell>
        </row>
        <row r="2669">
          <cell r="V2669">
            <v>503</v>
          </cell>
          <cell r="Y2669">
            <v>775</v>
          </cell>
          <cell r="AB2669">
            <v>5651.5</v>
          </cell>
          <cell r="AE2669">
            <v>87297</v>
          </cell>
        </row>
        <row r="2670">
          <cell r="V2670">
            <v>543</v>
          </cell>
          <cell r="Y2670">
            <v>775</v>
          </cell>
          <cell r="AB2670">
            <v>5698.23</v>
          </cell>
          <cell r="AE2670">
            <v>75465.87</v>
          </cell>
        </row>
        <row r="2671">
          <cell r="V2671">
            <v>568</v>
          </cell>
          <cell r="Y2671">
            <v>775</v>
          </cell>
          <cell r="AE2671">
            <v>176709.79</v>
          </cell>
        </row>
        <row r="2672">
          <cell r="V2672">
            <v>1190</v>
          </cell>
          <cell r="Y2672">
            <v>1550</v>
          </cell>
          <cell r="AE2672">
            <v>409703.66</v>
          </cell>
          <cell r="AH2672">
            <v>136319.41387584002</v>
          </cell>
        </row>
        <row r="2673">
          <cell r="V2673">
            <v>559</v>
          </cell>
          <cell r="Y2673">
            <v>775</v>
          </cell>
          <cell r="AE2673">
            <v>157578.07</v>
          </cell>
        </row>
        <row r="2674">
          <cell r="V2674">
            <v>503</v>
          </cell>
          <cell r="Y2674">
            <v>775</v>
          </cell>
          <cell r="AB2674">
            <v>3568.23</v>
          </cell>
          <cell r="AE2674">
            <v>66760</v>
          </cell>
        </row>
        <row r="2675">
          <cell r="V2675">
            <v>503</v>
          </cell>
          <cell r="Y2675">
            <v>775</v>
          </cell>
          <cell r="AE2675">
            <v>187530.28</v>
          </cell>
        </row>
        <row r="2676">
          <cell r="V2676">
            <v>562</v>
          </cell>
          <cell r="Y2676">
            <v>775</v>
          </cell>
          <cell r="AE2676">
            <v>156428.62</v>
          </cell>
        </row>
        <row r="2677">
          <cell r="V2677">
            <v>53.687420584498092</v>
          </cell>
          <cell r="Y2677">
            <v>82.719186785260476</v>
          </cell>
          <cell r="AB2677">
            <v>601.79329097839889</v>
          </cell>
          <cell r="AE2677">
            <v>8748.6373570520973</v>
          </cell>
        </row>
        <row r="2678">
          <cell r="V2678">
            <v>14.060991105463787</v>
          </cell>
          <cell r="Y2678">
            <v>21.664548919949173</v>
          </cell>
          <cell r="AB2678">
            <v>157.61252858958068</v>
          </cell>
          <cell r="AE2678">
            <v>2291.3097839898346</v>
          </cell>
        </row>
        <row r="2679">
          <cell r="V2679">
            <v>92.035578144853872</v>
          </cell>
          <cell r="Y2679">
            <v>141.80432020330369</v>
          </cell>
          <cell r="AB2679">
            <v>1031.6456416772553</v>
          </cell>
          <cell r="AE2679">
            <v>14997.664040660735</v>
          </cell>
        </row>
        <row r="2680">
          <cell r="V2680">
            <v>84.365946632782723</v>
          </cell>
          <cell r="Y2680">
            <v>129.98729351969504</v>
          </cell>
          <cell r="AB2680">
            <v>945.67517153748406</v>
          </cell>
          <cell r="AE2680">
            <v>13747.858703939008</v>
          </cell>
        </row>
        <row r="2681">
          <cell r="V2681">
            <v>90.118170266836088</v>
          </cell>
          <cell r="Y2681">
            <v>138.85006353240152</v>
          </cell>
          <cell r="AB2681">
            <v>1010.1530241423126</v>
          </cell>
          <cell r="AE2681">
            <v>14685.212706480303</v>
          </cell>
        </row>
        <row r="2682">
          <cell r="V2682">
            <v>168.73189326556545</v>
          </cell>
          <cell r="Y2682">
            <v>259.97458703939009</v>
          </cell>
          <cell r="AB2682">
            <v>1891.3503430749681</v>
          </cell>
          <cell r="AE2682">
            <v>27495.717407878015</v>
          </cell>
        </row>
        <row r="2683">
          <cell r="V2683">
            <v>503</v>
          </cell>
          <cell r="Y2683">
            <v>775</v>
          </cell>
          <cell r="AB2683">
            <v>3508.23</v>
          </cell>
          <cell r="AE2683">
            <v>107232.5</v>
          </cell>
        </row>
        <row r="2684">
          <cell r="V2684">
            <v>503</v>
          </cell>
          <cell r="Y2684">
            <v>775</v>
          </cell>
          <cell r="AB2684">
            <v>5591.5</v>
          </cell>
          <cell r="AE2684">
            <v>76264</v>
          </cell>
        </row>
        <row r="2685">
          <cell r="Y2685">
            <v>2325</v>
          </cell>
          <cell r="AB2685">
            <v>17001.23</v>
          </cell>
          <cell r="AE2685">
            <v>142966</v>
          </cell>
        </row>
        <row r="2686">
          <cell r="V2686">
            <v>124.2672655811342</v>
          </cell>
          <cell r="Y2686">
            <v>191.46546883773161</v>
          </cell>
          <cell r="AB2686">
            <v>1555.9916900617629</v>
          </cell>
          <cell r="AE2686">
            <v>10307.018528916338</v>
          </cell>
        </row>
        <row r="2687">
          <cell r="V2687">
            <v>212.38405390230207</v>
          </cell>
          <cell r="Y2687">
            <v>327.23189219539586</v>
          </cell>
          <cell r="AB2687">
            <v>2659.3312521055582</v>
          </cell>
          <cell r="AE2687">
            <v>17615.631667602469</v>
          </cell>
        </row>
        <row r="2688">
          <cell r="V2688">
            <v>49.706906232453676</v>
          </cell>
          <cell r="Y2688">
            <v>76.586187535092648</v>
          </cell>
          <cell r="AB2688">
            <v>622.39667602470513</v>
          </cell>
          <cell r="AE2688">
            <v>4122.8074115665358</v>
          </cell>
        </row>
        <row r="2689">
          <cell r="V2689">
            <v>63.545760808534531</v>
          </cell>
          <cell r="Y2689">
            <v>97.908478382930937</v>
          </cell>
          <cell r="AB2689">
            <v>795.67756878158332</v>
          </cell>
          <cell r="AE2689">
            <v>5270.634475014037</v>
          </cell>
        </row>
        <row r="2690">
          <cell r="V2690">
            <v>53.096013475575518</v>
          </cell>
          <cell r="Y2690">
            <v>81.807973048848964</v>
          </cell>
          <cell r="AB2690">
            <v>664.83281302638954</v>
          </cell>
          <cell r="AE2690">
            <v>4403.9079169006172</v>
          </cell>
        </row>
        <row r="2691">
          <cell r="V2691">
            <v>110.03125</v>
          </cell>
          <cell r="Y2691">
            <v>169.53125</v>
          </cell>
          <cell r="AB2691">
            <v>857.828125</v>
          </cell>
          <cell r="AE2691">
            <v>13989.504375</v>
          </cell>
        </row>
        <row r="2692">
          <cell r="V2692">
            <v>392.96875</v>
          </cell>
          <cell r="Y2692">
            <v>605.46875</v>
          </cell>
          <cell r="AB2692">
            <v>3063.671875</v>
          </cell>
          <cell r="AE2692">
            <v>49962.515625</v>
          </cell>
        </row>
        <row r="2693">
          <cell r="V2693">
            <v>503</v>
          </cell>
          <cell r="Y2693">
            <v>775</v>
          </cell>
          <cell r="AB2693">
            <v>5698.23</v>
          </cell>
          <cell r="AE2693">
            <v>54172</v>
          </cell>
        </row>
        <row r="2694">
          <cell r="V2694">
            <v>503</v>
          </cell>
          <cell r="Y2694">
            <v>775</v>
          </cell>
          <cell r="AB2694">
            <v>5698.23</v>
          </cell>
          <cell r="AE2694">
            <v>54172</v>
          </cell>
        </row>
        <row r="2695">
          <cell r="V2695">
            <v>503</v>
          </cell>
          <cell r="Y2695">
            <v>775</v>
          </cell>
          <cell r="AB2695">
            <v>3508.23</v>
          </cell>
          <cell r="AE2695">
            <v>38282</v>
          </cell>
        </row>
        <row r="2696">
          <cell r="V2696">
            <v>503</v>
          </cell>
          <cell r="Y2696">
            <v>775</v>
          </cell>
          <cell r="AB2696">
            <v>5898.23</v>
          </cell>
          <cell r="AE2696">
            <v>54172</v>
          </cell>
        </row>
        <row r="2697">
          <cell r="V2697">
            <v>503</v>
          </cell>
          <cell r="Y2697">
            <v>1550</v>
          </cell>
          <cell r="AB2697">
            <v>5591.5</v>
          </cell>
          <cell r="AE2697">
            <v>55482</v>
          </cell>
        </row>
        <row r="2698">
          <cell r="V2698">
            <v>503</v>
          </cell>
          <cell r="Y2698">
            <v>775</v>
          </cell>
          <cell r="AB2698">
            <v>5698.23</v>
          </cell>
          <cell r="AE2698">
            <v>54172</v>
          </cell>
        </row>
        <row r="2699">
          <cell r="V2699">
            <v>65.490054249547924</v>
          </cell>
          <cell r="Y2699">
            <v>100.90415913200724</v>
          </cell>
          <cell r="AB2699">
            <v>1105.5840867992767</v>
          </cell>
          <cell r="AE2699">
            <v>7053.1356238698008</v>
          </cell>
        </row>
        <row r="2700">
          <cell r="V2700">
            <v>72.766726943942132</v>
          </cell>
          <cell r="Y2700">
            <v>112.11573236889693</v>
          </cell>
          <cell r="AB2700">
            <v>1228.4267631103073</v>
          </cell>
          <cell r="AE2700">
            <v>7836.8173598553349</v>
          </cell>
        </row>
        <row r="2701">
          <cell r="V2701">
            <v>80.043399638336354</v>
          </cell>
          <cell r="Y2701">
            <v>123.32730560578662</v>
          </cell>
          <cell r="AB2701">
            <v>1351.2694394213381</v>
          </cell>
          <cell r="AE2701">
            <v>8620.4990958408671</v>
          </cell>
        </row>
        <row r="2702">
          <cell r="V2702">
            <v>22.739602169981918</v>
          </cell>
          <cell r="Y2702">
            <v>35.036166365280287</v>
          </cell>
          <cell r="AB2702">
            <v>383.88336347197105</v>
          </cell>
          <cell r="AE2702">
            <v>2449.005424954792</v>
          </cell>
        </row>
        <row r="2703">
          <cell r="V2703">
            <v>22.739602169981918</v>
          </cell>
          <cell r="Y2703">
            <v>35.036166365280287</v>
          </cell>
          <cell r="AB2703">
            <v>383.88336347197105</v>
          </cell>
          <cell r="AE2703">
            <v>2449.005424954792</v>
          </cell>
        </row>
        <row r="2704">
          <cell r="V2704">
            <v>171.00180831826401</v>
          </cell>
          <cell r="Y2704">
            <v>263.47197106690777</v>
          </cell>
          <cell r="AB2704">
            <v>2886.8028933092223</v>
          </cell>
          <cell r="AE2704">
            <v>18416.520795660035</v>
          </cell>
        </row>
        <row r="2705">
          <cell r="V2705">
            <v>68.21880650994575</v>
          </cell>
          <cell r="Y2705">
            <v>105.10849909584087</v>
          </cell>
          <cell r="AB2705">
            <v>1151.6500904159132</v>
          </cell>
          <cell r="AE2705">
            <v>7347.0162748643761</v>
          </cell>
        </row>
        <row r="2706">
          <cell r="V2706">
            <v>503</v>
          </cell>
          <cell r="Y2706">
            <v>775</v>
          </cell>
          <cell r="AB2706">
            <v>3808.23</v>
          </cell>
          <cell r="AE2706">
            <v>33819.93</v>
          </cell>
        </row>
        <row r="2707">
          <cell r="V2707">
            <v>503</v>
          </cell>
          <cell r="Y2707">
            <v>775</v>
          </cell>
          <cell r="AB2707">
            <v>3968.23</v>
          </cell>
          <cell r="AE2707">
            <v>36959.599999999999</v>
          </cell>
        </row>
        <row r="2708">
          <cell r="V2708">
            <v>503</v>
          </cell>
          <cell r="Y2708">
            <v>775</v>
          </cell>
          <cell r="AB2708">
            <v>3461.5</v>
          </cell>
          <cell r="AE2708">
            <v>30377</v>
          </cell>
        </row>
        <row r="2709">
          <cell r="V2709">
            <v>1245</v>
          </cell>
          <cell r="Y2709">
            <v>1550</v>
          </cell>
          <cell r="AB2709">
            <v>7189.73</v>
          </cell>
          <cell r="AE2709">
            <v>73119.199999999997</v>
          </cell>
        </row>
        <row r="2710">
          <cell r="V2710">
            <v>292.42990654205607</v>
          </cell>
          <cell r="Y2710">
            <v>507.00934579439252</v>
          </cell>
          <cell r="AB2710">
            <v>3876.0799065420561</v>
          </cell>
          <cell r="AE2710">
            <v>35177.943925233645</v>
          </cell>
        </row>
        <row r="2711">
          <cell r="V2711">
            <v>601.57009345794393</v>
          </cell>
          <cell r="Y2711">
            <v>1042.9906542056074</v>
          </cell>
          <cell r="AB2711">
            <v>7973.6500934579435</v>
          </cell>
          <cell r="AE2711">
            <v>72366.056074766355</v>
          </cell>
        </row>
        <row r="2712">
          <cell r="V2712">
            <v>292.65957446808511</v>
          </cell>
          <cell r="Y2712">
            <v>577.12765957446811</v>
          </cell>
          <cell r="AB2712">
            <v>4523.8356382978727</v>
          </cell>
          <cell r="AE2712">
            <v>40042.978723404252</v>
          </cell>
        </row>
        <row r="2713">
          <cell r="V2713">
            <v>493.34042553191489</v>
          </cell>
          <cell r="Y2713">
            <v>972.87234042553189</v>
          </cell>
          <cell r="AB2713">
            <v>7625.8943617021278</v>
          </cell>
          <cell r="AE2713">
            <v>67501.02127659574</v>
          </cell>
        </row>
        <row r="2714">
          <cell r="V2714">
            <v>6.1925013989927251</v>
          </cell>
          <cell r="Y2714">
            <v>9.541130386121992</v>
          </cell>
          <cell r="AB2714">
            <v>70.644129826524889</v>
          </cell>
          <cell r="AE2714">
            <v>182.71412423055403</v>
          </cell>
        </row>
        <row r="2715">
          <cell r="V2715">
            <v>142.42753217683267</v>
          </cell>
          <cell r="Y2715">
            <v>219.44599888080583</v>
          </cell>
          <cell r="AB2715">
            <v>1624.8149860100725</v>
          </cell>
          <cell r="AE2715">
            <v>4202.4248573027426</v>
          </cell>
        </row>
        <row r="2716">
          <cell r="V2716">
            <v>63.33240067151651</v>
          </cell>
          <cell r="Y2716">
            <v>97.57974258533855</v>
          </cell>
          <cell r="AB2716">
            <v>722.49678231673181</v>
          </cell>
          <cell r="AE2716">
            <v>1868.6671796306659</v>
          </cell>
        </row>
        <row r="2717">
          <cell r="V2717">
            <v>185.21208729714604</v>
          </cell>
          <cell r="Y2717">
            <v>285.3665360940123</v>
          </cell>
          <cell r="AB2717">
            <v>2112.9017011751539</v>
          </cell>
          <cell r="AE2717">
            <v>5464.8133519865705</v>
          </cell>
        </row>
        <row r="2718">
          <cell r="V2718">
            <v>105.83547845551203</v>
          </cell>
          <cell r="Y2718">
            <v>163.06659205372131</v>
          </cell>
          <cell r="AB2718">
            <v>1207.3724006715163</v>
          </cell>
          <cell r="AE2718">
            <v>3122.7504868494684</v>
          </cell>
        </row>
        <row r="2719">
          <cell r="V2719">
            <v>503</v>
          </cell>
          <cell r="Y2719">
            <v>1550</v>
          </cell>
          <cell r="AB2719">
            <v>4368.2299999999996</v>
          </cell>
          <cell r="AE2719">
            <v>20924</v>
          </cell>
        </row>
        <row r="2720">
          <cell r="V2720">
            <v>503</v>
          </cell>
          <cell r="Y2720">
            <v>775</v>
          </cell>
          <cell r="AB2720">
            <v>3868.23</v>
          </cell>
          <cell r="AE2720">
            <v>34046.980000000003</v>
          </cell>
        </row>
        <row r="2721">
          <cell r="V2721">
            <v>503</v>
          </cell>
          <cell r="Y2721">
            <v>775</v>
          </cell>
          <cell r="AB2721">
            <v>3968.23</v>
          </cell>
          <cell r="AE2721">
            <v>33819.93</v>
          </cell>
        </row>
        <row r="2722">
          <cell r="V2722">
            <v>503</v>
          </cell>
          <cell r="Y2722">
            <v>775</v>
          </cell>
          <cell r="AB2722">
            <v>4121.5</v>
          </cell>
          <cell r="AE2722">
            <v>34046.980000000003</v>
          </cell>
        </row>
        <row r="2723">
          <cell r="V2723">
            <v>503</v>
          </cell>
          <cell r="Y2723">
            <v>775</v>
          </cell>
          <cell r="AB2723">
            <v>4168.2299999999996</v>
          </cell>
          <cell r="AE2723">
            <v>34046.980000000003</v>
          </cell>
        </row>
        <row r="2724">
          <cell r="Y2724">
            <v>775</v>
          </cell>
          <cell r="AB2724">
            <v>5591.5</v>
          </cell>
          <cell r="AE2724">
            <v>58537.5</v>
          </cell>
        </row>
        <row r="2725">
          <cell r="V2725">
            <v>1513</v>
          </cell>
          <cell r="Y2725">
            <v>2325</v>
          </cell>
          <cell r="AB2725">
            <v>11304.69</v>
          </cell>
          <cell r="AE2725">
            <v>515144.95</v>
          </cell>
        </row>
        <row r="2726">
          <cell r="V2726">
            <v>503</v>
          </cell>
          <cell r="Y2726">
            <v>775</v>
          </cell>
          <cell r="AB2726">
            <v>5998.23</v>
          </cell>
          <cell r="AE2726">
            <v>193361.65</v>
          </cell>
        </row>
        <row r="2727">
          <cell r="V2727">
            <v>6.2874999999999996</v>
          </cell>
          <cell r="Y2727">
            <v>9.6875</v>
          </cell>
          <cell r="AB2727">
            <v>49.768749999999997</v>
          </cell>
          <cell r="AE2727">
            <v>606.52499999999998</v>
          </cell>
        </row>
        <row r="2728">
          <cell r="V2728">
            <v>496.71249999999998</v>
          </cell>
          <cell r="Y2728">
            <v>765.3125</v>
          </cell>
          <cell r="AB2728">
            <v>3931.7312499999998</v>
          </cell>
          <cell r="AE2728">
            <v>47915.474999999999</v>
          </cell>
        </row>
        <row r="2729">
          <cell r="V2729">
            <v>503</v>
          </cell>
          <cell r="Y2729">
            <v>775</v>
          </cell>
          <cell r="AE2729">
            <v>188928.58</v>
          </cell>
        </row>
        <row r="2730">
          <cell r="V2730">
            <v>576</v>
          </cell>
          <cell r="Y2730">
            <v>1550</v>
          </cell>
          <cell r="AE2730">
            <v>176709.79</v>
          </cell>
        </row>
        <row r="2731">
          <cell r="V2731">
            <v>298.38983050847457</v>
          </cell>
          <cell r="Y2731">
            <v>459.74576271186442</v>
          </cell>
          <cell r="AB2731">
            <v>2472.6788135593215</v>
          </cell>
          <cell r="AE2731">
            <v>20062.670338983051</v>
          </cell>
        </row>
        <row r="2732">
          <cell r="V2732">
            <v>204.61016949152543</v>
          </cell>
          <cell r="Y2732">
            <v>315.25423728813558</v>
          </cell>
          <cell r="AB2732">
            <v>1695.5511864406776</v>
          </cell>
          <cell r="AE2732">
            <v>13757.259661016949</v>
          </cell>
        </row>
        <row r="2733">
          <cell r="V2733">
            <v>503</v>
          </cell>
          <cell r="Y2733">
            <v>775</v>
          </cell>
          <cell r="AB2733">
            <v>3821.5</v>
          </cell>
          <cell r="AE2733">
            <v>33819.93</v>
          </cell>
        </row>
        <row r="2734">
          <cell r="V2734">
            <v>226.35</v>
          </cell>
          <cell r="Y2734">
            <v>348.75</v>
          </cell>
          <cell r="AB2734">
            <v>2609.2034999999996</v>
          </cell>
          <cell r="AE2734">
            <v>40719.15</v>
          </cell>
        </row>
        <row r="2735">
          <cell r="V2735">
            <v>100.6</v>
          </cell>
          <cell r="Y2735">
            <v>155</v>
          </cell>
          <cell r="AB2735">
            <v>1159.646</v>
          </cell>
          <cell r="AE2735">
            <v>18097.400000000001</v>
          </cell>
        </row>
        <row r="2736">
          <cell r="V2736">
            <v>176.05</v>
          </cell>
          <cell r="Y2736">
            <v>271.25</v>
          </cell>
          <cell r="AB2736">
            <v>2029.3804999999998</v>
          </cell>
          <cell r="AE2736">
            <v>31670.45</v>
          </cell>
        </row>
        <row r="2737">
          <cell r="V2737">
            <v>161.60642570281124</v>
          </cell>
          <cell r="Y2737">
            <v>248.99598393574297</v>
          </cell>
          <cell r="AB2737">
            <v>1862.8851405622488</v>
          </cell>
          <cell r="AE2737">
            <v>26008.49799196787</v>
          </cell>
        </row>
        <row r="2738">
          <cell r="V2738">
            <v>165.06942053930007</v>
          </cell>
          <cell r="Y2738">
            <v>254.33161216293746</v>
          </cell>
          <cell r="AB2738">
            <v>1902.8041078600113</v>
          </cell>
          <cell r="AE2738">
            <v>26565.82294893861</v>
          </cell>
        </row>
        <row r="2739">
          <cell r="V2739">
            <v>176.32415375788869</v>
          </cell>
          <cell r="Y2739">
            <v>271.67240390131957</v>
          </cell>
          <cell r="AB2739">
            <v>2032.5407515777395</v>
          </cell>
          <cell r="AE2739">
            <v>28377.129059093517</v>
          </cell>
        </row>
        <row r="2740">
          <cell r="V2740">
            <v>175.79032258064515</v>
          </cell>
          <cell r="Y2740">
            <v>262.5</v>
          </cell>
          <cell r="AB2740">
            <v>2099.4004838709679</v>
          </cell>
          <cell r="AE2740">
            <v>18348.580645161292</v>
          </cell>
        </row>
        <row r="2741">
          <cell r="V2741">
            <v>343.20967741935482</v>
          </cell>
          <cell r="Y2741">
            <v>512.5</v>
          </cell>
          <cell r="AB2741">
            <v>4098.8295161290325</v>
          </cell>
          <cell r="AE2741">
            <v>35823.419354838712</v>
          </cell>
        </row>
        <row r="2742">
          <cell r="V2742">
            <v>983</v>
          </cell>
          <cell r="Y2742">
            <v>1550</v>
          </cell>
          <cell r="AB2742">
            <v>7043</v>
          </cell>
          <cell r="AE2742">
            <v>94820</v>
          </cell>
        </row>
        <row r="2743">
          <cell r="V2743">
            <v>193.29257641921399</v>
          </cell>
          <cell r="Y2743">
            <v>297.8165938864629</v>
          </cell>
          <cell r="AB2743">
            <v>2187.1266375545852</v>
          </cell>
          <cell r="AE2743">
            <v>43489.369432314408</v>
          </cell>
        </row>
        <row r="2744">
          <cell r="V2744">
            <v>309.70742358078604</v>
          </cell>
          <cell r="Y2744">
            <v>477.1834061135371</v>
          </cell>
          <cell r="AB2744">
            <v>3504.3733624454148</v>
          </cell>
          <cell r="AE2744">
            <v>69681.830567685596</v>
          </cell>
        </row>
        <row r="2745">
          <cell r="V2745">
            <v>1245</v>
          </cell>
          <cell r="Y2745">
            <v>1550</v>
          </cell>
          <cell r="AB2745">
            <v>7569.73</v>
          </cell>
          <cell r="AE2745">
            <v>66839.87</v>
          </cell>
        </row>
        <row r="2746">
          <cell r="V2746">
            <v>293.35000000000002</v>
          </cell>
          <cell r="Y2746">
            <v>775</v>
          </cell>
          <cell r="AB2746">
            <v>3508.23</v>
          </cell>
          <cell r="AE2746">
            <v>60153.5</v>
          </cell>
        </row>
        <row r="2747">
          <cell r="V2747">
            <v>293.36</v>
          </cell>
          <cell r="Y2747">
            <v>775</v>
          </cell>
          <cell r="AB2747">
            <v>3508.23</v>
          </cell>
          <cell r="AE2747">
            <v>59920.5</v>
          </cell>
        </row>
        <row r="2748">
          <cell r="V2748">
            <v>630</v>
          </cell>
          <cell r="Y2748">
            <v>1550</v>
          </cell>
          <cell r="AE2748">
            <v>164424.56</v>
          </cell>
        </row>
        <row r="2749">
          <cell r="V2749">
            <v>558</v>
          </cell>
          <cell r="Y2749">
            <v>775</v>
          </cell>
          <cell r="AE2749">
            <v>213230.18</v>
          </cell>
          <cell r="AH2749">
            <v>62666.453850000005</v>
          </cell>
        </row>
        <row r="2750">
          <cell r="V2750">
            <v>577</v>
          </cell>
          <cell r="Y2750">
            <v>775</v>
          </cell>
          <cell r="AE2750">
            <v>175418.14</v>
          </cell>
        </row>
        <row r="2751">
          <cell r="V2751">
            <v>235.47464239271781</v>
          </cell>
          <cell r="Y2751">
            <v>362.80884265279582</v>
          </cell>
          <cell r="AB2751">
            <v>2639.4834850455136</v>
          </cell>
          <cell r="AE2751">
            <v>37896.647594278285</v>
          </cell>
        </row>
        <row r="2752">
          <cell r="V2752">
            <v>129.51105331599479</v>
          </cell>
          <cell r="Y2752">
            <v>199.54486345903771</v>
          </cell>
          <cell r="AB2752">
            <v>1451.7159167750324</v>
          </cell>
          <cell r="AE2752">
            <v>20843.156176853056</v>
          </cell>
        </row>
        <row r="2753">
          <cell r="V2753">
            <v>7.1950585175552666</v>
          </cell>
          <cell r="Y2753">
            <v>11.085825747724318</v>
          </cell>
          <cell r="AB2753">
            <v>80.650884265279572</v>
          </cell>
          <cell r="AE2753">
            <v>1157.9531209362808</v>
          </cell>
        </row>
        <row r="2754">
          <cell r="V2754">
            <v>130.81924577373212</v>
          </cell>
          <cell r="Y2754">
            <v>201.56046814044214</v>
          </cell>
          <cell r="AB2754">
            <v>1466.3797139141743</v>
          </cell>
          <cell r="AE2754">
            <v>21053.69310793238</v>
          </cell>
        </row>
        <row r="2755">
          <cell r="V2755">
            <v>32.556634304207122</v>
          </cell>
          <cell r="Y2755">
            <v>50.161812297734627</v>
          </cell>
          <cell r="AB2755">
            <v>364.93398058252427</v>
          </cell>
          <cell r="AE2755">
            <v>4192.22</v>
          </cell>
        </row>
        <row r="2756">
          <cell r="V2756">
            <v>32.556634304207122</v>
          </cell>
          <cell r="Y2756">
            <v>50.161812297734627</v>
          </cell>
          <cell r="AB2756">
            <v>364.93398058252427</v>
          </cell>
          <cell r="AE2756">
            <v>2456.38</v>
          </cell>
        </row>
        <row r="2757">
          <cell r="V2757">
            <v>3.2556634304207122</v>
          </cell>
          <cell r="Y2757">
            <v>5.0161812297734629</v>
          </cell>
          <cell r="AB2757">
            <v>36.493398058252424</v>
          </cell>
          <cell r="AE2757">
            <v>291.49</v>
          </cell>
        </row>
        <row r="2758">
          <cell r="V2758">
            <v>179.06148867313917</v>
          </cell>
          <cell r="Y2758">
            <v>275.88996763754045</v>
          </cell>
          <cell r="AB2758">
            <v>2007.1368932038831</v>
          </cell>
          <cell r="AE2758">
            <v>11798.8</v>
          </cell>
        </row>
        <row r="2759">
          <cell r="V2759">
            <v>76.508090614886726</v>
          </cell>
          <cell r="Y2759">
            <v>117.88025889967638</v>
          </cell>
          <cell r="AB2759">
            <v>857.59485436893192</v>
          </cell>
          <cell r="AE2759">
            <v>4948.95</v>
          </cell>
        </row>
        <row r="2760">
          <cell r="V2760">
            <v>143.24919093851133</v>
          </cell>
          <cell r="Y2760">
            <v>220.71197411003237</v>
          </cell>
          <cell r="AB2760">
            <v>1605.7095145631067</v>
          </cell>
          <cell r="AE2760">
            <v>11168.33</v>
          </cell>
        </row>
        <row r="2761">
          <cell r="V2761">
            <v>35.812297734627833</v>
          </cell>
          <cell r="Y2761">
            <v>55.177993527508093</v>
          </cell>
          <cell r="AB2761">
            <v>401.42737864077668</v>
          </cell>
          <cell r="AE2761">
            <v>2557.91</v>
          </cell>
        </row>
        <row r="2762">
          <cell r="V2762">
            <v>618</v>
          </cell>
          <cell r="Y2762">
            <v>775</v>
          </cell>
          <cell r="AB2762">
            <v>3508.23</v>
          </cell>
          <cell r="AE2762">
            <v>135649.19</v>
          </cell>
        </row>
        <row r="2763">
          <cell r="V2763">
            <v>1513</v>
          </cell>
          <cell r="Y2763">
            <v>2325</v>
          </cell>
          <cell r="AB2763">
            <v>10577.96</v>
          </cell>
          <cell r="AE2763">
            <v>510210.8</v>
          </cell>
        </row>
        <row r="2764">
          <cell r="V2764">
            <v>550</v>
          </cell>
          <cell r="Y2764">
            <v>775</v>
          </cell>
          <cell r="AB2764">
            <v>3461.5</v>
          </cell>
          <cell r="AE2764">
            <v>135649.19</v>
          </cell>
        </row>
        <row r="2765">
          <cell r="V2765">
            <v>514</v>
          </cell>
          <cell r="Y2765">
            <v>775</v>
          </cell>
          <cell r="AE2765">
            <v>81783.75</v>
          </cell>
          <cell r="AH2765">
            <v>22448.448</v>
          </cell>
        </row>
        <row r="2766">
          <cell r="V2766">
            <v>680</v>
          </cell>
          <cell r="Y2766">
            <v>775</v>
          </cell>
          <cell r="AE2766">
            <v>192623.04</v>
          </cell>
        </row>
        <row r="2767">
          <cell r="V2767">
            <v>62.299401197604787</v>
          </cell>
          <cell r="Y2767">
            <v>83.532934131736525</v>
          </cell>
          <cell r="AB2767">
            <v>602.67664670658678</v>
          </cell>
          <cell r="AE2767">
            <v>5838.8982035928148</v>
          </cell>
        </row>
        <row r="2768">
          <cell r="V2768">
            <v>342.64670658682633</v>
          </cell>
          <cell r="Y2768">
            <v>459.43113772455092</v>
          </cell>
          <cell r="AB2768">
            <v>3314.7215568862275</v>
          </cell>
          <cell r="AE2768">
            <v>32113.940119760478</v>
          </cell>
        </row>
        <row r="2769">
          <cell r="V2769">
            <v>173.05389221556885</v>
          </cell>
          <cell r="Y2769">
            <v>232.03592814371257</v>
          </cell>
          <cell r="AB2769">
            <v>1674.1017964071857</v>
          </cell>
          <cell r="AE2769">
            <v>16219.161676646707</v>
          </cell>
        </row>
        <row r="2770">
          <cell r="V2770">
            <v>896</v>
          </cell>
          <cell r="Y2770">
            <v>775</v>
          </cell>
          <cell r="AB2770">
            <v>8264.8700000000008</v>
          </cell>
          <cell r="AE2770">
            <v>382065.2</v>
          </cell>
        </row>
        <row r="2771">
          <cell r="V2771">
            <v>646.52</v>
          </cell>
          <cell r="Y2771">
            <v>775</v>
          </cell>
          <cell r="AB2771">
            <v>8264.86</v>
          </cell>
          <cell r="AE2771">
            <v>173601.34</v>
          </cell>
        </row>
        <row r="2772">
          <cell r="V2772">
            <v>503</v>
          </cell>
          <cell r="Y2772">
            <v>775</v>
          </cell>
          <cell r="AB2772">
            <v>3508.23</v>
          </cell>
          <cell r="AE2772">
            <v>47530</v>
          </cell>
          <cell r="AH2772">
            <v>17584.617600000001</v>
          </cell>
        </row>
        <row r="2773">
          <cell r="V2773">
            <v>815</v>
          </cell>
          <cell r="Y2773">
            <v>1550</v>
          </cell>
          <cell r="AB2773">
            <v>6969.73</v>
          </cell>
          <cell r="AE2773">
            <v>94260</v>
          </cell>
        </row>
        <row r="2774">
          <cell r="V2774">
            <v>503</v>
          </cell>
          <cell r="Y2774">
            <v>775</v>
          </cell>
          <cell r="AB2774">
            <v>3708.23</v>
          </cell>
          <cell r="AE2774">
            <v>12356.4</v>
          </cell>
        </row>
        <row r="2775">
          <cell r="V2775">
            <v>515</v>
          </cell>
          <cell r="Y2775">
            <v>775</v>
          </cell>
          <cell r="AE2775">
            <v>228786.4</v>
          </cell>
        </row>
        <row r="2776">
          <cell r="V2776">
            <v>503</v>
          </cell>
          <cell r="Y2776">
            <v>775</v>
          </cell>
          <cell r="AE2776">
            <v>183503.9</v>
          </cell>
        </row>
        <row r="2777">
          <cell r="Y2777">
            <v>775</v>
          </cell>
          <cell r="AB2777">
            <v>3668.23</v>
          </cell>
          <cell r="AE2777">
            <v>60601</v>
          </cell>
        </row>
        <row r="2778">
          <cell r="V2778">
            <v>60.901345291479821</v>
          </cell>
          <cell r="Y2778">
            <v>93.834080717488789</v>
          </cell>
          <cell r="AB2778">
            <v>676.99775784753365</v>
          </cell>
          <cell r="AE2778">
            <v>9861.1264573991029</v>
          </cell>
        </row>
        <row r="2779">
          <cell r="V2779">
            <v>74.43497757847534</v>
          </cell>
          <cell r="Y2779">
            <v>114.68609865470852</v>
          </cell>
          <cell r="AB2779">
            <v>827.44170403587441</v>
          </cell>
          <cell r="AE2779">
            <v>12052.487892376683</v>
          </cell>
        </row>
        <row r="2780">
          <cell r="V2780">
            <v>318.04035874439461</v>
          </cell>
          <cell r="Y2780">
            <v>490.02242152466368</v>
          </cell>
          <cell r="AB2780">
            <v>3535.432735426009</v>
          </cell>
          <cell r="AE2780">
            <v>51496.9937219731</v>
          </cell>
        </row>
        <row r="2781">
          <cell r="V2781">
            <v>24.811659192825111</v>
          </cell>
          <cell r="Y2781">
            <v>38.228699551569505</v>
          </cell>
          <cell r="AB2781">
            <v>275.81390134529147</v>
          </cell>
          <cell r="AE2781">
            <v>4017.4959641255605</v>
          </cell>
        </row>
        <row r="2782">
          <cell r="V2782">
            <v>24.811659192825111</v>
          </cell>
          <cell r="Y2782">
            <v>38.228699551569505</v>
          </cell>
          <cell r="AB2782">
            <v>275.81390134529147</v>
          </cell>
          <cell r="AE2782">
            <v>4017.4959641255605</v>
          </cell>
        </row>
        <row r="2783">
          <cell r="V2783">
            <v>130.23590333716916</v>
          </cell>
          <cell r="Y2783">
            <v>200.66168009205984</v>
          </cell>
          <cell r="AB2783">
            <v>1511.624568469505</v>
          </cell>
          <cell r="AE2783">
            <v>19621.087456846952</v>
          </cell>
        </row>
        <row r="2784">
          <cell r="V2784">
            <v>12.734177215189874</v>
          </cell>
          <cell r="Y2784">
            <v>19.620253164556964</v>
          </cell>
          <cell r="AB2784">
            <v>147.80329113924049</v>
          </cell>
          <cell r="AE2784">
            <v>1918.506329113924</v>
          </cell>
        </row>
        <row r="2785">
          <cell r="V2785">
            <v>6.3670886075949369</v>
          </cell>
          <cell r="Y2785">
            <v>9.8101265822784818</v>
          </cell>
          <cell r="AB2785">
            <v>73.901645569620243</v>
          </cell>
          <cell r="AE2785">
            <v>959.25316455696202</v>
          </cell>
        </row>
        <row r="2786">
          <cell r="V2786">
            <v>347.29574223245112</v>
          </cell>
          <cell r="Y2786">
            <v>535.09781357882628</v>
          </cell>
          <cell r="AB2786">
            <v>4030.9988492520138</v>
          </cell>
          <cell r="AE2786">
            <v>52322.899884925202</v>
          </cell>
        </row>
        <row r="2787">
          <cell r="V2787">
            <v>6.3670886075949369</v>
          </cell>
          <cell r="Y2787">
            <v>9.8101265822784818</v>
          </cell>
          <cell r="AB2787">
            <v>73.901645569620243</v>
          </cell>
          <cell r="AE2787">
            <v>959.25316455696202</v>
          </cell>
        </row>
        <row r="2788">
          <cell r="V2788">
            <v>706</v>
          </cell>
          <cell r="Y2788">
            <v>1550</v>
          </cell>
          <cell r="AB2788">
            <v>7169.73</v>
          </cell>
          <cell r="AE2788">
            <v>131855.25</v>
          </cell>
          <cell r="AH2788">
            <v>64493.113389999991</v>
          </cell>
        </row>
        <row r="2789">
          <cell r="AE2789">
            <v>86463.7</v>
          </cell>
        </row>
        <row r="2790">
          <cell r="V2790">
            <v>503</v>
          </cell>
          <cell r="Y2790">
            <v>775</v>
          </cell>
          <cell r="AB2790">
            <v>3608.23</v>
          </cell>
          <cell r="AE2790">
            <v>135638.56</v>
          </cell>
        </row>
        <row r="2791">
          <cell r="V2791">
            <v>291.2</v>
          </cell>
          <cell r="Y2791">
            <v>775</v>
          </cell>
          <cell r="AB2791">
            <v>3861.5</v>
          </cell>
          <cell r="AE2791">
            <v>47494.45</v>
          </cell>
        </row>
        <row r="2792">
          <cell r="V2792">
            <v>503</v>
          </cell>
          <cell r="Y2792">
            <v>775</v>
          </cell>
          <cell r="AB2792">
            <v>5638.23</v>
          </cell>
          <cell r="AE2792">
            <v>87110.2</v>
          </cell>
        </row>
        <row r="2793">
          <cell r="AB2793">
            <v>1125</v>
          </cell>
        </row>
        <row r="2794">
          <cell r="V2794">
            <v>594</v>
          </cell>
          <cell r="Y2794">
            <v>775</v>
          </cell>
          <cell r="AB2794">
            <v>5591.5</v>
          </cell>
          <cell r="AE2794">
            <v>74158.179999999993</v>
          </cell>
        </row>
        <row r="2795">
          <cell r="AE2795">
            <v>44946.07</v>
          </cell>
        </row>
        <row r="2796">
          <cell r="V2796">
            <v>574</v>
          </cell>
          <cell r="Y2796">
            <v>775</v>
          </cell>
          <cell r="AE2796">
            <v>172182.88</v>
          </cell>
        </row>
        <row r="2797">
          <cell r="AE2797">
            <v>2505</v>
          </cell>
        </row>
        <row r="2798">
          <cell r="V2798">
            <v>573</v>
          </cell>
          <cell r="Y2798">
            <v>775</v>
          </cell>
          <cell r="AE2798">
            <v>172182.88</v>
          </cell>
        </row>
        <row r="2799">
          <cell r="AE2799">
            <v>2505</v>
          </cell>
        </row>
        <row r="2800">
          <cell r="V2800">
            <v>566</v>
          </cell>
          <cell r="Y2800">
            <v>775</v>
          </cell>
          <cell r="AE2800">
            <v>153315.04</v>
          </cell>
        </row>
        <row r="2801">
          <cell r="AE2801">
            <v>2505</v>
          </cell>
        </row>
        <row r="2802">
          <cell r="V2802">
            <v>575</v>
          </cell>
          <cell r="Y2802">
            <v>775</v>
          </cell>
          <cell r="AE2802">
            <v>172182.88</v>
          </cell>
        </row>
        <row r="2803">
          <cell r="AE2803">
            <v>2505</v>
          </cell>
        </row>
        <row r="2804">
          <cell r="V2804">
            <v>662</v>
          </cell>
          <cell r="Y2804">
            <v>775</v>
          </cell>
          <cell r="AE2804">
            <v>133220.54</v>
          </cell>
        </row>
        <row r="2805">
          <cell r="V2805">
            <v>62.299401197604787</v>
          </cell>
          <cell r="Y2805">
            <v>83.532934131736525</v>
          </cell>
          <cell r="AB2805">
            <v>635.01197604790423</v>
          </cell>
          <cell r="AE2805">
            <v>3645.2619161676648</v>
          </cell>
        </row>
        <row r="2806">
          <cell r="V2806">
            <v>342.64670658682633</v>
          </cell>
          <cell r="Y2806">
            <v>459.43113772455092</v>
          </cell>
          <cell r="AB2806">
            <v>3492.565868263473</v>
          </cell>
          <cell r="AE2806">
            <v>20048.940538922157</v>
          </cell>
        </row>
        <row r="2807">
          <cell r="V2807">
            <v>173.05389221556885</v>
          </cell>
          <cell r="Y2807">
            <v>232.03592814371257</v>
          </cell>
          <cell r="AB2807">
            <v>1763.9221556886228</v>
          </cell>
          <cell r="AE2807">
            <v>10125.72754491018</v>
          </cell>
        </row>
        <row r="2808">
          <cell r="V2808">
            <v>503</v>
          </cell>
          <cell r="Y2808">
            <v>775</v>
          </cell>
          <cell r="AB2808">
            <v>5814.87</v>
          </cell>
          <cell r="AE2808">
            <v>191528.9</v>
          </cell>
        </row>
        <row r="2809">
          <cell r="V2809">
            <v>674</v>
          </cell>
          <cell r="Y2809">
            <v>775</v>
          </cell>
          <cell r="AB2809">
            <v>5814.86</v>
          </cell>
          <cell r="AE2809">
            <v>191528.9</v>
          </cell>
        </row>
        <row r="2810">
          <cell r="V2810">
            <v>503</v>
          </cell>
          <cell r="Y2810">
            <v>2325</v>
          </cell>
          <cell r="AB2810">
            <v>3508.23</v>
          </cell>
          <cell r="AE2810">
            <v>171209.9</v>
          </cell>
        </row>
        <row r="2811">
          <cell r="V2811">
            <v>900.38235294117646</v>
          </cell>
          <cell r="Y2811">
            <v>1310.6617647058824</v>
          </cell>
          <cell r="AB2811">
            <v>9571.2775000000001</v>
          </cell>
          <cell r="AE2811">
            <v>103296.21323529411</v>
          </cell>
        </row>
        <row r="2812">
          <cell r="V2812">
            <v>1761.6176470588234</v>
          </cell>
          <cell r="Y2812">
            <v>2564.3382352941176</v>
          </cell>
          <cell r="AB2812">
            <v>18726.412499999999</v>
          </cell>
          <cell r="AE2812">
            <v>202101.28676470587</v>
          </cell>
        </row>
        <row r="2813">
          <cell r="V2813">
            <v>572</v>
          </cell>
          <cell r="Y2813">
            <v>775</v>
          </cell>
          <cell r="AE2813">
            <v>175418.14</v>
          </cell>
        </row>
        <row r="2814">
          <cell r="V2814">
            <v>539</v>
          </cell>
          <cell r="Y2814">
            <v>775</v>
          </cell>
          <cell r="AE2814">
            <v>183330.44</v>
          </cell>
        </row>
        <row r="2837">
          <cell r="V2837">
            <v>503</v>
          </cell>
          <cell r="Y2837">
            <v>775</v>
          </cell>
          <cell r="AB2837">
            <v>5798.23</v>
          </cell>
          <cell r="AE2837">
            <v>85627.199999999997</v>
          </cell>
        </row>
        <row r="2841">
          <cell r="Y2841">
            <v>799.47</v>
          </cell>
          <cell r="AB2841">
            <v>2898.06</v>
          </cell>
        </row>
        <row r="2842">
          <cell r="V2842">
            <v>503</v>
          </cell>
          <cell r="Y2842">
            <v>775</v>
          </cell>
          <cell r="AB2842">
            <v>3508.23</v>
          </cell>
          <cell r="AE2842">
            <v>62406.25</v>
          </cell>
        </row>
        <row r="2843">
          <cell r="AE2843">
            <v>42019.35</v>
          </cell>
        </row>
        <row r="2844">
          <cell r="V2844">
            <v>503</v>
          </cell>
          <cell r="Y2844">
            <v>775</v>
          </cell>
          <cell r="AE2844">
            <v>127357.92</v>
          </cell>
        </row>
        <row r="2845">
          <cell r="V2845">
            <v>503</v>
          </cell>
          <cell r="Y2845">
            <v>775</v>
          </cell>
          <cell r="AB2845">
            <v>5638.23</v>
          </cell>
          <cell r="AE2845">
            <v>130780.65</v>
          </cell>
          <cell r="AH2845">
            <v>52475.145579999997</v>
          </cell>
        </row>
        <row r="2846">
          <cell r="V2846">
            <v>503</v>
          </cell>
          <cell r="Y2846">
            <v>775</v>
          </cell>
          <cell r="AB2846">
            <v>3508.23</v>
          </cell>
          <cell r="AE2846">
            <v>9435.6</v>
          </cell>
        </row>
        <row r="2847">
          <cell r="V2847">
            <v>503</v>
          </cell>
          <cell r="Y2847">
            <v>775</v>
          </cell>
          <cell r="AB2847">
            <v>3508.23</v>
          </cell>
          <cell r="AE2847">
            <v>9435.6</v>
          </cell>
        </row>
        <row r="2848">
          <cell r="V2848">
            <v>503</v>
          </cell>
          <cell r="Y2848">
            <v>775</v>
          </cell>
          <cell r="AB2848">
            <v>5638.23</v>
          </cell>
          <cell r="AE2848">
            <v>12559.6</v>
          </cell>
        </row>
        <row r="2849">
          <cell r="V2849">
            <v>503</v>
          </cell>
          <cell r="Y2849">
            <v>775</v>
          </cell>
          <cell r="AB2849">
            <v>3508.23</v>
          </cell>
          <cell r="AE2849">
            <v>11237.5</v>
          </cell>
        </row>
        <row r="2850">
          <cell r="V2850">
            <v>503</v>
          </cell>
          <cell r="Y2850">
            <v>775</v>
          </cell>
          <cell r="AB2850">
            <v>3508.23</v>
          </cell>
          <cell r="AE2850">
            <v>11237.5</v>
          </cell>
        </row>
        <row r="2851">
          <cell r="V2851">
            <v>995</v>
          </cell>
          <cell r="Y2851">
            <v>1555.62</v>
          </cell>
          <cell r="AB2851">
            <v>7016.46</v>
          </cell>
          <cell r="AE2851">
            <v>339275.3</v>
          </cell>
        </row>
        <row r="2852">
          <cell r="Y2852">
            <v>775</v>
          </cell>
          <cell r="AB2852">
            <v>5638.23</v>
          </cell>
          <cell r="AE2852">
            <v>18495.2</v>
          </cell>
        </row>
        <row r="2853">
          <cell r="V2853">
            <v>503</v>
          </cell>
          <cell r="Y2853">
            <v>789.46</v>
          </cell>
          <cell r="AB2853">
            <v>2500</v>
          </cell>
          <cell r="AE2853">
            <v>18537</v>
          </cell>
        </row>
        <row r="2854">
          <cell r="V2854">
            <v>503</v>
          </cell>
          <cell r="Y2854">
            <v>775</v>
          </cell>
          <cell r="AB2854">
            <v>3508.23</v>
          </cell>
          <cell r="AE2854">
            <v>9441.2999999999993</v>
          </cell>
        </row>
        <row r="2855">
          <cell r="V2855">
            <v>558</v>
          </cell>
          <cell r="Y2855">
            <v>775</v>
          </cell>
          <cell r="AE2855">
            <v>234347.81</v>
          </cell>
        </row>
        <row r="2856">
          <cell r="AE2856">
            <v>2130</v>
          </cell>
        </row>
        <row r="2857">
          <cell r="V2857">
            <v>172.30508474576271</v>
          </cell>
          <cell r="Y2857">
            <v>446.61016949152543</v>
          </cell>
          <cell r="AB2857">
            <v>1994.7627118644068</v>
          </cell>
          <cell r="AE2857">
            <v>4619.3322033898303</v>
          </cell>
        </row>
        <row r="2858">
          <cell r="V2858">
            <v>126.69491525423729</v>
          </cell>
          <cell r="Y2858">
            <v>328.38983050847457</v>
          </cell>
          <cell r="AB2858">
            <v>1466.7372881355932</v>
          </cell>
          <cell r="AE2858">
            <v>3396.5677966101694</v>
          </cell>
        </row>
        <row r="2859">
          <cell r="V2859">
            <v>299</v>
          </cell>
          <cell r="Y2859">
            <v>775</v>
          </cell>
          <cell r="AB2859">
            <v>3461.5</v>
          </cell>
          <cell r="AE2859">
            <v>8015.9</v>
          </cell>
        </row>
        <row r="2860">
          <cell r="V2860">
            <v>503</v>
          </cell>
          <cell r="Y2860">
            <v>775</v>
          </cell>
          <cell r="AB2860">
            <v>3808.23</v>
          </cell>
          <cell r="AE2860">
            <v>33594.76</v>
          </cell>
        </row>
        <row r="2861">
          <cell r="V2861">
            <v>503</v>
          </cell>
          <cell r="Y2861">
            <v>775</v>
          </cell>
          <cell r="AB2861">
            <v>3508.23</v>
          </cell>
          <cell r="AE2861">
            <v>65980</v>
          </cell>
        </row>
        <row r="2862">
          <cell r="V2862">
            <v>503</v>
          </cell>
          <cell r="Y2862">
            <v>775</v>
          </cell>
          <cell r="AB2862">
            <v>3508.23</v>
          </cell>
          <cell r="AE2862">
            <v>65486.54</v>
          </cell>
        </row>
        <row r="2863">
          <cell r="V2863">
            <v>436.40563380281691</v>
          </cell>
          <cell r="Y2863">
            <v>672.3943661971831</v>
          </cell>
          <cell r="AB2863">
            <v>4891.7601126760565</v>
          </cell>
          <cell r="AE2863">
            <v>28286.685295774649</v>
          </cell>
        </row>
        <row r="2864">
          <cell r="V2864">
            <v>66.594366197183092</v>
          </cell>
          <cell r="Y2864">
            <v>102.6056338028169</v>
          </cell>
          <cell r="AB2864">
            <v>746.46988732394357</v>
          </cell>
          <cell r="AE2864">
            <v>4316.4747042253521</v>
          </cell>
        </row>
        <row r="2865">
          <cell r="V2865">
            <v>503</v>
          </cell>
          <cell r="Y2865">
            <v>775</v>
          </cell>
          <cell r="AB2865">
            <v>3461.5</v>
          </cell>
          <cell r="AE2865">
            <v>9382.4</v>
          </cell>
        </row>
        <row r="2866">
          <cell r="V2866">
            <v>593</v>
          </cell>
          <cell r="Y2866">
            <v>1550</v>
          </cell>
          <cell r="AB2866">
            <v>7123</v>
          </cell>
          <cell r="AE2866">
            <v>21675</v>
          </cell>
        </row>
        <row r="2867">
          <cell r="V2867">
            <v>535</v>
          </cell>
          <cell r="Y2867">
            <v>775</v>
          </cell>
          <cell r="AE2867">
            <v>216934.31</v>
          </cell>
          <cell r="AH2867">
            <v>59057.839428219995</v>
          </cell>
        </row>
        <row r="2868">
          <cell r="V2868">
            <v>503</v>
          </cell>
          <cell r="Y2868">
            <v>775</v>
          </cell>
          <cell r="AB2868">
            <v>4458.2299999999996</v>
          </cell>
          <cell r="AE2868">
            <v>191002.13</v>
          </cell>
        </row>
        <row r="2869">
          <cell r="V2869">
            <v>503</v>
          </cell>
          <cell r="Y2869">
            <v>775</v>
          </cell>
          <cell r="AB2869">
            <v>4358.2299999999996</v>
          </cell>
          <cell r="AE2869">
            <v>73586.13</v>
          </cell>
        </row>
        <row r="2870">
          <cell r="V2870">
            <v>382.30140186915889</v>
          </cell>
          <cell r="Y2870">
            <v>497.95560747663552</v>
          </cell>
          <cell r="AB2870">
            <v>2224.0946261682243</v>
          </cell>
          <cell r="AE2870">
            <v>62344.106308411225</v>
          </cell>
        </row>
        <row r="2871">
          <cell r="V2871">
            <v>137.62850467289721</v>
          </cell>
          <cell r="Y2871">
            <v>179.26401869158877</v>
          </cell>
          <cell r="AB2871">
            <v>800.67406542056074</v>
          </cell>
          <cell r="AE2871">
            <v>22443.878271028036</v>
          </cell>
        </row>
        <row r="2872">
          <cell r="V2872">
            <v>75.070093457943926</v>
          </cell>
          <cell r="Y2872">
            <v>97.780373831775705</v>
          </cell>
          <cell r="AB2872">
            <v>436.73130841121497</v>
          </cell>
          <cell r="AE2872">
            <v>12242.115420560747</v>
          </cell>
        </row>
        <row r="2873">
          <cell r="V2873">
            <v>503</v>
          </cell>
          <cell r="Y2873">
            <v>775</v>
          </cell>
          <cell r="AB2873">
            <v>3808.23</v>
          </cell>
          <cell r="AE2873">
            <v>35057.17</v>
          </cell>
        </row>
        <row r="2874">
          <cell r="V2874">
            <v>426.52499999999998</v>
          </cell>
          <cell r="Y2874">
            <v>426.25</v>
          </cell>
          <cell r="AB2874">
            <v>4640.4875000000002</v>
          </cell>
          <cell r="AE2874">
            <v>50234.387499999997</v>
          </cell>
        </row>
        <row r="2875">
          <cell r="V2875">
            <v>1124.4749999999999</v>
          </cell>
          <cell r="Y2875">
            <v>1123.75</v>
          </cell>
          <cell r="AB2875">
            <v>12234.012500000001</v>
          </cell>
          <cell r="AE2875">
            <v>132436.11249999999</v>
          </cell>
        </row>
        <row r="2876">
          <cell r="V2876">
            <v>46.842572062084258</v>
          </cell>
          <cell r="Y2876">
            <v>72.172949002217294</v>
          </cell>
          <cell r="AB2876">
            <v>438.46044345898002</v>
          </cell>
          <cell r="AE2876">
            <v>5733.0931263858092</v>
          </cell>
        </row>
        <row r="2877">
          <cell r="V2877">
            <v>223.05986696230599</v>
          </cell>
          <cell r="Y2877">
            <v>343.68070953436808</v>
          </cell>
          <cell r="AB2877">
            <v>2087.9068736141908</v>
          </cell>
          <cell r="AE2877">
            <v>27300.443458980044</v>
          </cell>
        </row>
        <row r="2878">
          <cell r="V2878">
            <v>233.09756097560975</v>
          </cell>
          <cell r="Y2878">
            <v>359.14634146341461</v>
          </cell>
          <cell r="AB2878">
            <v>2181.8626829268292</v>
          </cell>
          <cell r="AE2878">
            <v>28528.963414634145</v>
          </cell>
        </row>
        <row r="2879">
          <cell r="V2879">
            <v>503</v>
          </cell>
          <cell r="Y2879">
            <v>775</v>
          </cell>
          <cell r="AB2879">
            <v>5738.23</v>
          </cell>
          <cell r="AE2879">
            <v>189303.35</v>
          </cell>
        </row>
        <row r="2880">
          <cell r="V2880">
            <v>693</v>
          </cell>
          <cell r="Y2880">
            <v>775</v>
          </cell>
          <cell r="AB2880">
            <v>3461.5</v>
          </cell>
          <cell r="AE2880">
            <v>61562.5</v>
          </cell>
        </row>
        <row r="2881">
          <cell r="V2881">
            <v>1358</v>
          </cell>
          <cell r="Y2881">
            <v>2325</v>
          </cell>
          <cell r="AB2881">
            <v>10524.69</v>
          </cell>
          <cell r="AE2881">
            <v>502676.65</v>
          </cell>
        </row>
        <row r="2882">
          <cell r="V2882">
            <v>32.337129840546694</v>
          </cell>
          <cell r="Y2882">
            <v>37.072892938496587</v>
          </cell>
          <cell r="AB2882">
            <v>172.60325740318908</v>
          </cell>
          <cell r="AE2882">
            <v>649.42141230068341</v>
          </cell>
        </row>
        <row r="2883">
          <cell r="V2883">
            <v>135.50797266514806</v>
          </cell>
          <cell r="Y2883">
            <v>155.35307517084283</v>
          </cell>
          <cell r="AB2883">
            <v>723.28984054669706</v>
          </cell>
          <cell r="AE2883">
            <v>2721.3849658314352</v>
          </cell>
        </row>
        <row r="2884">
          <cell r="V2884">
            <v>508.15489749430526</v>
          </cell>
          <cell r="Y2884">
            <v>582.57403189066065</v>
          </cell>
          <cell r="AB2884">
            <v>2712.3369020501141</v>
          </cell>
          <cell r="AE2884">
            <v>10205.193621867882</v>
          </cell>
        </row>
        <row r="2885">
          <cell r="V2885">
            <v>108.33846153846154</v>
          </cell>
          <cell r="Y2885">
            <v>350.21538461538461</v>
          </cell>
          <cell r="AB2885">
            <v>660.73</v>
          </cell>
          <cell r="AE2885">
            <v>1426.8627692307691</v>
          </cell>
        </row>
        <row r="2886">
          <cell r="V2886">
            <v>394.66153846153844</v>
          </cell>
          <cell r="Y2886">
            <v>1275.7846153846153</v>
          </cell>
          <cell r="AB2886">
            <v>2102.62</v>
          </cell>
          <cell r="AE2886">
            <v>5197.8572307692302</v>
          </cell>
        </row>
        <row r="2887">
          <cell r="V2887">
            <v>503</v>
          </cell>
          <cell r="Y2887">
            <v>775</v>
          </cell>
          <cell r="AB2887">
            <v>3808.23</v>
          </cell>
          <cell r="AE2887">
            <v>33167.17</v>
          </cell>
        </row>
        <row r="2888">
          <cell r="V2888">
            <v>503</v>
          </cell>
          <cell r="Y2888">
            <v>775</v>
          </cell>
          <cell r="AB2888">
            <v>3808.23</v>
          </cell>
          <cell r="AE2888">
            <v>33167.17</v>
          </cell>
        </row>
        <row r="2889">
          <cell r="V2889">
            <v>503</v>
          </cell>
          <cell r="Y2889">
            <v>775</v>
          </cell>
          <cell r="AB2889">
            <v>3761.5</v>
          </cell>
          <cell r="AE2889">
            <v>33167.17</v>
          </cell>
          <cell r="AH2889">
            <v>17268.326399999998</v>
          </cell>
        </row>
        <row r="2890">
          <cell r="V2890">
            <v>503</v>
          </cell>
          <cell r="Y2890">
            <v>775</v>
          </cell>
          <cell r="AB2890">
            <v>6138.23</v>
          </cell>
          <cell r="AE2890">
            <v>38729.760000000002</v>
          </cell>
        </row>
        <row r="2891">
          <cell r="V2891">
            <v>619</v>
          </cell>
          <cell r="Y2891">
            <v>775</v>
          </cell>
          <cell r="AE2891">
            <v>131234.76999999999</v>
          </cell>
        </row>
        <row r="2892">
          <cell r="V2892">
            <v>503</v>
          </cell>
          <cell r="Y2892">
            <v>775</v>
          </cell>
          <cell r="AE2892">
            <v>186219.8</v>
          </cell>
        </row>
        <row r="2893">
          <cell r="V2893">
            <v>541</v>
          </cell>
          <cell r="Y2893">
            <v>775</v>
          </cell>
          <cell r="AB2893">
            <v>2844.91</v>
          </cell>
          <cell r="AE2893">
            <v>214905.34</v>
          </cell>
          <cell r="AH2893">
            <v>62739.888749999998</v>
          </cell>
        </row>
        <row r="2894">
          <cell r="V2894">
            <v>503</v>
          </cell>
          <cell r="Y2894">
            <v>775</v>
          </cell>
          <cell r="AB2894">
            <v>3761.5</v>
          </cell>
          <cell r="AE2894">
            <v>33167.17</v>
          </cell>
        </row>
        <row r="2895">
          <cell r="V2895">
            <v>503</v>
          </cell>
          <cell r="Y2895">
            <v>775</v>
          </cell>
          <cell r="AE2895">
            <v>125505.86</v>
          </cell>
        </row>
        <row r="2896">
          <cell r="V2896">
            <v>503</v>
          </cell>
          <cell r="Y2896">
            <v>775</v>
          </cell>
          <cell r="AB2896">
            <v>3508.23</v>
          </cell>
          <cell r="AE2896">
            <v>14262.66</v>
          </cell>
        </row>
        <row r="2897">
          <cell r="V2897">
            <v>451.84745762711867</v>
          </cell>
          <cell r="Y2897">
            <v>696.18644067796606</v>
          </cell>
          <cell r="AB2897">
            <v>3420.952372881356</v>
          </cell>
          <cell r="AE2897">
            <v>54562.152542372882</v>
          </cell>
        </row>
        <row r="2898">
          <cell r="V2898">
            <v>51.152542372881356</v>
          </cell>
          <cell r="Y2898">
            <v>78.813559322033896</v>
          </cell>
          <cell r="AB2898">
            <v>387.27762711864409</v>
          </cell>
          <cell r="AE2898">
            <v>6176.8474576271183</v>
          </cell>
        </row>
        <row r="2899">
          <cell r="V2899">
            <v>503</v>
          </cell>
          <cell r="Y2899">
            <v>775</v>
          </cell>
          <cell r="AB2899">
            <v>3508.23</v>
          </cell>
          <cell r="AE2899">
            <v>60739</v>
          </cell>
        </row>
        <row r="2900">
          <cell r="V2900">
            <v>503</v>
          </cell>
          <cell r="Y2900">
            <v>775</v>
          </cell>
          <cell r="AB2900">
            <v>3808.23</v>
          </cell>
          <cell r="AE2900">
            <v>8744.5</v>
          </cell>
        </row>
        <row r="2901">
          <cell r="V2901">
            <v>503</v>
          </cell>
          <cell r="Y2901">
            <v>775</v>
          </cell>
          <cell r="AB2901">
            <v>4308.2299999999996</v>
          </cell>
          <cell r="AE2901">
            <v>33167.17</v>
          </cell>
        </row>
        <row r="2902">
          <cell r="V2902">
            <v>503</v>
          </cell>
          <cell r="Y2902">
            <v>775</v>
          </cell>
          <cell r="AB2902">
            <v>5938.23</v>
          </cell>
          <cell r="AE2902">
            <v>38729.760000000002</v>
          </cell>
        </row>
        <row r="2903">
          <cell r="V2903">
            <v>503</v>
          </cell>
          <cell r="Y2903">
            <v>775</v>
          </cell>
          <cell r="AB2903">
            <v>3908.23</v>
          </cell>
          <cell r="AE2903">
            <v>33167.17</v>
          </cell>
          <cell r="AH2903">
            <v>17353.039199999999</v>
          </cell>
        </row>
        <row r="2904">
          <cell r="V2904">
            <v>92.278481012658233</v>
          </cell>
          <cell r="Y2904">
            <v>132.4367088607595</v>
          </cell>
          <cell r="AB2904">
            <v>1014.76082278481</v>
          </cell>
          <cell r="AE2904">
            <v>6618.3767088607592</v>
          </cell>
        </row>
        <row r="2905">
          <cell r="V2905">
            <v>276.8354430379747</v>
          </cell>
          <cell r="Y2905">
            <v>397.31012658227849</v>
          </cell>
          <cell r="AB2905">
            <v>3044.2824683544304</v>
          </cell>
          <cell r="AE2905">
            <v>19855.130126582277</v>
          </cell>
        </row>
        <row r="2906">
          <cell r="V2906">
            <v>170.8860759493671</v>
          </cell>
          <cell r="Y2906">
            <v>245.25316455696202</v>
          </cell>
          <cell r="AB2906">
            <v>1879.1867088607592</v>
          </cell>
          <cell r="AE2906">
            <v>12256.253164556962</v>
          </cell>
        </row>
        <row r="2907">
          <cell r="V2907">
            <v>1228</v>
          </cell>
          <cell r="Y2907">
            <v>1550</v>
          </cell>
          <cell r="AB2907">
            <v>7869.73</v>
          </cell>
          <cell r="AE2907">
            <v>65534.34</v>
          </cell>
        </row>
        <row r="2908">
          <cell r="V2908">
            <v>573</v>
          </cell>
          <cell r="Y2908">
            <v>1550</v>
          </cell>
          <cell r="AB2908">
            <v>6969.73</v>
          </cell>
          <cell r="AE2908">
            <v>28395.66</v>
          </cell>
        </row>
        <row r="2909">
          <cell r="V2909">
            <v>105.89473684210526</v>
          </cell>
          <cell r="Y2909">
            <v>163.15789473684211</v>
          </cell>
          <cell r="AB2909">
            <v>1186.9957894736842</v>
          </cell>
          <cell r="AE2909">
            <v>4965.2631578947367</v>
          </cell>
        </row>
        <row r="2910">
          <cell r="V2910">
            <v>397.10526315789474</v>
          </cell>
          <cell r="Y2910">
            <v>611.84210526315792</v>
          </cell>
          <cell r="AB2910">
            <v>4451.234210526316</v>
          </cell>
          <cell r="AE2910">
            <v>18619.736842105263</v>
          </cell>
        </row>
        <row r="2911">
          <cell r="V2911">
            <v>503</v>
          </cell>
          <cell r="Y2911">
            <v>775</v>
          </cell>
          <cell r="AB2911">
            <v>5638.23</v>
          </cell>
          <cell r="AE2911">
            <v>13989</v>
          </cell>
        </row>
        <row r="2912">
          <cell r="V2912">
            <v>503</v>
          </cell>
          <cell r="Y2912">
            <v>775</v>
          </cell>
          <cell r="AB2912">
            <v>3608.23</v>
          </cell>
          <cell r="AE2912">
            <v>65380</v>
          </cell>
        </row>
        <row r="2913">
          <cell r="V2913">
            <v>638.06358381502889</v>
          </cell>
          <cell r="Y2913">
            <v>1209.5375722543354</v>
          </cell>
          <cell r="AB2913">
            <v>7358.9696531791906</v>
          </cell>
          <cell r="AE2913">
            <v>25880.202312138728</v>
          </cell>
        </row>
        <row r="2914">
          <cell r="V2914">
            <v>1814.936416184971</v>
          </cell>
          <cell r="Y2914">
            <v>3440.4624277456646</v>
          </cell>
          <cell r="AB2914">
            <v>20932.180346820809</v>
          </cell>
          <cell r="AE2914">
            <v>73614.797687861268</v>
          </cell>
        </row>
        <row r="2915">
          <cell r="V2915">
            <v>509</v>
          </cell>
          <cell r="Y2915">
            <v>775</v>
          </cell>
          <cell r="AE2915">
            <v>224848.92</v>
          </cell>
        </row>
        <row r="2916">
          <cell r="V2916">
            <v>590</v>
          </cell>
          <cell r="Y2916">
            <v>775</v>
          </cell>
          <cell r="AE2916">
            <v>169222.98</v>
          </cell>
        </row>
        <row r="2917">
          <cell r="AE2917">
            <v>2130</v>
          </cell>
        </row>
        <row r="2918">
          <cell r="V2918">
            <v>503</v>
          </cell>
          <cell r="Y2918">
            <v>1606</v>
          </cell>
          <cell r="AB2918">
            <v>3878.05</v>
          </cell>
          <cell r="AE2918">
            <v>51085.61</v>
          </cell>
        </row>
        <row r="2919">
          <cell r="V2919">
            <v>570</v>
          </cell>
          <cell r="Y2919">
            <v>775</v>
          </cell>
          <cell r="AE2919">
            <v>214320.08</v>
          </cell>
        </row>
        <row r="2920">
          <cell r="V2920">
            <v>177.76178010471205</v>
          </cell>
          <cell r="Y2920">
            <v>273.88743455497382</v>
          </cell>
          <cell r="AB2920">
            <v>1992.5681937172772</v>
          </cell>
          <cell r="AE2920">
            <v>25319.214659685866</v>
          </cell>
        </row>
        <row r="2921">
          <cell r="V2921">
            <v>28.968586387434556</v>
          </cell>
          <cell r="Y2921">
            <v>44.633507853403138</v>
          </cell>
          <cell r="AB2921">
            <v>324.71481675392664</v>
          </cell>
          <cell r="AE2921">
            <v>4126.0942408376959</v>
          </cell>
        </row>
        <row r="2922">
          <cell r="V2922">
            <v>197.5130890052356</v>
          </cell>
          <cell r="Y2922">
            <v>304.31937172774872</v>
          </cell>
          <cell r="AB2922">
            <v>2213.9646596858638</v>
          </cell>
          <cell r="AE2922">
            <v>28132.460732984295</v>
          </cell>
        </row>
        <row r="2923">
          <cell r="V2923">
            <v>98.7565445026178</v>
          </cell>
          <cell r="Y2923">
            <v>152.15968586387436</v>
          </cell>
          <cell r="AB2923">
            <v>1106.9823298429319</v>
          </cell>
          <cell r="AE2923">
            <v>14066.230366492147</v>
          </cell>
        </row>
        <row r="2924">
          <cell r="Y2924">
            <v>775</v>
          </cell>
          <cell r="AB2924">
            <v>5638.23</v>
          </cell>
          <cell r="AE2924">
            <v>66768.679999999993</v>
          </cell>
        </row>
        <row r="2925">
          <cell r="V2925">
            <v>1006</v>
          </cell>
          <cell r="Y2925">
            <v>1550</v>
          </cell>
          <cell r="AB2925">
            <v>7169.73</v>
          </cell>
          <cell r="AE2925">
            <v>22250</v>
          </cell>
        </row>
        <row r="2926">
          <cell r="V2926">
            <v>503</v>
          </cell>
          <cell r="Y2926">
            <v>775</v>
          </cell>
          <cell r="AB2926">
            <v>7191.5</v>
          </cell>
          <cell r="AE2926">
            <v>176947.35</v>
          </cell>
        </row>
        <row r="2927">
          <cell r="V2927">
            <v>211.78947368421052</v>
          </cell>
          <cell r="Y2927">
            <v>326.31578947368422</v>
          </cell>
          <cell r="AB2927">
            <v>1477.1494736842105</v>
          </cell>
          <cell r="AE2927">
            <v>27528.42105263158</v>
          </cell>
        </row>
        <row r="2928">
          <cell r="V2928">
            <v>26.473684210526315</v>
          </cell>
          <cell r="Y2928">
            <v>40.789473684210527</v>
          </cell>
          <cell r="AB2928">
            <v>184.64368421052632</v>
          </cell>
          <cell r="AE2928">
            <v>3441.0526315789475</v>
          </cell>
        </row>
        <row r="2929">
          <cell r="V2929">
            <v>264.73684210526318</v>
          </cell>
          <cell r="Y2929">
            <v>407.89473684210526</v>
          </cell>
          <cell r="AB2929">
            <v>1846.4368421052632</v>
          </cell>
          <cell r="AE2929">
            <v>34410.526315789473</v>
          </cell>
        </row>
        <row r="2930">
          <cell r="V2930">
            <v>288.88</v>
          </cell>
          <cell r="Y2930">
            <v>775</v>
          </cell>
          <cell r="AB2930">
            <v>3508.23</v>
          </cell>
          <cell r="AE2930">
            <v>56613.15</v>
          </cell>
        </row>
        <row r="2931">
          <cell r="V2931">
            <v>284.36</v>
          </cell>
          <cell r="Y2931">
            <v>775</v>
          </cell>
          <cell r="AB2931">
            <v>3608.23</v>
          </cell>
          <cell r="AE2931">
            <v>110472.13</v>
          </cell>
          <cell r="AH2931">
            <v>13541.25225</v>
          </cell>
        </row>
        <row r="2932">
          <cell r="V2932">
            <v>503</v>
          </cell>
          <cell r="Y2932">
            <v>775</v>
          </cell>
          <cell r="AB2932">
            <v>3508.23</v>
          </cell>
          <cell r="AE2932">
            <v>11162.5</v>
          </cell>
        </row>
        <row r="2933">
          <cell r="V2933">
            <v>503</v>
          </cell>
          <cell r="Y2933">
            <v>775</v>
          </cell>
          <cell r="AB2933">
            <v>3508.23</v>
          </cell>
          <cell r="AE2933">
            <v>62093.05</v>
          </cell>
        </row>
        <row r="2934">
          <cell r="V2934">
            <v>503</v>
          </cell>
          <cell r="Y2934">
            <v>775</v>
          </cell>
          <cell r="AB2934">
            <v>3508.23</v>
          </cell>
          <cell r="AE2934">
            <v>13647.96</v>
          </cell>
        </row>
        <row r="2935">
          <cell r="V2935">
            <v>1484</v>
          </cell>
          <cell r="Y2935">
            <v>2325</v>
          </cell>
          <cell r="AB2935">
            <v>10531.23</v>
          </cell>
          <cell r="AE2935">
            <v>501441.05</v>
          </cell>
        </row>
        <row r="2936">
          <cell r="V2936">
            <v>668</v>
          </cell>
          <cell r="Y2936">
            <v>775</v>
          </cell>
          <cell r="AE2936">
            <v>189357.1</v>
          </cell>
        </row>
        <row r="2937">
          <cell r="V2937">
            <v>503</v>
          </cell>
          <cell r="Y2937">
            <v>775</v>
          </cell>
          <cell r="AB2937">
            <v>3608.23</v>
          </cell>
          <cell r="AE2937">
            <v>9350.1</v>
          </cell>
        </row>
        <row r="2938">
          <cell r="V2938">
            <v>107.78571428571429</v>
          </cell>
          <cell r="Y2938">
            <v>166.07142857142858</v>
          </cell>
          <cell r="AB2938">
            <v>751.76357142857148</v>
          </cell>
          <cell r="AE2938">
            <v>1871.6357142857141</v>
          </cell>
        </row>
        <row r="2939">
          <cell r="V2939">
            <v>395.21428571428572</v>
          </cell>
          <cell r="Y2939">
            <v>608.92857142857144</v>
          </cell>
          <cell r="AB2939">
            <v>2756.4664285714284</v>
          </cell>
          <cell r="AE2939">
            <v>6862.6642857142851</v>
          </cell>
        </row>
        <row r="2940">
          <cell r="V2940">
            <v>656.07407407407402</v>
          </cell>
          <cell r="Y2940">
            <v>975.92592592592598</v>
          </cell>
          <cell r="AB2940">
            <v>7257.4007407407407</v>
          </cell>
          <cell r="AE2940">
            <v>75823.777777777781</v>
          </cell>
        </row>
        <row r="2941">
          <cell r="V2941">
            <v>1427.9259259259259</v>
          </cell>
          <cell r="Y2941">
            <v>2124.0740740740739</v>
          </cell>
          <cell r="AB2941">
            <v>15795.519259259258</v>
          </cell>
          <cell r="AE2941">
            <v>165028.22222222222</v>
          </cell>
        </row>
        <row r="2942">
          <cell r="V2942">
            <v>1222</v>
          </cell>
          <cell r="Y2942">
            <v>1550</v>
          </cell>
          <cell r="AB2942">
            <v>7669.73</v>
          </cell>
          <cell r="AE2942">
            <v>65549.119999999995</v>
          </cell>
        </row>
        <row r="2943">
          <cell r="V2943">
            <v>503</v>
          </cell>
          <cell r="Y2943">
            <v>775</v>
          </cell>
          <cell r="AB2943">
            <v>3808.23</v>
          </cell>
          <cell r="AE2943">
            <v>33174.559999999998</v>
          </cell>
        </row>
        <row r="2944">
          <cell r="V2944">
            <v>503</v>
          </cell>
          <cell r="Y2944">
            <v>775</v>
          </cell>
          <cell r="AB2944">
            <v>3861.5</v>
          </cell>
          <cell r="AE2944">
            <v>33174.559999999998</v>
          </cell>
        </row>
        <row r="2945">
          <cell r="V2945">
            <v>235.44680851063831</v>
          </cell>
          <cell r="Y2945">
            <v>362.7659574468085</v>
          </cell>
          <cell r="AB2945">
            <v>2617.2978723404253</v>
          </cell>
          <cell r="AE2945">
            <v>33494.297872340423</v>
          </cell>
        </row>
        <row r="2946">
          <cell r="V2946">
            <v>267.55319148936172</v>
          </cell>
          <cell r="Y2946">
            <v>412.2340425531915</v>
          </cell>
          <cell r="AB2946">
            <v>2974.2021276595747</v>
          </cell>
          <cell r="AE2946">
            <v>38061.702127659577</v>
          </cell>
        </row>
        <row r="2947">
          <cell r="V2947">
            <v>503</v>
          </cell>
          <cell r="Y2947">
            <v>775</v>
          </cell>
          <cell r="AB2947">
            <v>3808.23</v>
          </cell>
          <cell r="AE2947">
            <v>33174.559999999998</v>
          </cell>
        </row>
        <row r="2948">
          <cell r="V2948">
            <v>503</v>
          </cell>
          <cell r="Y2948">
            <v>775</v>
          </cell>
          <cell r="AB2948">
            <v>5891.5</v>
          </cell>
          <cell r="AE2948">
            <v>38738.54</v>
          </cell>
        </row>
        <row r="2949">
          <cell r="V2949">
            <v>283.75</v>
          </cell>
          <cell r="Y2949">
            <v>775</v>
          </cell>
          <cell r="AB2949">
            <v>3508.23</v>
          </cell>
          <cell r="AE2949">
            <v>110231.71</v>
          </cell>
        </row>
        <row r="2950">
          <cell r="V2950">
            <v>92.128378378378372</v>
          </cell>
          <cell r="Y2950">
            <v>141.38513513513513</v>
          </cell>
          <cell r="AB2950">
            <v>1074.8006756756756</v>
          </cell>
          <cell r="AE2950">
            <v>7067.1660810810808</v>
          </cell>
        </row>
        <row r="2951">
          <cell r="V2951">
            <v>276.38513513513516</v>
          </cell>
          <cell r="Y2951">
            <v>424.15540540540542</v>
          </cell>
          <cell r="AB2951">
            <v>3224.4020270270271</v>
          </cell>
          <cell r="AE2951">
            <v>21201.498243243244</v>
          </cell>
        </row>
        <row r="2952">
          <cell r="V2952">
            <v>136.48648648648648</v>
          </cell>
          <cell r="Y2952">
            <v>209.45945945945945</v>
          </cell>
          <cell r="AB2952">
            <v>1592.2972972972973</v>
          </cell>
          <cell r="AE2952">
            <v>10469.875675675676</v>
          </cell>
        </row>
        <row r="2953">
          <cell r="V2953">
            <v>503</v>
          </cell>
          <cell r="Y2953">
            <v>775</v>
          </cell>
          <cell r="AB2953">
            <v>3508.23</v>
          </cell>
          <cell r="AE2953">
            <v>15811.66</v>
          </cell>
          <cell r="AH2953">
            <v>13511.78175</v>
          </cell>
        </row>
        <row r="2954">
          <cell r="V2954">
            <v>202.42682926829269</v>
          </cell>
          <cell r="Y2954">
            <v>482.92682926829269</v>
          </cell>
          <cell r="AB2954">
            <v>101.19329268292682</v>
          </cell>
          <cell r="AE2954">
            <v>3580.6891463414631</v>
          </cell>
        </row>
        <row r="2955">
          <cell r="V2955">
            <v>110.41463414634147</v>
          </cell>
          <cell r="Y2955">
            <v>263.41463414634148</v>
          </cell>
          <cell r="AB2955">
            <v>55.196341463414633</v>
          </cell>
          <cell r="AE2955">
            <v>1953.1031707317072</v>
          </cell>
        </row>
        <row r="2956">
          <cell r="V2956">
            <v>122.6829268292683</v>
          </cell>
          <cell r="Y2956">
            <v>292.6829268292683</v>
          </cell>
          <cell r="AB2956">
            <v>61.329268292682926</v>
          </cell>
          <cell r="AE2956">
            <v>2170.1146341463414</v>
          </cell>
        </row>
        <row r="2957">
          <cell r="V2957">
            <v>67.475609756097555</v>
          </cell>
          <cell r="Y2957">
            <v>160.97560975609755</v>
          </cell>
          <cell r="AB2957">
            <v>33.731097560975613</v>
          </cell>
          <cell r="AE2957">
            <v>1193.5630487804879</v>
          </cell>
        </row>
        <row r="2958">
          <cell r="Y2958">
            <v>2325</v>
          </cell>
          <cell r="AB2958">
            <v>17014.689999999999</v>
          </cell>
          <cell r="AE2958">
            <v>140110</v>
          </cell>
        </row>
        <row r="2959">
          <cell r="Y2959">
            <v>775</v>
          </cell>
          <cell r="AB2959">
            <v>5638.23</v>
          </cell>
          <cell r="AE2959">
            <v>39892.5</v>
          </cell>
        </row>
        <row r="2960">
          <cell r="V2960">
            <v>503</v>
          </cell>
          <cell r="Y2960">
            <v>775</v>
          </cell>
          <cell r="AB2960">
            <v>3508.23</v>
          </cell>
          <cell r="AE2960">
            <v>8734.2999999999993</v>
          </cell>
        </row>
        <row r="2961">
          <cell r="V2961">
            <v>503</v>
          </cell>
          <cell r="Y2961">
            <v>775</v>
          </cell>
          <cell r="AB2961">
            <v>4108.2299999999996</v>
          </cell>
          <cell r="AE2961">
            <v>33174.559999999998</v>
          </cell>
        </row>
        <row r="2962">
          <cell r="V2962">
            <v>514</v>
          </cell>
          <cell r="Y2962">
            <v>775</v>
          </cell>
          <cell r="AE2962">
            <v>74282.5</v>
          </cell>
        </row>
        <row r="2963">
          <cell r="V2963">
            <v>503</v>
          </cell>
          <cell r="Y2963">
            <v>775</v>
          </cell>
          <cell r="AB2963">
            <v>5891.5</v>
          </cell>
          <cell r="AE2963">
            <v>38738.54</v>
          </cell>
        </row>
        <row r="2964">
          <cell r="Y2964">
            <v>775</v>
          </cell>
          <cell r="AB2964">
            <v>5638.23</v>
          </cell>
          <cell r="AE2964">
            <v>73105</v>
          </cell>
          <cell r="AH2964">
            <v>13429.723999999998</v>
          </cell>
        </row>
        <row r="2965">
          <cell r="V2965">
            <v>503</v>
          </cell>
          <cell r="Y2965">
            <v>775</v>
          </cell>
          <cell r="AB2965">
            <v>4061.5</v>
          </cell>
          <cell r="AE2965">
            <v>33174.559999999998</v>
          </cell>
        </row>
        <row r="2966">
          <cell r="V2966">
            <v>503</v>
          </cell>
          <cell r="Y2966">
            <v>775</v>
          </cell>
          <cell r="AB2966">
            <v>4208.2299999999996</v>
          </cell>
          <cell r="AE2966">
            <v>33174.559999999998</v>
          </cell>
        </row>
        <row r="2967">
          <cell r="V2967">
            <v>503</v>
          </cell>
          <cell r="Y2967">
            <v>775</v>
          </cell>
          <cell r="AB2967">
            <v>3961.5</v>
          </cell>
          <cell r="AE2967">
            <v>33174.559999999998</v>
          </cell>
        </row>
        <row r="2968">
          <cell r="V2968">
            <v>503</v>
          </cell>
          <cell r="Y2968">
            <v>1200</v>
          </cell>
          <cell r="AB2968">
            <v>3949.89</v>
          </cell>
          <cell r="AE2968">
            <v>10940.45</v>
          </cell>
        </row>
        <row r="2969">
          <cell r="V2969">
            <v>412.09</v>
          </cell>
          <cell r="Y2969">
            <v>775</v>
          </cell>
          <cell r="AB2969">
            <v>3608.23</v>
          </cell>
          <cell r="AE2969">
            <v>34923.35</v>
          </cell>
        </row>
        <row r="2970">
          <cell r="V2970">
            <v>503</v>
          </cell>
          <cell r="Y2970">
            <v>775</v>
          </cell>
          <cell r="AB2970">
            <v>3508.23</v>
          </cell>
          <cell r="AE2970">
            <v>14575.26</v>
          </cell>
        </row>
        <row r="2971">
          <cell r="V2971">
            <v>503</v>
          </cell>
          <cell r="Y2971">
            <v>775</v>
          </cell>
          <cell r="AB2971">
            <v>4358.2299999999996</v>
          </cell>
          <cell r="AE2971">
            <v>116040</v>
          </cell>
        </row>
        <row r="2972">
          <cell r="V2972">
            <v>503</v>
          </cell>
          <cell r="Y2972">
            <v>775</v>
          </cell>
          <cell r="AB2972">
            <v>5638.23</v>
          </cell>
          <cell r="AE2972">
            <v>12429.1</v>
          </cell>
        </row>
        <row r="2973">
          <cell r="V2973">
            <v>503</v>
          </cell>
          <cell r="Y2973">
            <v>775</v>
          </cell>
          <cell r="AB2973">
            <v>3561.5</v>
          </cell>
          <cell r="AE2973">
            <v>10682.74</v>
          </cell>
        </row>
        <row r="2974">
          <cell r="V2974">
            <v>503</v>
          </cell>
          <cell r="Y2974">
            <v>775</v>
          </cell>
          <cell r="AB2974">
            <v>7461.5</v>
          </cell>
          <cell r="AE2974">
            <v>33174.559999999998</v>
          </cell>
          <cell r="AH2974">
            <v>17214.464400000001</v>
          </cell>
        </row>
        <row r="2975">
          <cell r="V2975">
            <v>503</v>
          </cell>
          <cell r="Y2975">
            <v>775</v>
          </cell>
          <cell r="AB2975">
            <v>4561.5</v>
          </cell>
          <cell r="AE2975">
            <v>33174.559999999998</v>
          </cell>
          <cell r="AH2975">
            <v>17214.464400000001</v>
          </cell>
        </row>
        <row r="2976">
          <cell r="V2976">
            <v>681</v>
          </cell>
          <cell r="Y2976">
            <v>775</v>
          </cell>
          <cell r="AB2976">
            <v>4361.5</v>
          </cell>
          <cell r="AE2976">
            <v>61168.75</v>
          </cell>
        </row>
        <row r="2977">
          <cell r="V2977">
            <v>589</v>
          </cell>
          <cell r="Y2977">
            <v>775</v>
          </cell>
          <cell r="AE2977">
            <v>181964.04</v>
          </cell>
        </row>
        <row r="2978">
          <cell r="V2978">
            <v>586</v>
          </cell>
          <cell r="Y2978">
            <v>775</v>
          </cell>
          <cell r="AE2978">
            <v>171394.95</v>
          </cell>
        </row>
        <row r="2979">
          <cell r="Y2979">
            <v>559.72222222222217</v>
          </cell>
          <cell r="AB2979">
            <v>900.41611111111115</v>
          </cell>
          <cell r="AE2979">
            <v>75107.44</v>
          </cell>
        </row>
        <row r="2980">
          <cell r="Y2980">
            <v>172.22222222222223</v>
          </cell>
          <cell r="AB2980">
            <v>277.05111111111108</v>
          </cell>
          <cell r="AE2980">
            <v>24636.11</v>
          </cell>
        </row>
        <row r="2981">
          <cell r="Y2981">
            <v>43.055555555555557</v>
          </cell>
          <cell r="AB2981">
            <v>69.262777777777771</v>
          </cell>
          <cell r="AE2981">
            <v>5276.05</v>
          </cell>
        </row>
        <row r="2982">
          <cell r="AB2982">
            <v>2678.1661111111111</v>
          </cell>
          <cell r="AE2982">
            <v>0</v>
          </cell>
        </row>
        <row r="2983">
          <cell r="AB2983">
            <v>824.05111111111114</v>
          </cell>
          <cell r="AE2983">
            <v>0</v>
          </cell>
        </row>
        <row r="2984">
          <cell r="AB2984">
            <v>206.01277777777779</v>
          </cell>
          <cell r="AE2984">
            <v>0</v>
          </cell>
        </row>
        <row r="2985">
          <cell r="V2985">
            <v>129.34285714285716</v>
          </cell>
          <cell r="Y2985">
            <v>199.28571428571428</v>
          </cell>
          <cell r="AB2985">
            <v>1437.8142857142857</v>
          </cell>
          <cell r="AE2985">
            <v>5335.3285714285712</v>
          </cell>
        </row>
        <row r="2986">
          <cell r="V2986">
            <v>373.65714285714284</v>
          </cell>
          <cell r="Y2986">
            <v>575.71428571428567</v>
          </cell>
          <cell r="AB2986">
            <v>4153.6857142857143</v>
          </cell>
          <cell r="AE2986">
            <v>15413.171428571428</v>
          </cell>
        </row>
        <row r="2987">
          <cell r="V2987">
            <v>309.70742358078604</v>
          </cell>
          <cell r="Y2987">
            <v>477.1834061135371</v>
          </cell>
          <cell r="AB2987">
            <v>2192.8886462882097</v>
          </cell>
          <cell r="AE2987">
            <v>22060.958515283844</v>
          </cell>
          <cell r="AH2987">
            <v>10357.239599999999</v>
          </cell>
        </row>
        <row r="2988">
          <cell r="V2988">
            <v>193.29257641921399</v>
          </cell>
          <cell r="Y2988">
            <v>297.8165938864629</v>
          </cell>
          <cell r="AB2988">
            <v>1368.6113537117903</v>
          </cell>
          <cell r="AE2988">
            <v>13768.541484716157</v>
          </cell>
          <cell r="AH2988">
            <v>6464.0927999999994</v>
          </cell>
        </row>
        <row r="2989">
          <cell r="V2989">
            <v>172.3235294117647</v>
          </cell>
          <cell r="Y2989">
            <v>239.33823529411765</v>
          </cell>
          <cell r="AB2989">
            <v>2019.1592647058824</v>
          </cell>
          <cell r="AE2989">
            <v>11963.372647058823</v>
          </cell>
        </row>
        <row r="2990">
          <cell r="V2990">
            <v>385.6764705882353</v>
          </cell>
          <cell r="Y2990">
            <v>535.66176470588232</v>
          </cell>
          <cell r="AB2990">
            <v>4519.0707352941172</v>
          </cell>
          <cell r="AE2990">
            <v>26775.167352941178</v>
          </cell>
        </row>
        <row r="2991">
          <cell r="Y2991">
            <v>76.05140186915888</v>
          </cell>
          <cell r="AB2991">
            <v>83.090327102803741</v>
          </cell>
          <cell r="AE2991">
            <v>9567.74</v>
          </cell>
        </row>
        <row r="2992">
          <cell r="Y2992">
            <v>199.1822429906542</v>
          </cell>
          <cell r="AB2992">
            <v>217.61752336448598</v>
          </cell>
          <cell r="AE2992">
            <v>22179.33</v>
          </cell>
        </row>
        <row r="2993">
          <cell r="Y2993">
            <v>81.483644859813083</v>
          </cell>
          <cell r="AB2993">
            <v>89.025350467289726</v>
          </cell>
          <cell r="AE2993">
            <v>7502.97</v>
          </cell>
        </row>
        <row r="2994">
          <cell r="Y2994">
            <v>19.918224299065422</v>
          </cell>
          <cell r="AB2994">
            <v>21.761752336448598</v>
          </cell>
          <cell r="AE2994">
            <v>1919.36</v>
          </cell>
        </row>
        <row r="2995">
          <cell r="Y2995">
            <v>398.36448598130841</v>
          </cell>
          <cell r="AB2995">
            <v>435.23504672897195</v>
          </cell>
          <cell r="AE2995">
            <v>57154.43</v>
          </cell>
        </row>
        <row r="2996">
          <cell r="AB2996">
            <v>412.95714953271028</v>
          </cell>
          <cell r="AE2996">
            <v>0</v>
          </cell>
        </row>
        <row r="2997">
          <cell r="AB2997">
            <v>1081.5544392523361</v>
          </cell>
          <cell r="AE2997">
            <v>0</v>
          </cell>
        </row>
        <row r="2998">
          <cell r="AB2998">
            <v>442.45408878504668</v>
          </cell>
          <cell r="AE2998">
            <v>0</v>
          </cell>
        </row>
        <row r="2999">
          <cell r="AB2999">
            <v>108.15544392523363</v>
          </cell>
          <cell r="AE2999">
            <v>0</v>
          </cell>
        </row>
        <row r="3000">
          <cell r="AB3000">
            <v>2163.1088785046722</v>
          </cell>
          <cell r="AE3000">
            <v>0</v>
          </cell>
        </row>
        <row r="3001">
          <cell r="V3001">
            <v>870</v>
          </cell>
          <cell r="Y3001">
            <v>1550</v>
          </cell>
          <cell r="AB3001">
            <v>11683</v>
          </cell>
          <cell r="AE3001">
            <v>142312</v>
          </cell>
        </row>
        <row r="3002">
          <cell r="V3002">
            <v>503</v>
          </cell>
          <cell r="Y3002">
            <v>775</v>
          </cell>
          <cell r="AB3002">
            <v>3661.5</v>
          </cell>
          <cell r="AE3002">
            <v>9350.1</v>
          </cell>
        </row>
        <row r="3003">
          <cell r="Y3003">
            <v>800.12</v>
          </cell>
          <cell r="AB3003">
            <v>5638.23</v>
          </cell>
          <cell r="AE3003">
            <v>72857.5</v>
          </cell>
        </row>
        <row r="3004">
          <cell r="V3004">
            <v>130.46</v>
          </cell>
          <cell r="Y3004">
            <v>399.13</v>
          </cell>
          <cell r="AB3004">
            <v>1904.115</v>
          </cell>
          <cell r="AE3004">
            <v>15575.575000000001</v>
          </cell>
        </row>
        <row r="3005">
          <cell r="V3005">
            <v>130.46</v>
          </cell>
          <cell r="Y3005">
            <v>399.12</v>
          </cell>
          <cell r="AB3005">
            <v>1904.115</v>
          </cell>
          <cell r="AE3005">
            <v>15575.575000000001</v>
          </cell>
        </row>
        <row r="3006">
          <cell r="V3006">
            <v>301.14999999999998</v>
          </cell>
          <cell r="Y3006">
            <v>812.55</v>
          </cell>
          <cell r="AB3006">
            <v>3461.5</v>
          </cell>
          <cell r="AE3006">
            <v>65300</v>
          </cell>
          <cell r="AH3006">
            <v>29301.854220000001</v>
          </cell>
        </row>
        <row r="3007">
          <cell r="V3007">
            <v>385.64</v>
          </cell>
          <cell r="Y3007">
            <v>775</v>
          </cell>
          <cell r="AB3007">
            <v>4358.2299999999996</v>
          </cell>
          <cell r="AE3007">
            <v>93576.8</v>
          </cell>
        </row>
        <row r="3008">
          <cell r="V3008">
            <v>385.63</v>
          </cell>
          <cell r="Y3008">
            <v>775</v>
          </cell>
          <cell r="AB3008">
            <v>4458.2299999999996</v>
          </cell>
          <cell r="AE3008">
            <v>93576.8</v>
          </cell>
        </row>
        <row r="3009">
          <cell r="AB3009">
            <v>2114.3362499999998</v>
          </cell>
          <cell r="AE3009">
            <v>6523.0649999999996</v>
          </cell>
        </row>
        <row r="3010">
          <cell r="AB3010">
            <v>3523.8937499999997</v>
          </cell>
          <cell r="AE3010">
            <v>10871.775</v>
          </cell>
        </row>
        <row r="3011">
          <cell r="Y3011">
            <v>785.83</v>
          </cell>
          <cell r="AB3011">
            <v>3561.5</v>
          </cell>
          <cell r="AE3011">
            <v>31371.66</v>
          </cell>
        </row>
        <row r="3012">
          <cell r="V3012">
            <v>316.43</v>
          </cell>
          <cell r="Y3012">
            <v>796.62</v>
          </cell>
          <cell r="AB3012">
            <v>5638.23</v>
          </cell>
          <cell r="AE3012">
            <v>77488</v>
          </cell>
        </row>
        <row r="3013">
          <cell r="V3013">
            <v>383.94</v>
          </cell>
          <cell r="Y3013">
            <v>796.21</v>
          </cell>
          <cell r="AB3013">
            <v>4358.2299999999996</v>
          </cell>
          <cell r="AE3013">
            <v>79724.800000000003</v>
          </cell>
        </row>
        <row r="3014">
          <cell r="V3014">
            <v>415.29</v>
          </cell>
          <cell r="Y3014">
            <v>817.27</v>
          </cell>
          <cell r="AB3014">
            <v>5638.23</v>
          </cell>
          <cell r="AE3014">
            <v>71314</v>
          </cell>
          <cell r="AH3014">
            <v>50889.054400000001</v>
          </cell>
        </row>
        <row r="3015">
          <cell r="V3015">
            <v>510.53</v>
          </cell>
          <cell r="Y3015">
            <v>765.79</v>
          </cell>
          <cell r="AB3015">
            <v>3808.23</v>
          </cell>
          <cell r="AE3015">
            <v>130490</v>
          </cell>
        </row>
        <row r="3016">
          <cell r="V3016">
            <v>484.92</v>
          </cell>
          <cell r="Y3016">
            <v>783.05</v>
          </cell>
          <cell r="AE3016">
            <v>74021.25</v>
          </cell>
        </row>
        <row r="3017">
          <cell r="V3017">
            <v>162.37</v>
          </cell>
          <cell r="Y3017">
            <v>244.72</v>
          </cell>
          <cell r="AB3017">
            <v>1926.5122058823529</v>
          </cell>
          <cell r="AE3017">
            <v>11992.24455882353</v>
          </cell>
        </row>
        <row r="3018">
          <cell r="V3018">
            <v>363.41</v>
          </cell>
          <cell r="Y3018">
            <v>547.73</v>
          </cell>
          <cell r="AB3018">
            <v>4311.7177941176469</v>
          </cell>
          <cell r="AE3018">
            <v>26839.785441176471</v>
          </cell>
        </row>
        <row r="3019">
          <cell r="V3019">
            <v>383.57</v>
          </cell>
          <cell r="Y3019">
            <v>795.42</v>
          </cell>
          <cell r="AB3019">
            <v>4358.2299999999996</v>
          </cell>
          <cell r="AE3019">
            <v>79724.800000000003</v>
          </cell>
        </row>
        <row r="3020">
          <cell r="V3020">
            <v>372</v>
          </cell>
          <cell r="Y3020">
            <v>795.83</v>
          </cell>
          <cell r="AB3020">
            <v>3461.5</v>
          </cell>
          <cell r="AE3020">
            <v>56318.25</v>
          </cell>
        </row>
        <row r="3021">
          <cell r="V3021">
            <v>3170.48</v>
          </cell>
          <cell r="Y3021">
            <v>5553.84</v>
          </cell>
          <cell r="AE3021">
            <v>882011.76</v>
          </cell>
        </row>
        <row r="3022">
          <cell r="V3022">
            <v>579.20000000000005</v>
          </cell>
          <cell r="Y3022">
            <v>756.11</v>
          </cell>
          <cell r="AE3022">
            <v>125452.41</v>
          </cell>
        </row>
        <row r="3023">
          <cell r="V3023">
            <v>557.13</v>
          </cell>
          <cell r="Y3023">
            <v>827.82</v>
          </cell>
          <cell r="AE3023">
            <v>170373.07</v>
          </cell>
        </row>
        <row r="3024">
          <cell r="V3024">
            <v>601.29999999999995</v>
          </cell>
          <cell r="Y3024">
            <v>752.04</v>
          </cell>
          <cell r="AE3024">
            <v>178996.28</v>
          </cell>
        </row>
        <row r="3025">
          <cell r="V3025">
            <v>559.35</v>
          </cell>
          <cell r="Y3025">
            <v>825.73</v>
          </cell>
          <cell r="AE3025">
            <v>170373.07</v>
          </cell>
        </row>
        <row r="3026">
          <cell r="V3026">
            <v>366.89</v>
          </cell>
          <cell r="Y3026">
            <v>789.16</v>
          </cell>
          <cell r="AB3026">
            <v>3508.23</v>
          </cell>
          <cell r="AE3026">
            <v>26465</v>
          </cell>
        </row>
        <row r="3027">
          <cell r="V3027">
            <v>122.09</v>
          </cell>
          <cell r="Y3027">
            <v>203.83</v>
          </cell>
          <cell r="AB3027">
            <v>1449.8305714285711</v>
          </cell>
          <cell r="AE3027">
            <v>12591.154285714285</v>
          </cell>
        </row>
        <row r="3028">
          <cell r="V3028">
            <v>352.7</v>
          </cell>
          <cell r="Y3028">
            <v>588.84</v>
          </cell>
          <cell r="AB3028">
            <v>4188.3994285714289</v>
          </cell>
          <cell r="AE3028">
            <v>36374.445714285714</v>
          </cell>
        </row>
        <row r="3029">
          <cell r="V3029">
            <v>278.68</v>
          </cell>
          <cell r="Y3029">
            <v>794.77</v>
          </cell>
          <cell r="AB3029">
            <v>3584.8649999999998</v>
          </cell>
          <cell r="AE3029">
            <v>56650.41</v>
          </cell>
        </row>
        <row r="3030">
          <cell r="V3030">
            <v>28.34</v>
          </cell>
          <cell r="Y3030">
            <v>80.819999999999993</v>
          </cell>
          <cell r="AB3030">
            <v>364.5625423728813</v>
          </cell>
          <cell r="AE3030">
            <v>5761.0586440677971</v>
          </cell>
        </row>
        <row r="3031">
          <cell r="V3031">
            <v>1365.03</v>
          </cell>
          <cell r="Y3031">
            <v>3892.98</v>
          </cell>
          <cell r="AB3031">
            <v>17559.762457627119</v>
          </cell>
          <cell r="AE3031">
            <v>277490.9913559322</v>
          </cell>
        </row>
        <row r="3032">
          <cell r="V3032">
            <v>108.81</v>
          </cell>
          <cell r="Y3032">
            <v>229.94</v>
          </cell>
          <cell r="AB3032">
            <v>1966.683572216097</v>
          </cell>
          <cell r="AE3032">
            <v>19793.009999999998</v>
          </cell>
        </row>
        <row r="3033">
          <cell r="V3033">
            <v>174.09</v>
          </cell>
          <cell r="Y3033">
            <v>367.88</v>
          </cell>
          <cell r="AB3033">
            <v>2700.9972436604189</v>
          </cell>
          <cell r="AE3033">
            <v>31667.1</v>
          </cell>
        </row>
        <row r="3034">
          <cell r="V3034">
            <v>92.52</v>
          </cell>
          <cell r="Y3034">
            <v>195.5</v>
          </cell>
          <cell r="AB3034">
            <v>1123.8191841234841</v>
          </cell>
          <cell r="AE3034">
            <v>16829.400000000001</v>
          </cell>
        </row>
        <row r="3035">
          <cell r="V3035">
            <v>112.84</v>
          </cell>
          <cell r="Y3035">
            <v>227.49</v>
          </cell>
          <cell r="AB3035">
            <v>1412.3357837837837</v>
          </cell>
          <cell r="AE3035">
            <v>4801.79</v>
          </cell>
        </row>
        <row r="3036">
          <cell r="V3036">
            <v>279.45</v>
          </cell>
          <cell r="Y3036">
            <v>563.36</v>
          </cell>
          <cell r="AB3036">
            <v>4525.8942162162166</v>
          </cell>
          <cell r="AE3036">
            <v>11891.21</v>
          </cell>
        </row>
        <row r="3037">
          <cell r="V3037">
            <v>304.39999999999998</v>
          </cell>
          <cell r="Y3037">
            <v>821.32</v>
          </cell>
          <cell r="AB3037">
            <v>3508.23</v>
          </cell>
          <cell r="AE3037">
            <v>65140</v>
          </cell>
          <cell r="AH3037">
            <v>29618.059725000003</v>
          </cell>
        </row>
        <row r="3038">
          <cell r="AB3038">
            <v>5638.23</v>
          </cell>
          <cell r="AE3038">
            <v>39823.5</v>
          </cell>
        </row>
        <row r="3039">
          <cell r="V3039">
            <v>205.14</v>
          </cell>
          <cell r="Y3039">
            <v>361.99</v>
          </cell>
          <cell r="AB3039">
            <v>2912.0528571428567</v>
          </cell>
          <cell r="AE3039">
            <v>37245.692307692305</v>
          </cell>
        </row>
        <row r="3040">
          <cell r="V3040">
            <v>253.8</v>
          </cell>
          <cell r="Y3040">
            <v>447.86</v>
          </cell>
          <cell r="AB3040">
            <v>2726.1771428571424</v>
          </cell>
          <cell r="AE3040">
            <v>34868.307692307695</v>
          </cell>
        </row>
        <row r="3041">
          <cell r="V3041">
            <v>216</v>
          </cell>
          <cell r="Y3041">
            <v>362.7659574468085</v>
          </cell>
          <cell r="AB3041">
            <v>3946.6595744680849</v>
          </cell>
          <cell r="AE3041">
            <v>33319.234042553195</v>
          </cell>
        </row>
        <row r="3042">
          <cell r="V3042">
            <v>245.45</v>
          </cell>
          <cell r="Y3042">
            <v>412.2340425531915</v>
          </cell>
          <cell r="AB3042">
            <v>4484.8404255319147</v>
          </cell>
          <cell r="AE3042">
            <v>37862.765957446805</v>
          </cell>
        </row>
        <row r="3043">
          <cell r="V3043">
            <v>271.48</v>
          </cell>
          <cell r="Y3043">
            <v>787.14</v>
          </cell>
          <cell r="AB3043">
            <v>3508.23</v>
          </cell>
          <cell r="AE3043">
            <v>9029.6</v>
          </cell>
        </row>
        <row r="3044">
          <cell r="V3044">
            <v>377.73</v>
          </cell>
          <cell r="Y3044">
            <v>784.56</v>
          </cell>
          <cell r="AB3044">
            <v>3808.23</v>
          </cell>
          <cell r="AE3044">
            <v>31151.15</v>
          </cell>
          <cell r="AH3044">
            <v>17169.457200000001</v>
          </cell>
        </row>
        <row r="3045">
          <cell r="V3045">
            <v>302.70999999999998</v>
          </cell>
          <cell r="Y3045">
            <v>3688.76</v>
          </cell>
          <cell r="AB3045">
            <v>5691.5</v>
          </cell>
          <cell r="AE3045">
            <v>38832.03</v>
          </cell>
        </row>
        <row r="3046">
          <cell r="V3046">
            <v>63.88</v>
          </cell>
          <cell r="Y3046">
            <v>120.36</v>
          </cell>
          <cell r="AB3046">
            <v>860.06898305084735</v>
          </cell>
          <cell r="AE3046">
            <v>10878.406779661016</v>
          </cell>
        </row>
        <row r="3047">
          <cell r="V3047">
            <v>227.6</v>
          </cell>
          <cell r="Y3047">
            <v>428.87</v>
          </cell>
          <cell r="AB3047">
            <v>2866.8966101694909</v>
          </cell>
          <cell r="AE3047">
            <v>36261.355932203391</v>
          </cell>
        </row>
        <row r="3048">
          <cell r="V3048">
            <v>141.94999999999999</v>
          </cell>
          <cell r="Y3048">
            <v>267.47000000000003</v>
          </cell>
          <cell r="AB3048">
            <v>1911.2644067796609</v>
          </cell>
          <cell r="AE3048">
            <v>24174.237288135595</v>
          </cell>
        </row>
        <row r="3049">
          <cell r="V3049">
            <v>102.9</v>
          </cell>
          <cell r="Y3049">
            <v>257.05</v>
          </cell>
          <cell r="AB3049">
            <v>767.18896328293738</v>
          </cell>
          <cell r="AE3049">
            <v>2895.3466522678186</v>
          </cell>
        </row>
        <row r="3050">
          <cell r="V3050">
            <v>215.99</v>
          </cell>
          <cell r="Y3050">
            <v>539.57000000000005</v>
          </cell>
          <cell r="AB3050">
            <v>4871.0410367170625</v>
          </cell>
          <cell r="AE3050">
            <v>18383.153347732183</v>
          </cell>
        </row>
        <row r="3051">
          <cell r="V3051">
            <v>65.010000000000005</v>
          </cell>
          <cell r="Y3051">
            <v>146.57</v>
          </cell>
          <cell r="AB3051">
            <v>1113.4181249999999</v>
          </cell>
          <cell r="AE3051">
            <v>3793.3125</v>
          </cell>
        </row>
        <row r="3052">
          <cell r="V3052">
            <v>281.73</v>
          </cell>
          <cell r="Y3052">
            <v>635.15</v>
          </cell>
          <cell r="AB3052">
            <v>4824.8118750000003</v>
          </cell>
          <cell r="AE3052">
            <v>16437.6875</v>
          </cell>
        </row>
        <row r="3053">
          <cell r="V3053">
            <v>166.14</v>
          </cell>
          <cell r="Y3053">
            <v>258.79000000000002</v>
          </cell>
          <cell r="AB3053">
            <v>1974.6954411764702</v>
          </cell>
          <cell r="AE3053">
            <v>18478.349999999999</v>
          </cell>
        </row>
        <row r="3054">
          <cell r="V3054">
            <v>325.08</v>
          </cell>
          <cell r="Y3054">
            <v>506.34</v>
          </cell>
          <cell r="AB3054">
            <v>3863.5345588235286</v>
          </cell>
          <cell r="AE3054">
            <v>36153.269999999997</v>
          </cell>
        </row>
        <row r="3055">
          <cell r="V3055">
            <v>368.03</v>
          </cell>
          <cell r="Y3055">
            <v>793.33</v>
          </cell>
          <cell r="AB3055">
            <v>3461.5</v>
          </cell>
          <cell r="AE3055">
            <v>46477.96</v>
          </cell>
        </row>
        <row r="3056">
          <cell r="V3056">
            <v>750.1</v>
          </cell>
          <cell r="Y3056">
            <v>1591.66</v>
          </cell>
          <cell r="AB3056">
            <v>9763</v>
          </cell>
          <cell r="AE3056">
            <v>112636.52</v>
          </cell>
        </row>
        <row r="3057">
          <cell r="V3057">
            <v>372.03</v>
          </cell>
          <cell r="Y3057">
            <v>789.16</v>
          </cell>
          <cell r="AB3057">
            <v>3461.5</v>
          </cell>
          <cell r="AE3057">
            <v>9011.6</v>
          </cell>
        </row>
        <row r="3058">
          <cell r="V3058">
            <v>27.5</v>
          </cell>
          <cell r="Y3058">
            <v>56.05</v>
          </cell>
          <cell r="AB3058">
            <v>182.65986394557822</v>
          </cell>
          <cell r="AE3058">
            <v>3156.0446712018143</v>
          </cell>
        </row>
        <row r="3059">
          <cell r="V3059">
            <v>35.75</v>
          </cell>
          <cell r="Y3059">
            <v>72.87</v>
          </cell>
          <cell r="AB3059">
            <v>298.89795918367349</v>
          </cell>
          <cell r="AE3059">
            <v>5164.436734693878</v>
          </cell>
        </row>
        <row r="3060">
          <cell r="V3060">
            <v>92.15</v>
          </cell>
          <cell r="Y3060">
            <v>187.82</v>
          </cell>
          <cell r="AB3060">
            <v>913.2993197278912</v>
          </cell>
          <cell r="AE3060">
            <v>15780.22335600907</v>
          </cell>
        </row>
        <row r="3061">
          <cell r="V3061">
            <v>58.3</v>
          </cell>
          <cell r="Y3061">
            <v>118.84</v>
          </cell>
          <cell r="AB3061">
            <v>585.34183673469386</v>
          </cell>
          <cell r="AE3061">
            <v>10113.688605442178</v>
          </cell>
        </row>
        <row r="3062">
          <cell r="V3062">
            <v>58.3</v>
          </cell>
          <cell r="Y3062">
            <v>118.84</v>
          </cell>
          <cell r="AB3062">
            <v>585.34183673469386</v>
          </cell>
          <cell r="AE3062">
            <v>10113.688605442178</v>
          </cell>
        </row>
        <row r="3063">
          <cell r="V3063">
            <v>120.48</v>
          </cell>
          <cell r="Y3063">
            <v>245.57</v>
          </cell>
          <cell r="AB3063">
            <v>1095.9591836734694</v>
          </cell>
          <cell r="AE3063">
            <v>18936.268027210885</v>
          </cell>
        </row>
        <row r="3064">
          <cell r="V3064">
            <v>383.88</v>
          </cell>
          <cell r="Y3064">
            <v>671.15</v>
          </cell>
          <cell r="AB3064">
            <v>4260.1904761904761</v>
          </cell>
          <cell r="AE3064">
            <v>40569.050000000003</v>
          </cell>
        </row>
        <row r="3065">
          <cell r="V3065">
            <v>69.88</v>
          </cell>
          <cell r="Y3065">
            <v>122.17</v>
          </cell>
          <cell r="AB3065">
            <v>1331.3095238095239</v>
          </cell>
          <cell r="AE3065">
            <v>7385.37</v>
          </cell>
        </row>
        <row r="3066">
          <cell r="V3066">
            <v>277.55</v>
          </cell>
          <cell r="Y3066">
            <v>793.04</v>
          </cell>
          <cell r="AB3066">
            <v>4061.5</v>
          </cell>
          <cell r="AE3066">
            <v>31109.67</v>
          </cell>
        </row>
        <row r="3067">
          <cell r="V3067">
            <v>1450.47</v>
          </cell>
          <cell r="Y3067">
            <v>2077.9899999999998</v>
          </cell>
          <cell r="AB3067">
            <v>15033.681818181818</v>
          </cell>
          <cell r="AE3067">
            <v>90385.363636363632</v>
          </cell>
        </row>
        <row r="3068">
          <cell r="V3068">
            <v>215.37</v>
          </cell>
          <cell r="Y3068">
            <v>308.52</v>
          </cell>
          <cell r="AB3068">
            <v>3340.818181818182</v>
          </cell>
          <cell r="AE3068">
            <v>20085.636363636364</v>
          </cell>
        </row>
        <row r="3069">
          <cell r="V3069">
            <v>3384.44</v>
          </cell>
          <cell r="Y3069">
            <v>4673.8999999999996</v>
          </cell>
          <cell r="AB3069">
            <v>36626.445692307694</v>
          </cell>
          <cell r="AE3069">
            <v>221946.23769230768</v>
          </cell>
        </row>
        <row r="3070">
          <cell r="V3070">
            <v>71.790000000000006</v>
          </cell>
          <cell r="Y3070">
            <v>99.14</v>
          </cell>
          <cell r="AB3070">
            <v>1162.7443076923078</v>
          </cell>
          <cell r="AE3070">
            <v>7045.9123076923079</v>
          </cell>
        </row>
        <row r="3071">
          <cell r="V3071">
            <v>2584.3200000000002</v>
          </cell>
          <cell r="Y3071">
            <v>4773.07</v>
          </cell>
          <cell r="AB3071">
            <v>21669</v>
          </cell>
          <cell r="AE3071">
            <v>180284.35</v>
          </cell>
        </row>
        <row r="3072">
          <cell r="V3072">
            <v>6486.6</v>
          </cell>
          <cell r="Y3072">
            <v>11980.47</v>
          </cell>
          <cell r="AB3072">
            <v>65296.34</v>
          </cell>
          <cell r="AE3072">
            <v>456067.26</v>
          </cell>
        </row>
        <row r="3074">
          <cell r="V3074">
            <v>533.63</v>
          </cell>
          <cell r="Y3074">
            <v>1591.04</v>
          </cell>
          <cell r="AB3074">
            <v>7423</v>
          </cell>
          <cell r="AE3074">
            <v>16610.8</v>
          </cell>
        </row>
        <row r="3076">
          <cell r="Y3076">
            <v>785.04</v>
          </cell>
        </row>
        <row r="3077">
          <cell r="AB3077">
            <v>5698.23</v>
          </cell>
          <cell r="AE3077">
            <v>38425.5</v>
          </cell>
        </row>
        <row r="3078">
          <cell r="V3078">
            <v>364.46</v>
          </cell>
          <cell r="Y3078">
            <v>776.79</v>
          </cell>
          <cell r="AB3078">
            <v>3568.23</v>
          </cell>
          <cell r="AE3078">
            <v>5352.05</v>
          </cell>
        </row>
        <row r="3079">
          <cell r="V3079">
            <v>364.46</v>
          </cell>
          <cell r="Y3079">
            <v>773.11</v>
          </cell>
          <cell r="AB3079">
            <v>3568.23</v>
          </cell>
          <cell r="AE3079">
            <v>5352.05</v>
          </cell>
        </row>
        <row r="3080">
          <cell r="V3080">
            <v>275.82</v>
          </cell>
          <cell r="Y3080">
            <v>790.06</v>
          </cell>
          <cell r="AB3080">
            <v>3668.23</v>
          </cell>
          <cell r="AE3080">
            <v>13529.07</v>
          </cell>
        </row>
        <row r="3081">
          <cell r="V3081">
            <v>388.75</v>
          </cell>
          <cell r="Y3081">
            <v>785.43</v>
          </cell>
          <cell r="AB3081">
            <v>3568.23</v>
          </cell>
          <cell r="AE3081">
            <v>89694</v>
          </cell>
        </row>
        <row r="3082">
          <cell r="V3082">
            <v>109.84</v>
          </cell>
          <cell r="Y3082">
            <v>331.56</v>
          </cell>
          <cell r="AB3082">
            <v>1492.168909090909</v>
          </cell>
          <cell r="AE3082">
            <v>5616.85</v>
          </cell>
        </row>
        <row r="3083">
          <cell r="V3083">
            <v>152.82</v>
          </cell>
          <cell r="Y3083">
            <v>461.3</v>
          </cell>
          <cell r="AB3083">
            <v>2076.061090909091</v>
          </cell>
          <cell r="AE3083">
            <v>7814.75</v>
          </cell>
        </row>
        <row r="3084">
          <cell r="Y3084">
            <v>68.39</v>
          </cell>
          <cell r="AB3084">
            <v>307.56862745098039</v>
          </cell>
          <cell r="AE3084">
            <v>3498</v>
          </cell>
          <cell r="AH3084">
            <v>1075.4316000000001</v>
          </cell>
        </row>
        <row r="3085">
          <cell r="Y3085">
            <v>714.27</v>
          </cell>
          <cell r="AB3085">
            <v>3613.9313725490197</v>
          </cell>
          <cell r="AE3085">
            <v>41101.5</v>
          </cell>
          <cell r="AH3085">
            <v>12636.3213</v>
          </cell>
        </row>
        <row r="3086">
          <cell r="V3086">
            <v>305.7</v>
          </cell>
          <cell r="Y3086">
            <v>824.81</v>
          </cell>
          <cell r="AB3086">
            <v>3568.23</v>
          </cell>
          <cell r="AE3086">
            <v>48295</v>
          </cell>
          <cell r="AH3086">
            <v>29743.922340000005</v>
          </cell>
        </row>
        <row r="3087">
          <cell r="V3087">
            <v>564.78</v>
          </cell>
          <cell r="Y3087">
            <v>833.76</v>
          </cell>
          <cell r="AE3087">
            <v>168325.51</v>
          </cell>
        </row>
        <row r="3088">
          <cell r="V3088">
            <v>144.27000000000001</v>
          </cell>
          <cell r="Y3088">
            <v>230.91</v>
          </cell>
          <cell r="AB3088">
            <v>1753.9137931034484</v>
          </cell>
          <cell r="AE3088">
            <v>17048.71</v>
          </cell>
        </row>
        <row r="3089">
          <cell r="V3089">
            <v>320.60000000000002</v>
          </cell>
          <cell r="Y3089">
            <v>513.14</v>
          </cell>
          <cell r="AB3089">
            <v>3897.5862068965516</v>
          </cell>
          <cell r="AE3089">
            <v>37886.050000000003</v>
          </cell>
        </row>
        <row r="3090">
          <cell r="V3090">
            <v>365.86</v>
          </cell>
          <cell r="Y3090">
            <v>776.08</v>
          </cell>
          <cell r="AB3090">
            <v>3521.5</v>
          </cell>
          <cell r="AE3090">
            <v>5372.64</v>
          </cell>
        </row>
        <row r="3091">
          <cell r="V3091">
            <v>213.47</v>
          </cell>
          <cell r="Y3091">
            <v>581.92999999999995</v>
          </cell>
          <cell r="AB3091">
            <v>2716.9263959390864</v>
          </cell>
          <cell r="AE3091">
            <v>4452.6899999999996</v>
          </cell>
        </row>
        <row r="3092">
          <cell r="V3092">
            <v>72.72</v>
          </cell>
          <cell r="Y3092">
            <v>198.24</v>
          </cell>
          <cell r="AB3092">
            <v>851.3036040609137</v>
          </cell>
          <cell r="AE3092">
            <v>1516.91</v>
          </cell>
        </row>
        <row r="3093">
          <cell r="V3093">
            <v>434.09</v>
          </cell>
          <cell r="Y3093">
            <v>808.81</v>
          </cell>
          <cell r="AB3093">
            <v>5698.23</v>
          </cell>
          <cell r="AE3093">
            <v>63124.82</v>
          </cell>
        </row>
        <row r="3094">
          <cell r="V3094">
            <v>379.49</v>
          </cell>
          <cell r="Y3094">
            <v>788.63</v>
          </cell>
          <cell r="AB3094">
            <v>5698.23</v>
          </cell>
          <cell r="AE3094">
            <v>61218.720000000001</v>
          </cell>
        </row>
        <row r="3095">
          <cell r="V3095">
            <v>384.47</v>
          </cell>
          <cell r="Y3095">
            <v>776.79</v>
          </cell>
          <cell r="AB3095">
            <v>3568.23</v>
          </cell>
          <cell r="AE3095">
            <v>86126.2</v>
          </cell>
        </row>
        <row r="3096">
          <cell r="V3096">
            <v>265.48</v>
          </cell>
          <cell r="Y3096">
            <v>780.17</v>
          </cell>
          <cell r="AB3096">
            <v>3568.23</v>
          </cell>
          <cell r="AE3096">
            <v>7462</v>
          </cell>
        </row>
        <row r="3097">
          <cell r="V3097">
            <v>47.95</v>
          </cell>
          <cell r="Y3097">
            <v>141.03</v>
          </cell>
          <cell r="AB3097">
            <v>609.39425546930136</v>
          </cell>
          <cell r="AE3097">
            <v>7478.0954551870145</v>
          </cell>
        </row>
        <row r="3098">
          <cell r="V3098">
            <v>218.71</v>
          </cell>
          <cell r="Y3098">
            <v>643.26</v>
          </cell>
          <cell r="AB3098">
            <v>2958.8357445306988</v>
          </cell>
          <cell r="AE3098">
            <v>36308.934544812982</v>
          </cell>
        </row>
        <row r="3099">
          <cell r="V3099">
            <v>273.23</v>
          </cell>
          <cell r="Y3099">
            <v>783.73</v>
          </cell>
          <cell r="AB3099">
            <v>3568.23</v>
          </cell>
          <cell r="AE3099">
            <v>24381.55</v>
          </cell>
        </row>
        <row r="3100">
          <cell r="V3100">
            <v>126.73</v>
          </cell>
          <cell r="Y3100">
            <v>387.75</v>
          </cell>
          <cell r="AB3100">
            <v>1760.75</v>
          </cell>
          <cell r="AE3100">
            <v>12190.78</v>
          </cell>
        </row>
        <row r="3101">
          <cell r="V3101">
            <v>126.74</v>
          </cell>
          <cell r="Y3101">
            <v>387.74</v>
          </cell>
          <cell r="AB3101">
            <v>1760.75</v>
          </cell>
          <cell r="AE3101">
            <v>12190.77</v>
          </cell>
        </row>
        <row r="3102">
          <cell r="V3102">
            <v>292.16000000000003</v>
          </cell>
          <cell r="Y3102">
            <v>513.78</v>
          </cell>
          <cell r="AB3102">
            <v>5690.2447698744772</v>
          </cell>
          <cell r="AE3102">
            <v>51421.670850767085</v>
          </cell>
        </row>
        <row r="3103">
          <cell r="V3103">
            <v>176.72</v>
          </cell>
          <cell r="Y3103">
            <v>310.77999999999997</v>
          </cell>
          <cell r="AB3103">
            <v>2201.2552301255232</v>
          </cell>
          <cell r="AE3103">
            <v>19892.329149232915</v>
          </cell>
        </row>
        <row r="3104">
          <cell r="V3104">
            <v>9.9</v>
          </cell>
          <cell r="Y3104">
            <v>773.36</v>
          </cell>
          <cell r="AB3104">
            <v>2610.0700000000002</v>
          </cell>
          <cell r="AE3104">
            <v>1367.75</v>
          </cell>
        </row>
        <row r="3105">
          <cell r="V3105">
            <v>321.76</v>
          </cell>
          <cell r="Y3105">
            <v>792.86</v>
          </cell>
          <cell r="AB3105">
            <v>3568.23</v>
          </cell>
          <cell r="AE3105">
            <v>84619.7</v>
          </cell>
        </row>
        <row r="3106">
          <cell r="V3106">
            <v>488.91</v>
          </cell>
          <cell r="Y3106">
            <v>824.01</v>
          </cell>
          <cell r="AE3106">
            <v>205520.63</v>
          </cell>
          <cell r="AH3106">
            <v>58363.343173520007</v>
          </cell>
        </row>
        <row r="3107">
          <cell r="V3107">
            <v>186.8</v>
          </cell>
          <cell r="Y3107">
            <v>417.69</v>
          </cell>
          <cell r="AB3107">
            <v>1818.7967032967033</v>
          </cell>
          <cell r="AE3107">
            <v>43704.680219780217</v>
          </cell>
        </row>
        <row r="3108">
          <cell r="V3108">
            <v>162.12</v>
          </cell>
          <cell r="Y3108">
            <v>362.48</v>
          </cell>
          <cell r="AB3108">
            <v>1702.7032967032967</v>
          </cell>
          <cell r="AE3108">
            <v>40915.01978021978</v>
          </cell>
        </row>
        <row r="3109">
          <cell r="Y3109">
            <v>780.18</v>
          </cell>
          <cell r="AB3109">
            <v>3768.23</v>
          </cell>
          <cell r="AE3109">
            <v>31340.41</v>
          </cell>
        </row>
        <row r="3110">
          <cell r="V3110">
            <v>26.64</v>
          </cell>
          <cell r="Y3110">
            <v>56.16</v>
          </cell>
          <cell r="AB3110">
            <v>319.08637607381479</v>
          </cell>
          <cell r="AE3110">
            <v>5528.36</v>
          </cell>
        </row>
        <row r="3111">
          <cell r="V3111">
            <v>17.239999999999998</v>
          </cell>
          <cell r="Y3111">
            <v>36.35</v>
          </cell>
          <cell r="AB3111">
            <v>261.0706713331212</v>
          </cell>
          <cell r="AE3111">
            <v>3578.6</v>
          </cell>
        </row>
        <row r="3112">
          <cell r="V3112">
            <v>90.91</v>
          </cell>
          <cell r="Y3112">
            <v>191.66</v>
          </cell>
          <cell r="AB3112">
            <v>1595.431880369074</v>
          </cell>
          <cell r="AE3112">
            <v>18865.759999999998</v>
          </cell>
        </row>
        <row r="3113">
          <cell r="V3113">
            <v>117.44</v>
          </cell>
          <cell r="Y3113">
            <v>247.6</v>
          </cell>
          <cell r="AB3113">
            <v>1914.518256442889</v>
          </cell>
          <cell r="AE3113">
            <v>24372.31</v>
          </cell>
        </row>
        <row r="3114">
          <cell r="V3114">
            <v>11.68</v>
          </cell>
          <cell r="Y3114">
            <v>24.63</v>
          </cell>
          <cell r="AB3114">
            <v>226.62384664333436</v>
          </cell>
          <cell r="AE3114">
            <v>2424.2800000000002</v>
          </cell>
        </row>
        <row r="3115">
          <cell r="V3115">
            <v>11.52</v>
          </cell>
          <cell r="Y3115">
            <v>24.28</v>
          </cell>
          <cell r="AB3115">
            <v>226.62384664333436</v>
          </cell>
          <cell r="AE3115">
            <v>2389.44</v>
          </cell>
        </row>
        <row r="3116">
          <cell r="V3116">
            <v>12.5</v>
          </cell>
          <cell r="Y3116">
            <v>26.36</v>
          </cell>
          <cell r="AB3116">
            <v>226.62384664333436</v>
          </cell>
          <cell r="AE3116">
            <v>2594.62</v>
          </cell>
        </row>
        <row r="3117">
          <cell r="V3117">
            <v>47.95</v>
          </cell>
          <cell r="Y3117">
            <v>101.1</v>
          </cell>
          <cell r="AB3117">
            <v>638.17275214762958</v>
          </cell>
          <cell r="AE3117">
            <v>9951.27</v>
          </cell>
        </row>
        <row r="3118">
          <cell r="V3118">
            <v>22.28</v>
          </cell>
          <cell r="Y3118">
            <v>46.97</v>
          </cell>
          <cell r="AB3118">
            <v>290.07852370346802</v>
          </cell>
          <cell r="AE3118">
            <v>4623.3999999999996</v>
          </cell>
        </row>
        <row r="3119">
          <cell r="V3119">
            <v>1066.0999999999999</v>
          </cell>
          <cell r="Y3119">
            <v>1608.71</v>
          </cell>
          <cell r="AE3119">
            <v>406481.91999999998</v>
          </cell>
          <cell r="AH3119">
            <v>128044.01656816002</v>
          </cell>
        </row>
        <row r="3120">
          <cell r="V3120">
            <v>419.66</v>
          </cell>
          <cell r="Y3120">
            <v>724.96</v>
          </cell>
          <cell r="AE3120">
            <v>107035.7</v>
          </cell>
        </row>
        <row r="3121">
          <cell r="V3121">
            <v>36.86</v>
          </cell>
          <cell r="Y3121">
            <v>61.23</v>
          </cell>
          <cell r="AB3121">
            <v>458.91785234899322</v>
          </cell>
          <cell r="AE3121">
            <v>4764.8900000000003</v>
          </cell>
        </row>
        <row r="3122">
          <cell r="V3122">
            <v>104.78</v>
          </cell>
          <cell r="Y3122">
            <v>174.05</v>
          </cell>
          <cell r="AB3122">
            <v>1497.8568791946307</v>
          </cell>
          <cell r="AE3122">
            <v>13545.35</v>
          </cell>
        </row>
        <row r="3123">
          <cell r="V3123">
            <v>10.72</v>
          </cell>
          <cell r="Y3123">
            <v>17.8</v>
          </cell>
          <cell r="AB3123">
            <v>140.22489932885904</v>
          </cell>
          <cell r="AE3123">
            <v>1385.49</v>
          </cell>
        </row>
        <row r="3124">
          <cell r="V3124">
            <v>170.39</v>
          </cell>
          <cell r="Y3124">
            <v>283.04000000000002</v>
          </cell>
          <cell r="AB3124">
            <v>1963.1485906040266</v>
          </cell>
          <cell r="AE3124">
            <v>22026.94</v>
          </cell>
        </row>
        <row r="3125">
          <cell r="V3125">
            <v>11.26</v>
          </cell>
          <cell r="Y3125">
            <v>18.71</v>
          </cell>
          <cell r="AB3125">
            <v>140.22489932885904</v>
          </cell>
          <cell r="AE3125">
            <v>1455.94</v>
          </cell>
        </row>
        <row r="3126">
          <cell r="V3126">
            <v>157.16999999999999</v>
          </cell>
          <cell r="Y3126">
            <v>261.08</v>
          </cell>
          <cell r="AB3126">
            <v>1497.8568791946307</v>
          </cell>
          <cell r="AE3126">
            <v>20318.03</v>
          </cell>
        </row>
        <row r="3127">
          <cell r="V3127">
            <v>286.72000000000003</v>
          </cell>
          <cell r="Y3127">
            <v>783.84</v>
          </cell>
          <cell r="AB3127">
            <v>3568.23</v>
          </cell>
          <cell r="AE3127">
            <v>70277.929999999993</v>
          </cell>
          <cell r="AH3127">
            <v>28671.898125</v>
          </cell>
        </row>
        <row r="3128">
          <cell r="V3128">
            <v>17.88</v>
          </cell>
          <cell r="Y3128">
            <v>42.65</v>
          </cell>
          <cell r="AB3128">
            <v>230.74947131608548</v>
          </cell>
          <cell r="AE3128">
            <v>728.18</v>
          </cell>
        </row>
        <row r="3129">
          <cell r="V3129">
            <v>101.39</v>
          </cell>
          <cell r="Y3129">
            <v>241.81</v>
          </cell>
          <cell r="AB3129">
            <v>1974.1899212598423</v>
          </cell>
          <cell r="AE3129">
            <v>4128.32</v>
          </cell>
        </row>
        <row r="3130">
          <cell r="V3130">
            <v>29.18</v>
          </cell>
          <cell r="Y3130">
            <v>69.59</v>
          </cell>
          <cell r="AB3130">
            <v>480.72806524184477</v>
          </cell>
          <cell r="AE3130">
            <v>1188.05</v>
          </cell>
        </row>
        <row r="3131">
          <cell r="V3131">
            <v>182.29</v>
          </cell>
          <cell r="Y3131">
            <v>434.74</v>
          </cell>
          <cell r="AB3131">
            <v>3012.5625421822269</v>
          </cell>
          <cell r="AE3131">
            <v>7422.2</v>
          </cell>
        </row>
        <row r="3132">
          <cell r="V3132">
            <v>434.8</v>
          </cell>
          <cell r="Y3132">
            <v>828.13</v>
          </cell>
          <cell r="AB3132">
            <v>8478.23</v>
          </cell>
          <cell r="AE3132">
            <v>71314</v>
          </cell>
        </row>
        <row r="3133">
          <cell r="V3133">
            <v>6.76</v>
          </cell>
          <cell r="Y3133">
            <v>16.920000000000002</v>
          </cell>
          <cell r="AB3133">
            <v>51.571114934618038</v>
          </cell>
          <cell r="AE3133">
            <v>1847.63</v>
          </cell>
        </row>
        <row r="3134">
          <cell r="V3134">
            <v>119.86</v>
          </cell>
          <cell r="Y3134">
            <v>300.24</v>
          </cell>
          <cell r="AB3134">
            <v>1381.3691500344116</v>
          </cell>
          <cell r="AE3134">
            <v>32778.6</v>
          </cell>
        </row>
        <row r="3135">
          <cell r="V3135">
            <v>137.84</v>
          </cell>
          <cell r="Y3135">
            <v>345.3</v>
          </cell>
          <cell r="AB3135">
            <v>1615.8949346180316</v>
          </cell>
          <cell r="AE3135">
            <v>37697.43</v>
          </cell>
        </row>
        <row r="3136">
          <cell r="V3136">
            <v>33.31</v>
          </cell>
          <cell r="Y3136">
            <v>83.45</v>
          </cell>
          <cell r="AB3136">
            <v>353.63050240880938</v>
          </cell>
          <cell r="AE3136">
            <v>9110.24</v>
          </cell>
        </row>
        <row r="3137">
          <cell r="V3137">
            <v>12.11</v>
          </cell>
          <cell r="Y3137">
            <v>30.35</v>
          </cell>
          <cell r="AB3137">
            <v>108.05376462491397</v>
          </cell>
          <cell r="AE3137">
            <v>3313.05</v>
          </cell>
        </row>
        <row r="3138">
          <cell r="V3138">
            <v>7.45</v>
          </cell>
          <cell r="Y3138">
            <v>18.670000000000002</v>
          </cell>
          <cell r="AB3138">
            <v>57.71053337921542</v>
          </cell>
          <cell r="AE3138">
            <v>2038.74</v>
          </cell>
        </row>
        <row r="3139">
          <cell r="V3139">
            <v>214.75</v>
          </cell>
          <cell r="Y3139">
            <v>508.86</v>
          </cell>
          <cell r="AB3139">
            <v>2800.4421190320472</v>
          </cell>
          <cell r="AE3139">
            <v>16841.29</v>
          </cell>
        </row>
        <row r="3140">
          <cell r="V3140">
            <v>98.16</v>
          </cell>
          <cell r="Y3140">
            <v>232.6</v>
          </cell>
          <cell r="AB3140">
            <v>767.7878809679529</v>
          </cell>
          <cell r="AE3140">
            <v>7698.11</v>
          </cell>
        </row>
        <row r="3141">
          <cell r="V3141">
            <v>388.7</v>
          </cell>
          <cell r="Y3141">
            <v>757.33</v>
          </cell>
          <cell r="AB3141">
            <v>3568.23</v>
          </cell>
          <cell r="AE3141">
            <v>67632.990000000005</v>
          </cell>
        </row>
        <row r="3142">
          <cell r="V3142">
            <v>2548.13</v>
          </cell>
          <cell r="Y3142">
            <v>4706.28</v>
          </cell>
          <cell r="AB3142">
            <v>21322.46</v>
          </cell>
          <cell r="AE3142">
            <v>296268.40999999997</v>
          </cell>
        </row>
        <row r="3143">
          <cell r="V3143">
            <v>119.53</v>
          </cell>
          <cell r="Y3143">
            <v>190.15</v>
          </cell>
          <cell r="AB3143">
            <v>1453.2428571428572</v>
          </cell>
          <cell r="AE3143">
            <v>16729.7</v>
          </cell>
        </row>
        <row r="3144">
          <cell r="V3144">
            <v>345.29</v>
          </cell>
          <cell r="Y3144">
            <v>549.33000000000004</v>
          </cell>
          <cell r="AB3144">
            <v>4198.2571428571428</v>
          </cell>
          <cell r="AE3144">
            <v>48330.23</v>
          </cell>
        </row>
        <row r="3145">
          <cell r="Y3145">
            <v>66.05</v>
          </cell>
          <cell r="AB3145">
            <v>295.38327814569539</v>
          </cell>
          <cell r="AE3145">
            <v>3382.69</v>
          </cell>
        </row>
        <row r="3146">
          <cell r="Y3146">
            <v>198.35</v>
          </cell>
          <cell r="AB3146">
            <v>866.45761589403969</v>
          </cell>
          <cell r="AE3146">
            <v>10158.82</v>
          </cell>
        </row>
        <row r="3147">
          <cell r="Y3147">
            <v>518.84</v>
          </cell>
          <cell r="AB3147">
            <v>2406.3891059602652</v>
          </cell>
          <cell r="AE3147">
            <v>26573.47</v>
          </cell>
        </row>
        <row r="3148">
          <cell r="V3148">
            <v>255.53</v>
          </cell>
          <cell r="Y3148">
            <v>791.84</v>
          </cell>
          <cell r="AB3148">
            <v>3668.23</v>
          </cell>
          <cell r="AE3148">
            <v>22286.1</v>
          </cell>
        </row>
        <row r="3149">
          <cell r="V3149">
            <v>520.29999999999995</v>
          </cell>
          <cell r="Y3149">
            <v>797.57</v>
          </cell>
          <cell r="AE3149">
            <v>197838.17</v>
          </cell>
          <cell r="AH3149">
            <v>62414.645333319997</v>
          </cell>
        </row>
        <row r="3150">
          <cell r="V3150">
            <v>101.57</v>
          </cell>
          <cell r="Y3150">
            <v>434.64</v>
          </cell>
          <cell r="AB3150">
            <v>2699.1615789473681</v>
          </cell>
          <cell r="AE3150">
            <v>11701.36</v>
          </cell>
          <cell r="AH3150">
            <v>6474.5577720000001</v>
          </cell>
        </row>
        <row r="3151">
          <cell r="V3151">
            <v>78.98</v>
          </cell>
          <cell r="Y3151">
            <v>337.98</v>
          </cell>
          <cell r="AB3151">
            <v>2999.0684210526315</v>
          </cell>
          <cell r="AE3151">
            <v>9099</v>
          </cell>
          <cell r="AH3151">
            <v>7193.9530800000002</v>
          </cell>
        </row>
        <row r="3152">
          <cell r="V3152">
            <v>357.52</v>
          </cell>
          <cell r="Y3152">
            <v>791.86</v>
          </cell>
          <cell r="AB3152">
            <v>3868.23</v>
          </cell>
          <cell r="AE3152">
            <v>22286.1</v>
          </cell>
        </row>
        <row r="3153">
          <cell r="V3153">
            <v>258.45</v>
          </cell>
          <cell r="Y3153">
            <v>782.82</v>
          </cell>
          <cell r="AB3153">
            <v>3521.5</v>
          </cell>
          <cell r="AE3153">
            <v>5345.84</v>
          </cell>
          <cell r="AH3153">
            <v>13141.85175</v>
          </cell>
        </row>
        <row r="3154">
          <cell r="V3154">
            <v>292.72000000000003</v>
          </cell>
          <cell r="Y3154">
            <v>791.44</v>
          </cell>
          <cell r="AB3154">
            <v>5651.5</v>
          </cell>
          <cell r="AE3154">
            <v>25244.240000000002</v>
          </cell>
        </row>
        <row r="3155">
          <cell r="V3155">
            <v>364.04</v>
          </cell>
          <cell r="Y3155">
            <v>772.21</v>
          </cell>
          <cell r="AB3155">
            <v>3521.5</v>
          </cell>
          <cell r="AE3155">
            <v>5345.84</v>
          </cell>
        </row>
        <row r="3156">
          <cell r="V3156">
            <v>365.71</v>
          </cell>
          <cell r="Y3156">
            <v>788.91</v>
          </cell>
          <cell r="AB3156">
            <v>3568.23</v>
          </cell>
          <cell r="AE3156">
            <v>40093.79</v>
          </cell>
        </row>
        <row r="3157">
          <cell r="V3157">
            <v>464.87</v>
          </cell>
          <cell r="Y3157">
            <v>807.25</v>
          </cell>
          <cell r="AB3157">
            <v>5651.5</v>
          </cell>
          <cell r="AE3157">
            <v>116424.61</v>
          </cell>
          <cell r="AH3157">
            <v>45478.492279999999</v>
          </cell>
        </row>
        <row r="3158">
          <cell r="V3158">
            <v>60.11</v>
          </cell>
          <cell r="Y3158">
            <v>298.3</v>
          </cell>
          <cell r="AB3158">
            <v>1081.3499999999999</v>
          </cell>
          <cell r="AE3158">
            <v>7050.93</v>
          </cell>
        </row>
        <row r="3159">
          <cell r="V3159">
            <v>24.95</v>
          </cell>
          <cell r="Y3159">
            <v>123.8</v>
          </cell>
          <cell r="AB3159">
            <v>448.79</v>
          </cell>
          <cell r="AE3159">
            <v>2926.28</v>
          </cell>
        </row>
        <row r="3160">
          <cell r="V3160">
            <v>8.32</v>
          </cell>
          <cell r="Y3160">
            <v>41.27</v>
          </cell>
          <cell r="AB3160">
            <v>149.59</v>
          </cell>
          <cell r="AE3160">
            <v>975.43</v>
          </cell>
        </row>
        <row r="3161">
          <cell r="V3161">
            <v>57.02</v>
          </cell>
          <cell r="Y3161">
            <v>282.98</v>
          </cell>
          <cell r="AB3161">
            <v>1025.8</v>
          </cell>
          <cell r="AE3161">
            <v>6688.63</v>
          </cell>
        </row>
        <row r="3162">
          <cell r="V3162">
            <v>466.66</v>
          </cell>
          <cell r="Y3162">
            <v>778.43</v>
          </cell>
          <cell r="AE3162">
            <v>204923.8</v>
          </cell>
        </row>
        <row r="3163">
          <cell r="V3163">
            <v>262.97000000000003</v>
          </cell>
          <cell r="Y3163">
            <v>789.32</v>
          </cell>
          <cell r="AB3163">
            <v>3868.23</v>
          </cell>
          <cell r="AE3163">
            <v>5051.5200000000004</v>
          </cell>
        </row>
        <row r="3164">
          <cell r="V3164">
            <v>15.37</v>
          </cell>
          <cell r="Y3164">
            <v>35.369999999999997</v>
          </cell>
          <cell r="AB3164">
            <v>147.44752066115703</v>
          </cell>
          <cell r="AE3164">
            <v>1188.8499999999999</v>
          </cell>
        </row>
        <row r="3165">
          <cell r="V3165">
            <v>162.06</v>
          </cell>
          <cell r="Y3165">
            <v>373</v>
          </cell>
          <cell r="AB3165">
            <v>1995.8496396694215</v>
          </cell>
          <cell r="AE3165">
            <v>12535.62</v>
          </cell>
        </row>
        <row r="3166">
          <cell r="V3166">
            <v>105.73</v>
          </cell>
          <cell r="Y3166">
            <v>243.33</v>
          </cell>
          <cell r="AB3166">
            <v>1203.1717685950414</v>
          </cell>
          <cell r="AE3166">
            <v>8177.89</v>
          </cell>
        </row>
        <row r="3167">
          <cell r="V3167">
            <v>28.2</v>
          </cell>
          <cell r="Y3167">
            <v>64.900000000000006</v>
          </cell>
          <cell r="AB3167">
            <v>221.76107107438017</v>
          </cell>
          <cell r="AE3167">
            <v>2181.0500000000002</v>
          </cell>
        </row>
        <row r="3168">
          <cell r="V3168">
            <v>269.42</v>
          </cell>
          <cell r="Y3168">
            <v>782.82</v>
          </cell>
          <cell r="AB3168">
            <v>3821.5</v>
          </cell>
          <cell r="AE3168">
            <v>26729.18</v>
          </cell>
        </row>
        <row r="3169">
          <cell r="V3169">
            <v>109.83</v>
          </cell>
          <cell r="Y3169">
            <v>776.69</v>
          </cell>
          <cell r="AB3169">
            <v>3883.47</v>
          </cell>
          <cell r="AE3169">
            <v>5200.09</v>
          </cell>
        </row>
        <row r="3170">
          <cell r="V3170">
            <v>1262.28</v>
          </cell>
          <cell r="Y3170">
            <v>1808.4</v>
          </cell>
          <cell r="AB3170">
            <v>14240.984</v>
          </cell>
          <cell r="AE3170">
            <v>120741.96</v>
          </cell>
        </row>
        <row r="3171">
          <cell r="V3171">
            <v>210.84</v>
          </cell>
          <cell r="Y3171">
            <v>302.07</v>
          </cell>
          <cell r="AB3171">
            <v>3560.2460000000001</v>
          </cell>
          <cell r="AE3171">
            <v>20168.009999999998</v>
          </cell>
        </row>
        <row r="3172">
          <cell r="V3172">
            <v>147.63999999999999</v>
          </cell>
          <cell r="Y3172">
            <v>350.56</v>
          </cell>
          <cell r="AB3172">
            <v>1270.78</v>
          </cell>
          <cell r="AE3172">
            <v>3723.95</v>
          </cell>
        </row>
        <row r="3173">
          <cell r="V3173">
            <v>181.99</v>
          </cell>
          <cell r="Y3173">
            <v>432.12</v>
          </cell>
          <cell r="AB3173">
            <v>1566.45</v>
          </cell>
          <cell r="AE3173">
            <v>4590.37</v>
          </cell>
        </row>
        <row r="3174">
          <cell r="V3174">
            <v>363.98</v>
          </cell>
          <cell r="Y3174">
            <v>775.75</v>
          </cell>
          <cell r="AB3174">
            <v>2812.1</v>
          </cell>
          <cell r="AE3174">
            <v>5344.92</v>
          </cell>
        </row>
        <row r="3175">
          <cell r="V3175">
            <v>264.11</v>
          </cell>
          <cell r="Y3175">
            <v>776.15</v>
          </cell>
          <cell r="AB3175">
            <v>2813.54</v>
          </cell>
          <cell r="AE3175">
            <v>7423.5</v>
          </cell>
        </row>
        <row r="3176">
          <cell r="V3176">
            <v>264.60000000000002</v>
          </cell>
          <cell r="Y3176">
            <v>587.01</v>
          </cell>
          <cell r="AB3176">
            <v>2127.9299999999998</v>
          </cell>
          <cell r="AE3176">
            <v>4454.1099999999997</v>
          </cell>
        </row>
        <row r="3177">
          <cell r="V3177">
            <v>88.2</v>
          </cell>
          <cell r="Y3177">
            <v>195.67</v>
          </cell>
          <cell r="AB3177">
            <v>709.31</v>
          </cell>
          <cell r="AE3177">
            <v>1484.7</v>
          </cell>
        </row>
        <row r="3178">
          <cell r="V3178">
            <v>233.87</v>
          </cell>
          <cell r="Y3178">
            <v>777.97</v>
          </cell>
          <cell r="AB3178">
            <v>2820.12</v>
          </cell>
          <cell r="AE3178">
            <v>13362.3</v>
          </cell>
        </row>
        <row r="3179">
          <cell r="V3179">
            <v>99</v>
          </cell>
          <cell r="Y3179">
            <v>181.72</v>
          </cell>
          <cell r="AB3179">
            <v>1679.587</v>
          </cell>
          <cell r="AE3179">
            <v>3813.4</v>
          </cell>
        </row>
        <row r="3180">
          <cell r="V3180">
            <v>325.31</v>
          </cell>
          <cell r="Y3180">
            <v>597.08000000000004</v>
          </cell>
          <cell r="AB3180">
            <v>5518.6429999999991</v>
          </cell>
          <cell r="AE3180">
            <v>12529.75</v>
          </cell>
        </row>
        <row r="3181">
          <cell r="V3181">
            <v>99.01</v>
          </cell>
          <cell r="Y3181">
            <v>181.73</v>
          </cell>
          <cell r="AB3181">
            <v>1645.35</v>
          </cell>
          <cell r="AE3181">
            <v>3813.4</v>
          </cell>
        </row>
        <row r="3182">
          <cell r="V3182">
            <v>325.32</v>
          </cell>
          <cell r="Y3182">
            <v>597.08000000000004</v>
          </cell>
          <cell r="AB3182">
            <v>5406.15</v>
          </cell>
          <cell r="AE3182">
            <v>12529.75</v>
          </cell>
        </row>
        <row r="3183">
          <cell r="V3183">
            <v>99.01</v>
          </cell>
          <cell r="Y3183">
            <v>181.66</v>
          </cell>
          <cell r="AB3183">
            <v>1446.2536666666667</v>
          </cell>
          <cell r="AE3183">
            <v>3813.4</v>
          </cell>
        </row>
        <row r="3184">
          <cell r="V3184">
            <v>325.31</v>
          </cell>
          <cell r="Y3184">
            <v>596.9</v>
          </cell>
          <cell r="AB3184">
            <v>4751.9763333333331</v>
          </cell>
          <cell r="AE3184">
            <v>12529.76</v>
          </cell>
        </row>
        <row r="3185">
          <cell r="V3185">
            <v>1295.1400000000001</v>
          </cell>
          <cell r="Y3185">
            <v>1659.28</v>
          </cell>
          <cell r="AB3185">
            <v>7689.73</v>
          </cell>
          <cell r="AE3185">
            <v>178959.28</v>
          </cell>
        </row>
        <row r="3186">
          <cell r="V3186">
            <v>556.84</v>
          </cell>
          <cell r="Y3186">
            <v>798.15</v>
          </cell>
          <cell r="AE3186">
            <v>152973.04999999999</v>
          </cell>
        </row>
        <row r="3187">
          <cell r="Y3187">
            <v>832.19</v>
          </cell>
          <cell r="AB3187">
            <v>5651.5</v>
          </cell>
          <cell r="AE3187">
            <v>106635.78</v>
          </cell>
          <cell r="AH3187">
            <v>51818.322400000005</v>
          </cell>
        </row>
        <row r="3188">
          <cell r="V3188">
            <v>368.51</v>
          </cell>
          <cell r="Y3188">
            <v>780.47</v>
          </cell>
          <cell r="AB3188">
            <v>3968.23</v>
          </cell>
          <cell r="AE3188">
            <v>28956.62</v>
          </cell>
        </row>
        <row r="3189">
          <cell r="V3189">
            <v>291.67</v>
          </cell>
          <cell r="Y3189">
            <v>778.1</v>
          </cell>
          <cell r="AB3189">
            <v>5951.5</v>
          </cell>
          <cell r="AE3189">
            <v>32966</v>
          </cell>
        </row>
        <row r="3190">
          <cell r="V3190">
            <v>175.95</v>
          </cell>
          <cell r="Y3190">
            <v>367.51</v>
          </cell>
          <cell r="AB3190">
            <v>2732.5934065934066</v>
          </cell>
          <cell r="AE3190">
            <v>28189.68</v>
          </cell>
        </row>
        <row r="3191">
          <cell r="V3191">
            <v>211.44</v>
          </cell>
          <cell r="Y3191">
            <v>441.63</v>
          </cell>
          <cell r="AB3191">
            <v>2918.9065934065934</v>
          </cell>
          <cell r="AE3191">
            <v>33875.67</v>
          </cell>
        </row>
        <row r="3192">
          <cell r="V3192">
            <v>59.78</v>
          </cell>
          <cell r="Y3192">
            <v>778.1</v>
          </cell>
          <cell r="AB3192">
            <v>171.2</v>
          </cell>
          <cell r="AE3192">
            <v>3563.89</v>
          </cell>
        </row>
        <row r="3193">
          <cell r="V3193">
            <v>265.39</v>
          </cell>
          <cell r="Y3193">
            <v>765.27</v>
          </cell>
          <cell r="AB3193">
            <v>2774.13</v>
          </cell>
          <cell r="AE3193">
            <v>10689.84</v>
          </cell>
        </row>
        <row r="3194">
          <cell r="V3194">
            <v>371.68</v>
          </cell>
          <cell r="Y3194">
            <v>798.93</v>
          </cell>
          <cell r="AB3194">
            <v>2996.01</v>
          </cell>
          <cell r="AE3194">
            <v>82697.789999999994</v>
          </cell>
        </row>
        <row r="3195">
          <cell r="V3195">
            <v>359.47</v>
          </cell>
          <cell r="Y3195">
            <v>798.94</v>
          </cell>
          <cell r="AB3195">
            <v>2996</v>
          </cell>
          <cell r="AE3195">
            <v>76907.460000000006</v>
          </cell>
        </row>
        <row r="3196">
          <cell r="V3196">
            <v>268.92</v>
          </cell>
          <cell r="Y3196">
            <v>782.69</v>
          </cell>
          <cell r="AB3196">
            <v>2837.23</v>
          </cell>
          <cell r="AE3196">
            <v>50479.8</v>
          </cell>
        </row>
        <row r="3197">
          <cell r="V3197">
            <v>260.61</v>
          </cell>
          <cell r="Y3197">
            <v>784.68</v>
          </cell>
          <cell r="AB3197">
            <v>2844.43</v>
          </cell>
          <cell r="AE3197">
            <v>24349.08</v>
          </cell>
        </row>
        <row r="3198">
          <cell r="V3198">
            <v>258.41000000000003</v>
          </cell>
          <cell r="Y3198">
            <v>782.68</v>
          </cell>
          <cell r="AB3198">
            <v>2837.24</v>
          </cell>
          <cell r="AE3198">
            <v>9799.02</v>
          </cell>
          <cell r="AH3198">
            <v>13139.594999999999</v>
          </cell>
        </row>
        <row r="3199">
          <cell r="V3199">
            <v>362.86</v>
          </cell>
          <cell r="Y3199">
            <v>798.93</v>
          </cell>
          <cell r="AB3199">
            <v>2896.14</v>
          </cell>
          <cell r="AE3199">
            <v>24349.08</v>
          </cell>
        </row>
        <row r="3200">
          <cell r="V3200">
            <v>371.23</v>
          </cell>
          <cell r="Y3200">
            <v>788.77</v>
          </cell>
          <cell r="AB3200">
            <v>2859.3</v>
          </cell>
          <cell r="AE3200">
            <v>10986.78</v>
          </cell>
        </row>
        <row r="3201">
          <cell r="V3201">
            <v>269.36</v>
          </cell>
          <cell r="Y3201">
            <v>782.68</v>
          </cell>
          <cell r="AB3201">
            <v>2837.24</v>
          </cell>
          <cell r="AE3201">
            <v>24349.08</v>
          </cell>
        </row>
        <row r="3202">
          <cell r="V3202">
            <v>265.5</v>
          </cell>
          <cell r="Y3202">
            <v>796.75</v>
          </cell>
          <cell r="AB3202">
            <v>2888.24</v>
          </cell>
          <cell r="AE3202">
            <v>24396.63</v>
          </cell>
        </row>
        <row r="3203">
          <cell r="V3203">
            <v>418.78</v>
          </cell>
          <cell r="Y3203">
            <v>825.96</v>
          </cell>
          <cell r="AB3203">
            <v>6051.5</v>
          </cell>
          <cell r="AE3203">
            <v>70776.259999999995</v>
          </cell>
        </row>
        <row r="3204">
          <cell r="V3204">
            <v>496.48</v>
          </cell>
          <cell r="Y3204">
            <v>798.94</v>
          </cell>
          <cell r="AB3204">
            <v>2896.14</v>
          </cell>
          <cell r="AE3204">
            <v>13362.3</v>
          </cell>
        </row>
        <row r="3205">
          <cell r="V3205">
            <v>470.68</v>
          </cell>
          <cell r="Y3205">
            <v>791.85</v>
          </cell>
          <cell r="AE3205">
            <v>73544.160000000003</v>
          </cell>
        </row>
        <row r="3206">
          <cell r="V3206">
            <v>1084.83</v>
          </cell>
          <cell r="Y3206">
            <v>3127.43</v>
          </cell>
          <cell r="AB3206">
            <v>11727.88</v>
          </cell>
          <cell r="AE3206">
            <v>184462.4</v>
          </cell>
        </row>
        <row r="3207">
          <cell r="V3207">
            <v>258.76</v>
          </cell>
          <cell r="Y3207">
            <v>779.33</v>
          </cell>
          <cell r="AB3207">
            <v>2825.03</v>
          </cell>
          <cell r="AE3207">
            <v>5054.62</v>
          </cell>
        </row>
        <row r="3208">
          <cell r="V3208">
            <v>258.74</v>
          </cell>
          <cell r="Y3208">
            <v>779.32</v>
          </cell>
          <cell r="AB3208">
            <v>2825.02</v>
          </cell>
          <cell r="AE3208">
            <v>5054.6000000000004</v>
          </cell>
        </row>
        <row r="3209">
          <cell r="V3209">
            <v>363.34</v>
          </cell>
          <cell r="Y3209">
            <v>799.98</v>
          </cell>
          <cell r="AB3209">
            <v>2899.94</v>
          </cell>
          <cell r="AE3209">
            <v>24381.06</v>
          </cell>
        </row>
        <row r="3210">
          <cell r="V3210">
            <v>570.13</v>
          </cell>
          <cell r="Y3210">
            <v>1589.68</v>
          </cell>
          <cell r="AB3210">
            <v>5762.58</v>
          </cell>
          <cell r="AE3210">
            <v>101092.2</v>
          </cell>
        </row>
        <row r="3211">
          <cell r="V3211">
            <v>1427.36</v>
          </cell>
          <cell r="Y3211">
            <v>2399.9499999999998</v>
          </cell>
          <cell r="AB3211">
            <v>8999.82</v>
          </cell>
          <cell r="AE3211">
            <v>457293.54</v>
          </cell>
        </row>
        <row r="3212">
          <cell r="V3212">
            <v>280.69</v>
          </cell>
          <cell r="Y3212">
            <v>768.04</v>
          </cell>
          <cell r="AB3212">
            <v>2784.15</v>
          </cell>
          <cell r="AE3212">
            <v>99308.22</v>
          </cell>
        </row>
        <row r="3213">
          <cell r="V3213">
            <v>271.91000000000003</v>
          </cell>
          <cell r="Y3213">
            <v>794.83</v>
          </cell>
          <cell r="AB3213">
            <v>2881.29</v>
          </cell>
          <cell r="AE3213">
            <v>49951.44</v>
          </cell>
        </row>
        <row r="3214">
          <cell r="V3214">
            <v>147.5</v>
          </cell>
          <cell r="Y3214">
            <v>797.86</v>
          </cell>
          <cell r="AB3214">
            <v>2892.24</v>
          </cell>
          <cell r="AE3214">
            <v>34299.33</v>
          </cell>
        </row>
        <row r="3215">
          <cell r="V3215">
            <v>259.55</v>
          </cell>
          <cell r="Y3215">
            <v>786.15</v>
          </cell>
          <cell r="AB3215">
            <v>2849.81</v>
          </cell>
          <cell r="AE3215">
            <v>10438.92</v>
          </cell>
        </row>
        <row r="3216">
          <cell r="V3216">
            <v>415</v>
          </cell>
          <cell r="Y3216">
            <v>737.91</v>
          </cell>
          <cell r="AE3216">
            <v>172097.54</v>
          </cell>
        </row>
        <row r="3217">
          <cell r="V3217">
            <v>447.15</v>
          </cell>
          <cell r="Y3217">
            <v>796.83</v>
          </cell>
          <cell r="AB3217">
            <v>3834.77</v>
          </cell>
          <cell r="AE3217">
            <v>90003.49</v>
          </cell>
        </row>
        <row r="3218">
          <cell r="V3218">
            <v>4295.3999999999996</v>
          </cell>
          <cell r="Y3218">
            <v>802.47</v>
          </cell>
          <cell r="AB3218">
            <v>3009.28</v>
          </cell>
          <cell r="AE3218">
            <v>161952.46</v>
          </cell>
        </row>
        <row r="3219">
          <cell r="V3219">
            <v>715.11</v>
          </cell>
          <cell r="Y3219">
            <v>1479</v>
          </cell>
          <cell r="AB3219">
            <v>5546.24</v>
          </cell>
          <cell r="AE3219">
            <v>53685.9</v>
          </cell>
        </row>
        <row r="3220">
          <cell r="V3220">
            <v>1693.04</v>
          </cell>
          <cell r="Y3220">
            <v>3152.57</v>
          </cell>
          <cell r="AB3220">
            <v>11428.12</v>
          </cell>
          <cell r="AE3220">
            <v>107371.82</v>
          </cell>
        </row>
        <row r="3221">
          <cell r="AE3221">
            <v>56381.22</v>
          </cell>
        </row>
        <row r="3222">
          <cell r="V3222">
            <v>762.25</v>
          </cell>
          <cell r="Y3222">
            <v>1289.1400000000001</v>
          </cell>
          <cell r="AB3222">
            <v>4673.16</v>
          </cell>
          <cell r="AE3222">
            <v>27793</v>
          </cell>
        </row>
        <row r="3223">
          <cell r="V3223">
            <v>1479</v>
          </cell>
          <cell r="Y3223">
            <v>2501.39</v>
          </cell>
          <cell r="AB3223">
            <v>9067.59</v>
          </cell>
          <cell r="AE3223">
            <v>53928.2</v>
          </cell>
        </row>
        <row r="3224">
          <cell r="V3224">
            <v>84.41</v>
          </cell>
          <cell r="Y3224">
            <v>128.52000000000001</v>
          </cell>
          <cell r="AB3224">
            <v>465.9</v>
          </cell>
          <cell r="AE3224">
            <v>5525.19</v>
          </cell>
        </row>
        <row r="3225">
          <cell r="V3225">
            <v>281.36</v>
          </cell>
          <cell r="Y3225">
            <v>428.41</v>
          </cell>
          <cell r="AB3225">
            <v>1553.01</v>
          </cell>
          <cell r="AE3225">
            <v>18417.3</v>
          </cell>
        </row>
        <row r="3226">
          <cell r="V3226">
            <v>156.31</v>
          </cell>
          <cell r="Y3226">
            <v>238.01</v>
          </cell>
          <cell r="AB3226">
            <v>862.79</v>
          </cell>
          <cell r="AE3226">
            <v>10231.83</v>
          </cell>
        </row>
        <row r="3227">
          <cell r="V3227">
            <v>525.98</v>
          </cell>
          <cell r="Y3227">
            <v>1600.11</v>
          </cell>
          <cell r="AB3227">
            <v>5800.39</v>
          </cell>
          <cell r="AE3227">
            <v>21990.42</v>
          </cell>
          <cell r="AH3227">
            <v>26299.367999999999</v>
          </cell>
        </row>
        <row r="3228">
          <cell r="V3228">
            <v>367.05</v>
          </cell>
          <cell r="Y3228">
            <v>776.74</v>
          </cell>
          <cell r="AB3228">
            <v>2815.7</v>
          </cell>
          <cell r="AE3228">
            <v>5943.36</v>
          </cell>
        </row>
        <row r="3229">
          <cell r="V3229">
            <v>83.44</v>
          </cell>
          <cell r="Y3229">
            <v>794.95</v>
          </cell>
          <cell r="AB3229">
            <v>2881.7</v>
          </cell>
          <cell r="AE3229">
            <v>2377.34</v>
          </cell>
        </row>
        <row r="3230">
          <cell r="V3230">
            <v>270.01</v>
          </cell>
          <cell r="Y3230">
            <v>800.61</v>
          </cell>
          <cell r="AB3230">
            <v>2902.23</v>
          </cell>
          <cell r="AE3230">
            <v>13372.56</v>
          </cell>
        </row>
        <row r="3231">
          <cell r="V3231">
            <v>4657.04</v>
          </cell>
          <cell r="Y3231">
            <v>776.83</v>
          </cell>
          <cell r="AE3231">
            <v>204503.94</v>
          </cell>
        </row>
        <row r="3232">
          <cell r="V3232">
            <v>121.08</v>
          </cell>
          <cell r="Y3232">
            <v>194.14</v>
          </cell>
          <cell r="AB3232">
            <v>728.02</v>
          </cell>
          <cell r="AE3232">
            <v>23068.560000000001</v>
          </cell>
        </row>
        <row r="3233">
          <cell r="V3233">
            <v>95.97</v>
          </cell>
          <cell r="Y3233">
            <v>153.88999999999999</v>
          </cell>
          <cell r="AB3233">
            <v>577.07000000000005</v>
          </cell>
          <cell r="AE3233">
            <v>18285.63</v>
          </cell>
        </row>
        <row r="3234">
          <cell r="V3234">
            <v>272.7</v>
          </cell>
          <cell r="Y3234">
            <v>437.25</v>
          </cell>
          <cell r="AB3234">
            <v>1639.68</v>
          </cell>
          <cell r="AE3234">
            <v>51956.57</v>
          </cell>
        </row>
        <row r="3235">
          <cell r="V3235">
            <v>394.35</v>
          </cell>
          <cell r="Y3235">
            <v>795.81</v>
          </cell>
          <cell r="AB3235">
            <v>2984.3</v>
          </cell>
          <cell r="AE3235">
            <v>63891.12</v>
          </cell>
        </row>
        <row r="3236">
          <cell r="V3236">
            <v>367.97</v>
          </cell>
          <cell r="Y3236">
            <v>783.28</v>
          </cell>
          <cell r="AB3236">
            <v>3769.56</v>
          </cell>
          <cell r="AE3236">
            <v>145612.32</v>
          </cell>
        </row>
        <row r="3237">
          <cell r="V3237">
            <v>5230.72</v>
          </cell>
          <cell r="Y3237">
            <v>801.82</v>
          </cell>
          <cell r="AE3237">
            <v>198876.44</v>
          </cell>
          <cell r="AH3237">
            <v>62747.415724999999</v>
          </cell>
        </row>
        <row r="3238">
          <cell r="Y3238">
            <v>79.25</v>
          </cell>
          <cell r="AB3238">
            <v>287.29000000000002</v>
          </cell>
          <cell r="AE3238">
            <v>2426.5100000000002</v>
          </cell>
        </row>
        <row r="3239">
          <cell r="Y3239">
            <v>1479.35</v>
          </cell>
          <cell r="AB3239">
            <v>5362.67</v>
          </cell>
          <cell r="AE3239">
            <v>45294.89</v>
          </cell>
        </row>
        <row r="3240">
          <cell r="V3240">
            <v>121.76</v>
          </cell>
          <cell r="Y3240">
            <v>216.42</v>
          </cell>
          <cell r="AB3240">
            <v>811.56</v>
          </cell>
          <cell r="AE3240">
            <v>31212.32</v>
          </cell>
          <cell r="AH3240">
            <v>11906.019593579998</v>
          </cell>
        </row>
        <row r="3241">
          <cell r="V3241">
            <v>324.72000000000003</v>
          </cell>
          <cell r="Y3241">
            <v>577.14</v>
          </cell>
          <cell r="AB3241">
            <v>2164.27</v>
          </cell>
          <cell r="AE3241">
            <v>83237.06</v>
          </cell>
          <cell r="AH3241">
            <v>31750.993470419999</v>
          </cell>
        </row>
        <row r="3242">
          <cell r="V3242">
            <v>496.86</v>
          </cell>
          <cell r="Y3242">
            <v>794.96</v>
          </cell>
          <cell r="AB3242">
            <v>2881.7</v>
          </cell>
          <cell r="AE3242">
            <v>13372.56</v>
          </cell>
        </row>
        <row r="3243">
          <cell r="V3243">
            <v>239.46</v>
          </cell>
          <cell r="Y3243">
            <v>384.62</v>
          </cell>
          <cell r="AB3243">
            <v>1394.28</v>
          </cell>
          <cell r="AE3243">
            <v>16988.34</v>
          </cell>
        </row>
        <row r="3244">
          <cell r="V3244">
            <v>691.74</v>
          </cell>
          <cell r="Y3244">
            <v>1111.1400000000001</v>
          </cell>
          <cell r="AB3244">
            <v>4027.92</v>
          </cell>
          <cell r="AE3244">
            <v>49077.42</v>
          </cell>
        </row>
        <row r="3245">
          <cell r="V3245">
            <v>371.97</v>
          </cell>
          <cell r="Y3245">
            <v>799.55</v>
          </cell>
          <cell r="AB3245">
            <v>2998.31</v>
          </cell>
          <cell r="AE3245">
            <v>77858.02</v>
          </cell>
        </row>
        <row r="3246">
          <cell r="V3246">
            <v>3618.75</v>
          </cell>
          <cell r="Y3246">
            <v>804.31</v>
          </cell>
          <cell r="AB3246">
            <v>3016.18</v>
          </cell>
          <cell r="AE3246">
            <v>130188.37</v>
          </cell>
          <cell r="AH3246">
            <v>36187.524032000001</v>
          </cell>
        </row>
        <row r="3247">
          <cell r="V3247">
            <v>4535.3</v>
          </cell>
          <cell r="Y3247">
            <v>778.98</v>
          </cell>
          <cell r="AE3247">
            <v>105230.9</v>
          </cell>
        </row>
        <row r="3248">
          <cell r="V3248">
            <v>5578.71</v>
          </cell>
          <cell r="Y3248">
            <v>799.63</v>
          </cell>
          <cell r="AE3248">
            <v>153216.97</v>
          </cell>
        </row>
        <row r="3249">
          <cell r="V3249">
            <v>192.56</v>
          </cell>
          <cell r="Y3249">
            <v>279.89999999999998</v>
          </cell>
          <cell r="AB3249">
            <v>1049.6199999999999</v>
          </cell>
          <cell r="AE3249">
            <v>9215.15</v>
          </cell>
        </row>
        <row r="3250">
          <cell r="V3250">
            <v>347.69</v>
          </cell>
          <cell r="Y3250">
            <v>505.37</v>
          </cell>
          <cell r="AB3250">
            <v>1895.15</v>
          </cell>
          <cell r="AE3250">
            <v>16638.47</v>
          </cell>
        </row>
        <row r="3251">
          <cell r="V3251">
            <v>260.8</v>
          </cell>
          <cell r="Y3251">
            <v>785.27</v>
          </cell>
          <cell r="AB3251">
            <v>2846.62</v>
          </cell>
          <cell r="AE3251">
            <v>24367.78</v>
          </cell>
        </row>
        <row r="3252">
          <cell r="V3252">
            <v>596.29</v>
          </cell>
          <cell r="Y3252">
            <v>923.51</v>
          </cell>
          <cell r="AB3252">
            <v>3347.86</v>
          </cell>
          <cell r="AE3252">
            <v>39702.550000000003</v>
          </cell>
        </row>
        <row r="3253">
          <cell r="V3253">
            <v>1456.76</v>
          </cell>
          <cell r="Y3253">
            <v>2256.17</v>
          </cell>
          <cell r="AB3253">
            <v>8178.95</v>
          </cell>
          <cell r="AE3253">
            <v>96994.86</v>
          </cell>
        </row>
        <row r="3254">
          <cell r="V3254">
            <v>17.3</v>
          </cell>
          <cell r="Y3254">
            <v>273.73</v>
          </cell>
          <cell r="AB3254">
            <v>1368.64</v>
          </cell>
          <cell r="AE3254">
            <v>3521.91</v>
          </cell>
          <cell r="AH3254">
            <v>864.93950000000007</v>
          </cell>
        </row>
        <row r="3255">
          <cell r="V3255">
            <v>32.51</v>
          </cell>
          <cell r="Y3255">
            <v>514.41999999999996</v>
          </cell>
          <cell r="AB3255">
            <v>2572.09</v>
          </cell>
          <cell r="AE3255">
            <v>6618.76</v>
          </cell>
          <cell r="AH3255">
            <v>1625.4897500000002</v>
          </cell>
        </row>
        <row r="3256">
          <cell r="V3256">
            <v>109.36</v>
          </cell>
          <cell r="Y3256">
            <v>334.74</v>
          </cell>
          <cell r="AB3256">
            <v>1213.45</v>
          </cell>
          <cell r="AE3256">
            <v>5592.16</v>
          </cell>
        </row>
        <row r="3257">
          <cell r="V3257">
            <v>152.15</v>
          </cell>
          <cell r="Y3257">
            <v>465.74</v>
          </cell>
          <cell r="AB3257">
            <v>1688.28</v>
          </cell>
          <cell r="AE3257">
            <v>7780.4</v>
          </cell>
        </row>
        <row r="3258">
          <cell r="V3258">
            <v>285.23</v>
          </cell>
          <cell r="Y3258">
            <v>786.13</v>
          </cell>
          <cell r="AB3258">
            <v>2849.72</v>
          </cell>
          <cell r="AE3258">
            <v>24394.43</v>
          </cell>
        </row>
        <row r="3259">
          <cell r="V3259">
            <v>297.39</v>
          </cell>
          <cell r="Y3259">
            <v>797.36</v>
          </cell>
          <cell r="AB3259">
            <v>2890.41</v>
          </cell>
          <cell r="AE3259">
            <v>16362.11</v>
          </cell>
          <cell r="AH3259">
            <v>15707.6304</v>
          </cell>
        </row>
        <row r="3260">
          <cell r="V3260">
            <v>128.33000000000001</v>
          </cell>
          <cell r="Y3260">
            <v>359.65</v>
          </cell>
          <cell r="AB3260">
            <v>1303.73</v>
          </cell>
          <cell r="AE3260">
            <v>11452.21</v>
          </cell>
        </row>
        <row r="3261">
          <cell r="V3261">
            <v>145.03</v>
          </cell>
          <cell r="Y3261">
            <v>406.45</v>
          </cell>
          <cell r="AB3261">
            <v>1473.35</v>
          </cell>
          <cell r="AE3261">
            <v>12942.22</v>
          </cell>
        </row>
        <row r="3262">
          <cell r="V3262">
            <v>266.35000000000002</v>
          </cell>
          <cell r="Y3262">
            <v>796.68</v>
          </cell>
          <cell r="AB3262">
            <v>2887.98</v>
          </cell>
          <cell r="AE3262">
            <v>24394.43</v>
          </cell>
          <cell r="AH3262">
            <v>13164.065250000001</v>
          </cell>
        </row>
        <row r="3263">
          <cell r="V3263">
            <v>130.41</v>
          </cell>
          <cell r="Y3263">
            <v>169.86</v>
          </cell>
          <cell r="AB3263">
            <v>636.97</v>
          </cell>
          <cell r="AE3263">
            <v>16668.919999999998</v>
          </cell>
        </row>
        <row r="3264">
          <cell r="V3264">
            <v>491.09</v>
          </cell>
          <cell r="Y3264">
            <v>639.66</v>
          </cell>
          <cell r="AB3264">
            <v>2398.7199999999998</v>
          </cell>
          <cell r="AE3264">
            <v>62772.18</v>
          </cell>
        </row>
        <row r="3265">
          <cell r="V3265">
            <v>931.74</v>
          </cell>
          <cell r="Y3265">
            <v>1555.2</v>
          </cell>
          <cell r="AB3265">
            <v>5637.56</v>
          </cell>
          <cell r="AE3265">
            <v>47598.879999999997</v>
          </cell>
        </row>
        <row r="3266">
          <cell r="V3266">
            <v>1688.72</v>
          </cell>
          <cell r="Y3266">
            <v>3144.52</v>
          </cell>
          <cell r="AB3266">
            <v>11398.92</v>
          </cell>
          <cell r="AE3266">
            <v>89247.91</v>
          </cell>
        </row>
        <row r="3267">
          <cell r="V3267">
            <v>260.52999999999997</v>
          </cell>
          <cell r="Y3267">
            <v>785.79</v>
          </cell>
          <cell r="AB3267">
            <v>2848.47</v>
          </cell>
          <cell r="AE3267">
            <v>22302.07</v>
          </cell>
        </row>
        <row r="3268">
          <cell r="Y3268">
            <v>801</v>
          </cell>
          <cell r="AB3268">
            <v>3003.74</v>
          </cell>
          <cell r="AE3268">
            <v>66906.22</v>
          </cell>
        </row>
        <row r="3269">
          <cell r="V3269">
            <v>16.239999999999998</v>
          </cell>
          <cell r="Y3269">
            <v>474.42</v>
          </cell>
          <cell r="AB3269">
            <v>1660.48</v>
          </cell>
          <cell r="AE3269">
            <v>3169.7</v>
          </cell>
        </row>
        <row r="3270">
          <cell r="V3270">
            <v>11.18</v>
          </cell>
          <cell r="Y3270">
            <v>326.70999999999998</v>
          </cell>
          <cell r="AB3270">
            <v>1143.48</v>
          </cell>
          <cell r="AE3270">
            <v>2182.8000000000002</v>
          </cell>
        </row>
        <row r="3271">
          <cell r="V3271">
            <v>1686.88</v>
          </cell>
          <cell r="Y3271">
            <v>3120.65</v>
          </cell>
          <cell r="AB3271">
            <v>11312.35</v>
          </cell>
          <cell r="AE3271">
            <v>196130.88</v>
          </cell>
        </row>
        <row r="3272">
          <cell r="V3272">
            <v>273.01</v>
          </cell>
          <cell r="Y3272">
            <v>728</v>
          </cell>
          <cell r="AB3272">
            <v>2639</v>
          </cell>
          <cell r="AE3272">
            <v>35736.29</v>
          </cell>
        </row>
        <row r="3273">
          <cell r="V3273">
            <v>447.09</v>
          </cell>
          <cell r="Y3273">
            <v>794.98</v>
          </cell>
          <cell r="AE3273">
            <v>185406.61</v>
          </cell>
        </row>
        <row r="3274">
          <cell r="V3274">
            <v>360.58</v>
          </cell>
          <cell r="Y3274">
            <v>796.33</v>
          </cell>
          <cell r="AB3274">
            <v>2886.7</v>
          </cell>
          <cell r="AE3274">
            <v>23788.880000000001</v>
          </cell>
        </row>
        <row r="3275">
          <cell r="V3275">
            <v>76.12</v>
          </cell>
          <cell r="Y3275">
            <v>231.66</v>
          </cell>
          <cell r="AB3275">
            <v>839.77</v>
          </cell>
          <cell r="AE3275">
            <v>6920.4</v>
          </cell>
        </row>
        <row r="3276">
          <cell r="V3276">
            <v>185.55</v>
          </cell>
          <cell r="Y3276">
            <v>564.66999999999996</v>
          </cell>
          <cell r="AB3276">
            <v>2046.93</v>
          </cell>
          <cell r="AE3276">
            <v>16868.490000000002</v>
          </cell>
        </row>
        <row r="3277">
          <cell r="V3277">
            <v>284.7</v>
          </cell>
          <cell r="Y3277">
            <v>796.33</v>
          </cell>
          <cell r="AB3277">
            <v>2886.7</v>
          </cell>
          <cell r="AE3277">
            <v>24383.599999999999</v>
          </cell>
        </row>
        <row r="3278">
          <cell r="V3278">
            <v>1427.51</v>
          </cell>
          <cell r="Y3278">
            <v>2400.21</v>
          </cell>
          <cell r="AB3278">
            <v>9000.75</v>
          </cell>
          <cell r="AE3278">
            <v>457341.23</v>
          </cell>
        </row>
        <row r="3279">
          <cell r="V3279">
            <v>601.59</v>
          </cell>
          <cell r="Y3279">
            <v>947.62</v>
          </cell>
          <cell r="AB3279">
            <v>3435.15</v>
          </cell>
          <cell r="AE3279">
            <v>65529.57</v>
          </cell>
        </row>
        <row r="3280">
          <cell r="V3280">
            <v>1309.4000000000001</v>
          </cell>
          <cell r="Y3280">
            <v>2062.44</v>
          </cell>
          <cell r="AB3280">
            <v>7476.54</v>
          </cell>
          <cell r="AE3280">
            <v>142623.15</v>
          </cell>
        </row>
        <row r="3281">
          <cell r="V3281">
            <v>470.25</v>
          </cell>
          <cell r="Y3281">
            <v>791.12</v>
          </cell>
          <cell r="AE3281">
            <v>73476.12</v>
          </cell>
        </row>
        <row r="3282">
          <cell r="V3282">
            <v>517.54999999999995</v>
          </cell>
          <cell r="Y3282">
            <v>1590.94</v>
          </cell>
          <cell r="AB3282">
            <v>5767.16</v>
          </cell>
          <cell r="AE3282">
            <v>10110.27</v>
          </cell>
        </row>
        <row r="3283">
          <cell r="V3283">
            <v>264.92</v>
          </cell>
          <cell r="Y3283">
            <v>794.92</v>
          </cell>
          <cell r="AB3283">
            <v>2881.59</v>
          </cell>
          <cell r="AE3283">
            <v>5055.13</v>
          </cell>
        </row>
        <row r="3284">
          <cell r="Y3284">
            <v>763.49</v>
          </cell>
          <cell r="AB3284">
            <v>2767.64</v>
          </cell>
          <cell r="AE3284">
            <v>28992.7</v>
          </cell>
        </row>
        <row r="3285">
          <cell r="V3285">
            <v>150.74</v>
          </cell>
          <cell r="Y3285">
            <v>358.03</v>
          </cell>
          <cell r="AB3285">
            <v>1342.61</v>
          </cell>
          <cell r="AE3285">
            <v>38789.4</v>
          </cell>
        </row>
        <row r="3286">
          <cell r="V3286">
            <v>186.11</v>
          </cell>
          <cell r="Y3286">
            <v>442.04</v>
          </cell>
          <cell r="AB3286">
            <v>1657.65</v>
          </cell>
          <cell r="AE3286">
            <v>47891.34</v>
          </cell>
        </row>
        <row r="3287">
          <cell r="AE3287">
            <v>179024.09</v>
          </cell>
        </row>
        <row r="3288">
          <cell r="V3288">
            <v>2531.94</v>
          </cell>
          <cell r="Y3288">
            <v>4714.7</v>
          </cell>
          <cell r="AB3288">
            <v>17090.810000000001</v>
          </cell>
          <cell r="AE3288">
            <v>178416.6</v>
          </cell>
        </row>
        <row r="3289">
          <cell r="V3289">
            <v>563.08000000000004</v>
          </cell>
          <cell r="Y3289">
            <v>795.47</v>
          </cell>
          <cell r="AB3289">
            <v>2883.57</v>
          </cell>
          <cell r="AE3289">
            <v>26762.49</v>
          </cell>
        </row>
        <row r="3290">
          <cell r="V3290">
            <v>74.58</v>
          </cell>
          <cell r="Y3290">
            <v>186.31</v>
          </cell>
          <cell r="AB3290">
            <v>675.38</v>
          </cell>
          <cell r="AE3290">
            <v>5243.61</v>
          </cell>
        </row>
        <row r="3291">
          <cell r="V3291">
            <v>90.84</v>
          </cell>
          <cell r="Y3291">
            <v>226.95</v>
          </cell>
          <cell r="AB3291">
            <v>822.68</v>
          </cell>
          <cell r="AE3291">
            <v>6387.25</v>
          </cell>
        </row>
        <row r="3292">
          <cell r="V3292">
            <v>151.77000000000001</v>
          </cell>
          <cell r="Y3292">
            <v>379.16</v>
          </cell>
          <cell r="AB3292">
            <v>1374.46</v>
          </cell>
          <cell r="AE3292">
            <v>10671.21</v>
          </cell>
        </row>
        <row r="3293">
          <cell r="V3293">
            <v>448.55</v>
          </cell>
          <cell r="Y3293">
            <v>799.32</v>
          </cell>
          <cell r="AB3293">
            <v>3846.75</v>
          </cell>
          <cell r="AE3293">
            <v>163522.37</v>
          </cell>
        </row>
        <row r="3294">
          <cell r="V3294">
            <v>71.61</v>
          </cell>
          <cell r="Y3294">
            <v>215.82</v>
          </cell>
          <cell r="AB3294">
            <v>782.34</v>
          </cell>
          <cell r="AE3294">
            <v>13678.36</v>
          </cell>
        </row>
        <row r="3295">
          <cell r="V3295">
            <v>193.95</v>
          </cell>
          <cell r="Y3295">
            <v>584.51</v>
          </cell>
          <cell r="AB3295">
            <v>2118.84</v>
          </cell>
          <cell r="AE3295">
            <v>37045.56</v>
          </cell>
        </row>
        <row r="3296">
          <cell r="V3296">
            <v>293.02999999999997</v>
          </cell>
          <cell r="Y3296">
            <v>803.25</v>
          </cell>
          <cell r="AB3296">
            <v>2911.79</v>
          </cell>
          <cell r="AE3296">
            <v>34313.24</v>
          </cell>
        </row>
        <row r="3297">
          <cell r="V3297">
            <v>92.32</v>
          </cell>
          <cell r="Y3297">
            <v>204.83</v>
          </cell>
          <cell r="AB3297">
            <v>742.5</v>
          </cell>
          <cell r="AE3297">
            <v>16269.73</v>
          </cell>
        </row>
        <row r="3298">
          <cell r="V3298">
            <v>247.21</v>
          </cell>
          <cell r="Y3298">
            <v>548.48</v>
          </cell>
          <cell r="AB3298">
            <v>1988.22</v>
          </cell>
          <cell r="AE3298">
            <v>43566.21</v>
          </cell>
        </row>
        <row r="3299">
          <cell r="V3299">
            <v>22.79</v>
          </cell>
          <cell r="Y3299">
            <v>50.57</v>
          </cell>
          <cell r="AB3299">
            <v>183.3</v>
          </cell>
          <cell r="AE3299">
            <v>4016.53</v>
          </cell>
        </row>
        <row r="3300">
          <cell r="V3300">
            <v>271.93</v>
          </cell>
          <cell r="Y3300">
            <v>794.93</v>
          </cell>
          <cell r="AB3300">
            <v>2881.59</v>
          </cell>
          <cell r="AE3300">
            <v>49956.65</v>
          </cell>
        </row>
        <row r="3301">
          <cell r="V3301">
            <v>271.93</v>
          </cell>
          <cell r="Y3301">
            <v>796.32</v>
          </cell>
          <cell r="AB3301">
            <v>2886.7</v>
          </cell>
          <cell r="AE3301">
            <v>5055.1400000000003</v>
          </cell>
        </row>
        <row r="3302">
          <cell r="V3302">
            <v>7.22</v>
          </cell>
          <cell r="Y3302">
            <v>779.62</v>
          </cell>
          <cell r="AB3302">
            <v>3800.64</v>
          </cell>
          <cell r="AE3302">
            <v>984.64</v>
          </cell>
        </row>
        <row r="3303">
          <cell r="V3303">
            <v>110.64</v>
          </cell>
          <cell r="Y3303">
            <v>334.16</v>
          </cell>
          <cell r="AB3303">
            <v>1211.3399999999999</v>
          </cell>
          <cell r="AE3303">
            <v>4388.8999999999996</v>
          </cell>
        </row>
        <row r="3304">
          <cell r="V3304">
            <v>152.62</v>
          </cell>
          <cell r="Y3304">
            <v>460.96</v>
          </cell>
          <cell r="AB3304">
            <v>1670.98</v>
          </cell>
          <cell r="AE3304">
            <v>6054.26</v>
          </cell>
        </row>
        <row r="3305">
          <cell r="V3305">
            <v>272.86</v>
          </cell>
          <cell r="Y3305">
            <v>803.31</v>
          </cell>
          <cell r="AB3305">
            <v>2911.99</v>
          </cell>
          <cell r="AE3305">
            <v>49232.04</v>
          </cell>
          <cell r="AH3305">
            <v>13203.137999999999</v>
          </cell>
        </row>
        <row r="3306">
          <cell r="V3306">
            <v>212.67</v>
          </cell>
          <cell r="Y3306">
            <v>579.75</v>
          </cell>
          <cell r="AB3306">
            <v>2101.58</v>
          </cell>
          <cell r="AE3306">
            <v>4436</v>
          </cell>
        </row>
        <row r="3307">
          <cell r="V3307">
            <v>72.45</v>
          </cell>
          <cell r="Y3307">
            <v>197.5</v>
          </cell>
          <cell r="AB3307">
            <v>715.95</v>
          </cell>
          <cell r="AE3307">
            <v>1511.22</v>
          </cell>
        </row>
        <row r="3308">
          <cell r="V3308">
            <v>287.18</v>
          </cell>
          <cell r="Y3308">
            <v>803.73</v>
          </cell>
          <cell r="AB3308">
            <v>2913.52</v>
          </cell>
          <cell r="AE3308">
            <v>13426.92</v>
          </cell>
        </row>
        <row r="3309">
          <cell r="V3309">
            <v>121.83</v>
          </cell>
          <cell r="Y3309">
            <v>337.87</v>
          </cell>
          <cell r="AB3309">
            <v>1224.77</v>
          </cell>
          <cell r="AE3309">
            <v>3516.03</v>
          </cell>
        </row>
        <row r="3310">
          <cell r="V3310">
            <v>136.15</v>
          </cell>
          <cell r="Y3310">
            <v>377.57</v>
          </cell>
          <cell r="AB3310">
            <v>1368.68</v>
          </cell>
          <cell r="AE3310">
            <v>3929.19</v>
          </cell>
        </row>
        <row r="3311">
          <cell r="V3311">
            <v>31.51</v>
          </cell>
          <cell r="Y3311">
            <v>87.38</v>
          </cell>
          <cell r="AB3311">
            <v>316.75</v>
          </cell>
          <cell r="AE3311">
            <v>909.32</v>
          </cell>
        </row>
        <row r="3312">
          <cell r="V3312">
            <v>135.58000000000001</v>
          </cell>
          <cell r="Y3312">
            <v>280.67</v>
          </cell>
          <cell r="AB3312">
            <v>1017.43</v>
          </cell>
          <cell r="AE3312">
            <v>48082.75</v>
          </cell>
        </row>
        <row r="3313">
          <cell r="V3313">
            <v>44.4</v>
          </cell>
          <cell r="Y3313">
            <v>91.91</v>
          </cell>
          <cell r="AB3313">
            <v>333.18</v>
          </cell>
          <cell r="AE3313">
            <v>15745.41</v>
          </cell>
        </row>
        <row r="3314">
          <cell r="V3314">
            <v>177.6</v>
          </cell>
          <cell r="Y3314">
            <v>367.64</v>
          </cell>
          <cell r="AB3314">
            <v>1332.71</v>
          </cell>
          <cell r="AE3314">
            <v>62981.64</v>
          </cell>
        </row>
        <row r="3315">
          <cell r="Y3315">
            <v>798.18</v>
          </cell>
          <cell r="AB3315">
            <v>2893.41</v>
          </cell>
          <cell r="AE3315">
            <v>70118.36</v>
          </cell>
        </row>
        <row r="3316">
          <cell r="AE3316">
            <v>58393.09</v>
          </cell>
        </row>
        <row r="3317">
          <cell r="V3317">
            <v>1126.1600000000001</v>
          </cell>
          <cell r="Y3317">
            <v>1590.94</v>
          </cell>
          <cell r="AB3317">
            <v>5767.16</v>
          </cell>
          <cell r="AE3317">
            <v>53524.98</v>
          </cell>
        </row>
        <row r="3318">
          <cell r="V3318">
            <v>947.4</v>
          </cell>
          <cell r="Y3318">
            <v>1379.96</v>
          </cell>
          <cell r="AB3318">
            <v>5002.3100000000004</v>
          </cell>
          <cell r="AE3318">
            <v>44016.1</v>
          </cell>
        </row>
        <row r="3319">
          <cell r="V3319">
            <v>140.66</v>
          </cell>
          <cell r="Y3319">
            <v>204.88</v>
          </cell>
          <cell r="AB3319">
            <v>742.72</v>
          </cell>
          <cell r="AE3319">
            <v>6535.28</v>
          </cell>
        </row>
        <row r="3320">
          <cell r="V3320">
            <v>56.5</v>
          </cell>
          <cell r="Y3320">
            <v>84.02</v>
          </cell>
          <cell r="AB3320">
            <v>304.57</v>
          </cell>
          <cell r="AE3320">
            <v>3611.92</v>
          </cell>
        </row>
        <row r="3321">
          <cell r="V3321">
            <v>197.75</v>
          </cell>
          <cell r="Y3321">
            <v>294.07</v>
          </cell>
          <cell r="AB3321">
            <v>1066</v>
          </cell>
          <cell r="AE3321">
            <v>12641.72</v>
          </cell>
        </row>
        <row r="3322">
          <cell r="V3322">
            <v>282.5</v>
          </cell>
          <cell r="Y3322">
            <v>420.1</v>
          </cell>
          <cell r="AB3322">
            <v>1522.85</v>
          </cell>
          <cell r="AE3322">
            <v>18059.599999999999</v>
          </cell>
        </row>
        <row r="3323">
          <cell r="V3323">
            <v>272.86</v>
          </cell>
          <cell r="Y3323">
            <v>803.31</v>
          </cell>
          <cell r="AB3323">
            <v>2911.99</v>
          </cell>
          <cell r="AE3323">
            <v>49232.05</v>
          </cell>
          <cell r="AH3323">
            <v>13203.137999999999</v>
          </cell>
        </row>
        <row r="3324">
          <cell r="V3324">
            <v>380</v>
          </cell>
          <cell r="Y3324">
            <v>803.14</v>
          </cell>
          <cell r="AB3324">
            <v>4015.68</v>
          </cell>
          <cell r="AE3324">
            <v>91405.46</v>
          </cell>
        </row>
        <row r="3325">
          <cell r="Y3325">
            <v>134.24</v>
          </cell>
          <cell r="AB3325">
            <v>486.62</v>
          </cell>
          <cell r="AE3325">
            <v>11792.6</v>
          </cell>
        </row>
        <row r="3326">
          <cell r="Y3326">
            <v>84.36</v>
          </cell>
          <cell r="AB3326">
            <v>305.81</v>
          </cell>
          <cell r="AE3326">
            <v>7411.04</v>
          </cell>
        </row>
        <row r="3327">
          <cell r="Y3327">
            <v>579.58000000000004</v>
          </cell>
          <cell r="AB3327">
            <v>2100.98</v>
          </cell>
          <cell r="AE3327">
            <v>50914.73</v>
          </cell>
        </row>
        <row r="3328">
          <cell r="V3328">
            <v>318.23</v>
          </cell>
          <cell r="Y3328">
            <v>763.61</v>
          </cell>
          <cell r="AB3328">
            <v>2768.1</v>
          </cell>
          <cell r="AE3328">
            <v>52559.43</v>
          </cell>
        </row>
        <row r="3329">
          <cell r="V3329">
            <v>189.1</v>
          </cell>
          <cell r="Y3329">
            <v>555.77</v>
          </cell>
          <cell r="AB3329">
            <v>2014.68</v>
          </cell>
          <cell r="AE3329">
            <v>34037.86</v>
          </cell>
        </row>
        <row r="3330">
          <cell r="V3330">
            <v>83.9</v>
          </cell>
          <cell r="Y3330">
            <v>246.58</v>
          </cell>
          <cell r="AB3330">
            <v>893.85</v>
          </cell>
          <cell r="AE3330">
            <v>15101.53</v>
          </cell>
        </row>
        <row r="3331">
          <cell r="V3331">
            <v>429.72</v>
          </cell>
          <cell r="Y3331">
            <v>802.8</v>
          </cell>
          <cell r="AB3331">
            <v>3010.5</v>
          </cell>
          <cell r="AE3331">
            <v>162018.16</v>
          </cell>
        </row>
        <row r="3332">
          <cell r="V3332">
            <v>429.72</v>
          </cell>
          <cell r="Y3332">
            <v>802.8</v>
          </cell>
          <cell r="AB3332">
            <v>3010.5</v>
          </cell>
          <cell r="AE3332">
            <v>162018.16</v>
          </cell>
        </row>
        <row r="3333">
          <cell r="V3333">
            <v>119.46</v>
          </cell>
          <cell r="Y3333">
            <v>779.89</v>
          </cell>
          <cell r="AB3333">
            <v>7799.02</v>
          </cell>
          <cell r="AE3333">
            <v>6265.89</v>
          </cell>
        </row>
        <row r="3334">
          <cell r="V3334">
            <v>36.659999999999997</v>
          </cell>
          <cell r="Y3334">
            <v>41.72</v>
          </cell>
          <cell r="AB3334">
            <v>151.22999999999999</v>
          </cell>
          <cell r="AE3334">
            <v>1596.1</v>
          </cell>
        </row>
        <row r="3335">
          <cell r="V3335">
            <v>459.42</v>
          </cell>
          <cell r="Y3335">
            <v>522.88</v>
          </cell>
          <cell r="AB3335">
            <v>1895.44</v>
          </cell>
          <cell r="AE3335">
            <v>20004.419999999998</v>
          </cell>
        </row>
        <row r="3336">
          <cell r="V3336">
            <v>64.44</v>
          </cell>
          <cell r="Y3336">
            <v>73.36</v>
          </cell>
          <cell r="AB3336">
            <v>265.89999999999998</v>
          </cell>
          <cell r="AE3336">
            <v>2806.32</v>
          </cell>
        </row>
        <row r="3337">
          <cell r="V3337">
            <v>96.67</v>
          </cell>
          <cell r="Y3337">
            <v>110.04</v>
          </cell>
          <cell r="AB3337">
            <v>398.86</v>
          </cell>
          <cell r="AE3337">
            <v>4209.4799999999996</v>
          </cell>
        </row>
        <row r="3338">
          <cell r="V3338">
            <v>28.05</v>
          </cell>
          <cell r="Y3338">
            <v>31.92</v>
          </cell>
          <cell r="AB3338">
            <v>115.72</v>
          </cell>
          <cell r="AE3338">
            <v>1221.27</v>
          </cell>
        </row>
        <row r="3339">
          <cell r="V3339">
            <v>189.8</v>
          </cell>
          <cell r="Y3339">
            <v>325.07</v>
          </cell>
          <cell r="AB3339">
            <v>1219.01</v>
          </cell>
          <cell r="AE3339">
            <v>46409.21</v>
          </cell>
          <cell r="AH3339">
            <v>23162.598371970002</v>
          </cell>
        </row>
        <row r="3340">
          <cell r="V3340">
            <v>144.61000000000001</v>
          </cell>
          <cell r="Y3340">
            <v>247.67</v>
          </cell>
          <cell r="AB3340">
            <v>928.77</v>
          </cell>
          <cell r="AE3340">
            <v>35359.39</v>
          </cell>
          <cell r="AH3340">
            <v>17647.693410790002</v>
          </cell>
        </row>
        <row r="3341">
          <cell r="V3341">
            <v>129.66</v>
          </cell>
          <cell r="Y3341">
            <v>222.06</v>
          </cell>
          <cell r="AB3341">
            <v>832.73</v>
          </cell>
          <cell r="AE3341">
            <v>31702.92</v>
          </cell>
          <cell r="AH3341">
            <v>15822.761567240001</v>
          </cell>
        </row>
        <row r="3342">
          <cell r="V3342">
            <v>369.66</v>
          </cell>
          <cell r="Y3342">
            <v>795.12</v>
          </cell>
          <cell r="AB3342">
            <v>2882.32</v>
          </cell>
          <cell r="AE3342">
            <v>10741.54</v>
          </cell>
        </row>
        <row r="3343">
          <cell r="V3343">
            <v>369.66</v>
          </cell>
          <cell r="Y3343">
            <v>795.12</v>
          </cell>
          <cell r="AB3343">
            <v>2882.32</v>
          </cell>
          <cell r="AE3343">
            <v>10443.16</v>
          </cell>
        </row>
        <row r="3344">
          <cell r="V3344">
            <v>364.62</v>
          </cell>
          <cell r="Y3344">
            <v>799.05</v>
          </cell>
          <cell r="AB3344">
            <v>2896.55</v>
          </cell>
          <cell r="AE3344">
            <v>25958.71</v>
          </cell>
          <cell r="AH3344">
            <v>16828.4064</v>
          </cell>
        </row>
        <row r="3345">
          <cell r="V3345">
            <v>364.62</v>
          </cell>
          <cell r="Y3345">
            <v>799.05</v>
          </cell>
          <cell r="AB3345">
            <v>2896.55</v>
          </cell>
          <cell r="AE3345">
            <v>25958.71</v>
          </cell>
          <cell r="AH3345">
            <v>16828.4064</v>
          </cell>
        </row>
        <row r="3346">
          <cell r="V3346">
            <v>59.53</v>
          </cell>
          <cell r="Y3346">
            <v>71.260000000000005</v>
          </cell>
          <cell r="AB3346">
            <v>258.3</v>
          </cell>
          <cell r="AE3346">
            <v>802.19</v>
          </cell>
        </row>
        <row r="3347">
          <cell r="V3347">
            <v>604.70000000000005</v>
          </cell>
          <cell r="Y3347">
            <v>723.87</v>
          </cell>
          <cell r="AB3347">
            <v>2624.01</v>
          </cell>
          <cell r="AE3347">
            <v>8149.1</v>
          </cell>
        </row>
        <row r="3348">
          <cell r="V3348">
            <v>235.72</v>
          </cell>
          <cell r="Y3348">
            <v>399.9</v>
          </cell>
          <cell r="AB3348">
            <v>1499.64</v>
          </cell>
          <cell r="AE3348">
            <v>31044.46</v>
          </cell>
        </row>
        <row r="3349">
          <cell r="V3349">
            <v>105.45</v>
          </cell>
          <cell r="Y3349">
            <v>178.9</v>
          </cell>
          <cell r="AB3349">
            <v>670.89</v>
          </cell>
          <cell r="AE3349">
            <v>13888.32</v>
          </cell>
        </row>
        <row r="3350">
          <cell r="V3350">
            <v>119.83</v>
          </cell>
          <cell r="Y3350">
            <v>203.3</v>
          </cell>
          <cell r="AB3350">
            <v>762.37</v>
          </cell>
          <cell r="AE3350">
            <v>15782.18</v>
          </cell>
        </row>
        <row r="3351">
          <cell r="V3351">
            <v>71.12</v>
          </cell>
          <cell r="Y3351">
            <v>135.94</v>
          </cell>
          <cell r="AB3351">
            <v>509.78</v>
          </cell>
          <cell r="AE3351">
            <v>22075.27</v>
          </cell>
        </row>
        <row r="3352">
          <cell r="V3352">
            <v>349.46</v>
          </cell>
          <cell r="Y3352">
            <v>667.93</v>
          </cell>
          <cell r="AB3352">
            <v>2504.73</v>
          </cell>
          <cell r="AE3352">
            <v>108464.23</v>
          </cell>
        </row>
        <row r="3353">
          <cell r="V3353">
            <v>950.64</v>
          </cell>
          <cell r="Y3353">
            <v>1364.13</v>
          </cell>
          <cell r="AB3353">
            <v>4944.96</v>
          </cell>
          <cell r="AE3353">
            <v>89891.5</v>
          </cell>
        </row>
        <row r="3354">
          <cell r="V3354">
            <v>141.13999999999999</v>
          </cell>
          <cell r="Y3354">
            <v>202.54</v>
          </cell>
          <cell r="AB3354">
            <v>734.2</v>
          </cell>
          <cell r="AE3354">
            <v>13346.6</v>
          </cell>
        </row>
        <row r="3355">
          <cell r="V3355">
            <v>35.340000000000003</v>
          </cell>
          <cell r="Y3355">
            <v>76.5</v>
          </cell>
          <cell r="AB3355">
            <v>277.32</v>
          </cell>
          <cell r="AE3355">
            <v>2926.82</v>
          </cell>
        </row>
        <row r="3356">
          <cell r="V3356">
            <v>40.28</v>
          </cell>
          <cell r="Y3356">
            <v>87.2</v>
          </cell>
          <cell r="AB3356">
            <v>316.08999999999997</v>
          </cell>
          <cell r="AE3356">
            <v>3336.05</v>
          </cell>
        </row>
        <row r="3357">
          <cell r="V3357">
            <v>128.9</v>
          </cell>
          <cell r="Y3357">
            <v>279.04000000000002</v>
          </cell>
          <cell r="AB3357">
            <v>1011.49</v>
          </cell>
          <cell r="AE3357">
            <v>10675.36</v>
          </cell>
        </row>
        <row r="3358">
          <cell r="V3358">
            <v>155.75</v>
          </cell>
          <cell r="Y3358">
            <v>337.17</v>
          </cell>
          <cell r="AB3358">
            <v>1222.23</v>
          </cell>
          <cell r="AE3358">
            <v>12899.38</v>
          </cell>
        </row>
        <row r="3359">
          <cell r="V3359">
            <v>288.58999999999997</v>
          </cell>
          <cell r="Y3359">
            <v>541.57000000000005</v>
          </cell>
          <cell r="AB3359">
            <v>1963.19</v>
          </cell>
          <cell r="AE3359">
            <v>52498.57</v>
          </cell>
        </row>
        <row r="3360">
          <cell r="V3360">
            <v>33.42</v>
          </cell>
          <cell r="Y3360">
            <v>62.71</v>
          </cell>
          <cell r="AB3360">
            <v>227.33</v>
          </cell>
          <cell r="AE3360">
            <v>6079.24</v>
          </cell>
        </row>
        <row r="3361">
          <cell r="V3361">
            <v>54.69</v>
          </cell>
          <cell r="Y3361">
            <v>102.64</v>
          </cell>
          <cell r="AB3361">
            <v>372.05</v>
          </cell>
          <cell r="AE3361">
            <v>9949.33</v>
          </cell>
        </row>
        <row r="3362">
          <cell r="V3362">
            <v>45.65</v>
          </cell>
          <cell r="Y3362">
            <v>85.67</v>
          </cell>
          <cell r="AB3362">
            <v>310.55</v>
          </cell>
          <cell r="AE3362">
            <v>8304.68</v>
          </cell>
        </row>
        <row r="3363">
          <cell r="V3363">
            <v>467.38</v>
          </cell>
          <cell r="Y3363">
            <v>803.73</v>
          </cell>
          <cell r="AB3363">
            <v>2913.53</v>
          </cell>
          <cell r="AE3363">
            <v>5072.3900000000003</v>
          </cell>
          <cell r="AH3363">
            <v>94525.516799999998</v>
          </cell>
        </row>
        <row r="3364">
          <cell r="AE3364">
            <v>35716.5</v>
          </cell>
        </row>
        <row r="3365">
          <cell r="V3365">
            <v>440.32</v>
          </cell>
          <cell r="Y3365">
            <v>696.4</v>
          </cell>
          <cell r="AB3365">
            <v>2524.52</v>
          </cell>
          <cell r="AE3365">
            <v>48079.88</v>
          </cell>
        </row>
        <row r="3366">
          <cell r="V3366">
            <v>994.27</v>
          </cell>
          <cell r="Y3366">
            <v>1572.5</v>
          </cell>
          <cell r="AB3366">
            <v>5700.53</v>
          </cell>
          <cell r="AE3366">
            <v>108567.48</v>
          </cell>
        </row>
        <row r="3367">
          <cell r="V3367">
            <v>1425.95</v>
          </cell>
          <cell r="Y3367">
            <v>2077</v>
          </cell>
          <cell r="AB3367">
            <v>7529.1</v>
          </cell>
          <cell r="AE3367">
            <v>126575.55</v>
          </cell>
        </row>
        <row r="3368">
          <cell r="V3368">
            <v>211.71</v>
          </cell>
          <cell r="Y3368">
            <v>308.37</v>
          </cell>
          <cell r="AB3368">
            <v>1117.8900000000001</v>
          </cell>
          <cell r="AE3368">
            <v>18793.259999999998</v>
          </cell>
        </row>
        <row r="3369">
          <cell r="V3369">
            <v>950.63</v>
          </cell>
          <cell r="Y3369">
            <v>1384.66</v>
          </cell>
          <cell r="AB3369">
            <v>5019.3999999999996</v>
          </cell>
          <cell r="AE3369">
            <v>59754.45</v>
          </cell>
        </row>
        <row r="3370">
          <cell r="V3370">
            <v>141.13999999999999</v>
          </cell>
          <cell r="Y3370">
            <v>205.58</v>
          </cell>
          <cell r="AB3370">
            <v>745.26</v>
          </cell>
          <cell r="AE3370">
            <v>8872.02</v>
          </cell>
        </row>
        <row r="3371">
          <cell r="V3371">
            <v>1693.72</v>
          </cell>
          <cell r="Y3371">
            <v>3153.85</v>
          </cell>
          <cell r="AB3371">
            <v>11432.75</v>
          </cell>
          <cell r="AE3371">
            <v>107415.36</v>
          </cell>
        </row>
        <row r="3372">
          <cell r="V3372">
            <v>59.86</v>
          </cell>
          <cell r="Y3372">
            <v>148.18</v>
          </cell>
          <cell r="AB3372">
            <v>537.14</v>
          </cell>
          <cell r="AE3372">
            <v>5370.72</v>
          </cell>
        </row>
        <row r="3373">
          <cell r="V3373">
            <v>6.42</v>
          </cell>
          <cell r="Y3373">
            <v>15.88</v>
          </cell>
          <cell r="AB3373">
            <v>57.57</v>
          </cell>
          <cell r="AE3373">
            <v>575.62</v>
          </cell>
        </row>
        <row r="3374">
          <cell r="V3374">
            <v>171.27</v>
          </cell>
          <cell r="Y3374">
            <v>423.91</v>
          </cell>
          <cell r="AB3374">
            <v>1536.68</v>
          </cell>
          <cell r="AE3374">
            <v>15364.78</v>
          </cell>
        </row>
        <row r="3375">
          <cell r="V3375">
            <v>78.42</v>
          </cell>
          <cell r="Y3375">
            <v>194.08</v>
          </cell>
          <cell r="AB3375">
            <v>703.55</v>
          </cell>
          <cell r="AE3375">
            <v>7034.6</v>
          </cell>
        </row>
        <row r="3376">
          <cell r="V3376">
            <v>581.74</v>
          </cell>
          <cell r="Y3376">
            <v>791.4</v>
          </cell>
          <cell r="AE3376">
            <v>180462.28</v>
          </cell>
        </row>
        <row r="3377">
          <cell r="V3377">
            <v>9.4700000000000006</v>
          </cell>
          <cell r="Y3377">
            <v>20.170000000000002</v>
          </cell>
          <cell r="AB3377">
            <v>97.05</v>
          </cell>
          <cell r="AE3377">
            <v>3729.7</v>
          </cell>
        </row>
        <row r="3378">
          <cell r="V3378">
            <v>359.99</v>
          </cell>
          <cell r="Y3378">
            <v>766.31</v>
          </cell>
          <cell r="AB3378">
            <v>3687.84</v>
          </cell>
          <cell r="AE3378">
            <v>141728.6</v>
          </cell>
        </row>
        <row r="3379">
          <cell r="V3379">
            <v>954.93</v>
          </cell>
          <cell r="Y3379">
            <v>2408.4</v>
          </cell>
          <cell r="AB3379">
            <v>9031.4699999999993</v>
          </cell>
          <cell r="AE3379">
            <v>458902.29</v>
          </cell>
        </row>
        <row r="3380">
          <cell r="V3380">
            <v>359.01</v>
          </cell>
          <cell r="Y3380">
            <v>797.63</v>
          </cell>
          <cell r="AB3380">
            <v>2891.42</v>
          </cell>
          <cell r="AE3380">
            <v>7459.4</v>
          </cell>
        </row>
        <row r="3381">
          <cell r="AE3381">
            <v>318333.43</v>
          </cell>
        </row>
        <row r="3382">
          <cell r="V3382">
            <v>1083.55</v>
          </cell>
          <cell r="Y3382">
            <v>3123.75</v>
          </cell>
          <cell r="AB3382">
            <v>11714.01</v>
          </cell>
          <cell r="AE3382">
            <v>184244.15</v>
          </cell>
        </row>
        <row r="3383">
          <cell r="V3383">
            <v>78.760000000000005</v>
          </cell>
          <cell r="Y3383">
            <v>802.8</v>
          </cell>
          <cell r="AB3383">
            <v>3512.24</v>
          </cell>
          <cell r="AE3383">
            <v>2834.57</v>
          </cell>
        </row>
        <row r="3384">
          <cell r="V3384">
            <v>123.58</v>
          </cell>
          <cell r="Y3384">
            <v>607.84</v>
          </cell>
          <cell r="AB3384">
            <v>2203.42</v>
          </cell>
          <cell r="AE3384">
            <v>4879.9799999999996</v>
          </cell>
        </row>
        <row r="3385">
          <cell r="V3385">
            <v>38.880000000000003</v>
          </cell>
          <cell r="Y3385">
            <v>191.21</v>
          </cell>
          <cell r="AB3385">
            <v>693.13</v>
          </cell>
          <cell r="AE3385">
            <v>1535.1</v>
          </cell>
        </row>
        <row r="3390">
          <cell r="AB3390">
            <v>762.5</v>
          </cell>
        </row>
        <row r="3391">
          <cell r="AB3391">
            <v>762.5</v>
          </cell>
        </row>
        <row r="3392">
          <cell r="AB3392">
            <v>475</v>
          </cell>
        </row>
        <row r="3393">
          <cell r="AB3393">
            <v>3700</v>
          </cell>
        </row>
        <row r="3394">
          <cell r="AB3394">
            <v>1525</v>
          </cell>
        </row>
        <row r="3395">
          <cell r="AB3395">
            <v>850</v>
          </cell>
        </row>
        <row r="3396">
          <cell r="AB3396">
            <v>850</v>
          </cell>
        </row>
        <row r="3397">
          <cell r="AB3397">
            <v>850</v>
          </cell>
        </row>
        <row r="3398">
          <cell r="AB3398">
            <v>258.47457627118644</v>
          </cell>
        </row>
        <row r="3399">
          <cell r="AB3399">
            <v>129.23728813559322</v>
          </cell>
        </row>
        <row r="3400">
          <cell r="AB3400">
            <v>1137.2881355932204</v>
          </cell>
        </row>
        <row r="3401">
          <cell r="AB3401">
            <v>850</v>
          </cell>
        </row>
        <row r="3402">
          <cell r="AB3402">
            <v>2075</v>
          </cell>
        </row>
        <row r="3403">
          <cell r="AB3403">
            <v>2075</v>
          </cell>
        </row>
        <row r="3404">
          <cell r="AB3404">
            <v>3050</v>
          </cell>
        </row>
        <row r="3405">
          <cell r="AB3405">
            <v>3050</v>
          </cell>
        </row>
        <row r="3406">
          <cell r="AB3406">
            <v>3050</v>
          </cell>
        </row>
        <row r="3407">
          <cell r="AB3407">
            <v>3050</v>
          </cell>
        </row>
        <row r="3408">
          <cell r="AB3408">
            <v>762.5</v>
          </cell>
        </row>
        <row r="3409">
          <cell r="AB3409">
            <v>1120</v>
          </cell>
        </row>
        <row r="3410">
          <cell r="AB3410">
            <v>1680</v>
          </cell>
        </row>
        <row r="3411">
          <cell r="AB3411">
            <v>762.5</v>
          </cell>
        </row>
        <row r="3412">
          <cell r="AB3412">
            <v>4150</v>
          </cell>
        </row>
        <row r="3413">
          <cell r="AB3413">
            <v>1650</v>
          </cell>
        </row>
        <row r="3414">
          <cell r="AB3414">
            <v>990</v>
          </cell>
        </row>
        <row r="3415">
          <cell r="AB3415">
            <v>660</v>
          </cell>
        </row>
        <row r="3416">
          <cell r="AB3416">
            <v>2406.3549160671464</v>
          </cell>
        </row>
        <row r="3417">
          <cell r="AB3417">
            <v>643.64508393285371</v>
          </cell>
        </row>
        <row r="3418">
          <cell r="AB3418">
            <v>2500</v>
          </cell>
        </row>
        <row r="3419">
          <cell r="AB3419">
            <v>1425</v>
          </cell>
        </row>
        <row r="3420">
          <cell r="AB3420">
            <v>868.61126213592229</v>
          </cell>
        </row>
        <row r="3421">
          <cell r="AB3421">
            <v>148.05873786407767</v>
          </cell>
        </row>
        <row r="3422">
          <cell r="AB3422">
            <v>2071.2209302325582</v>
          </cell>
        </row>
        <row r="3423">
          <cell r="AB3423">
            <v>778.77906976744191</v>
          </cell>
        </row>
        <row r="3424">
          <cell r="AB3424">
            <v>31200</v>
          </cell>
        </row>
        <row r="3425">
          <cell r="AB3425">
            <v>1016.67</v>
          </cell>
        </row>
        <row r="3426">
          <cell r="AB3426">
            <v>247.14386740331489</v>
          </cell>
          <cell r="AH3426">
            <v>1980</v>
          </cell>
        </row>
        <row r="3427">
          <cell r="AB3427">
            <v>44.935248618784534</v>
          </cell>
        </row>
        <row r="3428">
          <cell r="AB3428">
            <v>28.084530386740333</v>
          </cell>
        </row>
        <row r="3429">
          <cell r="AB3429">
            <v>112.33812154696133</v>
          </cell>
        </row>
        <row r="3430">
          <cell r="AB3430">
            <v>134.80574585635358</v>
          </cell>
        </row>
        <row r="3431">
          <cell r="AB3431">
            <v>449.35248618784533</v>
          </cell>
        </row>
        <row r="3432">
          <cell r="AB3432">
            <v>3700</v>
          </cell>
        </row>
        <row r="3433">
          <cell r="AB3433">
            <v>2800</v>
          </cell>
        </row>
        <row r="3434">
          <cell r="AB3434">
            <v>3050</v>
          </cell>
        </row>
        <row r="3435">
          <cell r="AB3435">
            <v>1425</v>
          </cell>
        </row>
        <row r="3436">
          <cell r="AB3436">
            <v>2100</v>
          </cell>
        </row>
        <row r="3437">
          <cell r="AB3437">
            <v>4200</v>
          </cell>
        </row>
        <row r="3438">
          <cell r="AB3438">
            <v>2100</v>
          </cell>
        </row>
        <row r="3439">
          <cell r="AB3439">
            <v>1425</v>
          </cell>
        </row>
        <row r="3440">
          <cell r="AB3440">
            <v>1700</v>
          </cell>
        </row>
        <row r="3441">
          <cell r="AB3441">
            <v>7400</v>
          </cell>
        </row>
        <row r="3442">
          <cell r="AB3442">
            <v>2056.3573883161512</v>
          </cell>
        </row>
        <row r="3443">
          <cell r="AB3443">
            <v>657.21649484536078</v>
          </cell>
        </row>
        <row r="3444">
          <cell r="AB3444">
            <v>686.42611683848793</v>
          </cell>
        </row>
        <row r="3445">
          <cell r="AB3445">
            <v>3200</v>
          </cell>
        </row>
        <row r="3446">
          <cell r="AB3446">
            <v>2800</v>
          </cell>
          <cell r="AH3446">
            <v>9240</v>
          </cell>
        </row>
        <row r="3447">
          <cell r="AB3447">
            <v>1700</v>
          </cell>
        </row>
        <row r="3448">
          <cell r="AB3448">
            <v>3300</v>
          </cell>
        </row>
        <row r="3449">
          <cell r="AB3449">
            <v>220.23809523809524</v>
          </cell>
        </row>
        <row r="3450">
          <cell r="AB3450">
            <v>704.76190476190482</v>
          </cell>
        </row>
        <row r="3451">
          <cell r="AB3451">
            <v>2287.5</v>
          </cell>
        </row>
        <row r="3452">
          <cell r="AB3452">
            <v>2850</v>
          </cell>
        </row>
        <row r="3453">
          <cell r="AB3453">
            <v>925</v>
          </cell>
        </row>
        <row r="3454">
          <cell r="AB3454">
            <v>1525</v>
          </cell>
        </row>
        <row r="3455">
          <cell r="AB3455">
            <v>2075</v>
          </cell>
        </row>
        <row r="3456">
          <cell r="AB3456">
            <v>2075</v>
          </cell>
        </row>
        <row r="3457">
          <cell r="AB3457">
            <v>2287.5</v>
          </cell>
        </row>
        <row r="3458">
          <cell r="AB3458">
            <v>925</v>
          </cell>
        </row>
        <row r="3459">
          <cell r="AB3459">
            <v>925</v>
          </cell>
        </row>
        <row r="3460">
          <cell r="AB3460">
            <v>3400</v>
          </cell>
        </row>
        <row r="3461">
          <cell r="AB3461">
            <v>1525</v>
          </cell>
        </row>
        <row r="3462">
          <cell r="AB3462">
            <v>1033.3399999999999</v>
          </cell>
        </row>
        <row r="3463">
          <cell r="AB3463">
            <v>1525</v>
          </cell>
        </row>
        <row r="3464">
          <cell r="AB3464">
            <v>504.64953488372089</v>
          </cell>
        </row>
        <row r="3465">
          <cell r="AB3465">
            <v>528.68046511627904</v>
          </cell>
        </row>
        <row r="3466">
          <cell r="AB3466">
            <v>1033.33</v>
          </cell>
        </row>
        <row r="3467">
          <cell r="AB3467">
            <v>2500</v>
          </cell>
        </row>
        <row r="3468">
          <cell r="AB3468">
            <v>3400</v>
          </cell>
        </row>
        <row r="3469">
          <cell r="AB3469">
            <v>1789.0109890109891</v>
          </cell>
        </row>
        <row r="3470">
          <cell r="AB3470">
            <v>1910.9890109890109</v>
          </cell>
        </row>
        <row r="3471">
          <cell r="AB3471">
            <v>475</v>
          </cell>
        </row>
        <row r="3472">
          <cell r="AB3472">
            <v>950</v>
          </cell>
        </row>
        <row r="3473">
          <cell r="AB3473">
            <v>3050</v>
          </cell>
        </row>
        <row r="3474">
          <cell r="AB3474">
            <v>3050</v>
          </cell>
        </row>
        <row r="3475">
          <cell r="AB3475">
            <v>3050</v>
          </cell>
        </row>
        <row r="3476">
          <cell r="AB3476">
            <v>3050</v>
          </cell>
        </row>
        <row r="3477">
          <cell r="AB3477">
            <v>416.66666666666669</v>
          </cell>
        </row>
        <row r="3478">
          <cell r="AB3478">
            <v>833.33333333333337</v>
          </cell>
        </row>
        <row r="3479">
          <cell r="AB3479">
            <v>1250</v>
          </cell>
        </row>
        <row r="3480">
          <cell r="AB3480">
            <v>1400</v>
          </cell>
        </row>
        <row r="3481">
          <cell r="AB3481">
            <v>1700</v>
          </cell>
        </row>
        <row r="3482">
          <cell r="AB3482">
            <v>1850</v>
          </cell>
        </row>
        <row r="3483">
          <cell r="AB3483">
            <v>1850</v>
          </cell>
        </row>
        <row r="3484">
          <cell r="AB3484">
            <v>677.83783783783781</v>
          </cell>
        </row>
        <row r="3485">
          <cell r="AB3485">
            <v>2172.1621621621621</v>
          </cell>
        </row>
        <row r="3486">
          <cell r="AB3486">
            <v>850</v>
          </cell>
        </row>
        <row r="3487">
          <cell r="AB3487">
            <v>850</v>
          </cell>
        </row>
        <row r="3488">
          <cell r="AB3488">
            <v>825</v>
          </cell>
        </row>
        <row r="3489">
          <cell r="AB3489">
            <v>475</v>
          </cell>
        </row>
        <row r="3490">
          <cell r="AB3490">
            <v>475</v>
          </cell>
        </row>
        <row r="3491">
          <cell r="AB3491">
            <v>316.66666666666669</v>
          </cell>
        </row>
        <row r="3492">
          <cell r="AB3492">
            <v>158.33333333333334</v>
          </cell>
        </row>
        <row r="3493">
          <cell r="AB3493">
            <v>475</v>
          </cell>
        </row>
        <row r="3494">
          <cell r="AB3494">
            <v>475</v>
          </cell>
        </row>
        <row r="3495">
          <cell r="AB3495">
            <v>475</v>
          </cell>
        </row>
        <row r="3496">
          <cell r="AB3496">
            <v>31200</v>
          </cell>
        </row>
        <row r="3497">
          <cell r="AB3497">
            <v>4150</v>
          </cell>
        </row>
        <row r="3498">
          <cell r="AB3498">
            <v>1233.33</v>
          </cell>
        </row>
        <row r="3499">
          <cell r="AB3499">
            <v>4100</v>
          </cell>
        </row>
        <row r="3500">
          <cell r="AB3500">
            <v>1027.7833333333333</v>
          </cell>
        </row>
        <row r="3501">
          <cell r="AB3501">
            <v>205.55666666666667</v>
          </cell>
        </row>
        <row r="3502">
          <cell r="AB3502">
            <v>3050</v>
          </cell>
        </row>
        <row r="3503">
          <cell r="AB3503">
            <v>3050</v>
          </cell>
        </row>
        <row r="3504">
          <cell r="AB3504">
            <v>1233.33</v>
          </cell>
        </row>
        <row r="3505">
          <cell r="AB3505">
            <v>91.666666666666671</v>
          </cell>
        </row>
        <row r="3506">
          <cell r="AB3506">
            <v>733.33333333333337</v>
          </cell>
        </row>
        <row r="3507">
          <cell r="AB3507">
            <v>825</v>
          </cell>
        </row>
        <row r="3508">
          <cell r="AB3508">
            <v>275</v>
          </cell>
        </row>
        <row r="3509">
          <cell r="AB3509">
            <v>275</v>
          </cell>
        </row>
        <row r="3510">
          <cell r="AB3510">
            <v>275</v>
          </cell>
        </row>
        <row r="3511">
          <cell r="AB3511">
            <v>453.98</v>
          </cell>
        </row>
        <row r="3512">
          <cell r="AB3512">
            <v>2746.02</v>
          </cell>
        </row>
        <row r="3513">
          <cell r="AB3513">
            <v>4150</v>
          </cell>
        </row>
        <row r="3514">
          <cell r="AB3514">
            <v>3700</v>
          </cell>
        </row>
        <row r="3515">
          <cell r="AB3515">
            <v>973.91304347826087</v>
          </cell>
        </row>
        <row r="3516">
          <cell r="AB3516">
            <v>2226.086956521739</v>
          </cell>
        </row>
        <row r="3517">
          <cell r="AB3517">
            <v>1525</v>
          </cell>
        </row>
        <row r="3518">
          <cell r="AB3518">
            <v>1525</v>
          </cell>
        </row>
        <row r="3519">
          <cell r="AB3519">
            <v>3300</v>
          </cell>
        </row>
        <row r="3520">
          <cell r="AB3520">
            <v>1850</v>
          </cell>
        </row>
        <row r="3521">
          <cell r="AB3521">
            <v>1650</v>
          </cell>
        </row>
        <row r="3522">
          <cell r="AB3522">
            <v>1650</v>
          </cell>
        </row>
        <row r="3523">
          <cell r="AB3523">
            <v>3050</v>
          </cell>
        </row>
        <row r="3524">
          <cell r="AB3524">
            <v>3050</v>
          </cell>
        </row>
        <row r="3525">
          <cell r="AB3525">
            <v>1850</v>
          </cell>
          <cell r="AH3525">
            <v>18480</v>
          </cell>
        </row>
        <row r="3526">
          <cell r="AB3526">
            <v>700</v>
          </cell>
        </row>
        <row r="3527">
          <cell r="AB3527">
            <v>700</v>
          </cell>
        </row>
        <row r="3528">
          <cell r="AB3528">
            <v>116.66666666666667</v>
          </cell>
        </row>
        <row r="3529">
          <cell r="AB3529">
            <v>583.33333333333337</v>
          </cell>
        </row>
        <row r="3530">
          <cell r="AB3530">
            <v>925</v>
          </cell>
        </row>
        <row r="3531">
          <cell r="AB3531">
            <v>2775</v>
          </cell>
        </row>
        <row r="3532">
          <cell r="AB3532">
            <v>700</v>
          </cell>
        </row>
        <row r="3533">
          <cell r="AB3533">
            <v>2500</v>
          </cell>
          <cell r="AH3533">
            <v>11484</v>
          </cell>
        </row>
        <row r="3534">
          <cell r="AB3534">
            <v>2766.6666666666665</v>
          </cell>
        </row>
        <row r="3535">
          <cell r="AB3535">
            <v>1383.3333333333333</v>
          </cell>
        </row>
        <row r="3536">
          <cell r="AB3536">
            <v>2775</v>
          </cell>
        </row>
        <row r="3537">
          <cell r="AB3537">
            <v>925</v>
          </cell>
        </row>
        <row r="3538">
          <cell r="AB3538">
            <v>500</v>
          </cell>
        </row>
        <row r="3539">
          <cell r="AB3539">
            <v>1100</v>
          </cell>
        </row>
        <row r="3540">
          <cell r="AB3540">
            <v>4150</v>
          </cell>
        </row>
        <row r="3541">
          <cell r="AB3541">
            <v>762.5</v>
          </cell>
        </row>
        <row r="3542">
          <cell r="AB3542">
            <v>2287.5</v>
          </cell>
        </row>
        <row r="3543">
          <cell r="AB3543">
            <v>735.63218390804593</v>
          </cell>
        </row>
        <row r="3544">
          <cell r="AB3544">
            <v>864.36781609195407</v>
          </cell>
        </row>
        <row r="3545">
          <cell r="AB3545">
            <v>3050</v>
          </cell>
        </row>
        <row r="3546">
          <cell r="AB3546">
            <v>3050</v>
          </cell>
        </row>
        <row r="3547">
          <cell r="AB3547">
            <v>3050</v>
          </cell>
        </row>
        <row r="3548">
          <cell r="AB3548">
            <v>1400</v>
          </cell>
        </row>
        <row r="3549">
          <cell r="AB3549">
            <v>21500</v>
          </cell>
        </row>
        <row r="3550">
          <cell r="AB3550">
            <v>3050</v>
          </cell>
        </row>
        <row r="3551">
          <cell r="AB3551">
            <v>676.92307692307691</v>
          </cell>
        </row>
        <row r="3552">
          <cell r="AB3552">
            <v>723.07692307692309</v>
          </cell>
        </row>
        <row r="3553">
          <cell r="AB3553">
            <v>1400</v>
          </cell>
        </row>
        <row r="3554">
          <cell r="AB3554">
            <v>1284.7222222222222</v>
          </cell>
        </row>
        <row r="3555">
          <cell r="AB3555">
            <v>565.27777777777783</v>
          </cell>
        </row>
        <row r="3556">
          <cell r="AB3556">
            <v>1250</v>
          </cell>
          <cell r="AH3556">
            <v>11088</v>
          </cell>
        </row>
        <row r="3557">
          <cell r="AB3557">
            <v>950</v>
          </cell>
          <cell r="AH3557">
            <v>5940</v>
          </cell>
        </row>
        <row r="3558">
          <cell r="AB3558">
            <v>271.42857142857144</v>
          </cell>
        </row>
        <row r="3559">
          <cell r="AB3559">
            <v>678.57142857142856</v>
          </cell>
        </row>
        <row r="3560">
          <cell r="AB3560">
            <v>2075</v>
          </cell>
        </row>
        <row r="3561">
          <cell r="AB3561">
            <v>2075</v>
          </cell>
        </row>
        <row r="3562">
          <cell r="AB3562">
            <v>113.63636363636364</v>
          </cell>
        </row>
        <row r="3563">
          <cell r="AB3563">
            <v>227.27272727272728</v>
          </cell>
        </row>
        <row r="3564">
          <cell r="AB3564">
            <v>909.09090909090912</v>
          </cell>
        </row>
        <row r="3565">
          <cell r="AB3565">
            <v>3700</v>
          </cell>
        </row>
        <row r="3566">
          <cell r="AB3566">
            <v>3300</v>
          </cell>
        </row>
        <row r="3567">
          <cell r="AB3567">
            <v>950</v>
          </cell>
        </row>
        <row r="3568">
          <cell r="AB3568">
            <v>1850</v>
          </cell>
        </row>
        <row r="3569">
          <cell r="AB3569">
            <v>31200</v>
          </cell>
        </row>
        <row r="3570">
          <cell r="AB3570">
            <v>1850</v>
          </cell>
        </row>
        <row r="3571">
          <cell r="AB3571">
            <v>1850</v>
          </cell>
        </row>
        <row r="3572">
          <cell r="AB3572">
            <v>3700</v>
          </cell>
        </row>
        <row r="3573">
          <cell r="AB3573">
            <v>994.07407407407402</v>
          </cell>
        </row>
        <row r="3574">
          <cell r="AB3574">
            <v>530.92592592592598</v>
          </cell>
        </row>
        <row r="3575">
          <cell r="AB3575">
            <v>3726.5306122448978</v>
          </cell>
        </row>
        <row r="3576">
          <cell r="AB3576">
            <v>423.46938775510205</v>
          </cell>
        </row>
        <row r="3577">
          <cell r="AB3577">
            <v>31200</v>
          </cell>
        </row>
        <row r="3578">
          <cell r="AB3578">
            <v>1525</v>
          </cell>
          <cell r="AH3578">
            <v>58.2</v>
          </cell>
        </row>
        <row r="3579">
          <cell r="AB3579">
            <v>2640</v>
          </cell>
        </row>
        <row r="3580">
          <cell r="AB3580">
            <v>660</v>
          </cell>
        </row>
        <row r="3581">
          <cell r="AB3581">
            <v>2280</v>
          </cell>
        </row>
        <row r="3582">
          <cell r="AB3582">
            <v>570</v>
          </cell>
        </row>
        <row r="3583">
          <cell r="AB3583">
            <v>3700</v>
          </cell>
        </row>
        <row r="3584">
          <cell r="AB3584">
            <v>1233.3333333333333</v>
          </cell>
        </row>
        <row r="3585">
          <cell r="AB3585">
            <v>2466.6666666666665</v>
          </cell>
        </row>
        <row r="3586">
          <cell r="AB3586">
            <v>3050</v>
          </cell>
        </row>
        <row r="3587">
          <cell r="AB3587">
            <v>693.75</v>
          </cell>
        </row>
        <row r="3588">
          <cell r="AB3588">
            <v>1156.25</v>
          </cell>
        </row>
        <row r="3589">
          <cell r="AB3589">
            <v>103.38983050847457</v>
          </cell>
        </row>
        <row r="3590">
          <cell r="AB3590">
            <v>114.87758945386064</v>
          </cell>
        </row>
        <row r="3591">
          <cell r="AB3591">
            <v>631.82674199623352</v>
          </cell>
        </row>
        <row r="3592">
          <cell r="AB3592">
            <v>674.90583804143125</v>
          </cell>
        </row>
        <row r="3593">
          <cell r="AB3593">
            <v>206.77966101694915</v>
          </cell>
        </row>
        <row r="3594">
          <cell r="AB3594">
            <v>229.75517890772127</v>
          </cell>
        </row>
        <row r="3595">
          <cell r="AB3595">
            <v>1263.653483992467</v>
          </cell>
        </row>
        <row r="3596">
          <cell r="AB3596">
            <v>1349.8116760828625</v>
          </cell>
        </row>
        <row r="3597">
          <cell r="AB3597">
            <v>1850</v>
          </cell>
        </row>
        <row r="3598">
          <cell r="AB3598">
            <v>397.51552795031057</v>
          </cell>
        </row>
        <row r="3599">
          <cell r="AB3599">
            <v>2802.4844720496894</v>
          </cell>
        </row>
        <row r="3600">
          <cell r="AB3600">
            <v>1480</v>
          </cell>
        </row>
        <row r="3601">
          <cell r="AB3601">
            <v>2220</v>
          </cell>
        </row>
        <row r="3602">
          <cell r="AB3602">
            <v>3400</v>
          </cell>
        </row>
        <row r="3603">
          <cell r="AB3603">
            <v>1525</v>
          </cell>
        </row>
        <row r="3604">
          <cell r="AB3604">
            <v>145.09803921568627</v>
          </cell>
        </row>
        <row r="3605">
          <cell r="AB3605">
            <v>1704.9019607843138</v>
          </cell>
        </row>
        <row r="3606">
          <cell r="AB3606">
            <v>96.731764705882355</v>
          </cell>
        </row>
        <row r="3607">
          <cell r="AB3607">
            <v>1136.5982352941176</v>
          </cell>
        </row>
        <row r="3608">
          <cell r="AB3608">
            <v>3050</v>
          </cell>
        </row>
        <row r="3609">
          <cell r="AB3609">
            <v>285</v>
          </cell>
        </row>
        <row r="3610">
          <cell r="AB3610">
            <v>665</v>
          </cell>
        </row>
        <row r="3611">
          <cell r="AB3611">
            <v>950</v>
          </cell>
        </row>
        <row r="3612">
          <cell r="AB3612">
            <v>950</v>
          </cell>
        </row>
        <row r="3613">
          <cell r="AB3613">
            <v>3200</v>
          </cell>
        </row>
        <row r="3614">
          <cell r="AB3614">
            <v>266.66666666666669</v>
          </cell>
        </row>
        <row r="3615">
          <cell r="AB3615">
            <v>533.33333333333337</v>
          </cell>
        </row>
        <row r="3616">
          <cell r="AB3616">
            <v>616.66666666666663</v>
          </cell>
        </row>
        <row r="3617">
          <cell r="AB3617">
            <v>1233.3333333333333</v>
          </cell>
        </row>
        <row r="3618">
          <cell r="AB3618">
            <v>3400</v>
          </cell>
        </row>
        <row r="3619">
          <cell r="AB3619">
            <v>214.28571428571428</v>
          </cell>
        </row>
        <row r="3620">
          <cell r="AB3620">
            <v>785.71428571428567</v>
          </cell>
        </row>
        <row r="3621">
          <cell r="AB3621">
            <v>3400</v>
          </cell>
        </row>
        <row r="3622">
          <cell r="AB3622">
            <v>2850</v>
          </cell>
        </row>
        <row r="3623">
          <cell r="AB3623">
            <v>851.063829787234</v>
          </cell>
        </row>
        <row r="3624">
          <cell r="AB3624">
            <v>748.936170212766</v>
          </cell>
        </row>
        <row r="3625">
          <cell r="AB3625">
            <v>203.57142857142858</v>
          </cell>
        </row>
        <row r="3626">
          <cell r="AB3626">
            <v>508.92857142857144</v>
          </cell>
        </row>
        <row r="3627">
          <cell r="AB3627">
            <v>38.306451612903224</v>
          </cell>
        </row>
        <row r="3628">
          <cell r="AB3628">
            <v>153.2258064516129</v>
          </cell>
        </row>
        <row r="3629">
          <cell r="AB3629">
            <v>61.29032258064516</v>
          </cell>
        </row>
        <row r="3630">
          <cell r="AB3630">
            <v>459.67741935483872</v>
          </cell>
        </row>
        <row r="3631">
          <cell r="AB3631">
            <v>4150</v>
          </cell>
        </row>
        <row r="3632">
          <cell r="AB3632">
            <v>3050</v>
          </cell>
        </row>
        <row r="3633">
          <cell r="AB3633">
            <v>3050</v>
          </cell>
        </row>
        <row r="3634">
          <cell r="AB3634">
            <v>712.5</v>
          </cell>
        </row>
        <row r="3635">
          <cell r="AB3635">
            <v>712.5</v>
          </cell>
        </row>
        <row r="3636">
          <cell r="AB3636">
            <v>2850</v>
          </cell>
        </row>
        <row r="3637">
          <cell r="AB3637">
            <v>2800</v>
          </cell>
        </row>
        <row r="3638">
          <cell r="AB3638">
            <v>1600</v>
          </cell>
        </row>
        <row r="3639">
          <cell r="AB3639">
            <v>1525</v>
          </cell>
        </row>
        <row r="3640">
          <cell r="AB3640">
            <v>835.82089552238801</v>
          </cell>
        </row>
        <row r="3641">
          <cell r="AB3641">
            <v>1964.1791044776119</v>
          </cell>
        </row>
        <row r="3642">
          <cell r="AB3642">
            <v>4150</v>
          </cell>
        </row>
        <row r="3643">
          <cell r="AB3643">
            <v>1525</v>
          </cell>
        </row>
        <row r="3644">
          <cell r="AB3644">
            <v>1383.33</v>
          </cell>
        </row>
        <row r="3645">
          <cell r="AB3645">
            <v>1107.0569230769229</v>
          </cell>
          <cell r="AH3645">
            <v>5544</v>
          </cell>
        </row>
        <row r="3646">
          <cell r="AB3646">
            <v>1509.623076923077</v>
          </cell>
        </row>
        <row r="3647">
          <cell r="AB3647">
            <v>1383.33</v>
          </cell>
        </row>
        <row r="3648">
          <cell r="AB3648">
            <v>1008.0495356037152</v>
          </cell>
        </row>
        <row r="3649">
          <cell r="AB3649">
            <v>2691.950464396285</v>
          </cell>
        </row>
        <row r="3650">
          <cell r="AB3650">
            <v>712.5</v>
          </cell>
        </row>
        <row r="3651">
          <cell r="AB3651">
            <v>712.5</v>
          </cell>
        </row>
        <row r="3652">
          <cell r="AB3652">
            <v>712.5</v>
          </cell>
        </row>
        <row r="3653">
          <cell r="AB3653">
            <v>712.5</v>
          </cell>
        </row>
        <row r="3654">
          <cell r="AB3654">
            <v>1600</v>
          </cell>
        </row>
        <row r="3655">
          <cell r="AB3655">
            <v>252.63157894736841</v>
          </cell>
        </row>
        <row r="3656">
          <cell r="AB3656">
            <v>1347.3684210526317</v>
          </cell>
        </row>
        <row r="3657">
          <cell r="AB3657">
            <v>875</v>
          </cell>
        </row>
        <row r="3658">
          <cell r="AB3658">
            <v>875</v>
          </cell>
        </row>
        <row r="3659">
          <cell r="AB3659">
            <v>3050</v>
          </cell>
        </row>
        <row r="3660">
          <cell r="AB3660">
            <v>2266.6666666666665</v>
          </cell>
        </row>
        <row r="3661">
          <cell r="AB3661">
            <v>1133.3333333333333</v>
          </cell>
        </row>
        <row r="3662">
          <cell r="AB3662">
            <v>6100</v>
          </cell>
        </row>
        <row r="3663">
          <cell r="AB3663">
            <v>31200</v>
          </cell>
        </row>
        <row r="3664">
          <cell r="AB3664">
            <v>1750</v>
          </cell>
        </row>
        <row r="3665">
          <cell r="AB3665">
            <v>14800</v>
          </cell>
        </row>
        <row r="3666">
          <cell r="AB3666">
            <v>232.55813953488371</v>
          </cell>
        </row>
        <row r="3667">
          <cell r="AB3667">
            <v>767.44186046511629</v>
          </cell>
        </row>
        <row r="3668">
          <cell r="AB3668">
            <v>1600</v>
          </cell>
        </row>
        <row r="3669">
          <cell r="AB3669">
            <v>561.40350877192986</v>
          </cell>
        </row>
        <row r="3670">
          <cell r="AB3670">
            <v>2638.5964912280701</v>
          </cell>
        </row>
        <row r="3671">
          <cell r="AB3671">
            <v>4150</v>
          </cell>
        </row>
        <row r="3672">
          <cell r="AB3672">
            <v>3200</v>
          </cell>
        </row>
        <row r="3673">
          <cell r="AB3673">
            <v>1565.0145772594751</v>
          </cell>
        </row>
        <row r="3674">
          <cell r="AB3674">
            <v>1067.0553935860057</v>
          </cell>
        </row>
        <row r="3675">
          <cell r="AB3675">
            <v>417.93002915451893</v>
          </cell>
        </row>
        <row r="3676">
          <cell r="AB3676">
            <v>3050</v>
          </cell>
        </row>
        <row r="3677">
          <cell r="AB3677">
            <v>2850</v>
          </cell>
        </row>
        <row r="3678">
          <cell r="AB3678">
            <v>3400</v>
          </cell>
        </row>
        <row r="3679">
          <cell r="AB3679">
            <v>18000</v>
          </cell>
        </row>
        <row r="3680">
          <cell r="AB3680">
            <v>3400</v>
          </cell>
        </row>
        <row r="3681">
          <cell r="AB3681">
            <v>1525</v>
          </cell>
        </row>
        <row r="3682">
          <cell r="AB3682">
            <v>1327.9778393351801</v>
          </cell>
        </row>
        <row r="3683">
          <cell r="AB3683">
            <v>1243.213296398892</v>
          </cell>
        </row>
        <row r="3684">
          <cell r="AB3684">
            <v>828.80886426592792</v>
          </cell>
        </row>
        <row r="3685">
          <cell r="AB3685">
            <v>1525</v>
          </cell>
        </row>
        <row r="3686">
          <cell r="AB3686">
            <v>3700</v>
          </cell>
        </row>
        <row r="3687">
          <cell r="AB3687">
            <v>1066.67</v>
          </cell>
        </row>
        <row r="3688">
          <cell r="AB3688">
            <v>1066.6600000000001</v>
          </cell>
        </row>
        <row r="3689">
          <cell r="AB3689">
            <v>1491.67</v>
          </cell>
        </row>
        <row r="3690">
          <cell r="AB3690">
            <v>254.16499999999999</v>
          </cell>
        </row>
        <row r="3691">
          <cell r="AB3691">
            <v>762.495</v>
          </cell>
        </row>
        <row r="3692">
          <cell r="AB3692">
            <v>1425</v>
          </cell>
        </row>
        <row r="3693">
          <cell r="AB3693">
            <v>2216.2962962962961</v>
          </cell>
        </row>
        <row r="3694">
          <cell r="AB3694">
            <v>1183.7037037037037</v>
          </cell>
        </row>
        <row r="3695">
          <cell r="AB3695">
            <v>3700</v>
          </cell>
        </row>
        <row r="3696">
          <cell r="AB3696">
            <v>3700</v>
          </cell>
        </row>
        <row r="3697">
          <cell r="AB3697">
            <v>1016.67</v>
          </cell>
        </row>
        <row r="3698">
          <cell r="AB3698">
            <v>3050</v>
          </cell>
        </row>
        <row r="3699">
          <cell r="AB3699">
            <v>3050</v>
          </cell>
        </row>
        <row r="3700">
          <cell r="AB3700">
            <v>2850</v>
          </cell>
        </row>
        <row r="3701">
          <cell r="AB3701">
            <v>1425</v>
          </cell>
        </row>
        <row r="3702">
          <cell r="AB3702">
            <v>1066.67</v>
          </cell>
        </row>
        <row r="3703">
          <cell r="AB3703">
            <v>539.29999999999995</v>
          </cell>
        </row>
        <row r="3704">
          <cell r="AB3704">
            <v>644.63</v>
          </cell>
        </row>
        <row r="3705">
          <cell r="AB3705">
            <v>3050</v>
          </cell>
        </row>
        <row r="3706">
          <cell r="AB3706">
            <v>387.09677419354841</v>
          </cell>
        </row>
        <row r="3707">
          <cell r="AB3707">
            <v>1212.9032258064517</v>
          </cell>
        </row>
        <row r="3708">
          <cell r="AB3708">
            <v>3050</v>
          </cell>
        </row>
        <row r="3709">
          <cell r="AB3709">
            <v>761.90476190476193</v>
          </cell>
        </row>
        <row r="3710">
          <cell r="AB3710">
            <v>838.09523809523807</v>
          </cell>
        </row>
        <row r="3711">
          <cell r="AB3711">
            <v>4200</v>
          </cell>
        </row>
        <row r="3712">
          <cell r="AB3712">
            <v>252.63157894736841</v>
          </cell>
        </row>
        <row r="3713">
          <cell r="AB3713">
            <v>1347.3684210526317</v>
          </cell>
        </row>
        <row r="3714">
          <cell r="AB3714">
            <v>883.33333333333337</v>
          </cell>
        </row>
        <row r="3715">
          <cell r="AB3715">
            <v>1766.6666666666667</v>
          </cell>
        </row>
        <row r="3716">
          <cell r="AB3716">
            <v>2850</v>
          </cell>
        </row>
        <row r="3717">
          <cell r="AB3717">
            <v>933.33</v>
          </cell>
        </row>
        <row r="3718">
          <cell r="AB3718">
            <v>4273.885350318471</v>
          </cell>
        </row>
        <row r="3719">
          <cell r="AB3719">
            <v>1826.1146496815286</v>
          </cell>
        </row>
        <row r="3720">
          <cell r="AB3720">
            <v>933.33</v>
          </cell>
        </row>
        <row r="3721">
          <cell r="AB3721">
            <v>1425</v>
          </cell>
        </row>
        <row r="3722">
          <cell r="AB3722">
            <v>274.5</v>
          </cell>
        </row>
        <row r="3723">
          <cell r="AB3723">
            <v>1342</v>
          </cell>
        </row>
        <row r="3724">
          <cell r="AB3724">
            <v>1433.5</v>
          </cell>
        </row>
        <row r="3725">
          <cell r="AB3725">
            <v>933.34</v>
          </cell>
        </row>
        <row r="3726">
          <cell r="AB3726">
            <v>3500</v>
          </cell>
        </row>
        <row r="3727">
          <cell r="AB3727">
            <v>2075</v>
          </cell>
        </row>
        <row r="3728">
          <cell r="AB3728">
            <v>2075</v>
          </cell>
        </row>
        <row r="3729">
          <cell r="AB3729">
            <v>3200</v>
          </cell>
        </row>
        <row r="3730">
          <cell r="AB3730">
            <v>1425</v>
          </cell>
        </row>
        <row r="3731">
          <cell r="AB3731">
            <v>26759</v>
          </cell>
        </row>
        <row r="3732">
          <cell r="AB3732">
            <v>1525</v>
          </cell>
        </row>
        <row r="3733">
          <cell r="AB3733">
            <v>1525</v>
          </cell>
        </row>
        <row r="3734">
          <cell r="AB3734">
            <v>1033.33</v>
          </cell>
        </row>
        <row r="3735">
          <cell r="AB3735">
            <v>3050</v>
          </cell>
        </row>
        <row r="3736">
          <cell r="AB3736">
            <v>21500</v>
          </cell>
        </row>
        <row r="3737">
          <cell r="AB3737">
            <v>1016.67</v>
          </cell>
        </row>
        <row r="3738">
          <cell r="AB3738">
            <v>2075</v>
          </cell>
        </row>
        <row r="3739">
          <cell r="AB3739">
            <v>1525</v>
          </cell>
        </row>
        <row r="3740">
          <cell r="AB3740">
            <v>2800</v>
          </cell>
        </row>
        <row r="3741">
          <cell r="AB3741">
            <v>900</v>
          </cell>
        </row>
        <row r="3742">
          <cell r="AB3742">
            <v>3050</v>
          </cell>
        </row>
        <row r="3743">
          <cell r="AB3743">
            <v>1033.33</v>
          </cell>
        </row>
        <row r="3744">
          <cell r="AB3744">
            <v>290.47428571428571</v>
          </cell>
        </row>
        <row r="3745">
          <cell r="AB3745">
            <v>726.18571428571431</v>
          </cell>
        </row>
        <row r="3746">
          <cell r="AB3746">
            <v>824.32432432432438</v>
          </cell>
        </row>
        <row r="3747">
          <cell r="AB3747">
            <v>149.87714987714989</v>
          </cell>
        </row>
        <row r="3748">
          <cell r="AB3748">
            <v>374.69287469287468</v>
          </cell>
        </row>
        <row r="3749">
          <cell r="AB3749">
            <v>176.10565110565111</v>
          </cell>
        </row>
        <row r="3750">
          <cell r="AB3750">
            <v>3050</v>
          </cell>
        </row>
        <row r="3751">
          <cell r="AB3751">
            <v>3050</v>
          </cell>
        </row>
        <row r="3752">
          <cell r="AB3752">
            <v>3050</v>
          </cell>
        </row>
        <row r="3753">
          <cell r="AB3753">
            <v>1033.3399999999999</v>
          </cell>
        </row>
        <row r="3754">
          <cell r="AB3754">
            <v>31200</v>
          </cell>
        </row>
        <row r="3755">
          <cell r="AB3755">
            <v>136.77174887892377</v>
          </cell>
        </row>
        <row r="3756">
          <cell r="AB3756">
            <v>113.97645739910314</v>
          </cell>
        </row>
        <row r="3757">
          <cell r="AB3757">
            <v>218.83479820627801</v>
          </cell>
        </row>
        <row r="3758">
          <cell r="AB3758">
            <v>547.08699551569509</v>
          </cell>
        </row>
        <row r="3759">
          <cell r="AB3759">
            <v>2075</v>
          </cell>
        </row>
        <row r="3760">
          <cell r="AB3760">
            <v>4150</v>
          </cell>
        </row>
        <row r="3761">
          <cell r="AB3761">
            <v>3200</v>
          </cell>
        </row>
        <row r="3762">
          <cell r="AB3762">
            <v>625</v>
          </cell>
        </row>
        <row r="3763">
          <cell r="AB3763">
            <v>800</v>
          </cell>
        </row>
        <row r="3764">
          <cell r="AB3764">
            <v>1250</v>
          </cell>
        </row>
        <row r="3765">
          <cell r="AB3765">
            <v>625</v>
          </cell>
        </row>
        <row r="3767">
          <cell r="AB3767">
            <v>2075</v>
          </cell>
        </row>
        <row r="3768">
          <cell r="AB3768">
            <v>2075</v>
          </cell>
        </row>
        <row r="3769">
          <cell r="AB3769">
            <v>4150</v>
          </cell>
        </row>
        <row r="3770">
          <cell r="AB3770">
            <v>1104.4776119402984</v>
          </cell>
        </row>
        <row r="3771">
          <cell r="AB3771">
            <v>2595.5223880597014</v>
          </cell>
        </row>
        <row r="3772">
          <cell r="AB3772">
            <v>616.66666666666663</v>
          </cell>
        </row>
        <row r="3773">
          <cell r="AB3773">
            <v>1233.3333333333333</v>
          </cell>
        </row>
        <row r="3774">
          <cell r="AB3774">
            <v>894.50549450549454</v>
          </cell>
        </row>
        <row r="3775">
          <cell r="AB3775">
            <v>955.49450549450546</v>
          </cell>
        </row>
        <row r="3776">
          <cell r="AB3776">
            <v>3700</v>
          </cell>
        </row>
        <row r="3777">
          <cell r="AB3777">
            <v>3200</v>
          </cell>
        </row>
        <row r="3778">
          <cell r="AB3778">
            <v>2800</v>
          </cell>
        </row>
        <row r="3792">
          <cell r="AB3792">
            <v>4150</v>
          </cell>
        </row>
        <row r="3794">
          <cell r="AB3794">
            <v>4150</v>
          </cell>
        </row>
        <row r="3795">
          <cell r="AB3795">
            <v>1850</v>
          </cell>
        </row>
        <row r="3796">
          <cell r="AB3796">
            <v>1133.3399999999999</v>
          </cell>
        </row>
        <row r="3797">
          <cell r="AB3797">
            <v>1633.33</v>
          </cell>
        </row>
        <row r="3798">
          <cell r="AB3798">
            <v>1250</v>
          </cell>
        </row>
        <row r="3799">
          <cell r="AB3799">
            <v>3833.33</v>
          </cell>
        </row>
        <row r="3800">
          <cell r="AB3800">
            <v>450.93</v>
          </cell>
        </row>
        <row r="3801">
          <cell r="AB3801">
            <v>1850</v>
          </cell>
        </row>
        <row r="3802">
          <cell r="AB3802">
            <v>2220</v>
          </cell>
        </row>
        <row r="3803">
          <cell r="AB3803">
            <v>1480</v>
          </cell>
        </row>
        <row r="3804">
          <cell r="AB3804">
            <v>1153.8461538461538</v>
          </cell>
        </row>
        <row r="3805">
          <cell r="AB3805">
            <v>1153.8461538461538</v>
          </cell>
        </row>
        <row r="3806">
          <cell r="AB3806">
            <v>542.30769230769226</v>
          </cell>
        </row>
        <row r="3807">
          <cell r="AB3807">
            <v>1850</v>
          </cell>
        </row>
        <row r="3808">
          <cell r="AB3808">
            <v>1600</v>
          </cell>
        </row>
        <row r="3809">
          <cell r="AB3809">
            <v>475</v>
          </cell>
        </row>
        <row r="3811">
          <cell r="AB3811">
            <v>475</v>
          </cell>
        </row>
        <row r="3813">
          <cell r="AB3813">
            <v>3700</v>
          </cell>
        </row>
        <row r="3814">
          <cell r="AB3814">
            <v>3700</v>
          </cell>
        </row>
        <row r="3815">
          <cell r="AB3815">
            <v>1033.33</v>
          </cell>
        </row>
        <row r="3816">
          <cell r="AB3816">
            <v>1850</v>
          </cell>
        </row>
        <row r="3817">
          <cell r="AB3817">
            <v>1250</v>
          </cell>
        </row>
        <row r="3818">
          <cell r="AB3818">
            <v>3400</v>
          </cell>
        </row>
        <row r="3819">
          <cell r="AB3819">
            <v>31200</v>
          </cell>
        </row>
        <row r="3820">
          <cell r="AB3820">
            <v>2850</v>
          </cell>
        </row>
        <row r="3821">
          <cell r="AB3821">
            <v>2850</v>
          </cell>
        </row>
        <row r="3822">
          <cell r="AB3822">
            <v>2850</v>
          </cell>
        </row>
        <row r="3823">
          <cell r="AB3823">
            <v>2850</v>
          </cell>
        </row>
        <row r="3824">
          <cell r="AB3824">
            <v>683.72093023255809</v>
          </cell>
        </row>
        <row r="3825">
          <cell r="AB3825">
            <v>716.27906976744191</v>
          </cell>
        </row>
        <row r="3826">
          <cell r="AB3826">
            <v>1400</v>
          </cell>
        </row>
        <row r="3827">
          <cell r="AB3827">
            <v>245.71</v>
          </cell>
        </row>
        <row r="3828">
          <cell r="AB3828">
            <v>1233.33</v>
          </cell>
        </row>
        <row r="3829">
          <cell r="AB3829">
            <v>2280</v>
          </cell>
        </row>
        <row r="3830">
          <cell r="AB3830">
            <v>570</v>
          </cell>
        </row>
        <row r="3831">
          <cell r="AB3831">
            <v>2850</v>
          </cell>
        </row>
        <row r="3832">
          <cell r="AB3832">
            <v>1166.67</v>
          </cell>
        </row>
        <row r="3833">
          <cell r="AB3833">
            <v>2850</v>
          </cell>
        </row>
        <row r="3834">
          <cell r="AB3834">
            <v>2850</v>
          </cell>
        </row>
        <row r="3835">
          <cell r="AB3835">
            <v>1876.027397260274</v>
          </cell>
        </row>
        <row r="3836">
          <cell r="AB3836">
            <v>2273.972602739726</v>
          </cell>
        </row>
        <row r="3837">
          <cell r="AB3837">
            <v>3400</v>
          </cell>
        </row>
        <row r="3838">
          <cell r="AB3838">
            <v>331.03</v>
          </cell>
        </row>
        <row r="3839">
          <cell r="AB3839">
            <v>3050</v>
          </cell>
        </row>
        <row r="3840">
          <cell r="AB3840">
            <v>145.07</v>
          </cell>
        </row>
        <row r="3841">
          <cell r="AB3841">
            <v>3700</v>
          </cell>
        </row>
        <row r="3842">
          <cell r="AB3842">
            <v>583.33500000000004</v>
          </cell>
        </row>
        <row r="3843">
          <cell r="AB3843">
            <v>583.33500000000004</v>
          </cell>
        </row>
        <row r="3844">
          <cell r="AB3844">
            <v>788.88666666666654</v>
          </cell>
        </row>
        <row r="3845">
          <cell r="AB3845">
            <v>1577.7733333333331</v>
          </cell>
        </row>
        <row r="3846">
          <cell r="AB3846">
            <v>158.94</v>
          </cell>
        </row>
        <row r="3847">
          <cell r="AB3847">
            <v>3050</v>
          </cell>
        </row>
        <row r="3848">
          <cell r="AB3848">
            <v>3050</v>
          </cell>
        </row>
        <row r="3849">
          <cell r="AB3849">
            <v>3050</v>
          </cell>
        </row>
        <row r="3850">
          <cell r="AB3850">
            <v>2850</v>
          </cell>
        </row>
        <row r="3851">
          <cell r="AB3851">
            <v>3400</v>
          </cell>
        </row>
        <row r="3852">
          <cell r="AB3852">
            <v>3300</v>
          </cell>
        </row>
        <row r="3853">
          <cell r="AB3853">
            <v>1850</v>
          </cell>
        </row>
        <row r="3854">
          <cell r="AB3854">
            <v>3050</v>
          </cell>
        </row>
        <row r="3855">
          <cell r="AB3855">
            <v>1250</v>
          </cell>
        </row>
        <row r="3856">
          <cell r="AB3856">
            <v>1233.33</v>
          </cell>
        </row>
        <row r="3857">
          <cell r="AB3857">
            <v>3050</v>
          </cell>
        </row>
        <row r="3858">
          <cell r="AB3858">
            <v>1250</v>
          </cell>
        </row>
        <row r="3859">
          <cell r="AB3859">
            <v>1400</v>
          </cell>
        </row>
        <row r="3860">
          <cell r="AB3860">
            <v>1400</v>
          </cell>
        </row>
        <row r="3861">
          <cell r="AB3861">
            <v>2850</v>
          </cell>
        </row>
        <row r="3862">
          <cell r="AB3862">
            <v>119.21</v>
          </cell>
        </row>
        <row r="3863">
          <cell r="AB3863">
            <v>1255.8800000000001</v>
          </cell>
        </row>
        <row r="3864">
          <cell r="AB3864">
            <v>356.25</v>
          </cell>
        </row>
        <row r="3867">
          <cell r="AB3867">
            <v>356.25</v>
          </cell>
        </row>
        <row r="3868">
          <cell r="AB3868">
            <v>356.25</v>
          </cell>
          <cell r="AH3868">
            <v>3960</v>
          </cell>
        </row>
        <row r="3869">
          <cell r="AB3869">
            <v>1589.58</v>
          </cell>
        </row>
        <row r="3870">
          <cell r="AB3870">
            <v>1233.3399999999999</v>
          </cell>
          <cell r="AH3870">
            <v>3828</v>
          </cell>
        </row>
        <row r="3872">
          <cell r="AB3872">
            <v>1608.33</v>
          </cell>
        </row>
        <row r="3873">
          <cell r="AB3873">
            <v>1850</v>
          </cell>
        </row>
        <row r="3874">
          <cell r="AB3874">
            <v>4150</v>
          </cell>
        </row>
        <row r="3875">
          <cell r="AB3875">
            <v>1033.3399999999999</v>
          </cell>
        </row>
        <row r="3876">
          <cell r="AB3876">
            <v>31200</v>
          </cell>
        </row>
        <row r="3877">
          <cell r="AB3877">
            <v>7850</v>
          </cell>
        </row>
        <row r="3878">
          <cell r="AB3878">
            <v>1166.67</v>
          </cell>
        </row>
        <row r="3879">
          <cell r="AB3879">
            <v>1166.6600000000001</v>
          </cell>
        </row>
        <row r="3880">
          <cell r="AB3880">
            <v>1166.67</v>
          </cell>
        </row>
        <row r="3881">
          <cell r="AB3881">
            <v>1250</v>
          </cell>
        </row>
        <row r="3882">
          <cell r="AB3882">
            <v>6100</v>
          </cell>
        </row>
        <row r="3883">
          <cell r="AB3883">
            <v>1525</v>
          </cell>
        </row>
        <row r="3884">
          <cell r="AB3884">
            <v>1525</v>
          </cell>
        </row>
        <row r="3885">
          <cell r="AB3885">
            <v>1400</v>
          </cell>
        </row>
        <row r="3886">
          <cell r="AB3886">
            <v>1400</v>
          </cell>
        </row>
        <row r="3887">
          <cell r="AB3887">
            <v>7400</v>
          </cell>
        </row>
        <row r="3888">
          <cell r="AB3888">
            <v>4150</v>
          </cell>
        </row>
        <row r="3889">
          <cell r="AB3889">
            <v>666.66666666666663</v>
          </cell>
        </row>
        <row r="3890">
          <cell r="AB3890">
            <v>366.66666666666669</v>
          </cell>
        </row>
        <row r="3891">
          <cell r="AB3891">
            <v>366.66666666666669</v>
          </cell>
        </row>
        <row r="3892">
          <cell r="AB3892">
            <v>1400</v>
          </cell>
        </row>
        <row r="3893">
          <cell r="AB3893">
            <v>3050</v>
          </cell>
        </row>
        <row r="3894">
          <cell r="AB3894">
            <v>3050</v>
          </cell>
        </row>
        <row r="3895">
          <cell r="AB3895">
            <v>1220</v>
          </cell>
        </row>
        <row r="3896">
          <cell r="AB3896">
            <v>1830</v>
          </cell>
        </row>
        <row r="3897">
          <cell r="AB3897">
            <v>6100</v>
          </cell>
        </row>
        <row r="3898">
          <cell r="AB3898">
            <v>3700</v>
          </cell>
        </row>
        <row r="3899">
          <cell r="AB3899">
            <v>149.1</v>
          </cell>
        </row>
        <row r="3900">
          <cell r="AB3900">
            <v>339.51</v>
          </cell>
        </row>
        <row r="3901">
          <cell r="AB3901">
            <v>1525</v>
          </cell>
        </row>
        <row r="3902">
          <cell r="AB3902">
            <v>1525</v>
          </cell>
        </row>
        <row r="3903">
          <cell r="AB3903">
            <v>1600</v>
          </cell>
        </row>
        <row r="3904">
          <cell r="AB3904">
            <v>1600</v>
          </cell>
        </row>
        <row r="3905">
          <cell r="AB3905">
            <v>31200</v>
          </cell>
        </row>
        <row r="3906">
          <cell r="AB3906">
            <v>338.46</v>
          </cell>
        </row>
        <row r="3907">
          <cell r="AB3907">
            <v>2500</v>
          </cell>
        </row>
        <row r="3908">
          <cell r="AB3908">
            <v>3700</v>
          </cell>
        </row>
        <row r="3909">
          <cell r="AB3909">
            <v>3700</v>
          </cell>
        </row>
        <row r="3910">
          <cell r="AB3910">
            <v>3700</v>
          </cell>
        </row>
        <row r="3911">
          <cell r="AB3911">
            <v>3400</v>
          </cell>
        </row>
        <row r="3912">
          <cell r="AB3912">
            <v>4650</v>
          </cell>
        </row>
        <row r="3913">
          <cell r="AB3913">
            <v>1700</v>
          </cell>
        </row>
        <row r="3914">
          <cell r="AB3914">
            <v>1700</v>
          </cell>
        </row>
        <row r="3915">
          <cell r="AB3915">
            <v>712.5</v>
          </cell>
        </row>
        <row r="3916">
          <cell r="AB3916">
            <v>712.5</v>
          </cell>
        </row>
        <row r="3917">
          <cell r="AB3917">
            <v>356.25</v>
          </cell>
        </row>
        <row r="3918">
          <cell r="AB3918">
            <v>317.88</v>
          </cell>
        </row>
        <row r="3919">
          <cell r="AB3919">
            <v>1850</v>
          </cell>
        </row>
        <row r="3920">
          <cell r="AB3920">
            <v>1850</v>
          </cell>
        </row>
        <row r="3921">
          <cell r="AB3921">
            <v>1033.33</v>
          </cell>
        </row>
        <row r="3922">
          <cell r="AB3922">
            <v>933.33</v>
          </cell>
        </row>
        <row r="3923">
          <cell r="AB3923">
            <v>933.33</v>
          </cell>
        </row>
        <row r="3924">
          <cell r="AB3924">
            <v>3342.9158110882959</v>
          </cell>
        </row>
        <row r="3925">
          <cell r="AB3925">
            <v>357.0841889117043</v>
          </cell>
        </row>
        <row r="3926">
          <cell r="AB3926">
            <v>933.34</v>
          </cell>
        </row>
        <row r="3927">
          <cell r="AB3927">
            <v>1033.33</v>
          </cell>
        </row>
        <row r="3928">
          <cell r="AB3928">
            <v>1033.3399999999999</v>
          </cell>
        </row>
        <row r="3929">
          <cell r="AB3929">
            <v>3050</v>
          </cell>
        </row>
        <row r="3930">
          <cell r="AB3930">
            <v>3050</v>
          </cell>
        </row>
        <row r="3931">
          <cell r="AB3931">
            <v>515.46391752577324</v>
          </cell>
        </row>
        <row r="3932">
          <cell r="AB3932">
            <v>484.53608247422682</v>
          </cell>
        </row>
        <row r="3933">
          <cell r="AB3933">
            <v>4150</v>
          </cell>
        </row>
        <row r="3934">
          <cell r="AB3934">
            <v>1600</v>
          </cell>
        </row>
        <row r="3935">
          <cell r="AB3935">
            <v>1600</v>
          </cell>
        </row>
        <row r="3936">
          <cell r="AB3936">
            <v>3300</v>
          </cell>
        </row>
        <row r="3937">
          <cell r="AB3937">
            <v>2850</v>
          </cell>
        </row>
        <row r="3938">
          <cell r="AB3938">
            <v>2850</v>
          </cell>
        </row>
        <row r="3939">
          <cell r="AB3939">
            <v>1525</v>
          </cell>
        </row>
        <row r="3940">
          <cell r="AB3940">
            <v>466.66666666666669</v>
          </cell>
        </row>
        <row r="3941">
          <cell r="AB3941">
            <v>933.33333333333337</v>
          </cell>
        </row>
        <row r="3942">
          <cell r="AB3942">
            <v>2850</v>
          </cell>
        </row>
        <row r="3943">
          <cell r="AB3943">
            <v>3400</v>
          </cell>
        </row>
        <row r="3944">
          <cell r="AB3944">
            <v>1400</v>
          </cell>
          <cell r="AH3944">
            <v>9570</v>
          </cell>
        </row>
        <row r="3945">
          <cell r="AB3945">
            <v>3050</v>
          </cell>
        </row>
        <row r="3946">
          <cell r="AB3946">
            <v>1525</v>
          </cell>
        </row>
        <row r="3947">
          <cell r="AB3947">
            <v>19.96</v>
          </cell>
        </row>
        <row r="3948">
          <cell r="AB3948">
            <v>3050</v>
          </cell>
        </row>
        <row r="3949">
          <cell r="AB3949">
            <v>3050</v>
          </cell>
        </row>
        <row r="3950">
          <cell r="AB3950">
            <v>1980</v>
          </cell>
        </row>
        <row r="3951">
          <cell r="AB3951">
            <v>1320</v>
          </cell>
        </row>
        <row r="3952">
          <cell r="AB3952">
            <v>3400</v>
          </cell>
        </row>
        <row r="3953">
          <cell r="AB3953">
            <v>3050</v>
          </cell>
        </row>
        <row r="3954">
          <cell r="AB3954">
            <v>475</v>
          </cell>
        </row>
        <row r="3955">
          <cell r="AB3955">
            <v>475</v>
          </cell>
        </row>
        <row r="3956">
          <cell r="AB3956">
            <v>1306.25</v>
          </cell>
        </row>
        <row r="3957">
          <cell r="AB3957">
            <v>831.25</v>
          </cell>
        </row>
        <row r="3958">
          <cell r="AB3958">
            <v>831.25</v>
          </cell>
        </row>
        <row r="3959">
          <cell r="AB3959">
            <v>3050</v>
          </cell>
        </row>
        <row r="3960">
          <cell r="AB3960">
            <v>871.42857142857144</v>
          </cell>
        </row>
        <row r="3961">
          <cell r="AB3961">
            <v>2178.5714285714284</v>
          </cell>
        </row>
        <row r="3962">
          <cell r="AB3962">
            <v>822.3039215686274</v>
          </cell>
        </row>
        <row r="3963">
          <cell r="AB3963">
            <v>702.6960784313726</v>
          </cell>
        </row>
        <row r="3964">
          <cell r="AB3964">
            <v>3050</v>
          </cell>
        </row>
        <row r="3965">
          <cell r="AB3965">
            <v>1525</v>
          </cell>
        </row>
        <row r="3966">
          <cell r="AB3966">
            <v>31200</v>
          </cell>
        </row>
        <row r="3967">
          <cell r="AB3967">
            <v>712.5</v>
          </cell>
        </row>
        <row r="3968">
          <cell r="AB3968">
            <v>712.5</v>
          </cell>
        </row>
        <row r="3969">
          <cell r="AB3969">
            <v>1525</v>
          </cell>
        </row>
        <row r="3970">
          <cell r="AB3970">
            <v>2373.8207547169814</v>
          </cell>
        </row>
        <row r="3971">
          <cell r="AB3971">
            <v>676.17924528301887</v>
          </cell>
        </row>
        <row r="3972">
          <cell r="AB3972">
            <v>3700</v>
          </cell>
        </row>
        <row r="3973">
          <cell r="AB3973">
            <v>3700</v>
          </cell>
        </row>
        <row r="3974">
          <cell r="AB3974">
            <v>3700</v>
          </cell>
        </row>
        <row r="3975">
          <cell r="AB3975">
            <v>1525</v>
          </cell>
        </row>
        <row r="3976">
          <cell r="AB3976">
            <v>1600</v>
          </cell>
        </row>
        <row r="3977">
          <cell r="AB3977">
            <v>1850</v>
          </cell>
        </row>
        <row r="3978">
          <cell r="AB3978">
            <v>700</v>
          </cell>
        </row>
        <row r="3979">
          <cell r="AB3979">
            <v>700</v>
          </cell>
        </row>
        <row r="3980">
          <cell r="AB3980">
            <v>712.5</v>
          </cell>
          <cell r="AH3980">
            <v>11880</v>
          </cell>
        </row>
        <row r="3981">
          <cell r="AB3981">
            <v>25.132275132275133</v>
          </cell>
        </row>
        <row r="3982">
          <cell r="AB3982">
            <v>18.849206349206348</v>
          </cell>
        </row>
        <row r="3983">
          <cell r="AB3983">
            <v>125.66137566137566</v>
          </cell>
        </row>
        <row r="3984">
          <cell r="AB3984">
            <v>33.928571428571431</v>
          </cell>
        </row>
        <row r="3985">
          <cell r="AB3985">
            <v>131.94444444444446</v>
          </cell>
        </row>
        <row r="3986">
          <cell r="AB3986">
            <v>376.98412698412699</v>
          </cell>
        </row>
        <row r="3987">
          <cell r="AB3987">
            <v>1600</v>
          </cell>
          <cell r="AH3987">
            <v>1914</v>
          </cell>
        </row>
        <row r="3988">
          <cell r="AB3988">
            <v>4150</v>
          </cell>
        </row>
        <row r="3989">
          <cell r="AB3989">
            <v>1400</v>
          </cell>
        </row>
        <row r="3990">
          <cell r="AB3990">
            <v>1850</v>
          </cell>
        </row>
        <row r="3991">
          <cell r="AB3991">
            <v>3400</v>
          </cell>
        </row>
        <row r="3992">
          <cell r="AB3992">
            <v>3700</v>
          </cell>
        </row>
        <row r="3993">
          <cell r="AB3993">
            <v>1400</v>
          </cell>
        </row>
        <row r="3994">
          <cell r="AB3994">
            <v>1400</v>
          </cell>
        </row>
        <row r="3995">
          <cell r="AB3995">
            <v>966.25</v>
          </cell>
        </row>
        <row r="3996">
          <cell r="AB3996">
            <v>966.25</v>
          </cell>
        </row>
        <row r="3997">
          <cell r="AB3997">
            <v>610</v>
          </cell>
        </row>
        <row r="3998">
          <cell r="AB3998">
            <v>610</v>
          </cell>
        </row>
        <row r="3999">
          <cell r="AB3999">
            <v>385.41562499999998</v>
          </cell>
        </row>
        <row r="4000">
          <cell r="AB4000">
            <v>847.91437499999995</v>
          </cell>
        </row>
        <row r="4001">
          <cell r="AB4001">
            <v>1016.67</v>
          </cell>
        </row>
        <row r="4002">
          <cell r="AB4002">
            <v>1016.66</v>
          </cell>
        </row>
        <row r="4003">
          <cell r="AB4003">
            <v>800</v>
          </cell>
        </row>
        <row r="4004">
          <cell r="AB4004">
            <v>800</v>
          </cell>
        </row>
        <row r="4005">
          <cell r="AB4005">
            <v>1393.6651583710407</v>
          </cell>
          <cell r="AH4005">
            <v>2046</v>
          </cell>
        </row>
        <row r="4006">
          <cell r="AB4006">
            <v>6.3348416289592757</v>
          </cell>
          <cell r="AH4006">
            <v>29.1</v>
          </cell>
        </row>
        <row r="4007">
          <cell r="AB4007">
            <v>1233.33</v>
          </cell>
        </row>
        <row r="4008">
          <cell r="AB4008">
            <v>1400</v>
          </cell>
        </row>
        <row r="4009">
          <cell r="AB4009">
            <v>1400</v>
          </cell>
        </row>
        <row r="4010">
          <cell r="AB4010">
            <v>31200</v>
          </cell>
        </row>
        <row r="4011">
          <cell r="AB4011">
            <v>1016.67</v>
          </cell>
        </row>
        <row r="4012">
          <cell r="AB4012">
            <v>1233.3399999999999</v>
          </cell>
        </row>
        <row r="4013">
          <cell r="AB4013">
            <v>2075</v>
          </cell>
        </row>
        <row r="4014">
          <cell r="AB4014">
            <v>2075</v>
          </cell>
        </row>
        <row r="4015">
          <cell r="AB4015">
            <v>610</v>
          </cell>
        </row>
        <row r="4016">
          <cell r="AB4016">
            <v>2190.66</v>
          </cell>
        </row>
        <row r="4017">
          <cell r="AB4017">
            <v>2500</v>
          </cell>
        </row>
        <row r="4018">
          <cell r="AB4018">
            <v>3400</v>
          </cell>
        </row>
        <row r="4019">
          <cell r="AB4019">
            <v>3700</v>
          </cell>
        </row>
        <row r="4020">
          <cell r="AB4020">
            <v>1850</v>
          </cell>
        </row>
        <row r="4021">
          <cell r="AB4021">
            <v>3050</v>
          </cell>
        </row>
        <row r="4022">
          <cell r="AB4022">
            <v>3700</v>
          </cell>
        </row>
        <row r="4023">
          <cell r="AB4023">
            <v>3050</v>
          </cell>
        </row>
        <row r="4024">
          <cell r="AB4024">
            <v>6150</v>
          </cell>
        </row>
        <row r="4025">
          <cell r="AB4025">
            <v>110</v>
          </cell>
        </row>
        <row r="4026">
          <cell r="AB4026">
            <v>2850</v>
          </cell>
        </row>
        <row r="4027">
          <cell r="AB4027">
            <v>3050</v>
          </cell>
        </row>
        <row r="4028">
          <cell r="AB4028">
            <v>1850</v>
          </cell>
        </row>
        <row r="4029">
          <cell r="AB4029">
            <v>1066.67</v>
          </cell>
        </row>
        <row r="4030">
          <cell r="AB4030">
            <v>2850</v>
          </cell>
        </row>
        <row r="4031">
          <cell r="AB4031">
            <v>576.24160919540236</v>
          </cell>
        </row>
        <row r="4032">
          <cell r="AB4032">
            <v>490.41839080459778</v>
          </cell>
        </row>
        <row r="4033">
          <cell r="AB4033">
            <v>26759</v>
          </cell>
        </row>
        <row r="4034">
          <cell r="AB4034">
            <v>1066.67</v>
          </cell>
        </row>
        <row r="4035">
          <cell r="AB4035">
            <v>3700</v>
          </cell>
        </row>
        <row r="4036">
          <cell r="AB4036">
            <v>1850</v>
          </cell>
        </row>
        <row r="4037">
          <cell r="AB4037">
            <v>1850</v>
          </cell>
        </row>
        <row r="4038">
          <cell r="AB4038">
            <v>933.33</v>
          </cell>
        </row>
        <row r="4039">
          <cell r="AB4039">
            <v>933.33</v>
          </cell>
        </row>
        <row r="4040">
          <cell r="AB4040">
            <v>1650</v>
          </cell>
        </row>
        <row r="4041">
          <cell r="AB4041">
            <v>1650</v>
          </cell>
        </row>
        <row r="4042">
          <cell r="AB4042">
            <v>2500</v>
          </cell>
        </row>
        <row r="4043">
          <cell r="AB4043">
            <v>4150</v>
          </cell>
        </row>
        <row r="4044">
          <cell r="AB4044">
            <v>3700</v>
          </cell>
        </row>
        <row r="4045">
          <cell r="AB4045">
            <v>3700</v>
          </cell>
        </row>
        <row r="4046">
          <cell r="AB4046">
            <v>31200</v>
          </cell>
        </row>
        <row r="4047">
          <cell r="AB4047">
            <v>1980</v>
          </cell>
        </row>
        <row r="4048">
          <cell r="AB4048">
            <v>3400</v>
          </cell>
        </row>
        <row r="4049">
          <cell r="AB4049">
            <v>3400</v>
          </cell>
        </row>
        <row r="4050">
          <cell r="AB4050">
            <v>3050</v>
          </cell>
        </row>
        <row r="4051">
          <cell r="AB4051">
            <v>3050</v>
          </cell>
        </row>
        <row r="4052">
          <cell r="AB4052">
            <v>3050</v>
          </cell>
        </row>
        <row r="4053">
          <cell r="AB4053">
            <v>1525</v>
          </cell>
        </row>
        <row r="4054">
          <cell r="AB4054">
            <v>1525</v>
          </cell>
        </row>
        <row r="4055">
          <cell r="AB4055">
            <v>31200</v>
          </cell>
        </row>
        <row r="4056">
          <cell r="AB4056">
            <v>436.36363636363637</v>
          </cell>
        </row>
        <row r="4057">
          <cell r="AB4057">
            <v>1163.6363636363637</v>
          </cell>
        </row>
        <row r="4058">
          <cell r="AB4058">
            <v>927.01941309255085</v>
          </cell>
          <cell r="AH4058">
            <v>3960</v>
          </cell>
        </row>
        <row r="4059">
          <cell r="AB4059">
            <v>6.3205869074492096</v>
          </cell>
          <cell r="AH4059">
            <v>87.3</v>
          </cell>
        </row>
        <row r="4060">
          <cell r="AB4060">
            <v>1525</v>
          </cell>
        </row>
        <row r="4061">
          <cell r="AB4061">
            <v>3700</v>
          </cell>
        </row>
        <row r="4062">
          <cell r="AB4062">
            <v>1525</v>
          </cell>
        </row>
        <row r="4063">
          <cell r="AB4063">
            <v>625</v>
          </cell>
        </row>
        <row r="4064">
          <cell r="AB4064">
            <v>1875</v>
          </cell>
        </row>
        <row r="4065">
          <cell r="AB4065">
            <v>436.36363636363637</v>
          </cell>
        </row>
        <row r="4066">
          <cell r="AB4066">
            <v>1163.6363636363637</v>
          </cell>
        </row>
        <row r="4067">
          <cell r="AB4067">
            <v>762.5</v>
          </cell>
        </row>
        <row r="4068">
          <cell r="AB4068">
            <v>1850</v>
          </cell>
        </row>
        <row r="4069">
          <cell r="AB4069">
            <v>3700</v>
          </cell>
        </row>
        <row r="4070">
          <cell r="AB4070">
            <v>4150</v>
          </cell>
        </row>
        <row r="4071">
          <cell r="AB4071">
            <v>3400</v>
          </cell>
        </row>
        <row r="4072">
          <cell r="AB4072">
            <v>1850</v>
          </cell>
        </row>
        <row r="4073">
          <cell r="AB4073">
            <v>3050</v>
          </cell>
        </row>
        <row r="4074">
          <cell r="AB4074">
            <v>3050</v>
          </cell>
        </row>
        <row r="4075">
          <cell r="AB4075">
            <v>3400</v>
          </cell>
        </row>
        <row r="4076">
          <cell r="AB4076">
            <v>762.5</v>
          </cell>
        </row>
        <row r="4077">
          <cell r="AB4077">
            <v>98</v>
          </cell>
        </row>
        <row r="4078">
          <cell r="AB4078">
            <v>392</v>
          </cell>
        </row>
        <row r="4079">
          <cell r="AB4079">
            <v>233.33</v>
          </cell>
        </row>
        <row r="4080">
          <cell r="AB4080">
            <v>933.34</v>
          </cell>
        </row>
        <row r="4081">
          <cell r="AB4081">
            <v>680.27210884353747</v>
          </cell>
        </row>
        <row r="4082">
          <cell r="AB4082">
            <v>319.72789115646259</v>
          </cell>
        </row>
        <row r="4083">
          <cell r="AB4083">
            <v>1250</v>
          </cell>
        </row>
        <row r="4084">
          <cell r="AB4084">
            <v>1250</v>
          </cell>
        </row>
        <row r="4085">
          <cell r="AB4085">
            <v>152.5</v>
          </cell>
        </row>
        <row r="4086">
          <cell r="AB4086">
            <v>610</v>
          </cell>
        </row>
        <row r="4087">
          <cell r="AB4087">
            <v>1166.67</v>
          </cell>
        </row>
        <row r="4088">
          <cell r="AB4088">
            <v>762.5</v>
          </cell>
        </row>
        <row r="4089">
          <cell r="AB4089">
            <v>500</v>
          </cell>
        </row>
        <row r="4090">
          <cell r="AB4090">
            <v>92.592592592592595</v>
          </cell>
        </row>
        <row r="4091">
          <cell r="AB4091">
            <v>407.40740740740739</v>
          </cell>
        </row>
        <row r="4092">
          <cell r="AB4092">
            <v>749.36708860759495</v>
          </cell>
        </row>
        <row r="4093">
          <cell r="AB4093">
            <v>1100.632911392405</v>
          </cell>
        </row>
        <row r="4094">
          <cell r="AB4094">
            <v>1233.3333333333333</v>
          </cell>
        </row>
        <row r="4095">
          <cell r="AB4095">
            <v>616.66666666666663</v>
          </cell>
        </row>
        <row r="4096">
          <cell r="AB4096">
            <v>1233.33</v>
          </cell>
        </row>
        <row r="4097">
          <cell r="AB4097">
            <v>616.66999999999996</v>
          </cell>
        </row>
        <row r="4098">
          <cell r="AB4098">
            <v>3700</v>
          </cell>
        </row>
        <row r="4099">
          <cell r="AB4099">
            <v>3200</v>
          </cell>
        </row>
        <row r="4100">
          <cell r="AB4100">
            <v>1525</v>
          </cell>
        </row>
        <row r="4101">
          <cell r="AB4101">
            <v>2100</v>
          </cell>
        </row>
        <row r="4102">
          <cell r="AB4102">
            <v>3700</v>
          </cell>
        </row>
        <row r="4103">
          <cell r="AB4103">
            <v>3050</v>
          </cell>
        </row>
        <row r="4104">
          <cell r="AB4104">
            <v>1525</v>
          </cell>
        </row>
        <row r="4105">
          <cell r="AB4105">
            <v>1850</v>
          </cell>
        </row>
        <row r="4106">
          <cell r="AB4106">
            <v>932.13</v>
          </cell>
        </row>
        <row r="4107">
          <cell r="AB4107">
            <v>1083.94</v>
          </cell>
        </row>
        <row r="4108">
          <cell r="AB4108">
            <v>31200</v>
          </cell>
        </row>
        <row r="4109">
          <cell r="AB4109">
            <v>1600</v>
          </cell>
        </row>
        <row r="4110">
          <cell r="AB4110">
            <v>762.5</v>
          </cell>
        </row>
        <row r="4111">
          <cell r="AB4111">
            <v>762.5</v>
          </cell>
        </row>
        <row r="4112">
          <cell r="AB4112">
            <v>1187.5</v>
          </cell>
        </row>
        <row r="4113">
          <cell r="AB4113">
            <v>762.5</v>
          </cell>
        </row>
        <row r="4114">
          <cell r="AB4114">
            <v>1850</v>
          </cell>
        </row>
        <row r="4115">
          <cell r="AB4115">
            <v>1850</v>
          </cell>
        </row>
        <row r="4116">
          <cell r="AB4116">
            <v>3050</v>
          </cell>
        </row>
        <row r="4117">
          <cell r="AB4117">
            <v>2100</v>
          </cell>
        </row>
        <row r="4118">
          <cell r="AB4118">
            <v>1600</v>
          </cell>
        </row>
        <row r="4119">
          <cell r="AB4119">
            <v>3400</v>
          </cell>
        </row>
        <row r="4120">
          <cell r="AB4120">
            <v>381.25</v>
          </cell>
        </row>
        <row r="4121">
          <cell r="AB4121">
            <v>381.25</v>
          </cell>
        </row>
        <row r="4122">
          <cell r="AB4122">
            <v>4500</v>
          </cell>
        </row>
        <row r="4123">
          <cell r="AB4123">
            <v>3050</v>
          </cell>
        </row>
        <row r="4124">
          <cell r="AB4124">
            <v>1525</v>
          </cell>
        </row>
        <row r="4125">
          <cell r="AB4125">
            <v>1525</v>
          </cell>
        </row>
        <row r="4126">
          <cell r="AB4126">
            <v>1525</v>
          </cell>
        </row>
        <row r="4127">
          <cell r="AB4127">
            <v>4150</v>
          </cell>
        </row>
        <row r="4128">
          <cell r="AB4128">
            <v>1033.33</v>
          </cell>
        </row>
        <row r="4129">
          <cell r="AB4129">
            <v>415.90909090909093</v>
          </cell>
        </row>
        <row r="4130">
          <cell r="AB4130">
            <v>1109.090909090909</v>
          </cell>
        </row>
        <row r="4131">
          <cell r="AB4131">
            <v>3400</v>
          </cell>
        </row>
        <row r="4132">
          <cell r="AB4132">
            <v>1033.3399999999999</v>
          </cell>
        </row>
        <row r="4133">
          <cell r="AB4133">
            <v>3050</v>
          </cell>
        </row>
        <row r="4134">
          <cell r="AB4134">
            <v>3700</v>
          </cell>
        </row>
        <row r="4135">
          <cell r="AB4135">
            <v>3700</v>
          </cell>
        </row>
        <row r="4136">
          <cell r="AB4136">
            <v>3700</v>
          </cell>
          <cell r="AH4136">
            <v>26796</v>
          </cell>
        </row>
        <row r="4137">
          <cell r="AB4137">
            <v>1250</v>
          </cell>
          <cell r="AH4137">
            <v>0</v>
          </cell>
        </row>
        <row r="4138">
          <cell r="AB4138">
            <v>300</v>
          </cell>
        </row>
        <row r="4139">
          <cell r="AB4139">
            <v>7400</v>
          </cell>
        </row>
        <row r="4140">
          <cell r="AB4140">
            <v>1033.33</v>
          </cell>
        </row>
        <row r="4141">
          <cell r="AB4141">
            <v>4150</v>
          </cell>
        </row>
        <row r="4142">
          <cell r="AB4142">
            <v>2075</v>
          </cell>
        </row>
        <row r="4143">
          <cell r="AB4143">
            <v>2075</v>
          </cell>
        </row>
        <row r="4144">
          <cell r="AB4144">
            <v>2850</v>
          </cell>
        </row>
        <row r="4145">
          <cell r="AB4145">
            <v>2850</v>
          </cell>
        </row>
        <row r="4146">
          <cell r="AB4146">
            <v>2850</v>
          </cell>
        </row>
        <row r="4147">
          <cell r="AB4147">
            <v>2800</v>
          </cell>
        </row>
        <row r="4148">
          <cell r="AB4148">
            <v>800</v>
          </cell>
        </row>
        <row r="4149">
          <cell r="AB4149">
            <v>800</v>
          </cell>
        </row>
        <row r="4150">
          <cell r="AB4150">
            <v>883.33333333333337</v>
          </cell>
        </row>
        <row r="4151">
          <cell r="AB4151">
            <v>1766.6666666666667</v>
          </cell>
        </row>
        <row r="4152">
          <cell r="AB4152">
            <v>3300</v>
          </cell>
        </row>
        <row r="4153">
          <cell r="AB4153">
            <v>3700</v>
          </cell>
        </row>
        <row r="4154">
          <cell r="AB4154">
            <v>2075</v>
          </cell>
        </row>
        <row r="4155">
          <cell r="AB4155">
            <v>691.66666666666663</v>
          </cell>
        </row>
        <row r="4156">
          <cell r="AB4156">
            <v>1383.3333333333333</v>
          </cell>
        </row>
        <row r="4157">
          <cell r="AB4157">
            <v>2850</v>
          </cell>
        </row>
        <row r="4158">
          <cell r="AB4158">
            <v>1600</v>
          </cell>
        </row>
        <row r="4159">
          <cell r="AB4159">
            <v>31200</v>
          </cell>
        </row>
        <row r="4160">
          <cell r="AB4160">
            <v>1600</v>
          </cell>
        </row>
        <row r="4161">
          <cell r="AB4161">
            <v>3050</v>
          </cell>
        </row>
        <row r="4162">
          <cell r="AB4162">
            <v>2208.9552238805968</v>
          </cell>
        </row>
        <row r="4163">
          <cell r="AB4163">
            <v>1491.044776119403</v>
          </cell>
        </row>
        <row r="4164">
          <cell r="AB4164">
            <v>3700</v>
          </cell>
        </row>
        <row r="4165">
          <cell r="AB4165">
            <v>2850</v>
          </cell>
        </row>
        <row r="4166">
          <cell r="AB4166">
            <v>3050</v>
          </cell>
        </row>
        <row r="4167">
          <cell r="AB4167">
            <v>21500</v>
          </cell>
        </row>
        <row r="4168">
          <cell r="AB4168">
            <v>158.94</v>
          </cell>
        </row>
        <row r="4169">
          <cell r="AB4169">
            <v>2800</v>
          </cell>
        </row>
        <row r="4170">
          <cell r="AB4170">
            <v>3700</v>
          </cell>
        </row>
        <row r="4171">
          <cell r="AB4171">
            <v>4150</v>
          </cell>
        </row>
        <row r="4172">
          <cell r="AB4172">
            <v>4150</v>
          </cell>
        </row>
        <row r="4176">
          <cell r="AB4176">
            <v>4150</v>
          </cell>
        </row>
        <row r="4177">
          <cell r="AB4177">
            <v>3400</v>
          </cell>
        </row>
        <row r="4178">
          <cell r="AB4178">
            <v>950</v>
          </cell>
        </row>
        <row r="4179">
          <cell r="AB4179">
            <v>2850</v>
          </cell>
        </row>
        <row r="4180">
          <cell r="AB4180">
            <v>1525</v>
          </cell>
        </row>
        <row r="4181">
          <cell r="AB4181">
            <v>2500</v>
          </cell>
        </row>
        <row r="4182">
          <cell r="AB4182">
            <v>1525</v>
          </cell>
        </row>
        <row r="4183">
          <cell r="AB4183">
            <v>3700</v>
          </cell>
        </row>
        <row r="4184">
          <cell r="AB4184">
            <v>4150</v>
          </cell>
        </row>
        <row r="4185">
          <cell r="AB4185">
            <v>1525</v>
          </cell>
        </row>
        <row r="4186">
          <cell r="AB4186">
            <v>3700</v>
          </cell>
        </row>
        <row r="4187">
          <cell r="AB4187">
            <v>3700</v>
          </cell>
        </row>
        <row r="4188">
          <cell r="AB4188">
            <v>3700</v>
          </cell>
        </row>
        <row r="4189">
          <cell r="AB4189">
            <v>3200</v>
          </cell>
        </row>
        <row r="4190">
          <cell r="AB4190">
            <v>1525</v>
          </cell>
        </row>
        <row r="4191">
          <cell r="AB4191">
            <v>155.55555555555554</v>
          </cell>
        </row>
        <row r="4192">
          <cell r="AB4192">
            <v>1244.4444444444443</v>
          </cell>
        </row>
        <row r="4193">
          <cell r="AB4193">
            <v>3700</v>
          </cell>
        </row>
        <row r="4194">
          <cell r="AB4194">
            <v>356.25</v>
          </cell>
        </row>
        <row r="4195">
          <cell r="AB4195">
            <v>593.75</v>
          </cell>
        </row>
        <row r="4196">
          <cell r="AB4196">
            <v>950</v>
          </cell>
        </row>
        <row r="4197">
          <cell r="AB4197">
            <v>3050</v>
          </cell>
        </row>
        <row r="4198">
          <cell r="AB4198">
            <v>1525</v>
          </cell>
        </row>
        <row r="4199">
          <cell r="AB4199">
            <v>1525</v>
          </cell>
        </row>
        <row r="4200">
          <cell r="AB4200">
            <v>3400</v>
          </cell>
        </row>
        <row r="4201">
          <cell r="AB4201">
            <v>3700</v>
          </cell>
        </row>
        <row r="4202">
          <cell r="AB4202">
            <v>1400</v>
          </cell>
        </row>
        <row r="4203">
          <cell r="AB4203">
            <v>26759</v>
          </cell>
        </row>
        <row r="4204">
          <cell r="AB4204">
            <v>3700</v>
          </cell>
        </row>
        <row r="4205">
          <cell r="AB4205">
            <v>3050</v>
          </cell>
        </row>
        <row r="4206">
          <cell r="AB4206">
            <v>3050</v>
          </cell>
        </row>
        <row r="4207">
          <cell r="AB4207">
            <v>3700</v>
          </cell>
        </row>
        <row r="4208">
          <cell r="AB4208">
            <v>3700</v>
          </cell>
        </row>
        <row r="4209">
          <cell r="AB4209">
            <v>1016.67</v>
          </cell>
        </row>
        <row r="4210">
          <cell r="AB4210">
            <v>1016.66</v>
          </cell>
        </row>
        <row r="4211">
          <cell r="AB4211">
            <v>1233.3333333333333</v>
          </cell>
        </row>
        <row r="4212">
          <cell r="AB4212">
            <v>2466.6666666666665</v>
          </cell>
        </row>
        <row r="4213">
          <cell r="AB4213">
            <v>3400</v>
          </cell>
        </row>
        <row r="4214">
          <cell r="AB4214">
            <v>3050</v>
          </cell>
        </row>
        <row r="4215">
          <cell r="AB4215">
            <v>610</v>
          </cell>
        </row>
        <row r="4216">
          <cell r="AB4216">
            <v>610</v>
          </cell>
        </row>
        <row r="4217">
          <cell r="AB4217">
            <v>610</v>
          </cell>
        </row>
        <row r="4218">
          <cell r="AB4218">
            <v>610</v>
          </cell>
        </row>
        <row r="4219">
          <cell r="AB4219">
            <v>610</v>
          </cell>
        </row>
        <row r="4220">
          <cell r="AB4220">
            <v>1233.3399999999999</v>
          </cell>
        </row>
        <row r="4221">
          <cell r="AB4221">
            <v>1600</v>
          </cell>
        </row>
        <row r="4222">
          <cell r="AB4222">
            <v>1016.67</v>
          </cell>
        </row>
        <row r="4223">
          <cell r="AB4223">
            <v>3700</v>
          </cell>
        </row>
        <row r="4224">
          <cell r="AB4224">
            <v>1233.33</v>
          </cell>
        </row>
        <row r="4225">
          <cell r="AB4225">
            <v>1233.33</v>
          </cell>
        </row>
        <row r="4226">
          <cell r="AB4226">
            <v>600</v>
          </cell>
        </row>
        <row r="4227">
          <cell r="AB4227">
            <v>1300</v>
          </cell>
        </row>
        <row r="4228">
          <cell r="AB4228">
            <v>884.21052631578948</v>
          </cell>
        </row>
        <row r="4229">
          <cell r="AB4229">
            <v>1915.7894736842106</v>
          </cell>
        </row>
        <row r="4230">
          <cell r="AB4230">
            <v>973.91304347826087</v>
          </cell>
        </row>
        <row r="4231">
          <cell r="AB4231">
            <v>2226.086956521739</v>
          </cell>
        </row>
        <row r="4232">
          <cell r="AB4232">
            <v>3400</v>
          </cell>
        </row>
        <row r="4233">
          <cell r="AB4233">
            <v>3050</v>
          </cell>
        </row>
        <row r="4234">
          <cell r="AB4234">
            <v>1600</v>
          </cell>
        </row>
        <row r="4235">
          <cell r="AB4235">
            <v>2280</v>
          </cell>
        </row>
        <row r="4236">
          <cell r="AB4236">
            <v>570</v>
          </cell>
        </row>
        <row r="4237">
          <cell r="AB4237">
            <v>3700</v>
          </cell>
        </row>
        <row r="4238">
          <cell r="AB4238">
            <v>31200</v>
          </cell>
        </row>
        <row r="4239">
          <cell r="AB4239">
            <v>3400</v>
          </cell>
        </row>
        <row r="4240">
          <cell r="AB4240">
            <v>4200</v>
          </cell>
        </row>
        <row r="4241">
          <cell r="AB4241">
            <v>436.36363636363637</v>
          </cell>
        </row>
        <row r="4242">
          <cell r="AB4242">
            <v>1163.6363636363637</v>
          </cell>
        </row>
        <row r="4243">
          <cell r="AB4243">
            <v>193.65079365079364</v>
          </cell>
        </row>
        <row r="4244">
          <cell r="AB4244">
            <v>193.65079365079364</v>
          </cell>
        </row>
        <row r="4245">
          <cell r="AB4245">
            <v>1137.6984126984128</v>
          </cell>
        </row>
        <row r="4246">
          <cell r="AB4246">
            <v>833.33</v>
          </cell>
        </row>
        <row r="4247">
          <cell r="AB4247">
            <v>3050</v>
          </cell>
        </row>
        <row r="4248">
          <cell r="AB4248">
            <v>833.33</v>
          </cell>
        </row>
        <row r="4249">
          <cell r="AB4249">
            <v>1498.33</v>
          </cell>
        </row>
        <row r="4250">
          <cell r="AB4250">
            <v>833.34</v>
          </cell>
        </row>
        <row r="4251">
          <cell r="AB4251">
            <v>1600</v>
          </cell>
        </row>
        <row r="4252">
          <cell r="AB4252">
            <v>1525</v>
          </cell>
        </row>
        <row r="4253">
          <cell r="AB4253">
            <v>31200</v>
          </cell>
        </row>
        <row r="4254">
          <cell r="AB4254">
            <v>31200</v>
          </cell>
        </row>
        <row r="4255">
          <cell r="AB4255">
            <v>1525</v>
          </cell>
        </row>
        <row r="4256">
          <cell r="AB4256">
            <v>3400</v>
          </cell>
        </row>
        <row r="4257">
          <cell r="AB4257">
            <v>937.5</v>
          </cell>
        </row>
        <row r="4258">
          <cell r="AB4258">
            <v>587.5</v>
          </cell>
        </row>
        <row r="4259">
          <cell r="AB4259">
            <v>2850</v>
          </cell>
        </row>
        <row r="4260">
          <cell r="AB4260">
            <v>3050</v>
          </cell>
        </row>
        <row r="4261">
          <cell r="AB4261">
            <v>3700</v>
          </cell>
        </row>
        <row r="4262">
          <cell r="AB4262">
            <v>610</v>
          </cell>
        </row>
        <row r="4263">
          <cell r="AB4263">
            <v>610</v>
          </cell>
        </row>
        <row r="4264">
          <cell r="AB4264">
            <v>610</v>
          </cell>
        </row>
        <row r="4265">
          <cell r="AB4265">
            <v>3700</v>
          </cell>
        </row>
        <row r="4266">
          <cell r="AB4266">
            <v>3700</v>
          </cell>
        </row>
        <row r="4267">
          <cell r="AB4267">
            <v>610</v>
          </cell>
        </row>
        <row r="4268">
          <cell r="AB4268">
            <v>2500</v>
          </cell>
        </row>
        <row r="4269">
          <cell r="AB4269">
            <v>5100</v>
          </cell>
        </row>
        <row r="4270">
          <cell r="AB4270">
            <v>610</v>
          </cell>
        </row>
        <row r="4271">
          <cell r="AB4271">
            <v>3700</v>
          </cell>
        </row>
        <row r="4272">
          <cell r="AB4272">
            <v>2075</v>
          </cell>
        </row>
        <row r="4273">
          <cell r="AB4273">
            <v>3700</v>
          </cell>
        </row>
        <row r="4274">
          <cell r="AB4274">
            <v>214.28571428571428</v>
          </cell>
        </row>
        <row r="4275">
          <cell r="AB4275">
            <v>785.71428571428567</v>
          </cell>
        </row>
        <row r="4276">
          <cell r="AB4276">
            <v>3050</v>
          </cell>
        </row>
        <row r="4277">
          <cell r="AB4277">
            <v>3050</v>
          </cell>
        </row>
        <row r="4278">
          <cell r="AB4278">
            <v>1700</v>
          </cell>
        </row>
        <row r="4279">
          <cell r="AB4279">
            <v>1525</v>
          </cell>
        </row>
        <row r="4280">
          <cell r="AB4280">
            <v>1525</v>
          </cell>
        </row>
        <row r="4281">
          <cell r="AB4281">
            <v>3700</v>
          </cell>
        </row>
        <row r="4282">
          <cell r="AB4282">
            <v>3050</v>
          </cell>
        </row>
        <row r="4283">
          <cell r="AB4283">
            <v>3050</v>
          </cell>
        </row>
        <row r="4284">
          <cell r="AB4284">
            <v>400</v>
          </cell>
        </row>
        <row r="4285">
          <cell r="AB4285">
            <v>3050</v>
          </cell>
        </row>
        <row r="4286">
          <cell r="AB4286">
            <v>1250</v>
          </cell>
        </row>
        <row r="4287">
          <cell r="AB4287">
            <v>592.85714285714289</v>
          </cell>
        </row>
        <row r="4288">
          <cell r="AB4288">
            <v>1482.1428571428571</v>
          </cell>
        </row>
        <row r="4289">
          <cell r="AB4289">
            <v>2075</v>
          </cell>
        </row>
        <row r="4290">
          <cell r="AB4290">
            <v>2850</v>
          </cell>
        </row>
        <row r="4291">
          <cell r="AB4291">
            <v>3200</v>
          </cell>
        </row>
        <row r="4292">
          <cell r="AB4292">
            <v>1250</v>
          </cell>
        </row>
        <row r="4293">
          <cell r="AB4293">
            <v>4150</v>
          </cell>
        </row>
        <row r="4294">
          <cell r="AB4294">
            <v>552.2388059701492</v>
          </cell>
        </row>
        <row r="4295">
          <cell r="AB4295">
            <v>1297.7611940298507</v>
          </cell>
        </row>
        <row r="4296">
          <cell r="AB4296">
            <v>592.94117647058829</v>
          </cell>
        </row>
        <row r="4297">
          <cell r="AB4297">
            <v>658.82352941176475</v>
          </cell>
        </row>
        <row r="4298">
          <cell r="AB4298">
            <v>1548.2352941176471</v>
          </cell>
        </row>
        <row r="4299">
          <cell r="AB4299">
            <v>1016.67</v>
          </cell>
        </row>
        <row r="4300">
          <cell r="AB4300">
            <v>1200</v>
          </cell>
        </row>
        <row r="4301">
          <cell r="AB4301">
            <v>642.36111111111109</v>
          </cell>
        </row>
        <row r="4302">
          <cell r="AB4302">
            <v>1207.6388888888889</v>
          </cell>
        </row>
        <row r="4303">
          <cell r="AB4303">
            <v>3050</v>
          </cell>
        </row>
        <row r="4304">
          <cell r="AB4304">
            <v>2544.6540880503144</v>
          </cell>
        </row>
        <row r="4305">
          <cell r="AB4305">
            <v>855.3459119496855</v>
          </cell>
        </row>
        <row r="4306">
          <cell r="AB4306">
            <v>3050</v>
          </cell>
        </row>
        <row r="4307">
          <cell r="AB4307">
            <v>169.44499999999999</v>
          </cell>
        </row>
        <row r="4308">
          <cell r="AB4308">
            <v>847.22500000000002</v>
          </cell>
        </row>
        <row r="4309">
          <cell r="AB4309">
            <v>3700</v>
          </cell>
        </row>
        <row r="4310">
          <cell r="AB4310">
            <v>1700</v>
          </cell>
        </row>
        <row r="4311">
          <cell r="AB4311">
            <v>1700</v>
          </cell>
        </row>
        <row r="4312">
          <cell r="AB4312">
            <v>1016.66</v>
          </cell>
        </row>
        <row r="4313">
          <cell r="AB4313">
            <v>3700</v>
          </cell>
        </row>
        <row r="4314">
          <cell r="AB4314">
            <v>3700</v>
          </cell>
        </row>
        <row r="4315">
          <cell r="AB4315">
            <v>515.46391752577324</v>
          </cell>
        </row>
        <row r="4316">
          <cell r="AB4316">
            <v>484.53608247422682</v>
          </cell>
        </row>
        <row r="4317">
          <cell r="AB4317">
            <v>3700</v>
          </cell>
        </row>
        <row r="4318">
          <cell r="AB4318">
            <v>1850</v>
          </cell>
        </row>
        <row r="4319">
          <cell r="AB4319">
            <v>1166.67</v>
          </cell>
        </row>
        <row r="4320">
          <cell r="AB4320">
            <v>3700</v>
          </cell>
        </row>
        <row r="4321">
          <cell r="AB4321">
            <v>1166.6600000000001</v>
          </cell>
        </row>
        <row r="4322">
          <cell r="AB4322">
            <v>1850</v>
          </cell>
        </row>
        <row r="4323">
          <cell r="AB4323">
            <v>1166.67</v>
          </cell>
        </row>
        <row r="4324">
          <cell r="AB4324">
            <v>31200</v>
          </cell>
        </row>
        <row r="4325">
          <cell r="AB4325">
            <v>261.44</v>
          </cell>
        </row>
        <row r="4326">
          <cell r="AB4326">
            <v>836.6</v>
          </cell>
        </row>
        <row r="4327">
          <cell r="AB4327">
            <v>1115.46</v>
          </cell>
        </row>
        <row r="4328">
          <cell r="AB4328">
            <v>733.33333333333337</v>
          </cell>
        </row>
        <row r="4329">
          <cell r="AB4329">
            <v>1100</v>
          </cell>
        </row>
        <row r="4330">
          <cell r="AB4330">
            <v>1466.6666666666667</v>
          </cell>
        </row>
        <row r="4331">
          <cell r="AB4331">
            <v>4150</v>
          </cell>
        </row>
        <row r="4332">
          <cell r="AB4332">
            <v>1166.6600000000001</v>
          </cell>
        </row>
        <row r="4333">
          <cell r="AB4333">
            <v>2850</v>
          </cell>
        </row>
        <row r="4334">
          <cell r="AB4334">
            <v>5125</v>
          </cell>
        </row>
        <row r="4335">
          <cell r="AB4335">
            <v>1425</v>
          </cell>
        </row>
        <row r="4336">
          <cell r="AB4336">
            <v>106.06090909090909</v>
          </cell>
        </row>
        <row r="4337">
          <cell r="AB4337">
            <v>212.12181818181818</v>
          </cell>
        </row>
        <row r="4338">
          <cell r="AB4338">
            <v>848.48727272727274</v>
          </cell>
        </row>
        <row r="4339">
          <cell r="AB4339">
            <v>1166.67</v>
          </cell>
        </row>
        <row r="4340">
          <cell r="AB4340">
            <v>2850</v>
          </cell>
        </row>
        <row r="4341">
          <cell r="AB4341">
            <v>3700</v>
          </cell>
        </row>
        <row r="4342">
          <cell r="AB4342">
            <v>1850</v>
          </cell>
        </row>
        <row r="4343">
          <cell r="AB4343">
            <v>1850</v>
          </cell>
        </row>
        <row r="4344">
          <cell r="AB4344">
            <v>3700</v>
          </cell>
        </row>
        <row r="4345">
          <cell r="AB4345">
            <v>3700</v>
          </cell>
        </row>
        <row r="4346">
          <cell r="AB4346">
            <v>1850</v>
          </cell>
        </row>
        <row r="4347">
          <cell r="AB4347">
            <v>1850</v>
          </cell>
        </row>
        <row r="4348">
          <cell r="AB4348">
            <v>3050</v>
          </cell>
        </row>
        <row r="4349">
          <cell r="AB4349">
            <v>1850</v>
          </cell>
        </row>
        <row r="4350">
          <cell r="AB4350">
            <v>3400</v>
          </cell>
        </row>
        <row r="4351">
          <cell r="AB4351">
            <v>1700</v>
          </cell>
        </row>
        <row r="4352">
          <cell r="AB4352">
            <v>1700</v>
          </cell>
        </row>
        <row r="4353">
          <cell r="AB4353">
            <v>31200</v>
          </cell>
        </row>
        <row r="4354">
          <cell r="AB4354">
            <v>570</v>
          </cell>
        </row>
        <row r="4355">
          <cell r="AB4355">
            <v>570</v>
          </cell>
        </row>
        <row r="4356">
          <cell r="AB4356">
            <v>570</v>
          </cell>
        </row>
        <row r="4357">
          <cell r="AB4357">
            <v>570</v>
          </cell>
        </row>
        <row r="4358">
          <cell r="AB4358">
            <v>570</v>
          </cell>
        </row>
        <row r="4359">
          <cell r="AB4359">
            <v>3700</v>
          </cell>
        </row>
        <row r="4360">
          <cell r="AB4360">
            <v>5550</v>
          </cell>
        </row>
        <row r="4361">
          <cell r="AB4361">
            <v>61.11</v>
          </cell>
        </row>
        <row r="4362">
          <cell r="AB4362">
            <v>3400</v>
          </cell>
        </row>
        <row r="4363">
          <cell r="AB4363">
            <v>68.75</v>
          </cell>
        </row>
        <row r="4364">
          <cell r="AB4364">
            <v>3700</v>
          </cell>
        </row>
        <row r="4365">
          <cell r="AB4365">
            <v>4150</v>
          </cell>
        </row>
        <row r="4366">
          <cell r="AB4366">
            <v>550</v>
          </cell>
        </row>
        <row r="4367">
          <cell r="AB4367">
            <v>1850</v>
          </cell>
          <cell r="AH4367">
            <v>9570</v>
          </cell>
        </row>
        <row r="4368">
          <cell r="AB4368">
            <v>3050</v>
          </cell>
        </row>
        <row r="4369">
          <cell r="AB4369">
            <v>1114.4578313253012</v>
          </cell>
        </row>
        <row r="4370">
          <cell r="AB4370">
            <v>735.54216867469881</v>
          </cell>
        </row>
        <row r="4371">
          <cell r="AB4371">
            <v>3400</v>
          </cell>
        </row>
        <row r="4372">
          <cell r="AB4372">
            <v>3050</v>
          </cell>
        </row>
        <row r="4373">
          <cell r="AB4373">
            <v>68.75</v>
          </cell>
        </row>
        <row r="4374">
          <cell r="AB4374">
            <v>137.5</v>
          </cell>
        </row>
        <row r="4375">
          <cell r="AB4375">
            <v>3050</v>
          </cell>
        </row>
        <row r="4376">
          <cell r="AB4376">
            <v>570</v>
          </cell>
        </row>
        <row r="4377">
          <cell r="AB4377">
            <v>570</v>
          </cell>
        </row>
        <row r="4378">
          <cell r="AB4378">
            <v>570</v>
          </cell>
        </row>
        <row r="4379">
          <cell r="AB4379">
            <v>1250</v>
          </cell>
        </row>
        <row r="4380">
          <cell r="AB4380">
            <v>883.33333333333337</v>
          </cell>
        </row>
        <row r="4381">
          <cell r="AB4381">
            <v>1766.6666666666667</v>
          </cell>
        </row>
        <row r="4382">
          <cell r="AB4382">
            <v>1250</v>
          </cell>
        </row>
        <row r="4383">
          <cell r="AB4383">
            <v>1600</v>
          </cell>
        </row>
        <row r="4384">
          <cell r="AB4384">
            <v>570</v>
          </cell>
        </row>
        <row r="4385">
          <cell r="AB4385">
            <v>570</v>
          </cell>
        </row>
        <row r="4386">
          <cell r="AB4386">
            <v>3400</v>
          </cell>
        </row>
        <row r="4387">
          <cell r="AB4387">
            <v>3050</v>
          </cell>
        </row>
        <row r="4388">
          <cell r="AB4388">
            <v>2075</v>
          </cell>
        </row>
        <row r="4389">
          <cell r="AB4389">
            <v>2800</v>
          </cell>
          <cell r="AH4389">
            <v>9570</v>
          </cell>
        </row>
        <row r="4390">
          <cell r="AB4390">
            <v>2075</v>
          </cell>
        </row>
        <row r="4391">
          <cell r="AB4391">
            <v>2075</v>
          </cell>
        </row>
        <row r="4392">
          <cell r="AB4392">
            <v>2075</v>
          </cell>
        </row>
        <row r="4393">
          <cell r="AB4393">
            <v>1024.0207207207206</v>
          </cell>
          <cell r="AH4393">
            <v>2112</v>
          </cell>
        </row>
        <row r="4394">
          <cell r="AB4394">
            <v>9.3092792792792789</v>
          </cell>
          <cell r="AH4394">
            <v>58.2</v>
          </cell>
        </row>
        <row r="4395">
          <cell r="AB4395">
            <v>1525</v>
          </cell>
        </row>
        <row r="4396">
          <cell r="AB4396">
            <v>1525</v>
          </cell>
        </row>
        <row r="4397">
          <cell r="AB4397">
            <v>281.81727272727272</v>
          </cell>
        </row>
        <row r="4398">
          <cell r="AB4398">
            <v>751.51272727272726</v>
          </cell>
        </row>
        <row r="4399">
          <cell r="AB4399">
            <v>1383.34</v>
          </cell>
        </row>
        <row r="4400">
          <cell r="AB4400">
            <v>1383.33</v>
          </cell>
        </row>
        <row r="4401">
          <cell r="AB4401">
            <v>1383.33</v>
          </cell>
        </row>
        <row r="4402">
          <cell r="AB4402">
            <v>1033.3399999999999</v>
          </cell>
        </row>
        <row r="4403">
          <cell r="AB4403">
            <v>3700</v>
          </cell>
        </row>
        <row r="4404">
          <cell r="AB4404">
            <v>1016.66</v>
          </cell>
        </row>
        <row r="4405">
          <cell r="AB4405">
            <v>596.28739002932548</v>
          </cell>
        </row>
        <row r="4406">
          <cell r="AB4406">
            <v>420.38260997067448</v>
          </cell>
        </row>
        <row r="4407">
          <cell r="AB4407">
            <v>3050</v>
          </cell>
        </row>
        <row r="4408">
          <cell r="AB4408">
            <v>3050</v>
          </cell>
        </row>
        <row r="4409">
          <cell r="AB4409">
            <v>356.25</v>
          </cell>
        </row>
        <row r="4410">
          <cell r="AB4410">
            <v>1068.75</v>
          </cell>
        </row>
        <row r="4411">
          <cell r="AB4411">
            <v>31200</v>
          </cell>
        </row>
        <row r="4412">
          <cell r="AB4412">
            <v>1016.67</v>
          </cell>
        </row>
        <row r="4413">
          <cell r="AB4413">
            <v>237.5</v>
          </cell>
        </row>
        <row r="4414">
          <cell r="AB4414">
            <v>1187.5</v>
          </cell>
        </row>
        <row r="4415">
          <cell r="AB4415">
            <v>1525</v>
          </cell>
        </row>
        <row r="4416">
          <cell r="AB4416">
            <v>4150</v>
          </cell>
          <cell r="AH4416">
            <v>51678</v>
          </cell>
        </row>
        <row r="4417">
          <cell r="AB4417">
            <v>3700</v>
          </cell>
        </row>
        <row r="4418">
          <cell r="AB4418">
            <v>740</v>
          </cell>
        </row>
        <row r="4419">
          <cell r="AB4419">
            <v>1066.67</v>
          </cell>
        </row>
        <row r="4420">
          <cell r="AB4420">
            <v>1066.67</v>
          </cell>
        </row>
        <row r="4421">
          <cell r="AB4421">
            <v>740</v>
          </cell>
        </row>
        <row r="4422">
          <cell r="AB4422">
            <v>1066.6600000000001</v>
          </cell>
        </row>
        <row r="4423">
          <cell r="AB4423">
            <v>740</v>
          </cell>
        </row>
        <row r="4424">
          <cell r="AB4424">
            <v>172.09302325581396</v>
          </cell>
        </row>
        <row r="4425">
          <cell r="AB4425">
            <v>567.90697674418607</v>
          </cell>
        </row>
        <row r="4426">
          <cell r="AB4426">
            <v>740</v>
          </cell>
        </row>
        <row r="4427">
          <cell r="AB4427">
            <v>1700</v>
          </cell>
        </row>
        <row r="4428">
          <cell r="AB4428">
            <v>1700</v>
          </cell>
        </row>
        <row r="4429">
          <cell r="AB4429">
            <v>1525</v>
          </cell>
        </row>
        <row r="4430">
          <cell r="AB4430">
            <v>3700</v>
          </cell>
        </row>
        <row r="4431">
          <cell r="AB4431">
            <v>3050</v>
          </cell>
        </row>
        <row r="4432">
          <cell r="AB4432">
            <v>3050</v>
          </cell>
        </row>
        <row r="4433">
          <cell r="AB4433">
            <v>1000</v>
          </cell>
        </row>
        <row r="4434">
          <cell r="AB4434">
            <v>2850</v>
          </cell>
        </row>
        <row r="4435">
          <cell r="AB4435">
            <v>1600</v>
          </cell>
        </row>
        <row r="4436">
          <cell r="AB4436">
            <v>1600</v>
          </cell>
        </row>
        <row r="4437">
          <cell r="AB4437">
            <v>31200</v>
          </cell>
        </row>
        <row r="4439">
          <cell r="AB4439">
            <v>833.33</v>
          </cell>
        </row>
        <row r="4440">
          <cell r="AB4440">
            <v>833.33</v>
          </cell>
        </row>
        <row r="4441">
          <cell r="AB4441">
            <v>476.1904761904762</v>
          </cell>
        </row>
        <row r="4442">
          <cell r="AB4442">
            <v>523.80952380952385</v>
          </cell>
        </row>
        <row r="4443">
          <cell r="AB4443">
            <v>833.34333333333348</v>
          </cell>
        </row>
        <row r="4444">
          <cell r="AB4444">
            <v>2304</v>
          </cell>
        </row>
        <row r="4445">
          <cell r="AB4445">
            <v>407.14</v>
          </cell>
        </row>
        <row r="4446">
          <cell r="AB4446">
            <v>407.14</v>
          </cell>
        </row>
        <row r="4447">
          <cell r="AB4447">
            <v>407.14</v>
          </cell>
        </row>
        <row r="4448">
          <cell r="AB4448">
            <v>407.14</v>
          </cell>
        </row>
        <row r="4449">
          <cell r="AB4449">
            <v>875</v>
          </cell>
        </row>
        <row r="4450">
          <cell r="AB4450">
            <v>138.15789473684211</v>
          </cell>
        </row>
        <row r="4451">
          <cell r="AB4451">
            <v>736.84210526315792</v>
          </cell>
        </row>
        <row r="4452">
          <cell r="AB4452">
            <v>1850</v>
          </cell>
        </row>
        <row r="4453">
          <cell r="AB4453">
            <v>875</v>
          </cell>
        </row>
        <row r="4454">
          <cell r="AB4454">
            <v>407.14</v>
          </cell>
        </row>
        <row r="4455">
          <cell r="AB4455">
            <v>407.14</v>
          </cell>
          <cell r="AH4455">
            <v>5940</v>
          </cell>
        </row>
        <row r="4456">
          <cell r="AB4456">
            <v>33.93</v>
          </cell>
        </row>
        <row r="4457">
          <cell r="AB4457">
            <v>203.58</v>
          </cell>
        </row>
        <row r="4458">
          <cell r="AB4458">
            <v>169.65</v>
          </cell>
        </row>
        <row r="4459">
          <cell r="AB4459">
            <v>3200</v>
          </cell>
        </row>
        <row r="4460">
          <cell r="AB4460">
            <v>875</v>
          </cell>
        </row>
        <row r="4461">
          <cell r="AB4461">
            <v>2500</v>
          </cell>
          <cell r="AH4461">
            <v>3828</v>
          </cell>
        </row>
        <row r="4462">
          <cell r="AB4462">
            <v>1850</v>
          </cell>
        </row>
        <row r="4463">
          <cell r="AB4463">
            <v>1233.33</v>
          </cell>
        </row>
        <row r="4464">
          <cell r="AB4464">
            <v>1233.33</v>
          </cell>
        </row>
        <row r="4465">
          <cell r="AB4465">
            <v>3050</v>
          </cell>
        </row>
        <row r="4466">
          <cell r="AB4466">
            <v>2850</v>
          </cell>
          <cell r="AH4466">
            <v>26730</v>
          </cell>
        </row>
        <row r="4467">
          <cell r="AB4467">
            <v>1233.3399999999999</v>
          </cell>
        </row>
        <row r="4468">
          <cell r="AB4468">
            <v>3050</v>
          </cell>
        </row>
        <row r="4469">
          <cell r="AB4469">
            <v>1133.3399999999999</v>
          </cell>
        </row>
        <row r="4470">
          <cell r="AB4470">
            <v>165</v>
          </cell>
        </row>
        <row r="4471">
          <cell r="AB4471">
            <v>2266.66</v>
          </cell>
        </row>
        <row r="4472">
          <cell r="AB4472">
            <v>4500</v>
          </cell>
        </row>
        <row r="4473">
          <cell r="AB4473">
            <v>3200</v>
          </cell>
        </row>
        <row r="4474">
          <cell r="AB4474">
            <v>4150</v>
          </cell>
        </row>
        <row r="4475">
          <cell r="AB4475">
            <v>4200</v>
          </cell>
        </row>
        <row r="4476">
          <cell r="AB4476">
            <v>4200</v>
          </cell>
        </row>
        <row r="4477">
          <cell r="AB4477">
            <v>1525</v>
          </cell>
        </row>
        <row r="4478">
          <cell r="AB4478">
            <v>7400</v>
          </cell>
        </row>
        <row r="4479">
          <cell r="AB4479">
            <v>3050</v>
          </cell>
        </row>
        <row r="4480">
          <cell r="AB4480">
            <v>3050</v>
          </cell>
        </row>
        <row r="4481">
          <cell r="AB4481">
            <v>2850</v>
          </cell>
        </row>
        <row r="4482">
          <cell r="AB4482">
            <v>1016.66</v>
          </cell>
        </row>
        <row r="4483">
          <cell r="AB4483">
            <v>1016.67</v>
          </cell>
        </row>
        <row r="4484">
          <cell r="AB4484">
            <v>152.02542056074768</v>
          </cell>
        </row>
        <row r="4485">
          <cell r="AB4485">
            <v>418.06990654205606</v>
          </cell>
        </row>
        <row r="4486">
          <cell r="AB4486">
            <v>446.57467289719625</v>
          </cell>
        </row>
        <row r="4487">
          <cell r="AB4487">
            <v>493.33599999999996</v>
          </cell>
        </row>
        <row r="4488">
          <cell r="AB4488">
            <v>740.00400000000002</v>
          </cell>
        </row>
        <row r="4489">
          <cell r="AB4489">
            <v>21500</v>
          </cell>
        </row>
        <row r="4490">
          <cell r="AB4490">
            <v>4150</v>
          </cell>
        </row>
        <row r="4491">
          <cell r="AB4491">
            <v>1233.33</v>
          </cell>
        </row>
        <row r="4492">
          <cell r="AB4492">
            <v>1525</v>
          </cell>
        </row>
        <row r="4493">
          <cell r="AB4493">
            <v>833.33</v>
          </cell>
        </row>
        <row r="4494">
          <cell r="AB4494">
            <v>833.33</v>
          </cell>
        </row>
        <row r="4495">
          <cell r="AB4495">
            <v>833.34</v>
          </cell>
        </row>
        <row r="4496">
          <cell r="AB4496">
            <v>3300</v>
          </cell>
        </row>
        <row r="4497">
          <cell r="AB4497">
            <v>4373.8317757009345</v>
          </cell>
        </row>
        <row r="4498">
          <cell r="AB4498">
            <v>3426.1682242990655</v>
          </cell>
        </row>
        <row r="4499">
          <cell r="AB4499">
            <v>3700</v>
          </cell>
        </row>
        <row r="4500">
          <cell r="AB4500">
            <v>1116.6600000000001</v>
          </cell>
        </row>
        <row r="4501">
          <cell r="AB4501">
            <v>1116.67</v>
          </cell>
        </row>
        <row r="4502">
          <cell r="AB4502">
            <v>1116.67</v>
          </cell>
        </row>
        <row r="4503">
          <cell r="AB4503">
            <v>2075</v>
          </cell>
        </row>
        <row r="4504">
          <cell r="AB4504">
            <v>2075</v>
          </cell>
        </row>
        <row r="4505">
          <cell r="AB4505">
            <v>3200</v>
          </cell>
        </row>
        <row r="4506">
          <cell r="AB4506">
            <v>31200</v>
          </cell>
        </row>
        <row r="4507">
          <cell r="AB4507">
            <v>3050</v>
          </cell>
        </row>
        <row r="4508">
          <cell r="AB4508">
            <v>3050</v>
          </cell>
        </row>
        <row r="4509">
          <cell r="AB4509">
            <v>3050</v>
          </cell>
        </row>
        <row r="4510">
          <cell r="AB4510">
            <v>4150</v>
          </cell>
        </row>
        <row r="4511">
          <cell r="AB4511">
            <v>4150</v>
          </cell>
        </row>
        <row r="4512">
          <cell r="AB4512">
            <v>3700</v>
          </cell>
        </row>
        <row r="4513">
          <cell r="AB4513">
            <v>3300</v>
          </cell>
        </row>
        <row r="4514">
          <cell r="AB4514">
            <v>1122.3880597014925</v>
          </cell>
        </row>
        <row r="4515">
          <cell r="AB4515">
            <v>477.61194029850748</v>
          </cell>
        </row>
        <row r="4516">
          <cell r="AB4516">
            <v>1600</v>
          </cell>
        </row>
        <row r="4517">
          <cell r="AB4517">
            <v>1700</v>
          </cell>
        </row>
        <row r="4518">
          <cell r="AB4518">
            <v>2800</v>
          </cell>
        </row>
        <row r="4519">
          <cell r="AB4519">
            <v>2800</v>
          </cell>
        </row>
        <row r="4520">
          <cell r="AB4520">
            <v>1700</v>
          </cell>
        </row>
        <row r="4521">
          <cell r="AB4521">
            <v>1525</v>
          </cell>
        </row>
        <row r="4522">
          <cell r="AB4522">
            <v>1525</v>
          </cell>
        </row>
        <row r="4523">
          <cell r="AB4523">
            <v>2075</v>
          </cell>
        </row>
        <row r="4524">
          <cell r="AB4524">
            <v>2075</v>
          </cell>
        </row>
        <row r="4525">
          <cell r="AB4525">
            <v>4150</v>
          </cell>
        </row>
        <row r="4526">
          <cell r="AB4526">
            <v>407.14</v>
          </cell>
        </row>
        <row r="4527">
          <cell r="AB4527">
            <v>407.14</v>
          </cell>
        </row>
        <row r="4528">
          <cell r="AB4528">
            <v>407.14</v>
          </cell>
        </row>
        <row r="4529">
          <cell r="AB4529">
            <v>203.57</v>
          </cell>
        </row>
        <row r="4530">
          <cell r="AB4530">
            <v>203.57</v>
          </cell>
        </row>
        <row r="4531">
          <cell r="AB4531">
            <v>2850</v>
          </cell>
        </row>
        <row r="4532">
          <cell r="AB4532">
            <v>27379</v>
          </cell>
        </row>
        <row r="4533">
          <cell r="AB4533">
            <v>31200</v>
          </cell>
        </row>
        <row r="4534">
          <cell r="AB4534">
            <v>3400</v>
          </cell>
        </row>
        <row r="4535">
          <cell r="AB4535">
            <v>3400</v>
          </cell>
        </row>
        <row r="4536">
          <cell r="AB4536">
            <v>4150</v>
          </cell>
        </row>
        <row r="4537">
          <cell r="AB4537">
            <v>9800</v>
          </cell>
        </row>
        <row r="4538">
          <cell r="AB4538">
            <v>1000</v>
          </cell>
        </row>
        <row r="4539">
          <cell r="AB4539">
            <v>2800</v>
          </cell>
        </row>
        <row r="4540">
          <cell r="AB4540">
            <v>4150</v>
          </cell>
        </row>
        <row r="4541">
          <cell r="AB4541">
            <v>620</v>
          </cell>
        </row>
        <row r="4542">
          <cell r="AB4542">
            <v>625</v>
          </cell>
        </row>
        <row r="4543">
          <cell r="AB4543">
            <v>1875</v>
          </cell>
        </row>
        <row r="4544">
          <cell r="AB4544">
            <v>2075</v>
          </cell>
        </row>
        <row r="4545">
          <cell r="AB4545">
            <v>2500</v>
          </cell>
        </row>
        <row r="4546">
          <cell r="AB4546">
            <v>3050</v>
          </cell>
        </row>
        <row r="4547">
          <cell r="AB4547">
            <v>1850</v>
          </cell>
        </row>
        <row r="4548">
          <cell r="AB4548">
            <v>5550</v>
          </cell>
        </row>
        <row r="4549">
          <cell r="AB4549">
            <v>4150</v>
          </cell>
        </row>
        <row r="4550">
          <cell r="AB4550">
            <v>3300</v>
          </cell>
        </row>
        <row r="4551">
          <cell r="AB4551">
            <v>850</v>
          </cell>
        </row>
        <row r="4552">
          <cell r="AB4552">
            <v>1104.4776119402984</v>
          </cell>
        </row>
        <row r="4553">
          <cell r="AB4553">
            <v>2595.5223880597014</v>
          </cell>
        </row>
        <row r="4554">
          <cell r="AB4554">
            <v>3700</v>
          </cell>
        </row>
        <row r="4555">
          <cell r="AB4555">
            <v>407.14</v>
          </cell>
        </row>
        <row r="4556">
          <cell r="AB4556">
            <v>407.14</v>
          </cell>
        </row>
        <row r="4557">
          <cell r="AB4557">
            <v>101.79</v>
          </cell>
        </row>
        <row r="4558">
          <cell r="AB4558">
            <v>305.37</v>
          </cell>
        </row>
        <row r="4559">
          <cell r="AB4559">
            <v>3609.375</v>
          </cell>
        </row>
        <row r="4560">
          <cell r="AB4560">
            <v>2165.625</v>
          </cell>
        </row>
        <row r="4561">
          <cell r="AB4561">
            <v>620</v>
          </cell>
        </row>
        <row r="4562">
          <cell r="AB4562">
            <v>620</v>
          </cell>
        </row>
        <row r="4563">
          <cell r="AB4563">
            <v>620</v>
          </cell>
        </row>
        <row r="4564">
          <cell r="AB4564">
            <v>400</v>
          </cell>
        </row>
        <row r="4565">
          <cell r="AB4565">
            <v>31200</v>
          </cell>
        </row>
        <row r="4566">
          <cell r="AB4566">
            <v>1850</v>
          </cell>
        </row>
        <row r="4567">
          <cell r="AB4567">
            <v>4150</v>
          </cell>
        </row>
        <row r="4568">
          <cell r="AB4568">
            <v>1233.33</v>
          </cell>
        </row>
        <row r="4569">
          <cell r="AB4569">
            <v>3200</v>
          </cell>
        </row>
        <row r="4570">
          <cell r="AB4570">
            <v>1166.67</v>
          </cell>
        </row>
        <row r="4571">
          <cell r="AB4571">
            <v>1166.6600000000001</v>
          </cell>
        </row>
        <row r="4572">
          <cell r="AB4572">
            <v>1525</v>
          </cell>
        </row>
        <row r="4573">
          <cell r="AB4573">
            <v>1525</v>
          </cell>
        </row>
        <row r="4574">
          <cell r="AB4574">
            <v>1133.33</v>
          </cell>
        </row>
        <row r="4575">
          <cell r="AB4575">
            <v>1133.3399999999999</v>
          </cell>
        </row>
        <row r="4576">
          <cell r="AB4576">
            <v>366.67</v>
          </cell>
        </row>
        <row r="4577">
          <cell r="AB4577">
            <v>1017.6840816326529</v>
          </cell>
        </row>
        <row r="4578">
          <cell r="AB4578">
            <v>115.64591836734694</v>
          </cell>
        </row>
        <row r="4579">
          <cell r="AB4579">
            <v>968.58638743455492</v>
          </cell>
        </row>
        <row r="4580">
          <cell r="AB4580">
            <v>455.23560209424085</v>
          </cell>
        </row>
        <row r="4581">
          <cell r="AB4581">
            <v>426.17801047120417</v>
          </cell>
        </row>
        <row r="4582">
          <cell r="AB4582">
            <v>1400</v>
          </cell>
        </row>
        <row r="4583">
          <cell r="AB4583">
            <v>355.93220338983053</v>
          </cell>
        </row>
        <row r="4584">
          <cell r="AB4584">
            <v>1044.0677966101696</v>
          </cell>
        </row>
        <row r="4585">
          <cell r="AB4585">
            <v>1166.67</v>
          </cell>
        </row>
        <row r="4586">
          <cell r="AB4586">
            <v>574.11764705882354</v>
          </cell>
        </row>
        <row r="4587">
          <cell r="AB4587">
            <v>789.41176470588232</v>
          </cell>
        </row>
        <row r="4588">
          <cell r="AB4588">
            <v>1686.4705882352941</v>
          </cell>
        </row>
        <row r="4589">
          <cell r="AB4589">
            <v>3050</v>
          </cell>
        </row>
        <row r="4590">
          <cell r="AB4590">
            <v>3050</v>
          </cell>
        </row>
        <row r="4591">
          <cell r="AB4591">
            <v>2190.8450704225352</v>
          </cell>
        </row>
        <row r="4592">
          <cell r="AB4592">
            <v>859.15492957746483</v>
          </cell>
        </row>
        <row r="4593">
          <cell r="AB4593">
            <v>50.892857142857146</v>
          </cell>
        </row>
        <row r="4594">
          <cell r="AB4594">
            <v>305.35714285714283</v>
          </cell>
        </row>
        <row r="4595">
          <cell r="AB4595">
            <v>356.25</v>
          </cell>
        </row>
        <row r="4596">
          <cell r="AB4596">
            <v>2075</v>
          </cell>
        </row>
        <row r="4597">
          <cell r="AB4597">
            <v>356.25</v>
          </cell>
        </row>
        <row r="4598">
          <cell r="AB4598">
            <v>2075</v>
          </cell>
        </row>
        <row r="4599">
          <cell r="AB4599">
            <v>356.25</v>
          </cell>
        </row>
        <row r="4600">
          <cell r="AB4600">
            <v>356.25</v>
          </cell>
        </row>
        <row r="4601">
          <cell r="AB4601">
            <v>356.25</v>
          </cell>
        </row>
        <row r="4602">
          <cell r="AB4602">
            <v>101.78571428571429</v>
          </cell>
        </row>
        <row r="4603">
          <cell r="AB4603">
            <v>254.46428571428572</v>
          </cell>
        </row>
        <row r="4604">
          <cell r="AB4604">
            <v>2266.6666666666665</v>
          </cell>
        </row>
        <row r="4605">
          <cell r="AB4605">
            <v>1133.3333333333333</v>
          </cell>
        </row>
        <row r="4606">
          <cell r="AB4606">
            <v>2850</v>
          </cell>
        </row>
        <row r="4607">
          <cell r="AB4607">
            <v>160</v>
          </cell>
        </row>
        <row r="4608">
          <cell r="AB4608">
            <v>640</v>
          </cell>
        </row>
        <row r="4609">
          <cell r="AB4609">
            <v>193.54838709677421</v>
          </cell>
        </row>
        <row r="4610">
          <cell r="AB4610">
            <v>606.45161290322585</v>
          </cell>
        </row>
        <row r="4611">
          <cell r="AB4611">
            <v>2738.7755102040815</v>
          </cell>
        </row>
        <row r="4612">
          <cell r="AB4612">
            <v>311.22448979591837</v>
          </cell>
        </row>
        <row r="4613">
          <cell r="AB4613">
            <v>3050</v>
          </cell>
        </row>
        <row r="4614">
          <cell r="AB4614">
            <v>3050</v>
          </cell>
        </row>
        <row r="4615">
          <cell r="AB4615">
            <v>38700</v>
          </cell>
        </row>
        <row r="4616">
          <cell r="AB4616">
            <v>2850</v>
          </cell>
        </row>
        <row r="4617">
          <cell r="AB4617">
            <v>3300</v>
          </cell>
        </row>
        <row r="4618">
          <cell r="AB4618">
            <v>2850</v>
          </cell>
        </row>
        <row r="4619">
          <cell r="AB4619">
            <v>2850</v>
          </cell>
        </row>
        <row r="4620">
          <cell r="AB4620">
            <v>3300</v>
          </cell>
        </row>
        <row r="4621">
          <cell r="AB4621">
            <v>2850</v>
          </cell>
        </row>
        <row r="4622">
          <cell r="AB4622">
            <v>3300</v>
          </cell>
        </row>
        <row r="4623">
          <cell r="AB4623">
            <v>2850</v>
          </cell>
        </row>
        <row r="4624">
          <cell r="AB4624">
            <v>3500</v>
          </cell>
        </row>
        <row r="4625">
          <cell r="AB4625">
            <v>3050</v>
          </cell>
        </row>
        <row r="4626">
          <cell r="AB4626">
            <v>7.33</v>
          </cell>
        </row>
        <row r="4628">
          <cell r="AB4628">
            <v>2500</v>
          </cell>
          <cell r="AH4628">
            <v>5742</v>
          </cell>
        </row>
        <row r="4629">
          <cell r="AB4629">
            <v>1033.3399999999999</v>
          </cell>
        </row>
        <row r="4630">
          <cell r="AB4630">
            <v>492.06190476190477</v>
          </cell>
        </row>
        <row r="4631">
          <cell r="AB4631">
            <v>541.26809523809516</v>
          </cell>
        </row>
        <row r="4632">
          <cell r="AB4632">
            <v>1033.33</v>
          </cell>
        </row>
        <row r="4633">
          <cell r="AB4633">
            <v>570</v>
          </cell>
        </row>
        <row r="4634">
          <cell r="AB4634">
            <v>570</v>
          </cell>
        </row>
        <row r="4635">
          <cell r="AB4635">
            <v>570</v>
          </cell>
        </row>
        <row r="4636">
          <cell r="AB4636">
            <v>570</v>
          </cell>
        </row>
        <row r="4637">
          <cell r="AB4637">
            <v>3050</v>
          </cell>
        </row>
        <row r="4638">
          <cell r="AB4638">
            <v>3400</v>
          </cell>
        </row>
        <row r="4639">
          <cell r="AB4639">
            <v>3050</v>
          </cell>
        </row>
        <row r="4640">
          <cell r="AB4640">
            <v>3050</v>
          </cell>
        </row>
        <row r="4641">
          <cell r="AB4641">
            <v>3400</v>
          </cell>
        </row>
        <row r="4642">
          <cell r="AB4642">
            <v>3700</v>
          </cell>
        </row>
        <row r="4643">
          <cell r="AB4643">
            <v>26759</v>
          </cell>
        </row>
        <row r="4644">
          <cell r="AB4644">
            <v>3050</v>
          </cell>
        </row>
        <row r="4645">
          <cell r="AB4645">
            <v>3400</v>
          </cell>
        </row>
        <row r="4646">
          <cell r="AB4646">
            <v>2310</v>
          </cell>
        </row>
        <row r="4647">
          <cell r="AB4647">
            <v>990</v>
          </cell>
        </row>
        <row r="4648">
          <cell r="AB4648">
            <v>356.25</v>
          </cell>
          <cell r="AH4648">
            <v>17820</v>
          </cell>
        </row>
        <row r="4649">
          <cell r="AB4649">
            <v>2310</v>
          </cell>
        </row>
        <row r="4650">
          <cell r="AB4650">
            <v>990</v>
          </cell>
        </row>
        <row r="4651">
          <cell r="AB4651">
            <v>1000</v>
          </cell>
        </row>
        <row r="4652">
          <cell r="AB4652">
            <v>3050</v>
          </cell>
        </row>
        <row r="4653">
          <cell r="AB4653">
            <v>1400</v>
          </cell>
        </row>
        <row r="4654">
          <cell r="AB4654">
            <v>3400</v>
          </cell>
        </row>
        <row r="4655">
          <cell r="AB4655">
            <v>3050</v>
          </cell>
        </row>
        <row r="4656">
          <cell r="AB4656">
            <v>1525</v>
          </cell>
        </row>
        <row r="4657">
          <cell r="AB4657">
            <v>3050</v>
          </cell>
        </row>
        <row r="4658">
          <cell r="AB4658">
            <v>1400</v>
          </cell>
        </row>
        <row r="4659">
          <cell r="AB4659">
            <v>450</v>
          </cell>
        </row>
        <row r="4660">
          <cell r="AB4660">
            <v>3200</v>
          </cell>
        </row>
        <row r="4661">
          <cell r="AB4661">
            <v>2850</v>
          </cell>
        </row>
        <row r="4662">
          <cell r="AB4662">
            <v>2286.6879659211927</v>
          </cell>
        </row>
        <row r="4663">
          <cell r="AB4663">
            <v>763.31203407880719</v>
          </cell>
        </row>
        <row r="4664">
          <cell r="AB4664">
            <v>1400</v>
          </cell>
        </row>
        <row r="4665">
          <cell r="AB4665">
            <v>450</v>
          </cell>
        </row>
        <row r="4666">
          <cell r="AB4666">
            <v>1400</v>
          </cell>
        </row>
        <row r="4667">
          <cell r="AB4667">
            <v>2075</v>
          </cell>
        </row>
        <row r="4668">
          <cell r="AB4668">
            <v>2075</v>
          </cell>
        </row>
        <row r="4669">
          <cell r="AB4669">
            <v>3400</v>
          </cell>
        </row>
        <row r="4670">
          <cell r="AB4670">
            <v>3700</v>
          </cell>
        </row>
        <row r="4671">
          <cell r="AB4671">
            <v>3700</v>
          </cell>
        </row>
        <row r="4672">
          <cell r="AB4672">
            <v>1080</v>
          </cell>
        </row>
        <row r="4673">
          <cell r="AB4673">
            <v>2850</v>
          </cell>
        </row>
        <row r="4674">
          <cell r="AB4674">
            <v>31200</v>
          </cell>
        </row>
        <row r="4675">
          <cell r="AB4675">
            <v>3050</v>
          </cell>
        </row>
        <row r="4676">
          <cell r="AB4676">
            <v>162.85714285714286</v>
          </cell>
        </row>
        <row r="4677">
          <cell r="AB4677">
            <v>407.14285714285717</v>
          </cell>
        </row>
        <row r="4678">
          <cell r="AB4678">
            <v>833.33</v>
          </cell>
        </row>
        <row r="4679">
          <cell r="AB4679">
            <v>3050</v>
          </cell>
        </row>
        <row r="4680">
          <cell r="AB4680">
            <v>3700</v>
          </cell>
        </row>
        <row r="4681">
          <cell r="AB4681">
            <v>3700</v>
          </cell>
        </row>
        <row r="4682">
          <cell r="AB4682">
            <v>1850</v>
          </cell>
        </row>
        <row r="4683">
          <cell r="AB4683">
            <v>4150</v>
          </cell>
        </row>
        <row r="4684">
          <cell r="AB4684">
            <v>3400</v>
          </cell>
        </row>
        <row r="4685">
          <cell r="AB4685">
            <v>833.33</v>
          </cell>
        </row>
        <row r="4686">
          <cell r="AB4686">
            <v>3700</v>
          </cell>
        </row>
        <row r="4687">
          <cell r="AB4687">
            <v>833.34</v>
          </cell>
          <cell r="AH4687">
            <v>87.3</v>
          </cell>
        </row>
        <row r="4688">
          <cell r="AB4688">
            <v>875</v>
          </cell>
        </row>
        <row r="4689">
          <cell r="AB4689">
            <v>1925</v>
          </cell>
        </row>
        <row r="4690">
          <cell r="AB4690">
            <v>1850</v>
          </cell>
        </row>
        <row r="4691">
          <cell r="AB4691">
            <v>535.08771929824559</v>
          </cell>
        </row>
        <row r="4692">
          <cell r="AB4692">
            <v>2514.9122807017543</v>
          </cell>
        </row>
        <row r="4693">
          <cell r="AB4693">
            <v>3700</v>
          </cell>
        </row>
        <row r="4694">
          <cell r="AB4694">
            <v>1180.5555555555557</v>
          </cell>
        </row>
        <row r="4695">
          <cell r="AB4695">
            <v>2219.4444444444443</v>
          </cell>
        </row>
        <row r="4696">
          <cell r="AB4696">
            <v>3400</v>
          </cell>
        </row>
        <row r="4697">
          <cell r="AB4697">
            <v>1600</v>
          </cell>
        </row>
        <row r="4698">
          <cell r="AB4698">
            <v>1600</v>
          </cell>
        </row>
        <row r="4699">
          <cell r="AB4699">
            <v>4150</v>
          </cell>
        </row>
        <row r="4700">
          <cell r="AB4700">
            <v>1200</v>
          </cell>
        </row>
        <row r="4701">
          <cell r="AB4701">
            <v>1700</v>
          </cell>
        </row>
        <row r="4702">
          <cell r="AB4702">
            <v>1700</v>
          </cell>
        </row>
        <row r="4703">
          <cell r="AB4703">
            <v>2500</v>
          </cell>
        </row>
        <row r="4704">
          <cell r="AB4704">
            <v>3400</v>
          </cell>
        </row>
        <row r="4705">
          <cell r="AB4705">
            <v>3400</v>
          </cell>
        </row>
        <row r="4706">
          <cell r="AB4706">
            <v>3050</v>
          </cell>
        </row>
        <row r="4707">
          <cell r="AB4707">
            <v>31200</v>
          </cell>
        </row>
        <row r="4708">
          <cell r="AB4708">
            <v>4575</v>
          </cell>
        </row>
        <row r="4709">
          <cell r="AB4709">
            <v>3050</v>
          </cell>
        </row>
        <row r="4710">
          <cell r="AB4710">
            <v>2075</v>
          </cell>
        </row>
        <row r="4711">
          <cell r="AB4711">
            <v>3091.66</v>
          </cell>
        </row>
        <row r="4712">
          <cell r="AB4712">
            <v>1016.66</v>
          </cell>
        </row>
        <row r="4713">
          <cell r="AB4713">
            <v>973.91304347826087</v>
          </cell>
        </row>
        <row r="4714">
          <cell r="AB4714">
            <v>2226.086956521739</v>
          </cell>
        </row>
        <row r="4715">
          <cell r="AB4715">
            <v>1016.68</v>
          </cell>
        </row>
        <row r="4716">
          <cell r="AB4716">
            <v>119.04693877551021</v>
          </cell>
        </row>
        <row r="4717">
          <cell r="AB4717">
            <v>1047.6130612244899</v>
          </cell>
        </row>
        <row r="4718">
          <cell r="AB4718">
            <v>1166.6600000000001</v>
          </cell>
        </row>
        <row r="4719">
          <cell r="AB4719">
            <v>1166.68</v>
          </cell>
        </row>
        <row r="4720">
          <cell r="AB4720">
            <v>3050</v>
          </cell>
        </row>
        <row r="4721">
          <cell r="AB4721">
            <v>31200</v>
          </cell>
        </row>
        <row r="4722">
          <cell r="AB4722">
            <v>1700</v>
          </cell>
        </row>
        <row r="4723">
          <cell r="AB4723">
            <v>1700</v>
          </cell>
        </row>
        <row r="4724">
          <cell r="AB4724">
            <v>1200</v>
          </cell>
        </row>
        <row r="4725">
          <cell r="AB4725">
            <v>500</v>
          </cell>
        </row>
        <row r="4726">
          <cell r="AB4726">
            <v>3400</v>
          </cell>
        </row>
        <row r="4727">
          <cell r="AB4727">
            <v>4150</v>
          </cell>
        </row>
        <row r="4728">
          <cell r="AB4728">
            <v>3300</v>
          </cell>
        </row>
        <row r="4729">
          <cell r="AB4729">
            <v>746.66399999999999</v>
          </cell>
        </row>
        <row r="4730">
          <cell r="AB4730">
            <v>186.666</v>
          </cell>
        </row>
        <row r="4731">
          <cell r="AB4731">
            <v>933.33</v>
          </cell>
        </row>
        <row r="4732">
          <cell r="AB4732">
            <v>311.11333333333334</v>
          </cell>
        </row>
        <row r="4733">
          <cell r="AB4733">
            <v>622.22666666666669</v>
          </cell>
        </row>
        <row r="4734">
          <cell r="AB4734">
            <v>1525</v>
          </cell>
        </row>
        <row r="4735">
          <cell r="AB4735">
            <v>3050</v>
          </cell>
        </row>
        <row r="4736">
          <cell r="AB4736">
            <v>3050</v>
          </cell>
        </row>
        <row r="4737">
          <cell r="AB4737">
            <v>4200</v>
          </cell>
        </row>
        <row r="4738">
          <cell r="AB4738">
            <v>3700</v>
          </cell>
        </row>
        <row r="4739">
          <cell r="AB4739">
            <v>1850</v>
          </cell>
        </row>
        <row r="4740">
          <cell r="AB4740">
            <v>1850</v>
          </cell>
        </row>
        <row r="4741">
          <cell r="AB4741">
            <v>1525</v>
          </cell>
        </row>
        <row r="4742">
          <cell r="AB4742">
            <v>3300</v>
          </cell>
        </row>
        <row r="4743">
          <cell r="AB4743">
            <v>3050</v>
          </cell>
        </row>
        <row r="4744">
          <cell r="AB4744">
            <v>3050</v>
          </cell>
        </row>
        <row r="4745">
          <cell r="AB4745">
            <v>1525</v>
          </cell>
        </row>
        <row r="4746">
          <cell r="AB4746">
            <v>3700</v>
          </cell>
        </row>
        <row r="4747">
          <cell r="AB4747">
            <v>4150</v>
          </cell>
        </row>
        <row r="4748">
          <cell r="AB4748">
            <v>1600</v>
          </cell>
        </row>
        <row r="4749">
          <cell r="AB4749">
            <v>1600</v>
          </cell>
        </row>
        <row r="4750">
          <cell r="AB4750">
            <v>1525</v>
          </cell>
        </row>
        <row r="4751">
          <cell r="AB4751">
            <v>3400</v>
          </cell>
        </row>
        <row r="4752">
          <cell r="AB4752">
            <v>21500</v>
          </cell>
        </row>
        <row r="4753">
          <cell r="AB4753">
            <v>4150</v>
          </cell>
        </row>
        <row r="4754">
          <cell r="AB4754">
            <v>3400</v>
          </cell>
        </row>
        <row r="4755">
          <cell r="AB4755">
            <v>1525</v>
          </cell>
        </row>
        <row r="4756">
          <cell r="AB4756">
            <v>1525</v>
          </cell>
        </row>
        <row r="4757">
          <cell r="AB4757">
            <v>1525</v>
          </cell>
        </row>
        <row r="4758">
          <cell r="AB4758">
            <v>1525</v>
          </cell>
        </row>
        <row r="4759">
          <cell r="AB4759">
            <v>1850</v>
          </cell>
        </row>
        <row r="4760">
          <cell r="AB4760">
            <v>1400</v>
          </cell>
        </row>
        <row r="4761">
          <cell r="AB4761">
            <v>511.41552511415523</v>
          </cell>
        </row>
        <row r="4762">
          <cell r="AB4762">
            <v>1687.6712328767123</v>
          </cell>
        </row>
        <row r="4763">
          <cell r="AB4763">
            <v>600.91324200913243</v>
          </cell>
        </row>
        <row r="4764">
          <cell r="AB4764">
            <v>92.592592592592595</v>
          </cell>
        </row>
        <row r="4765">
          <cell r="AB4765">
            <v>407.40740740740739</v>
          </cell>
        </row>
        <row r="4766">
          <cell r="AB4766">
            <v>1850</v>
          </cell>
        </row>
        <row r="4767">
          <cell r="AB4767">
            <v>1400</v>
          </cell>
        </row>
        <row r="4768">
          <cell r="AB4768">
            <v>3050</v>
          </cell>
        </row>
        <row r="4769">
          <cell r="AB4769">
            <v>3050</v>
          </cell>
        </row>
        <row r="4770">
          <cell r="AB4770">
            <v>31200</v>
          </cell>
        </row>
        <row r="4771">
          <cell r="AB4771">
            <v>3050</v>
          </cell>
        </row>
        <row r="4772">
          <cell r="AB4772">
            <v>1700</v>
          </cell>
        </row>
        <row r="4773">
          <cell r="AB4773">
            <v>1700</v>
          </cell>
        </row>
        <row r="4774">
          <cell r="AB4774">
            <v>4150</v>
          </cell>
        </row>
        <row r="4775">
          <cell r="AB4775">
            <v>3700</v>
          </cell>
        </row>
        <row r="4776">
          <cell r="AB4776">
            <v>3700</v>
          </cell>
        </row>
        <row r="4777">
          <cell r="AB4777">
            <v>2800</v>
          </cell>
        </row>
        <row r="4778">
          <cell r="AB4778">
            <v>3700</v>
          </cell>
        </row>
        <row r="4779">
          <cell r="AB4779">
            <v>1700</v>
          </cell>
        </row>
        <row r="4780">
          <cell r="AB4780">
            <v>1700</v>
          </cell>
        </row>
        <row r="4781">
          <cell r="AB4781">
            <v>4150</v>
          </cell>
        </row>
        <row r="4782">
          <cell r="AB4782">
            <v>2800</v>
          </cell>
        </row>
        <row r="4783">
          <cell r="AB4783">
            <v>3700</v>
          </cell>
        </row>
        <row r="4784">
          <cell r="AB4784">
            <v>3700</v>
          </cell>
        </row>
        <row r="4785">
          <cell r="AB4785">
            <v>416.66666666666669</v>
          </cell>
        </row>
        <row r="4786">
          <cell r="AB4786">
            <v>833.33333333333337</v>
          </cell>
        </row>
        <row r="4787">
          <cell r="AB4787">
            <v>91.666666666666671</v>
          </cell>
        </row>
        <row r="4788">
          <cell r="AB4788">
            <v>183.33333333333334</v>
          </cell>
        </row>
        <row r="4789">
          <cell r="AB4789">
            <v>1250</v>
          </cell>
        </row>
        <row r="4790">
          <cell r="AB4790">
            <v>275</v>
          </cell>
        </row>
        <row r="4791">
          <cell r="AB4791">
            <v>3700</v>
          </cell>
        </row>
        <row r="4792">
          <cell r="AB4792">
            <v>4150</v>
          </cell>
        </row>
        <row r="4793">
          <cell r="AB4793">
            <v>2075</v>
          </cell>
        </row>
        <row r="4794">
          <cell r="AB4794">
            <v>2075</v>
          </cell>
        </row>
        <row r="4795">
          <cell r="AB4795">
            <v>3050</v>
          </cell>
        </row>
        <row r="4796">
          <cell r="AB4796">
            <v>1525</v>
          </cell>
        </row>
        <row r="4797">
          <cell r="AB4797">
            <v>31200</v>
          </cell>
        </row>
        <row r="4799">
          <cell r="AB4799">
            <v>972.463768115942</v>
          </cell>
        </row>
        <row r="4800">
          <cell r="AB4800">
            <v>2077.536231884058</v>
          </cell>
        </row>
        <row r="4801">
          <cell r="AB4801">
            <v>3050</v>
          </cell>
        </row>
        <row r="4802">
          <cell r="AB4802">
            <v>3050</v>
          </cell>
        </row>
        <row r="4803">
          <cell r="AB4803">
            <v>2500</v>
          </cell>
        </row>
        <row r="4804">
          <cell r="AB4804">
            <v>3400</v>
          </cell>
        </row>
        <row r="4805">
          <cell r="AB4805">
            <v>2850</v>
          </cell>
        </row>
        <row r="4806">
          <cell r="AB4806">
            <v>3200</v>
          </cell>
        </row>
        <row r="4807">
          <cell r="AB4807">
            <v>1600</v>
          </cell>
        </row>
        <row r="4808">
          <cell r="AB4808">
            <v>400</v>
          </cell>
        </row>
        <row r="4809">
          <cell r="AB4809">
            <v>1200</v>
          </cell>
        </row>
        <row r="4810">
          <cell r="AB4810">
            <v>3700</v>
          </cell>
        </row>
        <row r="4811">
          <cell r="AB4811">
            <v>2850</v>
          </cell>
        </row>
        <row r="4812">
          <cell r="AB4812">
            <v>2850</v>
          </cell>
        </row>
        <row r="4813">
          <cell r="AB4813">
            <v>4150</v>
          </cell>
        </row>
        <row r="4814">
          <cell r="AB4814">
            <v>3400</v>
          </cell>
        </row>
        <row r="4815">
          <cell r="AB4815">
            <v>4150</v>
          </cell>
        </row>
        <row r="4816">
          <cell r="AB4816">
            <v>31200</v>
          </cell>
        </row>
        <row r="4817">
          <cell r="AB4817">
            <v>1166.68</v>
          </cell>
        </row>
        <row r="4818">
          <cell r="AB4818">
            <v>26759</v>
          </cell>
        </row>
        <row r="4819">
          <cell r="AB4819">
            <v>1850</v>
          </cell>
        </row>
        <row r="4820">
          <cell r="AB4820">
            <v>3050</v>
          </cell>
        </row>
        <row r="4821">
          <cell r="AB4821">
            <v>4150</v>
          </cell>
        </row>
        <row r="4822">
          <cell r="AB4822">
            <v>4150</v>
          </cell>
        </row>
        <row r="4823">
          <cell r="AB4823">
            <v>3300</v>
          </cell>
        </row>
        <row r="4824">
          <cell r="AB4824">
            <v>180.41134020618557</v>
          </cell>
        </row>
        <row r="4825">
          <cell r="AB4825">
            <v>240.54845360824746</v>
          </cell>
        </row>
        <row r="4826">
          <cell r="AB4826">
            <v>264.60329896907217</v>
          </cell>
        </row>
        <row r="4827">
          <cell r="AB4827">
            <v>481.09690721649491</v>
          </cell>
        </row>
        <row r="4828">
          <cell r="AB4828">
            <v>1166.6600000000001</v>
          </cell>
        </row>
        <row r="4829">
          <cell r="AB4829">
            <v>2440</v>
          </cell>
        </row>
        <row r="4830">
          <cell r="AB4830">
            <v>610</v>
          </cell>
        </row>
        <row r="4831">
          <cell r="AB4831">
            <v>4150</v>
          </cell>
        </row>
        <row r="4832">
          <cell r="AB4832">
            <v>3700</v>
          </cell>
        </row>
        <row r="4833">
          <cell r="AB4833">
            <v>1366.67</v>
          </cell>
        </row>
        <row r="4834">
          <cell r="AB4834">
            <v>1850</v>
          </cell>
          <cell r="AH4834">
            <v>9570</v>
          </cell>
        </row>
        <row r="4835">
          <cell r="AB4835">
            <v>273.33333333333337</v>
          </cell>
        </row>
        <row r="4836">
          <cell r="AB4836">
            <v>1093.3333333333335</v>
          </cell>
        </row>
        <row r="4837">
          <cell r="AB4837">
            <v>1850</v>
          </cell>
        </row>
        <row r="4838">
          <cell r="AB4838">
            <v>2766.6666666666665</v>
          </cell>
        </row>
        <row r="4839">
          <cell r="AB4839">
            <v>1383.3333333333333</v>
          </cell>
        </row>
        <row r="4840">
          <cell r="AB4840">
            <v>1850</v>
          </cell>
        </row>
        <row r="4841">
          <cell r="AB4841">
            <v>550</v>
          </cell>
        </row>
        <row r="4842">
          <cell r="AB4842">
            <v>1366.66</v>
          </cell>
        </row>
        <row r="4843">
          <cell r="AB4843">
            <v>3200</v>
          </cell>
        </row>
        <row r="4845">
          <cell r="AB4845">
            <v>2500</v>
          </cell>
        </row>
        <row r="4846">
          <cell r="AB4846">
            <v>1233.33</v>
          </cell>
        </row>
        <row r="4847">
          <cell r="AB4847">
            <v>1600</v>
          </cell>
        </row>
        <row r="4848">
          <cell r="AB4848">
            <v>113.63636363636364</v>
          </cell>
        </row>
        <row r="4849">
          <cell r="AB4849">
            <v>227.27272727272728</v>
          </cell>
        </row>
        <row r="4850">
          <cell r="AB4850">
            <v>909.09090909090912</v>
          </cell>
        </row>
        <row r="4851">
          <cell r="AB4851">
            <v>1250</v>
          </cell>
        </row>
        <row r="4852">
          <cell r="AB4852">
            <v>1233.33</v>
          </cell>
        </row>
        <row r="4853">
          <cell r="AB4853">
            <v>3200</v>
          </cell>
        </row>
        <row r="4854">
          <cell r="AB4854">
            <v>1233.3399999999999</v>
          </cell>
        </row>
        <row r="4855">
          <cell r="AB4855">
            <v>579.18552036199094</v>
          </cell>
        </row>
        <row r="4856">
          <cell r="AB4856">
            <v>1020.8144796380091</v>
          </cell>
        </row>
        <row r="4857">
          <cell r="AB4857">
            <v>2850</v>
          </cell>
        </row>
        <row r="4858">
          <cell r="AB4858">
            <v>3400</v>
          </cell>
        </row>
        <row r="4859">
          <cell r="AB4859">
            <v>1700</v>
          </cell>
        </row>
        <row r="4860">
          <cell r="AB4860">
            <v>1250</v>
          </cell>
        </row>
        <row r="4861">
          <cell r="AB4861">
            <v>1850</v>
          </cell>
        </row>
        <row r="4862">
          <cell r="AB4862">
            <v>1850</v>
          </cell>
          <cell r="AH4862">
            <v>6138</v>
          </cell>
        </row>
        <row r="4863">
          <cell r="AB4863">
            <v>2075</v>
          </cell>
        </row>
        <row r="4864">
          <cell r="AB4864">
            <v>2075</v>
          </cell>
        </row>
        <row r="4865">
          <cell r="AB4865">
            <v>3700</v>
          </cell>
        </row>
        <row r="4866">
          <cell r="AB4866">
            <v>1333.3333333333333</v>
          </cell>
        </row>
        <row r="4867">
          <cell r="AB4867">
            <v>2666.6666666666665</v>
          </cell>
        </row>
        <row r="4868">
          <cell r="AB4868">
            <v>1400</v>
          </cell>
        </row>
        <row r="4869">
          <cell r="AB4869">
            <v>381.81818181818181</v>
          </cell>
        </row>
        <row r="4870">
          <cell r="AB4870">
            <v>1018.1818181818181</v>
          </cell>
        </row>
        <row r="4871">
          <cell r="AB4871">
            <v>3050</v>
          </cell>
        </row>
        <row r="4872">
          <cell r="AB4872">
            <v>2249.1620111731845</v>
          </cell>
        </row>
        <row r="4873">
          <cell r="AB4873">
            <v>800.8379888268156</v>
          </cell>
        </row>
        <row r="4874">
          <cell r="AB4874">
            <v>1250</v>
          </cell>
        </row>
        <row r="4875">
          <cell r="AB4875">
            <v>1525</v>
          </cell>
        </row>
        <row r="4876">
          <cell r="AB4876">
            <v>3300</v>
          </cell>
        </row>
        <row r="4877">
          <cell r="AB4877">
            <v>1525</v>
          </cell>
        </row>
        <row r="4878">
          <cell r="AB4878">
            <v>3400</v>
          </cell>
        </row>
        <row r="4879">
          <cell r="AB4879">
            <v>1250</v>
          </cell>
        </row>
        <row r="4880">
          <cell r="AB4880">
            <v>26759</v>
          </cell>
        </row>
        <row r="4881">
          <cell r="AB4881">
            <v>3700</v>
          </cell>
        </row>
        <row r="4882">
          <cell r="AB4882">
            <v>3400</v>
          </cell>
        </row>
        <row r="4883">
          <cell r="AB4883">
            <v>31200</v>
          </cell>
        </row>
        <row r="4884">
          <cell r="AB4884">
            <v>3400</v>
          </cell>
        </row>
        <row r="4885">
          <cell r="AB4885">
            <v>3400</v>
          </cell>
        </row>
        <row r="4886">
          <cell r="AB4886">
            <v>3400</v>
          </cell>
        </row>
        <row r="4887">
          <cell r="AB4887">
            <v>1850</v>
          </cell>
        </row>
        <row r="4888">
          <cell r="AB4888">
            <v>528.57142857142856</v>
          </cell>
        </row>
        <row r="4889">
          <cell r="AB4889">
            <v>1321.4285714285713</v>
          </cell>
        </row>
        <row r="4890">
          <cell r="AB4890">
            <v>1600</v>
          </cell>
        </row>
        <row r="4891">
          <cell r="AB4891">
            <v>800</v>
          </cell>
        </row>
        <row r="4892">
          <cell r="AB4892">
            <v>3050</v>
          </cell>
        </row>
        <row r="4893">
          <cell r="AB4893">
            <v>3050</v>
          </cell>
        </row>
        <row r="4894">
          <cell r="AB4894">
            <v>552.2388059701492</v>
          </cell>
        </row>
        <row r="4895">
          <cell r="AB4895">
            <v>1297.7611940298507</v>
          </cell>
        </row>
        <row r="4896">
          <cell r="AB4896">
            <v>3700</v>
          </cell>
        </row>
        <row r="4897">
          <cell r="AB4897">
            <v>1850</v>
          </cell>
        </row>
        <row r="4898">
          <cell r="AB4898">
            <v>3700</v>
          </cell>
        </row>
        <row r="4899">
          <cell r="AB4899">
            <v>3200</v>
          </cell>
        </row>
        <row r="4900">
          <cell r="AB4900">
            <v>1600</v>
          </cell>
        </row>
        <row r="4901">
          <cell r="AB4901">
            <v>800</v>
          </cell>
        </row>
        <row r="4902">
          <cell r="AB4902">
            <v>31200</v>
          </cell>
        </row>
        <row r="4903">
          <cell r="AB4903">
            <v>2850</v>
          </cell>
        </row>
        <row r="4904">
          <cell r="AB4904">
            <v>2500</v>
          </cell>
        </row>
        <row r="4905">
          <cell r="AB4905">
            <v>153.84615384615384</v>
          </cell>
        </row>
        <row r="4906">
          <cell r="AB4906">
            <v>846.15384615384619</v>
          </cell>
        </row>
        <row r="4907">
          <cell r="AB4907">
            <v>76.92307692307692</v>
          </cell>
        </row>
        <row r="4908">
          <cell r="AB4908">
            <v>423.07692307692309</v>
          </cell>
        </row>
        <row r="4909">
          <cell r="AB4909">
            <v>2075</v>
          </cell>
        </row>
        <row r="4910">
          <cell r="AB4910">
            <v>2075</v>
          </cell>
        </row>
        <row r="4911">
          <cell r="AB4911">
            <v>4150</v>
          </cell>
        </row>
        <row r="4912">
          <cell r="AB4912">
            <v>1400</v>
          </cell>
        </row>
        <row r="4913">
          <cell r="AB4913">
            <v>550</v>
          </cell>
        </row>
        <row r="4914">
          <cell r="AB4914">
            <v>550</v>
          </cell>
        </row>
        <row r="4915">
          <cell r="AB4915">
            <v>550</v>
          </cell>
        </row>
        <row r="4916">
          <cell r="AB4916">
            <v>550</v>
          </cell>
        </row>
        <row r="4917">
          <cell r="AB4917">
            <v>3400</v>
          </cell>
        </row>
        <row r="4918">
          <cell r="AB4918">
            <v>1400</v>
          </cell>
        </row>
        <row r="4919">
          <cell r="AB4919">
            <v>550</v>
          </cell>
        </row>
        <row r="4920">
          <cell r="AB4920">
            <v>27.980922098569156</v>
          </cell>
        </row>
        <row r="4921">
          <cell r="AB4921">
            <v>2.6232114467408585</v>
          </cell>
        </row>
        <row r="4922">
          <cell r="AB4922">
            <v>26.232114467408586</v>
          </cell>
        </row>
        <row r="4923">
          <cell r="AB4923">
            <v>69.952305246422895</v>
          </cell>
        </row>
        <row r="4924">
          <cell r="AB4924">
            <v>73.449920508744043</v>
          </cell>
        </row>
        <row r="4925">
          <cell r="AB4925">
            <v>349.76152623211448</v>
          </cell>
        </row>
        <row r="4926">
          <cell r="AB4926">
            <v>1700</v>
          </cell>
        </row>
        <row r="4927">
          <cell r="AB4927">
            <v>99</v>
          </cell>
        </row>
        <row r="4928">
          <cell r="AB4928">
            <v>1000</v>
          </cell>
          <cell r="AH4928">
            <v>2046</v>
          </cell>
        </row>
        <row r="4929">
          <cell r="AB4929">
            <v>1525</v>
          </cell>
        </row>
        <row r="4930">
          <cell r="AB4930">
            <v>1525</v>
          </cell>
        </row>
        <row r="4931">
          <cell r="AB4931">
            <v>3400</v>
          </cell>
        </row>
        <row r="4932">
          <cell r="AB4932">
            <v>1166.6600000000001</v>
          </cell>
        </row>
        <row r="4933">
          <cell r="AB4933">
            <v>31200</v>
          </cell>
        </row>
        <row r="4934">
          <cell r="AB4934">
            <v>3200</v>
          </cell>
        </row>
        <row r="4935">
          <cell r="AB4935">
            <v>3700</v>
          </cell>
        </row>
        <row r="4936">
          <cell r="AB4936">
            <v>3400</v>
          </cell>
        </row>
        <row r="4937">
          <cell r="AB4937">
            <v>29259</v>
          </cell>
        </row>
        <row r="4938">
          <cell r="AB4938">
            <v>61.404210526315786</v>
          </cell>
        </row>
        <row r="4939">
          <cell r="AB4939">
            <v>122.80842105263157</v>
          </cell>
        </row>
        <row r="4940">
          <cell r="AB4940">
            <v>982.46736842105258</v>
          </cell>
        </row>
        <row r="4941">
          <cell r="AB4941">
            <v>129.62888888888889</v>
          </cell>
        </row>
        <row r="4942">
          <cell r="AB4942">
            <v>1037.0311111111112</v>
          </cell>
        </row>
        <row r="4943">
          <cell r="AB4943">
            <v>3050</v>
          </cell>
        </row>
        <row r="4944">
          <cell r="AB4944">
            <v>2500</v>
          </cell>
        </row>
        <row r="4945">
          <cell r="AB4945">
            <v>1066.6600000000001</v>
          </cell>
        </row>
        <row r="4946">
          <cell r="AB4946">
            <v>4150</v>
          </cell>
        </row>
        <row r="4947">
          <cell r="AB4947">
            <v>1066.6600000000001</v>
          </cell>
        </row>
        <row r="4948">
          <cell r="AB4948">
            <v>1700</v>
          </cell>
        </row>
        <row r="4949">
          <cell r="AB4949">
            <v>1700</v>
          </cell>
        </row>
        <row r="4950">
          <cell r="AB4950">
            <v>1066.68</v>
          </cell>
        </row>
        <row r="4951">
          <cell r="AB4951">
            <v>1000</v>
          </cell>
        </row>
        <row r="4952">
          <cell r="AB4952">
            <v>2850</v>
          </cell>
        </row>
        <row r="4953">
          <cell r="AB4953">
            <v>2075</v>
          </cell>
        </row>
        <row r="4954">
          <cell r="AB4954">
            <v>238.43491856677522</v>
          </cell>
        </row>
        <row r="4955">
          <cell r="AB4955">
            <v>778.22508143322477</v>
          </cell>
        </row>
        <row r="4956">
          <cell r="AB4956">
            <v>1066.6600000000001</v>
          </cell>
        </row>
        <row r="4957">
          <cell r="AB4957">
            <v>1066.6600000000001</v>
          </cell>
        </row>
        <row r="4958">
          <cell r="AB4958">
            <v>2500</v>
          </cell>
        </row>
        <row r="4959">
          <cell r="AB4959">
            <v>1066.68</v>
          </cell>
        </row>
        <row r="4960">
          <cell r="AB4960">
            <v>343.75</v>
          </cell>
        </row>
        <row r="4961">
          <cell r="AB4961">
            <v>2062.5</v>
          </cell>
        </row>
        <row r="4962">
          <cell r="AB4962">
            <v>893.75</v>
          </cell>
        </row>
        <row r="4963">
          <cell r="AB4963">
            <v>2850</v>
          </cell>
        </row>
        <row r="4964">
          <cell r="AB4964">
            <v>3050</v>
          </cell>
        </row>
        <row r="4965">
          <cell r="AB4965">
            <v>3050</v>
          </cell>
        </row>
        <row r="4966">
          <cell r="AB4966">
            <v>1016.66</v>
          </cell>
        </row>
        <row r="4967">
          <cell r="AB4967">
            <v>739.40363636363634</v>
          </cell>
        </row>
        <row r="4968">
          <cell r="AB4968">
            <v>277.27636363636361</v>
          </cell>
        </row>
        <row r="4969">
          <cell r="AB4969">
            <v>3700</v>
          </cell>
        </row>
        <row r="4970">
          <cell r="AB4970">
            <v>933.33</v>
          </cell>
        </row>
        <row r="4971">
          <cell r="AB4971">
            <v>933.33</v>
          </cell>
        </row>
        <row r="4972">
          <cell r="AB4972">
            <v>2075</v>
          </cell>
        </row>
        <row r="4973">
          <cell r="AB4973">
            <v>933.34</v>
          </cell>
        </row>
        <row r="4974">
          <cell r="AB4974">
            <v>356.25</v>
          </cell>
        </row>
        <row r="4975">
          <cell r="AB4975">
            <v>356.25</v>
          </cell>
        </row>
        <row r="4976">
          <cell r="AB4976">
            <v>356.25</v>
          </cell>
        </row>
        <row r="4977">
          <cell r="AB4977">
            <v>356.25</v>
          </cell>
        </row>
        <row r="4978">
          <cell r="AB4978">
            <v>1425</v>
          </cell>
        </row>
        <row r="4979">
          <cell r="AB4979">
            <v>356.25</v>
          </cell>
        </row>
        <row r="4980">
          <cell r="AB4980">
            <v>356.25</v>
          </cell>
        </row>
        <row r="4981">
          <cell r="AB4981">
            <v>356.25</v>
          </cell>
        </row>
        <row r="4982">
          <cell r="AB4982">
            <v>356.25</v>
          </cell>
        </row>
        <row r="4983">
          <cell r="AB4983">
            <v>1700</v>
          </cell>
        </row>
        <row r="4984">
          <cell r="AB4984">
            <v>1700</v>
          </cell>
        </row>
        <row r="4985">
          <cell r="AB4985">
            <v>1166.6600000000001</v>
          </cell>
        </row>
        <row r="4986">
          <cell r="AB4986">
            <v>1166.68</v>
          </cell>
        </row>
        <row r="4987">
          <cell r="AB4987">
            <v>233.33600000000001</v>
          </cell>
        </row>
        <row r="4988">
          <cell r="AB4988">
            <v>933.34400000000005</v>
          </cell>
        </row>
        <row r="4989">
          <cell r="AB4989">
            <v>1850</v>
          </cell>
        </row>
        <row r="4990">
          <cell r="AB4990">
            <v>1166.6600000000001</v>
          </cell>
        </row>
        <row r="4991">
          <cell r="AB4991">
            <v>440</v>
          </cell>
        </row>
        <row r="4992">
          <cell r="AB4992">
            <v>220</v>
          </cell>
        </row>
        <row r="4993">
          <cell r="AB4993">
            <v>2640</v>
          </cell>
        </row>
        <row r="4994">
          <cell r="AB4994">
            <v>3700</v>
          </cell>
          <cell r="AH4994">
            <v>39600</v>
          </cell>
        </row>
        <row r="4995">
          <cell r="AB4995">
            <v>2800</v>
          </cell>
          <cell r="AH4995">
            <v>13860</v>
          </cell>
        </row>
        <row r="4996">
          <cell r="AB4996">
            <v>4150</v>
          </cell>
        </row>
        <row r="4997">
          <cell r="AB4997">
            <v>318.18</v>
          </cell>
        </row>
        <row r="4998">
          <cell r="AB4998">
            <v>848.48</v>
          </cell>
        </row>
        <row r="4999">
          <cell r="AB4999">
            <v>1166.6600000000001</v>
          </cell>
        </row>
        <row r="5000">
          <cell r="AB5000">
            <v>31200</v>
          </cell>
        </row>
        <row r="5001">
          <cell r="AB5001">
            <v>1850</v>
          </cell>
        </row>
        <row r="5002">
          <cell r="AB5002">
            <v>1195.73</v>
          </cell>
        </row>
        <row r="5003">
          <cell r="AB5003">
            <v>3050</v>
          </cell>
        </row>
        <row r="5004">
          <cell r="AB5004">
            <v>3700</v>
          </cell>
          <cell r="AH5004">
            <v>25740</v>
          </cell>
        </row>
        <row r="5005">
          <cell r="AB5005">
            <v>1525</v>
          </cell>
        </row>
        <row r="5006">
          <cell r="AB5006">
            <v>3300</v>
          </cell>
        </row>
        <row r="5007">
          <cell r="AB5007">
            <v>3050</v>
          </cell>
        </row>
        <row r="5008">
          <cell r="AB5008">
            <v>5550</v>
          </cell>
        </row>
        <row r="5009">
          <cell r="AB5009">
            <v>2075</v>
          </cell>
        </row>
        <row r="5010">
          <cell r="AB5010">
            <v>31200</v>
          </cell>
        </row>
        <row r="5011">
          <cell r="AB5011">
            <v>2850</v>
          </cell>
        </row>
        <row r="5012">
          <cell r="AB5012">
            <v>2075</v>
          </cell>
        </row>
        <row r="5013">
          <cell r="AB5013">
            <v>3400</v>
          </cell>
        </row>
        <row r="5014">
          <cell r="AB5014">
            <v>4150</v>
          </cell>
        </row>
        <row r="5015">
          <cell r="AB5015">
            <v>3400</v>
          </cell>
        </row>
        <row r="5016">
          <cell r="AB5016">
            <v>3050</v>
          </cell>
        </row>
        <row r="5017">
          <cell r="AB5017">
            <v>3050</v>
          </cell>
        </row>
        <row r="5018">
          <cell r="AB5018">
            <v>3050</v>
          </cell>
        </row>
        <row r="5019">
          <cell r="AB5019">
            <v>629.21348314606746</v>
          </cell>
        </row>
        <row r="5020">
          <cell r="AB5020">
            <v>692.13483146067415</v>
          </cell>
        </row>
        <row r="5021">
          <cell r="AB5021">
            <v>1478.6516853932585</v>
          </cell>
        </row>
        <row r="5022">
          <cell r="AB5022">
            <v>1511.72</v>
          </cell>
        </row>
        <row r="5023">
          <cell r="AB5023">
            <v>1700</v>
          </cell>
        </row>
        <row r="5024">
          <cell r="AB5024">
            <v>4150</v>
          </cell>
        </row>
        <row r="5025">
          <cell r="AB5025">
            <v>2850</v>
          </cell>
        </row>
        <row r="5026">
          <cell r="AB5026">
            <v>1600</v>
          </cell>
        </row>
        <row r="5027">
          <cell r="AB5027">
            <v>2850</v>
          </cell>
        </row>
        <row r="5028">
          <cell r="AB5028">
            <v>4150</v>
          </cell>
        </row>
        <row r="5029">
          <cell r="AB5029">
            <v>6275</v>
          </cell>
        </row>
        <row r="5030">
          <cell r="AB5030">
            <v>177.36</v>
          </cell>
        </row>
        <row r="5031">
          <cell r="AB5031">
            <v>1600</v>
          </cell>
        </row>
        <row r="5032">
          <cell r="AB5032">
            <v>1600</v>
          </cell>
        </row>
        <row r="5033">
          <cell r="AB5033">
            <v>26759</v>
          </cell>
        </row>
        <row r="5034">
          <cell r="AB5034">
            <v>31200</v>
          </cell>
        </row>
        <row r="5035">
          <cell r="AB5035">
            <v>3300</v>
          </cell>
        </row>
        <row r="5036">
          <cell r="AB5036">
            <v>1000</v>
          </cell>
        </row>
        <row r="5037">
          <cell r="AB5037">
            <v>2500</v>
          </cell>
        </row>
        <row r="5038">
          <cell r="AB5038">
            <v>1166.6600000000001</v>
          </cell>
        </row>
        <row r="5039">
          <cell r="AB5039">
            <v>4500</v>
          </cell>
        </row>
        <row r="5040">
          <cell r="AB5040">
            <v>583.33000000000004</v>
          </cell>
        </row>
        <row r="5041">
          <cell r="AB5041">
            <v>583.33000000000004</v>
          </cell>
        </row>
        <row r="5042">
          <cell r="AB5042">
            <v>1166.68</v>
          </cell>
        </row>
        <row r="5043">
          <cell r="AB5043">
            <v>2850</v>
          </cell>
        </row>
        <row r="5044">
          <cell r="AB5044">
            <v>2850</v>
          </cell>
        </row>
        <row r="5045">
          <cell r="AB5045">
            <v>1850</v>
          </cell>
        </row>
        <row r="5046">
          <cell r="AB5046">
            <v>1850</v>
          </cell>
        </row>
        <row r="5047">
          <cell r="AB5047">
            <v>3050</v>
          </cell>
        </row>
        <row r="5048">
          <cell r="AB5048">
            <v>176.29382303839733</v>
          </cell>
        </row>
        <row r="5049">
          <cell r="AB5049">
            <v>165.27545909849749</v>
          </cell>
        </row>
        <row r="5050">
          <cell r="AB5050">
            <v>33.055091819699499</v>
          </cell>
        </row>
        <row r="5051">
          <cell r="AB5051">
            <v>82.637729549248746</v>
          </cell>
        </row>
        <row r="5052">
          <cell r="AB5052">
            <v>440.73455759599329</v>
          </cell>
        </row>
        <row r="5053">
          <cell r="AB5053">
            <v>198.33055091819699</v>
          </cell>
        </row>
        <row r="5054">
          <cell r="AB5054">
            <v>2203.6727879799664</v>
          </cell>
        </row>
        <row r="5055">
          <cell r="AB5055">
            <v>274.47000000000003</v>
          </cell>
        </row>
        <row r="5056">
          <cell r="AB5056">
            <v>3200</v>
          </cell>
        </row>
        <row r="5057">
          <cell r="AB5057">
            <v>3130.98</v>
          </cell>
          <cell r="AH5057">
            <v>3960</v>
          </cell>
        </row>
        <row r="5058">
          <cell r="AB5058">
            <v>69.02</v>
          </cell>
          <cell r="AH5058">
            <v>87.3</v>
          </cell>
        </row>
        <row r="5059">
          <cell r="AB5059">
            <v>2500</v>
          </cell>
        </row>
        <row r="5060">
          <cell r="AB5060">
            <v>3700</v>
          </cell>
        </row>
        <row r="5061">
          <cell r="AB5061">
            <v>407.14285714285717</v>
          </cell>
        </row>
        <row r="5062">
          <cell r="AB5062">
            <v>407.14285714285717</v>
          </cell>
        </row>
        <row r="5063">
          <cell r="AB5063">
            <v>407.14285714285717</v>
          </cell>
        </row>
        <row r="5064">
          <cell r="AB5064">
            <v>407.14285714285717</v>
          </cell>
        </row>
        <row r="5065">
          <cell r="AB5065">
            <v>407.14285714285717</v>
          </cell>
        </row>
        <row r="5066">
          <cell r="AB5066">
            <v>2850</v>
          </cell>
        </row>
        <row r="5067">
          <cell r="AB5067">
            <v>4150</v>
          </cell>
        </row>
        <row r="5068">
          <cell r="AB5068">
            <v>4150</v>
          </cell>
        </row>
        <row r="5069">
          <cell r="AB5069">
            <v>38700</v>
          </cell>
        </row>
        <row r="5070">
          <cell r="AB5070">
            <v>1700</v>
          </cell>
        </row>
        <row r="5071">
          <cell r="AB5071">
            <v>1700</v>
          </cell>
        </row>
        <row r="5072">
          <cell r="AB5072">
            <v>3400</v>
          </cell>
        </row>
        <row r="5073">
          <cell r="AB5073">
            <v>407.14285714285717</v>
          </cell>
        </row>
        <row r="5074">
          <cell r="AB5074">
            <v>407.14285714285717</v>
          </cell>
        </row>
        <row r="5075">
          <cell r="AB5075">
            <v>3400</v>
          </cell>
        </row>
        <row r="5076">
          <cell r="AB5076">
            <v>2075</v>
          </cell>
        </row>
        <row r="5077">
          <cell r="AB5077">
            <v>2075</v>
          </cell>
        </row>
        <row r="5078">
          <cell r="AB5078">
            <v>1700</v>
          </cell>
        </row>
        <row r="5079">
          <cell r="AB5079">
            <v>3700</v>
          </cell>
        </row>
        <row r="5080">
          <cell r="AB5080">
            <v>3700</v>
          </cell>
        </row>
        <row r="5081">
          <cell r="AB5081">
            <v>0</v>
          </cell>
        </row>
        <row r="5082">
          <cell r="AB5082">
            <v>2800</v>
          </cell>
        </row>
        <row r="5083">
          <cell r="AB5083">
            <v>1700</v>
          </cell>
        </row>
        <row r="5084">
          <cell r="AB5084">
            <v>4150</v>
          </cell>
        </row>
        <row r="5085">
          <cell r="AB5085">
            <v>3700</v>
          </cell>
          <cell r="AH5085">
            <v>39600</v>
          </cell>
        </row>
        <row r="5086">
          <cell r="AB5086">
            <v>1280</v>
          </cell>
        </row>
        <row r="5087">
          <cell r="AB5087">
            <v>1920</v>
          </cell>
        </row>
        <row r="5088">
          <cell r="AB5088">
            <v>146.66999999999999</v>
          </cell>
        </row>
        <row r="5089">
          <cell r="AB5089">
            <v>98</v>
          </cell>
        </row>
        <row r="5090">
          <cell r="AB5090">
            <v>392</v>
          </cell>
        </row>
        <row r="5091">
          <cell r="AB5091">
            <v>233.33200000000002</v>
          </cell>
        </row>
        <row r="5092">
          <cell r="AB5092">
            <v>933.32800000000009</v>
          </cell>
        </row>
        <row r="5093">
          <cell r="AB5093">
            <v>2800</v>
          </cell>
        </row>
        <row r="5094">
          <cell r="AB5094">
            <v>26759</v>
          </cell>
        </row>
        <row r="5095">
          <cell r="AB5095">
            <v>31200</v>
          </cell>
        </row>
        <row r="5096">
          <cell r="AB5096">
            <v>1166.68</v>
          </cell>
        </row>
        <row r="5097">
          <cell r="AB5097">
            <v>1740.93</v>
          </cell>
        </row>
        <row r="5098">
          <cell r="AB5098">
            <v>1525</v>
          </cell>
        </row>
        <row r="5099">
          <cell r="AB5099">
            <v>1525</v>
          </cell>
        </row>
        <row r="5100">
          <cell r="AB5100">
            <v>800</v>
          </cell>
        </row>
        <row r="5101">
          <cell r="AB5101">
            <v>1166.6600000000001</v>
          </cell>
        </row>
        <row r="5102">
          <cell r="AB5102">
            <v>4150</v>
          </cell>
        </row>
        <row r="5103">
          <cell r="AB5103">
            <v>4150</v>
          </cell>
        </row>
        <row r="5104">
          <cell r="AB5104">
            <v>1700</v>
          </cell>
        </row>
        <row r="5105">
          <cell r="AB5105">
            <v>4075</v>
          </cell>
        </row>
        <row r="5106">
          <cell r="AB5106">
            <v>1066.68</v>
          </cell>
        </row>
        <row r="5107">
          <cell r="AB5107">
            <v>3700</v>
          </cell>
        </row>
        <row r="5108">
          <cell r="AB5108">
            <v>3050</v>
          </cell>
        </row>
        <row r="5109">
          <cell r="AB5109">
            <v>1850</v>
          </cell>
        </row>
        <row r="5110">
          <cell r="AB5110">
            <v>1850</v>
          </cell>
        </row>
        <row r="5111">
          <cell r="AB5111">
            <v>3700</v>
          </cell>
        </row>
        <row r="5112">
          <cell r="AB5112">
            <v>1016.66</v>
          </cell>
        </row>
        <row r="5113">
          <cell r="AB5113">
            <v>1016.68</v>
          </cell>
        </row>
        <row r="5114">
          <cell r="AB5114">
            <v>1700</v>
          </cell>
        </row>
        <row r="5115">
          <cell r="AB5115">
            <v>1066.6600000000001</v>
          </cell>
        </row>
        <row r="5116">
          <cell r="AB5116">
            <v>1066.6600000000001</v>
          </cell>
        </row>
        <row r="5117">
          <cell r="AB5117">
            <v>1016.66</v>
          </cell>
        </row>
        <row r="5118">
          <cell r="AB5118">
            <v>4150</v>
          </cell>
        </row>
        <row r="5119">
          <cell r="AB5119">
            <v>1600</v>
          </cell>
        </row>
        <row r="5120">
          <cell r="AB5120">
            <v>3400</v>
          </cell>
        </row>
        <row r="5121">
          <cell r="AB5121">
            <v>3700</v>
          </cell>
        </row>
        <row r="5122">
          <cell r="AB5122">
            <v>3050</v>
          </cell>
        </row>
        <row r="5123">
          <cell r="AB5123">
            <v>2668.75</v>
          </cell>
        </row>
        <row r="5124">
          <cell r="AB5124">
            <v>381.25</v>
          </cell>
        </row>
        <row r="5125">
          <cell r="AB5125">
            <v>387.5</v>
          </cell>
        </row>
        <row r="5126">
          <cell r="AB5126">
            <v>387.5</v>
          </cell>
        </row>
        <row r="5127">
          <cell r="AB5127">
            <v>775</v>
          </cell>
        </row>
        <row r="5128">
          <cell r="AB5128">
            <v>775</v>
          </cell>
        </row>
        <row r="5129">
          <cell r="AB5129">
            <v>3400</v>
          </cell>
        </row>
        <row r="5130">
          <cell r="AB5130">
            <v>3050</v>
          </cell>
        </row>
        <row r="5131">
          <cell r="AB5131">
            <v>3050</v>
          </cell>
        </row>
        <row r="5132">
          <cell r="AB5132">
            <v>3700</v>
          </cell>
        </row>
        <row r="5133">
          <cell r="AB5133">
            <v>2850</v>
          </cell>
        </row>
        <row r="5134">
          <cell r="AB5134">
            <v>1600</v>
          </cell>
        </row>
        <row r="5135">
          <cell r="AB5135">
            <v>4150</v>
          </cell>
        </row>
        <row r="5136">
          <cell r="AB5136">
            <v>2109.61</v>
          </cell>
        </row>
        <row r="5137">
          <cell r="AB5137">
            <v>1090.3900000000001</v>
          </cell>
        </row>
        <row r="5138">
          <cell r="AB5138">
            <v>1700</v>
          </cell>
        </row>
        <row r="5139">
          <cell r="AB5139">
            <v>1700</v>
          </cell>
        </row>
        <row r="5140">
          <cell r="AB5140">
            <v>4150</v>
          </cell>
        </row>
        <row r="5141">
          <cell r="AB5141">
            <v>31200</v>
          </cell>
        </row>
        <row r="5142">
          <cell r="AB5142">
            <v>2500</v>
          </cell>
        </row>
        <row r="5143">
          <cell r="AB5143">
            <v>7400</v>
          </cell>
        </row>
        <row r="5144">
          <cell r="AB5144">
            <v>2075</v>
          </cell>
        </row>
        <row r="5145">
          <cell r="AB5145">
            <v>2075</v>
          </cell>
        </row>
        <row r="5146">
          <cell r="AB5146">
            <v>3400</v>
          </cell>
        </row>
        <row r="5147">
          <cell r="AB5147">
            <v>3200</v>
          </cell>
        </row>
        <row r="5148">
          <cell r="AB5148">
            <v>3050</v>
          </cell>
        </row>
        <row r="5149">
          <cell r="AB5149">
            <v>4150</v>
          </cell>
        </row>
        <row r="5150">
          <cell r="AB5150">
            <v>3050</v>
          </cell>
        </row>
        <row r="5151">
          <cell r="AB5151">
            <v>3050</v>
          </cell>
        </row>
        <row r="5152">
          <cell r="AB5152">
            <v>33700</v>
          </cell>
        </row>
        <row r="5153">
          <cell r="AB5153">
            <v>569.23076923076928</v>
          </cell>
        </row>
        <row r="5154">
          <cell r="AB5154">
            <v>3130.7692307692309</v>
          </cell>
        </row>
        <row r="5155">
          <cell r="AB5155">
            <v>3400</v>
          </cell>
        </row>
        <row r="5156">
          <cell r="AB5156">
            <v>3400</v>
          </cell>
        </row>
        <row r="5157">
          <cell r="AB5157">
            <v>7400</v>
          </cell>
          <cell r="AH5157">
            <v>59400</v>
          </cell>
        </row>
        <row r="5158">
          <cell r="AB5158">
            <v>1525</v>
          </cell>
        </row>
        <row r="5162">
          <cell r="AB5162">
            <v>4150</v>
          </cell>
        </row>
        <row r="5163">
          <cell r="AB5163">
            <v>1133.33</v>
          </cell>
        </row>
        <row r="5164">
          <cell r="AB5164">
            <v>1133.33</v>
          </cell>
        </row>
        <row r="5165">
          <cell r="AB5165">
            <v>933.34</v>
          </cell>
        </row>
        <row r="5166">
          <cell r="AB5166">
            <v>933.33333333333337</v>
          </cell>
        </row>
        <row r="5167">
          <cell r="AB5167">
            <v>933.33</v>
          </cell>
        </row>
        <row r="5168">
          <cell r="AB5168">
            <v>40318</v>
          </cell>
        </row>
        <row r="5169">
          <cell r="AB5169">
            <v>31200</v>
          </cell>
        </row>
        <row r="5170">
          <cell r="AB5170">
            <v>4150</v>
          </cell>
        </row>
        <row r="5171">
          <cell r="AB5171">
            <v>1133.33</v>
          </cell>
        </row>
        <row r="5172">
          <cell r="AB5172">
            <v>1133.33</v>
          </cell>
        </row>
        <row r="5173">
          <cell r="AB5173">
            <v>1133.3399999999999</v>
          </cell>
        </row>
        <row r="5174">
          <cell r="AB5174">
            <v>29259</v>
          </cell>
        </row>
        <row r="5175">
          <cell r="AB5175">
            <v>3700</v>
          </cell>
        </row>
        <row r="5176">
          <cell r="AB5176">
            <v>1600</v>
          </cell>
        </row>
        <row r="5177">
          <cell r="AB5177">
            <v>3400</v>
          </cell>
        </row>
        <row r="5178">
          <cell r="AB5178">
            <v>3300</v>
          </cell>
        </row>
        <row r="5179">
          <cell r="AB5179">
            <v>2850</v>
          </cell>
        </row>
        <row r="5180">
          <cell r="AB5180">
            <v>1170.7317073170732</v>
          </cell>
        </row>
        <row r="5181">
          <cell r="AB5181">
            <v>429.26829268292681</v>
          </cell>
        </row>
        <row r="5182">
          <cell r="AB5182">
            <v>2800</v>
          </cell>
        </row>
        <row r="5183">
          <cell r="AB5183">
            <v>533.33333333333337</v>
          </cell>
        </row>
        <row r="5184">
          <cell r="AB5184">
            <v>1066.6666666666667</v>
          </cell>
        </row>
        <row r="5185">
          <cell r="AB5185">
            <v>1600</v>
          </cell>
        </row>
        <row r="5186">
          <cell r="AB5186">
            <v>1600</v>
          </cell>
        </row>
        <row r="5187">
          <cell r="AB5187">
            <v>800</v>
          </cell>
        </row>
        <row r="5188">
          <cell r="AB5188">
            <v>800</v>
          </cell>
        </row>
        <row r="5189">
          <cell r="AB5189">
            <v>2850</v>
          </cell>
        </row>
        <row r="5190">
          <cell r="AB5190">
            <v>1250</v>
          </cell>
        </row>
        <row r="5191">
          <cell r="AB5191">
            <v>1850</v>
          </cell>
        </row>
        <row r="5192">
          <cell r="AB5192">
            <v>3200</v>
          </cell>
        </row>
        <row r="5193">
          <cell r="AB5193">
            <v>2400</v>
          </cell>
        </row>
        <row r="5194">
          <cell r="AB5194">
            <v>1250</v>
          </cell>
        </row>
        <row r="5195">
          <cell r="AB5195">
            <v>1133.3399999999999</v>
          </cell>
        </row>
        <row r="5196">
          <cell r="AB5196">
            <v>1850</v>
          </cell>
        </row>
        <row r="5197">
          <cell r="AB5197">
            <v>3400</v>
          </cell>
        </row>
        <row r="5198">
          <cell r="AB5198">
            <v>1700</v>
          </cell>
        </row>
        <row r="5199">
          <cell r="AB5199">
            <v>1700</v>
          </cell>
        </row>
        <row r="5200">
          <cell r="AB5200">
            <v>3050</v>
          </cell>
        </row>
        <row r="5201">
          <cell r="AB5201">
            <v>3700</v>
          </cell>
        </row>
        <row r="5202">
          <cell r="AB5202">
            <v>3400</v>
          </cell>
        </row>
        <row r="5203">
          <cell r="AB5203">
            <v>412.5</v>
          </cell>
        </row>
        <row r="5204">
          <cell r="AB5204">
            <v>137.51</v>
          </cell>
        </row>
        <row r="5205">
          <cell r="AB5205">
            <v>3050</v>
          </cell>
        </row>
        <row r="5206">
          <cell r="AB5206">
            <v>2500</v>
          </cell>
        </row>
        <row r="5207">
          <cell r="AB5207">
            <v>1700</v>
          </cell>
        </row>
        <row r="5208">
          <cell r="AB5208">
            <v>1700</v>
          </cell>
        </row>
        <row r="5209">
          <cell r="AB5209">
            <v>3400</v>
          </cell>
        </row>
        <row r="5210">
          <cell r="AB5210">
            <v>3400</v>
          </cell>
        </row>
        <row r="5211">
          <cell r="AB5211">
            <v>1860.5714285714287</v>
          </cell>
        </row>
        <row r="5212">
          <cell r="AB5212">
            <v>845.71428571428567</v>
          </cell>
        </row>
        <row r="5213">
          <cell r="AB5213">
            <v>993.71428571428567</v>
          </cell>
        </row>
        <row r="5214">
          <cell r="AB5214">
            <v>3700</v>
          </cell>
        </row>
        <row r="5215">
          <cell r="AB5215">
            <v>2850</v>
          </cell>
        </row>
        <row r="5216">
          <cell r="AB5216">
            <v>3050</v>
          </cell>
        </row>
        <row r="5217">
          <cell r="AB5217">
            <v>3050</v>
          </cell>
        </row>
        <row r="5218">
          <cell r="AB5218">
            <v>3050</v>
          </cell>
        </row>
        <row r="5219">
          <cell r="AB5219">
            <v>31200</v>
          </cell>
        </row>
        <row r="5220">
          <cell r="AB5220">
            <v>2850</v>
          </cell>
        </row>
        <row r="5221">
          <cell r="AB5221">
            <v>277.77777777777777</v>
          </cell>
        </row>
        <row r="5222">
          <cell r="AB5222">
            <v>2222.2222222222222</v>
          </cell>
        </row>
        <row r="5223">
          <cell r="AB5223">
            <v>355.5533333333334</v>
          </cell>
        </row>
        <row r="5224">
          <cell r="AB5224">
            <v>711.1066666666668</v>
          </cell>
        </row>
        <row r="5225">
          <cell r="AB5225">
            <v>3700</v>
          </cell>
        </row>
        <row r="5226">
          <cell r="AB5226">
            <v>4575</v>
          </cell>
        </row>
        <row r="5227">
          <cell r="AB5227">
            <v>1525</v>
          </cell>
        </row>
        <row r="5228">
          <cell r="AB5228">
            <v>185.04</v>
          </cell>
        </row>
        <row r="5229">
          <cell r="AB5229">
            <v>1066.68</v>
          </cell>
        </row>
        <row r="5230">
          <cell r="AB5230">
            <v>1066.6600000000001</v>
          </cell>
        </row>
        <row r="5231">
          <cell r="AB5231">
            <v>1525</v>
          </cell>
        </row>
        <row r="5232">
          <cell r="AB5232">
            <v>3050</v>
          </cell>
        </row>
        <row r="5233">
          <cell r="AB5233">
            <v>2500</v>
          </cell>
        </row>
        <row r="5234">
          <cell r="AB5234">
            <v>1525</v>
          </cell>
        </row>
        <row r="5235">
          <cell r="AB5235">
            <v>1525</v>
          </cell>
        </row>
        <row r="5236">
          <cell r="AB5236">
            <v>1525</v>
          </cell>
        </row>
        <row r="5237">
          <cell r="AB5237">
            <v>1525</v>
          </cell>
        </row>
        <row r="5238">
          <cell r="AB5238">
            <v>320</v>
          </cell>
        </row>
        <row r="5239">
          <cell r="AB5239">
            <v>1280</v>
          </cell>
        </row>
        <row r="5240">
          <cell r="AB5240">
            <v>17.350000000000001</v>
          </cell>
        </row>
        <row r="5241">
          <cell r="AB5241">
            <v>6450</v>
          </cell>
        </row>
        <row r="5242">
          <cell r="AB5242">
            <v>1650</v>
          </cell>
        </row>
        <row r="5243">
          <cell r="AB5243">
            <v>973.91304347826087</v>
          </cell>
        </row>
        <row r="5244">
          <cell r="AB5244">
            <v>2226.086956521739</v>
          </cell>
        </row>
        <row r="5245">
          <cell r="AB5245">
            <v>4150</v>
          </cell>
        </row>
        <row r="5246">
          <cell r="AB5246">
            <v>1600</v>
          </cell>
        </row>
        <row r="5247">
          <cell r="AB5247">
            <v>1650</v>
          </cell>
        </row>
        <row r="5248">
          <cell r="AB5248">
            <v>231.4814814814815</v>
          </cell>
        </row>
        <row r="5249">
          <cell r="AB5249">
            <v>1018.5185185185185</v>
          </cell>
        </row>
        <row r="5250">
          <cell r="AB5250">
            <v>1700</v>
          </cell>
        </row>
        <row r="5251">
          <cell r="AB5251">
            <v>1700</v>
          </cell>
        </row>
        <row r="5252">
          <cell r="AB5252">
            <v>1250</v>
          </cell>
        </row>
        <row r="5253">
          <cell r="AB5253">
            <v>3700</v>
          </cell>
          <cell r="AH5253">
            <v>39600</v>
          </cell>
        </row>
        <row r="5254">
          <cell r="AB5254">
            <v>2500</v>
          </cell>
        </row>
        <row r="5255">
          <cell r="AB5255">
            <v>1600</v>
          </cell>
        </row>
        <row r="5256">
          <cell r="AB5256">
            <v>2850</v>
          </cell>
        </row>
        <row r="5257">
          <cell r="AB5257">
            <v>1850</v>
          </cell>
        </row>
        <row r="5258">
          <cell r="AB5258">
            <v>3050</v>
          </cell>
        </row>
        <row r="5259">
          <cell r="AB5259">
            <v>3050</v>
          </cell>
        </row>
        <row r="5260">
          <cell r="AB5260">
            <v>31200</v>
          </cell>
        </row>
        <row r="5261">
          <cell r="AB5261">
            <v>3700</v>
          </cell>
        </row>
        <row r="5262">
          <cell r="AB5262">
            <v>2800</v>
          </cell>
        </row>
        <row r="5263">
          <cell r="AB5263">
            <v>1850</v>
          </cell>
        </row>
        <row r="5264">
          <cell r="AB5264">
            <v>26759</v>
          </cell>
        </row>
        <row r="5265">
          <cell r="AB5265">
            <v>3400</v>
          </cell>
        </row>
        <row r="5266">
          <cell r="AB5266">
            <v>3400</v>
          </cell>
        </row>
        <row r="5267">
          <cell r="AB5267">
            <v>380.95238095238096</v>
          </cell>
        </row>
        <row r="5268">
          <cell r="AB5268">
            <v>1219.047619047619</v>
          </cell>
        </row>
        <row r="5269">
          <cell r="AB5269">
            <v>4150</v>
          </cell>
        </row>
        <row r="5270">
          <cell r="AB5270">
            <v>2800</v>
          </cell>
        </row>
        <row r="5271">
          <cell r="AB5271">
            <v>680.27210884353747</v>
          </cell>
        </row>
        <row r="5272">
          <cell r="AB5272">
            <v>319.72789115646259</v>
          </cell>
        </row>
        <row r="5273">
          <cell r="AB5273">
            <v>3300</v>
          </cell>
        </row>
        <row r="5274">
          <cell r="AB5274">
            <v>3300</v>
          </cell>
        </row>
        <row r="5275">
          <cell r="AB5275">
            <v>4150</v>
          </cell>
          <cell r="AH5275">
            <v>69300</v>
          </cell>
        </row>
        <row r="5276">
          <cell r="AB5276">
            <v>1600</v>
          </cell>
        </row>
        <row r="5277">
          <cell r="AB5277">
            <v>2800</v>
          </cell>
        </row>
        <row r="5278">
          <cell r="AB5278">
            <v>111.11111111111111</v>
          </cell>
        </row>
        <row r="5279">
          <cell r="AB5279">
            <v>1044.4444444444443</v>
          </cell>
        </row>
        <row r="5280">
          <cell r="AB5280">
            <v>444.44444444444446</v>
          </cell>
        </row>
        <row r="5281">
          <cell r="AB5281">
            <v>2000</v>
          </cell>
        </row>
        <row r="5282">
          <cell r="AB5282">
            <v>1200</v>
          </cell>
        </row>
        <row r="5283">
          <cell r="AB5283">
            <v>3700</v>
          </cell>
        </row>
        <row r="5284">
          <cell r="AB5284">
            <v>3700</v>
          </cell>
        </row>
        <row r="5285">
          <cell r="AB5285">
            <v>1850</v>
          </cell>
        </row>
        <row r="5286">
          <cell r="AB5286">
            <v>960.34985422740522</v>
          </cell>
        </row>
        <row r="5287">
          <cell r="AB5287">
            <v>2089.6501457725949</v>
          </cell>
        </row>
        <row r="5288">
          <cell r="AB5288">
            <v>616.66666666666663</v>
          </cell>
        </row>
        <row r="5289">
          <cell r="AB5289">
            <v>1233.3333333333333</v>
          </cell>
        </row>
        <row r="5290">
          <cell r="AB5290">
            <v>3300</v>
          </cell>
        </row>
        <row r="5291">
          <cell r="AB5291">
            <v>1650</v>
          </cell>
        </row>
        <row r="5292">
          <cell r="AB5292">
            <v>1650</v>
          </cell>
        </row>
        <row r="5293">
          <cell r="AB5293">
            <v>31200</v>
          </cell>
        </row>
        <row r="5294">
          <cell r="AB5294">
            <v>3300</v>
          </cell>
        </row>
        <row r="5295">
          <cell r="AB5295">
            <v>3200</v>
          </cell>
        </row>
        <row r="5296">
          <cell r="AB5296">
            <v>713.33</v>
          </cell>
        </row>
        <row r="5297">
          <cell r="AB5297">
            <v>713.33</v>
          </cell>
        </row>
        <row r="5298">
          <cell r="AB5298">
            <v>1166.68</v>
          </cell>
        </row>
        <row r="5299">
          <cell r="AB5299">
            <v>429.11877394636019</v>
          </cell>
        </row>
        <row r="5300">
          <cell r="AB5300">
            <v>504.21455938697318</v>
          </cell>
        </row>
        <row r="5301">
          <cell r="AB5301">
            <v>4500</v>
          </cell>
        </row>
        <row r="5302">
          <cell r="AB5302">
            <v>3300</v>
          </cell>
        </row>
        <row r="5303">
          <cell r="AB5303">
            <v>194.44333333333336</v>
          </cell>
        </row>
        <row r="5304">
          <cell r="AB5304">
            <v>194.44333333333336</v>
          </cell>
        </row>
        <row r="5305">
          <cell r="AB5305">
            <v>777.77333333333343</v>
          </cell>
        </row>
        <row r="5306">
          <cell r="AB5306">
            <v>3700</v>
          </cell>
        </row>
        <row r="5307">
          <cell r="AB5307">
            <v>3300</v>
          </cell>
        </row>
        <row r="5308">
          <cell r="AB5308">
            <v>933.34</v>
          </cell>
        </row>
        <row r="5309">
          <cell r="AB5309">
            <v>3050</v>
          </cell>
        </row>
        <row r="5310">
          <cell r="AB5310">
            <v>1066.67</v>
          </cell>
        </row>
        <row r="5311">
          <cell r="AB5311">
            <v>1066.6666666666667</v>
          </cell>
        </row>
        <row r="5312">
          <cell r="AB5312">
            <v>3050</v>
          </cell>
        </row>
        <row r="5313">
          <cell r="AB5313">
            <v>840</v>
          </cell>
        </row>
        <row r="5314">
          <cell r="AB5314">
            <v>3360</v>
          </cell>
        </row>
        <row r="5315">
          <cell r="AB5315">
            <v>643.67816091954023</v>
          </cell>
        </row>
        <row r="5316">
          <cell r="AB5316">
            <v>756.32183908045977</v>
          </cell>
        </row>
        <row r="5317">
          <cell r="AB5317">
            <v>1066.6600000000001</v>
          </cell>
        </row>
        <row r="5318">
          <cell r="AB5318">
            <v>31200</v>
          </cell>
        </row>
        <row r="5319">
          <cell r="AB5319">
            <v>4150</v>
          </cell>
        </row>
        <row r="5320">
          <cell r="AB5320">
            <v>3400</v>
          </cell>
        </row>
        <row r="5321">
          <cell r="AB5321">
            <v>1980</v>
          </cell>
        </row>
        <row r="5322">
          <cell r="AB5322">
            <v>1320</v>
          </cell>
        </row>
        <row r="5323">
          <cell r="AB5323">
            <v>3050</v>
          </cell>
        </row>
        <row r="5324">
          <cell r="AB5324">
            <v>1700</v>
          </cell>
        </row>
        <row r="5325">
          <cell r="AB5325">
            <v>1700</v>
          </cell>
        </row>
        <row r="5326">
          <cell r="AB5326">
            <v>4150</v>
          </cell>
        </row>
        <row r="5327">
          <cell r="AB5327">
            <v>3700</v>
          </cell>
        </row>
        <row r="5328">
          <cell r="AB5328">
            <v>1525</v>
          </cell>
        </row>
        <row r="5329">
          <cell r="AB5329">
            <v>1525</v>
          </cell>
        </row>
        <row r="5330">
          <cell r="AB5330">
            <v>1250</v>
          </cell>
        </row>
        <row r="5331">
          <cell r="AB5331">
            <v>138.88888888888889</v>
          </cell>
        </row>
        <row r="5332">
          <cell r="AB5332">
            <v>1111.1111111111111</v>
          </cell>
        </row>
        <row r="5333">
          <cell r="AB5333">
            <v>1600</v>
          </cell>
        </row>
        <row r="5334">
          <cell r="AB5334">
            <v>31200</v>
          </cell>
        </row>
        <row r="5335">
          <cell r="AB5335">
            <v>477.61194029850748</v>
          </cell>
        </row>
        <row r="5336">
          <cell r="AB5336">
            <v>1122.3880597014925</v>
          </cell>
        </row>
        <row r="5337">
          <cell r="AB5337">
            <v>405.63</v>
          </cell>
        </row>
        <row r="5338">
          <cell r="AB5338">
            <v>92.592592592592595</v>
          </cell>
        </row>
        <row r="5339">
          <cell r="AB5339">
            <v>407.40740740740739</v>
          </cell>
        </row>
        <row r="5340">
          <cell r="AB5340">
            <v>1700</v>
          </cell>
        </row>
        <row r="5341">
          <cell r="AB5341">
            <v>1700</v>
          </cell>
        </row>
        <row r="5342">
          <cell r="AB5342">
            <v>3200</v>
          </cell>
        </row>
        <row r="5343">
          <cell r="AB5343">
            <v>2800</v>
          </cell>
        </row>
        <row r="5344">
          <cell r="AB5344">
            <v>3700</v>
          </cell>
        </row>
        <row r="5345">
          <cell r="AB5345">
            <v>1525</v>
          </cell>
        </row>
        <row r="5346">
          <cell r="AB5346">
            <v>3400</v>
          </cell>
        </row>
        <row r="5347">
          <cell r="AB5347">
            <v>1700</v>
          </cell>
        </row>
        <row r="5348">
          <cell r="AB5348">
            <v>1700</v>
          </cell>
        </row>
        <row r="5349">
          <cell r="AB5349">
            <v>3700</v>
          </cell>
        </row>
        <row r="5350">
          <cell r="AB5350">
            <v>3050</v>
          </cell>
        </row>
        <row r="5351">
          <cell r="AB5351">
            <v>3050</v>
          </cell>
        </row>
        <row r="5352">
          <cell r="AB5352">
            <v>141.2037037037037</v>
          </cell>
        </row>
        <row r="5353">
          <cell r="AB5353">
            <v>254.16666666666666</v>
          </cell>
        </row>
        <row r="5354">
          <cell r="AB5354">
            <v>1129.6296296296296</v>
          </cell>
        </row>
        <row r="5355">
          <cell r="AB5355">
            <v>2075</v>
          </cell>
        </row>
        <row r="5356">
          <cell r="AB5356">
            <v>2850</v>
          </cell>
        </row>
        <row r="5357">
          <cell r="AB5357">
            <v>26759</v>
          </cell>
        </row>
        <row r="5358">
          <cell r="AB5358">
            <v>6100</v>
          </cell>
        </row>
        <row r="5359">
          <cell r="AB5359">
            <v>3300</v>
          </cell>
        </row>
        <row r="5360">
          <cell r="AB5360">
            <v>3300</v>
          </cell>
        </row>
        <row r="5361">
          <cell r="AB5361">
            <v>1383.34</v>
          </cell>
          <cell r="AH5361">
            <v>19800</v>
          </cell>
        </row>
        <row r="5362">
          <cell r="AB5362">
            <v>1383.33</v>
          </cell>
        </row>
        <row r="5363">
          <cell r="AB5363">
            <v>4150</v>
          </cell>
        </row>
        <row r="5364">
          <cell r="AB5364">
            <v>3458.333333333333</v>
          </cell>
          <cell r="AH5364">
            <v>19800</v>
          </cell>
        </row>
        <row r="5365">
          <cell r="AB5365">
            <v>1000</v>
          </cell>
        </row>
        <row r="5366">
          <cell r="AB5366">
            <v>1700</v>
          </cell>
        </row>
        <row r="5367">
          <cell r="AB5367">
            <v>1700</v>
          </cell>
        </row>
        <row r="5368">
          <cell r="AB5368">
            <v>3050</v>
          </cell>
        </row>
        <row r="5369">
          <cell r="AB5369">
            <v>3200</v>
          </cell>
        </row>
        <row r="5370">
          <cell r="AB5370">
            <v>3050</v>
          </cell>
        </row>
        <row r="5371">
          <cell r="AB5371">
            <v>3050</v>
          </cell>
        </row>
        <row r="5372">
          <cell r="AB5372">
            <v>4150</v>
          </cell>
        </row>
        <row r="5373">
          <cell r="AB5373">
            <v>4150</v>
          </cell>
        </row>
        <row r="5374">
          <cell r="AB5374">
            <v>31200</v>
          </cell>
        </row>
        <row r="5375">
          <cell r="AB5375">
            <v>3050</v>
          </cell>
        </row>
        <row r="5376">
          <cell r="AB5376">
            <v>253.96825396825398</v>
          </cell>
        </row>
        <row r="5377">
          <cell r="AB5377">
            <v>812.69841269841277</v>
          </cell>
        </row>
        <row r="5378">
          <cell r="AB5378">
            <v>1393.6651583710407</v>
          </cell>
          <cell r="AH5378">
            <v>3960</v>
          </cell>
        </row>
        <row r="5379">
          <cell r="AB5379">
            <v>6.3348416289592757</v>
          </cell>
          <cell r="AH5379">
            <v>58.2</v>
          </cell>
        </row>
        <row r="5380">
          <cell r="AB5380">
            <v>340.90909090909093</v>
          </cell>
        </row>
        <row r="5381">
          <cell r="AB5381">
            <v>909.09090909090912</v>
          </cell>
        </row>
        <row r="5382">
          <cell r="AB5382">
            <v>1066.67</v>
          </cell>
        </row>
        <row r="5383">
          <cell r="AB5383">
            <v>1066.6600000000001</v>
          </cell>
        </row>
        <row r="5384">
          <cell r="AB5384">
            <v>3200</v>
          </cell>
        </row>
        <row r="5385">
          <cell r="AB5385">
            <v>1700</v>
          </cell>
        </row>
        <row r="5386">
          <cell r="AB5386">
            <v>3050</v>
          </cell>
        </row>
        <row r="5387">
          <cell r="AB5387">
            <v>3700</v>
          </cell>
        </row>
        <row r="5388">
          <cell r="AB5388">
            <v>3050</v>
          </cell>
        </row>
        <row r="5389">
          <cell r="AB5389">
            <v>2850</v>
          </cell>
        </row>
        <row r="5390">
          <cell r="AB5390">
            <v>1400</v>
          </cell>
        </row>
        <row r="5391">
          <cell r="AB5391">
            <v>3050</v>
          </cell>
        </row>
        <row r="5392">
          <cell r="AB5392">
            <v>2075</v>
          </cell>
        </row>
        <row r="5393">
          <cell r="AB5393">
            <v>3050</v>
          </cell>
        </row>
        <row r="5394">
          <cell r="AB5394">
            <v>1400</v>
          </cell>
        </row>
        <row r="5395">
          <cell r="AB5395">
            <v>1250</v>
          </cell>
        </row>
        <row r="5396">
          <cell r="AB5396">
            <v>1700</v>
          </cell>
        </row>
        <row r="5397">
          <cell r="AB5397">
            <v>2850</v>
          </cell>
        </row>
        <row r="5398">
          <cell r="AB5398">
            <v>1400</v>
          </cell>
        </row>
        <row r="5399">
          <cell r="AB5399">
            <v>3400</v>
          </cell>
        </row>
        <row r="5400">
          <cell r="AB5400">
            <v>3050</v>
          </cell>
        </row>
        <row r="5401">
          <cell r="AB5401">
            <v>2263.7311703360369</v>
          </cell>
        </row>
        <row r="5402">
          <cell r="AB5402">
            <v>428.73696407879493</v>
          </cell>
        </row>
        <row r="5403">
          <cell r="AB5403">
            <v>1007.531865585168</v>
          </cell>
        </row>
        <row r="5404">
          <cell r="AB5404">
            <v>3700</v>
          </cell>
        </row>
        <row r="5405">
          <cell r="AB5405">
            <v>2075</v>
          </cell>
        </row>
        <row r="5406">
          <cell r="AB5406">
            <v>2075</v>
          </cell>
        </row>
        <row r="5407">
          <cell r="AB5407">
            <v>2800</v>
          </cell>
        </row>
        <row r="5408">
          <cell r="AB5408">
            <v>2500</v>
          </cell>
        </row>
        <row r="5409">
          <cell r="AB5409">
            <v>21500</v>
          </cell>
        </row>
        <row r="5410">
          <cell r="AB5410">
            <v>4150</v>
          </cell>
        </row>
        <row r="5411">
          <cell r="AB5411">
            <v>3400</v>
          </cell>
        </row>
        <row r="5412">
          <cell r="AB5412">
            <v>1600</v>
          </cell>
        </row>
        <row r="5413">
          <cell r="AB5413">
            <v>3700</v>
          </cell>
        </row>
        <row r="5414">
          <cell r="AB5414">
            <v>320</v>
          </cell>
        </row>
        <row r="5415">
          <cell r="AB5415">
            <v>1280</v>
          </cell>
        </row>
        <row r="5416">
          <cell r="AB5416">
            <v>1700</v>
          </cell>
        </row>
        <row r="5417">
          <cell r="AB5417">
            <v>1700</v>
          </cell>
        </row>
        <row r="5418">
          <cell r="AB5418">
            <v>3700</v>
          </cell>
        </row>
        <row r="5419">
          <cell r="AB5419">
            <v>33700</v>
          </cell>
        </row>
        <row r="5420">
          <cell r="AB5420">
            <v>246.03095238095236</v>
          </cell>
        </row>
        <row r="5421">
          <cell r="AB5421">
            <v>787.29904761904766</v>
          </cell>
        </row>
        <row r="5422">
          <cell r="AB5422">
            <v>1660</v>
          </cell>
        </row>
        <row r="5423">
          <cell r="AB5423">
            <v>2490</v>
          </cell>
        </row>
        <row r="5424">
          <cell r="AB5424">
            <v>250</v>
          </cell>
        </row>
        <row r="5425">
          <cell r="AB5425">
            <v>1700</v>
          </cell>
        </row>
        <row r="5426">
          <cell r="AB5426">
            <v>1850</v>
          </cell>
        </row>
        <row r="5427">
          <cell r="AB5427">
            <v>1850</v>
          </cell>
        </row>
        <row r="5428">
          <cell r="AB5428">
            <v>250</v>
          </cell>
        </row>
        <row r="5429">
          <cell r="AB5429">
            <v>1033.3333333333333</v>
          </cell>
        </row>
        <row r="5430">
          <cell r="AB5430">
            <v>203.57142857142858</v>
          </cell>
        </row>
        <row r="5431">
          <cell r="AB5431">
            <v>203.57142857142858</v>
          </cell>
        </row>
        <row r="5432">
          <cell r="AB5432">
            <v>1017.8571428571429</v>
          </cell>
        </row>
        <row r="5433">
          <cell r="AB5433">
            <v>1700</v>
          </cell>
        </row>
        <row r="5434">
          <cell r="AB5434">
            <v>1425</v>
          </cell>
        </row>
        <row r="5435">
          <cell r="AB5435">
            <v>1033.3399999999999</v>
          </cell>
        </row>
        <row r="5436">
          <cell r="AB5436">
            <v>3700</v>
          </cell>
        </row>
        <row r="5437">
          <cell r="AB5437">
            <v>13200</v>
          </cell>
        </row>
        <row r="5438">
          <cell r="AB5438">
            <v>-1200</v>
          </cell>
          <cell r="AH5438">
            <v>-9570</v>
          </cell>
        </row>
        <row r="5439">
          <cell r="AB5439">
            <v>-3200</v>
          </cell>
        </row>
        <row r="5440">
          <cell r="AB5440">
            <v>-3200</v>
          </cell>
        </row>
        <row r="5442">
          <cell r="AB5442">
            <v>-12</v>
          </cell>
        </row>
        <row r="5443">
          <cell r="AB5443">
            <v>594.6</v>
          </cell>
        </row>
        <row r="5444">
          <cell r="AB5444">
            <v>1700</v>
          </cell>
        </row>
        <row r="5445">
          <cell r="AB5445">
            <v>2850</v>
          </cell>
        </row>
        <row r="5446">
          <cell r="AB5446">
            <v>1850</v>
          </cell>
        </row>
        <row r="5447">
          <cell r="AB5447">
            <v>1850</v>
          </cell>
        </row>
        <row r="5448">
          <cell r="AB5448">
            <v>36200</v>
          </cell>
        </row>
        <row r="5449">
          <cell r="AB5449">
            <v>4150</v>
          </cell>
          <cell r="AH5449">
            <v>79200</v>
          </cell>
        </row>
        <row r="5450">
          <cell r="AB5450">
            <v>3700</v>
          </cell>
        </row>
        <row r="5451">
          <cell r="AB5451">
            <v>2500</v>
          </cell>
        </row>
        <row r="5452">
          <cell r="AB5452">
            <v>4150</v>
          </cell>
        </row>
        <row r="5453">
          <cell r="AB5453">
            <v>3700</v>
          </cell>
        </row>
        <row r="5454">
          <cell r="AB5454">
            <v>3700</v>
          </cell>
        </row>
        <row r="5455">
          <cell r="AB5455">
            <v>1700</v>
          </cell>
        </row>
        <row r="5456">
          <cell r="AB5456">
            <v>2500</v>
          </cell>
        </row>
        <row r="5457">
          <cell r="AB5457">
            <v>3050</v>
          </cell>
        </row>
        <row r="5458">
          <cell r="AB5458">
            <v>1600</v>
          </cell>
        </row>
        <row r="5459">
          <cell r="AB5459">
            <v>3300</v>
          </cell>
        </row>
        <row r="5460">
          <cell r="AB5460">
            <v>280</v>
          </cell>
        </row>
        <row r="5461">
          <cell r="AB5461">
            <v>1120</v>
          </cell>
        </row>
        <row r="5462">
          <cell r="AB5462">
            <v>1525</v>
          </cell>
        </row>
        <row r="5463">
          <cell r="AB5463">
            <v>1400</v>
          </cell>
        </row>
        <row r="5464">
          <cell r="AB5464">
            <v>1850</v>
          </cell>
        </row>
        <row r="5465">
          <cell r="AB5465">
            <v>1850</v>
          </cell>
        </row>
        <row r="5466">
          <cell r="AB5466">
            <v>1466.6666666666667</v>
          </cell>
        </row>
        <row r="5467">
          <cell r="AB5467">
            <v>133.33333333333334</v>
          </cell>
        </row>
        <row r="5468">
          <cell r="AB5468">
            <v>1850</v>
          </cell>
        </row>
        <row r="5469">
          <cell r="AB5469">
            <v>1850</v>
          </cell>
        </row>
        <row r="5470">
          <cell r="AB5470">
            <v>31200</v>
          </cell>
        </row>
        <row r="5471">
          <cell r="AB5471">
            <v>508.33333333333331</v>
          </cell>
        </row>
        <row r="5472">
          <cell r="AB5472">
            <v>1016.6666666666666</v>
          </cell>
        </row>
        <row r="5473">
          <cell r="AB5473">
            <v>3400</v>
          </cell>
        </row>
        <row r="5474">
          <cell r="AB5474">
            <v>1700</v>
          </cell>
        </row>
        <row r="5475">
          <cell r="AB5475">
            <v>1700</v>
          </cell>
        </row>
        <row r="5476">
          <cell r="AB5476">
            <v>3700</v>
          </cell>
        </row>
        <row r="5477">
          <cell r="AB5477">
            <v>1600</v>
          </cell>
        </row>
        <row r="5478">
          <cell r="AB5478">
            <v>3300</v>
          </cell>
        </row>
        <row r="5479">
          <cell r="AB5479">
            <v>5700</v>
          </cell>
        </row>
        <row r="5480">
          <cell r="AB5480">
            <v>4150</v>
          </cell>
        </row>
        <row r="5481">
          <cell r="AB5481">
            <v>1850</v>
          </cell>
        </row>
        <row r="5482">
          <cell r="AB5482">
            <v>1850</v>
          </cell>
        </row>
        <row r="5483">
          <cell r="AB5483">
            <v>246.15384615384616</v>
          </cell>
        </row>
        <row r="5484">
          <cell r="AB5484">
            <v>1353.8461538461538</v>
          </cell>
        </row>
        <row r="5485">
          <cell r="AB5485">
            <v>3700</v>
          </cell>
          <cell r="AH5485">
            <v>19800</v>
          </cell>
        </row>
        <row r="5486">
          <cell r="AB5486">
            <v>1600</v>
          </cell>
        </row>
        <row r="5487">
          <cell r="AB5487">
            <v>1250</v>
          </cell>
          <cell r="AH5487">
            <v>5940</v>
          </cell>
        </row>
        <row r="5488">
          <cell r="AB5488">
            <v>1250</v>
          </cell>
          <cell r="AH5488">
            <v>1980</v>
          </cell>
        </row>
        <row r="5489">
          <cell r="AB5489">
            <v>3050</v>
          </cell>
        </row>
        <row r="5490">
          <cell r="AB5490">
            <v>2850</v>
          </cell>
        </row>
        <row r="5491">
          <cell r="AB5491">
            <v>1600</v>
          </cell>
        </row>
        <row r="5492">
          <cell r="AB5492">
            <v>4150</v>
          </cell>
        </row>
        <row r="5493">
          <cell r="AB5493">
            <v>2891.7525773195875</v>
          </cell>
        </row>
        <row r="5494">
          <cell r="AB5494">
            <v>219.0721649484536</v>
          </cell>
        </row>
        <row r="5495">
          <cell r="AB5495">
            <v>289.17525773195877</v>
          </cell>
        </row>
        <row r="5496">
          <cell r="AB5496">
            <v>1700</v>
          </cell>
        </row>
        <row r="5497">
          <cell r="AB5497">
            <v>1250</v>
          </cell>
        </row>
        <row r="5498">
          <cell r="AB5498">
            <v>1700</v>
          </cell>
        </row>
        <row r="5499">
          <cell r="AB5499">
            <v>1600</v>
          </cell>
        </row>
        <row r="5500">
          <cell r="AB5500">
            <v>3700</v>
          </cell>
        </row>
        <row r="5501">
          <cell r="AB5501">
            <v>950</v>
          </cell>
          <cell r="AH5501">
            <v>21780</v>
          </cell>
        </row>
        <row r="5502">
          <cell r="AB5502">
            <v>946.77236693091731</v>
          </cell>
          <cell r="AH5502">
            <v>3960</v>
          </cell>
        </row>
        <row r="5503">
          <cell r="AB5503">
            <v>3.2276330690826729</v>
          </cell>
          <cell r="AH5503">
            <v>43.65</v>
          </cell>
        </row>
        <row r="5504">
          <cell r="AB5504">
            <v>950</v>
          </cell>
        </row>
        <row r="5505">
          <cell r="AB5505">
            <v>3700</v>
          </cell>
        </row>
        <row r="5506">
          <cell r="AB5506">
            <v>3700</v>
          </cell>
        </row>
        <row r="5507">
          <cell r="AB5507">
            <v>3400</v>
          </cell>
        </row>
        <row r="5508">
          <cell r="AB5508">
            <v>1166.67</v>
          </cell>
        </row>
        <row r="5509">
          <cell r="AB5509">
            <v>1166.67</v>
          </cell>
        </row>
        <row r="5510">
          <cell r="AB5510">
            <v>583.33000000000004</v>
          </cell>
        </row>
        <row r="5511">
          <cell r="AB5511">
            <v>583.33000000000004</v>
          </cell>
        </row>
        <row r="5512">
          <cell r="AB5512">
            <v>1066.68</v>
          </cell>
        </row>
        <row r="5513">
          <cell r="AB5513">
            <v>1250</v>
          </cell>
        </row>
        <row r="5514">
          <cell r="AB5514">
            <v>1066.6600000000001</v>
          </cell>
        </row>
        <row r="5515">
          <cell r="AB5515">
            <v>1066.6600000000001</v>
          </cell>
        </row>
        <row r="5516">
          <cell r="AB5516">
            <v>4150</v>
          </cell>
        </row>
        <row r="5517">
          <cell r="AB5517">
            <v>4150</v>
          </cell>
        </row>
        <row r="5518">
          <cell r="AB5518">
            <v>1474.7252747252746</v>
          </cell>
        </row>
        <row r="5519">
          <cell r="AB5519">
            <v>1575.2747252747254</v>
          </cell>
        </row>
        <row r="5520">
          <cell r="AB5520">
            <v>31200</v>
          </cell>
        </row>
        <row r="5521">
          <cell r="AB5521">
            <v>3200</v>
          </cell>
        </row>
        <row r="5522">
          <cell r="AB5522">
            <v>4500</v>
          </cell>
        </row>
        <row r="5523">
          <cell r="AB5523">
            <v>1600</v>
          </cell>
        </row>
        <row r="5524">
          <cell r="AB5524">
            <v>933.33</v>
          </cell>
        </row>
        <row r="5525">
          <cell r="AB5525">
            <v>1850</v>
          </cell>
        </row>
        <row r="5526">
          <cell r="AB5526">
            <v>103.70444444444445</v>
          </cell>
        </row>
        <row r="5527">
          <cell r="AB5527">
            <v>829.63555555555558</v>
          </cell>
        </row>
        <row r="5528">
          <cell r="AB5528">
            <v>3700</v>
          </cell>
        </row>
        <row r="5529">
          <cell r="AB5529">
            <v>3050</v>
          </cell>
        </row>
        <row r="5530">
          <cell r="AB5530">
            <v>1600</v>
          </cell>
        </row>
        <row r="5531">
          <cell r="AB5531">
            <v>3050</v>
          </cell>
        </row>
        <row r="5532">
          <cell r="AB5532">
            <v>1850</v>
          </cell>
        </row>
        <row r="5533">
          <cell r="AB5533">
            <v>3400</v>
          </cell>
        </row>
        <row r="5534">
          <cell r="AB5534">
            <v>2576.5339074273411</v>
          </cell>
        </row>
        <row r="5535">
          <cell r="AB5535">
            <v>823.46609257265879</v>
          </cell>
        </row>
        <row r="5536">
          <cell r="AB5536">
            <v>263.99</v>
          </cell>
        </row>
        <row r="5537">
          <cell r="AB5537">
            <v>373.33199999999999</v>
          </cell>
        </row>
        <row r="5538">
          <cell r="AB5538">
            <v>559.99800000000005</v>
          </cell>
        </row>
        <row r="5539">
          <cell r="AB5539">
            <v>620</v>
          </cell>
        </row>
        <row r="5540">
          <cell r="AB5540">
            <v>251.45</v>
          </cell>
        </row>
        <row r="5541">
          <cell r="AB5541">
            <v>620</v>
          </cell>
        </row>
        <row r="5542">
          <cell r="AB5542">
            <v>620</v>
          </cell>
        </row>
        <row r="5543">
          <cell r="AB5543">
            <v>620</v>
          </cell>
          <cell r="AH5543">
            <v>704.22</v>
          </cell>
        </row>
        <row r="5544">
          <cell r="AB5544">
            <v>620</v>
          </cell>
          <cell r="AH5544">
            <v>72.75</v>
          </cell>
        </row>
        <row r="5545">
          <cell r="AB5545">
            <v>1149.4252873563219</v>
          </cell>
        </row>
        <row r="5546">
          <cell r="AB5546">
            <v>1350.5747126436781</v>
          </cell>
        </row>
        <row r="5547">
          <cell r="AB5547">
            <v>3400</v>
          </cell>
        </row>
        <row r="5548">
          <cell r="AB5548">
            <v>2850</v>
          </cell>
        </row>
        <row r="5549">
          <cell r="AB5549">
            <v>3400</v>
          </cell>
        </row>
        <row r="5550">
          <cell r="AB5550">
            <v>1700</v>
          </cell>
        </row>
        <row r="5551">
          <cell r="AB5551">
            <v>3300</v>
          </cell>
        </row>
        <row r="5552">
          <cell r="AB5552">
            <v>3300</v>
          </cell>
        </row>
        <row r="5553">
          <cell r="AB5553">
            <v>2500</v>
          </cell>
        </row>
        <row r="5554">
          <cell r="AB5554">
            <v>2075</v>
          </cell>
        </row>
        <row r="5555">
          <cell r="AB5555">
            <v>1700</v>
          </cell>
        </row>
        <row r="5556">
          <cell r="AB5556">
            <v>39200</v>
          </cell>
        </row>
        <row r="5557">
          <cell r="AB5557">
            <v>29259</v>
          </cell>
        </row>
        <row r="5558">
          <cell r="AB5558">
            <v>3050</v>
          </cell>
        </row>
        <row r="5560">
          <cell r="AB5560">
            <v>1442.11</v>
          </cell>
        </row>
        <row r="5561">
          <cell r="AB5561">
            <v>2075</v>
          </cell>
        </row>
        <row r="5562">
          <cell r="AB5562">
            <v>1600</v>
          </cell>
        </row>
        <row r="5563">
          <cell r="AB5563">
            <v>552.2388059701492</v>
          </cell>
        </row>
        <row r="5564">
          <cell r="AB5564">
            <v>1297.7611940298507</v>
          </cell>
        </row>
        <row r="5565">
          <cell r="AB5565">
            <v>1233.33</v>
          </cell>
        </row>
        <row r="5566">
          <cell r="AB5566">
            <v>1233.33</v>
          </cell>
        </row>
        <row r="5567">
          <cell r="AB5567">
            <v>1600</v>
          </cell>
        </row>
        <row r="5568">
          <cell r="AB5568">
            <v>1233.3399999999999</v>
          </cell>
        </row>
        <row r="5569">
          <cell r="AB5569">
            <v>3200</v>
          </cell>
        </row>
        <row r="5570">
          <cell r="AB5570">
            <v>3400</v>
          </cell>
        </row>
        <row r="5571">
          <cell r="AB5571">
            <v>3050</v>
          </cell>
        </row>
        <row r="5572">
          <cell r="AB5572">
            <v>3700</v>
          </cell>
        </row>
        <row r="5573">
          <cell r="AB5573">
            <v>84.34</v>
          </cell>
        </row>
        <row r="5574">
          <cell r="AB5574">
            <v>3300</v>
          </cell>
        </row>
        <row r="5575">
          <cell r="AB5575">
            <v>3300</v>
          </cell>
        </row>
        <row r="5576">
          <cell r="AB5576">
            <v>4066.6666666666661</v>
          </cell>
        </row>
        <row r="5577">
          <cell r="AB5577">
            <v>2500</v>
          </cell>
        </row>
        <row r="5578">
          <cell r="AB5578">
            <v>3050</v>
          </cell>
        </row>
        <row r="5579">
          <cell r="AB5579">
            <v>800</v>
          </cell>
        </row>
        <row r="5580">
          <cell r="AB5580">
            <v>800</v>
          </cell>
        </row>
        <row r="5581">
          <cell r="AB5581">
            <v>3700</v>
          </cell>
        </row>
        <row r="5582">
          <cell r="AB5582">
            <v>712.5</v>
          </cell>
        </row>
        <row r="5583">
          <cell r="AB5583">
            <v>142.5</v>
          </cell>
        </row>
        <row r="5584">
          <cell r="AB5584">
            <v>570</v>
          </cell>
        </row>
        <row r="5585">
          <cell r="AB5585">
            <v>712.5</v>
          </cell>
          <cell r="AH5585">
            <v>17820</v>
          </cell>
        </row>
        <row r="5586">
          <cell r="AB5586">
            <v>237.5</v>
          </cell>
        </row>
        <row r="5587">
          <cell r="AB5587">
            <v>475</v>
          </cell>
        </row>
        <row r="5588">
          <cell r="AB5588">
            <v>2075</v>
          </cell>
        </row>
        <row r="5589">
          <cell r="AB5589">
            <v>2075</v>
          </cell>
        </row>
        <row r="5590">
          <cell r="AB5590">
            <v>2775</v>
          </cell>
        </row>
        <row r="5591">
          <cell r="AB5591">
            <v>925</v>
          </cell>
        </row>
        <row r="5592">
          <cell r="AB5592">
            <v>1600</v>
          </cell>
        </row>
        <row r="5593">
          <cell r="AB5593">
            <v>2866.67</v>
          </cell>
        </row>
        <row r="5594">
          <cell r="AB5594">
            <v>1016.66</v>
          </cell>
        </row>
        <row r="5595">
          <cell r="AB5595">
            <v>314.81481481481484</v>
          </cell>
        </row>
        <row r="5596">
          <cell r="AB5596">
            <v>1385.1851851851852</v>
          </cell>
        </row>
        <row r="5597">
          <cell r="AB5597">
            <v>1525</v>
          </cell>
        </row>
        <row r="5598">
          <cell r="AB5598">
            <v>1525</v>
          </cell>
        </row>
        <row r="5599">
          <cell r="AB5599">
            <v>3050</v>
          </cell>
        </row>
        <row r="5600">
          <cell r="AB5600">
            <v>3050</v>
          </cell>
        </row>
        <row r="5601">
          <cell r="AB5601">
            <v>3200</v>
          </cell>
        </row>
        <row r="5602">
          <cell r="AB5602">
            <v>1700</v>
          </cell>
        </row>
        <row r="5603">
          <cell r="AB5603">
            <v>1700</v>
          </cell>
        </row>
        <row r="5604">
          <cell r="AB5604">
            <v>1700</v>
          </cell>
        </row>
        <row r="5605">
          <cell r="AB5605">
            <v>26759</v>
          </cell>
        </row>
        <row r="5606">
          <cell r="AB5606">
            <v>3400</v>
          </cell>
        </row>
        <row r="5607">
          <cell r="AB5607">
            <v>1250</v>
          </cell>
        </row>
        <row r="5608">
          <cell r="AB5608">
            <v>1250</v>
          </cell>
        </row>
        <row r="5609">
          <cell r="AB5609">
            <v>3050</v>
          </cell>
        </row>
        <row r="5610">
          <cell r="AB5610">
            <v>659.45945945945948</v>
          </cell>
        </row>
        <row r="5611">
          <cell r="AB5611">
            <v>1099.099099099099</v>
          </cell>
        </row>
        <row r="5612">
          <cell r="AB5612">
            <v>1291.4414414414414</v>
          </cell>
        </row>
        <row r="5613">
          <cell r="AB5613">
            <v>3700</v>
          </cell>
        </row>
        <row r="5614">
          <cell r="AB5614">
            <v>1525</v>
          </cell>
        </row>
        <row r="5615">
          <cell r="AB5615">
            <v>1525</v>
          </cell>
        </row>
        <row r="5616">
          <cell r="AB5616">
            <v>4150</v>
          </cell>
        </row>
        <row r="5617">
          <cell r="AB5617">
            <v>3050</v>
          </cell>
        </row>
        <row r="5618">
          <cell r="AB5618">
            <v>3700</v>
          </cell>
        </row>
        <row r="5619">
          <cell r="AB5619">
            <v>681.81818181818187</v>
          </cell>
        </row>
        <row r="5620">
          <cell r="AB5620">
            <v>1818.1818181818182</v>
          </cell>
        </row>
        <row r="5621">
          <cell r="AB5621">
            <v>1400</v>
          </cell>
        </row>
        <row r="5622">
          <cell r="AB5622">
            <v>1000</v>
          </cell>
        </row>
        <row r="5623">
          <cell r="AB5623">
            <v>1400</v>
          </cell>
        </row>
        <row r="5624">
          <cell r="AB5624">
            <v>1068.75</v>
          </cell>
        </row>
        <row r="5625">
          <cell r="AB5625">
            <v>1781.25</v>
          </cell>
        </row>
        <row r="5626">
          <cell r="AB5626">
            <v>3400</v>
          </cell>
        </row>
        <row r="5627">
          <cell r="AB5627">
            <v>3050</v>
          </cell>
        </row>
        <row r="5628">
          <cell r="AB5628">
            <v>3400</v>
          </cell>
        </row>
        <row r="5629">
          <cell r="AB5629">
            <v>1166.6600000000001</v>
          </cell>
        </row>
        <row r="5630">
          <cell r="AB5630">
            <v>4866.66</v>
          </cell>
        </row>
        <row r="5631">
          <cell r="AB5631">
            <v>3200</v>
          </cell>
        </row>
        <row r="5632">
          <cell r="AB5632">
            <v>1166.67</v>
          </cell>
        </row>
        <row r="5633">
          <cell r="AB5633">
            <v>1166.67</v>
          </cell>
        </row>
        <row r="5634">
          <cell r="AB5634">
            <v>3400</v>
          </cell>
        </row>
        <row r="5635">
          <cell r="AB5635">
            <v>2500</v>
          </cell>
        </row>
        <row r="5636">
          <cell r="AB5636">
            <v>2500</v>
          </cell>
        </row>
        <row r="5637">
          <cell r="AB5637">
            <v>1166.67</v>
          </cell>
        </row>
        <row r="5638">
          <cell r="AB5638">
            <v>3050</v>
          </cell>
        </row>
        <row r="5639">
          <cell r="AB5639">
            <v>80</v>
          </cell>
        </row>
        <row r="5640">
          <cell r="AB5640">
            <v>160</v>
          </cell>
        </row>
        <row r="5641">
          <cell r="AB5641">
            <v>388.89</v>
          </cell>
        </row>
        <row r="5642">
          <cell r="AB5642">
            <v>777.78</v>
          </cell>
        </row>
        <row r="5643">
          <cell r="AB5643">
            <v>1166.6600000000001</v>
          </cell>
        </row>
        <row r="5644">
          <cell r="AB5644">
            <v>1700</v>
          </cell>
        </row>
        <row r="5645">
          <cell r="AB5645">
            <v>1700</v>
          </cell>
        </row>
        <row r="5646">
          <cell r="AB5646">
            <v>2500</v>
          </cell>
          <cell r="AH5646">
            <v>3828</v>
          </cell>
        </row>
        <row r="5647">
          <cell r="AB5647">
            <v>1600</v>
          </cell>
        </row>
        <row r="5648">
          <cell r="AB5648">
            <v>3050</v>
          </cell>
        </row>
        <row r="5649">
          <cell r="AB5649">
            <v>1600</v>
          </cell>
        </row>
        <row r="5650">
          <cell r="AB5650">
            <v>1000</v>
          </cell>
        </row>
        <row r="5651">
          <cell r="AB5651">
            <v>1600</v>
          </cell>
        </row>
        <row r="5652">
          <cell r="AB5652">
            <v>3050</v>
          </cell>
        </row>
        <row r="5653">
          <cell r="AB5653">
            <v>116.63</v>
          </cell>
        </row>
        <row r="5654">
          <cell r="AB5654">
            <v>1083.3699999999999</v>
          </cell>
        </row>
        <row r="5655">
          <cell r="AB5655">
            <v>336.36363636363637</v>
          </cell>
        </row>
        <row r="5656">
          <cell r="AB5656">
            <v>3363.6363636363635</v>
          </cell>
        </row>
        <row r="5657">
          <cell r="AB5657">
            <v>3400</v>
          </cell>
        </row>
        <row r="5658">
          <cell r="AB5658">
            <v>386.20689655172413</v>
          </cell>
        </row>
        <row r="5659">
          <cell r="AB5659">
            <v>1213.7931034482758</v>
          </cell>
        </row>
        <row r="5660">
          <cell r="AB5660">
            <v>2075</v>
          </cell>
        </row>
        <row r="5661">
          <cell r="AB5661">
            <v>2075</v>
          </cell>
        </row>
        <row r="5662">
          <cell r="AB5662">
            <v>341.334</v>
          </cell>
        </row>
        <row r="5663">
          <cell r="AB5663">
            <v>1365.336</v>
          </cell>
        </row>
        <row r="5664">
          <cell r="AB5664">
            <v>1166.67</v>
          </cell>
        </row>
        <row r="5665">
          <cell r="AB5665">
            <v>1166.6600000000001</v>
          </cell>
        </row>
        <row r="5666">
          <cell r="AB5666">
            <v>3050</v>
          </cell>
        </row>
        <row r="5667">
          <cell r="AB5667">
            <v>3050</v>
          </cell>
        </row>
        <row r="5668">
          <cell r="AB5668">
            <v>3700</v>
          </cell>
          <cell r="AH5668">
            <v>29700</v>
          </cell>
        </row>
        <row r="5669">
          <cell r="AB5669">
            <v>5638.0952380952385</v>
          </cell>
        </row>
        <row r="5670">
          <cell r="AB5670">
            <v>1761.9047619047619</v>
          </cell>
        </row>
        <row r="5671">
          <cell r="AB5671">
            <v>812.70095238095234</v>
          </cell>
        </row>
        <row r="5672">
          <cell r="AB5672">
            <v>253.96904761904761</v>
          </cell>
        </row>
        <row r="5673">
          <cell r="AB5673">
            <v>1850</v>
          </cell>
        </row>
        <row r="5674">
          <cell r="AB5674">
            <v>1220</v>
          </cell>
        </row>
        <row r="5675">
          <cell r="AB5675">
            <v>1830</v>
          </cell>
        </row>
        <row r="5676">
          <cell r="AB5676">
            <v>6100</v>
          </cell>
        </row>
        <row r="5677">
          <cell r="AB5677">
            <v>3400</v>
          </cell>
        </row>
        <row r="5678">
          <cell r="AB5678">
            <v>3400</v>
          </cell>
        </row>
        <row r="5679">
          <cell r="AB5679">
            <v>832.5</v>
          </cell>
        </row>
        <row r="5680">
          <cell r="AB5680">
            <v>1017.5</v>
          </cell>
        </row>
        <row r="5681">
          <cell r="AB5681">
            <v>31200</v>
          </cell>
        </row>
        <row r="5682">
          <cell r="AB5682">
            <v>1600</v>
          </cell>
        </row>
        <row r="5683">
          <cell r="AB5683">
            <v>1600</v>
          </cell>
        </row>
        <row r="5684">
          <cell r="AB5684">
            <v>150</v>
          </cell>
        </row>
        <row r="5685">
          <cell r="AB5685">
            <v>2500</v>
          </cell>
        </row>
        <row r="5686">
          <cell r="AB5686">
            <v>3400</v>
          </cell>
        </row>
        <row r="5687">
          <cell r="AB5687">
            <v>1066.67</v>
          </cell>
        </row>
        <row r="5688">
          <cell r="AB5688">
            <v>355.55333333333334</v>
          </cell>
        </row>
        <row r="5689">
          <cell r="AB5689">
            <v>711.10666666666668</v>
          </cell>
        </row>
        <row r="5690">
          <cell r="AB5690">
            <v>26759</v>
          </cell>
        </row>
        <row r="5691">
          <cell r="AB5691">
            <v>31200</v>
          </cell>
        </row>
        <row r="5692">
          <cell r="AB5692">
            <v>1700</v>
          </cell>
        </row>
        <row r="5693">
          <cell r="AB5693">
            <v>1700</v>
          </cell>
        </row>
        <row r="5694">
          <cell r="AB5694">
            <v>1066.67</v>
          </cell>
        </row>
        <row r="5695">
          <cell r="AB5695">
            <v>3050</v>
          </cell>
        </row>
        <row r="5696">
          <cell r="AB5696">
            <v>4150</v>
          </cell>
        </row>
        <row r="5697">
          <cell r="AB5697">
            <v>1474.7252747252746</v>
          </cell>
        </row>
        <row r="5698">
          <cell r="AB5698">
            <v>1575.2747252747254</v>
          </cell>
        </row>
        <row r="5699">
          <cell r="AB5699">
            <v>116.667</v>
          </cell>
        </row>
        <row r="5700">
          <cell r="AB5700">
            <v>116.667</v>
          </cell>
        </row>
        <row r="5701">
          <cell r="AB5701">
            <v>933.33600000000001</v>
          </cell>
        </row>
        <row r="5702">
          <cell r="AB5702">
            <v>1166.67</v>
          </cell>
        </row>
        <row r="5703">
          <cell r="AB5703">
            <v>1166.6600000000001</v>
          </cell>
        </row>
        <row r="5704">
          <cell r="AB5704">
            <v>1700</v>
          </cell>
        </row>
        <row r="5705">
          <cell r="AB5705">
            <v>1700</v>
          </cell>
        </row>
        <row r="5706">
          <cell r="AB5706">
            <v>3050</v>
          </cell>
        </row>
        <row r="5707">
          <cell r="AB5707">
            <v>3050</v>
          </cell>
        </row>
        <row r="5708">
          <cell r="AB5708">
            <v>1700</v>
          </cell>
        </row>
        <row r="5709">
          <cell r="AB5709">
            <v>1700</v>
          </cell>
        </row>
        <row r="5710">
          <cell r="AB5710">
            <v>-1192.2</v>
          </cell>
        </row>
        <row r="5711">
          <cell r="AB5711">
            <v>-400</v>
          </cell>
        </row>
        <row r="5721">
          <cell r="AH5721">
            <v>-1980</v>
          </cell>
        </row>
        <row r="5722">
          <cell r="AH5722">
            <v>-64.02</v>
          </cell>
        </row>
        <row r="5725">
          <cell r="AB5725">
            <v>-18.329999999999998</v>
          </cell>
        </row>
        <row r="5726">
          <cell r="AB5726">
            <v>31200</v>
          </cell>
        </row>
        <row r="5727">
          <cell r="AB5727">
            <v>1600</v>
          </cell>
        </row>
        <row r="5728">
          <cell r="AB5728">
            <v>642</v>
          </cell>
        </row>
        <row r="5729">
          <cell r="AB5729">
            <v>31200</v>
          </cell>
        </row>
        <row r="5730">
          <cell r="AB5730">
            <v>3300</v>
          </cell>
        </row>
        <row r="5731">
          <cell r="AB5731">
            <v>1700</v>
          </cell>
        </row>
        <row r="5732">
          <cell r="AB5732">
            <v>1700</v>
          </cell>
        </row>
        <row r="5733">
          <cell r="AB5733">
            <v>1166.67</v>
          </cell>
        </row>
        <row r="5734">
          <cell r="AB5734">
            <v>318.18272727272728</v>
          </cell>
        </row>
        <row r="5735">
          <cell r="AB5735">
            <v>848.48727272727274</v>
          </cell>
        </row>
        <row r="5736">
          <cell r="AB5736">
            <v>238.63636363636363</v>
          </cell>
        </row>
        <row r="5737">
          <cell r="AB5737">
            <v>636.36363636363637</v>
          </cell>
        </row>
        <row r="5738">
          <cell r="AB5738">
            <v>1166.6600000000001</v>
          </cell>
        </row>
        <row r="5739">
          <cell r="AB5739">
            <v>3500</v>
          </cell>
        </row>
        <row r="5740">
          <cell r="AB5740">
            <v>2075</v>
          </cell>
        </row>
        <row r="5741">
          <cell r="AB5741">
            <v>2075</v>
          </cell>
        </row>
        <row r="5742">
          <cell r="AB5742">
            <v>387.30158730158729</v>
          </cell>
        </row>
        <row r="5743">
          <cell r="AB5743">
            <v>1137.6984126984128</v>
          </cell>
        </row>
        <row r="5744">
          <cell r="AB5744">
            <v>237.5</v>
          </cell>
        </row>
        <row r="5745">
          <cell r="AB5745">
            <v>475</v>
          </cell>
        </row>
        <row r="5746">
          <cell r="AB5746">
            <v>64.772727272727266</v>
          </cell>
        </row>
        <row r="5747">
          <cell r="AB5747">
            <v>647.72727272727275</v>
          </cell>
        </row>
        <row r="5748">
          <cell r="AB5748">
            <v>118.75</v>
          </cell>
        </row>
        <row r="5749">
          <cell r="AB5749">
            <v>593.75</v>
          </cell>
        </row>
        <row r="5750">
          <cell r="AB5750">
            <v>712.5</v>
          </cell>
        </row>
        <row r="5751">
          <cell r="AB5751">
            <v>787.63736263736268</v>
          </cell>
        </row>
        <row r="5752">
          <cell r="AB5752">
            <v>737.36263736263732</v>
          </cell>
        </row>
        <row r="5753">
          <cell r="AB5753">
            <v>26759</v>
          </cell>
        </row>
        <row r="5754">
          <cell r="AB5754">
            <v>3400</v>
          </cell>
        </row>
        <row r="5755">
          <cell r="AB5755">
            <v>1700</v>
          </cell>
        </row>
        <row r="5756">
          <cell r="AB5756">
            <v>1750</v>
          </cell>
        </row>
        <row r="5757">
          <cell r="AB5757">
            <v>1600</v>
          </cell>
        </row>
        <row r="5758">
          <cell r="AB5758">
            <v>1700</v>
          </cell>
        </row>
        <row r="5759">
          <cell r="AB5759">
            <v>3050</v>
          </cell>
        </row>
        <row r="5760">
          <cell r="AB5760">
            <v>203.48837209302326</v>
          </cell>
        </row>
        <row r="5761">
          <cell r="AB5761">
            <v>671.51162790697674</v>
          </cell>
        </row>
        <row r="5762">
          <cell r="AB5762">
            <v>1525</v>
          </cell>
        </row>
        <row r="5763">
          <cell r="AB5763">
            <v>1250</v>
          </cell>
        </row>
        <row r="5764">
          <cell r="AB5764">
            <v>1525</v>
          </cell>
        </row>
        <row r="5765">
          <cell r="AB5765">
            <v>933.33</v>
          </cell>
        </row>
        <row r="5766">
          <cell r="AB5766">
            <v>3050</v>
          </cell>
        </row>
        <row r="5767">
          <cell r="AB5767">
            <v>1250</v>
          </cell>
        </row>
        <row r="5768">
          <cell r="AB5768">
            <v>3050</v>
          </cell>
        </row>
        <row r="5769">
          <cell r="AB5769">
            <v>266.39</v>
          </cell>
        </row>
        <row r="5770">
          <cell r="AB5770">
            <v>4150</v>
          </cell>
        </row>
        <row r="5771">
          <cell r="AB5771">
            <v>3400</v>
          </cell>
        </row>
        <row r="5772">
          <cell r="AB5772">
            <v>1600</v>
          </cell>
        </row>
        <row r="5773">
          <cell r="AB5773">
            <v>399.99857142857144</v>
          </cell>
        </row>
        <row r="5774">
          <cell r="AB5774">
            <v>533.33142857142855</v>
          </cell>
        </row>
        <row r="5775">
          <cell r="AB5775">
            <v>3050</v>
          </cell>
        </row>
        <row r="5776">
          <cell r="AB5776">
            <v>3450</v>
          </cell>
        </row>
        <row r="5777">
          <cell r="AB5777">
            <v>2533.34</v>
          </cell>
        </row>
        <row r="5778">
          <cell r="AB5778">
            <v>2500</v>
          </cell>
        </row>
        <row r="5779">
          <cell r="AB5779">
            <v>1425</v>
          </cell>
        </row>
        <row r="5780">
          <cell r="AB5780">
            <v>1425</v>
          </cell>
        </row>
        <row r="5781">
          <cell r="AB5781">
            <v>3050</v>
          </cell>
        </row>
        <row r="5782">
          <cell r="AB5782">
            <v>3050</v>
          </cell>
        </row>
        <row r="5783">
          <cell r="AB5783">
            <v>3050</v>
          </cell>
        </row>
        <row r="5784">
          <cell r="AB5784">
            <v>3300</v>
          </cell>
        </row>
        <row r="5785">
          <cell r="AB5785">
            <v>1000</v>
          </cell>
        </row>
        <row r="5786">
          <cell r="AB5786">
            <v>2500</v>
          </cell>
        </row>
        <row r="5787">
          <cell r="AB5787">
            <v>3050</v>
          </cell>
        </row>
        <row r="5788">
          <cell r="AB5788">
            <v>640</v>
          </cell>
        </row>
        <row r="5789">
          <cell r="AB5789">
            <v>2140.14</v>
          </cell>
        </row>
        <row r="5790">
          <cell r="AB5790">
            <v>1600</v>
          </cell>
        </row>
        <row r="5791">
          <cell r="AB5791">
            <v>433.9</v>
          </cell>
        </row>
        <row r="5792">
          <cell r="AB5792">
            <v>1066.67</v>
          </cell>
        </row>
        <row r="5793">
          <cell r="AB5793">
            <v>1000</v>
          </cell>
        </row>
        <row r="5794">
          <cell r="AB5794">
            <v>4500</v>
          </cell>
        </row>
        <row r="5795">
          <cell r="AB5795">
            <v>3400</v>
          </cell>
        </row>
        <row r="5796">
          <cell r="AB5796">
            <v>3400</v>
          </cell>
        </row>
        <row r="5797">
          <cell r="AB5797">
            <v>2500</v>
          </cell>
        </row>
        <row r="5798">
          <cell r="AB5798">
            <v>31200</v>
          </cell>
        </row>
        <row r="5799">
          <cell r="AB5799">
            <v>3050</v>
          </cell>
        </row>
        <row r="5800">
          <cell r="AB5800">
            <v>2500</v>
          </cell>
        </row>
        <row r="5801">
          <cell r="AB5801">
            <v>1850</v>
          </cell>
        </row>
        <row r="5802">
          <cell r="AB5802">
            <v>1666.67</v>
          </cell>
        </row>
        <row r="5803">
          <cell r="AB5803">
            <v>2076.34</v>
          </cell>
        </row>
        <row r="5804">
          <cell r="AB5804">
            <v>1550.52</v>
          </cell>
        </row>
        <row r="5805">
          <cell r="AB5805">
            <v>833.33</v>
          </cell>
        </row>
        <row r="5806">
          <cell r="AB5806">
            <v>3050</v>
          </cell>
        </row>
        <row r="5807">
          <cell r="AB5807">
            <v>3400</v>
          </cell>
        </row>
        <row r="5808">
          <cell r="AB5808">
            <v>3050</v>
          </cell>
        </row>
        <row r="5809">
          <cell r="AB5809">
            <v>2800</v>
          </cell>
        </row>
        <row r="5810">
          <cell r="AB5810">
            <v>3400</v>
          </cell>
        </row>
        <row r="5811">
          <cell r="AB5811">
            <v>3050</v>
          </cell>
        </row>
        <row r="5812">
          <cell r="AB5812">
            <v>31200</v>
          </cell>
        </row>
        <row r="5813">
          <cell r="AB5813">
            <v>1425</v>
          </cell>
        </row>
        <row r="5814">
          <cell r="AB5814">
            <v>1425</v>
          </cell>
        </row>
        <row r="5815">
          <cell r="AB5815">
            <v>1016.66</v>
          </cell>
        </row>
        <row r="5816">
          <cell r="AB5816">
            <v>3050</v>
          </cell>
        </row>
        <row r="5817">
          <cell r="AB5817">
            <v>1016.66</v>
          </cell>
        </row>
        <row r="5818">
          <cell r="AB5818">
            <v>338.89333333333332</v>
          </cell>
        </row>
        <row r="5819">
          <cell r="AB5819">
            <v>677.78666666666663</v>
          </cell>
        </row>
        <row r="5820">
          <cell r="AB5820">
            <v>1700</v>
          </cell>
        </row>
        <row r="5821">
          <cell r="AB5821">
            <v>1700</v>
          </cell>
        </row>
        <row r="5822">
          <cell r="AB5822">
            <v>1400</v>
          </cell>
        </row>
        <row r="5823">
          <cell r="AB5823">
            <v>1400</v>
          </cell>
        </row>
        <row r="5824">
          <cell r="AB5824">
            <v>1425</v>
          </cell>
        </row>
        <row r="5825">
          <cell r="AB5825">
            <v>3300</v>
          </cell>
        </row>
        <row r="5826">
          <cell r="AB5826">
            <v>312.82051282051282</v>
          </cell>
        </row>
        <row r="5827">
          <cell r="AB5827">
            <v>695.15669515669515</v>
          </cell>
        </row>
        <row r="5828">
          <cell r="AB5828">
            <v>2042.0227920227919</v>
          </cell>
        </row>
        <row r="5829">
          <cell r="AB5829">
            <v>407.14285714285717</v>
          </cell>
        </row>
        <row r="5830">
          <cell r="AB5830">
            <v>1017.8571428571429</v>
          </cell>
        </row>
        <row r="5831">
          <cell r="AB5831">
            <v>2800</v>
          </cell>
        </row>
        <row r="5832">
          <cell r="AB5832">
            <v>1700</v>
          </cell>
        </row>
        <row r="5833">
          <cell r="AB5833">
            <v>2500</v>
          </cell>
          <cell r="AH5833">
            <v>9570</v>
          </cell>
        </row>
        <row r="5834">
          <cell r="AB5834">
            <v>1700</v>
          </cell>
        </row>
        <row r="5835">
          <cell r="AB5835">
            <v>2850</v>
          </cell>
        </row>
        <row r="5836">
          <cell r="AB5836">
            <v>476.1904761904762</v>
          </cell>
        </row>
        <row r="5837">
          <cell r="AB5837">
            <v>523.80952380952385</v>
          </cell>
        </row>
        <row r="5838">
          <cell r="AB5838">
            <v>838.09523809523807</v>
          </cell>
        </row>
        <row r="5839">
          <cell r="AB5839">
            <v>761.90476190476193</v>
          </cell>
        </row>
        <row r="5840">
          <cell r="AB5840">
            <v>3050</v>
          </cell>
        </row>
        <row r="5841">
          <cell r="AB5841">
            <v>3015.7303370786517</v>
          </cell>
        </row>
        <row r="5842">
          <cell r="AB5842">
            <v>34.269662921348313</v>
          </cell>
        </row>
        <row r="5843">
          <cell r="AB5843">
            <v>1700</v>
          </cell>
        </row>
        <row r="5844">
          <cell r="AB5844">
            <v>1066.6600000000001</v>
          </cell>
        </row>
        <row r="5845">
          <cell r="AB5845">
            <v>192</v>
          </cell>
        </row>
        <row r="5846">
          <cell r="AB5846">
            <v>3700</v>
          </cell>
        </row>
        <row r="5847">
          <cell r="AB5847">
            <v>1850</v>
          </cell>
        </row>
        <row r="5848">
          <cell r="AB5848">
            <v>1066.67</v>
          </cell>
        </row>
        <row r="5849">
          <cell r="AB5849">
            <v>2500</v>
          </cell>
        </row>
        <row r="5850">
          <cell r="AB5850">
            <v>3200</v>
          </cell>
        </row>
        <row r="5851">
          <cell r="AB5851">
            <v>1700</v>
          </cell>
        </row>
        <row r="5852">
          <cell r="AB5852">
            <v>1850</v>
          </cell>
        </row>
        <row r="5853">
          <cell r="AB5853">
            <v>1850</v>
          </cell>
          <cell r="AH5853">
            <v>9570</v>
          </cell>
        </row>
        <row r="5854">
          <cell r="AB5854">
            <v>1066.67</v>
          </cell>
        </row>
        <row r="5855">
          <cell r="AB5855">
            <v>1850</v>
          </cell>
        </row>
        <row r="5856">
          <cell r="AB5856">
            <v>3300</v>
          </cell>
        </row>
        <row r="5857">
          <cell r="AB5857">
            <v>1583.15</v>
          </cell>
        </row>
        <row r="5858">
          <cell r="AB5858">
            <v>2075</v>
          </cell>
        </row>
        <row r="5859">
          <cell r="AB5859">
            <v>3700</v>
          </cell>
        </row>
        <row r="5860">
          <cell r="AB5860">
            <v>1250</v>
          </cell>
        </row>
        <row r="5861">
          <cell r="AB5861">
            <v>2075</v>
          </cell>
        </row>
        <row r="5862">
          <cell r="AB5862">
            <v>2075</v>
          </cell>
        </row>
        <row r="5863">
          <cell r="AB5863">
            <v>1250</v>
          </cell>
        </row>
        <row r="5864">
          <cell r="AB5864">
            <v>1009.0909090909091</v>
          </cell>
        </row>
        <row r="5865">
          <cell r="AB5865">
            <v>2690.909090909091</v>
          </cell>
        </row>
        <row r="5866">
          <cell r="AB5866">
            <v>340.90909090909093</v>
          </cell>
        </row>
        <row r="5867">
          <cell r="AB5867">
            <v>909.09090909090912</v>
          </cell>
        </row>
        <row r="5868">
          <cell r="AB5868">
            <v>1200</v>
          </cell>
        </row>
        <row r="5869">
          <cell r="AB5869">
            <v>1250</v>
          </cell>
        </row>
        <row r="5870">
          <cell r="AB5870">
            <v>31200</v>
          </cell>
        </row>
        <row r="5871">
          <cell r="AB5871">
            <v>2075</v>
          </cell>
        </row>
        <row r="5872">
          <cell r="AB5872">
            <v>1000</v>
          </cell>
          <cell r="AH5872">
            <v>2046</v>
          </cell>
        </row>
        <row r="5873">
          <cell r="AB5873">
            <v>800</v>
          </cell>
        </row>
        <row r="5874">
          <cell r="AB5874">
            <v>1066.67</v>
          </cell>
        </row>
        <row r="5875">
          <cell r="AB5875">
            <v>433.9</v>
          </cell>
        </row>
        <row r="5876">
          <cell r="AB5876">
            <v>35259</v>
          </cell>
        </row>
        <row r="5877">
          <cell r="AB5877">
            <v>39700</v>
          </cell>
        </row>
        <row r="5878">
          <cell r="AB5878">
            <v>1016.66</v>
          </cell>
        </row>
        <row r="5879">
          <cell r="AB5879">
            <v>1016.66</v>
          </cell>
        </row>
        <row r="5880">
          <cell r="AB5880">
            <v>3300</v>
          </cell>
        </row>
        <row r="5881">
          <cell r="AB5881">
            <v>1016.68</v>
          </cell>
        </row>
        <row r="5882">
          <cell r="AB5882">
            <v>3400</v>
          </cell>
        </row>
        <row r="5883">
          <cell r="AB5883">
            <v>3700</v>
          </cell>
          <cell r="AH5883">
            <v>29700</v>
          </cell>
        </row>
        <row r="5884">
          <cell r="AB5884">
            <v>3700</v>
          </cell>
        </row>
        <row r="5885">
          <cell r="AB5885">
            <v>3400</v>
          </cell>
        </row>
        <row r="5886">
          <cell r="AB5886">
            <v>3050</v>
          </cell>
        </row>
        <row r="5887">
          <cell r="AB5887">
            <v>138.88888888888889</v>
          </cell>
        </row>
        <row r="5888">
          <cell r="AB5888">
            <v>1111.1111111111111</v>
          </cell>
        </row>
        <row r="5889">
          <cell r="AB5889">
            <v>129.63</v>
          </cell>
        </row>
        <row r="5890">
          <cell r="AB5890">
            <v>1037.04</v>
          </cell>
        </row>
        <row r="5891">
          <cell r="AB5891">
            <v>3700</v>
          </cell>
          <cell r="AH5891">
            <v>29700</v>
          </cell>
        </row>
        <row r="5892">
          <cell r="AB5892">
            <v>806.45161290322585</v>
          </cell>
        </row>
        <row r="5893">
          <cell r="AB5893">
            <v>443.54838709677421</v>
          </cell>
        </row>
        <row r="5894">
          <cell r="AB5894">
            <v>3400</v>
          </cell>
        </row>
        <row r="5895">
          <cell r="AB5895">
            <v>3300</v>
          </cell>
        </row>
        <row r="5896">
          <cell r="AB5896">
            <v>3200</v>
          </cell>
        </row>
        <row r="5897">
          <cell r="AB5897">
            <v>314.29000000000002</v>
          </cell>
        </row>
        <row r="5898">
          <cell r="AB5898">
            <v>7850</v>
          </cell>
          <cell r="AH5898">
            <v>47520</v>
          </cell>
        </row>
        <row r="5899">
          <cell r="AB5899">
            <v>881.49</v>
          </cell>
        </row>
        <row r="5900">
          <cell r="AB5900">
            <v>1166.6600000000001</v>
          </cell>
        </row>
        <row r="5901">
          <cell r="AB5901">
            <v>484.09543568464733</v>
          </cell>
        </row>
        <row r="5902">
          <cell r="AB5902">
            <v>682.57456431535275</v>
          </cell>
        </row>
        <row r="5903">
          <cell r="AB5903">
            <v>1504.2253521126761</v>
          </cell>
        </row>
        <row r="5904">
          <cell r="AB5904">
            <v>2945.7746478873241</v>
          </cell>
        </row>
        <row r="5905">
          <cell r="AB5905">
            <v>6800</v>
          </cell>
        </row>
        <row r="5906">
          <cell r="AB5906">
            <v>275.01</v>
          </cell>
        </row>
        <row r="5907">
          <cell r="AB5907">
            <v>712.5</v>
          </cell>
        </row>
        <row r="5908">
          <cell r="AB5908">
            <v>712.5</v>
          </cell>
        </row>
        <row r="5909">
          <cell r="AB5909">
            <v>916.07142857142856</v>
          </cell>
        </row>
        <row r="5910">
          <cell r="AB5910">
            <v>1221.4285714285713</v>
          </cell>
        </row>
        <row r="5911">
          <cell r="AB5911">
            <v>767.44186046511629</v>
          </cell>
        </row>
        <row r="5912">
          <cell r="AB5912">
            <v>2532.5581395348836</v>
          </cell>
        </row>
        <row r="5913">
          <cell r="AB5913">
            <v>267.44186046511629</v>
          </cell>
        </row>
        <row r="5914">
          <cell r="AB5914">
            <v>882.55813953488371</v>
          </cell>
        </row>
        <row r="5915">
          <cell r="AB5915">
            <v>31200</v>
          </cell>
        </row>
        <row r="5916">
          <cell r="AB5916">
            <v>132.55813953488371</v>
          </cell>
        </row>
        <row r="5917">
          <cell r="AB5917">
            <v>82.848837209302332</v>
          </cell>
        </row>
        <row r="5918">
          <cell r="AB5918">
            <v>331.39534883720933</v>
          </cell>
        </row>
        <row r="5919">
          <cell r="AB5919">
            <v>165.69767441860466</v>
          </cell>
        </row>
        <row r="5920">
          <cell r="AB5920">
            <v>90.05</v>
          </cell>
        </row>
        <row r="5921">
          <cell r="AB5921">
            <v>62.32</v>
          </cell>
        </row>
        <row r="5922">
          <cell r="AB5922">
            <v>3400</v>
          </cell>
        </row>
        <row r="5923">
          <cell r="AB5923">
            <v>317.72000000000003</v>
          </cell>
        </row>
        <row r="5924">
          <cell r="AB5924">
            <v>1400</v>
          </cell>
        </row>
        <row r="5925">
          <cell r="AB5925">
            <v>1150</v>
          </cell>
        </row>
        <row r="5926">
          <cell r="AB5926">
            <v>155.55555555555554</v>
          </cell>
        </row>
        <row r="5927">
          <cell r="AB5927">
            <v>1244.4444444444443</v>
          </cell>
        </row>
        <row r="5928">
          <cell r="AB5928">
            <v>1400</v>
          </cell>
        </row>
        <row r="5929">
          <cell r="AB5929">
            <v>9.5399999999999991</v>
          </cell>
        </row>
        <row r="5930">
          <cell r="AB5930">
            <v>3400</v>
          </cell>
        </row>
        <row r="5931">
          <cell r="AB5931">
            <v>3400</v>
          </cell>
        </row>
        <row r="5932">
          <cell r="AB5932">
            <v>3200</v>
          </cell>
        </row>
        <row r="5933">
          <cell r="AB5933">
            <v>2575</v>
          </cell>
        </row>
        <row r="5934">
          <cell r="AB5934">
            <v>140.40920716112532</v>
          </cell>
        </row>
        <row r="5935">
          <cell r="AB5935">
            <v>468.03069053708441</v>
          </cell>
        </row>
        <row r="5936">
          <cell r="AB5936">
            <v>916.56010230179027</v>
          </cell>
        </row>
        <row r="5937">
          <cell r="AB5937">
            <v>3300</v>
          </cell>
        </row>
        <row r="5938">
          <cell r="AB5938">
            <v>3050</v>
          </cell>
        </row>
        <row r="5939">
          <cell r="AB5939">
            <v>433.9</v>
          </cell>
        </row>
        <row r="5940">
          <cell r="AB5940">
            <v>1525</v>
          </cell>
        </row>
        <row r="5941">
          <cell r="AB5941">
            <v>3400</v>
          </cell>
        </row>
        <row r="5942">
          <cell r="AB5942">
            <v>3200</v>
          </cell>
        </row>
        <row r="5943">
          <cell r="AB5943">
            <v>220</v>
          </cell>
          <cell r="AH5943">
            <v>31680</v>
          </cell>
        </row>
        <row r="5944">
          <cell r="AB5944">
            <v>1600</v>
          </cell>
        </row>
        <row r="5945">
          <cell r="AB5945">
            <v>36200</v>
          </cell>
        </row>
        <row r="5946">
          <cell r="AB5946">
            <v>1250</v>
          </cell>
          <cell r="AH5946">
            <v>427.5</v>
          </cell>
        </row>
        <row r="5947">
          <cell r="AB5947">
            <v>1250</v>
          </cell>
        </row>
        <row r="5948">
          <cell r="AB5948">
            <v>3700</v>
          </cell>
        </row>
        <row r="5949">
          <cell r="AB5949">
            <v>2500</v>
          </cell>
        </row>
        <row r="5950">
          <cell r="AB5950">
            <v>7850</v>
          </cell>
        </row>
        <row r="5951">
          <cell r="AB5951">
            <v>2133.33</v>
          </cell>
        </row>
        <row r="5952">
          <cell r="AB5952">
            <v>6450</v>
          </cell>
        </row>
        <row r="5953">
          <cell r="AB5953">
            <v>92.51</v>
          </cell>
        </row>
        <row r="5954">
          <cell r="AB5954">
            <v>2371.4285714285716</v>
          </cell>
        </row>
        <row r="5955">
          <cell r="AB5955">
            <v>1778.5714285714287</v>
          </cell>
        </row>
        <row r="5956">
          <cell r="AB5956">
            <v>31200</v>
          </cell>
        </row>
        <row r="5957">
          <cell r="AB5957">
            <v>6100</v>
          </cell>
        </row>
        <row r="5958">
          <cell r="AB5958">
            <v>600</v>
          </cell>
        </row>
        <row r="5959">
          <cell r="AB5959">
            <v>3300</v>
          </cell>
        </row>
        <row r="5960">
          <cell r="AB5960">
            <v>3050</v>
          </cell>
        </row>
        <row r="5961">
          <cell r="AB5961">
            <v>1600</v>
          </cell>
        </row>
        <row r="5962">
          <cell r="AB5962">
            <v>1600</v>
          </cell>
        </row>
        <row r="5963">
          <cell r="AB5963">
            <v>3300</v>
          </cell>
        </row>
        <row r="5964">
          <cell r="AB5964">
            <v>3050</v>
          </cell>
        </row>
        <row r="5965">
          <cell r="AB5965">
            <v>3050</v>
          </cell>
        </row>
        <row r="5966">
          <cell r="AB5966">
            <v>26759</v>
          </cell>
        </row>
        <row r="5967">
          <cell r="AB5967">
            <v>3700</v>
          </cell>
        </row>
        <row r="5968">
          <cell r="AB5968">
            <v>1250</v>
          </cell>
        </row>
        <row r="5969">
          <cell r="AB5969">
            <v>3400</v>
          </cell>
        </row>
        <row r="5970">
          <cell r="AB5970">
            <v>1619.75</v>
          </cell>
        </row>
        <row r="5971">
          <cell r="AB5971">
            <v>1066.6666666666667</v>
          </cell>
        </row>
        <row r="5972">
          <cell r="AB5972">
            <v>596.94000000000005</v>
          </cell>
        </row>
        <row r="5973">
          <cell r="AB5973">
            <v>2006.12</v>
          </cell>
        </row>
        <row r="5974">
          <cell r="AB5974">
            <v>596.94000000000005</v>
          </cell>
        </row>
        <row r="5975">
          <cell r="AB5975">
            <v>1033.33</v>
          </cell>
        </row>
        <row r="5976">
          <cell r="AB5976">
            <v>6733.33</v>
          </cell>
        </row>
        <row r="5977">
          <cell r="AB5977">
            <v>3400</v>
          </cell>
        </row>
        <row r="5978">
          <cell r="AB5978">
            <v>4150</v>
          </cell>
        </row>
        <row r="5979">
          <cell r="AB5979">
            <v>1280</v>
          </cell>
        </row>
        <row r="5980">
          <cell r="AB5980">
            <v>475</v>
          </cell>
        </row>
        <row r="5981">
          <cell r="AB5981">
            <v>950</v>
          </cell>
        </row>
        <row r="5982">
          <cell r="AB5982">
            <v>2133.34</v>
          </cell>
        </row>
        <row r="5983">
          <cell r="AB5983">
            <v>800</v>
          </cell>
        </row>
        <row r="5984">
          <cell r="AB5984">
            <v>3350</v>
          </cell>
        </row>
        <row r="5985">
          <cell r="AB5985">
            <v>4150</v>
          </cell>
        </row>
        <row r="5986">
          <cell r="AB5986">
            <v>2033.3333333333333</v>
          </cell>
        </row>
        <row r="5987">
          <cell r="AB5987">
            <v>1016.6666666666666</v>
          </cell>
        </row>
        <row r="5988">
          <cell r="AB5988">
            <v>1126.1500000000001</v>
          </cell>
        </row>
        <row r="5989">
          <cell r="AB5989">
            <v>1250</v>
          </cell>
        </row>
        <row r="5990">
          <cell r="AB5990">
            <v>374.58</v>
          </cell>
        </row>
        <row r="5991">
          <cell r="AB5991">
            <v>4150</v>
          </cell>
        </row>
        <row r="5992">
          <cell r="AB5992">
            <v>577.92999999999995</v>
          </cell>
        </row>
        <row r="5993">
          <cell r="AB5993">
            <v>749.16</v>
          </cell>
        </row>
        <row r="5994">
          <cell r="AB5994">
            <v>1474.7252747252746</v>
          </cell>
        </row>
        <row r="5995">
          <cell r="AB5995">
            <v>1575.2747252747254</v>
          </cell>
        </row>
        <row r="5996">
          <cell r="AB5996">
            <v>6800</v>
          </cell>
        </row>
        <row r="5997">
          <cell r="AB5997">
            <v>45.27</v>
          </cell>
        </row>
        <row r="5998">
          <cell r="AB5998">
            <v>2800</v>
          </cell>
        </row>
        <row r="5999">
          <cell r="AB5999">
            <v>1850</v>
          </cell>
        </row>
        <row r="6000">
          <cell r="AB6000">
            <v>3050</v>
          </cell>
        </row>
        <row r="6001">
          <cell r="AB6001">
            <v>3400</v>
          </cell>
        </row>
        <row r="6002">
          <cell r="AB6002">
            <v>933.34</v>
          </cell>
        </row>
        <row r="6003">
          <cell r="AB6003">
            <v>3400</v>
          </cell>
        </row>
        <row r="6004">
          <cell r="AB6004">
            <v>3700</v>
          </cell>
        </row>
        <row r="6005">
          <cell r="AB6005">
            <v>6100</v>
          </cell>
        </row>
        <row r="6006">
          <cell r="AB6006">
            <v>4150</v>
          </cell>
        </row>
        <row r="6007">
          <cell r="AB6007">
            <v>361.7792421746293</v>
          </cell>
        </row>
        <row r="6008">
          <cell r="AB6008">
            <v>401.97693574958816</v>
          </cell>
        </row>
        <row r="6009">
          <cell r="AB6009">
            <v>1105.4365733113673</v>
          </cell>
        </row>
        <row r="6010">
          <cell r="AB6010">
            <v>1180.8072487644151</v>
          </cell>
        </row>
        <row r="6011">
          <cell r="AB6011">
            <v>4150</v>
          </cell>
        </row>
        <row r="6012">
          <cell r="AB6012">
            <v>933.33333333333348</v>
          </cell>
        </row>
        <row r="6013">
          <cell r="AB6013">
            <v>933.33</v>
          </cell>
        </row>
        <row r="6014">
          <cell r="AB6014">
            <v>183.33</v>
          </cell>
        </row>
        <row r="6015">
          <cell r="AB6015">
            <v>61.11</v>
          </cell>
        </row>
        <row r="6016">
          <cell r="AB6016">
            <v>3200</v>
          </cell>
        </row>
        <row r="6017">
          <cell r="AB6017">
            <v>763.63636363636363</v>
          </cell>
        </row>
        <row r="6018">
          <cell r="AB6018">
            <v>2036.3636363636363</v>
          </cell>
        </row>
        <row r="6019">
          <cell r="AB6019">
            <v>4150</v>
          </cell>
        </row>
        <row r="6020">
          <cell r="AB6020">
            <v>4150</v>
          </cell>
        </row>
        <row r="6021">
          <cell r="AB6021">
            <v>91.67</v>
          </cell>
        </row>
        <row r="6022">
          <cell r="AB6022">
            <v>64.099999999999994</v>
          </cell>
        </row>
        <row r="6023">
          <cell r="AB6023">
            <v>190.23</v>
          </cell>
        </row>
        <row r="6024">
          <cell r="AB6024">
            <v>271.70999999999998</v>
          </cell>
        </row>
        <row r="6025">
          <cell r="AB6025">
            <v>31200</v>
          </cell>
        </row>
        <row r="6026">
          <cell r="AB6026">
            <v>1850</v>
          </cell>
        </row>
        <row r="6027">
          <cell r="AB6027">
            <v>1386.42</v>
          </cell>
        </row>
        <row r="6028">
          <cell r="AB6028">
            <v>1813.58</v>
          </cell>
        </row>
        <row r="6029">
          <cell r="AB6029">
            <v>3200</v>
          </cell>
        </row>
        <row r="6030">
          <cell r="AB6030">
            <v>4150</v>
          </cell>
        </row>
        <row r="6031">
          <cell r="AB6031">
            <v>3400</v>
          </cell>
        </row>
        <row r="6032">
          <cell r="AB6032">
            <v>3050</v>
          </cell>
        </row>
        <row r="6033">
          <cell r="AB6033">
            <v>1600</v>
          </cell>
        </row>
        <row r="6034">
          <cell r="AB6034">
            <v>118</v>
          </cell>
        </row>
        <row r="6035">
          <cell r="AB6035">
            <v>472</v>
          </cell>
        </row>
        <row r="6036">
          <cell r="AB6036">
            <v>320</v>
          </cell>
        </row>
        <row r="6037">
          <cell r="AB6037">
            <v>1280</v>
          </cell>
        </row>
        <row r="6038">
          <cell r="AB6038">
            <v>791.27358490566041</v>
          </cell>
        </row>
        <row r="6039">
          <cell r="AB6039">
            <v>338.08962264150944</v>
          </cell>
        </row>
        <row r="6040">
          <cell r="AB6040">
            <v>395.63679245283021</v>
          </cell>
        </row>
        <row r="6041">
          <cell r="AB6041">
            <v>3050</v>
          </cell>
        </row>
        <row r="6042">
          <cell r="AB6042">
            <v>3050</v>
          </cell>
        </row>
        <row r="6043">
          <cell r="AB6043">
            <v>1525</v>
          </cell>
        </row>
        <row r="6044">
          <cell r="AB6044">
            <v>761.90476190476193</v>
          </cell>
        </row>
        <row r="6045">
          <cell r="AB6045">
            <v>838.09523809523807</v>
          </cell>
        </row>
        <row r="6046">
          <cell r="AB6046">
            <v>1250</v>
          </cell>
        </row>
        <row r="6047">
          <cell r="AB6047">
            <v>3050</v>
          </cell>
        </row>
        <row r="6048">
          <cell r="AB6048">
            <v>31200</v>
          </cell>
        </row>
        <row r="6049">
          <cell r="AB6049">
            <v>950</v>
          </cell>
        </row>
        <row r="6050">
          <cell r="AB6050">
            <v>259.09090909090907</v>
          </cell>
        </row>
        <row r="6051">
          <cell r="AB6051">
            <v>690.90909090909088</v>
          </cell>
        </row>
        <row r="6052">
          <cell r="AB6052">
            <v>407.14285714285717</v>
          </cell>
        </row>
        <row r="6053">
          <cell r="AB6053">
            <v>1017.8571428571429</v>
          </cell>
        </row>
        <row r="6054">
          <cell r="AB6054">
            <v>950</v>
          </cell>
        </row>
        <row r="6055">
          <cell r="AB6055">
            <v>1425</v>
          </cell>
        </row>
        <row r="6056">
          <cell r="AB6056">
            <v>1600</v>
          </cell>
        </row>
        <row r="6057">
          <cell r="AB6057">
            <v>1850</v>
          </cell>
        </row>
        <row r="6058">
          <cell r="AB6058">
            <v>3700</v>
          </cell>
        </row>
        <row r="6059">
          <cell r="AB6059">
            <v>1850</v>
          </cell>
        </row>
        <row r="6060">
          <cell r="AB6060">
            <v>340.90909090909093</v>
          </cell>
        </row>
        <row r="6061">
          <cell r="AB6061">
            <v>909.09090909090912</v>
          </cell>
        </row>
        <row r="6062">
          <cell r="AB6062">
            <v>973.91304347826087</v>
          </cell>
        </row>
        <row r="6063">
          <cell r="AB6063">
            <v>2226.086956521739</v>
          </cell>
        </row>
        <row r="6064">
          <cell r="AB6064">
            <v>933.33</v>
          </cell>
        </row>
        <row r="6065">
          <cell r="AB6065">
            <v>933.34</v>
          </cell>
        </row>
        <row r="6066">
          <cell r="AB6066">
            <v>3050</v>
          </cell>
        </row>
        <row r="6067">
          <cell r="AB6067">
            <v>933.33333333333348</v>
          </cell>
        </row>
        <row r="6068">
          <cell r="AB6068">
            <v>1066.6600000000001</v>
          </cell>
        </row>
        <row r="6069">
          <cell r="AB6069">
            <v>1066.68</v>
          </cell>
        </row>
        <row r="6070">
          <cell r="AB6070">
            <v>312.5</v>
          </cell>
        </row>
        <row r="6071">
          <cell r="AB6071">
            <v>937.5</v>
          </cell>
        </row>
        <row r="6072">
          <cell r="AB6072">
            <v>1066.6600000000001</v>
          </cell>
        </row>
        <row r="6073">
          <cell r="AB6073">
            <v>1250</v>
          </cell>
        </row>
        <row r="6074">
          <cell r="AB6074">
            <v>1000</v>
          </cell>
        </row>
        <row r="6075">
          <cell r="AB6075">
            <v>1000</v>
          </cell>
        </row>
        <row r="6076">
          <cell r="AB6076">
            <v>1000</v>
          </cell>
        </row>
        <row r="6077">
          <cell r="AB6077">
            <v>1600</v>
          </cell>
        </row>
        <row r="6078">
          <cell r="AB6078">
            <v>4150</v>
          </cell>
        </row>
        <row r="6079">
          <cell r="AB6079">
            <v>200</v>
          </cell>
        </row>
        <row r="6080">
          <cell r="AB6080">
            <v>800</v>
          </cell>
        </row>
        <row r="6081">
          <cell r="AB6081">
            <v>4500</v>
          </cell>
        </row>
        <row r="6082">
          <cell r="AB6082">
            <v>31200</v>
          </cell>
        </row>
        <row r="6083">
          <cell r="AB6083">
            <v>669.56521739130437</v>
          </cell>
        </row>
        <row r="6084">
          <cell r="AB6084">
            <v>2630.4347826086955</v>
          </cell>
        </row>
        <row r="6085">
          <cell r="AB6085">
            <v>177.77777777777777</v>
          </cell>
        </row>
        <row r="6086">
          <cell r="AB6086">
            <v>1422.2222222222222</v>
          </cell>
        </row>
        <row r="6087">
          <cell r="AB6087">
            <v>2576.5339074273411</v>
          </cell>
        </row>
        <row r="6088">
          <cell r="AB6088">
            <v>823.46609257265879</v>
          </cell>
        </row>
        <row r="6089">
          <cell r="AB6089">
            <v>950</v>
          </cell>
        </row>
        <row r="6090">
          <cell r="AB6090">
            <v>950</v>
          </cell>
        </row>
        <row r="6091">
          <cell r="AB6091">
            <v>273.52941176470586</v>
          </cell>
        </row>
        <row r="6092">
          <cell r="AB6092">
            <v>4376.4705882352937</v>
          </cell>
        </row>
        <row r="6093">
          <cell r="AB6093">
            <v>31200</v>
          </cell>
        </row>
        <row r="6094">
          <cell r="AB6094">
            <v>1000</v>
          </cell>
        </row>
        <row r="6095">
          <cell r="AB6095">
            <v>3700</v>
          </cell>
        </row>
        <row r="6096">
          <cell r="AB6096">
            <v>3050</v>
          </cell>
        </row>
        <row r="6097">
          <cell r="AB6097">
            <v>1850</v>
          </cell>
        </row>
        <row r="6098">
          <cell r="AB6098">
            <v>1850</v>
          </cell>
          <cell r="AH6098">
            <v>58.2</v>
          </cell>
        </row>
        <row r="6099">
          <cell r="AB6099">
            <v>121.95121951219512</v>
          </cell>
        </row>
        <row r="6100">
          <cell r="AB6100">
            <v>378.04878048780489</v>
          </cell>
        </row>
        <row r="6101">
          <cell r="AB6101">
            <v>107.14285714285714</v>
          </cell>
        </row>
        <row r="6102">
          <cell r="AB6102">
            <v>392.85714285714283</v>
          </cell>
        </row>
        <row r="6103">
          <cell r="AB6103">
            <v>2075</v>
          </cell>
        </row>
        <row r="6104">
          <cell r="AB6104">
            <v>2075</v>
          </cell>
        </row>
        <row r="6105">
          <cell r="AB6105">
            <v>2800</v>
          </cell>
        </row>
        <row r="6106">
          <cell r="AB6106">
            <v>3400</v>
          </cell>
        </row>
        <row r="6107">
          <cell r="AB6107">
            <v>2850</v>
          </cell>
        </row>
        <row r="6108">
          <cell r="AB6108">
            <v>2033.3333333333333</v>
          </cell>
        </row>
        <row r="6109">
          <cell r="AB6109">
            <v>1016.6666666666666</v>
          </cell>
        </row>
        <row r="6110">
          <cell r="AB6110">
            <v>3700</v>
          </cell>
        </row>
        <row r="6111">
          <cell r="AB6111">
            <v>363.63636363636363</v>
          </cell>
        </row>
        <row r="6112">
          <cell r="AB6112">
            <v>2136.3636363636365</v>
          </cell>
        </row>
        <row r="6113">
          <cell r="AB6113">
            <v>1500</v>
          </cell>
        </row>
        <row r="6114">
          <cell r="AB6114">
            <v>1000</v>
          </cell>
        </row>
        <row r="6115">
          <cell r="AB6115">
            <v>551.72</v>
          </cell>
        </row>
        <row r="6116">
          <cell r="AB6116">
            <v>648.28</v>
          </cell>
        </row>
        <row r="6117">
          <cell r="AB6117">
            <v>2500</v>
          </cell>
        </row>
        <row r="6118">
          <cell r="AB6118">
            <v>380.95238095238096</v>
          </cell>
        </row>
        <row r="6119">
          <cell r="AB6119">
            <v>1219.047619047619</v>
          </cell>
        </row>
        <row r="6120">
          <cell r="AB6120">
            <v>1600</v>
          </cell>
        </row>
        <row r="6121">
          <cell r="AB6121">
            <v>2075</v>
          </cell>
        </row>
        <row r="6122">
          <cell r="AB6122">
            <v>2075</v>
          </cell>
        </row>
        <row r="6123">
          <cell r="AB6123">
            <v>1400</v>
          </cell>
        </row>
        <row r="6124">
          <cell r="AB6124">
            <v>1400</v>
          </cell>
        </row>
        <row r="6125">
          <cell r="AB6125">
            <v>1262.3599999999999</v>
          </cell>
        </row>
        <row r="6126">
          <cell r="AB6126">
            <v>31200</v>
          </cell>
        </row>
        <row r="6127">
          <cell r="AB6127">
            <v>3700</v>
          </cell>
        </row>
        <row r="6128">
          <cell r="AB6128">
            <v>1850</v>
          </cell>
        </row>
        <row r="6129">
          <cell r="AB6129">
            <v>1850</v>
          </cell>
        </row>
        <row r="6130">
          <cell r="AB6130">
            <v>3200</v>
          </cell>
        </row>
        <row r="6131">
          <cell r="AB6131">
            <v>4150</v>
          </cell>
        </row>
        <row r="6132">
          <cell r="AB6132">
            <v>950</v>
          </cell>
          <cell r="AH6132">
            <v>5940</v>
          </cell>
        </row>
        <row r="6133">
          <cell r="AB6133">
            <v>316.66666666666669</v>
          </cell>
        </row>
        <row r="6134">
          <cell r="AB6134">
            <v>633.33333333333337</v>
          </cell>
        </row>
        <row r="6135">
          <cell r="AB6135">
            <v>4150</v>
          </cell>
        </row>
        <row r="6136">
          <cell r="AB6136">
            <v>105.55555555555556</v>
          </cell>
        </row>
        <row r="6137">
          <cell r="AB6137">
            <v>844.44444444444446</v>
          </cell>
        </row>
        <row r="6138">
          <cell r="AB6138">
            <v>3200</v>
          </cell>
        </row>
        <row r="6139">
          <cell r="AB6139">
            <v>3050</v>
          </cell>
        </row>
        <row r="6140">
          <cell r="AB6140">
            <v>4150</v>
          </cell>
        </row>
        <row r="6141">
          <cell r="AB6141">
            <v>725.40540540540542</v>
          </cell>
        </row>
        <row r="6142">
          <cell r="AB6142">
            <v>2324.5945945945946</v>
          </cell>
        </row>
        <row r="6143">
          <cell r="AB6143">
            <v>3700</v>
          </cell>
        </row>
        <row r="6144">
          <cell r="AB6144">
            <v>2500</v>
          </cell>
        </row>
        <row r="6145">
          <cell r="AB6145">
            <v>1066.67</v>
          </cell>
        </row>
        <row r="6146">
          <cell r="AB6146">
            <v>1066.6666666666667</v>
          </cell>
        </row>
        <row r="6147">
          <cell r="AB6147">
            <v>271.10933333333332</v>
          </cell>
        </row>
        <row r="6148">
          <cell r="AB6148">
            <v>745.55066666666664</v>
          </cell>
        </row>
        <row r="6149">
          <cell r="AB6149">
            <v>1066.6600000000001</v>
          </cell>
        </row>
        <row r="6150">
          <cell r="AB6150">
            <v>1600</v>
          </cell>
        </row>
        <row r="6151">
          <cell r="AB6151">
            <v>700</v>
          </cell>
        </row>
        <row r="6152">
          <cell r="AB6152">
            <v>700</v>
          </cell>
        </row>
        <row r="6153">
          <cell r="AB6153">
            <v>700</v>
          </cell>
        </row>
        <row r="6154">
          <cell r="AB6154">
            <v>1016.67</v>
          </cell>
        </row>
        <row r="6155">
          <cell r="AB6155">
            <v>1016.67</v>
          </cell>
        </row>
        <row r="6156">
          <cell r="AB6156">
            <v>34200</v>
          </cell>
        </row>
        <row r="6157">
          <cell r="AB6157">
            <v>1600</v>
          </cell>
        </row>
        <row r="6158">
          <cell r="AB6158">
            <v>2850</v>
          </cell>
        </row>
        <row r="6159">
          <cell r="AB6159">
            <v>3050</v>
          </cell>
        </row>
        <row r="6160">
          <cell r="AB6160">
            <v>378.88198757763973</v>
          </cell>
        </row>
        <row r="6161">
          <cell r="AB6161">
            <v>2671.1180124223602</v>
          </cell>
        </row>
        <row r="6162">
          <cell r="AB6162">
            <v>4150</v>
          </cell>
        </row>
        <row r="6163">
          <cell r="AB6163">
            <v>3400</v>
          </cell>
        </row>
        <row r="6164">
          <cell r="AB6164">
            <v>3400</v>
          </cell>
        </row>
        <row r="6165">
          <cell r="AB6165">
            <v>1600</v>
          </cell>
        </row>
        <row r="6166">
          <cell r="AB6166">
            <v>700</v>
          </cell>
        </row>
        <row r="6167">
          <cell r="AB6167">
            <v>26759</v>
          </cell>
        </row>
        <row r="6168">
          <cell r="AB6168">
            <v>3400</v>
          </cell>
        </row>
        <row r="6169">
          <cell r="AB6169">
            <v>3050</v>
          </cell>
        </row>
        <row r="6170">
          <cell r="AB6170">
            <v>4150</v>
          </cell>
        </row>
        <row r="6171">
          <cell r="AB6171">
            <v>1600</v>
          </cell>
        </row>
        <row r="6172">
          <cell r="AB6172">
            <v>428</v>
          </cell>
        </row>
        <row r="6173">
          <cell r="AB6173">
            <v>1712</v>
          </cell>
        </row>
        <row r="6174">
          <cell r="AB6174">
            <v>33700</v>
          </cell>
        </row>
        <row r="6175">
          <cell r="AB6175">
            <v>1600</v>
          </cell>
        </row>
        <row r="6176">
          <cell r="AB6176">
            <v>2351.2800000000002</v>
          </cell>
        </row>
        <row r="6177">
          <cell r="AB6177">
            <v>3300</v>
          </cell>
        </row>
        <row r="6178">
          <cell r="AB6178">
            <v>3400</v>
          </cell>
        </row>
        <row r="6179">
          <cell r="AB6179">
            <v>2850</v>
          </cell>
        </row>
        <row r="6180">
          <cell r="AB6180">
            <v>1600</v>
          </cell>
        </row>
        <row r="6181">
          <cell r="AB6181">
            <v>1850</v>
          </cell>
        </row>
        <row r="6182">
          <cell r="AB6182">
            <v>507.46268656716416</v>
          </cell>
        </row>
        <row r="6183">
          <cell r="AB6183">
            <v>1192.5373134328358</v>
          </cell>
        </row>
        <row r="6184">
          <cell r="AB6184">
            <v>1700</v>
          </cell>
        </row>
        <row r="6185">
          <cell r="AB6185">
            <v>1850</v>
          </cell>
        </row>
        <row r="6186">
          <cell r="AB6186">
            <v>3050</v>
          </cell>
        </row>
        <row r="6187">
          <cell r="AB6187">
            <v>3050</v>
          </cell>
        </row>
        <row r="6188">
          <cell r="AB6188">
            <v>3050</v>
          </cell>
        </row>
        <row r="6189">
          <cell r="AB6189">
            <v>1600</v>
          </cell>
        </row>
        <row r="6190">
          <cell r="AB6190">
            <v>3700</v>
          </cell>
        </row>
        <row r="6191">
          <cell r="AB6191">
            <v>4150</v>
          </cell>
        </row>
        <row r="6192">
          <cell r="AB6192">
            <v>101.78571428571429</v>
          </cell>
        </row>
        <row r="6193">
          <cell r="AB6193">
            <v>508.92857142857144</v>
          </cell>
        </row>
        <row r="6194">
          <cell r="AB6194">
            <v>101.78571428571429</v>
          </cell>
        </row>
        <row r="6195">
          <cell r="AB6195">
            <v>712.5</v>
          </cell>
        </row>
        <row r="6196">
          <cell r="AB6196">
            <v>712.5</v>
          </cell>
        </row>
        <row r="6197">
          <cell r="AB6197">
            <v>712.5</v>
          </cell>
        </row>
        <row r="6198">
          <cell r="AB6198">
            <v>2250</v>
          </cell>
        </row>
        <row r="6199">
          <cell r="AB6199">
            <v>2250</v>
          </cell>
        </row>
        <row r="6200">
          <cell r="AB6200">
            <v>900</v>
          </cell>
        </row>
        <row r="6201">
          <cell r="AB6201">
            <v>900</v>
          </cell>
        </row>
        <row r="6202">
          <cell r="AB6202">
            <v>900</v>
          </cell>
        </row>
        <row r="6203">
          <cell r="AB6203">
            <v>900</v>
          </cell>
        </row>
        <row r="6204">
          <cell r="AB6204">
            <v>31200</v>
          </cell>
        </row>
        <row r="6205">
          <cell r="AB6205">
            <v>3400</v>
          </cell>
        </row>
        <row r="6206">
          <cell r="AB6206">
            <v>875</v>
          </cell>
        </row>
        <row r="6207">
          <cell r="AB6207">
            <v>560.919540229885</v>
          </cell>
        </row>
        <row r="6208">
          <cell r="AB6208">
            <v>841.37931034482756</v>
          </cell>
        </row>
        <row r="6209">
          <cell r="AB6209">
            <v>1647.7011494252874</v>
          </cell>
        </row>
        <row r="6210">
          <cell r="AB6210">
            <v>3300</v>
          </cell>
        </row>
        <row r="6211">
          <cell r="AB6211">
            <v>2475</v>
          </cell>
        </row>
        <row r="6212">
          <cell r="AB6212">
            <v>2475</v>
          </cell>
        </row>
        <row r="6213">
          <cell r="AB6213">
            <v>238.63636363636363</v>
          </cell>
        </row>
        <row r="6214">
          <cell r="AB6214">
            <v>636.36363636363637</v>
          </cell>
        </row>
        <row r="6215">
          <cell r="AB6215">
            <v>875</v>
          </cell>
        </row>
        <row r="6216">
          <cell r="AB6216">
            <v>875</v>
          </cell>
        </row>
        <row r="6217">
          <cell r="AB6217">
            <v>1850</v>
          </cell>
        </row>
        <row r="6218">
          <cell r="AB6218">
            <v>4150</v>
          </cell>
        </row>
        <row r="6219">
          <cell r="AB6219">
            <v>3400</v>
          </cell>
        </row>
        <row r="6220">
          <cell r="AB6220">
            <v>3700</v>
          </cell>
        </row>
        <row r="6221">
          <cell r="AB6221">
            <v>900</v>
          </cell>
        </row>
        <row r="6222">
          <cell r="AB6222">
            <v>900</v>
          </cell>
        </row>
        <row r="6223">
          <cell r="AB6223">
            <v>428.57142857142856</v>
          </cell>
        </row>
        <row r="6224">
          <cell r="AB6224">
            <v>471.42857142857144</v>
          </cell>
        </row>
        <row r="6225">
          <cell r="AB6225">
            <v>1850</v>
          </cell>
        </row>
        <row r="6226">
          <cell r="AB6226">
            <v>3700</v>
          </cell>
        </row>
        <row r="6227">
          <cell r="AB6227">
            <v>900</v>
          </cell>
        </row>
        <row r="6228">
          <cell r="AB6228">
            <v>3400</v>
          </cell>
        </row>
        <row r="6229">
          <cell r="AB6229">
            <v>1700</v>
          </cell>
        </row>
        <row r="6230">
          <cell r="AB6230">
            <v>1700</v>
          </cell>
        </row>
        <row r="6231">
          <cell r="AB6231">
            <v>3700</v>
          </cell>
        </row>
        <row r="6232">
          <cell r="AB6232">
            <v>471.42</v>
          </cell>
        </row>
        <row r="6233">
          <cell r="AB6233">
            <v>471.43</v>
          </cell>
        </row>
        <row r="6234">
          <cell r="AB6234">
            <v>47.143000000000001</v>
          </cell>
        </row>
        <row r="6235">
          <cell r="AB6235">
            <v>424.28699999999998</v>
          </cell>
        </row>
        <row r="6236">
          <cell r="AB6236">
            <v>471.43</v>
          </cell>
        </row>
        <row r="6237">
          <cell r="AB6237">
            <v>471.43</v>
          </cell>
        </row>
        <row r="6238">
          <cell r="AB6238">
            <v>471.43</v>
          </cell>
          <cell r="AH6238">
            <v>5940</v>
          </cell>
        </row>
        <row r="6239">
          <cell r="AB6239">
            <v>471.43</v>
          </cell>
        </row>
        <row r="6240">
          <cell r="AB6240">
            <v>3700</v>
          </cell>
        </row>
        <row r="6241">
          <cell r="AB6241">
            <v>320</v>
          </cell>
        </row>
        <row r="6242">
          <cell r="AB6242">
            <v>1280</v>
          </cell>
        </row>
        <row r="6243">
          <cell r="AB6243">
            <v>1600</v>
          </cell>
        </row>
        <row r="6244">
          <cell r="AB6244">
            <v>1233.33</v>
          </cell>
        </row>
        <row r="6245">
          <cell r="AB6245">
            <v>1233.33</v>
          </cell>
        </row>
        <row r="6246">
          <cell r="AB6246">
            <v>1233.3399999999999</v>
          </cell>
        </row>
        <row r="6247">
          <cell r="AB6247">
            <v>31200</v>
          </cell>
        </row>
        <row r="6248">
          <cell r="AB6248">
            <v>3300</v>
          </cell>
        </row>
        <row r="6249">
          <cell r="AB6249">
            <v>2850</v>
          </cell>
        </row>
        <row r="6250">
          <cell r="AB6250">
            <v>2850</v>
          </cell>
        </row>
        <row r="6251">
          <cell r="AB6251">
            <v>2800</v>
          </cell>
          <cell r="AH6251">
            <v>9570</v>
          </cell>
        </row>
        <row r="6252">
          <cell r="AB6252">
            <v>3700</v>
          </cell>
        </row>
        <row r="6253">
          <cell r="AB6253">
            <v>3700</v>
          </cell>
        </row>
        <row r="6254">
          <cell r="AB6254">
            <v>3050</v>
          </cell>
        </row>
        <row r="6255">
          <cell r="AB6255">
            <v>3400</v>
          </cell>
        </row>
        <row r="6256">
          <cell r="AB6256">
            <v>3400</v>
          </cell>
        </row>
        <row r="6257">
          <cell r="AB6257">
            <v>1600</v>
          </cell>
          <cell r="AH6257">
            <v>3696</v>
          </cell>
        </row>
        <row r="6258">
          <cell r="AB6258">
            <v>1525</v>
          </cell>
        </row>
        <row r="6259">
          <cell r="AB6259">
            <v>1525</v>
          </cell>
        </row>
        <row r="6260">
          <cell r="AB6260">
            <v>3700</v>
          </cell>
        </row>
        <row r="6261">
          <cell r="AB6261">
            <v>500</v>
          </cell>
        </row>
        <row r="6262">
          <cell r="AB6262">
            <v>1100</v>
          </cell>
        </row>
        <row r="6263">
          <cell r="AB6263">
            <v>1700</v>
          </cell>
        </row>
        <row r="6264">
          <cell r="AB6264">
            <v>3400</v>
          </cell>
        </row>
        <row r="6265">
          <cell r="AB6265">
            <v>1700</v>
          </cell>
        </row>
        <row r="6266">
          <cell r="AB6266">
            <v>1166.6600000000001</v>
          </cell>
        </row>
        <row r="6267">
          <cell r="AB6267">
            <v>1166.68</v>
          </cell>
        </row>
        <row r="6268">
          <cell r="AB6268">
            <v>1166.6600000000001</v>
          </cell>
        </row>
        <row r="6269">
          <cell r="AB6269">
            <v>3400</v>
          </cell>
        </row>
        <row r="6270">
          <cell r="AB6270">
            <v>933.34</v>
          </cell>
        </row>
        <row r="6271">
          <cell r="AB6271">
            <v>933.34</v>
          </cell>
        </row>
        <row r="6272">
          <cell r="AB6272">
            <v>4150</v>
          </cell>
        </row>
        <row r="6273">
          <cell r="AB6273">
            <v>254.54181818181817</v>
          </cell>
        </row>
        <row r="6274">
          <cell r="AB6274">
            <v>678.77818181818179</v>
          </cell>
        </row>
        <row r="6275">
          <cell r="AB6275">
            <v>3050</v>
          </cell>
        </row>
        <row r="6276">
          <cell r="AB6276">
            <v>2033.3333333333333</v>
          </cell>
        </row>
        <row r="6277">
          <cell r="AB6277">
            <v>1016.6666666666666</v>
          </cell>
        </row>
        <row r="6278">
          <cell r="AB6278">
            <v>343.65971830985916</v>
          </cell>
        </row>
        <row r="6279">
          <cell r="AB6279">
            <v>673.00028169014081</v>
          </cell>
        </row>
        <row r="6280">
          <cell r="AB6280">
            <v>1016.66</v>
          </cell>
        </row>
        <row r="6281">
          <cell r="AB6281">
            <v>243.42105263157896</v>
          </cell>
        </row>
        <row r="6282">
          <cell r="AB6282">
            <v>243.42105263157896</v>
          </cell>
        </row>
        <row r="6283">
          <cell r="AB6283">
            <v>649.12280701754389</v>
          </cell>
        </row>
        <row r="6284">
          <cell r="AB6284">
            <v>714.03508771929819</v>
          </cell>
        </row>
        <row r="6285">
          <cell r="AB6285">
            <v>3400</v>
          </cell>
        </row>
        <row r="6286">
          <cell r="AB6286">
            <v>3050</v>
          </cell>
        </row>
        <row r="6287">
          <cell r="AB6287">
            <v>1355.5555555555557</v>
          </cell>
        </row>
        <row r="6288">
          <cell r="AB6288">
            <v>1694.4444444444443</v>
          </cell>
        </row>
        <row r="6289">
          <cell r="AB6289">
            <v>1850</v>
          </cell>
        </row>
        <row r="6290">
          <cell r="AB6290">
            <v>3400</v>
          </cell>
        </row>
        <row r="6291">
          <cell r="AB6291">
            <v>2960</v>
          </cell>
        </row>
        <row r="6292">
          <cell r="AB6292">
            <v>740</v>
          </cell>
        </row>
        <row r="6293">
          <cell r="AB6293">
            <v>1451.2517006802721</v>
          </cell>
        </row>
        <row r="6294">
          <cell r="AB6294">
            <v>682.08829931972787</v>
          </cell>
        </row>
        <row r="6295">
          <cell r="AB6295">
            <v>3400</v>
          </cell>
        </row>
        <row r="6296">
          <cell r="AB6296">
            <v>1133.33</v>
          </cell>
        </row>
        <row r="6297">
          <cell r="AB6297">
            <v>972.463768115942</v>
          </cell>
        </row>
        <row r="6298">
          <cell r="AB6298">
            <v>2077.536231884058</v>
          </cell>
        </row>
        <row r="6299">
          <cell r="AB6299">
            <v>1850</v>
          </cell>
        </row>
        <row r="6300">
          <cell r="AB6300">
            <v>1850</v>
          </cell>
        </row>
        <row r="6301">
          <cell r="AB6301">
            <v>2800</v>
          </cell>
        </row>
        <row r="6302">
          <cell r="AB6302">
            <v>343.66647887323944</v>
          </cell>
        </row>
        <row r="6303">
          <cell r="AB6303">
            <v>673.01352112676057</v>
          </cell>
        </row>
        <row r="6304">
          <cell r="AB6304">
            <v>3700</v>
          </cell>
        </row>
        <row r="6305">
          <cell r="AB6305">
            <v>1525</v>
          </cell>
        </row>
        <row r="6306">
          <cell r="AB6306">
            <v>30.38</v>
          </cell>
        </row>
        <row r="6307">
          <cell r="AB6307">
            <v>1133.33</v>
          </cell>
        </row>
        <row r="6308">
          <cell r="AB6308">
            <v>1525</v>
          </cell>
        </row>
        <row r="6309">
          <cell r="AB6309">
            <v>-546.29999999999995</v>
          </cell>
        </row>
        <row r="6314">
          <cell r="AB6314">
            <v>-81.87</v>
          </cell>
        </row>
        <row r="6315">
          <cell r="AB6315">
            <v>3200</v>
          </cell>
        </row>
        <row r="6316">
          <cell r="AB6316">
            <v>1033.33</v>
          </cell>
          <cell r="AH6316">
            <v>5742</v>
          </cell>
        </row>
        <row r="6317">
          <cell r="AB6317">
            <v>269.09090909090907</v>
          </cell>
        </row>
        <row r="6318">
          <cell r="AB6318">
            <v>1580.909090909091</v>
          </cell>
        </row>
        <row r="6319">
          <cell r="AB6319">
            <v>3200</v>
          </cell>
        </row>
        <row r="6320">
          <cell r="AB6320">
            <v>3200</v>
          </cell>
        </row>
        <row r="6321">
          <cell r="AB6321">
            <v>3200</v>
          </cell>
        </row>
        <row r="6322">
          <cell r="AB6322">
            <v>3400</v>
          </cell>
        </row>
        <row r="6323">
          <cell r="AB6323">
            <v>4500</v>
          </cell>
        </row>
        <row r="6324">
          <cell r="AB6324">
            <v>1700</v>
          </cell>
        </row>
        <row r="6325">
          <cell r="AB6325">
            <v>1700</v>
          </cell>
        </row>
        <row r="6326">
          <cell r="AB6326">
            <v>3200</v>
          </cell>
        </row>
        <row r="6327">
          <cell r="AB6327">
            <v>1850</v>
          </cell>
        </row>
        <row r="6328">
          <cell r="AB6328">
            <v>206.666</v>
          </cell>
        </row>
        <row r="6329">
          <cell r="AB6329">
            <v>826.66399999999999</v>
          </cell>
        </row>
        <row r="6330">
          <cell r="AB6330">
            <v>1600</v>
          </cell>
        </row>
        <row r="6331">
          <cell r="AB6331">
            <v>1033.3399999999999</v>
          </cell>
        </row>
        <row r="6332">
          <cell r="AB6332">
            <v>1200</v>
          </cell>
        </row>
        <row r="6333">
          <cell r="AB6333">
            <v>1700</v>
          </cell>
        </row>
        <row r="6334">
          <cell r="AB6334">
            <v>1700</v>
          </cell>
        </row>
        <row r="6335">
          <cell r="AB6335">
            <v>1197.5999999999999</v>
          </cell>
        </row>
        <row r="6336">
          <cell r="AB6336">
            <v>657.69230769230774</v>
          </cell>
        </row>
        <row r="6337">
          <cell r="AB6337">
            <v>2192.3076923076924</v>
          </cell>
        </row>
        <row r="6338">
          <cell r="AB6338">
            <v>3200</v>
          </cell>
        </row>
        <row r="6339">
          <cell r="AB6339">
            <v>1200</v>
          </cell>
        </row>
        <row r="6340">
          <cell r="AB6340">
            <v>1371.43</v>
          </cell>
        </row>
        <row r="6341">
          <cell r="AB6341">
            <v>3400</v>
          </cell>
        </row>
        <row r="6342">
          <cell r="AB6342">
            <v>1850</v>
          </cell>
        </row>
        <row r="6343">
          <cell r="AB6343">
            <v>1850</v>
          </cell>
        </row>
        <row r="6344">
          <cell r="AB6344">
            <v>1233.33</v>
          </cell>
        </row>
        <row r="6345">
          <cell r="AB6345">
            <v>1233.33</v>
          </cell>
        </row>
        <row r="6346">
          <cell r="AB6346">
            <v>1233.3399999999999</v>
          </cell>
        </row>
        <row r="6347">
          <cell r="AB6347">
            <v>533.33333333333337</v>
          </cell>
        </row>
        <row r="6348">
          <cell r="AB6348">
            <v>1066.6666666666667</v>
          </cell>
        </row>
        <row r="6349">
          <cell r="AB6349">
            <v>1600</v>
          </cell>
        </row>
        <row r="6350">
          <cell r="AB6350">
            <v>1700</v>
          </cell>
        </row>
        <row r="6351">
          <cell r="AB6351">
            <v>3700</v>
          </cell>
          <cell r="AH6351">
            <v>23760</v>
          </cell>
        </row>
        <row r="6352">
          <cell r="AB6352">
            <v>3200</v>
          </cell>
        </row>
        <row r="6353">
          <cell r="AB6353">
            <v>1700</v>
          </cell>
        </row>
        <row r="6354">
          <cell r="AB6354">
            <v>3700</v>
          </cell>
        </row>
        <row r="6355">
          <cell r="AB6355">
            <v>1700</v>
          </cell>
        </row>
        <row r="6356">
          <cell r="AB6356">
            <v>3200</v>
          </cell>
        </row>
        <row r="6357">
          <cell r="AB6357">
            <v>3400</v>
          </cell>
        </row>
        <row r="6358">
          <cell r="AB6358">
            <v>1700</v>
          </cell>
        </row>
        <row r="6359">
          <cell r="AB6359">
            <v>1089.1400000000001</v>
          </cell>
        </row>
        <row r="6360">
          <cell r="AB6360">
            <v>2110.86</v>
          </cell>
        </row>
        <row r="6361">
          <cell r="AB6361">
            <v>3050</v>
          </cell>
        </row>
        <row r="6362">
          <cell r="AB6362">
            <v>973.91</v>
          </cell>
        </row>
        <row r="6363">
          <cell r="AB6363">
            <v>1669.57</v>
          </cell>
        </row>
        <row r="6364">
          <cell r="AB6364">
            <v>998.5</v>
          </cell>
        </row>
        <row r="6365">
          <cell r="AB6365">
            <v>1197.5999999999999</v>
          </cell>
        </row>
        <row r="6366">
          <cell r="AB6366">
            <v>3200</v>
          </cell>
        </row>
        <row r="6367">
          <cell r="AB6367">
            <v>3200</v>
          </cell>
        </row>
        <row r="6368">
          <cell r="AB6368">
            <v>3050</v>
          </cell>
        </row>
        <row r="6369">
          <cell r="AB6369">
            <v>1525</v>
          </cell>
        </row>
        <row r="6370">
          <cell r="AB6370">
            <v>1525</v>
          </cell>
        </row>
        <row r="6371">
          <cell r="AB6371">
            <v>6150</v>
          </cell>
        </row>
        <row r="6372">
          <cell r="AB6372">
            <v>40.270000000000003</v>
          </cell>
        </row>
        <row r="6373">
          <cell r="AB6373">
            <v>347.48</v>
          </cell>
        </row>
        <row r="6374">
          <cell r="AB6374">
            <v>3200</v>
          </cell>
        </row>
        <row r="6375">
          <cell r="AB6375">
            <v>3200</v>
          </cell>
        </row>
        <row r="6376">
          <cell r="AB6376">
            <v>3200</v>
          </cell>
        </row>
        <row r="6377">
          <cell r="AB6377">
            <v>796</v>
          </cell>
        </row>
        <row r="6378">
          <cell r="AB6378">
            <v>1850</v>
          </cell>
        </row>
        <row r="6379">
          <cell r="AB6379">
            <v>3400</v>
          </cell>
        </row>
        <row r="6380">
          <cell r="AB6380">
            <v>1525</v>
          </cell>
        </row>
        <row r="6381">
          <cell r="AB6381">
            <v>1525</v>
          </cell>
        </row>
        <row r="6382">
          <cell r="AB6382">
            <v>1471.26</v>
          </cell>
        </row>
        <row r="6383">
          <cell r="AB6383">
            <v>1728.74</v>
          </cell>
        </row>
        <row r="6384">
          <cell r="AB6384">
            <v>3400</v>
          </cell>
        </row>
        <row r="6385">
          <cell r="AB6385">
            <v>1619.4331983805669</v>
          </cell>
        </row>
        <row r="6386">
          <cell r="AB6386">
            <v>380.56680161943319</v>
          </cell>
        </row>
        <row r="6387">
          <cell r="AB6387">
            <v>2800</v>
          </cell>
        </row>
        <row r="6388">
          <cell r="AB6388">
            <v>39.909999999999997</v>
          </cell>
        </row>
        <row r="6389">
          <cell r="AB6389">
            <v>1066.67</v>
          </cell>
        </row>
        <row r="6390">
          <cell r="AB6390">
            <v>1850</v>
          </cell>
        </row>
        <row r="6391">
          <cell r="AB6391">
            <v>2850</v>
          </cell>
        </row>
        <row r="6392">
          <cell r="AB6392">
            <v>3400</v>
          </cell>
        </row>
        <row r="6393">
          <cell r="AB6393">
            <v>1383.3333333333333</v>
          </cell>
        </row>
        <row r="6394">
          <cell r="AB6394">
            <v>2766.6666666666665</v>
          </cell>
        </row>
        <row r="6395">
          <cell r="AB6395">
            <v>1188</v>
          </cell>
        </row>
        <row r="6396">
          <cell r="AB6396">
            <v>960</v>
          </cell>
        </row>
        <row r="6397">
          <cell r="AB6397">
            <v>3300</v>
          </cell>
        </row>
        <row r="6398">
          <cell r="AB6398">
            <v>355.25291828793775</v>
          </cell>
        </row>
        <row r="6399">
          <cell r="AB6399">
            <v>3794.7470817120625</v>
          </cell>
        </row>
        <row r="6400">
          <cell r="AB6400">
            <v>3400</v>
          </cell>
        </row>
        <row r="6401">
          <cell r="AB6401">
            <v>3050</v>
          </cell>
        </row>
        <row r="6402">
          <cell r="AB6402">
            <v>3050</v>
          </cell>
        </row>
        <row r="6403">
          <cell r="AB6403">
            <v>1850</v>
          </cell>
        </row>
        <row r="6404">
          <cell r="AB6404">
            <v>1850</v>
          </cell>
        </row>
        <row r="6405">
          <cell r="AB6405">
            <v>2850</v>
          </cell>
        </row>
        <row r="6406">
          <cell r="AB6406">
            <v>3200</v>
          </cell>
        </row>
        <row r="6407">
          <cell r="AB6407">
            <v>3700</v>
          </cell>
        </row>
        <row r="6408">
          <cell r="AB6408">
            <v>3700</v>
          </cell>
        </row>
        <row r="6409">
          <cell r="AB6409">
            <v>1474.7252747252746</v>
          </cell>
        </row>
        <row r="6410">
          <cell r="AB6410">
            <v>1575.2747252747254</v>
          </cell>
        </row>
        <row r="6411">
          <cell r="AB6411">
            <v>2850</v>
          </cell>
        </row>
        <row r="6412">
          <cell r="AB6412">
            <v>2850</v>
          </cell>
        </row>
        <row r="6413">
          <cell r="AB6413">
            <v>1250</v>
          </cell>
        </row>
        <row r="6414">
          <cell r="AB6414">
            <v>1250</v>
          </cell>
        </row>
        <row r="6415">
          <cell r="AB6415">
            <v>3400</v>
          </cell>
        </row>
        <row r="6416">
          <cell r="AB6416">
            <v>3300</v>
          </cell>
        </row>
        <row r="6417">
          <cell r="AB6417">
            <v>3700</v>
          </cell>
        </row>
        <row r="6418">
          <cell r="AB6418">
            <v>3050</v>
          </cell>
        </row>
        <row r="6419">
          <cell r="AB6419">
            <v>3400</v>
          </cell>
        </row>
        <row r="6420">
          <cell r="AB6420">
            <v>3050</v>
          </cell>
        </row>
        <row r="6421">
          <cell r="AB6421">
            <v>1691.43</v>
          </cell>
        </row>
        <row r="6422">
          <cell r="AB6422">
            <v>1508.57</v>
          </cell>
        </row>
        <row r="6423">
          <cell r="AB6423">
            <v>597</v>
          </cell>
        </row>
        <row r="6424">
          <cell r="AB6424">
            <v>3200</v>
          </cell>
        </row>
        <row r="6425">
          <cell r="AB6425">
            <v>652.74</v>
          </cell>
        </row>
        <row r="6426">
          <cell r="AB6426">
            <v>2547.2600000000002</v>
          </cell>
        </row>
        <row r="6427">
          <cell r="AB6427">
            <v>4150</v>
          </cell>
        </row>
        <row r="6428">
          <cell r="AB6428">
            <v>2500</v>
          </cell>
        </row>
        <row r="6429">
          <cell r="AB6429">
            <v>1172.05</v>
          </cell>
        </row>
        <row r="6430">
          <cell r="AB6430">
            <v>556.52</v>
          </cell>
        </row>
        <row r="6431">
          <cell r="AB6431">
            <v>3200</v>
          </cell>
        </row>
        <row r="6432">
          <cell r="AB6432">
            <v>1250</v>
          </cell>
        </row>
        <row r="6433">
          <cell r="AB6433">
            <v>116.1</v>
          </cell>
        </row>
        <row r="6434">
          <cell r="AB6434">
            <v>186.08</v>
          </cell>
        </row>
        <row r="6435">
          <cell r="AB6435">
            <v>20.68</v>
          </cell>
        </row>
        <row r="6436">
          <cell r="AB6436">
            <v>36.67</v>
          </cell>
        </row>
        <row r="6437">
          <cell r="AB6437">
            <v>1330.29</v>
          </cell>
        </row>
        <row r="6438">
          <cell r="AB6438">
            <v>1869.71</v>
          </cell>
        </row>
        <row r="6439">
          <cell r="AB6439">
            <v>1536.72</v>
          </cell>
        </row>
        <row r="6440">
          <cell r="AB6440">
            <v>1663.28</v>
          </cell>
        </row>
        <row r="6441">
          <cell r="AB6441">
            <v>1940.27</v>
          </cell>
        </row>
        <row r="6442">
          <cell r="AB6442">
            <v>1259.73</v>
          </cell>
        </row>
        <row r="6443">
          <cell r="AB6443">
            <v>1200</v>
          </cell>
        </row>
        <row r="6444">
          <cell r="AB6444">
            <v>3200</v>
          </cell>
        </row>
        <row r="6445">
          <cell r="AB6445">
            <v>2500</v>
          </cell>
        </row>
        <row r="6446">
          <cell r="AB6446">
            <v>396.6</v>
          </cell>
        </row>
        <row r="6447">
          <cell r="AB6447">
            <v>550</v>
          </cell>
        </row>
        <row r="6448">
          <cell r="AB6448">
            <v>1066.67</v>
          </cell>
        </row>
        <row r="6449">
          <cell r="AB6449">
            <v>3200</v>
          </cell>
        </row>
        <row r="6450">
          <cell r="AB6450">
            <v>2844.44</v>
          </cell>
        </row>
        <row r="6451">
          <cell r="AB6451">
            <v>247.07</v>
          </cell>
        </row>
        <row r="6452">
          <cell r="AB6452">
            <v>3200</v>
          </cell>
        </row>
        <row r="6453">
          <cell r="AB6453">
            <v>49.42</v>
          </cell>
        </row>
        <row r="6454">
          <cell r="AB6454">
            <v>309.38</v>
          </cell>
        </row>
        <row r="6455">
          <cell r="AB6455">
            <v>3200</v>
          </cell>
        </row>
        <row r="6456">
          <cell r="AB6456">
            <v>3200</v>
          </cell>
        </row>
        <row r="6457">
          <cell r="AB6457">
            <v>720</v>
          </cell>
        </row>
        <row r="6458">
          <cell r="AB6458">
            <v>183.34</v>
          </cell>
        </row>
        <row r="6459">
          <cell r="AB6459">
            <v>366.66</v>
          </cell>
        </row>
        <row r="6460">
          <cell r="AB6460">
            <v>267.14</v>
          </cell>
        </row>
        <row r="6461">
          <cell r="AB6461">
            <v>275</v>
          </cell>
        </row>
        <row r="6462">
          <cell r="AB6462">
            <v>282.86</v>
          </cell>
        </row>
        <row r="6463">
          <cell r="AB6463">
            <v>605.61</v>
          </cell>
        </row>
        <row r="6464">
          <cell r="AB6464">
            <v>594.39</v>
          </cell>
        </row>
        <row r="6465">
          <cell r="AB6465">
            <v>247.08</v>
          </cell>
        </row>
        <row r="6466">
          <cell r="AB6466">
            <v>316.83999999999997</v>
          </cell>
        </row>
        <row r="6467">
          <cell r="AB6467">
            <v>1293.24</v>
          </cell>
        </row>
        <row r="6468">
          <cell r="AB6468">
            <v>1589.92</v>
          </cell>
        </row>
        <row r="6469">
          <cell r="AB6469">
            <v>1585.92</v>
          </cell>
        </row>
        <row r="6470">
          <cell r="AB6470">
            <v>1614.08</v>
          </cell>
        </row>
        <row r="6471">
          <cell r="AB6471">
            <v>275.01</v>
          </cell>
        </row>
        <row r="6472">
          <cell r="AB6472">
            <v>632.47</v>
          </cell>
        </row>
        <row r="6473">
          <cell r="AB6473">
            <v>206.25</v>
          </cell>
        </row>
        <row r="6474">
          <cell r="AB6474">
            <v>220</v>
          </cell>
        </row>
        <row r="6475">
          <cell r="AB6475">
            <v>3200</v>
          </cell>
        </row>
        <row r="6476">
          <cell r="AB6476">
            <v>3200</v>
          </cell>
          <cell r="AH6476">
            <v>11880</v>
          </cell>
        </row>
        <row r="6477">
          <cell r="AB6477">
            <v>424.24</v>
          </cell>
        </row>
        <row r="6478">
          <cell r="AB6478">
            <v>455.72</v>
          </cell>
        </row>
        <row r="6479">
          <cell r="AB6479">
            <v>2320.04</v>
          </cell>
        </row>
        <row r="6480">
          <cell r="AB6480">
            <v>1898.83</v>
          </cell>
        </row>
        <row r="6481">
          <cell r="AB6481">
            <v>1301.17</v>
          </cell>
        </row>
        <row r="6482">
          <cell r="AB6482">
            <v>3200</v>
          </cell>
        </row>
        <row r="6483">
          <cell r="AB6483">
            <v>3200</v>
          </cell>
        </row>
        <row r="6484">
          <cell r="AB6484">
            <v>480</v>
          </cell>
        </row>
        <row r="6485">
          <cell r="AB6485">
            <v>199.8</v>
          </cell>
        </row>
        <row r="6486">
          <cell r="AB6486">
            <v>766.08</v>
          </cell>
        </row>
        <row r="6487">
          <cell r="AB6487">
            <v>306.18</v>
          </cell>
        </row>
        <row r="6488">
          <cell r="AB6488">
            <v>340.52</v>
          </cell>
        </row>
        <row r="6489">
          <cell r="AB6489">
            <v>817.25</v>
          </cell>
        </row>
        <row r="6490">
          <cell r="AB6490">
            <v>1200</v>
          </cell>
        </row>
        <row r="6491">
          <cell r="AB6491">
            <v>412.5</v>
          </cell>
        </row>
        <row r="6492">
          <cell r="AB6492">
            <v>2133.33</v>
          </cell>
        </row>
        <row r="6493">
          <cell r="AB6493">
            <v>1489.66</v>
          </cell>
        </row>
        <row r="6494">
          <cell r="AB6494">
            <v>1710.34</v>
          </cell>
        </row>
        <row r="6495">
          <cell r="AB6495">
            <v>717.09</v>
          </cell>
        </row>
        <row r="6496">
          <cell r="AB6496">
            <v>2560</v>
          </cell>
        </row>
        <row r="6497">
          <cell r="AB6497">
            <v>54.37</v>
          </cell>
        </row>
        <row r="6498">
          <cell r="AB6498">
            <v>3200</v>
          </cell>
        </row>
        <row r="6499">
          <cell r="AB6499">
            <v>3200</v>
          </cell>
          <cell r="AH6499">
            <v>5940</v>
          </cell>
        </row>
        <row r="6500">
          <cell r="AB6500">
            <v>297.89999999999998</v>
          </cell>
        </row>
        <row r="6501">
          <cell r="AB6501">
            <v>1422.22</v>
          </cell>
        </row>
        <row r="6502">
          <cell r="AB6502">
            <v>275.01</v>
          </cell>
        </row>
        <row r="6503">
          <cell r="AB6503">
            <v>3200</v>
          </cell>
        </row>
        <row r="6504">
          <cell r="AB6504">
            <v>595.5</v>
          </cell>
        </row>
        <row r="6505">
          <cell r="AB6505">
            <v>275</v>
          </cell>
        </row>
        <row r="6506">
          <cell r="AB6506">
            <v>1200</v>
          </cell>
        </row>
        <row r="6507">
          <cell r="AB6507">
            <v>1200</v>
          </cell>
        </row>
        <row r="6508">
          <cell r="AB6508">
            <v>533.33000000000004</v>
          </cell>
        </row>
        <row r="6509">
          <cell r="AB6509">
            <v>183.33</v>
          </cell>
        </row>
        <row r="6510">
          <cell r="AB6510">
            <v>149.18</v>
          </cell>
        </row>
        <row r="6511">
          <cell r="AB6511">
            <v>275</v>
          </cell>
        </row>
        <row r="6512">
          <cell r="AB6512">
            <v>275</v>
          </cell>
        </row>
        <row r="6513">
          <cell r="AB6513">
            <v>240</v>
          </cell>
        </row>
        <row r="6514">
          <cell r="AB6514">
            <v>551.41999999999996</v>
          </cell>
        </row>
        <row r="6515">
          <cell r="AB6515">
            <v>103.13</v>
          </cell>
        </row>
        <row r="6516">
          <cell r="AB6516">
            <v>110</v>
          </cell>
        </row>
        <row r="6517">
          <cell r="AB6517">
            <v>800</v>
          </cell>
          <cell r="AH6517">
            <v>1914</v>
          </cell>
        </row>
        <row r="6518">
          <cell r="AB6518">
            <v>785.12</v>
          </cell>
        </row>
        <row r="6519">
          <cell r="AB6519">
            <v>445.07</v>
          </cell>
        </row>
        <row r="6520">
          <cell r="AB6520">
            <v>1969.82</v>
          </cell>
        </row>
        <row r="6521">
          <cell r="AB6521">
            <v>54.37</v>
          </cell>
        </row>
        <row r="6522">
          <cell r="AB6522">
            <v>75.48</v>
          </cell>
        </row>
        <row r="6523">
          <cell r="AB6523">
            <v>596.4</v>
          </cell>
        </row>
        <row r="6524">
          <cell r="AB6524">
            <v>2878.53</v>
          </cell>
          <cell r="AH6524">
            <v>3828</v>
          </cell>
        </row>
        <row r="6525">
          <cell r="AB6525">
            <v>321.47000000000003</v>
          </cell>
          <cell r="AH6525">
            <v>427.5</v>
          </cell>
        </row>
        <row r="6526">
          <cell r="AB6526">
            <v>550</v>
          </cell>
        </row>
        <row r="6527">
          <cell r="AB6527">
            <v>711.11</v>
          </cell>
        </row>
        <row r="6528">
          <cell r="AB6528">
            <v>872.73</v>
          </cell>
        </row>
        <row r="6529">
          <cell r="AB6529">
            <v>550</v>
          </cell>
        </row>
        <row r="6530">
          <cell r="AB6530">
            <v>550</v>
          </cell>
        </row>
        <row r="6531">
          <cell r="AB6531">
            <v>275</v>
          </cell>
        </row>
        <row r="6532">
          <cell r="AB6532">
            <v>3200</v>
          </cell>
        </row>
        <row r="6533">
          <cell r="AB6533">
            <v>417.39</v>
          </cell>
        </row>
        <row r="6534">
          <cell r="AB6534">
            <v>2226.09</v>
          </cell>
        </row>
        <row r="6535">
          <cell r="AB6535">
            <v>137.5</v>
          </cell>
        </row>
        <row r="6536">
          <cell r="AB6536">
            <v>3200</v>
          </cell>
        </row>
        <row r="6537">
          <cell r="AB6537">
            <v>420</v>
          </cell>
        </row>
        <row r="6538">
          <cell r="AB6538">
            <v>812.7</v>
          </cell>
        </row>
        <row r="6539">
          <cell r="AB6539">
            <v>2387.3000000000002</v>
          </cell>
        </row>
        <row r="6540">
          <cell r="AB6540">
            <v>489.85</v>
          </cell>
        </row>
        <row r="6541">
          <cell r="AB6541">
            <v>640</v>
          </cell>
        </row>
        <row r="6542">
          <cell r="AB6542">
            <v>960</v>
          </cell>
        </row>
        <row r="6543">
          <cell r="AB6543">
            <v>3200</v>
          </cell>
        </row>
        <row r="6544">
          <cell r="AB6544">
            <v>800</v>
          </cell>
        </row>
        <row r="6545">
          <cell r="AB6545">
            <v>400</v>
          </cell>
        </row>
        <row r="6546">
          <cell r="AB6546">
            <v>275.01</v>
          </cell>
        </row>
        <row r="6547">
          <cell r="AB6547">
            <v>446.87</v>
          </cell>
        </row>
        <row r="6548">
          <cell r="AB6548">
            <v>2753.13</v>
          </cell>
        </row>
        <row r="6549">
          <cell r="AB6549">
            <v>1551.96</v>
          </cell>
        </row>
        <row r="6550">
          <cell r="AB6550">
            <v>1648.04</v>
          </cell>
        </row>
        <row r="6551">
          <cell r="AB6551">
            <v>640</v>
          </cell>
        </row>
        <row r="6552">
          <cell r="AB6552">
            <v>2560</v>
          </cell>
        </row>
        <row r="6553">
          <cell r="AB6553">
            <v>275</v>
          </cell>
        </row>
        <row r="6554">
          <cell r="AB6554">
            <v>420</v>
          </cell>
        </row>
        <row r="6555">
          <cell r="AB6555">
            <v>695.87</v>
          </cell>
        </row>
        <row r="6556">
          <cell r="AB6556">
            <v>417.17</v>
          </cell>
        </row>
        <row r="6557">
          <cell r="AB6557">
            <v>1585.32</v>
          </cell>
        </row>
        <row r="6558">
          <cell r="AB6558">
            <v>1614.68</v>
          </cell>
        </row>
        <row r="6559">
          <cell r="AB6559">
            <v>115.52</v>
          </cell>
        </row>
        <row r="6560">
          <cell r="AB6560">
            <v>1515.79</v>
          </cell>
        </row>
        <row r="6561">
          <cell r="AB6561">
            <v>1684.21</v>
          </cell>
        </row>
        <row r="6562">
          <cell r="AB6562">
            <v>3200</v>
          </cell>
        </row>
        <row r="6563">
          <cell r="AB6563">
            <v>-3200</v>
          </cell>
        </row>
        <row r="6564">
          <cell r="AB6564">
            <v>-448.25</v>
          </cell>
        </row>
        <row r="6565">
          <cell r="AB6565">
            <v>-550</v>
          </cell>
        </row>
      </sheetData>
      <sheetData sheetId="18" refreshError="1"/>
      <sheetData sheetId="1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ตัวอย่างการกรอก"/>
      <sheetName val="การลงทุนระยะสั้น"/>
      <sheetName val="วงเงินสินเชื่อระยะสั้น"/>
      <sheetName val="การออกBEและหุ้นกู้ระยะยาว"/>
      <sheetName val="DropDown List"/>
      <sheetName val="Account Lis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 cost price 2009"/>
      <sheetName val="Pivot_FG report"/>
      <sheetName val="BudRm-2009"/>
      <sheetName val="Pivot_RM cons summary"/>
      <sheetName val="Cal RM cons"/>
      <sheetName val="DataB-BOM"/>
      <sheetName val="RM-Price"/>
      <sheetName val="Sheet1"/>
      <sheetName val="Blk"/>
      <sheetName val="Liquid"/>
      <sheetName val="POWDER DIRECT"/>
      <sheetName val="POWDER INDIRECT"/>
      <sheetName val="CAN"/>
      <sheetName val="SOLUTION"/>
      <sheetName val="FR"/>
      <sheetName val="RD"/>
      <sheetName val="Hardener"/>
      <sheetName val="BIS-F"/>
      <sheetName val="ADH"/>
      <sheetName val="WB"/>
      <sheetName val="TAC"/>
      <sheetName val="VE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 Workign"/>
      <sheetName val="Instruction Sheet"/>
      <sheetName val="cash flow tb"/>
      <sheetName val="Pivot of TB"/>
      <sheetName val="TB CY"/>
      <sheetName val="Sheet12"/>
      <sheetName val="Sheet2"/>
      <sheetName val="Sheet3"/>
      <sheetName val="TB Sheet"/>
      <sheetName val="1. Bal Sheet"/>
      <sheetName val="2. Prof &amp;L"/>
      <sheetName val="AP"/>
      <sheetName val="Equity (2)"/>
      <sheetName val="5.BS Notes"/>
      <sheetName val="3.CF (New) (2)"/>
      <sheetName val="6.PL Notes"/>
      <sheetName val="12 FA Sch"/>
      <sheetName val="12.1 CWIP"/>
      <sheetName val="13.1"/>
      <sheetName val="Note 16"/>
      <sheetName val="NOTE 34 QTY"/>
      <sheetName val="Other notes 35 to 40"/>
      <sheetName val="Note 41 EB"/>
      <sheetName val="42 ESOP"/>
      <sheetName val="43 Related Parties"/>
      <sheetName val="Other notes 44 to 47"/>
      <sheetName val="Merger note"/>
      <sheetName val="4.1 LTBorrowings"/>
      <sheetName val="4.2 MTBorrowings"/>
      <sheetName val="Investment cancellation"/>
      <sheetName val="JV"/>
      <sheetName val="Sheet1"/>
      <sheetName val="3.CF (New)"/>
      <sheetName val="FA Sch"/>
      <sheetName val="CY-OS-90-1"/>
      <sheetName val="ADD TO BLOK"/>
      <sheetName val="BLOCK COM"/>
      <sheetName val="NSB DEP"/>
      <sheetName val="NSB DEP SC 99"/>
      <sheetName val="SCH 5"/>
      <sheetName val="data"/>
      <sheetName val="CRITERIA2"/>
      <sheetName val="CRITERIA3"/>
      <sheetName val="CRITERIA4"/>
      <sheetName val="CRITERIA5"/>
      <sheetName val="CRITERIA6"/>
      <sheetName val="NOPAT MAR'01"/>
      <sheetName val="DUMP"/>
      <sheetName val="NotesRelatedParties_1"/>
      <sheetName val="Lists"/>
      <sheetName val="NotesSubsidiaryInformation_1"/>
      <sheetName val="ACC-INT"/>
      <sheetName val="Codes"/>
    </sheetNames>
    <sheetDataSet>
      <sheetData sheetId="0">
        <row r="4">
          <cell r="AI4">
            <v>419671067.66999996</v>
          </cell>
        </row>
      </sheetData>
      <sheetData sheetId="1">
        <row r="33">
          <cell r="D33">
            <v>2</v>
          </cell>
        </row>
        <row r="35">
          <cell r="E35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Check-TB</v>
          </cell>
        </row>
      </sheetData>
      <sheetData sheetId="9">
        <row r="9">
          <cell r="P9">
            <v>1376780249.9973679</v>
          </cell>
        </row>
      </sheetData>
      <sheetData sheetId="10">
        <row r="32">
          <cell r="I32">
            <v>1506587793</v>
          </cell>
        </row>
      </sheetData>
      <sheetData sheetId="11"/>
      <sheetData sheetId="12">
        <row r="33">
          <cell r="E33">
            <v>124520129.92105263</v>
          </cell>
        </row>
      </sheetData>
      <sheetData sheetId="13">
        <row r="1">
          <cell r="A1" t="str">
            <v>Surplus in Statement of Profit and Loss</v>
          </cell>
        </row>
      </sheetData>
      <sheetData sheetId="14">
        <row r="79">
          <cell r="C79">
            <v>15990800000</v>
          </cell>
        </row>
      </sheetData>
      <sheetData sheetId="15"/>
      <sheetData sheetId="16">
        <row r="11">
          <cell r="N11">
            <v>110171158.0346909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TR_AP12"/>
      <sheetName val="data"/>
      <sheetName val="รวม"/>
      <sheetName val="Sheet3"/>
      <sheetName val="Sheet5"/>
      <sheetName val="Sheet1"/>
      <sheetName val="Sheet1 (2)"/>
      <sheetName val="CUSTOMER"/>
      <sheetName val="ELEC45-01"/>
      <sheetName val="เงินกู้ธนชาติ"/>
      <sheetName val="ตั๋วเงินรับ"/>
      <sheetName val="เงินกู้ MGC"/>
      <sheetName val="TrialBalance Q3-2002"/>
      <sheetName val="USD"/>
      <sheetName val="Update_041110"/>
      <sheetName val="sub-mat2011"/>
      <sheetName val="Sheet2"/>
      <sheetName val="DEP12"/>
      <sheetName val="BUILD95"/>
      <sheetName val="งบต้นทุนผลิต48"/>
      <sheetName val="FRECEFECBAILEYS"/>
      <sheetName val="BALANCE SHEET "/>
      <sheetName val="JVID"/>
      <sheetName val="U-7"/>
      <sheetName val="FS-YTD"/>
      <sheetName val="ADJ_-_RATE"/>
      <sheetName val="TR_-_AP-_00"/>
      <sheetName val="ADJ___RATE"/>
      <sheetName val="E-1D"/>
      <sheetName val="set date"/>
      <sheetName val="คงเหลือ GH"/>
      <sheetName val="Sequence"/>
      <sheetName val="REVENUE"/>
      <sheetName val="Export Sales"/>
      <sheetName val="Domestic Sales"/>
      <sheetName val="Dealer Sales"/>
      <sheetName val="Trial Balance"/>
      <sheetName val="6013"/>
      <sheetName val="SCB 1 - Current"/>
      <sheetName val="SCB 2 - Current"/>
      <sheetName val="MV"/>
      <sheetName val="Menu"/>
      <sheetName val="Template"/>
      <sheetName val="finance64k.u"/>
      <sheetName val="Asset41_42"/>
      <sheetName val="AOP9"/>
      <sheetName val="AOP12"/>
      <sheetName val="AOP13"/>
      <sheetName val="AOP15"/>
      <sheetName val="Scale"/>
      <sheetName val="Front"/>
      <sheetName val="FDR-Jan-99 "/>
      <sheetName val="10-1 Media"/>
      <sheetName val="10-cut"/>
      <sheetName val="Stock Bal สรรพากร SBM3 JUN"/>
      <sheetName val="New Std. "/>
      <sheetName val="WIP"/>
      <sheetName val="Sheet1_(2)"/>
      <sheetName val="BALANCE_SHEET_"/>
      <sheetName val="Graph DMG"/>
      <sheetName val="กราฟ ผลิต"/>
      <sheetName val="cutoff1"/>
      <sheetName val="Lead"/>
      <sheetName val="Parameters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???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UM"/>
      <sheetName val="03100(SS)"/>
      <sheetName val="xlSVH_T"/>
      <sheetName val="Request"/>
      <sheetName val="U-5"/>
      <sheetName val="Bahrain"/>
      <sheetName val="BTR BKK"/>
      <sheetName val="AssetAcc"/>
      <sheetName val="J1"/>
      <sheetName val="master"/>
      <sheetName val="PLSUMM"/>
      <sheetName val="Tel|AV&amp;C|PC|POS|Sec|Net|DL"/>
      <sheetName val="HtlApp|Svr|DataCtr"/>
      <sheetName val="ICT POTF"/>
      <sheetName val="C-1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G-BS"/>
      <sheetName val="CHIP_Prod"/>
      <sheetName val="PSF_Prod"/>
      <sheetName val="PAN M4*25 FE CM3 P2"/>
      <sheetName val="S03"/>
      <sheetName val="Links"/>
      <sheetName val="Excess Calc (2)"/>
      <sheetName val="NLok"/>
      <sheetName val="明細"/>
      <sheetName val="BS&amp;PL"/>
      <sheetName val="BARS"/>
      <sheetName val="200-110"/>
      <sheetName val="M_Maincomp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Group"/>
      <sheetName val="E.PRECIOS"/>
      <sheetName val="IS"/>
      <sheetName val="SC1.XLS"/>
      <sheetName val="総合B"/>
      <sheetName val="rates"/>
      <sheetName val="CONTROL_BASE"/>
      <sheetName val="Required"/>
      <sheetName val="iGrouping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PM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Code"/>
      <sheetName val="REPCO-CCtr"/>
      <sheetName val="ROC-CCTR.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February-17"/>
      <sheetName val="Budget_ปี_2560"/>
      <sheetName val="BaseCostSCr"/>
      <sheetName val="BaseCostEur"/>
      <sheetName val="BaseUsage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ข้อมูลพนักงาน"/>
      <sheetName val="BAT data entry"/>
      <sheetName val="BAT Reserve data entry"/>
      <sheetName val=" IB-PL-00-01 SUMMARY"/>
      <sheetName val="9"/>
      <sheetName val="options"/>
      <sheetName val="Read me"/>
      <sheetName val="Call Down Data OLD"/>
      <sheetName val="AssetStatus"/>
      <sheetName val="AssetType"/>
      <sheetName val="Asset Class"/>
      <sheetName val="Cost Center"/>
      <sheetName val="Depre. Key"/>
      <sheetName val="Location"/>
      <sheetName val="Spirt Disp"/>
      <sheetName val="Mgt"/>
      <sheetName val="FX"/>
      <sheetName val="FF-CF"/>
      <sheetName val="Fields Worksheet"/>
      <sheetName val="FF Volume"/>
      <sheetName val="Graph"/>
      <sheetName val="Size Dist"/>
      <sheetName val="Size Dist 2"/>
      <sheetName val="OTB 2012"/>
      <sheetName val="Defer_ร่วม"/>
      <sheetName val="C"/>
      <sheetName val="สัญญาบริการอื่น"/>
      <sheetName val="ค่าที่ปรึกษา"/>
      <sheetName val="สัญญาเช่าสนง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M"/>
      <sheetName val="RM Req"/>
      <sheetName val="W"/>
      <sheetName val="#cmpt2"/>
      <sheetName val="เงินกู้ธนช"/>
      <sheetName val="Assumption Data"/>
      <sheetName val="Basic"/>
      <sheetName val="EX"/>
      <sheetName val="Part"/>
      <sheetName val="Console"/>
      <sheetName val="Actual"/>
      <sheetName val="Weekly Hires &amp; Terms 10-2"/>
      <sheetName val="Conso Volume"/>
      <sheetName val="PAN M4_25 FE CM3 P2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GL"/>
      <sheetName val="产品装配和检测"/>
      <sheetName val="Fields_Worksheet"/>
      <sheetName val="FF_Volume"/>
      <sheetName val="Size_Dist"/>
      <sheetName val="Size_Dist_2"/>
      <sheetName val="Baseline"/>
      <sheetName val="CJEs"/>
      <sheetName val="CRJE"/>
      <sheetName val="CPE Parameters"/>
      <sheetName val="Countries"/>
      <sheetName val="IPVPN Parameters"/>
      <sheetName val="Retrieve in KLOC HC - Copy val"/>
      <sheetName val="Invoice"/>
      <sheetName val="ORI"/>
      <sheetName val="TB YEST ON JUN'19"/>
      <sheetName val="10"/>
      <sheetName val="MF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C-PL4"/>
      <sheetName val="CIPA"/>
      <sheetName val="spr-slow-date"/>
      <sheetName val="Proj"/>
      <sheetName val="K-5"/>
      <sheetName val="DM"/>
      <sheetName val="BMCT2003"/>
      <sheetName val="130530"/>
      <sheetName val="USAGE FOOD"/>
      <sheetName val="Assumption"/>
      <sheetName val="Queries"/>
      <sheetName val="Clean"/>
      <sheetName val="PriorData"/>
      <sheetName val="Inputs"/>
      <sheetName val="bang_tien_luong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ssumptions"/>
      <sheetName val="Breakeven Analysis"/>
      <sheetName val="Report"/>
      <sheetName val="ref2"/>
      <sheetName val="Terms and Escrow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  <sheetName val="Rate"/>
      <sheetName val="県別ﾏﾙﾁ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Detail-Sep"/>
      <sheetName val="GENERAL"/>
      <sheetName val="ADM"/>
      <sheetName val="HK-HKD"/>
      <sheetName val="อมตะCiy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ax-ss"/>
      <sheetName val="description"/>
      <sheetName val="ABR P&amp;L"/>
      <sheetName val="PLmth "/>
      <sheetName val="part-import"/>
      <sheetName val="part-local"/>
      <sheetName val="Assumption_Data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Sale 0401"/>
      <sheetName val="CA Sheet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BPR"/>
      <sheetName val="Age311299TAS"/>
      <sheetName val="TASintDec00"/>
      <sheetName val="P4DDBFTAS"/>
      <sheetName val="TMS2000"/>
      <sheetName val="dBase"/>
      <sheetName val="GL CB"/>
      <sheetName val="GL M"/>
      <sheetName val="License BOI"/>
      <sheetName val="SPARES"/>
      <sheetName val="STart"/>
      <sheetName val="PortSTDSave"/>
      <sheetName val="Seagate _share_in_units"/>
      <sheetName val="FF_21_a_"/>
      <sheetName val="CBO0497"/>
      <sheetName val="Sale0402"/>
      <sheetName val="PS-1995"/>
      <sheetName val="TBA"/>
      <sheetName val="name"/>
      <sheetName val="Weights"/>
      <sheetName val="Sampling"/>
      <sheetName val="วงเครดิต 3"/>
      <sheetName val="Sale0311"/>
      <sheetName val="K2"/>
      <sheetName val="AA-1"/>
      <sheetName val="_2__xls__2__xls_COV"/>
      <sheetName val="งบกำไรฯ_48(1)"/>
      <sheetName val="CPF_Eqty"/>
      <sheetName val="INFO"/>
      <sheetName val="Register Cal Mar_04_July_05 "/>
      <sheetName val="FORMC94"/>
      <sheetName val="gold แลกทอง"/>
      <sheetName val="BUDGET10702"/>
      <sheetName val="Base"/>
      <sheetName val="25_TB"/>
      <sheetName val="02_Assumption"/>
      <sheetName val="Basic Info."/>
      <sheetName val="STORE MN"/>
      <sheetName val="MATT"/>
      <sheetName val="ข้อมูลบัญชี -Sep-06"/>
      <sheetName val="AILC004"/>
      <sheetName val="生涸"/>
      <sheetName val="140100Summ"/>
      <sheetName val="140100_20040430"/>
      <sheetName val="C8198 employee list_20040519"/>
      <sheetName val="WM"/>
      <sheetName val="ชื่อหุ้น"/>
      <sheetName val="B&amp;S 1999"/>
      <sheetName val="Tables"/>
      <sheetName val="LOCABB"/>
      <sheetName val="LOCAPPO"/>
      <sheetName val="A(Landfill)"/>
      <sheetName val="B(Piling)"/>
      <sheetName val="หมายเหตุ"/>
      <sheetName val="งบการเงิน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 refreshError="1"/>
      <sheetData sheetId="638" refreshError="1"/>
      <sheetData sheetId="639"/>
      <sheetData sheetId="640"/>
      <sheetData sheetId="641"/>
      <sheetData sheetId="642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 refreshError="1"/>
      <sheetData sheetId="688" refreshError="1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 refreshError="1"/>
      <sheetData sheetId="789" refreshError="1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/>
      <sheetData sheetId="916"/>
      <sheetData sheetId="917">
        <row r="2">
          <cell r="B2" t="str">
            <v>Pers.no.</v>
          </cell>
        </row>
      </sheetData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f key value"/>
      <sheetName val="Tally"/>
      <sheetName val="Fin Performance (2)"/>
      <sheetName val="Financial backup"/>
      <sheetName val="Ratios"/>
      <sheetName val="Capex (2)"/>
      <sheetName val="Sheet5"/>
      <sheetName val="Sheet4"/>
      <sheetName val="Exec sum"/>
      <sheetName val="EVA"/>
      <sheetName val="Fin Performance"/>
      <sheetName val="purta year  (2)"/>
      <sheetName val="purta year "/>
      <sheetName val="Sheet1"/>
      <sheetName val="FP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sbase KPM Data"/>
      <sheetName val="Essbase Input"/>
      <sheetName val="Scratch Pad"/>
      <sheetName val="Capex_Input"/>
      <sheetName val="Forex_Input"/>
      <sheetName val="UPLA"/>
      <sheetName val="UBSR"/>
      <sheetName val="UBRS"/>
      <sheetName val="UBRD"/>
      <sheetName val="UCFR"/>
      <sheetName val="Ratios"/>
      <sheetName val="EVA"/>
      <sheetName val="KPM DT"/>
      <sheetName val="BKPM"/>
      <sheetName val="UPPR"/>
      <sheetName val="UFER_org"/>
      <sheetName val="UFER"/>
      <sheetName val="UCR_org"/>
      <sheetName val="UCR"/>
      <sheetName val="UDR"/>
      <sheetName val="CPR"/>
      <sheetName val="CBR"/>
      <sheetName val="Budget_CY"/>
      <sheetName val="Actuals_LY"/>
      <sheetName val="Add Info 1"/>
      <sheetName val="Add Info 2"/>
      <sheetName val="Add Info 3"/>
      <sheetName val="XX1"/>
      <sheetName val="XX0"/>
      <sheetName val="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3">
          <cell r="L23">
            <v>1187.6804674042903</v>
          </cell>
          <cell r="M23">
            <v>1144.21</v>
          </cell>
        </row>
        <row r="27">
          <cell r="L27">
            <v>549.27</v>
          </cell>
          <cell r="M27">
            <v>617.59</v>
          </cell>
        </row>
        <row r="30">
          <cell r="L30">
            <v>10211.793656115944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FNR"/>
      <sheetName val="KPM Data Tables"/>
      <sheetName val="BKPM1"/>
      <sheetName val="BTRA Tables"/>
      <sheetName val="BTRA1"/>
      <sheetName val="BTRA2"/>
      <sheetName val="BBRS"/>
      <sheetName val="BBRD"/>
      <sheetName val="BPSR"/>
      <sheetName val="BIPR"/>
      <sheetName val="BPCA"/>
      <sheetName val="BPPR"/>
      <sheetName val="cashbackup"/>
      <sheetName val="BBSR"/>
      <sheetName val="BPLA"/>
      <sheetName val="Segment"/>
      <sheetName val="Addl.Information"/>
      <sheetName val="Addl.inf"/>
      <sheetName val="CSUM"/>
      <sheetName val="GEXP"/>
      <sheetName val="XXX"/>
      <sheetName val="Financial backup"/>
      <sheetName val="SC-E-02-03"/>
      <sheetName val="Tally 2005-LY"/>
      <sheetName val="Tally 2005-LY only ring"/>
      <sheetName val="Valuation"/>
      <sheetName val="IRR"/>
      <sheetName val="Assumptions"/>
      <sheetName val="Working-Stock"/>
      <sheetName val="P&amp;L"/>
      <sheetName val="CRORES"/>
      <sheetName val="Input Target Firm"/>
      <sheetName val="Input Combined Firm"/>
      <sheetName val="Input Acq Firm"/>
      <sheetName val="Assumption Sheet"/>
      <sheetName val="Cash Taxes_Acq Firm"/>
      <sheetName val="Data"/>
      <sheetName val="STK2005"/>
      <sheetName val="GRPLED"/>
      <sheetName val="LEDGER"/>
      <sheetName val="TY"/>
      <sheetName val="August'97"/>
      <sheetName val="Working"/>
      <sheetName val="BusinessList"/>
      <sheetName val="BKPM2"/>
      <sheetName val="Addl.Inf-CSUM"/>
      <sheetName val="Co.Summ-CSUM"/>
      <sheetName val="Tally"/>
      <sheetName val="b"/>
      <sheetName val="Input"/>
      <sheetName val="Transaction"/>
      <sheetName val="BS-DET"/>
      <sheetName val="P&amp;L-DET"/>
      <sheetName val="temp"/>
      <sheetName val="Break up"/>
      <sheetName val="Joint Cost"/>
      <sheetName val="13181 Rm"/>
      <sheetName val="13181 Chem Cat"/>
      <sheetName val="13181 Pac"/>
      <sheetName val="13181 Fuel"/>
      <sheetName val="13181 WTR"/>
      <sheetName val="13181 Sal Main"/>
      <sheetName val="13181 Pfgt"/>
      <sheetName val="13181 Wel"/>
      <sheetName val="13181 Str"/>
      <sheetName val="13181 R&amp;M to P&amp;M"/>
      <sheetName val="13181 R&amp;M Blgd"/>
      <sheetName val="13181 ADVTSAMP"/>
      <sheetName val="13181 WHDIST"/>
      <sheetName val="13181 INS"/>
      <sheetName val="13181 RTANDTAX"/>
      <sheetName val="13181 R&amp;M Others"/>
      <sheetName val="13181 TRV"/>
      <sheetName val="13181 PROFFESS"/>
      <sheetName val="13181 GENCHGS"/>
      <sheetName val="13181 DEP"/>
      <sheetName val="13181 ED"/>
      <sheetName val="13181 INT"/>
      <sheetName val="13181 EXVAR"/>
      <sheetName val="13181 MISCIN"/>
      <sheetName val="Sheet1"/>
      <sheetName val="Break Up 98180-81-89"/>
      <sheetName val="Overall"/>
      <sheetName val="PARAS LIST"/>
      <sheetName val="Title"/>
      <sheetName val="Acknowledgement"/>
      <sheetName val="Index-Annexures-PENDING"/>
      <sheetName val="A-1"/>
      <sheetName val="A-1."/>
      <sheetName val="A-2"/>
      <sheetName val="A-3"/>
      <sheetName val="A-4 2004-05"/>
      <sheetName val="A-4 2003-04"/>
      <sheetName val="A-4 2002-03"/>
      <sheetName val="A-5(A)"/>
      <sheetName val="A-5(B)"/>
      <sheetName val="A-6"/>
      <sheetName val="A-7(A)"/>
      <sheetName val="A-7(B)"/>
      <sheetName val="A-8"/>
      <sheetName val="A-9"/>
      <sheetName val="A-10"/>
      <sheetName val="A-11"/>
      <sheetName val="A-12"/>
      <sheetName val="A-13"/>
      <sheetName val="A-14"/>
      <sheetName val="A-15"/>
      <sheetName val="A-16"/>
      <sheetName val="A-17"/>
      <sheetName val="A-18(A)"/>
      <sheetName val="A-18(B)"/>
      <sheetName val="A-19A "/>
      <sheetName val="A-19B"/>
      <sheetName val="A-20"/>
      <sheetName val="A-21 "/>
      <sheetName val="A-22 2002-03"/>
      <sheetName val="A-23 2003-04"/>
      <sheetName val="A-23  2002-03"/>
      <sheetName val="A-24 2002-03"/>
      <sheetName val="A-25"/>
      <sheetName val="RELATED PARTY A-26"/>
      <sheetName val="A-26"/>
      <sheetName val="27-a-b-c-d-e-f"/>
      <sheetName val="A-28 2002-03"/>
      <sheetName val="INDEX PROFORMAS"/>
      <sheetName val="QIC2C3"/>
      <sheetName val="C2C3-R"/>
      <sheetName val="QIGCU"/>
      <sheetName val="GAS CRACKER-R"/>
      <sheetName val="ETH DOM SALES R"/>
      <sheetName val="eth stock transfer"/>
      <sheetName val="PROPY DOM SALES"/>
      <sheetName val="PROPY ST TRAN"/>
      <sheetName val="QI CA+CHL"/>
      <sheetName val="CAUSTIC+CHLORINE -R"/>
      <sheetName val="CHL R"/>
      <sheetName val="CAUSTIC-Lye R"/>
      <sheetName val="CSL DOM SAL"/>
      <sheetName val="CSL EXPORT"/>
      <sheetName val="QICSF"/>
      <sheetName val="CSF -R"/>
      <sheetName val="CSF DOM SALES"/>
      <sheetName val="CSF EXP SALES"/>
      <sheetName val="QIEDC"/>
      <sheetName val="EDC-R"/>
      <sheetName val="EDC DOM SAL"/>
      <sheetName val="EDC ST TRAN"/>
      <sheetName val="QIVCM"/>
      <sheetName val="VCM-R"/>
      <sheetName val="QIPVC"/>
      <sheetName val="PVC-R"/>
      <sheetName val="PVC DOM SAL"/>
      <sheetName val="PVC EXPORT"/>
      <sheetName val="QIEOE"/>
      <sheetName val="EOE R"/>
      <sheetName val="QUEO"/>
      <sheetName val="EO"/>
      <sheetName val="QIMEG"/>
      <sheetName val="MEG"/>
      <sheetName val="MEG DOM SALES"/>
      <sheetName val="MEG EXPORT"/>
      <sheetName val="QIDEG"/>
      <sheetName val="DEG"/>
      <sheetName val="DEG-D"/>
      <sheetName val="DEG-E"/>
      <sheetName val="QIPEG"/>
      <sheetName val="PEG"/>
      <sheetName val="QITEG"/>
      <sheetName val="TEG"/>
      <sheetName val="TEG-D"/>
      <sheetName val="TEG-E"/>
      <sheetName val="QIHDPE"/>
      <sheetName val="HDPE-R"/>
      <sheetName val="HDPE DOM SALES"/>
      <sheetName val="HDPE EXP"/>
      <sheetName val="BS_DET"/>
      <sheetName val="LED "/>
      <sheetName val="TRIAL BALANCE"/>
      <sheetName val="Stock Adjustment Worksheet"/>
      <sheetName val="ID-3B"/>
      <sheetName val="GROUPING"/>
      <sheetName val="COA-IPCL"/>
      <sheetName val="A"/>
      <sheetName val="Consumption_DHS 08"/>
      <sheetName val="ALCO"/>
      <sheetName val="table"/>
      <sheetName val="STOCK_LY"/>
      <sheetName val="AP-LIC=12100"/>
      <sheetName val="M.I.S."/>
      <sheetName val="Presentation"/>
      <sheetName val="index"/>
      <sheetName val="dec"/>
      <sheetName val="CONSOLIDATED"/>
      <sheetName val="INPUTMISC"/>
      <sheetName val="Summary"/>
      <sheetName val="Stock &amp;D"/>
      <sheetName val="oe_mar.04"/>
      <sheetName val="BS Rev.Sch VI"/>
      <sheetName val="105"/>
      <sheetName val="Vendors"/>
      <sheetName val="Inv - Revenue registry for PoC"/>
    </sheetNames>
    <sheetDataSet>
      <sheetData sheetId="0" refreshError="1">
        <row r="14">
          <cell r="D14">
            <v>20469.973890339425</v>
          </cell>
          <cell r="F14">
            <v>22.056823979591844</v>
          </cell>
          <cell r="G14">
            <v>25257</v>
          </cell>
          <cell r="H14">
            <v>-1.0769291681514037</v>
          </cell>
          <cell r="J14">
            <v>257896.60574412532</v>
          </cell>
          <cell r="K14">
            <v>276313</v>
          </cell>
          <cell r="L14">
            <v>7.1409990847831031</v>
          </cell>
          <cell r="M14">
            <v>236231</v>
          </cell>
          <cell r="N14">
            <v>16.967290491087113</v>
          </cell>
        </row>
        <row r="16">
          <cell r="F16">
            <v>-6.9337688488358573</v>
          </cell>
          <cell r="G16">
            <v>167.38</v>
          </cell>
          <cell r="H16">
            <v>1.4173561038894902</v>
          </cell>
          <cell r="J16">
            <v>1757.6375840261492</v>
          </cell>
          <cell r="K16">
            <v>1821.8981061253287</v>
          </cell>
          <cell r="L16">
            <v>-3.6560735093056302</v>
          </cell>
          <cell r="M16">
            <v>1584.0288451709998</v>
          </cell>
          <cell r="N16">
            <v>-15.016725338019352</v>
          </cell>
        </row>
        <row r="17">
          <cell r="G17">
            <v>311.80999999999995</v>
          </cell>
        </row>
        <row r="18">
          <cell r="G18">
            <v>36.290000000000006</v>
          </cell>
        </row>
        <row r="20">
          <cell r="F20" t="str">
            <v>-</v>
          </cell>
          <cell r="G20">
            <v>0</v>
          </cell>
          <cell r="H20" t="str">
            <v>-</v>
          </cell>
          <cell r="J20">
            <v>0</v>
          </cell>
          <cell r="L20" t="str">
            <v>-</v>
          </cell>
          <cell r="M20">
            <v>0</v>
          </cell>
          <cell r="N20" t="str">
            <v>-</v>
          </cell>
        </row>
        <row r="21">
          <cell r="F21">
            <v>-21.325980495438539</v>
          </cell>
          <cell r="G21">
            <v>572.8599999999999</v>
          </cell>
          <cell r="H21">
            <v>-1.0423649158162647</v>
          </cell>
          <cell r="L21">
            <v>-7.8542466589970408</v>
          </cell>
          <cell r="M21">
            <v>5588.4733977507258</v>
          </cell>
          <cell r="N21">
            <v>-13.096610266163488</v>
          </cell>
        </row>
        <row r="22">
          <cell r="D22">
            <v>-80.072344604699225</v>
          </cell>
          <cell r="F22">
            <v>-124.82754826044311</v>
          </cell>
          <cell r="G22" t="e">
            <v>#REF!</v>
          </cell>
          <cell r="H22" t="e">
            <v>#REF!</v>
          </cell>
          <cell r="J22">
            <v>70.570318645554295</v>
          </cell>
          <cell r="K22">
            <v>221.44</v>
          </cell>
          <cell r="L22">
            <v>-213.78631165349006</v>
          </cell>
          <cell r="M22">
            <v>30.83</v>
          </cell>
          <cell r="N22">
            <v>-618.26143366850476</v>
          </cell>
        </row>
        <row r="24">
          <cell r="F24">
            <v>1.7657028243039348</v>
          </cell>
          <cell r="G24" t="e">
            <v>#REF!</v>
          </cell>
          <cell r="H24" t="e">
            <v>#REF!</v>
          </cell>
          <cell r="L24">
            <v>10.118168691502351</v>
          </cell>
          <cell r="M24">
            <v>7373.3463310890384</v>
          </cell>
          <cell r="N24">
            <v>-18.781303017697702</v>
          </cell>
        </row>
        <row r="25">
          <cell r="F25" t="str">
            <v>-</v>
          </cell>
          <cell r="G25" t="e">
            <v>#REF!</v>
          </cell>
          <cell r="H25" t="str">
            <v>-</v>
          </cell>
          <cell r="L25" t="str">
            <v>-</v>
          </cell>
          <cell r="M25">
            <v>0.57020742307484718</v>
          </cell>
          <cell r="N25" t="str">
            <v>-</v>
          </cell>
        </row>
        <row r="26">
          <cell r="F26">
            <v>-22.90688148394127</v>
          </cell>
          <cell r="G26">
            <v>316.92599999999999</v>
          </cell>
          <cell r="H26">
            <v>-16.201075266781505</v>
          </cell>
          <cell r="L26">
            <v>-17.392745174243938</v>
          </cell>
          <cell r="M26">
            <v>2708.3860971599997</v>
          </cell>
          <cell r="N26">
            <v>-33.976943935170318</v>
          </cell>
        </row>
        <row r="30">
          <cell r="H30">
            <v>64.415322580645167</v>
          </cell>
          <cell r="J30">
            <v>187.967813150685</v>
          </cell>
          <cell r="L30">
            <v>33.775896035875988</v>
          </cell>
          <cell r="M30">
            <v>99.42</v>
          </cell>
          <cell r="N30">
            <v>-25.206195936431303</v>
          </cell>
        </row>
        <row r="31">
          <cell r="F31">
            <v>-25.189295039164499</v>
          </cell>
          <cell r="G31">
            <v>26.82</v>
          </cell>
          <cell r="H31">
            <v>-43.020134228187935</v>
          </cell>
          <cell r="L31">
            <v>4.6385672055997631</v>
          </cell>
          <cell r="M31">
            <v>399.2299999999999</v>
          </cell>
          <cell r="N31">
            <v>9.3985922901585415</v>
          </cell>
        </row>
        <row r="32">
          <cell r="E32">
            <v>52.71</v>
          </cell>
          <cell r="F32">
            <v>0</v>
          </cell>
          <cell r="G32">
            <v>50.98</v>
          </cell>
          <cell r="H32">
            <v>-3.3934876422126408</v>
          </cell>
          <cell r="L32">
            <v>3.387316534726891</v>
          </cell>
          <cell r="M32">
            <v>543.72</v>
          </cell>
          <cell r="N32">
            <v>-3.0254542779371607</v>
          </cell>
        </row>
        <row r="36">
          <cell r="G36" t="e">
            <v>#REF!</v>
          </cell>
          <cell r="M36" t="e">
            <v>#REF!</v>
          </cell>
        </row>
        <row r="37">
          <cell r="D37" t="e">
            <v>#REF!</v>
          </cell>
          <cell r="F37" t="str">
            <v>-</v>
          </cell>
          <cell r="G37" t="e">
            <v>#REF!</v>
          </cell>
          <cell r="H37" t="str">
            <v>-</v>
          </cell>
          <cell r="J37" t="e">
            <v>#REF!</v>
          </cell>
          <cell r="K37" t="e">
            <v>#REF!</v>
          </cell>
          <cell r="L37" t="str">
            <v>-</v>
          </cell>
          <cell r="M37" t="e">
            <v>#REF!</v>
          </cell>
          <cell r="N37" t="str">
            <v>-</v>
          </cell>
        </row>
        <row r="41">
          <cell r="G41">
            <v>7196.1500000000015</v>
          </cell>
          <cell r="H41">
            <v>-0.73247500399517962</v>
          </cell>
        </row>
        <row r="42">
          <cell r="G42">
            <v>876.84999999999991</v>
          </cell>
          <cell r="H42">
            <v>12.185664594856579</v>
          </cell>
        </row>
        <row r="43">
          <cell r="G43">
            <v>1147.5799999999997</v>
          </cell>
          <cell r="H43">
            <v>-14.97150525453565</v>
          </cell>
        </row>
        <row r="44">
          <cell r="G44">
            <v>1376.7407540021327</v>
          </cell>
          <cell r="H44">
            <v>-54.301879800146459</v>
          </cell>
        </row>
        <row r="45">
          <cell r="G45">
            <v>0</v>
          </cell>
          <cell r="H45" t="str">
            <v>-</v>
          </cell>
        </row>
        <row r="46">
          <cell r="G46">
            <v>0.5</v>
          </cell>
          <cell r="H46">
            <v>-19.999999999999996</v>
          </cell>
        </row>
        <row r="47">
          <cell r="G47">
            <v>693.12774193548375</v>
          </cell>
          <cell r="H47">
            <v>12.23407126927215</v>
          </cell>
        </row>
        <row r="48">
          <cell r="G48">
            <v>11290.948495937617</v>
          </cell>
          <cell r="H48">
            <v>-6.9132222837012041</v>
          </cell>
        </row>
        <row r="49">
          <cell r="F49">
            <v>4.2814814814814826</v>
          </cell>
          <cell r="G49">
            <v>540</v>
          </cell>
          <cell r="H49">
            <v>4.2814814814814826</v>
          </cell>
        </row>
        <row r="50">
          <cell r="F50">
            <v>11.422772381016962</v>
          </cell>
          <cell r="G50">
            <v>145.55372886021505</v>
          </cell>
          <cell r="H50">
            <v>11.422772381016962</v>
          </cell>
        </row>
        <row r="51">
          <cell r="G51">
            <v>0</v>
          </cell>
          <cell r="H51" t="str">
            <v>-</v>
          </cell>
        </row>
        <row r="52">
          <cell r="F52">
            <v>38.710798477836185</v>
          </cell>
          <cell r="G52">
            <v>1667.6639637177332</v>
          </cell>
          <cell r="H52">
            <v>38.710798477836185</v>
          </cell>
        </row>
        <row r="53">
          <cell r="G53">
            <v>8937.7308033596692</v>
          </cell>
          <cell r="H53">
            <v>-1.0657745476572829</v>
          </cell>
        </row>
        <row r="55">
          <cell r="F55">
            <v>-10.198256349732672</v>
          </cell>
          <cell r="H55" t="str">
            <v>-</v>
          </cell>
          <cell r="K55">
            <v>1808.9886901297659</v>
          </cell>
        </row>
        <row r="56">
          <cell r="F56" t="str">
            <v>-</v>
          </cell>
          <cell r="H56" t="str">
            <v>-</v>
          </cell>
          <cell r="L56" t="str">
            <v>-</v>
          </cell>
          <cell r="N56" t="str">
            <v>-</v>
          </cell>
        </row>
      </sheetData>
      <sheetData sheetId="1" refreshError="1"/>
      <sheetData sheetId="2" refreshError="1">
        <row r="11">
          <cell r="A11" t="str">
            <v>Realisation/MT</v>
          </cell>
        </row>
      </sheetData>
      <sheetData sheetId="3" refreshError="1"/>
      <sheetData sheetId="4" refreshError="1"/>
      <sheetData sheetId="5" refreshError="1"/>
      <sheetData sheetId="6" refreshError="1">
        <row r="13">
          <cell r="C13">
            <v>280559.7911227154</v>
          </cell>
        </row>
        <row r="29">
          <cell r="C29">
            <v>205.037813150685</v>
          </cell>
        </row>
        <row r="39">
          <cell r="C39">
            <v>7551.6749999999984</v>
          </cell>
        </row>
        <row r="40">
          <cell r="C40">
            <v>876.86250000000007</v>
          </cell>
        </row>
        <row r="41">
          <cell r="C41">
            <v>1147.58</v>
          </cell>
        </row>
        <row r="42">
          <cell r="C42">
            <v>1449.3412996830889</v>
          </cell>
        </row>
        <row r="43">
          <cell r="C43">
            <v>0</v>
          </cell>
        </row>
        <row r="44">
          <cell r="C44">
            <v>0.5</v>
          </cell>
        </row>
        <row r="45">
          <cell r="C45">
            <v>716.16000000000031</v>
          </cell>
        </row>
        <row r="46">
          <cell r="C46">
            <v>11742.118799683087</v>
          </cell>
        </row>
        <row r="47">
          <cell r="C47">
            <v>545</v>
          </cell>
        </row>
        <row r="48">
          <cell r="C48">
            <v>156.47734266666669</v>
          </cell>
        </row>
        <row r="49">
          <cell r="C49">
            <v>0</v>
          </cell>
        </row>
        <row r="50">
          <cell r="C50">
            <v>1784.9626933333334</v>
          </cell>
        </row>
        <row r="51">
          <cell r="C51">
            <v>9255.6787636830868</v>
          </cell>
        </row>
        <row r="53">
          <cell r="C53">
            <v>1595.9668203843125</v>
          </cell>
        </row>
        <row r="54">
          <cell r="C54" t="e">
            <v>#REF!</v>
          </cell>
        </row>
      </sheetData>
      <sheetData sheetId="7" refreshError="1">
        <row r="24">
          <cell r="D24">
            <v>746.72419617514174</v>
          </cell>
        </row>
        <row r="30">
          <cell r="P30">
            <v>141.55000000000001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S"/>
      <sheetName val="EASCA"/>
      <sheetName val="Computron"/>
      <sheetName val="AR"/>
      <sheetName val="JE Template"/>
      <sheetName val="Description"/>
      <sheetName val="Profit Share Report Oct 2001"/>
      <sheetName val="DropDown List"/>
    </sheetNames>
    <sheetDataSet>
      <sheetData sheetId="0"/>
      <sheetData sheetId="1"/>
      <sheetData sheetId="2"/>
      <sheetData sheetId="3">
        <row r="2">
          <cell r="A2" t="str">
            <v>00544836735</v>
          </cell>
          <cell r="B2">
            <v>354134.9</v>
          </cell>
        </row>
        <row r="3">
          <cell r="A3" t="str">
            <v>01295234531</v>
          </cell>
          <cell r="B3">
            <v>99244.7</v>
          </cell>
        </row>
        <row r="4">
          <cell r="A4" t="str">
            <v>01295329802</v>
          </cell>
          <cell r="B4">
            <v>56515.06</v>
          </cell>
        </row>
        <row r="5">
          <cell r="A5" t="str">
            <v>01295329824</v>
          </cell>
          <cell r="B5">
            <v>790321.37</v>
          </cell>
        </row>
        <row r="6">
          <cell r="A6" t="str">
            <v>01295329835</v>
          </cell>
          <cell r="B6">
            <v>1294935.2</v>
          </cell>
        </row>
        <row r="7">
          <cell r="A7" t="str">
            <v>01295384343</v>
          </cell>
          <cell r="B7">
            <v>989268.56</v>
          </cell>
        </row>
        <row r="8">
          <cell r="A8" t="str">
            <v>01295384354</v>
          </cell>
          <cell r="B8">
            <v>61013.8</v>
          </cell>
        </row>
        <row r="9">
          <cell r="A9" t="str">
            <v>01295384365</v>
          </cell>
          <cell r="B9">
            <v>175618.7</v>
          </cell>
        </row>
        <row r="10">
          <cell r="A10" t="str">
            <v>01295384531</v>
          </cell>
          <cell r="B10">
            <v>1650396.9</v>
          </cell>
        </row>
        <row r="11">
          <cell r="A11" t="str">
            <v>01295564210</v>
          </cell>
          <cell r="B11">
            <v>41986.2</v>
          </cell>
        </row>
        <row r="12">
          <cell r="A12" t="str">
            <v>01295564221</v>
          </cell>
          <cell r="B12">
            <v>305386</v>
          </cell>
        </row>
        <row r="13">
          <cell r="A13" t="str">
            <v>01295564232</v>
          </cell>
          <cell r="B13">
            <v>473396</v>
          </cell>
        </row>
        <row r="14">
          <cell r="A14" t="str">
            <v>01297334112</v>
          </cell>
          <cell r="B14">
            <v>606655.9</v>
          </cell>
        </row>
        <row r="15">
          <cell r="A15" t="str">
            <v>01297334123</v>
          </cell>
          <cell r="B15">
            <v>696972.3</v>
          </cell>
        </row>
        <row r="16">
          <cell r="A16" t="str">
            <v>01297336816</v>
          </cell>
          <cell r="B16">
            <v>215875.1</v>
          </cell>
        </row>
        <row r="17">
          <cell r="A17" t="str">
            <v>01297350492</v>
          </cell>
          <cell r="B17">
            <v>102154.2</v>
          </cell>
        </row>
        <row r="18">
          <cell r="A18" t="str">
            <v>01297360863</v>
          </cell>
          <cell r="B18">
            <v>76744.800000000003</v>
          </cell>
        </row>
        <row r="19">
          <cell r="A19" t="str">
            <v>01297360874</v>
          </cell>
          <cell r="B19">
            <v>105672.8</v>
          </cell>
        </row>
        <row r="20">
          <cell r="A20" t="str">
            <v>01297360885</v>
          </cell>
          <cell r="B20">
            <v>533522.6</v>
          </cell>
        </row>
        <row r="21">
          <cell r="A21" t="str">
            <v>01297362300</v>
          </cell>
          <cell r="B21">
            <v>261409</v>
          </cell>
        </row>
        <row r="22">
          <cell r="A22" t="str">
            <v>01297362473</v>
          </cell>
          <cell r="B22">
            <v>250326.8</v>
          </cell>
        </row>
        <row r="23">
          <cell r="A23" t="str">
            <v>01297362484</v>
          </cell>
          <cell r="B23">
            <v>148295.29999999999</v>
          </cell>
        </row>
        <row r="24">
          <cell r="A24" t="str">
            <v>01297370873</v>
          </cell>
          <cell r="B24">
            <v>348921.59999999998</v>
          </cell>
        </row>
        <row r="25">
          <cell r="A25" t="str">
            <v>01297370884</v>
          </cell>
          <cell r="B25">
            <v>932904.1</v>
          </cell>
        </row>
        <row r="26">
          <cell r="A26" t="str">
            <v>01297374351</v>
          </cell>
          <cell r="B26">
            <v>164553.20000000001</v>
          </cell>
        </row>
        <row r="27">
          <cell r="A27" t="str">
            <v>01297374362</v>
          </cell>
          <cell r="B27">
            <v>313441.8</v>
          </cell>
        </row>
        <row r="28">
          <cell r="A28" t="str">
            <v>01297378271</v>
          </cell>
          <cell r="B28">
            <v>112320</v>
          </cell>
        </row>
        <row r="29">
          <cell r="A29" t="str">
            <v>01297378536</v>
          </cell>
          <cell r="B29">
            <v>580304.69999999995</v>
          </cell>
        </row>
        <row r="30">
          <cell r="A30" t="str">
            <v>01297394382</v>
          </cell>
          <cell r="B30">
            <v>530111</v>
          </cell>
        </row>
        <row r="31">
          <cell r="A31" t="str">
            <v>01297394533</v>
          </cell>
          <cell r="B31">
            <v>97595.6</v>
          </cell>
        </row>
        <row r="32">
          <cell r="A32" t="str">
            <v>01297394625</v>
          </cell>
          <cell r="B32">
            <v>33402.300000000003</v>
          </cell>
        </row>
        <row r="33">
          <cell r="A33" t="str">
            <v>01297397786</v>
          </cell>
          <cell r="B33">
            <v>97548.1</v>
          </cell>
        </row>
        <row r="34">
          <cell r="A34" t="str">
            <v>01297402045</v>
          </cell>
          <cell r="B34">
            <v>106929.9</v>
          </cell>
        </row>
        <row r="35">
          <cell r="A35" t="str">
            <v>01297406584</v>
          </cell>
          <cell r="B35">
            <v>16934.8</v>
          </cell>
        </row>
        <row r="36">
          <cell r="A36" t="str">
            <v>01297410876</v>
          </cell>
          <cell r="B36">
            <v>50956.800000000003</v>
          </cell>
        </row>
        <row r="37">
          <cell r="A37" t="str">
            <v>01490832005</v>
          </cell>
          <cell r="B37">
            <v>549672.4</v>
          </cell>
        </row>
        <row r="38">
          <cell r="A38" t="str">
            <v>01490832436</v>
          </cell>
          <cell r="B38">
            <v>29341.5</v>
          </cell>
        </row>
        <row r="39">
          <cell r="A39" t="str">
            <v>01490833556</v>
          </cell>
          <cell r="B39">
            <v>5459.4</v>
          </cell>
        </row>
        <row r="40">
          <cell r="A40" t="str">
            <v>01490837294</v>
          </cell>
          <cell r="B40">
            <v>17937.5</v>
          </cell>
        </row>
        <row r="41">
          <cell r="A41" t="str">
            <v>01490837305</v>
          </cell>
          <cell r="B41">
            <v>73073.100000000006</v>
          </cell>
        </row>
        <row r="42">
          <cell r="A42" t="str">
            <v>01490837316</v>
          </cell>
          <cell r="B42">
            <v>113434.2</v>
          </cell>
        </row>
        <row r="43">
          <cell r="A43" t="str">
            <v>01490837320</v>
          </cell>
          <cell r="B43">
            <v>18977.3</v>
          </cell>
        </row>
        <row r="44">
          <cell r="A44" t="str">
            <v>01490837331</v>
          </cell>
          <cell r="B44">
            <v>90913.4</v>
          </cell>
        </row>
        <row r="45">
          <cell r="A45" t="str">
            <v>01490837342</v>
          </cell>
          <cell r="B45">
            <v>21232.9</v>
          </cell>
        </row>
        <row r="46">
          <cell r="A46" t="str">
            <v>01490837353</v>
          </cell>
          <cell r="B46">
            <v>22348</v>
          </cell>
        </row>
        <row r="47">
          <cell r="A47" t="str">
            <v>01490837364</v>
          </cell>
          <cell r="B47">
            <v>23720.9</v>
          </cell>
        </row>
        <row r="48">
          <cell r="A48" t="str">
            <v>01490837375</v>
          </cell>
          <cell r="B48">
            <v>85481.5</v>
          </cell>
        </row>
        <row r="49">
          <cell r="A49" t="str">
            <v>01490837386</v>
          </cell>
          <cell r="B49">
            <v>19290.3</v>
          </cell>
        </row>
        <row r="50">
          <cell r="A50" t="str">
            <v>01490837390</v>
          </cell>
          <cell r="B50">
            <v>13728.6</v>
          </cell>
        </row>
        <row r="51">
          <cell r="A51" t="str">
            <v>01490837401</v>
          </cell>
          <cell r="B51">
            <v>55794.1</v>
          </cell>
        </row>
        <row r="52">
          <cell r="A52" t="str">
            <v>01490837412</v>
          </cell>
          <cell r="B52">
            <v>29308.1</v>
          </cell>
        </row>
        <row r="53">
          <cell r="A53" t="str">
            <v>01490837423</v>
          </cell>
          <cell r="B53">
            <v>95622</v>
          </cell>
        </row>
        <row r="54">
          <cell r="A54" t="str">
            <v>01490837434</v>
          </cell>
          <cell r="B54">
            <v>49460</v>
          </cell>
        </row>
        <row r="55">
          <cell r="A55" t="str">
            <v>01490837445</v>
          </cell>
          <cell r="B55">
            <v>21584.1</v>
          </cell>
        </row>
        <row r="56">
          <cell r="A56" t="str">
            <v>01490837456</v>
          </cell>
          <cell r="B56">
            <v>114957.9</v>
          </cell>
        </row>
        <row r="57">
          <cell r="A57" t="str">
            <v>01490837460</v>
          </cell>
          <cell r="B57">
            <v>16568</v>
          </cell>
        </row>
        <row r="58">
          <cell r="A58" t="str">
            <v>01490837471</v>
          </cell>
          <cell r="B58">
            <v>58336</v>
          </cell>
        </row>
        <row r="59">
          <cell r="A59" t="str">
            <v>01490837482</v>
          </cell>
          <cell r="B59">
            <v>46955</v>
          </cell>
        </row>
        <row r="60">
          <cell r="A60" t="str">
            <v>01490838075</v>
          </cell>
          <cell r="B60">
            <v>49041.3</v>
          </cell>
        </row>
        <row r="61">
          <cell r="A61" t="str">
            <v>01490838086</v>
          </cell>
          <cell r="B61">
            <v>4201.8999999999996</v>
          </cell>
        </row>
        <row r="62">
          <cell r="A62" t="str">
            <v>01490838090</v>
          </cell>
          <cell r="B62">
            <v>115548.5</v>
          </cell>
        </row>
        <row r="63">
          <cell r="A63" t="str">
            <v>01490838101</v>
          </cell>
          <cell r="B63">
            <v>42341.7</v>
          </cell>
        </row>
        <row r="64">
          <cell r="A64" t="str">
            <v>01490838112</v>
          </cell>
          <cell r="B64">
            <v>25314.799999999999</v>
          </cell>
        </row>
        <row r="65">
          <cell r="A65" t="str">
            <v>01490838134</v>
          </cell>
          <cell r="B65">
            <v>97733.1</v>
          </cell>
        </row>
        <row r="66">
          <cell r="A66" t="str">
            <v>01490838145</v>
          </cell>
          <cell r="B66">
            <v>8399.5</v>
          </cell>
        </row>
        <row r="67">
          <cell r="A67" t="str">
            <v>01490838156</v>
          </cell>
          <cell r="B67">
            <v>153139.9</v>
          </cell>
        </row>
        <row r="68">
          <cell r="A68" t="str">
            <v>01490838160</v>
          </cell>
          <cell r="B68">
            <v>93186</v>
          </cell>
        </row>
        <row r="69">
          <cell r="A69" t="str">
            <v>01490838171</v>
          </cell>
          <cell r="B69">
            <v>18596.7</v>
          </cell>
        </row>
        <row r="70">
          <cell r="A70" t="str">
            <v>01490838182</v>
          </cell>
          <cell r="B70">
            <v>30569.5</v>
          </cell>
        </row>
        <row r="71">
          <cell r="A71" t="str">
            <v>01490838193</v>
          </cell>
          <cell r="B71">
            <v>444577.1</v>
          </cell>
        </row>
        <row r="72">
          <cell r="A72" t="str">
            <v>01490838204</v>
          </cell>
          <cell r="B72">
            <v>47507.199999999997</v>
          </cell>
        </row>
        <row r="73">
          <cell r="A73" t="str">
            <v>01490838215</v>
          </cell>
          <cell r="B73">
            <v>56663.7</v>
          </cell>
        </row>
        <row r="74">
          <cell r="A74" t="str">
            <v>01490838226</v>
          </cell>
          <cell r="B74">
            <v>54080.4</v>
          </cell>
        </row>
        <row r="75">
          <cell r="A75" t="str">
            <v>01490838230</v>
          </cell>
          <cell r="B75">
            <v>38982.6</v>
          </cell>
        </row>
        <row r="76">
          <cell r="A76" t="str">
            <v>01490838241</v>
          </cell>
          <cell r="B76">
            <v>117938.1</v>
          </cell>
        </row>
        <row r="77">
          <cell r="A77" t="str">
            <v>01490838252</v>
          </cell>
          <cell r="B77">
            <v>32088.2</v>
          </cell>
        </row>
        <row r="78">
          <cell r="A78" t="str">
            <v>01490838263</v>
          </cell>
          <cell r="B78">
            <v>234465.8</v>
          </cell>
        </row>
        <row r="79">
          <cell r="A79" t="str">
            <v>01490838521</v>
          </cell>
          <cell r="B79">
            <v>81770</v>
          </cell>
        </row>
        <row r="80">
          <cell r="A80" t="str">
            <v>01490838532</v>
          </cell>
          <cell r="B80">
            <v>25168.7</v>
          </cell>
        </row>
        <row r="81">
          <cell r="A81" t="str">
            <v>01490838543</v>
          </cell>
          <cell r="B81">
            <v>85072.5</v>
          </cell>
        </row>
        <row r="82">
          <cell r="A82" t="str">
            <v>01490838565</v>
          </cell>
          <cell r="B82">
            <v>110256.3</v>
          </cell>
        </row>
        <row r="83">
          <cell r="A83" t="str">
            <v>01490838576</v>
          </cell>
          <cell r="B83">
            <v>30859.9</v>
          </cell>
        </row>
        <row r="84">
          <cell r="A84" t="str">
            <v>01490838580</v>
          </cell>
          <cell r="B84">
            <v>91414.3</v>
          </cell>
        </row>
        <row r="85">
          <cell r="A85" t="str">
            <v>01490838591</v>
          </cell>
          <cell r="B85">
            <v>23577.7</v>
          </cell>
        </row>
        <row r="86">
          <cell r="A86" t="str">
            <v>01490838602</v>
          </cell>
          <cell r="B86">
            <v>263034.3</v>
          </cell>
        </row>
        <row r="87">
          <cell r="A87" t="str">
            <v>01490838613</v>
          </cell>
          <cell r="B87">
            <v>256958.4</v>
          </cell>
        </row>
        <row r="88">
          <cell r="A88" t="str">
            <v>01490838624</v>
          </cell>
          <cell r="B88">
            <v>116667.6</v>
          </cell>
        </row>
        <row r="89">
          <cell r="A89" t="str">
            <v>01490838635</v>
          </cell>
          <cell r="B89">
            <v>31431.1</v>
          </cell>
        </row>
        <row r="90">
          <cell r="A90" t="str">
            <v>01490838646</v>
          </cell>
          <cell r="B90">
            <v>14198.4</v>
          </cell>
        </row>
        <row r="91">
          <cell r="A91" t="str">
            <v>01490838650</v>
          </cell>
          <cell r="B91">
            <v>28271.1</v>
          </cell>
        </row>
        <row r="92">
          <cell r="A92" t="str">
            <v>01490838661</v>
          </cell>
          <cell r="B92">
            <v>14026.4</v>
          </cell>
        </row>
        <row r="93">
          <cell r="A93" t="str">
            <v>01490838672</v>
          </cell>
          <cell r="B93">
            <v>9188.7000000000007</v>
          </cell>
        </row>
        <row r="94">
          <cell r="A94" t="str">
            <v>01490838683</v>
          </cell>
          <cell r="B94">
            <v>45493.9</v>
          </cell>
        </row>
        <row r="95">
          <cell r="A95" t="str">
            <v>01490838694</v>
          </cell>
          <cell r="B95">
            <v>17755.599999999999</v>
          </cell>
        </row>
        <row r="96">
          <cell r="A96" t="str">
            <v>01490838705</v>
          </cell>
          <cell r="B96">
            <v>42858.6</v>
          </cell>
        </row>
        <row r="97">
          <cell r="A97" t="str">
            <v>01490838716</v>
          </cell>
          <cell r="B97">
            <v>1771.5</v>
          </cell>
        </row>
        <row r="98">
          <cell r="A98" t="str">
            <v>01490838775</v>
          </cell>
          <cell r="B98">
            <v>9854</v>
          </cell>
        </row>
        <row r="99">
          <cell r="A99" t="str">
            <v>01490838786</v>
          </cell>
          <cell r="B99">
            <v>19453.599999999999</v>
          </cell>
        </row>
        <row r="100">
          <cell r="A100" t="str">
            <v>01490838790</v>
          </cell>
          <cell r="B100">
            <v>7740.4</v>
          </cell>
        </row>
        <row r="101">
          <cell r="A101" t="str">
            <v>01490838801</v>
          </cell>
          <cell r="B101">
            <v>136890.29999999999</v>
          </cell>
        </row>
        <row r="102">
          <cell r="A102" t="str">
            <v>01490838812</v>
          </cell>
          <cell r="B102">
            <v>19071.599999999999</v>
          </cell>
        </row>
        <row r="103">
          <cell r="A103" t="str">
            <v>01490838834</v>
          </cell>
          <cell r="B103">
            <v>26556</v>
          </cell>
        </row>
        <row r="104">
          <cell r="A104" t="str">
            <v>01490838845</v>
          </cell>
          <cell r="B104">
            <v>91310.3</v>
          </cell>
        </row>
        <row r="105">
          <cell r="A105" t="str">
            <v>01490838856</v>
          </cell>
          <cell r="B105">
            <v>16179.5</v>
          </cell>
        </row>
        <row r="106">
          <cell r="A106" t="str">
            <v>01490838860</v>
          </cell>
          <cell r="B106">
            <v>63797.599999999999</v>
          </cell>
        </row>
        <row r="107">
          <cell r="A107" t="str">
            <v>01490838871</v>
          </cell>
          <cell r="B107">
            <v>647324.80000000005</v>
          </cell>
        </row>
        <row r="108">
          <cell r="A108" t="str">
            <v>01490838882</v>
          </cell>
          <cell r="B108">
            <v>30188.400000000001</v>
          </cell>
        </row>
        <row r="109">
          <cell r="A109" t="str">
            <v>01490838893</v>
          </cell>
          <cell r="B109">
            <v>27230.5</v>
          </cell>
        </row>
        <row r="110">
          <cell r="A110" t="str">
            <v>01490838904</v>
          </cell>
          <cell r="B110">
            <v>32058.400000000001</v>
          </cell>
        </row>
        <row r="111">
          <cell r="A111" t="str">
            <v>01490838915</v>
          </cell>
          <cell r="B111">
            <v>27861.3</v>
          </cell>
        </row>
        <row r="112">
          <cell r="A112" t="str">
            <v>01490838926</v>
          </cell>
          <cell r="B112">
            <v>14866.4</v>
          </cell>
        </row>
        <row r="113">
          <cell r="A113" t="str">
            <v>01490838930</v>
          </cell>
          <cell r="B113">
            <v>15243.7</v>
          </cell>
        </row>
        <row r="114">
          <cell r="A114" t="str">
            <v>01490838941</v>
          </cell>
          <cell r="B114">
            <v>22014.799999999999</v>
          </cell>
        </row>
        <row r="115">
          <cell r="A115" t="str">
            <v>01490838952</v>
          </cell>
          <cell r="B115">
            <v>115193.1</v>
          </cell>
        </row>
        <row r="116">
          <cell r="A116" t="str">
            <v>01490838963</v>
          </cell>
          <cell r="B116">
            <v>200281.5</v>
          </cell>
        </row>
        <row r="117">
          <cell r="A117" t="str">
            <v>01490839626</v>
          </cell>
          <cell r="B117">
            <v>616255.19999999995</v>
          </cell>
        </row>
        <row r="118">
          <cell r="A118" t="str">
            <v>01490839630</v>
          </cell>
          <cell r="B118">
            <v>5954.2</v>
          </cell>
        </row>
        <row r="119">
          <cell r="A119" t="str">
            <v>01490839641</v>
          </cell>
          <cell r="B119">
            <v>91941.4</v>
          </cell>
        </row>
        <row r="120">
          <cell r="A120" t="str">
            <v>01490839652</v>
          </cell>
          <cell r="B120">
            <v>4867.5</v>
          </cell>
        </row>
        <row r="121">
          <cell r="A121" t="str">
            <v>01490839663</v>
          </cell>
          <cell r="B121">
            <v>60855.5</v>
          </cell>
        </row>
        <row r="122">
          <cell r="A122" t="str">
            <v>01490839674</v>
          </cell>
          <cell r="B122">
            <v>49893.8</v>
          </cell>
        </row>
        <row r="123">
          <cell r="A123" t="str">
            <v>01490839685</v>
          </cell>
          <cell r="B123">
            <v>247396.7</v>
          </cell>
        </row>
        <row r="124">
          <cell r="A124" t="str">
            <v>01490839696</v>
          </cell>
          <cell r="B124">
            <v>110566</v>
          </cell>
        </row>
        <row r="125">
          <cell r="A125" t="str">
            <v>01490839700</v>
          </cell>
          <cell r="B125">
            <v>113132.9</v>
          </cell>
        </row>
        <row r="126">
          <cell r="A126" t="str">
            <v>01490839711</v>
          </cell>
          <cell r="B126">
            <v>176529.6</v>
          </cell>
        </row>
        <row r="127">
          <cell r="A127" t="str">
            <v>01490839722</v>
          </cell>
          <cell r="B127">
            <v>26493.599999999999</v>
          </cell>
        </row>
        <row r="128">
          <cell r="A128" t="str">
            <v>01490839733</v>
          </cell>
          <cell r="B128">
            <v>11080.4</v>
          </cell>
        </row>
        <row r="129">
          <cell r="A129" t="str">
            <v>01490839744</v>
          </cell>
          <cell r="B129">
            <v>74448.2</v>
          </cell>
        </row>
        <row r="130">
          <cell r="A130" t="str">
            <v>01490839755</v>
          </cell>
          <cell r="B130">
            <v>13765.9</v>
          </cell>
        </row>
        <row r="131">
          <cell r="A131" t="str">
            <v>01490839766</v>
          </cell>
          <cell r="B131">
            <v>65215.199999999997</v>
          </cell>
        </row>
        <row r="132">
          <cell r="A132" t="str">
            <v>01490839770</v>
          </cell>
          <cell r="B132">
            <v>121314.2</v>
          </cell>
        </row>
        <row r="133">
          <cell r="A133" t="str">
            <v>01490839781</v>
          </cell>
          <cell r="B133">
            <v>162696.5</v>
          </cell>
        </row>
        <row r="134">
          <cell r="A134" t="str">
            <v>01490839792</v>
          </cell>
          <cell r="B134">
            <v>176029.1</v>
          </cell>
        </row>
        <row r="135">
          <cell r="A135" t="str">
            <v>01490839803</v>
          </cell>
          <cell r="B135">
            <v>19638.5</v>
          </cell>
        </row>
        <row r="136">
          <cell r="A136" t="str">
            <v>01490839814</v>
          </cell>
          <cell r="B136">
            <v>949330.8</v>
          </cell>
        </row>
        <row r="137">
          <cell r="A137" t="str">
            <v>01490850325</v>
          </cell>
          <cell r="B137">
            <v>33842.400000000001</v>
          </cell>
        </row>
        <row r="138">
          <cell r="A138" t="str">
            <v>01490850336</v>
          </cell>
          <cell r="B138">
            <v>706902</v>
          </cell>
        </row>
        <row r="139">
          <cell r="A139" t="str">
            <v>01490850340</v>
          </cell>
          <cell r="B139">
            <v>53704.4</v>
          </cell>
        </row>
        <row r="140">
          <cell r="A140" t="str">
            <v>01490850351</v>
          </cell>
          <cell r="B140">
            <v>374008.2</v>
          </cell>
        </row>
        <row r="141">
          <cell r="A141" t="str">
            <v>01490850362</v>
          </cell>
          <cell r="B141">
            <v>21567.7</v>
          </cell>
        </row>
        <row r="142">
          <cell r="A142" t="str">
            <v>01490850373</v>
          </cell>
          <cell r="B142">
            <v>677078.4</v>
          </cell>
        </row>
        <row r="143">
          <cell r="A143" t="str">
            <v>01490850384</v>
          </cell>
          <cell r="B143">
            <v>59655.3</v>
          </cell>
        </row>
        <row r="144">
          <cell r="A144" t="str">
            <v>01490850395</v>
          </cell>
          <cell r="B144">
            <v>779377</v>
          </cell>
        </row>
        <row r="145">
          <cell r="A145" t="str">
            <v>01490850406</v>
          </cell>
          <cell r="B145">
            <v>44832.3</v>
          </cell>
        </row>
        <row r="146">
          <cell r="A146" t="str">
            <v>01490850410</v>
          </cell>
          <cell r="B146">
            <v>770005.2</v>
          </cell>
        </row>
        <row r="147">
          <cell r="A147" t="str">
            <v>01490850421</v>
          </cell>
          <cell r="B147">
            <v>769247.8</v>
          </cell>
        </row>
        <row r="148">
          <cell r="A148" t="str">
            <v>01490850432</v>
          </cell>
          <cell r="B148">
            <v>550801.5</v>
          </cell>
        </row>
        <row r="149">
          <cell r="A149" t="str">
            <v>01490850443</v>
          </cell>
          <cell r="B149">
            <v>226091.9</v>
          </cell>
        </row>
        <row r="150">
          <cell r="A150" t="str">
            <v>01490850454</v>
          </cell>
          <cell r="B150">
            <v>80218.2</v>
          </cell>
        </row>
        <row r="151">
          <cell r="A151" t="str">
            <v>01490850465</v>
          </cell>
          <cell r="B151">
            <v>161192.1</v>
          </cell>
        </row>
        <row r="152">
          <cell r="A152" t="str">
            <v>01490850476</v>
          </cell>
          <cell r="B152">
            <v>121726.2</v>
          </cell>
        </row>
        <row r="153">
          <cell r="A153" t="str">
            <v>01490850480</v>
          </cell>
          <cell r="B153">
            <v>99251.4</v>
          </cell>
        </row>
        <row r="154">
          <cell r="A154" t="str">
            <v>01490850491</v>
          </cell>
          <cell r="B154">
            <v>29564.799999999999</v>
          </cell>
        </row>
        <row r="155">
          <cell r="A155" t="str">
            <v>01490850502</v>
          </cell>
          <cell r="B155">
            <v>91760.4</v>
          </cell>
        </row>
        <row r="156">
          <cell r="A156" t="str">
            <v>01490850513</v>
          </cell>
          <cell r="B156">
            <v>155633.1</v>
          </cell>
        </row>
        <row r="157">
          <cell r="A157" t="str">
            <v>01490851331</v>
          </cell>
          <cell r="B157">
            <v>37266.699999999997</v>
          </cell>
        </row>
        <row r="158">
          <cell r="A158" t="str">
            <v>01490851342</v>
          </cell>
          <cell r="B158">
            <v>130181.7</v>
          </cell>
        </row>
        <row r="159">
          <cell r="A159" t="str">
            <v>01490851353</v>
          </cell>
          <cell r="B159">
            <v>540527.69999999995</v>
          </cell>
        </row>
        <row r="160">
          <cell r="A160" t="str">
            <v>01490851364</v>
          </cell>
          <cell r="B160">
            <v>173657.60000000001</v>
          </cell>
        </row>
        <row r="161">
          <cell r="A161" t="str">
            <v>01490851375</v>
          </cell>
          <cell r="B161">
            <v>541124.1</v>
          </cell>
        </row>
        <row r="162">
          <cell r="A162" t="str">
            <v>01490851386</v>
          </cell>
          <cell r="B162">
            <v>237246.4</v>
          </cell>
        </row>
        <row r="163">
          <cell r="A163" t="str">
            <v>01490851390</v>
          </cell>
          <cell r="B163">
            <v>131472.6</v>
          </cell>
        </row>
        <row r="164">
          <cell r="A164" t="str">
            <v>01490851401</v>
          </cell>
          <cell r="B164">
            <v>128482.1</v>
          </cell>
        </row>
        <row r="165">
          <cell r="A165" t="str">
            <v>01490851412</v>
          </cell>
          <cell r="B165">
            <v>293094.59999999998</v>
          </cell>
        </row>
        <row r="166">
          <cell r="A166" t="str">
            <v>01490851423</v>
          </cell>
          <cell r="B166">
            <v>243326.3</v>
          </cell>
        </row>
        <row r="167">
          <cell r="A167" t="str">
            <v>01490851434</v>
          </cell>
          <cell r="B167">
            <v>237201.3</v>
          </cell>
        </row>
        <row r="168">
          <cell r="A168" t="str">
            <v>01490851445</v>
          </cell>
          <cell r="B168">
            <v>250840.8</v>
          </cell>
        </row>
        <row r="169">
          <cell r="A169" t="str">
            <v>01490851456</v>
          </cell>
          <cell r="B169">
            <v>547902</v>
          </cell>
        </row>
        <row r="170">
          <cell r="A170" t="str">
            <v>01490851460</v>
          </cell>
          <cell r="B170">
            <v>542847</v>
          </cell>
        </row>
        <row r="171">
          <cell r="A171" t="str">
            <v>01490851471</v>
          </cell>
          <cell r="B171">
            <v>370507.6</v>
          </cell>
        </row>
        <row r="172">
          <cell r="A172" t="str">
            <v>01490851482</v>
          </cell>
          <cell r="B172">
            <v>23892.6</v>
          </cell>
        </row>
        <row r="173">
          <cell r="A173" t="str">
            <v>01490851493</v>
          </cell>
          <cell r="B173">
            <v>338903.1</v>
          </cell>
        </row>
        <row r="174">
          <cell r="A174" t="str">
            <v>01490851504</v>
          </cell>
          <cell r="B174">
            <v>62385.3</v>
          </cell>
        </row>
        <row r="175">
          <cell r="A175" t="str">
            <v>01490851515</v>
          </cell>
          <cell r="B175">
            <v>216590.3</v>
          </cell>
        </row>
        <row r="176">
          <cell r="A176" t="str">
            <v>01490851526</v>
          </cell>
          <cell r="B176">
            <v>228400</v>
          </cell>
        </row>
        <row r="177">
          <cell r="A177" t="str">
            <v>01490851983</v>
          </cell>
          <cell r="B177">
            <v>24016.9</v>
          </cell>
        </row>
        <row r="178">
          <cell r="A178" t="str">
            <v>01490851994</v>
          </cell>
          <cell r="B178">
            <v>255454.6</v>
          </cell>
        </row>
        <row r="179">
          <cell r="A179" t="str">
            <v>01490852005</v>
          </cell>
          <cell r="B179">
            <v>137365.20000000001</v>
          </cell>
        </row>
        <row r="180">
          <cell r="A180" t="str">
            <v>01490852016</v>
          </cell>
          <cell r="B180">
            <v>115138</v>
          </cell>
        </row>
        <row r="181">
          <cell r="A181" t="str">
            <v>01490852020</v>
          </cell>
          <cell r="B181">
            <v>131092.4</v>
          </cell>
        </row>
        <row r="182">
          <cell r="A182" t="str">
            <v>01490852031</v>
          </cell>
          <cell r="B182">
            <v>35152.9</v>
          </cell>
        </row>
        <row r="183">
          <cell r="A183" t="str">
            <v>01490852042</v>
          </cell>
          <cell r="B183">
            <v>153904.1</v>
          </cell>
        </row>
        <row r="184">
          <cell r="A184" t="str">
            <v>01490852053</v>
          </cell>
          <cell r="B184">
            <v>158584.5</v>
          </cell>
        </row>
        <row r="185">
          <cell r="A185" t="str">
            <v>01490852064</v>
          </cell>
          <cell r="B185">
            <v>169784</v>
          </cell>
        </row>
        <row r="186">
          <cell r="A186" t="str">
            <v>01490852075</v>
          </cell>
          <cell r="B186">
            <v>127338</v>
          </cell>
        </row>
        <row r="187">
          <cell r="A187" t="str">
            <v>01490852086</v>
          </cell>
          <cell r="B187">
            <v>160582.29999999999</v>
          </cell>
        </row>
        <row r="188">
          <cell r="A188" t="str">
            <v>01490852090</v>
          </cell>
          <cell r="B188">
            <v>172898.3</v>
          </cell>
        </row>
        <row r="189">
          <cell r="A189" t="str">
            <v>01490852101</v>
          </cell>
          <cell r="B189">
            <v>153055</v>
          </cell>
        </row>
        <row r="190">
          <cell r="A190" t="str">
            <v>01490852112</v>
          </cell>
          <cell r="B190">
            <v>195343.4</v>
          </cell>
        </row>
        <row r="191">
          <cell r="A191" t="str">
            <v>01490852123</v>
          </cell>
          <cell r="B191">
            <v>114854.6</v>
          </cell>
        </row>
        <row r="192">
          <cell r="A192" t="str">
            <v>01490852134</v>
          </cell>
          <cell r="B192">
            <v>171542.2</v>
          </cell>
        </row>
        <row r="193">
          <cell r="A193" t="str">
            <v>01490852145</v>
          </cell>
          <cell r="B193">
            <v>191883.2</v>
          </cell>
        </row>
        <row r="194">
          <cell r="A194" t="str">
            <v>01490852156</v>
          </cell>
          <cell r="B194">
            <v>375015.4</v>
          </cell>
        </row>
        <row r="195">
          <cell r="A195" t="str">
            <v>01490852160</v>
          </cell>
          <cell r="B195">
            <v>202872.3</v>
          </cell>
        </row>
        <row r="196">
          <cell r="A196" t="str">
            <v>01490852171</v>
          </cell>
          <cell r="B196">
            <v>375015.4</v>
          </cell>
        </row>
        <row r="197">
          <cell r="A197" t="str">
            <v>01490852440</v>
          </cell>
          <cell r="B197">
            <v>67174.5</v>
          </cell>
        </row>
        <row r="198">
          <cell r="A198" t="str">
            <v>01490852451</v>
          </cell>
          <cell r="B198">
            <v>20125.3</v>
          </cell>
        </row>
        <row r="199">
          <cell r="A199" t="str">
            <v>01490852462</v>
          </cell>
          <cell r="B199">
            <v>560539.9</v>
          </cell>
        </row>
        <row r="200">
          <cell r="A200" t="str">
            <v>01490852473</v>
          </cell>
          <cell r="B200">
            <v>191431.4</v>
          </cell>
        </row>
        <row r="201">
          <cell r="A201" t="str">
            <v>01490852484</v>
          </cell>
          <cell r="B201">
            <v>398106.7</v>
          </cell>
        </row>
        <row r="202">
          <cell r="A202" t="str">
            <v>01490852495</v>
          </cell>
          <cell r="B202">
            <v>90640.7</v>
          </cell>
        </row>
        <row r="203">
          <cell r="A203" t="str">
            <v>01490852506</v>
          </cell>
          <cell r="B203">
            <v>258400.8</v>
          </cell>
        </row>
        <row r="204">
          <cell r="A204" t="str">
            <v>01490852510</v>
          </cell>
          <cell r="B204">
            <v>258400.8</v>
          </cell>
        </row>
        <row r="205">
          <cell r="A205" t="str">
            <v>01490852521</v>
          </cell>
          <cell r="B205">
            <v>258400.8</v>
          </cell>
        </row>
        <row r="206">
          <cell r="A206" t="str">
            <v>01490852532</v>
          </cell>
          <cell r="B206">
            <v>258400.8</v>
          </cell>
        </row>
        <row r="207">
          <cell r="A207" t="str">
            <v>01490852543</v>
          </cell>
          <cell r="B207">
            <v>258400.8</v>
          </cell>
        </row>
        <row r="208">
          <cell r="A208" t="str">
            <v>01490852554</v>
          </cell>
          <cell r="B208">
            <v>269918.3</v>
          </cell>
        </row>
        <row r="209">
          <cell r="A209" t="str">
            <v>01490852565</v>
          </cell>
          <cell r="B209">
            <v>257009.8</v>
          </cell>
        </row>
        <row r="210">
          <cell r="A210" t="str">
            <v>01490852576</v>
          </cell>
          <cell r="B210">
            <v>257009.8</v>
          </cell>
        </row>
        <row r="211">
          <cell r="A211" t="str">
            <v>01490852580</v>
          </cell>
          <cell r="B211">
            <v>9136.5</v>
          </cell>
        </row>
        <row r="212">
          <cell r="A212" t="str">
            <v>01490852591</v>
          </cell>
          <cell r="B212">
            <v>2287.6</v>
          </cell>
        </row>
        <row r="213">
          <cell r="A213" t="str">
            <v>01490852602</v>
          </cell>
          <cell r="B213">
            <v>556100.30000000005</v>
          </cell>
        </row>
        <row r="214">
          <cell r="A214" t="str">
            <v>01490852613</v>
          </cell>
          <cell r="B214">
            <v>50634.7</v>
          </cell>
        </row>
        <row r="215">
          <cell r="A215" t="str">
            <v>01490852624</v>
          </cell>
          <cell r="B215">
            <v>100820</v>
          </cell>
        </row>
        <row r="216">
          <cell r="A216" t="str">
            <v>01490853464</v>
          </cell>
          <cell r="B216">
            <v>37323</v>
          </cell>
        </row>
        <row r="217">
          <cell r="A217" t="str">
            <v>01490853475</v>
          </cell>
          <cell r="B217">
            <v>431635.9</v>
          </cell>
        </row>
        <row r="218">
          <cell r="A218" t="str">
            <v>01490853486</v>
          </cell>
          <cell r="B218">
            <v>285818.8</v>
          </cell>
        </row>
        <row r="219">
          <cell r="A219" t="str">
            <v>01490853490</v>
          </cell>
          <cell r="B219">
            <v>312114.7</v>
          </cell>
        </row>
        <row r="220">
          <cell r="A220" t="str">
            <v>01490853501</v>
          </cell>
          <cell r="B220">
            <v>384252.3</v>
          </cell>
        </row>
        <row r="221">
          <cell r="A221" t="str">
            <v>01490853512</v>
          </cell>
          <cell r="B221">
            <v>274657.90000000002</v>
          </cell>
        </row>
        <row r="222">
          <cell r="A222" t="str">
            <v>01490853523</v>
          </cell>
          <cell r="B222">
            <v>127520.1</v>
          </cell>
        </row>
        <row r="223">
          <cell r="A223" t="str">
            <v>01490853534</v>
          </cell>
          <cell r="B223">
            <v>312597.5</v>
          </cell>
        </row>
        <row r="224">
          <cell r="A224" t="str">
            <v>01490853545</v>
          </cell>
          <cell r="B224">
            <v>587365.80000000005</v>
          </cell>
        </row>
        <row r="225">
          <cell r="A225" t="str">
            <v>01490853556</v>
          </cell>
          <cell r="B225">
            <v>73933.8</v>
          </cell>
        </row>
        <row r="226">
          <cell r="A226" t="str">
            <v>01490853560</v>
          </cell>
          <cell r="B226">
            <v>182125.2</v>
          </cell>
        </row>
        <row r="227">
          <cell r="A227" t="str">
            <v>01490853571</v>
          </cell>
          <cell r="B227">
            <v>253308.5</v>
          </cell>
        </row>
        <row r="228">
          <cell r="A228" t="str">
            <v>01490853582</v>
          </cell>
          <cell r="B228">
            <v>192973.7</v>
          </cell>
        </row>
        <row r="229">
          <cell r="A229" t="str">
            <v>01490853593</v>
          </cell>
          <cell r="B229">
            <v>180471.6</v>
          </cell>
        </row>
        <row r="230">
          <cell r="A230" t="str">
            <v>01490853604</v>
          </cell>
          <cell r="B230">
            <v>321327.2</v>
          </cell>
        </row>
        <row r="231">
          <cell r="A231" t="str">
            <v>01490853615</v>
          </cell>
          <cell r="B231">
            <v>262051</v>
          </cell>
        </row>
        <row r="232">
          <cell r="A232" t="str">
            <v>01490853626</v>
          </cell>
          <cell r="B232">
            <v>288466.3</v>
          </cell>
        </row>
        <row r="233">
          <cell r="A233" t="str">
            <v>01490853630</v>
          </cell>
          <cell r="B233">
            <v>577503.9</v>
          </cell>
        </row>
        <row r="234">
          <cell r="A234" t="str">
            <v>01490853641</v>
          </cell>
          <cell r="B234">
            <v>243954.9</v>
          </cell>
        </row>
        <row r="235">
          <cell r="A235" t="str">
            <v>01490853652</v>
          </cell>
          <cell r="B235">
            <v>491989.7</v>
          </cell>
        </row>
        <row r="236">
          <cell r="A236" t="str">
            <v>01490853976</v>
          </cell>
          <cell r="B236">
            <v>350870.5</v>
          </cell>
        </row>
        <row r="237">
          <cell r="A237" t="str">
            <v>01490853980</v>
          </cell>
          <cell r="B237">
            <v>440794.3</v>
          </cell>
        </row>
        <row r="238">
          <cell r="A238" t="str">
            <v>01490853991</v>
          </cell>
          <cell r="B238">
            <v>150818.9</v>
          </cell>
        </row>
        <row r="239">
          <cell r="A239" t="str">
            <v>01490854002</v>
          </cell>
          <cell r="B239">
            <v>60132.800000000003</v>
          </cell>
        </row>
        <row r="240">
          <cell r="A240" t="str">
            <v>01490854013</v>
          </cell>
          <cell r="B240">
            <v>38467.5</v>
          </cell>
        </row>
        <row r="241">
          <cell r="A241" t="str">
            <v>01490854024</v>
          </cell>
          <cell r="B241">
            <v>18234.400000000001</v>
          </cell>
        </row>
        <row r="242">
          <cell r="A242" t="str">
            <v>01490854035</v>
          </cell>
          <cell r="B242">
            <v>221180.7</v>
          </cell>
        </row>
        <row r="243">
          <cell r="A243" t="str">
            <v>01490854046</v>
          </cell>
          <cell r="B243">
            <v>411130.1</v>
          </cell>
        </row>
        <row r="244">
          <cell r="A244" t="str">
            <v>01490854050</v>
          </cell>
          <cell r="B244">
            <v>28657.200000000001</v>
          </cell>
        </row>
        <row r="245">
          <cell r="A245" t="str">
            <v>01490854061</v>
          </cell>
          <cell r="B245">
            <v>608219.30000000005</v>
          </cell>
        </row>
        <row r="246">
          <cell r="A246" t="str">
            <v>01490854072</v>
          </cell>
          <cell r="B246">
            <v>209288.5</v>
          </cell>
        </row>
        <row r="247">
          <cell r="A247" t="str">
            <v>01490854083</v>
          </cell>
          <cell r="B247">
            <v>87966.3</v>
          </cell>
        </row>
        <row r="248">
          <cell r="A248" t="str">
            <v>01490854094</v>
          </cell>
          <cell r="B248">
            <v>611148.69999999995</v>
          </cell>
        </row>
        <row r="249">
          <cell r="A249" t="str">
            <v>01490854105</v>
          </cell>
          <cell r="B249">
            <v>190947.1</v>
          </cell>
        </row>
        <row r="250">
          <cell r="A250" t="str">
            <v>01490854116</v>
          </cell>
          <cell r="B250">
            <v>270838.09999999998</v>
          </cell>
        </row>
        <row r="251">
          <cell r="A251" t="str">
            <v>01490854120</v>
          </cell>
          <cell r="B251">
            <v>30049</v>
          </cell>
        </row>
        <row r="252">
          <cell r="A252" t="str">
            <v>01490854131</v>
          </cell>
          <cell r="B252">
            <v>856831.3</v>
          </cell>
        </row>
        <row r="253">
          <cell r="A253" t="str">
            <v>01490854142</v>
          </cell>
          <cell r="B253">
            <v>47151.5</v>
          </cell>
        </row>
        <row r="254">
          <cell r="A254" t="str">
            <v>01490854153</v>
          </cell>
          <cell r="B254">
            <v>23854.400000000001</v>
          </cell>
        </row>
        <row r="255">
          <cell r="A255" t="str">
            <v>01490854164</v>
          </cell>
          <cell r="B255">
            <v>204639.1</v>
          </cell>
        </row>
        <row r="256">
          <cell r="A256" t="str">
            <v>01490854285</v>
          </cell>
          <cell r="B256">
            <v>5294.4</v>
          </cell>
        </row>
        <row r="257">
          <cell r="A257" t="str">
            <v>01490854293</v>
          </cell>
          <cell r="B257">
            <v>273607.59999999998</v>
          </cell>
        </row>
        <row r="258">
          <cell r="A258" t="str">
            <v>01490854304</v>
          </cell>
          <cell r="B258">
            <v>342416.5</v>
          </cell>
        </row>
        <row r="259">
          <cell r="A259" t="str">
            <v>01490854315</v>
          </cell>
          <cell r="B259">
            <v>22779.3</v>
          </cell>
        </row>
        <row r="260">
          <cell r="A260" t="str">
            <v>01490854326</v>
          </cell>
          <cell r="B260">
            <v>577083.30000000005</v>
          </cell>
        </row>
        <row r="261">
          <cell r="A261" t="str">
            <v>01490854330</v>
          </cell>
          <cell r="B261">
            <v>281059</v>
          </cell>
        </row>
        <row r="262">
          <cell r="A262" t="str">
            <v>01490854341</v>
          </cell>
          <cell r="B262">
            <v>287742</v>
          </cell>
        </row>
        <row r="263">
          <cell r="A263" t="str">
            <v>01490854352</v>
          </cell>
          <cell r="B263">
            <v>279017</v>
          </cell>
        </row>
        <row r="264">
          <cell r="A264" t="str">
            <v>01490854363</v>
          </cell>
          <cell r="B264">
            <v>305030</v>
          </cell>
        </row>
        <row r="265">
          <cell r="A265" t="str">
            <v>01490854374</v>
          </cell>
          <cell r="B265">
            <v>206746.4</v>
          </cell>
        </row>
        <row r="266">
          <cell r="A266" t="str">
            <v>01490854385</v>
          </cell>
          <cell r="B266">
            <v>15503.6</v>
          </cell>
        </row>
        <row r="267">
          <cell r="A267" t="str">
            <v>01490854396</v>
          </cell>
          <cell r="B267">
            <v>9750.6</v>
          </cell>
        </row>
        <row r="268">
          <cell r="A268" t="str">
            <v>01490854400</v>
          </cell>
          <cell r="B268">
            <v>427991.5</v>
          </cell>
        </row>
        <row r="269">
          <cell r="A269" t="str">
            <v>01490854411</v>
          </cell>
          <cell r="B269">
            <v>2446.1</v>
          </cell>
        </row>
        <row r="270">
          <cell r="A270" t="str">
            <v>01490854422</v>
          </cell>
          <cell r="B270">
            <v>226446</v>
          </cell>
        </row>
        <row r="271">
          <cell r="A271" t="str">
            <v>01490854433</v>
          </cell>
          <cell r="B271">
            <v>12253.5</v>
          </cell>
        </row>
        <row r="272">
          <cell r="A272" t="str">
            <v>01490854444</v>
          </cell>
          <cell r="B272">
            <v>45538.6</v>
          </cell>
        </row>
        <row r="273">
          <cell r="A273" t="str">
            <v>01490854455</v>
          </cell>
          <cell r="B273">
            <v>12274.2</v>
          </cell>
        </row>
        <row r="274">
          <cell r="A274" t="str">
            <v>01490854466</v>
          </cell>
          <cell r="B274">
            <v>42395.6</v>
          </cell>
        </row>
        <row r="275">
          <cell r="A275" t="str">
            <v>01490854470</v>
          </cell>
          <cell r="B275">
            <v>34608.6</v>
          </cell>
        </row>
        <row r="276">
          <cell r="A276" t="str">
            <v>01490854481</v>
          </cell>
          <cell r="B276">
            <v>216473</v>
          </cell>
        </row>
        <row r="277">
          <cell r="A277" t="str">
            <v>01490854654</v>
          </cell>
          <cell r="B277">
            <v>122116.5</v>
          </cell>
        </row>
        <row r="278">
          <cell r="A278" t="str">
            <v>01490854665</v>
          </cell>
          <cell r="B278">
            <v>61266.6</v>
          </cell>
        </row>
        <row r="279">
          <cell r="A279" t="str">
            <v>01490854676</v>
          </cell>
          <cell r="B279">
            <v>7807.4</v>
          </cell>
        </row>
        <row r="280">
          <cell r="A280" t="str">
            <v>01490854680</v>
          </cell>
          <cell r="B280">
            <v>80597.7</v>
          </cell>
        </row>
        <row r="281">
          <cell r="A281" t="str">
            <v>01490854691</v>
          </cell>
          <cell r="B281">
            <v>29811.9</v>
          </cell>
        </row>
        <row r="282">
          <cell r="A282" t="str">
            <v>01490854702</v>
          </cell>
          <cell r="B282">
            <v>160126.39999999999</v>
          </cell>
        </row>
        <row r="283">
          <cell r="A283" t="str">
            <v>01490854713</v>
          </cell>
          <cell r="B283">
            <v>241940.3</v>
          </cell>
        </row>
        <row r="284">
          <cell r="A284" t="str">
            <v>01490854724</v>
          </cell>
          <cell r="B284">
            <v>49305</v>
          </cell>
        </row>
        <row r="285">
          <cell r="A285" t="str">
            <v>01490854735</v>
          </cell>
          <cell r="B285">
            <v>63494.2</v>
          </cell>
        </row>
        <row r="286">
          <cell r="A286" t="str">
            <v>01490854746</v>
          </cell>
          <cell r="B286">
            <v>14632</v>
          </cell>
        </row>
        <row r="287">
          <cell r="A287" t="str">
            <v>01490854750</v>
          </cell>
          <cell r="B287">
            <v>10871.4</v>
          </cell>
        </row>
        <row r="288">
          <cell r="A288" t="str">
            <v>01490854761</v>
          </cell>
          <cell r="B288">
            <v>51706.1</v>
          </cell>
        </row>
        <row r="289">
          <cell r="A289" t="str">
            <v>01490854772</v>
          </cell>
          <cell r="B289">
            <v>66570.3</v>
          </cell>
        </row>
        <row r="290">
          <cell r="A290" t="str">
            <v>01490854783</v>
          </cell>
          <cell r="B290">
            <v>38966.800000000003</v>
          </cell>
        </row>
        <row r="291">
          <cell r="A291" t="str">
            <v>01490854794</v>
          </cell>
          <cell r="B291">
            <v>67083.600000000006</v>
          </cell>
        </row>
        <row r="292">
          <cell r="A292" t="str">
            <v>01490854805</v>
          </cell>
          <cell r="B292">
            <v>58553.2</v>
          </cell>
        </row>
        <row r="293">
          <cell r="A293" t="str">
            <v>01490854816</v>
          </cell>
          <cell r="B293">
            <v>38978.199999999997</v>
          </cell>
        </row>
        <row r="294">
          <cell r="A294" t="str">
            <v>01490854820</v>
          </cell>
          <cell r="B294">
            <v>96525</v>
          </cell>
        </row>
        <row r="295">
          <cell r="A295" t="str">
            <v>01490854831</v>
          </cell>
          <cell r="B295">
            <v>44572</v>
          </cell>
        </row>
        <row r="296">
          <cell r="A296" t="str">
            <v>01490854842</v>
          </cell>
          <cell r="B296">
            <v>1530.1</v>
          </cell>
        </row>
        <row r="297">
          <cell r="A297" t="str">
            <v>01491751726</v>
          </cell>
          <cell r="B297">
            <v>5656.3</v>
          </cell>
        </row>
        <row r="298">
          <cell r="A298" t="str">
            <v>01499230364</v>
          </cell>
          <cell r="B298">
            <v>19429.599999999999</v>
          </cell>
        </row>
        <row r="299">
          <cell r="A299" t="str">
            <v>01499230375</v>
          </cell>
          <cell r="B299">
            <v>223264.1</v>
          </cell>
        </row>
        <row r="300">
          <cell r="A300" t="str">
            <v>01499230386</v>
          </cell>
          <cell r="B300">
            <v>31580.400000000001</v>
          </cell>
        </row>
        <row r="301">
          <cell r="A301" t="str">
            <v>01499230390</v>
          </cell>
          <cell r="B301">
            <v>18409</v>
          </cell>
        </row>
        <row r="302">
          <cell r="A302" t="str">
            <v>01499230401</v>
          </cell>
          <cell r="B302">
            <v>8175.9</v>
          </cell>
        </row>
        <row r="303">
          <cell r="A303" t="str">
            <v>01499230412</v>
          </cell>
          <cell r="B303">
            <v>104894.1</v>
          </cell>
        </row>
        <row r="304">
          <cell r="A304" t="str">
            <v>01499230423</v>
          </cell>
          <cell r="B304">
            <v>189064.8</v>
          </cell>
        </row>
        <row r="305">
          <cell r="A305" t="str">
            <v>01499230434</v>
          </cell>
          <cell r="B305">
            <v>5295.7</v>
          </cell>
        </row>
        <row r="306">
          <cell r="A306" t="str">
            <v>01499230445</v>
          </cell>
          <cell r="B306">
            <v>16139</v>
          </cell>
        </row>
        <row r="307">
          <cell r="A307" t="str">
            <v>01499230456</v>
          </cell>
          <cell r="B307">
            <v>11740.2</v>
          </cell>
        </row>
        <row r="308">
          <cell r="A308" t="str">
            <v>01499230460</v>
          </cell>
          <cell r="B308">
            <v>104114.1</v>
          </cell>
        </row>
        <row r="309">
          <cell r="A309" t="str">
            <v>01499230471</v>
          </cell>
          <cell r="B309">
            <v>477391.7</v>
          </cell>
        </row>
        <row r="310">
          <cell r="A310" t="str">
            <v>01499230482</v>
          </cell>
          <cell r="B310">
            <v>73526.899999999994</v>
          </cell>
        </row>
        <row r="311">
          <cell r="A311" t="str">
            <v>01499230493</v>
          </cell>
          <cell r="B311">
            <v>293136.3</v>
          </cell>
        </row>
        <row r="312">
          <cell r="A312" t="str">
            <v>01499230504</v>
          </cell>
          <cell r="B312">
            <v>329496.90000000002</v>
          </cell>
        </row>
        <row r="313">
          <cell r="A313" t="str">
            <v>01499230515</v>
          </cell>
          <cell r="B313">
            <v>38469.5</v>
          </cell>
        </row>
        <row r="314">
          <cell r="A314" t="str">
            <v>01499230526</v>
          </cell>
          <cell r="B314">
            <v>186560</v>
          </cell>
        </row>
        <row r="315">
          <cell r="A315" t="str">
            <v>01499230530</v>
          </cell>
          <cell r="B315">
            <v>79959.600000000006</v>
          </cell>
        </row>
        <row r="316">
          <cell r="A316" t="str">
            <v>01499230541</v>
          </cell>
          <cell r="B316">
            <v>24701.47</v>
          </cell>
        </row>
        <row r="317">
          <cell r="A317" t="str">
            <v>01499230552</v>
          </cell>
          <cell r="B317">
            <v>295585.63</v>
          </cell>
        </row>
        <row r="318">
          <cell r="A318" t="str">
            <v>01499231462</v>
          </cell>
          <cell r="B318">
            <v>54585.78</v>
          </cell>
        </row>
        <row r="319">
          <cell r="A319" t="str">
            <v>01499231473</v>
          </cell>
          <cell r="B319">
            <v>27614.7</v>
          </cell>
        </row>
        <row r="320">
          <cell r="A320" t="str">
            <v>01499231484</v>
          </cell>
          <cell r="B320">
            <v>127296.12</v>
          </cell>
        </row>
        <row r="321">
          <cell r="A321" t="str">
            <v>01499231495</v>
          </cell>
          <cell r="B321">
            <v>90298.52</v>
          </cell>
        </row>
        <row r="322">
          <cell r="A322" t="str">
            <v>01499231506</v>
          </cell>
          <cell r="B322">
            <v>101435.53</v>
          </cell>
        </row>
        <row r="323">
          <cell r="A323" t="str">
            <v>01499231510</v>
          </cell>
          <cell r="B323">
            <v>53502</v>
          </cell>
        </row>
        <row r="324">
          <cell r="A324" t="str">
            <v>01499231521</v>
          </cell>
          <cell r="B324">
            <v>9017.2800000000007</v>
          </cell>
        </row>
        <row r="325">
          <cell r="A325" t="str">
            <v>01499231532</v>
          </cell>
          <cell r="B325">
            <v>202698.23999999999</v>
          </cell>
        </row>
        <row r="326">
          <cell r="A326" t="str">
            <v>01499231543</v>
          </cell>
          <cell r="B326">
            <v>1793.17</v>
          </cell>
        </row>
        <row r="327">
          <cell r="A327" t="str">
            <v>01499231554</v>
          </cell>
          <cell r="B327">
            <v>92824.1</v>
          </cell>
        </row>
        <row r="328">
          <cell r="A328" t="str">
            <v>01499231565</v>
          </cell>
          <cell r="B328">
            <v>116840.72</v>
          </cell>
        </row>
        <row r="329">
          <cell r="A329" t="str">
            <v>01499231576</v>
          </cell>
          <cell r="B329">
            <v>38584.99</v>
          </cell>
        </row>
        <row r="330">
          <cell r="A330" t="str">
            <v>01499231580</v>
          </cell>
          <cell r="B330">
            <v>217418.57</v>
          </cell>
        </row>
        <row r="331">
          <cell r="A331" t="str">
            <v>01499231591</v>
          </cell>
          <cell r="B331">
            <v>139336.70000000001</v>
          </cell>
        </row>
        <row r="332">
          <cell r="A332" t="str">
            <v>01499231602</v>
          </cell>
          <cell r="B332">
            <v>115710.2</v>
          </cell>
        </row>
        <row r="333">
          <cell r="A333" t="str">
            <v>01499231613</v>
          </cell>
          <cell r="B333">
            <v>225219.4</v>
          </cell>
        </row>
        <row r="334">
          <cell r="A334" t="str">
            <v>01499231624</v>
          </cell>
          <cell r="B334">
            <v>7945.4</v>
          </cell>
        </row>
        <row r="335">
          <cell r="A335" t="str">
            <v>01499231635</v>
          </cell>
          <cell r="B335">
            <v>15577.38</v>
          </cell>
        </row>
        <row r="336">
          <cell r="A336" t="str">
            <v>01499231646</v>
          </cell>
          <cell r="B336">
            <v>40356.300000000003</v>
          </cell>
        </row>
        <row r="337">
          <cell r="A337" t="str">
            <v>01499231650</v>
          </cell>
          <cell r="B337">
            <v>5687.5</v>
          </cell>
        </row>
        <row r="338">
          <cell r="A338" t="str">
            <v>01499231764</v>
          </cell>
          <cell r="B338">
            <v>5460</v>
          </cell>
        </row>
        <row r="339">
          <cell r="A339" t="str">
            <v>01499231775</v>
          </cell>
          <cell r="B339">
            <v>5691.3</v>
          </cell>
        </row>
        <row r="340">
          <cell r="A340" t="str">
            <v>01499231786</v>
          </cell>
          <cell r="B340">
            <v>62787.1</v>
          </cell>
        </row>
        <row r="341">
          <cell r="A341" t="str">
            <v>01499231790</v>
          </cell>
          <cell r="B341">
            <v>5706.3</v>
          </cell>
        </row>
        <row r="342">
          <cell r="A342" t="str">
            <v>01499231801</v>
          </cell>
          <cell r="B342">
            <v>103515.1</v>
          </cell>
        </row>
        <row r="343">
          <cell r="A343" t="str">
            <v>01499231812</v>
          </cell>
          <cell r="B343">
            <v>72835.7</v>
          </cell>
        </row>
        <row r="344">
          <cell r="A344" t="str">
            <v>01499231823</v>
          </cell>
          <cell r="B344">
            <v>71403.199999999997</v>
          </cell>
        </row>
        <row r="345">
          <cell r="A345" t="str">
            <v>01499231834</v>
          </cell>
          <cell r="B345">
            <v>121146.6</v>
          </cell>
        </row>
        <row r="346">
          <cell r="A346" t="str">
            <v>01499231845</v>
          </cell>
          <cell r="B346">
            <v>146251.20000000001</v>
          </cell>
        </row>
        <row r="347">
          <cell r="A347" t="str">
            <v>01499231856</v>
          </cell>
          <cell r="B347">
            <v>238325.1</v>
          </cell>
        </row>
        <row r="348">
          <cell r="A348" t="str">
            <v>01499231860</v>
          </cell>
          <cell r="B348">
            <v>10801.6</v>
          </cell>
        </row>
        <row r="349">
          <cell r="A349" t="str">
            <v>01499231871</v>
          </cell>
          <cell r="B349">
            <v>5694.4</v>
          </cell>
        </row>
        <row r="350">
          <cell r="A350" t="str">
            <v>01499231882</v>
          </cell>
          <cell r="B350">
            <v>3499.7</v>
          </cell>
        </row>
        <row r="351">
          <cell r="A351" t="str">
            <v>01499231893</v>
          </cell>
          <cell r="B351">
            <v>29638.9</v>
          </cell>
        </row>
        <row r="352">
          <cell r="A352" t="str">
            <v>01499231915</v>
          </cell>
          <cell r="B352">
            <v>3919.6</v>
          </cell>
        </row>
        <row r="353">
          <cell r="A353" t="str">
            <v>01499231926</v>
          </cell>
          <cell r="B353">
            <v>28687.8</v>
          </cell>
        </row>
        <row r="354">
          <cell r="A354" t="str">
            <v>01499231941</v>
          </cell>
          <cell r="B354">
            <v>59216.5</v>
          </cell>
        </row>
        <row r="355">
          <cell r="A355" t="str">
            <v>01651498495</v>
          </cell>
          <cell r="B355">
            <v>362155.2</v>
          </cell>
        </row>
        <row r="356">
          <cell r="A356" t="str">
            <v>01651652974</v>
          </cell>
          <cell r="B356">
            <v>32274.5</v>
          </cell>
        </row>
        <row r="357">
          <cell r="A357" t="str">
            <v>01651677334</v>
          </cell>
          <cell r="B357">
            <v>158424</v>
          </cell>
        </row>
        <row r="358">
          <cell r="A358" t="str">
            <v>01657612111</v>
          </cell>
          <cell r="B358">
            <v>3895.7</v>
          </cell>
        </row>
        <row r="359">
          <cell r="A359" t="str">
            <v>01657612133</v>
          </cell>
          <cell r="B359">
            <v>6226.5</v>
          </cell>
        </row>
        <row r="360">
          <cell r="A360" t="str">
            <v>01657612166</v>
          </cell>
          <cell r="B360">
            <v>5910.2</v>
          </cell>
        </row>
        <row r="361">
          <cell r="A361" t="str">
            <v>01669554833</v>
          </cell>
          <cell r="B361">
            <v>165970.29999999999</v>
          </cell>
        </row>
        <row r="362">
          <cell r="A362" t="str">
            <v>01669554855</v>
          </cell>
          <cell r="B362">
            <v>180749.3</v>
          </cell>
        </row>
        <row r="363">
          <cell r="A363" t="str">
            <v>01675467221</v>
          </cell>
          <cell r="B363">
            <v>142594.5</v>
          </cell>
        </row>
        <row r="364">
          <cell r="A364" t="str">
            <v>01675485734</v>
          </cell>
          <cell r="B364">
            <v>32702.400000000001</v>
          </cell>
        </row>
        <row r="365">
          <cell r="A365" t="str">
            <v>01821104344</v>
          </cell>
          <cell r="B365">
            <v>43711.7</v>
          </cell>
        </row>
        <row r="366">
          <cell r="A366" t="str">
            <v>01821104355</v>
          </cell>
          <cell r="B366">
            <v>21592.5</v>
          </cell>
        </row>
        <row r="367">
          <cell r="A367" t="str">
            <v>01821104366</v>
          </cell>
          <cell r="B367">
            <v>31398.9</v>
          </cell>
        </row>
        <row r="368">
          <cell r="A368" t="str">
            <v>01821104370</v>
          </cell>
          <cell r="B368">
            <v>13098.2</v>
          </cell>
        </row>
        <row r="369">
          <cell r="A369" t="str">
            <v>01821104381</v>
          </cell>
          <cell r="B369">
            <v>12414.8</v>
          </cell>
        </row>
        <row r="370">
          <cell r="A370" t="str">
            <v>01821104495</v>
          </cell>
          <cell r="B370">
            <v>21200.2</v>
          </cell>
        </row>
        <row r="371">
          <cell r="A371" t="str">
            <v>01821107601</v>
          </cell>
          <cell r="B371">
            <v>4003.89</v>
          </cell>
        </row>
        <row r="372">
          <cell r="A372" t="str">
            <v>01821107612</v>
          </cell>
          <cell r="B372">
            <v>12142.56</v>
          </cell>
        </row>
        <row r="373">
          <cell r="A373" t="str">
            <v>01821107623</v>
          </cell>
          <cell r="B373">
            <v>2390.0500000000002</v>
          </cell>
        </row>
        <row r="374">
          <cell r="A374" t="str">
            <v>01821107634</v>
          </cell>
          <cell r="B374">
            <v>2390.0500000000002</v>
          </cell>
        </row>
        <row r="375">
          <cell r="A375" t="str">
            <v>01821107645</v>
          </cell>
          <cell r="B375">
            <v>9599.02</v>
          </cell>
        </row>
        <row r="376">
          <cell r="A376" t="str">
            <v>01821107656</v>
          </cell>
          <cell r="B376">
            <v>16297.96</v>
          </cell>
        </row>
        <row r="377">
          <cell r="A377" t="str">
            <v>01821107660</v>
          </cell>
          <cell r="B377">
            <v>2400.13</v>
          </cell>
        </row>
        <row r="378">
          <cell r="A378" t="str">
            <v>01821107671</v>
          </cell>
          <cell r="B378">
            <v>2954</v>
          </cell>
        </row>
        <row r="379">
          <cell r="A379" t="str">
            <v>01821107682</v>
          </cell>
          <cell r="B379">
            <v>23184.74</v>
          </cell>
        </row>
        <row r="380">
          <cell r="A380" t="str">
            <v>01821107693</v>
          </cell>
          <cell r="B380">
            <v>14390.4</v>
          </cell>
        </row>
        <row r="381">
          <cell r="A381" t="str">
            <v>01821107726</v>
          </cell>
          <cell r="B381">
            <v>5281.75</v>
          </cell>
        </row>
        <row r="382">
          <cell r="A382" t="str">
            <v>01821107752</v>
          </cell>
          <cell r="B382">
            <v>43823.46</v>
          </cell>
        </row>
        <row r="383">
          <cell r="A383" t="str">
            <v>01821107763</v>
          </cell>
          <cell r="B383">
            <v>23989.32</v>
          </cell>
        </row>
        <row r="384">
          <cell r="A384" t="str">
            <v>01821107774</v>
          </cell>
          <cell r="B384">
            <v>5292.17</v>
          </cell>
        </row>
        <row r="385">
          <cell r="A385" t="str">
            <v>01821107785</v>
          </cell>
          <cell r="B385">
            <v>4234.1099999999997</v>
          </cell>
        </row>
        <row r="386">
          <cell r="A386" t="str">
            <v>01821107796</v>
          </cell>
          <cell r="B386">
            <v>6129.92</v>
          </cell>
        </row>
        <row r="387">
          <cell r="A387" t="str">
            <v>01821141400</v>
          </cell>
          <cell r="B387">
            <v>12550.9</v>
          </cell>
        </row>
        <row r="388">
          <cell r="A388" t="str">
            <v>01821141422</v>
          </cell>
          <cell r="B388">
            <v>12816.1</v>
          </cell>
        </row>
        <row r="389">
          <cell r="A389" t="str">
            <v>01821141433</v>
          </cell>
          <cell r="B389">
            <v>13049.8</v>
          </cell>
        </row>
        <row r="390">
          <cell r="A390" t="str">
            <v>01821141455</v>
          </cell>
          <cell r="B390">
            <v>17945.919999999998</v>
          </cell>
        </row>
        <row r="391">
          <cell r="A391" t="str">
            <v>01821141466</v>
          </cell>
          <cell r="B391">
            <v>10898.04</v>
          </cell>
        </row>
        <row r="392">
          <cell r="A392" t="str">
            <v>01821141470</v>
          </cell>
          <cell r="B392">
            <v>116572.23</v>
          </cell>
        </row>
        <row r="393">
          <cell r="A393" t="str">
            <v>01821141481</v>
          </cell>
          <cell r="B393">
            <v>20463.84</v>
          </cell>
        </row>
        <row r="394">
          <cell r="A394" t="str">
            <v>01821141492</v>
          </cell>
          <cell r="B394">
            <v>8082.14</v>
          </cell>
        </row>
        <row r="395">
          <cell r="A395" t="str">
            <v>01821141503</v>
          </cell>
          <cell r="B395">
            <v>4099.22</v>
          </cell>
        </row>
        <row r="396">
          <cell r="A396" t="str">
            <v>01821141514</v>
          </cell>
          <cell r="B396">
            <v>12779.45</v>
          </cell>
        </row>
        <row r="397">
          <cell r="A397" t="str">
            <v>01821141525</v>
          </cell>
          <cell r="B397">
            <v>12524.73</v>
          </cell>
        </row>
        <row r="398">
          <cell r="A398" t="str">
            <v>01821141536</v>
          </cell>
          <cell r="B398">
            <v>46665.440000000002</v>
          </cell>
        </row>
        <row r="399">
          <cell r="A399" t="str">
            <v>01821141540</v>
          </cell>
          <cell r="B399">
            <v>197741.03</v>
          </cell>
        </row>
        <row r="400">
          <cell r="A400" t="str">
            <v>01821141551</v>
          </cell>
          <cell r="B400">
            <v>3963.04</v>
          </cell>
        </row>
        <row r="401">
          <cell r="A401" t="str">
            <v>01821141562</v>
          </cell>
          <cell r="B401">
            <v>11784.75</v>
          </cell>
        </row>
        <row r="402">
          <cell r="A402" t="str">
            <v>01821141573</v>
          </cell>
          <cell r="B402">
            <v>14011.48</v>
          </cell>
        </row>
        <row r="403">
          <cell r="A403" t="str">
            <v>01821141584</v>
          </cell>
          <cell r="B403">
            <v>4133.5200000000004</v>
          </cell>
        </row>
        <row r="404">
          <cell r="A404" t="str">
            <v>01821141595</v>
          </cell>
          <cell r="B404">
            <v>4133.5200000000004</v>
          </cell>
        </row>
        <row r="405">
          <cell r="A405" t="str">
            <v>01821141901</v>
          </cell>
          <cell r="B405">
            <v>123012.25</v>
          </cell>
        </row>
        <row r="406">
          <cell r="A406" t="str">
            <v>01821141912</v>
          </cell>
          <cell r="B406">
            <v>65197.18</v>
          </cell>
        </row>
        <row r="407">
          <cell r="A407" t="str">
            <v>01821141923</v>
          </cell>
          <cell r="B407">
            <v>29064.38</v>
          </cell>
        </row>
        <row r="408">
          <cell r="A408" t="str">
            <v>01821141934</v>
          </cell>
          <cell r="B408">
            <v>6399.75</v>
          </cell>
        </row>
        <row r="409">
          <cell r="A409" t="str">
            <v>01821141945</v>
          </cell>
          <cell r="B409">
            <v>45803.22</v>
          </cell>
        </row>
        <row r="410">
          <cell r="A410" t="str">
            <v>01821141956</v>
          </cell>
          <cell r="B410">
            <v>8988.7999999999993</v>
          </cell>
        </row>
        <row r="411">
          <cell r="A411" t="str">
            <v>01821141960</v>
          </cell>
          <cell r="B411">
            <v>15962.22</v>
          </cell>
        </row>
        <row r="412">
          <cell r="A412" t="str">
            <v>01821141971</v>
          </cell>
          <cell r="B412">
            <v>13215.67</v>
          </cell>
        </row>
        <row r="413">
          <cell r="A413" t="str">
            <v>01821141982</v>
          </cell>
          <cell r="B413">
            <v>78257.59</v>
          </cell>
        </row>
        <row r="414">
          <cell r="A414" t="str">
            <v>01821141993</v>
          </cell>
          <cell r="B414">
            <v>27302.15</v>
          </cell>
        </row>
        <row r="415">
          <cell r="A415" t="str">
            <v>01821142015</v>
          </cell>
          <cell r="B415">
            <v>3000</v>
          </cell>
        </row>
        <row r="416">
          <cell r="A416" t="str">
            <v>01821142052</v>
          </cell>
          <cell r="B416">
            <v>16692.099999999999</v>
          </cell>
        </row>
        <row r="417">
          <cell r="A417" t="str">
            <v>01821144605</v>
          </cell>
          <cell r="B417">
            <v>137765.79999999999</v>
          </cell>
        </row>
        <row r="418">
          <cell r="A418" t="str">
            <v>01821144616</v>
          </cell>
          <cell r="B418">
            <v>25258.67</v>
          </cell>
        </row>
        <row r="419">
          <cell r="A419" t="str">
            <v>01821144620</v>
          </cell>
          <cell r="B419">
            <v>8396.1</v>
          </cell>
        </row>
        <row r="420">
          <cell r="A420" t="str">
            <v>01821144631</v>
          </cell>
          <cell r="B420">
            <v>27219.3</v>
          </cell>
        </row>
        <row r="421">
          <cell r="A421" t="str">
            <v>01821144642</v>
          </cell>
          <cell r="B421">
            <v>8189.59</v>
          </cell>
        </row>
        <row r="422">
          <cell r="A422" t="str">
            <v>01821144653</v>
          </cell>
          <cell r="B422">
            <v>9261.59</v>
          </cell>
        </row>
        <row r="423">
          <cell r="A423" t="str">
            <v>01821144664</v>
          </cell>
          <cell r="B423">
            <v>23908.55</v>
          </cell>
        </row>
        <row r="424">
          <cell r="A424" t="str">
            <v>01821146532</v>
          </cell>
          <cell r="B424">
            <v>51429.4</v>
          </cell>
        </row>
        <row r="425">
          <cell r="A425" t="str">
            <v>01821147700</v>
          </cell>
          <cell r="B425">
            <v>36346.5</v>
          </cell>
        </row>
        <row r="426">
          <cell r="A426" t="str">
            <v>01821147711</v>
          </cell>
          <cell r="B426">
            <v>13420.4</v>
          </cell>
        </row>
        <row r="427">
          <cell r="A427" t="str">
            <v>01821147722</v>
          </cell>
          <cell r="B427">
            <v>15091.9</v>
          </cell>
        </row>
        <row r="428">
          <cell r="A428" t="str">
            <v>01821147733</v>
          </cell>
          <cell r="B428">
            <v>15216.5</v>
          </cell>
        </row>
        <row r="429">
          <cell r="A429" t="str">
            <v>01821147744</v>
          </cell>
          <cell r="B429">
            <v>14206.2</v>
          </cell>
        </row>
        <row r="430">
          <cell r="A430" t="str">
            <v>01821147814</v>
          </cell>
          <cell r="B430">
            <v>11974.8</v>
          </cell>
        </row>
        <row r="431">
          <cell r="A431" t="str">
            <v>01821147825</v>
          </cell>
          <cell r="B431">
            <v>24915.279999999999</v>
          </cell>
        </row>
        <row r="432">
          <cell r="A432" t="str">
            <v>01821147840</v>
          </cell>
          <cell r="B432">
            <v>38588.75</v>
          </cell>
        </row>
        <row r="433">
          <cell r="A433" t="str">
            <v>01821147851</v>
          </cell>
          <cell r="B433">
            <v>17756.990000000002</v>
          </cell>
        </row>
        <row r="434">
          <cell r="A434" t="str">
            <v>01821147862</v>
          </cell>
          <cell r="B434">
            <v>12929.39</v>
          </cell>
        </row>
        <row r="435">
          <cell r="A435" t="str">
            <v>01821147884</v>
          </cell>
          <cell r="B435">
            <v>367722.3</v>
          </cell>
        </row>
        <row r="436">
          <cell r="A436" t="str">
            <v>01821147895</v>
          </cell>
          <cell r="B436">
            <v>108123.37</v>
          </cell>
        </row>
        <row r="437">
          <cell r="A437" t="str">
            <v>01821149402</v>
          </cell>
          <cell r="B437">
            <v>65574.149999999994</v>
          </cell>
        </row>
        <row r="438">
          <cell r="A438" t="str">
            <v>01821149413</v>
          </cell>
          <cell r="B438">
            <v>4382.5</v>
          </cell>
        </row>
        <row r="439">
          <cell r="A439" t="str">
            <v>01821149424</v>
          </cell>
          <cell r="B439">
            <v>8762.7800000000007</v>
          </cell>
        </row>
        <row r="440">
          <cell r="A440" t="str">
            <v>01821149435</v>
          </cell>
          <cell r="B440">
            <v>8699.26</v>
          </cell>
        </row>
        <row r="441">
          <cell r="A441" t="str">
            <v>01821149446</v>
          </cell>
          <cell r="B441">
            <v>31051.07</v>
          </cell>
        </row>
        <row r="442">
          <cell r="A442" t="str">
            <v>01821149450</v>
          </cell>
          <cell r="B442">
            <v>18545.439999999999</v>
          </cell>
        </row>
        <row r="443">
          <cell r="A443" t="str">
            <v>01821149461</v>
          </cell>
          <cell r="B443">
            <v>5590.91</v>
          </cell>
        </row>
        <row r="444">
          <cell r="A444" t="str">
            <v>01821149472</v>
          </cell>
          <cell r="B444">
            <v>1849.25</v>
          </cell>
        </row>
        <row r="445">
          <cell r="A445" t="str">
            <v>01821149483</v>
          </cell>
          <cell r="B445">
            <v>2958.8</v>
          </cell>
        </row>
        <row r="446">
          <cell r="A446" t="str">
            <v>01821149494</v>
          </cell>
          <cell r="B446">
            <v>43834.94</v>
          </cell>
        </row>
        <row r="447">
          <cell r="A447" t="str">
            <v>01821149505</v>
          </cell>
          <cell r="B447">
            <v>2947.6</v>
          </cell>
        </row>
        <row r="448">
          <cell r="A448" t="str">
            <v>01821149516</v>
          </cell>
          <cell r="B448">
            <v>8190.65</v>
          </cell>
        </row>
        <row r="449">
          <cell r="A449" t="str">
            <v>01821149520</v>
          </cell>
          <cell r="B449">
            <v>36816.089999999997</v>
          </cell>
        </row>
        <row r="450">
          <cell r="A450" t="str">
            <v>01821149553</v>
          </cell>
          <cell r="B450">
            <v>8706.4699999999993</v>
          </cell>
        </row>
        <row r="451">
          <cell r="A451" t="str">
            <v>01821149564</v>
          </cell>
          <cell r="B451">
            <v>6080.16</v>
          </cell>
        </row>
        <row r="452">
          <cell r="A452" t="str">
            <v>01821149575</v>
          </cell>
          <cell r="B452">
            <v>158009.32</v>
          </cell>
        </row>
        <row r="453">
          <cell r="A453" t="str">
            <v>01821149586</v>
          </cell>
          <cell r="B453">
            <v>10998.59</v>
          </cell>
        </row>
        <row r="454">
          <cell r="A454" t="str">
            <v>01821149590</v>
          </cell>
          <cell r="B454">
            <v>6161.7</v>
          </cell>
        </row>
        <row r="455">
          <cell r="A455" t="str">
            <v>01821150064</v>
          </cell>
          <cell r="B455">
            <v>4267.3999999999996</v>
          </cell>
        </row>
        <row r="456">
          <cell r="A456" t="str">
            <v>01821151900</v>
          </cell>
          <cell r="B456">
            <v>11193.2</v>
          </cell>
        </row>
        <row r="457">
          <cell r="A457" t="str">
            <v>01821151911</v>
          </cell>
          <cell r="B457">
            <v>5912.8</v>
          </cell>
        </row>
        <row r="458">
          <cell r="A458" t="str">
            <v>01821151922</v>
          </cell>
          <cell r="B458">
            <v>47172.5</v>
          </cell>
        </row>
        <row r="459">
          <cell r="A459" t="str">
            <v>01821151933</v>
          </cell>
          <cell r="B459">
            <v>17674</v>
          </cell>
        </row>
        <row r="460">
          <cell r="A460" t="str">
            <v>01821151944</v>
          </cell>
          <cell r="B460">
            <v>19933.2</v>
          </cell>
        </row>
        <row r="461">
          <cell r="A461" t="str">
            <v>01821151955</v>
          </cell>
          <cell r="B461">
            <v>7790.52</v>
          </cell>
        </row>
        <row r="462">
          <cell r="A462" t="str">
            <v>01821151966</v>
          </cell>
          <cell r="B462">
            <v>511972.2</v>
          </cell>
        </row>
        <row r="463">
          <cell r="A463" t="str">
            <v>01821151970</v>
          </cell>
          <cell r="B463">
            <v>15450.14</v>
          </cell>
        </row>
        <row r="464">
          <cell r="A464" t="str">
            <v>01821151981</v>
          </cell>
          <cell r="B464">
            <v>27508.9</v>
          </cell>
        </row>
        <row r="465">
          <cell r="A465" t="str">
            <v>01821151992</v>
          </cell>
          <cell r="B465">
            <v>6437.22</v>
          </cell>
        </row>
        <row r="466">
          <cell r="A466" t="str">
            <v>01821152003</v>
          </cell>
          <cell r="B466">
            <v>50952.83</v>
          </cell>
        </row>
        <row r="467">
          <cell r="A467" t="str">
            <v>01821152014</v>
          </cell>
          <cell r="B467">
            <v>64320.34</v>
          </cell>
        </row>
        <row r="468">
          <cell r="A468" t="str">
            <v>01821152025</v>
          </cell>
          <cell r="B468">
            <v>2978</v>
          </cell>
        </row>
        <row r="469">
          <cell r="A469" t="str">
            <v>01821152036</v>
          </cell>
          <cell r="B469">
            <v>9325.98</v>
          </cell>
        </row>
        <row r="470">
          <cell r="A470" t="str">
            <v>01821152051</v>
          </cell>
          <cell r="B470">
            <v>16079.5</v>
          </cell>
        </row>
        <row r="471">
          <cell r="A471" t="str">
            <v>01821152062</v>
          </cell>
          <cell r="B471">
            <v>16434.3</v>
          </cell>
        </row>
        <row r="472">
          <cell r="A472" t="str">
            <v>01821152073</v>
          </cell>
          <cell r="B472">
            <v>17405.3</v>
          </cell>
        </row>
        <row r="473">
          <cell r="A473" t="str">
            <v>01821152084</v>
          </cell>
          <cell r="B473">
            <v>15932</v>
          </cell>
        </row>
        <row r="474">
          <cell r="A474" t="str">
            <v>01821152095</v>
          </cell>
          <cell r="B474">
            <v>10468.15</v>
          </cell>
        </row>
        <row r="475">
          <cell r="A475" t="str">
            <v>01821153602</v>
          </cell>
          <cell r="B475">
            <v>4501.3999999999996</v>
          </cell>
        </row>
        <row r="476">
          <cell r="A476" t="str">
            <v>01821153613</v>
          </cell>
          <cell r="B476">
            <v>367586.2</v>
          </cell>
        </row>
        <row r="477">
          <cell r="A477" t="str">
            <v>01821153624</v>
          </cell>
          <cell r="B477">
            <v>10497.11</v>
          </cell>
        </row>
        <row r="478">
          <cell r="A478" t="str">
            <v>01821153635</v>
          </cell>
          <cell r="B478">
            <v>3336.3</v>
          </cell>
        </row>
        <row r="479">
          <cell r="A479" t="str">
            <v>01821153646</v>
          </cell>
          <cell r="B479">
            <v>91911.41</v>
          </cell>
        </row>
        <row r="480">
          <cell r="A480" t="str">
            <v>01821153650</v>
          </cell>
          <cell r="B480">
            <v>25819.599999999999</v>
          </cell>
        </row>
        <row r="481">
          <cell r="A481" t="str">
            <v>01821153661</v>
          </cell>
          <cell r="B481">
            <v>19482.04</v>
          </cell>
        </row>
        <row r="482">
          <cell r="A482" t="str">
            <v>01821153672</v>
          </cell>
          <cell r="B482">
            <v>11845.12</v>
          </cell>
        </row>
        <row r="483">
          <cell r="A483" t="str">
            <v>01821153683</v>
          </cell>
          <cell r="B483">
            <v>16023.92</v>
          </cell>
        </row>
        <row r="484">
          <cell r="A484" t="str">
            <v>01821153694</v>
          </cell>
          <cell r="B484">
            <v>8081.44</v>
          </cell>
        </row>
        <row r="485">
          <cell r="A485" t="str">
            <v>01821153705</v>
          </cell>
          <cell r="B485">
            <v>25809.63</v>
          </cell>
        </row>
        <row r="486">
          <cell r="A486" t="str">
            <v>01821153716</v>
          </cell>
          <cell r="B486">
            <v>40422.400000000001</v>
          </cell>
        </row>
        <row r="487">
          <cell r="A487" t="str">
            <v>01821153720</v>
          </cell>
          <cell r="B487">
            <v>23054.3</v>
          </cell>
        </row>
        <row r="488">
          <cell r="A488" t="str">
            <v>01821153731</v>
          </cell>
          <cell r="B488">
            <v>6210.3</v>
          </cell>
        </row>
        <row r="489">
          <cell r="A489" t="str">
            <v>01821153742</v>
          </cell>
          <cell r="B489">
            <v>3849.1</v>
          </cell>
        </row>
        <row r="490">
          <cell r="A490" t="str">
            <v>01821153753</v>
          </cell>
          <cell r="B490">
            <v>33947</v>
          </cell>
        </row>
        <row r="491">
          <cell r="A491" t="str">
            <v>01821153775</v>
          </cell>
          <cell r="B491">
            <v>16663.599999999999</v>
          </cell>
        </row>
        <row r="492">
          <cell r="A492" t="str">
            <v>01821153786</v>
          </cell>
          <cell r="B492">
            <v>6192.2</v>
          </cell>
        </row>
        <row r="493">
          <cell r="A493" t="str">
            <v>01821153790</v>
          </cell>
          <cell r="B493">
            <v>12812.3</v>
          </cell>
        </row>
        <row r="494">
          <cell r="A494" t="str">
            <v>01821155816</v>
          </cell>
          <cell r="B494">
            <v>12362.7</v>
          </cell>
        </row>
        <row r="495">
          <cell r="A495" t="str">
            <v>01821155820</v>
          </cell>
          <cell r="B495">
            <v>9403.7000000000007</v>
          </cell>
        </row>
        <row r="496">
          <cell r="A496" t="str">
            <v>01821155831</v>
          </cell>
          <cell r="B496">
            <v>9559.9</v>
          </cell>
        </row>
        <row r="497">
          <cell r="A497" t="str">
            <v>01821155842</v>
          </cell>
          <cell r="B497">
            <v>44847.7</v>
          </cell>
        </row>
        <row r="498">
          <cell r="A498" t="str">
            <v>01821155853</v>
          </cell>
          <cell r="B498">
            <v>5937</v>
          </cell>
        </row>
        <row r="499">
          <cell r="A499" t="str">
            <v>01821155864</v>
          </cell>
          <cell r="B499">
            <v>12380</v>
          </cell>
        </row>
        <row r="500">
          <cell r="A500" t="str">
            <v>01821155875</v>
          </cell>
          <cell r="B500">
            <v>139557.4</v>
          </cell>
        </row>
        <row r="501">
          <cell r="A501" t="str">
            <v>01821155886</v>
          </cell>
          <cell r="B501">
            <v>14674.1</v>
          </cell>
        </row>
        <row r="502">
          <cell r="A502" t="str">
            <v>01821155890</v>
          </cell>
          <cell r="B502">
            <v>2956.4</v>
          </cell>
        </row>
        <row r="503">
          <cell r="A503" t="str">
            <v>01821155901</v>
          </cell>
          <cell r="B503">
            <v>40993.1</v>
          </cell>
        </row>
        <row r="504">
          <cell r="A504" t="str">
            <v>01821155912</v>
          </cell>
          <cell r="B504">
            <v>4749.5</v>
          </cell>
        </row>
        <row r="505">
          <cell r="A505" t="str">
            <v>01821155934</v>
          </cell>
          <cell r="B505">
            <v>13452.7</v>
          </cell>
        </row>
        <row r="506">
          <cell r="A506" t="str">
            <v>01821155945</v>
          </cell>
          <cell r="B506">
            <v>12073.8</v>
          </cell>
        </row>
        <row r="507">
          <cell r="A507" t="str">
            <v>01821155971</v>
          </cell>
          <cell r="B507">
            <v>14151.9</v>
          </cell>
        </row>
        <row r="508">
          <cell r="A508" t="str">
            <v>01821155982</v>
          </cell>
          <cell r="B508">
            <v>15493.5</v>
          </cell>
        </row>
        <row r="509">
          <cell r="A509" t="str">
            <v>01821155993</v>
          </cell>
          <cell r="B509">
            <v>8921</v>
          </cell>
        </row>
        <row r="510">
          <cell r="A510" t="str">
            <v>01821157603</v>
          </cell>
          <cell r="B510">
            <v>10605.4</v>
          </cell>
        </row>
        <row r="511">
          <cell r="A511" t="str">
            <v>01821157614</v>
          </cell>
          <cell r="B511">
            <v>8344.1</v>
          </cell>
        </row>
        <row r="512">
          <cell r="A512" t="str">
            <v>01821157625</v>
          </cell>
          <cell r="B512">
            <v>27181.3</v>
          </cell>
        </row>
        <row r="513">
          <cell r="A513" t="str">
            <v>01821157636</v>
          </cell>
          <cell r="B513">
            <v>26985</v>
          </cell>
        </row>
        <row r="514">
          <cell r="A514" t="str">
            <v>01821157640</v>
          </cell>
          <cell r="B514">
            <v>3318.3</v>
          </cell>
        </row>
        <row r="515">
          <cell r="A515" t="str">
            <v>01821157651</v>
          </cell>
          <cell r="B515">
            <v>4092.6</v>
          </cell>
        </row>
        <row r="516">
          <cell r="A516" t="str">
            <v>01821157662</v>
          </cell>
          <cell r="B516">
            <v>4092.6</v>
          </cell>
        </row>
        <row r="517">
          <cell r="A517" t="str">
            <v>01821157684</v>
          </cell>
          <cell r="B517">
            <v>10314.299999999999</v>
          </cell>
        </row>
        <row r="518">
          <cell r="A518" t="str">
            <v>01821157695</v>
          </cell>
          <cell r="B518">
            <v>25278.9</v>
          </cell>
        </row>
        <row r="519">
          <cell r="A519" t="str">
            <v>01821157706</v>
          </cell>
          <cell r="B519">
            <v>38420.1</v>
          </cell>
        </row>
        <row r="520">
          <cell r="A520" t="str">
            <v>01821157710</v>
          </cell>
          <cell r="B520">
            <v>10407.799999999999</v>
          </cell>
        </row>
        <row r="521">
          <cell r="A521" t="str">
            <v>01821157721</v>
          </cell>
          <cell r="B521">
            <v>53723.199999999997</v>
          </cell>
        </row>
        <row r="522">
          <cell r="A522" t="str">
            <v>01821157732</v>
          </cell>
          <cell r="B522">
            <v>8831.6</v>
          </cell>
        </row>
        <row r="523">
          <cell r="A523" t="str">
            <v>01821157743</v>
          </cell>
          <cell r="B523">
            <v>88271.6</v>
          </cell>
        </row>
        <row r="524">
          <cell r="A524" t="str">
            <v>01821157754</v>
          </cell>
          <cell r="B524">
            <v>3341.3</v>
          </cell>
        </row>
        <row r="525">
          <cell r="A525" t="str">
            <v>01821157765</v>
          </cell>
          <cell r="B525">
            <v>4120.8999999999996</v>
          </cell>
        </row>
        <row r="526">
          <cell r="A526" t="str">
            <v>01821157776</v>
          </cell>
          <cell r="B526">
            <v>95724.7</v>
          </cell>
        </row>
        <row r="527">
          <cell r="A527" t="str">
            <v>01821158631</v>
          </cell>
          <cell r="B527">
            <v>83939.9</v>
          </cell>
        </row>
        <row r="528">
          <cell r="A528" t="str">
            <v>01821158642</v>
          </cell>
          <cell r="B528">
            <v>14724.3</v>
          </cell>
        </row>
        <row r="529">
          <cell r="A529" t="str">
            <v>01821158653</v>
          </cell>
          <cell r="B529">
            <v>14610.7</v>
          </cell>
        </row>
        <row r="530">
          <cell r="A530" t="str">
            <v>01821158664</v>
          </cell>
          <cell r="B530">
            <v>13270.6</v>
          </cell>
        </row>
        <row r="531">
          <cell r="A531" t="str">
            <v>01821158675</v>
          </cell>
          <cell r="B531">
            <v>29141.3</v>
          </cell>
        </row>
        <row r="532">
          <cell r="A532" t="str">
            <v>01821158686</v>
          </cell>
          <cell r="B532">
            <v>16884.3</v>
          </cell>
        </row>
        <row r="533">
          <cell r="A533" t="str">
            <v>01821158690</v>
          </cell>
          <cell r="B533">
            <v>42808.3</v>
          </cell>
        </row>
        <row r="534">
          <cell r="A534" t="str">
            <v>01821158701</v>
          </cell>
          <cell r="B534">
            <v>4125.3999999999996</v>
          </cell>
        </row>
        <row r="535">
          <cell r="A535" t="str">
            <v>01821158712</v>
          </cell>
          <cell r="B535">
            <v>28230.7</v>
          </cell>
        </row>
        <row r="536">
          <cell r="A536" t="str">
            <v>01821158723</v>
          </cell>
          <cell r="B536">
            <v>8250.7999999999993</v>
          </cell>
        </row>
        <row r="537">
          <cell r="A537" t="str">
            <v>01821158734</v>
          </cell>
          <cell r="B537">
            <v>94277.2</v>
          </cell>
        </row>
        <row r="538">
          <cell r="A538" t="str">
            <v>01821158745</v>
          </cell>
          <cell r="B538">
            <v>18468.2</v>
          </cell>
        </row>
        <row r="539">
          <cell r="A539" t="str">
            <v>01821158756</v>
          </cell>
          <cell r="B539">
            <v>15672.9</v>
          </cell>
        </row>
        <row r="540">
          <cell r="A540" t="str">
            <v>01821158760</v>
          </cell>
          <cell r="B540">
            <v>16468</v>
          </cell>
        </row>
        <row r="541">
          <cell r="A541" t="str">
            <v>01821158771</v>
          </cell>
          <cell r="B541">
            <v>49591.9</v>
          </cell>
        </row>
        <row r="542">
          <cell r="A542" t="str">
            <v>01821158782</v>
          </cell>
          <cell r="B542">
            <v>22939.8</v>
          </cell>
        </row>
        <row r="543">
          <cell r="A543" t="str">
            <v>01821158793</v>
          </cell>
          <cell r="B543">
            <v>59004.2</v>
          </cell>
        </row>
        <row r="544">
          <cell r="A544" t="str">
            <v>01821160005</v>
          </cell>
          <cell r="B544">
            <v>12052.1</v>
          </cell>
        </row>
        <row r="545">
          <cell r="A545" t="str">
            <v>01821160016</v>
          </cell>
          <cell r="B545">
            <v>12392.7</v>
          </cell>
        </row>
        <row r="546">
          <cell r="A546" t="str">
            <v>01821160020</v>
          </cell>
          <cell r="B546">
            <v>27964.400000000001</v>
          </cell>
        </row>
        <row r="547">
          <cell r="A547" t="str">
            <v>01821160031</v>
          </cell>
          <cell r="B547">
            <v>5258.5</v>
          </cell>
        </row>
        <row r="548">
          <cell r="A548" t="str">
            <v>01821160042</v>
          </cell>
          <cell r="B548">
            <v>50235.7</v>
          </cell>
        </row>
        <row r="549">
          <cell r="A549" t="str">
            <v>01821160053</v>
          </cell>
          <cell r="B549">
            <v>148302.6</v>
          </cell>
        </row>
        <row r="550">
          <cell r="A550" t="str">
            <v>01821160064</v>
          </cell>
          <cell r="B550">
            <v>11838.4</v>
          </cell>
        </row>
        <row r="551">
          <cell r="A551" t="str">
            <v>01821160123</v>
          </cell>
          <cell r="B551">
            <v>45119.3</v>
          </cell>
        </row>
        <row r="552">
          <cell r="A552" t="str">
            <v>01821160134</v>
          </cell>
          <cell r="B552">
            <v>47130.7</v>
          </cell>
        </row>
        <row r="553">
          <cell r="A553" t="str">
            <v>01821160145</v>
          </cell>
          <cell r="B553">
            <v>11085.5</v>
          </cell>
        </row>
        <row r="554">
          <cell r="A554" t="str">
            <v>01821160156</v>
          </cell>
          <cell r="B554">
            <v>8619.2000000000007</v>
          </cell>
        </row>
        <row r="555">
          <cell r="A555" t="str">
            <v>01821160160</v>
          </cell>
          <cell r="B555">
            <v>9015.4</v>
          </cell>
        </row>
        <row r="556">
          <cell r="A556" t="str">
            <v>01821160171</v>
          </cell>
          <cell r="B556">
            <v>5179.2</v>
          </cell>
        </row>
        <row r="557">
          <cell r="A557" t="str">
            <v>01821161103</v>
          </cell>
          <cell r="B557">
            <v>117431</v>
          </cell>
        </row>
        <row r="558">
          <cell r="A558" t="str">
            <v>01821161114</v>
          </cell>
          <cell r="B558">
            <v>348206.9</v>
          </cell>
        </row>
        <row r="559">
          <cell r="A559" t="str">
            <v>01821161125</v>
          </cell>
          <cell r="B559">
            <v>195667.9</v>
          </cell>
        </row>
        <row r="560">
          <cell r="A560" t="str">
            <v>01821161136</v>
          </cell>
          <cell r="B560">
            <v>96197.5</v>
          </cell>
        </row>
        <row r="561">
          <cell r="A561" t="str">
            <v>01821161140</v>
          </cell>
          <cell r="B561">
            <v>381729.4</v>
          </cell>
        </row>
        <row r="562">
          <cell r="A562" t="str">
            <v>01821161151</v>
          </cell>
          <cell r="B562">
            <v>381729.4</v>
          </cell>
        </row>
        <row r="563">
          <cell r="A563" t="str">
            <v>01821161162</v>
          </cell>
          <cell r="B563">
            <v>25558.2</v>
          </cell>
        </row>
        <row r="564">
          <cell r="A564" t="str">
            <v>01821161173</v>
          </cell>
          <cell r="B564">
            <v>185235.7</v>
          </cell>
        </row>
        <row r="565">
          <cell r="A565" t="str">
            <v>01821161184</v>
          </cell>
          <cell r="B565">
            <v>301105.8</v>
          </cell>
        </row>
        <row r="566">
          <cell r="A566" t="str">
            <v>01821161195</v>
          </cell>
          <cell r="B566">
            <v>356154.6</v>
          </cell>
        </row>
        <row r="567">
          <cell r="A567" t="str">
            <v>01821162606</v>
          </cell>
          <cell r="B567">
            <v>159455.9</v>
          </cell>
        </row>
        <row r="568">
          <cell r="A568" t="str">
            <v>01821162610</v>
          </cell>
          <cell r="B568">
            <v>213979.7</v>
          </cell>
        </row>
        <row r="569">
          <cell r="A569" t="str">
            <v>01821162621</v>
          </cell>
          <cell r="B569">
            <v>213520.3</v>
          </cell>
        </row>
        <row r="570">
          <cell r="A570" t="str">
            <v>01821162632</v>
          </cell>
          <cell r="B570">
            <v>174118.1</v>
          </cell>
        </row>
        <row r="571">
          <cell r="A571" t="str">
            <v>01821162643</v>
          </cell>
          <cell r="B571">
            <v>143427.9</v>
          </cell>
        </row>
        <row r="572">
          <cell r="A572" t="str">
            <v>01821162654</v>
          </cell>
          <cell r="B572">
            <v>346082.2</v>
          </cell>
        </row>
        <row r="573">
          <cell r="A573" t="str">
            <v>01821162665</v>
          </cell>
          <cell r="B573">
            <v>96786.6</v>
          </cell>
        </row>
        <row r="574">
          <cell r="A574" t="str">
            <v>01821162676</v>
          </cell>
          <cell r="B574">
            <v>720757.2</v>
          </cell>
        </row>
        <row r="575">
          <cell r="A575" t="str">
            <v>01821162680</v>
          </cell>
          <cell r="B575">
            <v>152016.5</v>
          </cell>
        </row>
        <row r="576">
          <cell r="A576" t="str">
            <v>01821162691</v>
          </cell>
          <cell r="B576">
            <v>306297.8</v>
          </cell>
        </row>
        <row r="577">
          <cell r="A577" t="str">
            <v>01821162912</v>
          </cell>
          <cell r="B577">
            <v>44297.9</v>
          </cell>
        </row>
        <row r="578">
          <cell r="A578" t="str">
            <v>01821162923</v>
          </cell>
          <cell r="B578">
            <v>25196.6</v>
          </cell>
        </row>
        <row r="579">
          <cell r="A579" t="str">
            <v>01821163281</v>
          </cell>
          <cell r="B579">
            <v>4543.8</v>
          </cell>
        </row>
        <row r="580">
          <cell r="A580" t="str">
            <v>01821164301</v>
          </cell>
          <cell r="B580">
            <v>19642.3</v>
          </cell>
        </row>
        <row r="581">
          <cell r="A581" t="str">
            <v>01821164500</v>
          </cell>
          <cell r="B581">
            <v>248845.3</v>
          </cell>
        </row>
        <row r="582">
          <cell r="A582" t="str">
            <v>01821164511</v>
          </cell>
          <cell r="B582">
            <v>48256.4</v>
          </cell>
        </row>
        <row r="583">
          <cell r="A583" t="str">
            <v>01821164522</v>
          </cell>
          <cell r="B583">
            <v>367042.5</v>
          </cell>
        </row>
        <row r="584">
          <cell r="A584" t="str">
            <v>01821164533</v>
          </cell>
          <cell r="B584">
            <v>167029.9</v>
          </cell>
        </row>
        <row r="585">
          <cell r="A585" t="str">
            <v>01821164544</v>
          </cell>
          <cell r="B585">
            <v>511944.9</v>
          </cell>
        </row>
        <row r="586">
          <cell r="A586" t="str">
            <v>01821164555</v>
          </cell>
          <cell r="B586">
            <v>26954.3</v>
          </cell>
        </row>
        <row r="587">
          <cell r="A587" t="str">
            <v>01821164566</v>
          </cell>
          <cell r="B587">
            <v>923817.3</v>
          </cell>
        </row>
        <row r="588">
          <cell r="A588" t="str">
            <v>01821164570</v>
          </cell>
          <cell r="B588">
            <v>167488.20000000001</v>
          </cell>
        </row>
        <row r="589">
          <cell r="A589" t="str">
            <v>01821164581</v>
          </cell>
          <cell r="B589">
            <v>89009.9</v>
          </cell>
        </row>
        <row r="590">
          <cell r="A590" t="str">
            <v>01821164592</v>
          </cell>
          <cell r="B590">
            <v>42596.1</v>
          </cell>
        </row>
        <row r="591">
          <cell r="A591" t="str">
            <v>01821165200</v>
          </cell>
          <cell r="B591">
            <v>35311.1</v>
          </cell>
        </row>
        <row r="592">
          <cell r="A592" t="str">
            <v>01821165211</v>
          </cell>
          <cell r="B592">
            <v>213760.5</v>
          </cell>
        </row>
        <row r="593">
          <cell r="A593" t="str">
            <v>01821165222</v>
          </cell>
          <cell r="B593">
            <v>78905.7</v>
          </cell>
        </row>
        <row r="594">
          <cell r="A594" t="str">
            <v>01821165233</v>
          </cell>
          <cell r="B594">
            <v>219728.6</v>
          </cell>
        </row>
        <row r="595">
          <cell r="A595" t="str">
            <v>01821165244</v>
          </cell>
          <cell r="B595">
            <v>83599.3</v>
          </cell>
        </row>
        <row r="596">
          <cell r="A596" t="str">
            <v>01821165255</v>
          </cell>
          <cell r="B596">
            <v>213631.4</v>
          </cell>
        </row>
        <row r="597">
          <cell r="A597" t="str">
            <v>01821165266</v>
          </cell>
          <cell r="B597">
            <v>463641.59999999998</v>
          </cell>
        </row>
        <row r="598">
          <cell r="A598" t="str">
            <v>01821165270</v>
          </cell>
          <cell r="B598">
            <v>49850.9</v>
          </cell>
        </row>
        <row r="599">
          <cell r="A599" t="str">
            <v>01821165292</v>
          </cell>
          <cell r="B599">
            <v>142608.70000000001</v>
          </cell>
        </row>
        <row r="600">
          <cell r="A600" t="str">
            <v>01821165864</v>
          </cell>
          <cell r="B600">
            <v>3364.4</v>
          </cell>
        </row>
        <row r="601">
          <cell r="A601" t="str">
            <v>01821166504</v>
          </cell>
          <cell r="B601">
            <v>73224.100000000006</v>
          </cell>
        </row>
        <row r="602">
          <cell r="A602" t="str">
            <v>01821166515</v>
          </cell>
          <cell r="B602">
            <v>226550.39999999999</v>
          </cell>
        </row>
        <row r="603">
          <cell r="A603" t="str">
            <v>01821166526</v>
          </cell>
          <cell r="B603">
            <v>427390.4</v>
          </cell>
        </row>
        <row r="604">
          <cell r="A604" t="str">
            <v>01821166530</v>
          </cell>
          <cell r="B604">
            <v>69745.2</v>
          </cell>
        </row>
        <row r="605">
          <cell r="A605" t="str">
            <v>01821166541</v>
          </cell>
          <cell r="B605">
            <v>4383.3999999999996</v>
          </cell>
        </row>
        <row r="606">
          <cell r="A606" t="str">
            <v>01821166552</v>
          </cell>
          <cell r="B606">
            <v>8721.4</v>
          </cell>
        </row>
        <row r="607">
          <cell r="A607" t="str">
            <v>01821166563</v>
          </cell>
          <cell r="B607">
            <v>4346.2</v>
          </cell>
        </row>
        <row r="608">
          <cell r="A608" t="str">
            <v>01821166574</v>
          </cell>
          <cell r="B608">
            <v>4360.7</v>
          </cell>
        </row>
        <row r="609">
          <cell r="A609" t="str">
            <v>01821166585</v>
          </cell>
          <cell r="B609">
            <v>487984.3</v>
          </cell>
        </row>
        <row r="610">
          <cell r="A610" t="str">
            <v>01821166596</v>
          </cell>
          <cell r="B610">
            <v>47190.2</v>
          </cell>
        </row>
        <row r="611">
          <cell r="A611" t="str">
            <v>01821167403</v>
          </cell>
          <cell r="B611">
            <v>14524.4</v>
          </cell>
        </row>
        <row r="612">
          <cell r="A612" t="str">
            <v>01821167414</v>
          </cell>
          <cell r="B612">
            <v>63604.9</v>
          </cell>
        </row>
        <row r="613">
          <cell r="A613" t="str">
            <v>01821167425</v>
          </cell>
          <cell r="B613">
            <v>8641.4</v>
          </cell>
        </row>
        <row r="614">
          <cell r="A614" t="str">
            <v>01821167436</v>
          </cell>
          <cell r="B614">
            <v>41514.5</v>
          </cell>
        </row>
        <row r="615">
          <cell r="A615" t="str">
            <v>01821167440</v>
          </cell>
          <cell r="B615">
            <v>243332.9</v>
          </cell>
        </row>
        <row r="616">
          <cell r="A616" t="str">
            <v>01821167451</v>
          </cell>
          <cell r="B616">
            <v>43101.5</v>
          </cell>
        </row>
        <row r="617">
          <cell r="A617" t="str">
            <v>01821167462</v>
          </cell>
          <cell r="B617">
            <v>360903.4</v>
          </cell>
        </row>
        <row r="618">
          <cell r="A618" t="str">
            <v>01821167473</v>
          </cell>
          <cell r="B618">
            <v>53859.3</v>
          </cell>
        </row>
        <row r="619">
          <cell r="A619" t="str">
            <v>01821167484</v>
          </cell>
          <cell r="B619">
            <v>12820.1</v>
          </cell>
        </row>
        <row r="620">
          <cell r="A620" t="str">
            <v>01821167495</v>
          </cell>
          <cell r="B620">
            <v>173372.11</v>
          </cell>
        </row>
        <row r="621">
          <cell r="A621" t="str">
            <v>01821168533</v>
          </cell>
          <cell r="B621">
            <v>4645.1000000000004</v>
          </cell>
        </row>
        <row r="622">
          <cell r="A622" t="str">
            <v>01821168906</v>
          </cell>
          <cell r="B622">
            <v>8570.32</v>
          </cell>
        </row>
        <row r="623">
          <cell r="A623" t="str">
            <v>01821168910</v>
          </cell>
          <cell r="B623">
            <v>474134.8</v>
          </cell>
        </row>
        <row r="624">
          <cell r="A624" t="str">
            <v>01821168921</v>
          </cell>
          <cell r="B624">
            <v>33817.01</v>
          </cell>
        </row>
        <row r="625">
          <cell r="A625" t="str">
            <v>01821168932</v>
          </cell>
          <cell r="B625">
            <v>11457.96</v>
          </cell>
        </row>
        <row r="626">
          <cell r="A626" t="str">
            <v>01821168943</v>
          </cell>
          <cell r="B626">
            <v>167816.8</v>
          </cell>
        </row>
        <row r="627">
          <cell r="A627" t="str">
            <v>01821168954</v>
          </cell>
          <cell r="B627">
            <v>16055</v>
          </cell>
        </row>
        <row r="628">
          <cell r="A628" t="str">
            <v>01821168965</v>
          </cell>
          <cell r="B628">
            <v>31795.5</v>
          </cell>
        </row>
        <row r="629">
          <cell r="A629" t="str">
            <v>01821168976</v>
          </cell>
          <cell r="B629">
            <v>8691.9</v>
          </cell>
        </row>
        <row r="630">
          <cell r="A630" t="str">
            <v>01821168980</v>
          </cell>
          <cell r="B630">
            <v>12671.9</v>
          </cell>
        </row>
        <row r="631">
          <cell r="A631" t="str">
            <v>01821168991</v>
          </cell>
          <cell r="B631">
            <v>493236.2</v>
          </cell>
        </row>
        <row r="632">
          <cell r="A632" t="str">
            <v>01821170004</v>
          </cell>
          <cell r="B632">
            <v>49871.1</v>
          </cell>
        </row>
        <row r="633">
          <cell r="A633" t="str">
            <v>01821170015</v>
          </cell>
          <cell r="B633">
            <v>27578.400000000001</v>
          </cell>
        </row>
        <row r="634">
          <cell r="A634" t="str">
            <v>01821170026</v>
          </cell>
          <cell r="B634">
            <v>95231.5</v>
          </cell>
        </row>
        <row r="635">
          <cell r="A635" t="str">
            <v>01821170030</v>
          </cell>
          <cell r="B635">
            <v>4301.3</v>
          </cell>
        </row>
        <row r="636">
          <cell r="A636" t="str">
            <v>01821170041</v>
          </cell>
          <cell r="B636">
            <v>10718.3</v>
          </cell>
        </row>
        <row r="637">
          <cell r="A637" t="str">
            <v>01821170052</v>
          </cell>
          <cell r="B637">
            <v>36288.800000000003</v>
          </cell>
        </row>
        <row r="638">
          <cell r="A638" t="str">
            <v>01821170063</v>
          </cell>
          <cell r="B638">
            <v>21506.5</v>
          </cell>
        </row>
        <row r="639">
          <cell r="A639" t="str">
            <v>01821170074</v>
          </cell>
          <cell r="B639">
            <v>31785.5</v>
          </cell>
        </row>
        <row r="640">
          <cell r="A640" t="str">
            <v>01821170085</v>
          </cell>
          <cell r="B640">
            <v>359728.7</v>
          </cell>
        </row>
        <row r="641">
          <cell r="A641" t="str">
            <v>01821170096</v>
          </cell>
          <cell r="B641">
            <v>8623.6</v>
          </cell>
        </row>
        <row r="642">
          <cell r="A642" t="str">
            <v>01821171404</v>
          </cell>
          <cell r="B642">
            <v>11673.5</v>
          </cell>
        </row>
        <row r="643">
          <cell r="A643" t="str">
            <v>01821171415</v>
          </cell>
          <cell r="B643">
            <v>21175.599999999999</v>
          </cell>
        </row>
        <row r="644">
          <cell r="A644" t="str">
            <v>01821171426</v>
          </cell>
          <cell r="B644">
            <v>13806.7</v>
          </cell>
        </row>
        <row r="645">
          <cell r="A645" t="str">
            <v>01821171430</v>
          </cell>
          <cell r="B645">
            <v>4318.5</v>
          </cell>
        </row>
        <row r="646">
          <cell r="A646" t="str">
            <v>01821171441</v>
          </cell>
          <cell r="B646">
            <v>333797.8</v>
          </cell>
        </row>
        <row r="647">
          <cell r="A647" t="str">
            <v>01821171452</v>
          </cell>
          <cell r="B647">
            <v>69027.5</v>
          </cell>
        </row>
        <row r="648">
          <cell r="A648" t="str">
            <v>01821171463</v>
          </cell>
          <cell r="B648">
            <v>431659.5</v>
          </cell>
        </row>
        <row r="649">
          <cell r="A649" t="str">
            <v>01821171474</v>
          </cell>
          <cell r="B649">
            <v>141311.6</v>
          </cell>
        </row>
        <row r="650">
          <cell r="A650" t="str">
            <v>01821171485</v>
          </cell>
          <cell r="B650">
            <v>74913.600000000006</v>
          </cell>
        </row>
        <row r="651">
          <cell r="A651" t="str">
            <v>01821171496</v>
          </cell>
          <cell r="B651">
            <v>4277.3999999999996</v>
          </cell>
        </row>
        <row r="652">
          <cell r="A652" t="str">
            <v>01821172406</v>
          </cell>
          <cell r="B652">
            <v>232154.2</v>
          </cell>
        </row>
        <row r="653">
          <cell r="A653" t="str">
            <v>01821172410</v>
          </cell>
          <cell r="B653">
            <v>141381.5</v>
          </cell>
        </row>
        <row r="654">
          <cell r="A654" t="str">
            <v>01821172421</v>
          </cell>
          <cell r="B654">
            <v>188364.5</v>
          </cell>
        </row>
        <row r="655">
          <cell r="A655" t="str">
            <v>01821172432</v>
          </cell>
          <cell r="B655">
            <v>57317.9</v>
          </cell>
        </row>
        <row r="656">
          <cell r="A656" t="str">
            <v>01821172443</v>
          </cell>
          <cell r="B656">
            <v>39700.300000000003</v>
          </cell>
        </row>
        <row r="657">
          <cell r="A657" t="str">
            <v>01821172454</v>
          </cell>
          <cell r="B657">
            <v>4260.8</v>
          </cell>
        </row>
        <row r="658">
          <cell r="A658" t="str">
            <v>01821172465</v>
          </cell>
          <cell r="B658">
            <v>708781.5</v>
          </cell>
        </row>
        <row r="659">
          <cell r="A659" t="str">
            <v>01821172476</v>
          </cell>
          <cell r="B659">
            <v>5989</v>
          </cell>
        </row>
        <row r="660">
          <cell r="A660" t="str">
            <v>01821172480</v>
          </cell>
          <cell r="B660">
            <v>199191.8</v>
          </cell>
        </row>
        <row r="661">
          <cell r="A661" t="str">
            <v>01821172491</v>
          </cell>
          <cell r="B661">
            <v>38541.800000000003</v>
          </cell>
        </row>
        <row r="662">
          <cell r="A662" t="str">
            <v>01821174204</v>
          </cell>
          <cell r="B662">
            <v>36111.599999999999</v>
          </cell>
        </row>
        <row r="663">
          <cell r="A663" t="str">
            <v>01821174215</v>
          </cell>
          <cell r="B663">
            <v>100679.8</v>
          </cell>
        </row>
        <row r="664">
          <cell r="A664" t="str">
            <v>01821174226</v>
          </cell>
          <cell r="B664">
            <v>415522.8</v>
          </cell>
        </row>
        <row r="665">
          <cell r="A665" t="str">
            <v>01821174230</v>
          </cell>
          <cell r="B665">
            <v>90692.9</v>
          </cell>
        </row>
        <row r="666">
          <cell r="A666" t="str">
            <v>01821174241</v>
          </cell>
          <cell r="B666">
            <v>21793.4</v>
          </cell>
        </row>
        <row r="667">
          <cell r="A667" t="str">
            <v>01821174252</v>
          </cell>
          <cell r="B667">
            <v>19239.7</v>
          </cell>
        </row>
        <row r="668">
          <cell r="A668" t="str">
            <v>01821174263</v>
          </cell>
          <cell r="B668">
            <v>30108.1</v>
          </cell>
        </row>
        <row r="669">
          <cell r="A669" t="str">
            <v>01821174274</v>
          </cell>
          <cell r="B669">
            <v>4159.8</v>
          </cell>
        </row>
        <row r="670">
          <cell r="A670" t="str">
            <v>01821174285</v>
          </cell>
          <cell r="B670">
            <v>7573.7</v>
          </cell>
        </row>
        <row r="671">
          <cell r="A671" t="str">
            <v>01821174296</v>
          </cell>
          <cell r="B671">
            <v>29045.4</v>
          </cell>
        </row>
        <row r="672">
          <cell r="A672" t="str">
            <v>01821174801</v>
          </cell>
          <cell r="B672">
            <v>37347.800000000003</v>
          </cell>
        </row>
        <row r="673">
          <cell r="A673" t="str">
            <v>01821174812</v>
          </cell>
          <cell r="B673">
            <v>19990.599999999999</v>
          </cell>
        </row>
        <row r="674">
          <cell r="A674" t="str">
            <v>01821174823</v>
          </cell>
          <cell r="B674">
            <v>28870.3</v>
          </cell>
        </row>
        <row r="675">
          <cell r="A675" t="str">
            <v>01821174834</v>
          </cell>
          <cell r="B675">
            <v>21230.1</v>
          </cell>
        </row>
        <row r="676">
          <cell r="A676" t="str">
            <v>01821174845</v>
          </cell>
          <cell r="B676">
            <v>35804.9</v>
          </cell>
        </row>
        <row r="677">
          <cell r="A677" t="str">
            <v>01821174856</v>
          </cell>
          <cell r="B677">
            <v>423532.6</v>
          </cell>
        </row>
        <row r="678">
          <cell r="A678" t="str">
            <v>01821174860</v>
          </cell>
          <cell r="B678">
            <v>21010</v>
          </cell>
        </row>
        <row r="679">
          <cell r="A679" t="str">
            <v>01821174871</v>
          </cell>
          <cell r="B679">
            <v>153617.9</v>
          </cell>
        </row>
        <row r="680">
          <cell r="A680" t="str">
            <v>01821174882</v>
          </cell>
          <cell r="B680">
            <v>45353.599999999999</v>
          </cell>
        </row>
        <row r="681">
          <cell r="A681" t="str">
            <v>01821174893</v>
          </cell>
          <cell r="B681">
            <v>10963.9</v>
          </cell>
        </row>
        <row r="682">
          <cell r="A682" t="str">
            <v>01821175405</v>
          </cell>
          <cell r="B682">
            <v>30229.3</v>
          </cell>
        </row>
        <row r="683">
          <cell r="A683" t="str">
            <v>01821175416</v>
          </cell>
          <cell r="B683">
            <v>24171.8</v>
          </cell>
        </row>
        <row r="684">
          <cell r="A684" t="str">
            <v>01821175420</v>
          </cell>
          <cell r="B684">
            <v>80232.3</v>
          </cell>
        </row>
        <row r="685">
          <cell r="A685" t="str">
            <v>01821175431</v>
          </cell>
          <cell r="B685">
            <v>22752.1</v>
          </cell>
        </row>
        <row r="686">
          <cell r="A686" t="str">
            <v>01821175442</v>
          </cell>
          <cell r="B686">
            <v>15988.9</v>
          </cell>
        </row>
        <row r="687">
          <cell r="A687" t="str">
            <v>01821175453</v>
          </cell>
          <cell r="B687">
            <v>17183.599999999999</v>
          </cell>
        </row>
        <row r="688">
          <cell r="A688" t="str">
            <v>01821175464</v>
          </cell>
          <cell r="B688">
            <v>12432.6</v>
          </cell>
        </row>
        <row r="689">
          <cell r="A689" t="str">
            <v>01821175475</v>
          </cell>
          <cell r="B689">
            <v>69010.399999999994</v>
          </cell>
        </row>
        <row r="690">
          <cell r="A690" t="str">
            <v>01821175486</v>
          </cell>
          <cell r="B690">
            <v>44512.5</v>
          </cell>
        </row>
        <row r="691">
          <cell r="A691" t="str">
            <v>01821175490</v>
          </cell>
          <cell r="B691">
            <v>49481.2</v>
          </cell>
        </row>
        <row r="692">
          <cell r="A692" t="str">
            <v>01821175501</v>
          </cell>
          <cell r="B692">
            <v>25918.6</v>
          </cell>
        </row>
        <row r="693">
          <cell r="A693" t="str">
            <v>01821175512</v>
          </cell>
          <cell r="B693">
            <v>465775.4</v>
          </cell>
        </row>
        <row r="694">
          <cell r="A694" t="str">
            <v>01821175523</v>
          </cell>
          <cell r="B694">
            <v>46977</v>
          </cell>
        </row>
        <row r="695">
          <cell r="A695" t="str">
            <v>01821175534</v>
          </cell>
          <cell r="B695">
            <v>28644.7</v>
          </cell>
        </row>
        <row r="696">
          <cell r="A696" t="str">
            <v>01821175545</v>
          </cell>
          <cell r="B696">
            <v>18679.3</v>
          </cell>
        </row>
        <row r="697">
          <cell r="A697" t="str">
            <v>01821175556</v>
          </cell>
          <cell r="B697">
            <v>48250.1</v>
          </cell>
        </row>
        <row r="698">
          <cell r="A698" t="str">
            <v>01821175560</v>
          </cell>
          <cell r="B698">
            <v>8441.6</v>
          </cell>
        </row>
        <row r="699">
          <cell r="A699" t="str">
            <v>01821175571</v>
          </cell>
          <cell r="B699">
            <v>83740.800000000003</v>
          </cell>
        </row>
        <row r="700">
          <cell r="A700" t="str">
            <v>01821175582</v>
          </cell>
          <cell r="B700">
            <v>40791.5</v>
          </cell>
        </row>
        <row r="701">
          <cell r="A701" t="str">
            <v>01821175593</v>
          </cell>
          <cell r="B701">
            <v>29267.7</v>
          </cell>
        </row>
        <row r="702">
          <cell r="A702" t="str">
            <v>01821175711</v>
          </cell>
          <cell r="B702">
            <v>14618.6</v>
          </cell>
        </row>
        <row r="703">
          <cell r="A703" t="str">
            <v>01821175722</v>
          </cell>
          <cell r="B703">
            <v>22427.5</v>
          </cell>
        </row>
        <row r="704">
          <cell r="A704" t="str">
            <v>01821175733</v>
          </cell>
          <cell r="B704">
            <v>11744.7</v>
          </cell>
        </row>
        <row r="705">
          <cell r="A705" t="str">
            <v>01821533731</v>
          </cell>
          <cell r="B705">
            <v>4501.3999999999996</v>
          </cell>
        </row>
        <row r="706">
          <cell r="A706" t="str">
            <v>01821662665</v>
          </cell>
          <cell r="B706">
            <v>13540.7</v>
          </cell>
        </row>
        <row r="707">
          <cell r="A707" t="str">
            <v>02033567295</v>
          </cell>
          <cell r="B707">
            <v>1023786.4</v>
          </cell>
        </row>
        <row r="708">
          <cell r="A708" t="str">
            <v>02036179205</v>
          </cell>
          <cell r="B708">
            <v>608571.69999999995</v>
          </cell>
        </row>
        <row r="709">
          <cell r="A709" t="str">
            <v>02039663934</v>
          </cell>
          <cell r="B709">
            <v>193115.18</v>
          </cell>
        </row>
        <row r="710">
          <cell r="A710" t="str">
            <v>02039663982</v>
          </cell>
          <cell r="B710">
            <v>231876.96</v>
          </cell>
        </row>
        <row r="711">
          <cell r="A711" t="str">
            <v>02039664144</v>
          </cell>
          <cell r="B711">
            <v>219974.7</v>
          </cell>
        </row>
        <row r="712">
          <cell r="A712" t="str">
            <v>02039664225</v>
          </cell>
          <cell r="B712">
            <v>130766.39999999999</v>
          </cell>
        </row>
        <row r="713">
          <cell r="A713" t="str">
            <v>02039664553</v>
          </cell>
          <cell r="B713">
            <v>345840.6</v>
          </cell>
        </row>
        <row r="714">
          <cell r="A714" t="str">
            <v>02044017971</v>
          </cell>
          <cell r="B714">
            <v>864515</v>
          </cell>
        </row>
        <row r="715">
          <cell r="A715" t="str">
            <v>02044017993</v>
          </cell>
          <cell r="B715">
            <v>206061.4</v>
          </cell>
        </row>
        <row r="716">
          <cell r="A716" t="str">
            <v>02046977280</v>
          </cell>
          <cell r="B716">
            <v>621150.5</v>
          </cell>
        </row>
        <row r="717">
          <cell r="A717" t="str">
            <v>02046977291</v>
          </cell>
          <cell r="B717">
            <v>438228.3</v>
          </cell>
        </row>
        <row r="718">
          <cell r="A718" t="str">
            <v>02046977302</v>
          </cell>
          <cell r="B718">
            <v>261003.6</v>
          </cell>
        </row>
        <row r="719">
          <cell r="A719" t="str">
            <v>02046977313</v>
          </cell>
          <cell r="B719">
            <v>222938.8</v>
          </cell>
        </row>
        <row r="720">
          <cell r="A720" t="str">
            <v>02046977335</v>
          </cell>
          <cell r="B720">
            <v>200375.9</v>
          </cell>
        </row>
        <row r="721">
          <cell r="A721" t="str">
            <v>02046977604</v>
          </cell>
          <cell r="B721">
            <v>191110.2</v>
          </cell>
        </row>
        <row r="722">
          <cell r="A722" t="str">
            <v>02046977615</v>
          </cell>
          <cell r="B722">
            <v>321858.2</v>
          </cell>
        </row>
        <row r="723">
          <cell r="A723" t="str">
            <v>02070464903</v>
          </cell>
          <cell r="B723">
            <v>986.3</v>
          </cell>
        </row>
        <row r="724">
          <cell r="A724" t="str">
            <v>02070464936</v>
          </cell>
          <cell r="B724">
            <v>1029.48</v>
          </cell>
        </row>
        <row r="725">
          <cell r="A725" t="str">
            <v>02074254003</v>
          </cell>
          <cell r="B725">
            <v>983.9</v>
          </cell>
        </row>
        <row r="726">
          <cell r="A726" t="str">
            <v>02074254073</v>
          </cell>
          <cell r="B726">
            <v>981.8</v>
          </cell>
        </row>
        <row r="727">
          <cell r="A727" t="str">
            <v>02074254084</v>
          </cell>
          <cell r="B727">
            <v>984</v>
          </cell>
        </row>
        <row r="728">
          <cell r="A728" t="str">
            <v>02074254095</v>
          </cell>
          <cell r="B728">
            <v>984</v>
          </cell>
        </row>
        <row r="729">
          <cell r="A729" t="str">
            <v>02081580660</v>
          </cell>
          <cell r="B729">
            <v>984.5</v>
          </cell>
        </row>
        <row r="730">
          <cell r="A730" t="str">
            <v>02081580763</v>
          </cell>
          <cell r="B730">
            <v>985.1</v>
          </cell>
        </row>
        <row r="731">
          <cell r="A731" t="str">
            <v>04199231904</v>
          </cell>
          <cell r="B731">
            <v>5671.9</v>
          </cell>
        </row>
        <row r="732">
          <cell r="A732" t="str">
            <v>05038819900</v>
          </cell>
          <cell r="B732">
            <v>77899.5</v>
          </cell>
        </row>
        <row r="733">
          <cell r="A733" t="str">
            <v>05038825662</v>
          </cell>
          <cell r="B733">
            <v>47209.3</v>
          </cell>
        </row>
        <row r="734">
          <cell r="A734" t="str">
            <v>05038829011</v>
          </cell>
          <cell r="B734">
            <v>177488.9</v>
          </cell>
        </row>
        <row r="735">
          <cell r="A735" t="str">
            <v>05046288421</v>
          </cell>
          <cell r="B735">
            <v>173406</v>
          </cell>
        </row>
        <row r="736">
          <cell r="A736" t="str">
            <v>05046289611</v>
          </cell>
          <cell r="B736">
            <v>150493.79999999999</v>
          </cell>
        </row>
        <row r="737">
          <cell r="A737" t="str">
            <v>05046291000</v>
          </cell>
          <cell r="B737">
            <v>7223.7</v>
          </cell>
        </row>
        <row r="738">
          <cell r="A738" t="str">
            <v>05046291011</v>
          </cell>
          <cell r="B738">
            <v>164406.39999999999</v>
          </cell>
        </row>
        <row r="739">
          <cell r="A739" t="str">
            <v>05046292153</v>
          </cell>
          <cell r="B739">
            <v>180873.60000000001</v>
          </cell>
        </row>
        <row r="740">
          <cell r="A740" t="str">
            <v>05046292164</v>
          </cell>
          <cell r="B740">
            <v>74139.399999999994</v>
          </cell>
        </row>
        <row r="741">
          <cell r="A741" t="str">
            <v>05046293800</v>
          </cell>
          <cell r="B741">
            <v>177952.6</v>
          </cell>
        </row>
        <row r="742">
          <cell r="A742" t="str">
            <v>05046295023</v>
          </cell>
          <cell r="B742">
            <v>25734.400000000001</v>
          </cell>
        </row>
        <row r="743">
          <cell r="A743" t="str">
            <v>05046295034</v>
          </cell>
          <cell r="B743">
            <v>2549.8000000000002</v>
          </cell>
        </row>
        <row r="744">
          <cell r="A744" t="str">
            <v>05046296294</v>
          </cell>
          <cell r="B744">
            <v>19092.8</v>
          </cell>
        </row>
        <row r="745">
          <cell r="A745" t="str">
            <v>05046296880</v>
          </cell>
          <cell r="B745">
            <v>4845.2</v>
          </cell>
        </row>
        <row r="746">
          <cell r="A746" t="str">
            <v>05046298335</v>
          </cell>
          <cell r="B746">
            <v>18832.2</v>
          </cell>
        </row>
        <row r="747">
          <cell r="A747" t="str">
            <v>05046299035</v>
          </cell>
          <cell r="B747">
            <v>186758</v>
          </cell>
        </row>
        <row r="748">
          <cell r="A748" t="str">
            <v>05046299735</v>
          </cell>
          <cell r="B748">
            <v>2436.1</v>
          </cell>
        </row>
        <row r="749">
          <cell r="A749" t="str">
            <v>05046300785</v>
          </cell>
          <cell r="B749">
            <v>137072.29999999999</v>
          </cell>
        </row>
        <row r="750">
          <cell r="A750" t="str">
            <v>05046302804</v>
          </cell>
          <cell r="B750">
            <v>113760.6</v>
          </cell>
        </row>
        <row r="751">
          <cell r="A751" t="str">
            <v>05046303062</v>
          </cell>
          <cell r="B751">
            <v>45577.4</v>
          </cell>
        </row>
        <row r="752">
          <cell r="A752" t="str">
            <v>05046303390</v>
          </cell>
          <cell r="B752">
            <v>103020.2</v>
          </cell>
        </row>
        <row r="753">
          <cell r="A753" t="str">
            <v>05046304425</v>
          </cell>
          <cell r="B753">
            <v>7895.7</v>
          </cell>
        </row>
        <row r="754">
          <cell r="A754" t="str">
            <v>05046306411</v>
          </cell>
          <cell r="B754">
            <v>112267.2</v>
          </cell>
        </row>
        <row r="755">
          <cell r="A755" t="str">
            <v>05047738600</v>
          </cell>
          <cell r="B755">
            <v>79119.199999999997</v>
          </cell>
        </row>
        <row r="756">
          <cell r="A756" t="str">
            <v>05047738622</v>
          </cell>
          <cell r="B756">
            <v>13680</v>
          </cell>
        </row>
        <row r="757">
          <cell r="A757" t="str">
            <v>05047739576</v>
          </cell>
          <cell r="B757">
            <v>9280.7999999999993</v>
          </cell>
        </row>
        <row r="758">
          <cell r="A758" t="str">
            <v>05047925636</v>
          </cell>
          <cell r="B758">
            <v>8063.1</v>
          </cell>
        </row>
        <row r="759">
          <cell r="A759" t="str">
            <v>05047927843</v>
          </cell>
          <cell r="B759">
            <v>7397.9</v>
          </cell>
        </row>
        <row r="760">
          <cell r="A760" t="str">
            <v>05047929523</v>
          </cell>
          <cell r="B760">
            <v>81680</v>
          </cell>
        </row>
        <row r="761">
          <cell r="A761" t="str">
            <v>05047930551</v>
          </cell>
          <cell r="B761">
            <v>14932.8</v>
          </cell>
        </row>
        <row r="762">
          <cell r="A762" t="str">
            <v>05544834790</v>
          </cell>
          <cell r="B762">
            <v>515575.8</v>
          </cell>
        </row>
        <row r="763">
          <cell r="A763" t="str">
            <v>05544834915</v>
          </cell>
          <cell r="B763">
            <v>18470.2</v>
          </cell>
        </row>
        <row r="764">
          <cell r="A764" t="str">
            <v>05544836735</v>
          </cell>
          <cell r="B764">
            <v>468.7</v>
          </cell>
        </row>
        <row r="765">
          <cell r="A765" t="str">
            <v>05545007255</v>
          </cell>
          <cell r="B765">
            <v>323059.8</v>
          </cell>
        </row>
        <row r="766">
          <cell r="A766" t="str">
            <v>05545010162</v>
          </cell>
          <cell r="B766">
            <v>2333.8000000000002</v>
          </cell>
        </row>
        <row r="767">
          <cell r="A767" t="str">
            <v>05545012516</v>
          </cell>
          <cell r="B767">
            <v>2600.6999999999998</v>
          </cell>
        </row>
        <row r="768">
          <cell r="A768" t="str">
            <v>05546410254</v>
          </cell>
          <cell r="B768">
            <v>1778649.6</v>
          </cell>
        </row>
        <row r="769">
          <cell r="A769" t="str">
            <v>05546414771</v>
          </cell>
          <cell r="B769">
            <v>45398.9</v>
          </cell>
        </row>
        <row r="770">
          <cell r="A770" t="str">
            <v>05715235194</v>
          </cell>
          <cell r="B770">
            <v>135342.98000000001</v>
          </cell>
        </row>
        <row r="771">
          <cell r="A771" t="str">
            <v>05716693235</v>
          </cell>
          <cell r="B771">
            <v>1077450.1000000001</v>
          </cell>
        </row>
        <row r="772">
          <cell r="A772" t="str">
            <v>05718057406</v>
          </cell>
          <cell r="B772">
            <v>66227.3</v>
          </cell>
        </row>
        <row r="773">
          <cell r="A773" t="str">
            <v>05718057421</v>
          </cell>
          <cell r="B773">
            <v>879201.7</v>
          </cell>
        </row>
        <row r="774">
          <cell r="A774" t="str">
            <v>05718057432</v>
          </cell>
          <cell r="B774">
            <v>25113.7</v>
          </cell>
        </row>
        <row r="775">
          <cell r="A775" t="str">
            <v>05718061864</v>
          </cell>
          <cell r="B775">
            <v>257623.5</v>
          </cell>
        </row>
        <row r="776">
          <cell r="A776" t="str">
            <v>05718061999</v>
          </cell>
          <cell r="B776">
            <v>258527.5</v>
          </cell>
        </row>
        <row r="777">
          <cell r="A777" t="str">
            <v>05718065880</v>
          </cell>
          <cell r="B777">
            <v>237945.4</v>
          </cell>
        </row>
        <row r="778">
          <cell r="A778" t="str">
            <v>05718065891</v>
          </cell>
          <cell r="B778">
            <v>311806.40000000002</v>
          </cell>
        </row>
        <row r="779">
          <cell r="A779" t="str">
            <v>05718065902</v>
          </cell>
          <cell r="B779">
            <v>798281.8</v>
          </cell>
        </row>
        <row r="780">
          <cell r="A780" t="str">
            <v>05718067044</v>
          </cell>
          <cell r="B780">
            <v>127966</v>
          </cell>
        </row>
        <row r="781">
          <cell r="A781" t="str">
            <v>05718068470</v>
          </cell>
          <cell r="B781">
            <v>251554.1</v>
          </cell>
        </row>
        <row r="782">
          <cell r="A782" t="str">
            <v>05718068492</v>
          </cell>
          <cell r="B782">
            <v>711638.9</v>
          </cell>
        </row>
        <row r="783">
          <cell r="A783" t="str">
            <v>05718083494</v>
          </cell>
          <cell r="B783">
            <v>1542253.2</v>
          </cell>
        </row>
        <row r="784">
          <cell r="A784" t="str">
            <v>05718083505</v>
          </cell>
          <cell r="B784">
            <v>2998158.8</v>
          </cell>
        </row>
        <row r="785">
          <cell r="A785" t="str">
            <v>05718083516</v>
          </cell>
          <cell r="B785">
            <v>1811012.7</v>
          </cell>
        </row>
        <row r="786">
          <cell r="A786" t="str">
            <v>05718083520</v>
          </cell>
          <cell r="B786">
            <v>876300.7</v>
          </cell>
        </row>
        <row r="787">
          <cell r="A787" t="str">
            <v>05718083590</v>
          </cell>
          <cell r="B787">
            <v>335168.40000000002</v>
          </cell>
        </row>
        <row r="788">
          <cell r="A788" t="str">
            <v>05719325504</v>
          </cell>
          <cell r="B788">
            <v>2007283.4</v>
          </cell>
        </row>
        <row r="789">
          <cell r="A789" t="str">
            <v>05719325751</v>
          </cell>
          <cell r="B789">
            <v>652282.1</v>
          </cell>
        </row>
        <row r="790">
          <cell r="A790" t="str">
            <v>05719325762</v>
          </cell>
          <cell r="B790">
            <v>1582287.9</v>
          </cell>
        </row>
        <row r="791">
          <cell r="A791" t="str">
            <v>05719325773</v>
          </cell>
          <cell r="B791">
            <v>272625.3</v>
          </cell>
        </row>
        <row r="792">
          <cell r="A792" t="str">
            <v>05719325843</v>
          </cell>
          <cell r="B792">
            <v>566071</v>
          </cell>
        </row>
        <row r="793">
          <cell r="A793" t="str">
            <v>05719325946</v>
          </cell>
          <cell r="B793">
            <v>1311488.2</v>
          </cell>
        </row>
        <row r="794">
          <cell r="A794" t="str">
            <v>05719330043</v>
          </cell>
          <cell r="B794">
            <v>535311.6</v>
          </cell>
        </row>
        <row r="795">
          <cell r="A795" t="str">
            <v>05719330054</v>
          </cell>
          <cell r="B795">
            <v>198747.7</v>
          </cell>
        </row>
        <row r="796">
          <cell r="A796" t="str">
            <v>05719341641</v>
          </cell>
          <cell r="B796">
            <v>655206.69999999995</v>
          </cell>
        </row>
        <row r="797">
          <cell r="A797" t="str">
            <v>05719341744</v>
          </cell>
          <cell r="B797">
            <v>335735.4</v>
          </cell>
        </row>
        <row r="798">
          <cell r="A798" t="str">
            <v>05719341755</v>
          </cell>
          <cell r="B798">
            <v>160907.9</v>
          </cell>
        </row>
        <row r="799">
          <cell r="A799" t="str">
            <v>05720012963</v>
          </cell>
          <cell r="B799">
            <v>127508.6</v>
          </cell>
        </row>
        <row r="800">
          <cell r="A800" t="str">
            <v>05720013033</v>
          </cell>
          <cell r="B800">
            <v>173646.2</v>
          </cell>
        </row>
        <row r="801">
          <cell r="A801" t="str">
            <v>05720013195</v>
          </cell>
          <cell r="B801">
            <v>2140045.4</v>
          </cell>
        </row>
        <row r="802">
          <cell r="A802" t="str">
            <v>05720021234</v>
          </cell>
          <cell r="B802">
            <v>118186.8</v>
          </cell>
        </row>
        <row r="803">
          <cell r="A803" t="str">
            <v>05720021374</v>
          </cell>
          <cell r="B803">
            <v>29560.9</v>
          </cell>
        </row>
        <row r="804">
          <cell r="A804" t="str">
            <v>05760832612</v>
          </cell>
          <cell r="B804">
            <v>332441.90000000002</v>
          </cell>
        </row>
        <row r="805">
          <cell r="A805" t="str">
            <v>05760832623</v>
          </cell>
          <cell r="B805">
            <v>47737.599999999999</v>
          </cell>
        </row>
        <row r="806">
          <cell r="A806" t="str">
            <v>05760832634</v>
          </cell>
          <cell r="B806">
            <v>242579.4</v>
          </cell>
        </row>
        <row r="807">
          <cell r="A807" t="str">
            <v>05760832973</v>
          </cell>
          <cell r="B807">
            <v>53822.5</v>
          </cell>
        </row>
        <row r="808">
          <cell r="A808" t="str">
            <v>05760833006</v>
          </cell>
          <cell r="B808">
            <v>384982.8</v>
          </cell>
        </row>
        <row r="809">
          <cell r="A809" t="str">
            <v>05760833010</v>
          </cell>
          <cell r="B809">
            <v>58027</v>
          </cell>
        </row>
        <row r="810">
          <cell r="A810" t="str">
            <v>05764503434</v>
          </cell>
          <cell r="B810">
            <v>623941.5</v>
          </cell>
        </row>
        <row r="811">
          <cell r="A811" t="str">
            <v>05837372716</v>
          </cell>
          <cell r="B811">
            <v>16403.2</v>
          </cell>
        </row>
        <row r="812">
          <cell r="A812" t="str">
            <v>05837373280</v>
          </cell>
          <cell r="B812">
            <v>133881.5</v>
          </cell>
        </row>
        <row r="813">
          <cell r="A813" t="str">
            <v>05837373291</v>
          </cell>
          <cell r="B813">
            <v>10737.4</v>
          </cell>
        </row>
        <row r="814">
          <cell r="A814" t="str">
            <v>05837373313</v>
          </cell>
          <cell r="B814">
            <v>13673.3</v>
          </cell>
        </row>
        <row r="815">
          <cell r="A815" t="str">
            <v>05837373324</v>
          </cell>
          <cell r="B815">
            <v>9888</v>
          </cell>
        </row>
        <row r="816">
          <cell r="A816" t="str">
            <v>05837383813</v>
          </cell>
          <cell r="B816">
            <v>14792.57</v>
          </cell>
        </row>
        <row r="817">
          <cell r="A817" t="str">
            <v>05837383835</v>
          </cell>
          <cell r="B817">
            <v>43560</v>
          </cell>
        </row>
        <row r="818">
          <cell r="A818" t="str">
            <v>05837386672</v>
          </cell>
          <cell r="B818">
            <v>11869.4</v>
          </cell>
        </row>
        <row r="819">
          <cell r="A819" t="str">
            <v>05837386683</v>
          </cell>
          <cell r="B819">
            <v>3915</v>
          </cell>
        </row>
        <row r="820">
          <cell r="A820" t="str">
            <v>05837386720</v>
          </cell>
          <cell r="B820">
            <v>924.63</v>
          </cell>
        </row>
        <row r="821">
          <cell r="A821" t="str">
            <v>05837388396</v>
          </cell>
          <cell r="B821">
            <v>9470.0400000000009</v>
          </cell>
        </row>
        <row r="822">
          <cell r="A822" t="str">
            <v>05837388400</v>
          </cell>
          <cell r="B822">
            <v>12641.98</v>
          </cell>
        </row>
        <row r="823">
          <cell r="A823" t="str">
            <v>05837388411</v>
          </cell>
          <cell r="B823">
            <v>21907</v>
          </cell>
        </row>
        <row r="824">
          <cell r="A824" t="str">
            <v>05837388422</v>
          </cell>
          <cell r="B824">
            <v>9167.1</v>
          </cell>
        </row>
        <row r="825">
          <cell r="A825" t="str">
            <v>05837388433</v>
          </cell>
          <cell r="B825">
            <v>256955.3</v>
          </cell>
        </row>
        <row r="826">
          <cell r="A826" t="str">
            <v>05837390791</v>
          </cell>
          <cell r="B826">
            <v>7759.6</v>
          </cell>
        </row>
        <row r="827">
          <cell r="A827" t="str">
            <v>05837390802</v>
          </cell>
          <cell r="B827">
            <v>12476.3</v>
          </cell>
        </row>
        <row r="828">
          <cell r="A828" t="str">
            <v>05837392342</v>
          </cell>
          <cell r="B828">
            <v>23923.4</v>
          </cell>
        </row>
        <row r="829">
          <cell r="A829" t="str">
            <v>05837392353</v>
          </cell>
          <cell r="B829">
            <v>32775.1</v>
          </cell>
        </row>
        <row r="830">
          <cell r="A830" t="str">
            <v>05837392364</v>
          </cell>
          <cell r="B830">
            <v>8008.6</v>
          </cell>
        </row>
        <row r="831">
          <cell r="A831" t="str">
            <v>05837392375</v>
          </cell>
          <cell r="B831">
            <v>25880</v>
          </cell>
        </row>
        <row r="832">
          <cell r="A832" t="str">
            <v>05837392386</v>
          </cell>
          <cell r="B832">
            <v>12069.2</v>
          </cell>
        </row>
        <row r="833">
          <cell r="A833" t="str">
            <v>05837394840</v>
          </cell>
          <cell r="B833">
            <v>11923.6</v>
          </cell>
        </row>
        <row r="834">
          <cell r="A834" t="str">
            <v>05837394851</v>
          </cell>
          <cell r="B834">
            <v>7476.1</v>
          </cell>
        </row>
        <row r="835">
          <cell r="A835" t="str">
            <v>05837394862</v>
          </cell>
          <cell r="B835">
            <v>11048</v>
          </cell>
        </row>
        <row r="836">
          <cell r="A836" t="str">
            <v>05837394873</v>
          </cell>
          <cell r="B836">
            <v>7688.32</v>
          </cell>
        </row>
        <row r="837">
          <cell r="A837" t="str">
            <v>05837394884</v>
          </cell>
          <cell r="B837">
            <v>10665.6</v>
          </cell>
        </row>
        <row r="838">
          <cell r="A838" t="str">
            <v>05837395186</v>
          </cell>
          <cell r="B838">
            <v>43550.1</v>
          </cell>
        </row>
        <row r="839">
          <cell r="A839" t="str">
            <v>05837395190</v>
          </cell>
          <cell r="B839">
            <v>27041.4</v>
          </cell>
        </row>
        <row r="840">
          <cell r="A840" t="str">
            <v>05837395201</v>
          </cell>
          <cell r="B840">
            <v>1056.8</v>
          </cell>
        </row>
        <row r="841">
          <cell r="A841" t="str">
            <v>05837395212</v>
          </cell>
          <cell r="B841">
            <v>45094.9</v>
          </cell>
        </row>
        <row r="842">
          <cell r="A842" t="str">
            <v>05837396693</v>
          </cell>
          <cell r="B842">
            <v>168909.1</v>
          </cell>
        </row>
        <row r="843">
          <cell r="A843" t="str">
            <v>05837396704</v>
          </cell>
          <cell r="B843">
            <v>29076.400000000001</v>
          </cell>
        </row>
        <row r="844">
          <cell r="A844" t="str">
            <v>05837396715</v>
          </cell>
          <cell r="B844">
            <v>2061.6999999999998</v>
          </cell>
        </row>
        <row r="845">
          <cell r="A845" t="str">
            <v>05837396726</v>
          </cell>
          <cell r="B845">
            <v>8988</v>
          </cell>
        </row>
        <row r="846">
          <cell r="A846" t="str">
            <v>05837397080</v>
          </cell>
          <cell r="B846">
            <v>72414.899999999994</v>
          </cell>
        </row>
        <row r="847">
          <cell r="A847" t="str">
            <v>05837397091</v>
          </cell>
          <cell r="B847">
            <v>9733.2000000000007</v>
          </cell>
        </row>
        <row r="848">
          <cell r="A848" t="str">
            <v>05837397102</v>
          </cell>
          <cell r="B848">
            <v>12530.1</v>
          </cell>
        </row>
        <row r="849">
          <cell r="A849" t="str">
            <v>05837397113</v>
          </cell>
          <cell r="B849">
            <v>60062.7</v>
          </cell>
        </row>
        <row r="850">
          <cell r="A850" t="str">
            <v>05837397124</v>
          </cell>
          <cell r="B850">
            <v>36705</v>
          </cell>
        </row>
        <row r="851">
          <cell r="A851" t="str">
            <v>05837397754</v>
          </cell>
          <cell r="B851">
            <v>19469.099999999999</v>
          </cell>
        </row>
        <row r="852">
          <cell r="A852" t="str">
            <v>05837397765</v>
          </cell>
          <cell r="B852">
            <v>59293.7</v>
          </cell>
        </row>
        <row r="853">
          <cell r="A853" t="str">
            <v>05837397776</v>
          </cell>
          <cell r="B853">
            <v>8603.9</v>
          </cell>
        </row>
        <row r="854">
          <cell r="A854" t="str">
            <v>05837397780</v>
          </cell>
          <cell r="B854">
            <v>84613.8</v>
          </cell>
        </row>
        <row r="855">
          <cell r="A855" t="str">
            <v>05837398012</v>
          </cell>
          <cell r="B855">
            <v>114755.8</v>
          </cell>
        </row>
        <row r="856">
          <cell r="A856" t="str">
            <v>05837398023</v>
          </cell>
          <cell r="B856">
            <v>3258.6</v>
          </cell>
        </row>
        <row r="857">
          <cell r="A857" t="str">
            <v>05837398034</v>
          </cell>
          <cell r="B857">
            <v>8254.5</v>
          </cell>
        </row>
        <row r="858">
          <cell r="A858" t="str">
            <v>05837398045</v>
          </cell>
          <cell r="B858">
            <v>16820.2</v>
          </cell>
        </row>
        <row r="859">
          <cell r="A859" t="str">
            <v>05837398056</v>
          </cell>
          <cell r="B859">
            <v>79236.5</v>
          </cell>
        </row>
        <row r="860">
          <cell r="A860" t="str">
            <v>05837399331</v>
          </cell>
          <cell r="B860">
            <v>6053.7</v>
          </cell>
        </row>
        <row r="861">
          <cell r="A861" t="str">
            <v>05837399342</v>
          </cell>
          <cell r="B861">
            <v>4693</v>
          </cell>
        </row>
        <row r="862">
          <cell r="A862" t="str">
            <v>05837399353</v>
          </cell>
          <cell r="B862">
            <v>13203.4</v>
          </cell>
        </row>
        <row r="863">
          <cell r="A863" t="str">
            <v>05837399364</v>
          </cell>
          <cell r="B863">
            <v>5546.7</v>
          </cell>
        </row>
        <row r="864">
          <cell r="A864" t="str">
            <v>05837399375</v>
          </cell>
          <cell r="B864">
            <v>43416.4</v>
          </cell>
        </row>
        <row r="865">
          <cell r="A865" t="str">
            <v>05837400274</v>
          </cell>
          <cell r="B865">
            <v>108479.5</v>
          </cell>
        </row>
        <row r="866">
          <cell r="A866" t="str">
            <v>05837400296</v>
          </cell>
          <cell r="B866">
            <v>10952</v>
          </cell>
        </row>
        <row r="867">
          <cell r="A867" t="str">
            <v>05837400300</v>
          </cell>
          <cell r="B867">
            <v>24952.400000000001</v>
          </cell>
        </row>
        <row r="868">
          <cell r="A868" t="str">
            <v>05837400311</v>
          </cell>
          <cell r="B868">
            <v>25181.1</v>
          </cell>
        </row>
        <row r="869">
          <cell r="A869" t="str">
            <v>05837401431</v>
          </cell>
          <cell r="B869">
            <v>69815.100000000006</v>
          </cell>
        </row>
        <row r="870">
          <cell r="A870" t="str">
            <v>05837401442</v>
          </cell>
          <cell r="B870">
            <v>85716.9</v>
          </cell>
        </row>
        <row r="871">
          <cell r="A871" t="str">
            <v>05837401464</v>
          </cell>
          <cell r="B871">
            <v>10841.5</v>
          </cell>
        </row>
        <row r="872">
          <cell r="A872" t="str">
            <v>05837401475</v>
          </cell>
          <cell r="B872">
            <v>60554.5</v>
          </cell>
        </row>
        <row r="873">
          <cell r="A873" t="str">
            <v>05837403516</v>
          </cell>
          <cell r="B873">
            <v>9937.6</v>
          </cell>
        </row>
        <row r="874">
          <cell r="A874" t="str">
            <v>05837403531</v>
          </cell>
          <cell r="B874">
            <v>17228.3</v>
          </cell>
        </row>
        <row r="875">
          <cell r="A875" t="str">
            <v>05837403542</v>
          </cell>
          <cell r="B875">
            <v>37625.699999999997</v>
          </cell>
        </row>
        <row r="876">
          <cell r="A876" t="str">
            <v>05837403553</v>
          </cell>
          <cell r="B876">
            <v>10674.8</v>
          </cell>
        </row>
        <row r="877">
          <cell r="A877" t="str">
            <v>05837406913</v>
          </cell>
          <cell r="B877">
            <v>9406.4</v>
          </cell>
        </row>
        <row r="878">
          <cell r="A878" t="str">
            <v>05837406924</v>
          </cell>
          <cell r="B878">
            <v>19487.7</v>
          </cell>
        </row>
        <row r="879">
          <cell r="A879" t="str">
            <v>05837406935</v>
          </cell>
          <cell r="B879">
            <v>86196.7</v>
          </cell>
        </row>
        <row r="880">
          <cell r="A880" t="str">
            <v>05837406946</v>
          </cell>
          <cell r="B880">
            <v>227610.2</v>
          </cell>
        </row>
        <row r="881">
          <cell r="A881" t="str">
            <v>05837406950</v>
          </cell>
          <cell r="B881">
            <v>38294</v>
          </cell>
        </row>
        <row r="882">
          <cell r="A882" t="str">
            <v>05837408405</v>
          </cell>
          <cell r="B882">
            <v>6882.6</v>
          </cell>
        </row>
        <row r="883">
          <cell r="A883" t="str">
            <v>05837413320</v>
          </cell>
          <cell r="B883">
            <v>22566.9</v>
          </cell>
        </row>
        <row r="884">
          <cell r="A884" t="str">
            <v>05837414016</v>
          </cell>
          <cell r="B884">
            <v>22140.6</v>
          </cell>
        </row>
        <row r="885">
          <cell r="A885" t="str">
            <v>05837414031</v>
          </cell>
          <cell r="B885">
            <v>21516.5</v>
          </cell>
        </row>
        <row r="886">
          <cell r="A886" t="str">
            <v>05837415092</v>
          </cell>
          <cell r="B886">
            <v>10252.5</v>
          </cell>
        </row>
        <row r="887">
          <cell r="A887" t="str">
            <v>05837415103</v>
          </cell>
          <cell r="B887">
            <v>21220.2</v>
          </cell>
        </row>
        <row r="888">
          <cell r="A888" t="str">
            <v>05837415114</v>
          </cell>
          <cell r="B888">
            <v>21207.8</v>
          </cell>
        </row>
        <row r="889">
          <cell r="A889" t="str">
            <v>05837415125</v>
          </cell>
          <cell r="B889">
            <v>13839.4</v>
          </cell>
        </row>
        <row r="890">
          <cell r="A890" t="str">
            <v>05837417365</v>
          </cell>
          <cell r="B890">
            <v>25061.4</v>
          </cell>
        </row>
        <row r="891">
          <cell r="A891" t="str">
            <v>05837417376</v>
          </cell>
          <cell r="B891">
            <v>11086.2</v>
          </cell>
        </row>
        <row r="892">
          <cell r="A892" t="str">
            <v>05837417380</v>
          </cell>
          <cell r="B892">
            <v>10678.1</v>
          </cell>
        </row>
        <row r="893">
          <cell r="A893" t="str">
            <v>05837417391</v>
          </cell>
          <cell r="B893">
            <v>9664.4</v>
          </cell>
        </row>
        <row r="894">
          <cell r="A894" t="str">
            <v>05837417402</v>
          </cell>
          <cell r="B894">
            <v>11516.3</v>
          </cell>
        </row>
        <row r="895">
          <cell r="A895" t="str">
            <v>05839461811</v>
          </cell>
          <cell r="B895">
            <v>11733</v>
          </cell>
        </row>
        <row r="896">
          <cell r="A896" t="str">
            <v>05839461822</v>
          </cell>
          <cell r="B896">
            <v>9814.56</v>
          </cell>
        </row>
        <row r="897">
          <cell r="A897" t="str">
            <v>05839461833</v>
          </cell>
          <cell r="B897">
            <v>7376.67</v>
          </cell>
        </row>
        <row r="898">
          <cell r="A898" t="str">
            <v>05839461844</v>
          </cell>
          <cell r="B898">
            <v>3550</v>
          </cell>
        </row>
        <row r="899">
          <cell r="A899" t="str">
            <v>06404292993</v>
          </cell>
          <cell r="B899">
            <v>2053.5</v>
          </cell>
        </row>
        <row r="900">
          <cell r="A900" t="str">
            <v>06550196926</v>
          </cell>
          <cell r="B900">
            <v>23612.82</v>
          </cell>
        </row>
        <row r="901">
          <cell r="A901" t="str">
            <v>06550196963</v>
          </cell>
          <cell r="B901">
            <v>147215.64000000001</v>
          </cell>
        </row>
        <row r="902">
          <cell r="A902" t="str">
            <v>06550201012</v>
          </cell>
          <cell r="B902">
            <v>42532.800000000003</v>
          </cell>
        </row>
        <row r="903">
          <cell r="A903" t="str">
            <v>06550225442</v>
          </cell>
          <cell r="B903">
            <v>229278.5</v>
          </cell>
        </row>
        <row r="904">
          <cell r="A904" t="str">
            <v>06550225814</v>
          </cell>
          <cell r="B904">
            <v>31322.2</v>
          </cell>
        </row>
        <row r="905">
          <cell r="A905" t="str">
            <v>07242485715</v>
          </cell>
          <cell r="B905">
            <v>407314</v>
          </cell>
        </row>
        <row r="906">
          <cell r="A906" t="str">
            <v>07242754386</v>
          </cell>
          <cell r="B906">
            <v>170184.5</v>
          </cell>
        </row>
        <row r="907">
          <cell r="A907" t="str">
            <v>07245308093</v>
          </cell>
          <cell r="B907">
            <v>9773.5</v>
          </cell>
        </row>
        <row r="908">
          <cell r="A908" t="str">
            <v>07245650150</v>
          </cell>
          <cell r="B908">
            <v>4609.5</v>
          </cell>
        </row>
        <row r="909">
          <cell r="A909" t="str">
            <v>07246167111</v>
          </cell>
          <cell r="B909">
            <v>25982.799999999999</v>
          </cell>
        </row>
        <row r="910">
          <cell r="A910" t="str">
            <v>07246224544</v>
          </cell>
          <cell r="B910">
            <v>5753.1</v>
          </cell>
        </row>
        <row r="911">
          <cell r="A911" t="str">
            <v>07246481341</v>
          </cell>
          <cell r="B911">
            <v>16923.8</v>
          </cell>
        </row>
        <row r="912">
          <cell r="A912" t="str">
            <v>07246481352</v>
          </cell>
          <cell r="B912">
            <v>4082</v>
          </cell>
        </row>
        <row r="913">
          <cell r="A913" t="str">
            <v>07428045205</v>
          </cell>
          <cell r="B913">
            <v>10392.5</v>
          </cell>
        </row>
        <row r="914">
          <cell r="A914" t="str">
            <v>07428045824</v>
          </cell>
          <cell r="B914">
            <v>13221.6</v>
          </cell>
        </row>
        <row r="915">
          <cell r="A915" t="str">
            <v>07428045920</v>
          </cell>
          <cell r="B915">
            <v>2500</v>
          </cell>
        </row>
        <row r="916">
          <cell r="A916" t="str">
            <v>07428045931</v>
          </cell>
          <cell r="B916">
            <v>12970.6</v>
          </cell>
        </row>
        <row r="917">
          <cell r="A917" t="str">
            <v>07428045942</v>
          </cell>
          <cell r="B917">
            <v>14406.6</v>
          </cell>
        </row>
        <row r="918">
          <cell r="A918" t="str">
            <v>07431193094</v>
          </cell>
          <cell r="B918">
            <v>10309.1</v>
          </cell>
        </row>
        <row r="919">
          <cell r="A919" t="str">
            <v>07431193105</v>
          </cell>
          <cell r="B919">
            <v>10350.200000000001</v>
          </cell>
        </row>
        <row r="920">
          <cell r="A920" t="str">
            <v>07431193116</v>
          </cell>
          <cell r="B920">
            <v>40734</v>
          </cell>
        </row>
        <row r="921">
          <cell r="A921" t="str">
            <v>07431193831</v>
          </cell>
          <cell r="B921">
            <v>3330.2</v>
          </cell>
        </row>
        <row r="922">
          <cell r="A922" t="str">
            <v>07431193890</v>
          </cell>
          <cell r="B922">
            <v>10208.49</v>
          </cell>
        </row>
        <row r="923">
          <cell r="A923" t="str">
            <v>07435651453</v>
          </cell>
          <cell r="B923">
            <v>12562.7</v>
          </cell>
        </row>
        <row r="924">
          <cell r="A924" t="str">
            <v>07726988135</v>
          </cell>
          <cell r="B924">
            <v>48851.78</v>
          </cell>
        </row>
        <row r="925">
          <cell r="A925" t="str">
            <v>07727313786</v>
          </cell>
          <cell r="B925">
            <v>26504.2</v>
          </cell>
        </row>
        <row r="926">
          <cell r="A926" t="str">
            <v>07727313801</v>
          </cell>
          <cell r="B926">
            <v>39418.449999999997</v>
          </cell>
        </row>
        <row r="927">
          <cell r="A927" t="str">
            <v>07727316122</v>
          </cell>
          <cell r="B927">
            <v>1235.4000000000001</v>
          </cell>
        </row>
        <row r="928">
          <cell r="A928" t="str">
            <v>07727316133</v>
          </cell>
          <cell r="B928">
            <v>6777.07</v>
          </cell>
        </row>
        <row r="929">
          <cell r="A929" t="str">
            <v>07727316155</v>
          </cell>
          <cell r="B929">
            <v>23920.5</v>
          </cell>
        </row>
        <row r="930">
          <cell r="A930" t="str">
            <v>07727316461</v>
          </cell>
          <cell r="B930">
            <v>4997.7</v>
          </cell>
        </row>
        <row r="931">
          <cell r="A931" t="str">
            <v>07727317603</v>
          </cell>
          <cell r="B931">
            <v>1226.0999999999999</v>
          </cell>
        </row>
        <row r="932">
          <cell r="A932" t="str">
            <v>07727319714</v>
          </cell>
          <cell r="B932">
            <v>24694.3</v>
          </cell>
        </row>
        <row r="933">
          <cell r="A933" t="str">
            <v>07727319725</v>
          </cell>
          <cell r="B933">
            <v>19119.400000000001</v>
          </cell>
        </row>
        <row r="934">
          <cell r="A934" t="str">
            <v>07727319736</v>
          </cell>
          <cell r="B934">
            <v>18620.400000000001</v>
          </cell>
        </row>
        <row r="935">
          <cell r="A935" t="str">
            <v>07727319795</v>
          </cell>
          <cell r="B935">
            <v>41730.800000000003</v>
          </cell>
        </row>
        <row r="936">
          <cell r="A936" t="str">
            <v>07727319806</v>
          </cell>
          <cell r="B936">
            <v>2248</v>
          </cell>
        </row>
        <row r="937">
          <cell r="A937" t="str">
            <v>07727320160</v>
          </cell>
          <cell r="B937">
            <v>70039.600000000006</v>
          </cell>
        </row>
        <row r="938">
          <cell r="A938" t="str">
            <v>07727320171</v>
          </cell>
          <cell r="B938">
            <v>26408.3</v>
          </cell>
        </row>
        <row r="939">
          <cell r="A939" t="str">
            <v>07727491235</v>
          </cell>
          <cell r="B939">
            <v>69186.5</v>
          </cell>
        </row>
        <row r="940">
          <cell r="A940" t="str">
            <v>07727499522</v>
          </cell>
          <cell r="B940">
            <v>34100.9</v>
          </cell>
        </row>
        <row r="941">
          <cell r="A941" t="str">
            <v>07727499592</v>
          </cell>
          <cell r="B941">
            <v>7081.7</v>
          </cell>
        </row>
        <row r="942">
          <cell r="A942" t="str">
            <v>07727499603</v>
          </cell>
          <cell r="B942">
            <v>230.9</v>
          </cell>
        </row>
        <row r="943">
          <cell r="A943" t="str">
            <v>07727501213</v>
          </cell>
          <cell r="B943">
            <v>948.7</v>
          </cell>
        </row>
        <row r="944">
          <cell r="A944" t="str">
            <v>07727501235</v>
          </cell>
          <cell r="B944">
            <v>138.69999999999999</v>
          </cell>
        </row>
        <row r="945">
          <cell r="A945" t="str">
            <v>07727501246</v>
          </cell>
          <cell r="B945">
            <v>330.3</v>
          </cell>
        </row>
        <row r="946">
          <cell r="A946" t="str">
            <v>07727501250</v>
          </cell>
          <cell r="B946">
            <v>19394.599999999999</v>
          </cell>
        </row>
        <row r="947">
          <cell r="A947" t="str">
            <v>07727501261</v>
          </cell>
          <cell r="B947">
            <v>27245.3</v>
          </cell>
        </row>
        <row r="948">
          <cell r="A948" t="str">
            <v>07727501272</v>
          </cell>
          <cell r="B948">
            <v>42579.9</v>
          </cell>
        </row>
        <row r="949">
          <cell r="A949" t="str">
            <v>07728807321</v>
          </cell>
          <cell r="B949">
            <v>81250</v>
          </cell>
        </row>
        <row r="950">
          <cell r="A950" t="str">
            <v>08130743926</v>
          </cell>
          <cell r="B950">
            <v>257103.8</v>
          </cell>
        </row>
        <row r="951">
          <cell r="A951" t="str">
            <v>08131991982</v>
          </cell>
          <cell r="B951">
            <v>0</v>
          </cell>
        </row>
        <row r="952">
          <cell r="A952" t="str">
            <v>08303696991</v>
          </cell>
          <cell r="B952">
            <v>92489.600000000006</v>
          </cell>
        </row>
        <row r="953">
          <cell r="A953" t="str">
            <v>08306058791</v>
          </cell>
          <cell r="B953">
            <v>0</v>
          </cell>
        </row>
        <row r="954">
          <cell r="A954" t="str">
            <v>08532625504</v>
          </cell>
          <cell r="B954">
            <v>2863.4</v>
          </cell>
        </row>
        <row r="955">
          <cell r="A955" t="str">
            <v>08532625541</v>
          </cell>
          <cell r="B955">
            <v>3015</v>
          </cell>
        </row>
        <row r="956">
          <cell r="A956" t="str">
            <v>08532625714</v>
          </cell>
          <cell r="B956">
            <v>3002.1</v>
          </cell>
        </row>
        <row r="957">
          <cell r="A957" t="str">
            <v>08532625762</v>
          </cell>
          <cell r="B957">
            <v>3060.7</v>
          </cell>
        </row>
        <row r="958">
          <cell r="A958" t="str">
            <v>08532625961</v>
          </cell>
          <cell r="B958">
            <v>6058.8</v>
          </cell>
        </row>
        <row r="959">
          <cell r="A959" t="str">
            <v>08532625972</v>
          </cell>
          <cell r="B959">
            <v>6064.4</v>
          </cell>
        </row>
        <row r="960">
          <cell r="A960" t="str">
            <v>08532625983</v>
          </cell>
          <cell r="B960">
            <v>3035.8</v>
          </cell>
        </row>
        <row r="961">
          <cell r="A961" t="str">
            <v>08572622973</v>
          </cell>
          <cell r="B961">
            <v>2987.7</v>
          </cell>
        </row>
        <row r="962">
          <cell r="A962" t="str">
            <v>08673975926</v>
          </cell>
          <cell r="B962">
            <v>7768.8</v>
          </cell>
        </row>
        <row r="963">
          <cell r="A963" t="str">
            <v>08673975963</v>
          </cell>
          <cell r="B963">
            <v>8016.06</v>
          </cell>
        </row>
        <row r="964">
          <cell r="A964" t="str">
            <v>08673975974</v>
          </cell>
          <cell r="B964">
            <v>52323.97</v>
          </cell>
        </row>
        <row r="965">
          <cell r="A965" t="str">
            <v>08674580111</v>
          </cell>
          <cell r="B965">
            <v>3219.6</v>
          </cell>
        </row>
        <row r="966">
          <cell r="A966" t="str">
            <v>08676117473</v>
          </cell>
          <cell r="B966">
            <v>50266.8</v>
          </cell>
        </row>
        <row r="967">
          <cell r="A967" t="str">
            <v>08676576846</v>
          </cell>
          <cell r="B967">
            <v>6557</v>
          </cell>
        </row>
        <row r="968">
          <cell r="A968" t="str">
            <v>08676576920</v>
          </cell>
          <cell r="B968">
            <v>4275</v>
          </cell>
        </row>
        <row r="969">
          <cell r="A969" t="str">
            <v>08676576942</v>
          </cell>
          <cell r="B969">
            <v>11594.24</v>
          </cell>
        </row>
        <row r="970">
          <cell r="A970" t="str">
            <v>08676576953</v>
          </cell>
          <cell r="B970">
            <v>9273.6</v>
          </cell>
        </row>
        <row r="971">
          <cell r="A971" t="str">
            <v>10540153492</v>
          </cell>
          <cell r="B971">
            <v>2400.8000000000002</v>
          </cell>
        </row>
        <row r="972">
          <cell r="A972" t="str">
            <v>10540153956</v>
          </cell>
          <cell r="B972">
            <v>71622.100000000006</v>
          </cell>
        </row>
        <row r="973">
          <cell r="A973" t="str">
            <v>10540160120</v>
          </cell>
          <cell r="B973">
            <v>2030.4</v>
          </cell>
        </row>
        <row r="974">
          <cell r="A974" t="str">
            <v>10540335094</v>
          </cell>
          <cell r="B974">
            <v>19085.5</v>
          </cell>
        </row>
        <row r="975">
          <cell r="A975" t="str">
            <v>10540901976</v>
          </cell>
          <cell r="B975">
            <v>97733.2</v>
          </cell>
        </row>
        <row r="976">
          <cell r="A976" t="str">
            <v>10540901980</v>
          </cell>
          <cell r="B976">
            <v>1737.6</v>
          </cell>
        </row>
        <row r="977">
          <cell r="A977" t="str">
            <v>10541417821</v>
          </cell>
          <cell r="B977">
            <v>35715.699999999997</v>
          </cell>
        </row>
        <row r="978">
          <cell r="A978" t="str">
            <v>10541419313</v>
          </cell>
          <cell r="B978">
            <v>87858.6</v>
          </cell>
        </row>
        <row r="979">
          <cell r="A979" t="str">
            <v>10541423690</v>
          </cell>
          <cell r="B979">
            <v>80055.3</v>
          </cell>
        </row>
        <row r="980">
          <cell r="A980" t="str">
            <v>10541424633</v>
          </cell>
          <cell r="B980">
            <v>132986.70000000001</v>
          </cell>
        </row>
        <row r="981">
          <cell r="A981" t="str">
            <v>10541425871</v>
          </cell>
          <cell r="B981">
            <v>12507.7</v>
          </cell>
        </row>
        <row r="982">
          <cell r="A982" t="str">
            <v>10541455956</v>
          </cell>
          <cell r="B982">
            <v>2441.6</v>
          </cell>
        </row>
        <row r="983">
          <cell r="A983" t="str">
            <v>10541456096</v>
          </cell>
          <cell r="B983">
            <v>4731.8999999999996</v>
          </cell>
        </row>
        <row r="984">
          <cell r="A984" t="str">
            <v>10541456100</v>
          </cell>
          <cell r="B984">
            <v>2307.1</v>
          </cell>
        </row>
        <row r="985">
          <cell r="A985" t="str">
            <v>10541457312</v>
          </cell>
          <cell r="B985">
            <v>7270.1</v>
          </cell>
        </row>
        <row r="986">
          <cell r="A986" t="str">
            <v>10541457334</v>
          </cell>
          <cell r="B986">
            <v>15871.4</v>
          </cell>
        </row>
        <row r="987">
          <cell r="A987" t="str">
            <v>10541457345</v>
          </cell>
          <cell r="B987">
            <v>4872.2</v>
          </cell>
        </row>
        <row r="988">
          <cell r="A988" t="str">
            <v>10541457360</v>
          </cell>
          <cell r="B988">
            <v>94313.8</v>
          </cell>
        </row>
        <row r="989">
          <cell r="A989" t="str">
            <v>10541457371</v>
          </cell>
          <cell r="B989">
            <v>111492.6</v>
          </cell>
        </row>
        <row r="990">
          <cell r="A990" t="str">
            <v>10541457415</v>
          </cell>
          <cell r="B990">
            <v>2390.5</v>
          </cell>
        </row>
        <row r="991">
          <cell r="A991" t="str">
            <v>10541457452</v>
          </cell>
          <cell r="B991">
            <v>238253.8</v>
          </cell>
        </row>
        <row r="992">
          <cell r="A992" t="str">
            <v>10541457463</v>
          </cell>
          <cell r="B992">
            <v>301413.90000000002</v>
          </cell>
        </row>
        <row r="993">
          <cell r="A993" t="str">
            <v>10541457474</v>
          </cell>
          <cell r="B993">
            <v>7209.5</v>
          </cell>
        </row>
        <row r="994">
          <cell r="A994" t="str">
            <v>10541457555</v>
          </cell>
          <cell r="B994">
            <v>66016.399999999994</v>
          </cell>
        </row>
        <row r="995">
          <cell r="A995" t="str">
            <v>10541457566</v>
          </cell>
          <cell r="B995">
            <v>895321.1</v>
          </cell>
        </row>
        <row r="996">
          <cell r="A996" t="str">
            <v>10541457570</v>
          </cell>
          <cell r="B996">
            <v>2533.8000000000002</v>
          </cell>
        </row>
        <row r="997">
          <cell r="A997" t="str">
            <v>10541457581</v>
          </cell>
          <cell r="B997">
            <v>143513.4</v>
          </cell>
        </row>
        <row r="998">
          <cell r="A998" t="str">
            <v>10541457603</v>
          </cell>
          <cell r="B998">
            <v>72958.5</v>
          </cell>
        </row>
        <row r="999">
          <cell r="A999" t="str">
            <v>10541458734</v>
          </cell>
          <cell r="B999">
            <v>506710.3</v>
          </cell>
        </row>
        <row r="1000">
          <cell r="A1000" t="str">
            <v>10541458745</v>
          </cell>
          <cell r="B1000">
            <v>23966.14</v>
          </cell>
        </row>
        <row r="1001">
          <cell r="A1001" t="str">
            <v>10541458756</v>
          </cell>
          <cell r="B1001">
            <v>371232.76</v>
          </cell>
        </row>
        <row r="1002">
          <cell r="A1002" t="str">
            <v>10541458760</v>
          </cell>
          <cell r="B1002">
            <v>2450.1999999999998</v>
          </cell>
        </row>
        <row r="1003">
          <cell r="A1003" t="str">
            <v>10541458771</v>
          </cell>
          <cell r="B1003">
            <v>287006.40000000002</v>
          </cell>
        </row>
        <row r="1004">
          <cell r="A1004" t="str">
            <v>10541458966</v>
          </cell>
          <cell r="B1004">
            <v>161194.70000000001</v>
          </cell>
        </row>
        <row r="1005">
          <cell r="A1005" t="str">
            <v>10541460646</v>
          </cell>
          <cell r="B1005">
            <v>2489</v>
          </cell>
        </row>
        <row r="1006">
          <cell r="A1006" t="str">
            <v>10541460650</v>
          </cell>
          <cell r="B1006">
            <v>14347.1</v>
          </cell>
        </row>
        <row r="1007">
          <cell r="A1007" t="str">
            <v>10541460694</v>
          </cell>
          <cell r="B1007">
            <v>2415.6</v>
          </cell>
        </row>
        <row r="1008">
          <cell r="A1008" t="str">
            <v>10542118075</v>
          </cell>
          <cell r="B1008">
            <v>14012.86</v>
          </cell>
        </row>
        <row r="1009">
          <cell r="A1009" t="str">
            <v>11434291714</v>
          </cell>
          <cell r="B1009">
            <v>57271.6</v>
          </cell>
        </row>
        <row r="1010">
          <cell r="A1010" t="str">
            <v>11434291725</v>
          </cell>
          <cell r="B1010">
            <v>12719.8</v>
          </cell>
        </row>
        <row r="1011">
          <cell r="A1011" t="str">
            <v>11434291736</v>
          </cell>
          <cell r="B1011">
            <v>57795.5</v>
          </cell>
        </row>
        <row r="1012">
          <cell r="A1012" t="str">
            <v>11434291740</v>
          </cell>
          <cell r="B1012">
            <v>13001.4</v>
          </cell>
        </row>
        <row r="1013">
          <cell r="A1013" t="str">
            <v>11434291751</v>
          </cell>
          <cell r="B1013">
            <v>8739.7999999999993</v>
          </cell>
        </row>
        <row r="1014">
          <cell r="A1014" t="str">
            <v>11434292171</v>
          </cell>
          <cell r="B1014">
            <v>5816.9</v>
          </cell>
        </row>
        <row r="1015">
          <cell r="A1015" t="str">
            <v>11434292182</v>
          </cell>
          <cell r="B1015">
            <v>206822.8</v>
          </cell>
        </row>
        <row r="1016">
          <cell r="A1016" t="str">
            <v>11434292193</v>
          </cell>
          <cell r="B1016">
            <v>6922.2</v>
          </cell>
        </row>
        <row r="1017">
          <cell r="A1017" t="str">
            <v>11434292204</v>
          </cell>
          <cell r="B1017">
            <v>6548.8</v>
          </cell>
        </row>
        <row r="1018">
          <cell r="A1018" t="str">
            <v>11434292215</v>
          </cell>
          <cell r="B1018">
            <v>35873.5</v>
          </cell>
        </row>
        <row r="1019">
          <cell r="A1019" t="str">
            <v>11434292521</v>
          </cell>
          <cell r="B1019">
            <v>194614.8</v>
          </cell>
        </row>
        <row r="1020">
          <cell r="A1020" t="str">
            <v>11434292532</v>
          </cell>
          <cell r="B1020">
            <v>25589.1</v>
          </cell>
        </row>
        <row r="1021">
          <cell r="A1021" t="str">
            <v>11434292543</v>
          </cell>
          <cell r="B1021">
            <v>41464</v>
          </cell>
        </row>
        <row r="1022">
          <cell r="A1022" t="str">
            <v>11434292554</v>
          </cell>
          <cell r="B1022">
            <v>2866.4</v>
          </cell>
        </row>
        <row r="1023">
          <cell r="A1023" t="str">
            <v>11434292565</v>
          </cell>
          <cell r="B1023">
            <v>347229.5</v>
          </cell>
        </row>
        <row r="1024">
          <cell r="A1024" t="str">
            <v>11434292974</v>
          </cell>
          <cell r="B1024">
            <v>49026.7</v>
          </cell>
        </row>
        <row r="1025">
          <cell r="A1025" t="str">
            <v>11434292996</v>
          </cell>
          <cell r="B1025">
            <v>29419.200000000001</v>
          </cell>
        </row>
        <row r="1026">
          <cell r="A1026" t="str">
            <v>11434293000</v>
          </cell>
          <cell r="B1026">
            <v>4569.3</v>
          </cell>
        </row>
        <row r="1027">
          <cell r="A1027" t="str">
            <v>11434293011</v>
          </cell>
          <cell r="B1027">
            <v>45882.7</v>
          </cell>
        </row>
        <row r="1028">
          <cell r="A1028" t="str">
            <v>11434293372</v>
          </cell>
          <cell r="B1028">
            <v>22580.5</v>
          </cell>
        </row>
        <row r="1029">
          <cell r="A1029" t="str">
            <v>11434293383</v>
          </cell>
          <cell r="B1029">
            <v>41602.300000000003</v>
          </cell>
        </row>
        <row r="1030">
          <cell r="A1030" t="str">
            <v>11434293394</v>
          </cell>
          <cell r="B1030">
            <v>13375</v>
          </cell>
        </row>
        <row r="1031">
          <cell r="A1031" t="str">
            <v>11434293405</v>
          </cell>
          <cell r="B1031">
            <v>42374.3</v>
          </cell>
        </row>
        <row r="1032">
          <cell r="A1032" t="str">
            <v>11434293416</v>
          </cell>
          <cell r="B1032">
            <v>1966.8</v>
          </cell>
        </row>
        <row r="1033">
          <cell r="A1033" t="str">
            <v>11434293921</v>
          </cell>
          <cell r="B1033">
            <v>6924.8</v>
          </cell>
        </row>
        <row r="1034">
          <cell r="A1034" t="str">
            <v>11434293932</v>
          </cell>
          <cell r="B1034">
            <v>66344.899999999994</v>
          </cell>
        </row>
        <row r="1035">
          <cell r="A1035" t="str">
            <v>11434293943</v>
          </cell>
          <cell r="B1035">
            <v>30344.1</v>
          </cell>
        </row>
        <row r="1036">
          <cell r="A1036" t="str">
            <v>11434293954</v>
          </cell>
          <cell r="B1036">
            <v>3962</v>
          </cell>
        </row>
        <row r="1037">
          <cell r="A1037" t="str">
            <v>11434293965</v>
          </cell>
          <cell r="B1037">
            <v>33409.1</v>
          </cell>
        </row>
        <row r="1038">
          <cell r="A1038" t="str">
            <v>11434294201</v>
          </cell>
          <cell r="B1038">
            <v>16280</v>
          </cell>
        </row>
        <row r="1039">
          <cell r="A1039" t="str">
            <v>11434294212</v>
          </cell>
          <cell r="B1039">
            <v>4284.2</v>
          </cell>
        </row>
        <row r="1040">
          <cell r="A1040" t="str">
            <v>11434294223</v>
          </cell>
          <cell r="B1040">
            <v>42154.9</v>
          </cell>
        </row>
        <row r="1041">
          <cell r="A1041" t="str">
            <v>11434294234</v>
          </cell>
          <cell r="B1041">
            <v>33796.5</v>
          </cell>
        </row>
        <row r="1042">
          <cell r="A1042" t="str">
            <v>11434294245</v>
          </cell>
          <cell r="B1042">
            <v>34400</v>
          </cell>
        </row>
        <row r="1043">
          <cell r="A1043" t="str">
            <v>11434294352</v>
          </cell>
          <cell r="B1043">
            <v>43208</v>
          </cell>
        </row>
        <row r="1044">
          <cell r="A1044" t="str">
            <v>11434294363</v>
          </cell>
          <cell r="B1044">
            <v>44836.2</v>
          </cell>
        </row>
        <row r="1045">
          <cell r="A1045" t="str">
            <v>11434294374</v>
          </cell>
          <cell r="B1045">
            <v>3111.2</v>
          </cell>
        </row>
        <row r="1046">
          <cell r="A1046" t="str">
            <v>11434294385</v>
          </cell>
          <cell r="B1046">
            <v>97509.5</v>
          </cell>
        </row>
        <row r="1047">
          <cell r="A1047" t="str">
            <v>11434294396</v>
          </cell>
          <cell r="B1047">
            <v>17625.3</v>
          </cell>
        </row>
        <row r="1048">
          <cell r="A1048" t="str">
            <v>11434645170</v>
          </cell>
          <cell r="B1048">
            <v>11605.9</v>
          </cell>
        </row>
        <row r="1049">
          <cell r="A1049" t="str">
            <v>11434645181</v>
          </cell>
          <cell r="B1049">
            <v>1400</v>
          </cell>
        </row>
        <row r="1050">
          <cell r="A1050" t="str">
            <v>12531446520</v>
          </cell>
          <cell r="B1050">
            <v>247487.6</v>
          </cell>
        </row>
        <row r="1051">
          <cell r="A1051" t="str">
            <v>12531447080</v>
          </cell>
          <cell r="B1051">
            <v>339266.9</v>
          </cell>
        </row>
        <row r="1052">
          <cell r="A1052" t="str">
            <v>12531447091</v>
          </cell>
          <cell r="B1052">
            <v>432538.3</v>
          </cell>
        </row>
        <row r="1053">
          <cell r="A1053" t="str">
            <v>12537539375</v>
          </cell>
          <cell r="B1053">
            <v>363194.9</v>
          </cell>
        </row>
        <row r="1054">
          <cell r="A1054" t="str">
            <v>12562431596</v>
          </cell>
          <cell r="B1054">
            <v>1601.5</v>
          </cell>
        </row>
        <row r="1055">
          <cell r="A1055" t="str">
            <v>12588970932</v>
          </cell>
          <cell r="B1055">
            <v>1818.4</v>
          </cell>
        </row>
        <row r="1056">
          <cell r="A1056" t="str">
            <v>12600373096</v>
          </cell>
          <cell r="B1056">
            <v>34464.480000000003</v>
          </cell>
        </row>
        <row r="1057">
          <cell r="A1057" t="str">
            <v>12600373111</v>
          </cell>
          <cell r="B1057">
            <v>40480</v>
          </cell>
        </row>
        <row r="1058">
          <cell r="A1058" t="str">
            <v>12600373122</v>
          </cell>
          <cell r="B1058">
            <v>6535.68</v>
          </cell>
        </row>
        <row r="1059">
          <cell r="A1059" t="str">
            <v>12600373133</v>
          </cell>
          <cell r="B1059">
            <v>11499.72</v>
          </cell>
        </row>
        <row r="1060">
          <cell r="A1060" t="str">
            <v>12600373144</v>
          </cell>
          <cell r="B1060">
            <v>11266.24</v>
          </cell>
        </row>
        <row r="1061">
          <cell r="A1061" t="str">
            <v>12600690115</v>
          </cell>
          <cell r="B1061">
            <v>21098.34</v>
          </cell>
        </row>
        <row r="1062">
          <cell r="A1062" t="str">
            <v>12600690126</v>
          </cell>
          <cell r="B1062">
            <v>22847.67</v>
          </cell>
        </row>
        <row r="1063">
          <cell r="A1063" t="str">
            <v>12600690141</v>
          </cell>
          <cell r="B1063">
            <v>6064.83</v>
          </cell>
        </row>
        <row r="1064">
          <cell r="A1064" t="str">
            <v>12600690152</v>
          </cell>
          <cell r="B1064">
            <v>13572.8</v>
          </cell>
        </row>
        <row r="1065">
          <cell r="A1065" t="str">
            <v>12600690196</v>
          </cell>
          <cell r="B1065">
            <v>26713.8</v>
          </cell>
        </row>
        <row r="1066">
          <cell r="A1066" t="str">
            <v>12600692716</v>
          </cell>
          <cell r="B1066">
            <v>31074.66</v>
          </cell>
        </row>
        <row r="1067">
          <cell r="A1067" t="str">
            <v>12600692720</v>
          </cell>
          <cell r="B1067">
            <v>2159.0500000000002</v>
          </cell>
        </row>
        <row r="1068">
          <cell r="A1068" t="str">
            <v>12600692731</v>
          </cell>
          <cell r="B1068">
            <v>9995.08</v>
          </cell>
        </row>
        <row r="1069">
          <cell r="A1069" t="str">
            <v>12600692742</v>
          </cell>
          <cell r="B1069">
            <v>11606.2</v>
          </cell>
        </row>
        <row r="1070">
          <cell r="A1070" t="str">
            <v>12600692753</v>
          </cell>
          <cell r="B1070">
            <v>34990.99</v>
          </cell>
        </row>
        <row r="1071">
          <cell r="A1071" t="str">
            <v>12600692764</v>
          </cell>
          <cell r="B1071">
            <v>9200.39</v>
          </cell>
        </row>
        <row r="1072">
          <cell r="A1072" t="str">
            <v>12600692775</v>
          </cell>
          <cell r="B1072">
            <v>3016.99</v>
          </cell>
        </row>
        <row r="1073">
          <cell r="A1073" t="str">
            <v>12600692786</v>
          </cell>
          <cell r="B1073">
            <v>55317.5</v>
          </cell>
        </row>
        <row r="1074">
          <cell r="A1074" t="str">
            <v>12600692790</v>
          </cell>
          <cell r="B1074">
            <v>69478.64</v>
          </cell>
        </row>
        <row r="1075">
          <cell r="A1075" t="str">
            <v>12600692801</v>
          </cell>
          <cell r="B1075">
            <v>1943.15</v>
          </cell>
        </row>
        <row r="1076">
          <cell r="A1076" t="str">
            <v>12600693490</v>
          </cell>
          <cell r="B1076">
            <v>12449.83</v>
          </cell>
        </row>
        <row r="1077">
          <cell r="A1077" t="str">
            <v>12600693501</v>
          </cell>
          <cell r="B1077">
            <v>88205.38</v>
          </cell>
        </row>
        <row r="1078">
          <cell r="A1078" t="str">
            <v>12600693512</v>
          </cell>
          <cell r="B1078">
            <v>39832.69</v>
          </cell>
        </row>
        <row r="1079">
          <cell r="A1079" t="str">
            <v>12600693523</v>
          </cell>
          <cell r="B1079">
            <v>1673.6</v>
          </cell>
        </row>
        <row r="1080">
          <cell r="A1080" t="str">
            <v>12600693534</v>
          </cell>
          <cell r="B1080">
            <v>32463.599999999999</v>
          </cell>
        </row>
        <row r="1081">
          <cell r="A1081" t="str">
            <v>12600693545</v>
          </cell>
          <cell r="B1081">
            <v>30360.33</v>
          </cell>
        </row>
        <row r="1082">
          <cell r="A1082" t="str">
            <v>12600693556</v>
          </cell>
          <cell r="B1082">
            <v>12792.6</v>
          </cell>
        </row>
        <row r="1083">
          <cell r="A1083" t="str">
            <v>12600693560</v>
          </cell>
          <cell r="B1083">
            <v>19017.3</v>
          </cell>
        </row>
        <row r="1084">
          <cell r="A1084" t="str">
            <v>12600693571</v>
          </cell>
          <cell r="B1084">
            <v>9316.2000000000007</v>
          </cell>
        </row>
        <row r="1085">
          <cell r="A1085" t="str">
            <v>12600693582</v>
          </cell>
          <cell r="B1085">
            <v>49473.4</v>
          </cell>
        </row>
        <row r="1086">
          <cell r="A1086" t="str">
            <v>12600694396</v>
          </cell>
          <cell r="B1086">
            <v>34157.5</v>
          </cell>
        </row>
        <row r="1087">
          <cell r="A1087" t="str">
            <v>12600694400</v>
          </cell>
          <cell r="B1087">
            <v>77605.5</v>
          </cell>
        </row>
        <row r="1088">
          <cell r="A1088" t="str">
            <v>12600694411</v>
          </cell>
          <cell r="B1088">
            <v>7553.6</v>
          </cell>
        </row>
        <row r="1089">
          <cell r="A1089" t="str">
            <v>12600694422</v>
          </cell>
          <cell r="B1089">
            <v>8429.6</v>
          </cell>
        </row>
        <row r="1090">
          <cell r="A1090" t="str">
            <v>12600694433</v>
          </cell>
          <cell r="B1090">
            <v>49906.5</v>
          </cell>
        </row>
        <row r="1091">
          <cell r="A1091" t="str">
            <v>12600694444</v>
          </cell>
          <cell r="B1091">
            <v>14962.9</v>
          </cell>
        </row>
        <row r="1092">
          <cell r="A1092" t="str">
            <v>12600694466</v>
          </cell>
          <cell r="B1092">
            <v>25048.9</v>
          </cell>
        </row>
        <row r="1093">
          <cell r="A1093" t="str">
            <v>12600694481</v>
          </cell>
          <cell r="B1093">
            <v>68477.100000000006</v>
          </cell>
        </row>
        <row r="1094">
          <cell r="A1094" t="str">
            <v>12600695660</v>
          </cell>
          <cell r="B1094">
            <v>5598.9</v>
          </cell>
        </row>
        <row r="1095">
          <cell r="A1095" t="str">
            <v>12600695693</v>
          </cell>
          <cell r="B1095">
            <v>52143.5</v>
          </cell>
        </row>
        <row r="1096">
          <cell r="A1096" t="str">
            <v>12600695704</v>
          </cell>
          <cell r="B1096">
            <v>74666</v>
          </cell>
        </row>
        <row r="1097">
          <cell r="A1097" t="str">
            <v>12600695715</v>
          </cell>
          <cell r="B1097">
            <v>4817.8999999999996</v>
          </cell>
        </row>
        <row r="1098">
          <cell r="A1098" t="str">
            <v>12600695726</v>
          </cell>
          <cell r="B1098">
            <v>5726.6</v>
          </cell>
        </row>
        <row r="1099">
          <cell r="A1099" t="str">
            <v>12600695730</v>
          </cell>
          <cell r="B1099">
            <v>58920.7</v>
          </cell>
        </row>
        <row r="1100">
          <cell r="A1100" t="str">
            <v>12600695741</v>
          </cell>
          <cell r="B1100">
            <v>29255.200000000001</v>
          </cell>
        </row>
        <row r="1101">
          <cell r="A1101" t="str">
            <v>12600695752</v>
          </cell>
          <cell r="B1101">
            <v>16294.2</v>
          </cell>
        </row>
        <row r="1102">
          <cell r="A1102" t="str">
            <v>12600695874</v>
          </cell>
          <cell r="B1102">
            <v>3674.7</v>
          </cell>
        </row>
        <row r="1103">
          <cell r="A1103" t="str">
            <v>12600696636</v>
          </cell>
          <cell r="B1103">
            <v>44565.5</v>
          </cell>
        </row>
        <row r="1104">
          <cell r="A1104" t="str">
            <v>12600696640</v>
          </cell>
          <cell r="B1104">
            <v>5778.4</v>
          </cell>
        </row>
        <row r="1105">
          <cell r="A1105" t="str">
            <v>12600696662</v>
          </cell>
          <cell r="B1105">
            <v>12134.7</v>
          </cell>
        </row>
        <row r="1106">
          <cell r="A1106" t="str">
            <v>12600696673</v>
          </cell>
          <cell r="B1106">
            <v>40195.1</v>
          </cell>
        </row>
        <row r="1107">
          <cell r="A1107" t="str">
            <v>12600696684</v>
          </cell>
          <cell r="B1107">
            <v>4739.1000000000004</v>
          </cell>
        </row>
        <row r="1108">
          <cell r="A1108" t="str">
            <v>12600696695</v>
          </cell>
          <cell r="B1108">
            <v>28381.200000000001</v>
          </cell>
        </row>
        <row r="1109">
          <cell r="A1109" t="str">
            <v>12600696706</v>
          </cell>
          <cell r="B1109">
            <v>89601.600000000006</v>
          </cell>
        </row>
        <row r="1110">
          <cell r="A1110" t="str">
            <v>12600698515</v>
          </cell>
          <cell r="B1110">
            <v>3013.7</v>
          </cell>
        </row>
        <row r="1111">
          <cell r="A1111" t="str">
            <v>12600698526</v>
          </cell>
          <cell r="B1111">
            <v>27068.2</v>
          </cell>
        </row>
        <row r="1112">
          <cell r="A1112" t="str">
            <v>12600698530</v>
          </cell>
          <cell r="B1112">
            <v>32017.1</v>
          </cell>
        </row>
        <row r="1113">
          <cell r="A1113" t="str">
            <v>12600698541</v>
          </cell>
          <cell r="B1113">
            <v>3489.2</v>
          </cell>
        </row>
        <row r="1114">
          <cell r="A1114" t="str">
            <v>12600698552</v>
          </cell>
          <cell r="B1114">
            <v>7045.8</v>
          </cell>
        </row>
        <row r="1115">
          <cell r="A1115" t="str">
            <v>12600698563</v>
          </cell>
          <cell r="B1115">
            <v>6316.8</v>
          </cell>
        </row>
        <row r="1116">
          <cell r="A1116" t="str">
            <v>12600698574</v>
          </cell>
          <cell r="B1116">
            <v>36991.300000000003</v>
          </cell>
        </row>
        <row r="1117">
          <cell r="A1117" t="str">
            <v>12600698585</v>
          </cell>
          <cell r="B1117">
            <v>41367.4</v>
          </cell>
        </row>
        <row r="1118">
          <cell r="A1118" t="str">
            <v>12600698596</v>
          </cell>
          <cell r="B1118">
            <v>178948.8</v>
          </cell>
        </row>
        <row r="1119">
          <cell r="A1119" t="str">
            <v>12601083434</v>
          </cell>
          <cell r="B1119">
            <v>117234.7</v>
          </cell>
        </row>
        <row r="1120">
          <cell r="A1120" t="str">
            <v>12601083456</v>
          </cell>
          <cell r="B1120">
            <v>14611.3</v>
          </cell>
        </row>
        <row r="1121">
          <cell r="A1121" t="str">
            <v>12601083460</v>
          </cell>
          <cell r="B1121">
            <v>144347.5</v>
          </cell>
        </row>
        <row r="1122">
          <cell r="A1122" t="str">
            <v>12601083482</v>
          </cell>
          <cell r="B1122">
            <v>43543.4</v>
          </cell>
        </row>
        <row r="1123">
          <cell r="A1123" t="str">
            <v>12601083504</v>
          </cell>
          <cell r="B1123">
            <v>8644.4</v>
          </cell>
        </row>
        <row r="1124">
          <cell r="A1124" t="str">
            <v>12601084414</v>
          </cell>
          <cell r="B1124">
            <v>172530.1</v>
          </cell>
        </row>
        <row r="1125">
          <cell r="A1125" t="str">
            <v>12601084473</v>
          </cell>
          <cell r="B1125">
            <v>232136.3</v>
          </cell>
        </row>
        <row r="1126">
          <cell r="A1126" t="str">
            <v>12601084495</v>
          </cell>
          <cell r="B1126">
            <v>6813.5</v>
          </cell>
        </row>
        <row r="1127">
          <cell r="A1127" t="str">
            <v>12601084506</v>
          </cell>
          <cell r="B1127">
            <v>79658.3</v>
          </cell>
        </row>
        <row r="1128">
          <cell r="A1128" t="str">
            <v>12601085162</v>
          </cell>
          <cell r="B1128">
            <v>56972.800000000003</v>
          </cell>
        </row>
        <row r="1129">
          <cell r="A1129" t="str">
            <v>12601085173</v>
          </cell>
          <cell r="B1129">
            <v>179174.39999999999</v>
          </cell>
        </row>
        <row r="1130">
          <cell r="A1130" t="str">
            <v>12601085206</v>
          </cell>
          <cell r="B1130">
            <v>11107.9</v>
          </cell>
        </row>
        <row r="1131">
          <cell r="A1131" t="str">
            <v>12601085416</v>
          </cell>
          <cell r="B1131">
            <v>5886</v>
          </cell>
        </row>
        <row r="1132">
          <cell r="A1132" t="str">
            <v>12601085420</v>
          </cell>
          <cell r="B1132">
            <v>208529.1</v>
          </cell>
        </row>
        <row r="1133">
          <cell r="A1133" t="str">
            <v>12601085486</v>
          </cell>
          <cell r="B1133">
            <v>135091.70000000001</v>
          </cell>
        </row>
        <row r="1134">
          <cell r="A1134" t="str">
            <v>12601085490</v>
          </cell>
          <cell r="B1134">
            <v>4704.3999999999996</v>
          </cell>
        </row>
        <row r="1135">
          <cell r="A1135" t="str">
            <v>12601085501</v>
          </cell>
          <cell r="B1135">
            <v>174615.3</v>
          </cell>
        </row>
        <row r="1136">
          <cell r="A1136" t="str">
            <v>12601086341</v>
          </cell>
          <cell r="B1136">
            <v>103256.2</v>
          </cell>
        </row>
        <row r="1137">
          <cell r="A1137" t="str">
            <v>12601086665</v>
          </cell>
          <cell r="B1137">
            <v>14392.2</v>
          </cell>
        </row>
        <row r="1138">
          <cell r="A1138" t="str">
            <v>12601086691</v>
          </cell>
          <cell r="B1138">
            <v>274463.5</v>
          </cell>
        </row>
        <row r="1139">
          <cell r="A1139" t="str">
            <v>12601087413</v>
          </cell>
          <cell r="B1139">
            <v>86357.8</v>
          </cell>
        </row>
        <row r="1140">
          <cell r="A1140" t="str">
            <v>12601087494</v>
          </cell>
          <cell r="B1140">
            <v>24882.6</v>
          </cell>
        </row>
        <row r="1141">
          <cell r="A1141" t="str">
            <v>12601087505</v>
          </cell>
          <cell r="B1141">
            <v>20831.5</v>
          </cell>
        </row>
        <row r="1142">
          <cell r="A1142" t="str">
            <v>12601088161</v>
          </cell>
          <cell r="B1142">
            <v>7746.2</v>
          </cell>
        </row>
        <row r="1143">
          <cell r="A1143" t="str">
            <v>12601088172</v>
          </cell>
          <cell r="B1143">
            <v>41460.400000000001</v>
          </cell>
        </row>
        <row r="1144">
          <cell r="A1144" t="str">
            <v>12601088242</v>
          </cell>
          <cell r="B1144">
            <v>26022.799999999999</v>
          </cell>
        </row>
        <row r="1145">
          <cell r="A1145" t="str">
            <v>12601088253</v>
          </cell>
          <cell r="B1145">
            <v>3752.6</v>
          </cell>
        </row>
        <row r="1146">
          <cell r="A1146" t="str">
            <v>12601089760</v>
          </cell>
          <cell r="B1146">
            <v>27143</v>
          </cell>
        </row>
        <row r="1147">
          <cell r="A1147" t="str">
            <v>12601089782</v>
          </cell>
          <cell r="B1147">
            <v>13683.7</v>
          </cell>
        </row>
        <row r="1148">
          <cell r="A1148" t="str">
            <v>12601089793</v>
          </cell>
          <cell r="B1148">
            <v>35564.1</v>
          </cell>
        </row>
        <row r="1149">
          <cell r="A1149" t="str">
            <v>12601089804</v>
          </cell>
          <cell r="B1149">
            <v>4682.7</v>
          </cell>
        </row>
        <row r="1150">
          <cell r="A1150" t="str">
            <v>12601089815</v>
          </cell>
          <cell r="B1150">
            <v>44177.1</v>
          </cell>
        </row>
        <row r="1151">
          <cell r="A1151" t="str">
            <v>12601089826</v>
          </cell>
          <cell r="B1151">
            <v>33313.199999999997</v>
          </cell>
        </row>
        <row r="1152">
          <cell r="A1152" t="str">
            <v>12601089852</v>
          </cell>
          <cell r="B1152">
            <v>34364</v>
          </cell>
        </row>
        <row r="1153">
          <cell r="A1153" t="str">
            <v>12601090670</v>
          </cell>
          <cell r="B1153">
            <v>42199.5</v>
          </cell>
        </row>
        <row r="1154">
          <cell r="A1154" t="str">
            <v>12601090681</v>
          </cell>
          <cell r="B1154">
            <v>53360.5</v>
          </cell>
        </row>
        <row r="1155">
          <cell r="A1155" t="str">
            <v>12601090692</v>
          </cell>
          <cell r="B1155">
            <v>3896.3</v>
          </cell>
        </row>
        <row r="1156">
          <cell r="A1156" t="str">
            <v>12601090703</v>
          </cell>
          <cell r="B1156">
            <v>39210.1</v>
          </cell>
        </row>
        <row r="1157">
          <cell r="A1157" t="str">
            <v>12601090725</v>
          </cell>
          <cell r="B1157">
            <v>30532</v>
          </cell>
        </row>
        <row r="1158">
          <cell r="A1158" t="str">
            <v>12601090736</v>
          </cell>
          <cell r="B1158">
            <v>23166.400000000001</v>
          </cell>
        </row>
        <row r="1159">
          <cell r="A1159" t="str">
            <v>12601092523</v>
          </cell>
          <cell r="B1159">
            <v>44145.8</v>
          </cell>
        </row>
        <row r="1160">
          <cell r="A1160" t="str">
            <v>12601092534</v>
          </cell>
          <cell r="B1160">
            <v>36179.300000000003</v>
          </cell>
        </row>
        <row r="1161">
          <cell r="A1161" t="str">
            <v>12601092545</v>
          </cell>
          <cell r="B1161">
            <v>58408.3</v>
          </cell>
        </row>
        <row r="1162">
          <cell r="A1162" t="str">
            <v>12601092556</v>
          </cell>
          <cell r="B1162">
            <v>2057.8000000000002</v>
          </cell>
        </row>
        <row r="1163">
          <cell r="A1163" t="str">
            <v>12601092582</v>
          </cell>
          <cell r="B1163">
            <v>47717.7</v>
          </cell>
        </row>
        <row r="1164">
          <cell r="A1164" t="str">
            <v>12601097810</v>
          </cell>
          <cell r="B1164">
            <v>168283.2</v>
          </cell>
        </row>
        <row r="1165">
          <cell r="A1165" t="str">
            <v>12601097843</v>
          </cell>
          <cell r="B1165">
            <v>39902.9</v>
          </cell>
        </row>
        <row r="1166">
          <cell r="A1166" t="str">
            <v>12601097854</v>
          </cell>
          <cell r="B1166">
            <v>34215.599999999999</v>
          </cell>
        </row>
        <row r="1167">
          <cell r="A1167" t="str">
            <v>12601097865</v>
          </cell>
          <cell r="B1167">
            <v>7847.8</v>
          </cell>
        </row>
        <row r="1168">
          <cell r="A1168" t="str">
            <v>12601097876</v>
          </cell>
          <cell r="B1168">
            <v>62585.3</v>
          </cell>
        </row>
        <row r="1169">
          <cell r="A1169" t="str">
            <v>12601097880</v>
          </cell>
          <cell r="B1169">
            <v>123578.5</v>
          </cell>
        </row>
        <row r="1170">
          <cell r="A1170" t="str">
            <v>12602056515</v>
          </cell>
          <cell r="B1170">
            <v>12871.4</v>
          </cell>
        </row>
        <row r="1171">
          <cell r="A1171" t="str">
            <v>12602056526</v>
          </cell>
          <cell r="B1171">
            <v>74786.5</v>
          </cell>
        </row>
        <row r="1172">
          <cell r="A1172" t="str">
            <v>12602056541</v>
          </cell>
          <cell r="B1172">
            <v>6288.5</v>
          </cell>
        </row>
        <row r="1173">
          <cell r="A1173" t="str">
            <v>12602056552</v>
          </cell>
          <cell r="B1173">
            <v>78929.3</v>
          </cell>
        </row>
        <row r="1174">
          <cell r="A1174" t="str">
            <v>12602056563</v>
          </cell>
          <cell r="B1174">
            <v>4748.2</v>
          </cell>
        </row>
        <row r="1175">
          <cell r="A1175" t="str">
            <v>12602056574</v>
          </cell>
          <cell r="B1175">
            <v>104540.5</v>
          </cell>
        </row>
        <row r="1176">
          <cell r="A1176" t="str">
            <v>12602056585</v>
          </cell>
          <cell r="B1176">
            <v>376583.8</v>
          </cell>
        </row>
        <row r="1177">
          <cell r="A1177" t="str">
            <v>12602056596</v>
          </cell>
          <cell r="B1177">
            <v>82207.100000000006</v>
          </cell>
        </row>
        <row r="1178">
          <cell r="A1178" t="str">
            <v>12602056600</v>
          </cell>
          <cell r="B1178">
            <v>99273.2</v>
          </cell>
        </row>
        <row r="1179">
          <cell r="A1179" t="str">
            <v>12602058910</v>
          </cell>
          <cell r="B1179">
            <v>264493.3</v>
          </cell>
        </row>
        <row r="1180">
          <cell r="A1180" t="str">
            <v>12602058921</v>
          </cell>
          <cell r="B1180">
            <v>126684.6</v>
          </cell>
        </row>
        <row r="1181">
          <cell r="A1181" t="str">
            <v>12602058932</v>
          </cell>
          <cell r="B1181">
            <v>326365.09999999998</v>
          </cell>
        </row>
        <row r="1182">
          <cell r="A1182" t="str">
            <v>12602058954</v>
          </cell>
          <cell r="B1182">
            <v>67500</v>
          </cell>
        </row>
        <row r="1183">
          <cell r="A1183" t="str">
            <v>12602058965</v>
          </cell>
          <cell r="B1183">
            <v>4389.6000000000004</v>
          </cell>
        </row>
        <row r="1184">
          <cell r="A1184" t="str">
            <v>12602058976</v>
          </cell>
          <cell r="B1184">
            <v>25185.3</v>
          </cell>
        </row>
        <row r="1185">
          <cell r="A1185" t="str">
            <v>12602058980</v>
          </cell>
          <cell r="B1185">
            <v>82561.7</v>
          </cell>
        </row>
        <row r="1186">
          <cell r="A1186" t="str">
            <v>12602058991</v>
          </cell>
          <cell r="B1186">
            <v>83769.3</v>
          </cell>
        </row>
        <row r="1187">
          <cell r="A1187" t="str">
            <v>12602059002</v>
          </cell>
          <cell r="B1187">
            <v>4140</v>
          </cell>
        </row>
        <row r="1188">
          <cell r="A1188" t="str">
            <v>12602065346</v>
          </cell>
          <cell r="B1188">
            <v>67303.600000000006</v>
          </cell>
        </row>
        <row r="1189">
          <cell r="A1189" t="str">
            <v>12602065361</v>
          </cell>
          <cell r="B1189">
            <v>29308</v>
          </cell>
        </row>
        <row r="1190">
          <cell r="A1190" t="str">
            <v>12602065372</v>
          </cell>
          <cell r="B1190">
            <v>10495.33</v>
          </cell>
        </row>
        <row r="1191">
          <cell r="A1191" t="str">
            <v>12602065383</v>
          </cell>
          <cell r="B1191">
            <v>9616.1</v>
          </cell>
        </row>
        <row r="1192">
          <cell r="A1192" t="str">
            <v>12602065405</v>
          </cell>
          <cell r="B1192">
            <v>8372</v>
          </cell>
        </row>
        <row r="1193">
          <cell r="A1193" t="str">
            <v>12602066385</v>
          </cell>
          <cell r="B1193">
            <v>41772.800000000003</v>
          </cell>
        </row>
        <row r="1194">
          <cell r="A1194" t="str">
            <v>12602066393</v>
          </cell>
          <cell r="B1194">
            <v>37584.699999999997</v>
          </cell>
        </row>
        <row r="1195">
          <cell r="A1195" t="str">
            <v>12602066396</v>
          </cell>
          <cell r="B1195">
            <v>7594.9</v>
          </cell>
        </row>
        <row r="1196">
          <cell r="A1196" t="str">
            <v>12602066400</v>
          </cell>
          <cell r="B1196">
            <v>12281.4</v>
          </cell>
        </row>
        <row r="1197">
          <cell r="A1197" t="str">
            <v>12721979285</v>
          </cell>
          <cell r="B1197">
            <v>18313.400000000001</v>
          </cell>
        </row>
        <row r="1198">
          <cell r="A1198" t="str">
            <v>12927343993</v>
          </cell>
          <cell r="B1198">
            <v>155277.20000000001</v>
          </cell>
        </row>
        <row r="1199">
          <cell r="A1199" t="str">
            <v>12927344004</v>
          </cell>
          <cell r="B1199">
            <v>452350.7</v>
          </cell>
        </row>
        <row r="1200">
          <cell r="A1200" t="str">
            <v>12928300134</v>
          </cell>
          <cell r="B1200">
            <v>494924.2</v>
          </cell>
        </row>
        <row r="1201">
          <cell r="A1201" t="str">
            <v>12928300156</v>
          </cell>
          <cell r="B1201">
            <v>36671</v>
          </cell>
        </row>
        <row r="1202">
          <cell r="A1202" t="str">
            <v>12928300160</v>
          </cell>
          <cell r="B1202">
            <v>533679.69999999995</v>
          </cell>
        </row>
        <row r="1203">
          <cell r="A1203" t="str">
            <v>12928300171</v>
          </cell>
          <cell r="B1203">
            <v>16373.6</v>
          </cell>
        </row>
        <row r="1204">
          <cell r="A1204" t="str">
            <v>12928300182</v>
          </cell>
          <cell r="B1204">
            <v>10138.299999999999</v>
          </cell>
        </row>
        <row r="1205">
          <cell r="A1205" t="str">
            <v>12928300204</v>
          </cell>
          <cell r="B1205">
            <v>278300.90000000002</v>
          </cell>
        </row>
        <row r="1206">
          <cell r="A1206" t="str">
            <v>12928300215</v>
          </cell>
          <cell r="B1206">
            <v>31053.1</v>
          </cell>
        </row>
        <row r="1207">
          <cell r="A1207" t="str">
            <v>12928300226</v>
          </cell>
          <cell r="B1207">
            <v>276278.3</v>
          </cell>
        </row>
        <row r="1208">
          <cell r="A1208" t="str">
            <v>12928302492</v>
          </cell>
          <cell r="B1208">
            <v>67005.899999999994</v>
          </cell>
        </row>
        <row r="1209">
          <cell r="A1209" t="str">
            <v>12928302503</v>
          </cell>
          <cell r="B1209">
            <v>201772</v>
          </cell>
        </row>
        <row r="1210">
          <cell r="A1210" t="str">
            <v>12928302514</v>
          </cell>
          <cell r="B1210">
            <v>174936.5</v>
          </cell>
        </row>
        <row r="1211">
          <cell r="A1211" t="str">
            <v>12928302525</v>
          </cell>
          <cell r="B1211">
            <v>42605.1</v>
          </cell>
        </row>
        <row r="1212">
          <cell r="A1212" t="str">
            <v>12928302536</v>
          </cell>
          <cell r="B1212">
            <v>53486.3</v>
          </cell>
        </row>
        <row r="1213">
          <cell r="A1213" t="str">
            <v>12928302551</v>
          </cell>
          <cell r="B1213">
            <v>17736.2</v>
          </cell>
        </row>
        <row r="1214">
          <cell r="A1214" t="str">
            <v>12928302562</v>
          </cell>
          <cell r="B1214">
            <v>18631.900000000001</v>
          </cell>
        </row>
        <row r="1215">
          <cell r="A1215" t="str">
            <v>12928302584</v>
          </cell>
          <cell r="B1215">
            <v>1200218.6000000001</v>
          </cell>
        </row>
        <row r="1216">
          <cell r="A1216" t="str">
            <v>12928304430</v>
          </cell>
          <cell r="B1216">
            <v>288224.7</v>
          </cell>
        </row>
        <row r="1217">
          <cell r="A1217" t="str">
            <v>12928304441</v>
          </cell>
          <cell r="B1217">
            <v>15959.2</v>
          </cell>
        </row>
        <row r="1218">
          <cell r="A1218" t="str">
            <v>12928304474</v>
          </cell>
          <cell r="B1218">
            <v>34772.1</v>
          </cell>
        </row>
        <row r="1219">
          <cell r="A1219" t="str">
            <v>12928304485</v>
          </cell>
          <cell r="B1219">
            <v>103575.3</v>
          </cell>
        </row>
        <row r="1220">
          <cell r="A1220" t="str">
            <v>12928304496</v>
          </cell>
          <cell r="B1220">
            <v>78590.3</v>
          </cell>
        </row>
        <row r="1221">
          <cell r="A1221" t="str">
            <v>12928304500</v>
          </cell>
          <cell r="B1221">
            <v>152092.48000000001</v>
          </cell>
        </row>
        <row r="1222">
          <cell r="A1222" t="str">
            <v>12928304511</v>
          </cell>
          <cell r="B1222">
            <v>671419.75</v>
          </cell>
        </row>
        <row r="1223">
          <cell r="A1223" t="str">
            <v>12928648933</v>
          </cell>
          <cell r="B1223">
            <v>1138412.29</v>
          </cell>
        </row>
        <row r="1224">
          <cell r="A1224" t="str">
            <v>12928648944</v>
          </cell>
          <cell r="B1224">
            <v>97837.89</v>
          </cell>
        </row>
        <row r="1225">
          <cell r="A1225" t="str">
            <v>12928648955</v>
          </cell>
          <cell r="B1225">
            <v>9749.4</v>
          </cell>
        </row>
        <row r="1226">
          <cell r="A1226" t="str">
            <v>12928648966</v>
          </cell>
          <cell r="B1226">
            <v>119947.3</v>
          </cell>
        </row>
        <row r="1227">
          <cell r="A1227" t="str">
            <v>12928649165</v>
          </cell>
          <cell r="B1227">
            <v>6339.1</v>
          </cell>
        </row>
        <row r="1228">
          <cell r="A1228" t="str">
            <v>12928649176</v>
          </cell>
          <cell r="B1228">
            <v>54303.5</v>
          </cell>
        </row>
        <row r="1229">
          <cell r="A1229" t="str">
            <v>12928649180</v>
          </cell>
          <cell r="B1229">
            <v>184658.2</v>
          </cell>
        </row>
        <row r="1230">
          <cell r="A1230" t="str">
            <v>12928649191</v>
          </cell>
          <cell r="B1230">
            <v>27140.7</v>
          </cell>
        </row>
        <row r="1231">
          <cell r="A1231" t="str">
            <v>12928649202</v>
          </cell>
          <cell r="B1231">
            <v>7658.2</v>
          </cell>
        </row>
        <row r="1232">
          <cell r="A1232" t="str">
            <v>12928649213</v>
          </cell>
          <cell r="B1232">
            <v>409320.7</v>
          </cell>
        </row>
        <row r="1233">
          <cell r="A1233" t="str">
            <v>12928649224</v>
          </cell>
          <cell r="B1233">
            <v>2217.3000000000002</v>
          </cell>
        </row>
        <row r="1234">
          <cell r="A1234" t="str">
            <v>12928649235</v>
          </cell>
          <cell r="B1234">
            <v>82679.399999999994</v>
          </cell>
        </row>
        <row r="1235">
          <cell r="A1235" t="str">
            <v>12928649246</v>
          </cell>
          <cell r="B1235">
            <v>11051.3</v>
          </cell>
        </row>
        <row r="1236">
          <cell r="A1236" t="str">
            <v>12928649250</v>
          </cell>
          <cell r="B1236">
            <v>125452.7</v>
          </cell>
        </row>
        <row r="1237">
          <cell r="A1237" t="str">
            <v>12929216460</v>
          </cell>
          <cell r="B1237">
            <v>90785.4</v>
          </cell>
        </row>
        <row r="1238">
          <cell r="A1238" t="str">
            <v>12929216471</v>
          </cell>
          <cell r="B1238">
            <v>592077.6</v>
          </cell>
        </row>
        <row r="1239">
          <cell r="A1239" t="str">
            <v>12929216482</v>
          </cell>
          <cell r="B1239">
            <v>268326.8</v>
          </cell>
        </row>
        <row r="1240">
          <cell r="A1240" t="str">
            <v>12929216493</v>
          </cell>
          <cell r="B1240">
            <v>351115.7</v>
          </cell>
        </row>
        <row r="1241">
          <cell r="A1241" t="str">
            <v>12929217753</v>
          </cell>
          <cell r="B1241">
            <v>12500.7</v>
          </cell>
        </row>
        <row r="1242">
          <cell r="A1242" t="str">
            <v>12929217764</v>
          </cell>
          <cell r="B1242">
            <v>90400.4</v>
          </cell>
        </row>
        <row r="1243">
          <cell r="A1243" t="str">
            <v>12929217775</v>
          </cell>
          <cell r="B1243">
            <v>173666.5</v>
          </cell>
        </row>
        <row r="1244">
          <cell r="A1244" t="str">
            <v>12929217786</v>
          </cell>
          <cell r="B1244">
            <v>84623</v>
          </cell>
        </row>
        <row r="1245">
          <cell r="A1245" t="str">
            <v>12929217790</v>
          </cell>
          <cell r="B1245">
            <v>24276.11</v>
          </cell>
        </row>
        <row r="1246">
          <cell r="A1246" t="str">
            <v>12929217812</v>
          </cell>
          <cell r="B1246">
            <v>43941.8</v>
          </cell>
        </row>
        <row r="1247">
          <cell r="A1247" t="str">
            <v>12929217823</v>
          </cell>
          <cell r="B1247">
            <v>53330.400000000001</v>
          </cell>
        </row>
        <row r="1248">
          <cell r="A1248" t="str">
            <v>12929217834</v>
          </cell>
          <cell r="B1248">
            <v>51190.5</v>
          </cell>
        </row>
        <row r="1249">
          <cell r="A1249" t="str">
            <v>12929217845</v>
          </cell>
          <cell r="B1249">
            <v>23874.799999999999</v>
          </cell>
        </row>
        <row r="1250">
          <cell r="A1250" t="str">
            <v>12929217996</v>
          </cell>
          <cell r="B1250">
            <v>7068.2</v>
          </cell>
        </row>
        <row r="1251">
          <cell r="A1251" t="str">
            <v>12929218000</v>
          </cell>
          <cell r="B1251">
            <v>416481</v>
          </cell>
        </row>
        <row r="1252">
          <cell r="A1252" t="str">
            <v>12929218011</v>
          </cell>
          <cell r="B1252">
            <v>563053.69999999995</v>
          </cell>
        </row>
        <row r="1253">
          <cell r="A1253" t="str">
            <v>12929218022</v>
          </cell>
          <cell r="B1253">
            <v>123234.5</v>
          </cell>
        </row>
        <row r="1254">
          <cell r="A1254" t="str">
            <v>12929218033</v>
          </cell>
          <cell r="B1254">
            <v>692072.8</v>
          </cell>
        </row>
        <row r="1255">
          <cell r="A1255" t="str">
            <v>12929218044</v>
          </cell>
          <cell r="B1255">
            <v>322483.7</v>
          </cell>
        </row>
        <row r="1256">
          <cell r="A1256" t="str">
            <v>12929218055</v>
          </cell>
          <cell r="B1256">
            <v>80306.899999999994</v>
          </cell>
        </row>
        <row r="1257">
          <cell r="A1257" t="str">
            <v>12929218059</v>
          </cell>
          <cell r="B1257">
            <v>229365.4</v>
          </cell>
        </row>
        <row r="1258">
          <cell r="A1258" t="str">
            <v>12929218066</v>
          </cell>
          <cell r="B1258">
            <v>4976</v>
          </cell>
        </row>
        <row r="1259">
          <cell r="A1259" t="str">
            <v>12929218070</v>
          </cell>
          <cell r="B1259">
            <v>70766.7</v>
          </cell>
        </row>
        <row r="1260">
          <cell r="A1260" t="str">
            <v>12929218081</v>
          </cell>
          <cell r="B1260">
            <v>287376.09999999998</v>
          </cell>
        </row>
        <row r="1261">
          <cell r="A1261" t="str">
            <v>12929219234</v>
          </cell>
          <cell r="B1261">
            <v>85211.8</v>
          </cell>
        </row>
        <row r="1262">
          <cell r="A1262" t="str">
            <v>12929219245</v>
          </cell>
          <cell r="B1262">
            <v>20611</v>
          </cell>
        </row>
        <row r="1263">
          <cell r="A1263" t="str">
            <v>12929219260</v>
          </cell>
          <cell r="B1263">
            <v>334826.90000000002</v>
          </cell>
        </row>
        <row r="1264">
          <cell r="A1264" t="str">
            <v>12929219271</v>
          </cell>
          <cell r="B1264">
            <v>320916.09999999998</v>
          </cell>
        </row>
        <row r="1265">
          <cell r="A1265" t="str">
            <v>12929219282</v>
          </cell>
          <cell r="B1265">
            <v>223129.60000000001</v>
          </cell>
        </row>
        <row r="1266">
          <cell r="A1266" t="str">
            <v>12929219293</v>
          </cell>
          <cell r="B1266">
            <v>357820.7</v>
          </cell>
        </row>
        <row r="1267">
          <cell r="A1267" t="str">
            <v>12929219304</v>
          </cell>
          <cell r="B1267">
            <v>5031.3999999999996</v>
          </cell>
        </row>
        <row r="1268">
          <cell r="A1268" t="str">
            <v>12929219315</v>
          </cell>
          <cell r="B1268">
            <v>596463.5</v>
          </cell>
        </row>
        <row r="1269">
          <cell r="A1269" t="str">
            <v>12929219326</v>
          </cell>
          <cell r="B1269">
            <v>53225.7</v>
          </cell>
        </row>
        <row r="1270">
          <cell r="A1270" t="str">
            <v>12929219886</v>
          </cell>
          <cell r="B1270">
            <v>81813.100000000006</v>
          </cell>
        </row>
        <row r="1271">
          <cell r="A1271" t="str">
            <v>12929219890</v>
          </cell>
          <cell r="B1271">
            <v>68010.399999999994</v>
          </cell>
        </row>
        <row r="1272">
          <cell r="A1272" t="str">
            <v>12929219901</v>
          </cell>
          <cell r="B1272">
            <v>131216.70000000001</v>
          </cell>
        </row>
        <row r="1273">
          <cell r="A1273" t="str">
            <v>12929219912</v>
          </cell>
          <cell r="B1273">
            <v>263466.5</v>
          </cell>
        </row>
        <row r="1274">
          <cell r="A1274" t="str">
            <v>12929219923</v>
          </cell>
          <cell r="B1274">
            <v>247297.6</v>
          </cell>
        </row>
        <row r="1275">
          <cell r="A1275" t="str">
            <v>12929219934</v>
          </cell>
          <cell r="B1275">
            <v>10162.200000000001</v>
          </cell>
        </row>
        <row r="1276">
          <cell r="A1276" t="str">
            <v>12929219945</v>
          </cell>
          <cell r="B1276">
            <v>116329.4</v>
          </cell>
        </row>
        <row r="1277">
          <cell r="A1277" t="str">
            <v>12929219960</v>
          </cell>
          <cell r="B1277">
            <v>10201.200000000001</v>
          </cell>
        </row>
        <row r="1278">
          <cell r="A1278" t="str">
            <v>12929219971</v>
          </cell>
          <cell r="B1278">
            <v>69618.7</v>
          </cell>
        </row>
        <row r="1279">
          <cell r="A1279" t="str">
            <v>12929219982</v>
          </cell>
          <cell r="B1279">
            <v>43686.9</v>
          </cell>
        </row>
        <row r="1280">
          <cell r="A1280" t="str">
            <v>12929219993</v>
          </cell>
          <cell r="B1280">
            <v>37553.9</v>
          </cell>
        </row>
        <row r="1281">
          <cell r="A1281" t="str">
            <v>12929220004</v>
          </cell>
          <cell r="B1281">
            <v>2594.5</v>
          </cell>
        </row>
        <row r="1282">
          <cell r="A1282" t="str">
            <v>12929366901</v>
          </cell>
          <cell r="B1282">
            <v>1089530.3999999999</v>
          </cell>
        </row>
        <row r="1283">
          <cell r="A1283" t="str">
            <v>12929366923</v>
          </cell>
          <cell r="B1283">
            <v>937394.6</v>
          </cell>
        </row>
        <row r="1284">
          <cell r="A1284" t="str">
            <v>12929366934</v>
          </cell>
          <cell r="B1284">
            <v>913476</v>
          </cell>
        </row>
        <row r="1285">
          <cell r="A1285" t="str">
            <v>12929366945</v>
          </cell>
          <cell r="B1285">
            <v>123485.6</v>
          </cell>
        </row>
        <row r="1286">
          <cell r="A1286" t="str">
            <v>12929366956</v>
          </cell>
          <cell r="B1286">
            <v>858620.2</v>
          </cell>
        </row>
        <row r="1287">
          <cell r="A1287" t="str">
            <v>12929366960</v>
          </cell>
          <cell r="B1287">
            <v>217605.4</v>
          </cell>
        </row>
        <row r="1288">
          <cell r="A1288" t="str">
            <v>12929366971</v>
          </cell>
          <cell r="B1288">
            <v>218433</v>
          </cell>
        </row>
        <row r="1289">
          <cell r="A1289" t="str">
            <v>12929366982</v>
          </cell>
          <cell r="B1289">
            <v>161113.60999999999</v>
          </cell>
        </row>
        <row r="1290">
          <cell r="A1290" t="str">
            <v>12929366993</v>
          </cell>
          <cell r="B1290">
            <v>156431.5</v>
          </cell>
        </row>
        <row r="1291">
          <cell r="A1291" t="str">
            <v>12929367004</v>
          </cell>
          <cell r="B1291">
            <v>33846.800000000003</v>
          </cell>
        </row>
        <row r="1292">
          <cell r="A1292" t="str">
            <v>12929367015</v>
          </cell>
          <cell r="B1292">
            <v>470088.44</v>
          </cell>
        </row>
        <row r="1293">
          <cell r="A1293" t="str">
            <v>12929367026</v>
          </cell>
          <cell r="B1293">
            <v>43460.61</v>
          </cell>
        </row>
        <row r="1294">
          <cell r="A1294" t="str">
            <v>12929367030</v>
          </cell>
          <cell r="B1294">
            <v>183364.64</v>
          </cell>
        </row>
        <row r="1295">
          <cell r="A1295" t="str">
            <v>12929367041</v>
          </cell>
          <cell r="B1295">
            <v>914270.34</v>
          </cell>
        </row>
        <row r="1296">
          <cell r="A1296" t="str">
            <v>12929367052</v>
          </cell>
          <cell r="B1296">
            <v>758058.76</v>
          </cell>
        </row>
        <row r="1297">
          <cell r="A1297" t="str">
            <v>12929367063</v>
          </cell>
          <cell r="B1297">
            <v>642646.9</v>
          </cell>
        </row>
        <row r="1298">
          <cell r="A1298" t="str">
            <v>12929367074</v>
          </cell>
          <cell r="B1298">
            <v>161317.85</v>
          </cell>
        </row>
        <row r="1299">
          <cell r="A1299" t="str">
            <v>12929367085</v>
          </cell>
          <cell r="B1299">
            <v>49086</v>
          </cell>
        </row>
        <row r="1300">
          <cell r="A1300" t="str">
            <v>12929367752</v>
          </cell>
          <cell r="B1300">
            <v>162383.4</v>
          </cell>
        </row>
        <row r="1301">
          <cell r="A1301" t="str">
            <v>12929367763</v>
          </cell>
          <cell r="B1301">
            <v>1081709.3999999999</v>
          </cell>
        </row>
        <row r="1302">
          <cell r="A1302" t="str">
            <v>12929367774</v>
          </cell>
          <cell r="B1302">
            <v>237552.5</v>
          </cell>
        </row>
        <row r="1303">
          <cell r="A1303" t="str">
            <v>12929367785</v>
          </cell>
          <cell r="B1303">
            <v>1146935.5</v>
          </cell>
        </row>
        <row r="1304">
          <cell r="A1304" t="str">
            <v>12929367796</v>
          </cell>
          <cell r="B1304">
            <v>109090</v>
          </cell>
        </row>
        <row r="1305">
          <cell r="A1305" t="str">
            <v>12929367800</v>
          </cell>
          <cell r="B1305">
            <v>567280.37</v>
          </cell>
        </row>
        <row r="1306">
          <cell r="A1306" t="str">
            <v>12929367811</v>
          </cell>
          <cell r="B1306">
            <v>331051.05</v>
          </cell>
        </row>
        <row r="1307">
          <cell r="A1307" t="str">
            <v>12929367822</v>
          </cell>
          <cell r="B1307">
            <v>485664.42</v>
          </cell>
        </row>
        <row r="1308">
          <cell r="A1308" t="str">
            <v>12929367833</v>
          </cell>
          <cell r="B1308">
            <v>187589.1</v>
          </cell>
        </row>
        <row r="1309">
          <cell r="A1309" t="str">
            <v>12929367844</v>
          </cell>
          <cell r="B1309">
            <v>1690810</v>
          </cell>
        </row>
        <row r="1310">
          <cell r="A1310" t="str">
            <v>12929367855</v>
          </cell>
          <cell r="B1310">
            <v>554063.07999999996</v>
          </cell>
        </row>
        <row r="1311">
          <cell r="A1311" t="str">
            <v>12929367866</v>
          </cell>
          <cell r="B1311">
            <v>729854.9</v>
          </cell>
        </row>
        <row r="1312">
          <cell r="A1312" t="str">
            <v>12929367870</v>
          </cell>
          <cell r="B1312">
            <v>341445.33</v>
          </cell>
        </row>
        <row r="1313">
          <cell r="A1313" t="str">
            <v>12929367881</v>
          </cell>
          <cell r="B1313">
            <v>118703.85</v>
          </cell>
        </row>
        <row r="1314">
          <cell r="A1314" t="str">
            <v>12929367892</v>
          </cell>
          <cell r="B1314">
            <v>168000</v>
          </cell>
        </row>
        <row r="1315">
          <cell r="A1315" t="str">
            <v>12929367903</v>
          </cell>
          <cell r="B1315">
            <v>33600</v>
          </cell>
        </row>
        <row r="1316">
          <cell r="A1316" t="str">
            <v>12929367914</v>
          </cell>
          <cell r="B1316">
            <v>94080</v>
          </cell>
        </row>
        <row r="1317">
          <cell r="A1317" t="str">
            <v>12929367925</v>
          </cell>
          <cell r="B1317">
            <v>431937.86</v>
          </cell>
        </row>
        <row r="1318">
          <cell r="A1318" t="str">
            <v>12929367936</v>
          </cell>
          <cell r="B1318">
            <v>87096.41</v>
          </cell>
        </row>
        <row r="1319">
          <cell r="A1319" t="str">
            <v>12929367940</v>
          </cell>
          <cell r="B1319">
            <v>19936</v>
          </cell>
        </row>
        <row r="1320">
          <cell r="A1320" t="str">
            <v>12929397115</v>
          </cell>
          <cell r="B1320">
            <v>36986.6</v>
          </cell>
        </row>
        <row r="1321">
          <cell r="A1321" t="str">
            <v>12929397126</v>
          </cell>
          <cell r="B1321">
            <v>5716.5</v>
          </cell>
        </row>
        <row r="1322">
          <cell r="A1322" t="str">
            <v>12929397130</v>
          </cell>
          <cell r="B1322">
            <v>373173.3</v>
          </cell>
        </row>
        <row r="1323">
          <cell r="A1323" t="str">
            <v>12929397141</v>
          </cell>
          <cell r="B1323">
            <v>8670.1</v>
          </cell>
        </row>
        <row r="1324">
          <cell r="A1324" t="str">
            <v>12929397152</v>
          </cell>
          <cell r="B1324">
            <v>97118.1</v>
          </cell>
        </row>
        <row r="1325">
          <cell r="A1325" t="str">
            <v>12929397163</v>
          </cell>
          <cell r="B1325">
            <v>114560.1</v>
          </cell>
        </row>
        <row r="1326">
          <cell r="A1326" t="str">
            <v>12929397174</v>
          </cell>
          <cell r="B1326">
            <v>29173.200000000001</v>
          </cell>
        </row>
        <row r="1327">
          <cell r="A1327" t="str">
            <v>12929397185</v>
          </cell>
          <cell r="B1327">
            <v>26173.3</v>
          </cell>
        </row>
        <row r="1328">
          <cell r="A1328" t="str">
            <v>12929397196</v>
          </cell>
          <cell r="B1328">
            <v>13975.2</v>
          </cell>
        </row>
        <row r="1329">
          <cell r="A1329" t="str">
            <v>12929397200</v>
          </cell>
          <cell r="B1329">
            <v>157629.20000000001</v>
          </cell>
        </row>
        <row r="1330">
          <cell r="A1330" t="str">
            <v>12929397211</v>
          </cell>
          <cell r="B1330">
            <v>14758.6</v>
          </cell>
        </row>
        <row r="1331">
          <cell r="A1331" t="str">
            <v>12929397222</v>
          </cell>
          <cell r="B1331">
            <v>24069</v>
          </cell>
        </row>
        <row r="1332">
          <cell r="A1332" t="str">
            <v>12929397233</v>
          </cell>
          <cell r="B1332">
            <v>31152.6</v>
          </cell>
        </row>
        <row r="1333">
          <cell r="A1333" t="str">
            <v>12929397244</v>
          </cell>
          <cell r="B1333">
            <v>384163.4</v>
          </cell>
        </row>
        <row r="1334">
          <cell r="A1334" t="str">
            <v>12929397255</v>
          </cell>
          <cell r="B1334">
            <v>82322.100000000006</v>
          </cell>
        </row>
        <row r="1335">
          <cell r="A1335" t="str">
            <v>12929397270</v>
          </cell>
          <cell r="B1335">
            <v>2762.9</v>
          </cell>
        </row>
        <row r="1336">
          <cell r="A1336" t="str">
            <v>12929397281</v>
          </cell>
          <cell r="B1336">
            <v>4365.3999999999996</v>
          </cell>
        </row>
        <row r="1337">
          <cell r="A1337" t="str">
            <v>12929397292</v>
          </cell>
          <cell r="B1337">
            <v>51691.199999999997</v>
          </cell>
        </row>
        <row r="1338">
          <cell r="A1338" t="str">
            <v>12929397303</v>
          </cell>
          <cell r="B1338">
            <v>1250950.2</v>
          </cell>
        </row>
        <row r="1339">
          <cell r="A1339" t="str">
            <v>12929650014</v>
          </cell>
          <cell r="B1339">
            <v>17440.3</v>
          </cell>
        </row>
        <row r="1340">
          <cell r="A1340" t="str">
            <v>12929650025</v>
          </cell>
          <cell r="B1340">
            <v>37750.400000000001</v>
          </cell>
        </row>
        <row r="1341">
          <cell r="A1341" t="str">
            <v>12929650036</v>
          </cell>
          <cell r="B1341">
            <v>13632.2</v>
          </cell>
        </row>
        <row r="1342">
          <cell r="A1342" t="str">
            <v>12929650051</v>
          </cell>
          <cell r="B1342">
            <v>1349365.7</v>
          </cell>
        </row>
        <row r="1343">
          <cell r="A1343" t="str">
            <v>12929650062</v>
          </cell>
          <cell r="B1343">
            <v>45388.800000000003</v>
          </cell>
        </row>
        <row r="1344">
          <cell r="A1344" t="str">
            <v>12929650073</v>
          </cell>
          <cell r="B1344">
            <v>17943.099999999999</v>
          </cell>
        </row>
        <row r="1345">
          <cell r="A1345" t="str">
            <v>12940221941</v>
          </cell>
          <cell r="B1345">
            <v>1923249.3</v>
          </cell>
        </row>
        <row r="1346">
          <cell r="A1346" t="str">
            <v>12940221952</v>
          </cell>
          <cell r="B1346">
            <v>1923847.56</v>
          </cell>
        </row>
        <row r="1347">
          <cell r="A1347" t="str">
            <v>12940221963</v>
          </cell>
          <cell r="B1347">
            <v>156800</v>
          </cell>
        </row>
        <row r="1348">
          <cell r="A1348" t="str">
            <v>12940221974</v>
          </cell>
          <cell r="B1348">
            <v>23520</v>
          </cell>
        </row>
        <row r="1349">
          <cell r="A1349" t="str">
            <v>12940221985</v>
          </cell>
          <cell r="B1349">
            <v>48326</v>
          </cell>
        </row>
        <row r="1350">
          <cell r="A1350" t="str">
            <v>12940221996</v>
          </cell>
          <cell r="B1350">
            <v>252000</v>
          </cell>
        </row>
        <row r="1351">
          <cell r="A1351" t="str">
            <v>12940222000</v>
          </cell>
          <cell r="B1351">
            <v>16800</v>
          </cell>
        </row>
        <row r="1352">
          <cell r="A1352" t="str">
            <v>12940222011</v>
          </cell>
          <cell r="B1352">
            <v>137984</v>
          </cell>
        </row>
        <row r="1353">
          <cell r="A1353" t="str">
            <v>12940222022</v>
          </cell>
          <cell r="B1353">
            <v>17248</v>
          </cell>
        </row>
        <row r="1354">
          <cell r="A1354" t="str">
            <v>12940222033</v>
          </cell>
          <cell r="B1354">
            <v>86240</v>
          </cell>
        </row>
        <row r="1355">
          <cell r="A1355" t="str">
            <v>12940222044</v>
          </cell>
          <cell r="B1355">
            <v>47204.6</v>
          </cell>
        </row>
        <row r="1356">
          <cell r="A1356" t="str">
            <v>12940222055</v>
          </cell>
          <cell r="B1356">
            <v>258720</v>
          </cell>
        </row>
        <row r="1357">
          <cell r="A1357" t="str">
            <v>12940222066</v>
          </cell>
          <cell r="B1357">
            <v>126000</v>
          </cell>
        </row>
        <row r="1358">
          <cell r="A1358" t="str">
            <v>12940222070</v>
          </cell>
          <cell r="B1358">
            <v>17248</v>
          </cell>
        </row>
        <row r="1359">
          <cell r="A1359" t="str">
            <v>12940222081</v>
          </cell>
          <cell r="B1359">
            <v>42000</v>
          </cell>
        </row>
        <row r="1360">
          <cell r="A1360" t="str">
            <v>12940222092</v>
          </cell>
          <cell r="B1360">
            <v>15092</v>
          </cell>
        </row>
        <row r="1361">
          <cell r="A1361" t="str">
            <v>12940222103</v>
          </cell>
          <cell r="B1361">
            <v>258720</v>
          </cell>
        </row>
        <row r="1362">
          <cell r="A1362" t="str">
            <v>12940222114</v>
          </cell>
          <cell r="B1362">
            <v>92169</v>
          </cell>
        </row>
        <row r="1363">
          <cell r="A1363" t="str">
            <v>12940222125</v>
          </cell>
          <cell r="B1363">
            <v>34496</v>
          </cell>
        </row>
        <row r="1364">
          <cell r="A1364" t="str">
            <v>12940222136</v>
          </cell>
          <cell r="B1364">
            <v>71664.600000000006</v>
          </cell>
        </row>
        <row r="1365">
          <cell r="A1365" t="str">
            <v>12940225194</v>
          </cell>
          <cell r="B1365">
            <v>25872</v>
          </cell>
        </row>
        <row r="1366">
          <cell r="A1366" t="str">
            <v>12940225205</v>
          </cell>
          <cell r="B1366">
            <v>90000</v>
          </cell>
        </row>
        <row r="1367">
          <cell r="A1367" t="str">
            <v>12940225216</v>
          </cell>
          <cell r="B1367">
            <v>86240</v>
          </cell>
        </row>
        <row r="1368">
          <cell r="A1368" t="str">
            <v>12940225220</v>
          </cell>
          <cell r="B1368">
            <v>193815</v>
          </cell>
        </row>
        <row r="1369">
          <cell r="A1369" t="str">
            <v>12940225264</v>
          </cell>
          <cell r="B1369">
            <v>341505</v>
          </cell>
        </row>
        <row r="1370">
          <cell r="A1370" t="str">
            <v>12940225275</v>
          </cell>
          <cell r="B1370">
            <v>42000</v>
          </cell>
        </row>
        <row r="1371">
          <cell r="A1371" t="str">
            <v>12940225286</v>
          </cell>
          <cell r="B1371">
            <v>34496</v>
          </cell>
        </row>
        <row r="1372">
          <cell r="A1372" t="str">
            <v>12940458806</v>
          </cell>
          <cell r="B1372">
            <v>72900</v>
          </cell>
        </row>
        <row r="1373">
          <cell r="A1373" t="str">
            <v>12940458810</v>
          </cell>
          <cell r="B1373">
            <v>172480</v>
          </cell>
        </row>
        <row r="1374">
          <cell r="A1374" t="str">
            <v>12940458821</v>
          </cell>
          <cell r="B1374">
            <v>35431.5</v>
          </cell>
        </row>
        <row r="1375">
          <cell r="A1375" t="str">
            <v>12940458832</v>
          </cell>
          <cell r="B1375">
            <v>17248</v>
          </cell>
        </row>
        <row r="1376">
          <cell r="A1376" t="str">
            <v>12940458843</v>
          </cell>
          <cell r="B1376">
            <v>17248</v>
          </cell>
        </row>
        <row r="1377">
          <cell r="A1377" t="str">
            <v>12940458854</v>
          </cell>
          <cell r="B1377">
            <v>185801</v>
          </cell>
        </row>
        <row r="1378">
          <cell r="A1378" t="str">
            <v>12940458865</v>
          </cell>
          <cell r="B1378">
            <v>86240</v>
          </cell>
        </row>
        <row r="1379">
          <cell r="A1379" t="str">
            <v>1299218022</v>
          </cell>
          <cell r="B1379">
            <v>1306.4000000000001</v>
          </cell>
        </row>
        <row r="1380">
          <cell r="A1380" t="str">
            <v>13103051112</v>
          </cell>
          <cell r="B1380">
            <v>62414.3</v>
          </cell>
        </row>
        <row r="1381">
          <cell r="A1381" t="str">
            <v>160042328</v>
          </cell>
          <cell r="B1381">
            <v>886.2</v>
          </cell>
        </row>
        <row r="1382">
          <cell r="A1382" t="str">
            <v>160042332</v>
          </cell>
          <cell r="B1382">
            <v>1318.77</v>
          </cell>
        </row>
        <row r="1383">
          <cell r="A1383" t="str">
            <v>16004360460</v>
          </cell>
          <cell r="B1383">
            <v>3887.5</v>
          </cell>
        </row>
        <row r="1384">
          <cell r="A1384" t="str">
            <v>16016558722</v>
          </cell>
          <cell r="B1384">
            <v>3000</v>
          </cell>
        </row>
        <row r="1385">
          <cell r="A1385" t="str">
            <v>16034360482</v>
          </cell>
          <cell r="B1385">
            <v>15232.4</v>
          </cell>
        </row>
        <row r="1386">
          <cell r="A1386" t="str">
            <v>16052993555</v>
          </cell>
          <cell r="B1386">
            <v>6881.94</v>
          </cell>
        </row>
        <row r="1387">
          <cell r="A1387" t="str">
            <v>16052993570</v>
          </cell>
          <cell r="B1387">
            <v>13144.1</v>
          </cell>
        </row>
        <row r="1388">
          <cell r="A1388" t="str">
            <v>16052993581</v>
          </cell>
          <cell r="B1388">
            <v>13316.06</v>
          </cell>
        </row>
        <row r="1389">
          <cell r="A1389" t="str">
            <v>16052993592</v>
          </cell>
          <cell r="B1389">
            <v>12478.35</v>
          </cell>
        </row>
        <row r="1390">
          <cell r="A1390" t="str">
            <v>16052993603</v>
          </cell>
          <cell r="B1390">
            <v>1792.6</v>
          </cell>
        </row>
        <row r="1391">
          <cell r="A1391" t="str">
            <v>16052993614</v>
          </cell>
          <cell r="B1391">
            <v>13549.71</v>
          </cell>
        </row>
        <row r="1392">
          <cell r="A1392" t="str">
            <v>16052993625</v>
          </cell>
          <cell r="B1392">
            <v>10372.120000000001</v>
          </cell>
        </row>
        <row r="1393">
          <cell r="A1393" t="str">
            <v>16052993636</v>
          </cell>
          <cell r="B1393">
            <v>2941.6</v>
          </cell>
        </row>
        <row r="1394">
          <cell r="A1394" t="str">
            <v>16052993640</v>
          </cell>
          <cell r="B1394">
            <v>6957.25</v>
          </cell>
        </row>
        <row r="1395">
          <cell r="A1395" t="str">
            <v>16052993651</v>
          </cell>
          <cell r="B1395">
            <v>5331.65</v>
          </cell>
        </row>
        <row r="1396">
          <cell r="A1396" t="str">
            <v>16052993662</v>
          </cell>
          <cell r="B1396">
            <v>9001.2800000000007</v>
          </cell>
        </row>
        <row r="1397">
          <cell r="A1397" t="str">
            <v>16052993673</v>
          </cell>
          <cell r="B1397">
            <v>14482.08</v>
          </cell>
        </row>
        <row r="1398">
          <cell r="A1398" t="str">
            <v>16052993684</v>
          </cell>
          <cell r="B1398">
            <v>15888.52</v>
          </cell>
        </row>
        <row r="1399">
          <cell r="A1399" t="str">
            <v>16052993710</v>
          </cell>
          <cell r="B1399">
            <v>4877.42</v>
          </cell>
        </row>
        <row r="1400">
          <cell r="A1400" t="str">
            <v>16052993721</v>
          </cell>
          <cell r="B1400">
            <v>6664.56</v>
          </cell>
        </row>
        <row r="1401">
          <cell r="A1401" t="str">
            <v>16052993732</v>
          </cell>
          <cell r="B1401">
            <v>36903.870000000003</v>
          </cell>
        </row>
        <row r="1402">
          <cell r="A1402" t="str">
            <v>16052993743</v>
          </cell>
          <cell r="B1402">
            <v>4800.26</v>
          </cell>
        </row>
        <row r="1403">
          <cell r="A1403" t="str">
            <v>16052993754</v>
          </cell>
          <cell r="B1403">
            <v>2400.13</v>
          </cell>
        </row>
        <row r="1404">
          <cell r="A1404" t="str">
            <v>16052993765</v>
          </cell>
          <cell r="B1404">
            <v>6649.82</v>
          </cell>
        </row>
        <row r="1405">
          <cell r="A1405" t="str">
            <v>16052993776</v>
          </cell>
          <cell r="B1405">
            <v>18545.59</v>
          </cell>
        </row>
        <row r="1406">
          <cell r="A1406" t="str">
            <v>16052993780</v>
          </cell>
          <cell r="B1406">
            <v>17861.07</v>
          </cell>
        </row>
        <row r="1407">
          <cell r="A1407" t="str">
            <v>16052993802</v>
          </cell>
          <cell r="B1407">
            <v>8432.6299999999992</v>
          </cell>
        </row>
        <row r="1408">
          <cell r="A1408" t="str">
            <v>16052993824</v>
          </cell>
          <cell r="B1408">
            <v>29083.599999999999</v>
          </cell>
        </row>
        <row r="1409">
          <cell r="A1409" t="str">
            <v>16052993835</v>
          </cell>
          <cell r="B1409">
            <v>6668.66</v>
          </cell>
        </row>
        <row r="1410">
          <cell r="A1410" t="str">
            <v>16052993846</v>
          </cell>
          <cell r="B1410">
            <v>11580.79</v>
          </cell>
        </row>
        <row r="1411">
          <cell r="A1411" t="str">
            <v>16052993850</v>
          </cell>
          <cell r="B1411">
            <v>11440.49</v>
          </cell>
        </row>
        <row r="1412">
          <cell r="A1412" t="str">
            <v>16052993872</v>
          </cell>
          <cell r="B1412">
            <v>5531.92</v>
          </cell>
        </row>
        <row r="1413">
          <cell r="A1413" t="str">
            <v>16052993894</v>
          </cell>
          <cell r="B1413">
            <v>8232.86</v>
          </cell>
        </row>
        <row r="1414">
          <cell r="A1414" t="str">
            <v>16052993905</v>
          </cell>
          <cell r="B1414">
            <v>3209.41</v>
          </cell>
        </row>
        <row r="1415">
          <cell r="A1415" t="str">
            <v>16052993916</v>
          </cell>
          <cell r="B1415">
            <v>8099.56</v>
          </cell>
        </row>
        <row r="1416">
          <cell r="A1416" t="str">
            <v>16052993920</v>
          </cell>
          <cell r="B1416">
            <v>13584.04</v>
          </cell>
        </row>
        <row r="1417">
          <cell r="A1417" t="str">
            <v>16052993942</v>
          </cell>
          <cell r="B1417">
            <v>4433.6899999999996</v>
          </cell>
        </row>
        <row r="1418">
          <cell r="A1418" t="str">
            <v>16052993953</v>
          </cell>
          <cell r="B1418">
            <v>7408.6</v>
          </cell>
        </row>
        <row r="1419">
          <cell r="A1419" t="str">
            <v>16052993964</v>
          </cell>
          <cell r="B1419">
            <v>7360.2</v>
          </cell>
        </row>
        <row r="1420">
          <cell r="A1420" t="str">
            <v>16052993975</v>
          </cell>
          <cell r="B1420">
            <v>8831.49</v>
          </cell>
        </row>
        <row r="1421">
          <cell r="A1421" t="str">
            <v>16052993986</v>
          </cell>
          <cell r="B1421">
            <v>9788.25</v>
          </cell>
        </row>
        <row r="1422">
          <cell r="A1422" t="str">
            <v>16052994001</v>
          </cell>
          <cell r="B1422">
            <v>1050</v>
          </cell>
        </row>
        <row r="1423">
          <cell r="A1423" t="str">
            <v>16052994012</v>
          </cell>
          <cell r="B1423">
            <v>9248.7800000000007</v>
          </cell>
        </row>
        <row r="1424">
          <cell r="A1424" t="str">
            <v>16052994023</v>
          </cell>
          <cell r="B1424">
            <v>8733.92</v>
          </cell>
        </row>
        <row r="1425">
          <cell r="A1425" t="str">
            <v>16053420032</v>
          </cell>
          <cell r="B1425">
            <v>2427.75</v>
          </cell>
        </row>
        <row r="1426">
          <cell r="A1426" t="str">
            <v>16053420043</v>
          </cell>
          <cell r="B1426">
            <v>3791.03</v>
          </cell>
        </row>
        <row r="1427">
          <cell r="A1427" t="str">
            <v>16053420076</v>
          </cell>
          <cell r="B1427">
            <v>2449.5300000000002</v>
          </cell>
        </row>
        <row r="1428">
          <cell r="A1428" t="str">
            <v>16053420080</v>
          </cell>
          <cell r="B1428">
            <v>11157.4</v>
          </cell>
        </row>
        <row r="1429">
          <cell r="A1429" t="str">
            <v>16053420091</v>
          </cell>
          <cell r="B1429">
            <v>9242.74</v>
          </cell>
        </row>
        <row r="1430">
          <cell r="A1430" t="str">
            <v>16053420102</v>
          </cell>
          <cell r="B1430">
            <v>3275.96</v>
          </cell>
        </row>
        <row r="1431">
          <cell r="A1431" t="str">
            <v>16053420113</v>
          </cell>
          <cell r="B1431">
            <v>874.18</v>
          </cell>
        </row>
        <row r="1432">
          <cell r="A1432" t="str">
            <v>16053420124</v>
          </cell>
          <cell r="B1432">
            <v>6306.2</v>
          </cell>
        </row>
        <row r="1433">
          <cell r="A1433" t="str">
            <v>16053420135</v>
          </cell>
          <cell r="B1433">
            <v>4740</v>
          </cell>
        </row>
        <row r="1434">
          <cell r="A1434" t="str">
            <v>16053420161</v>
          </cell>
          <cell r="B1434">
            <v>6348.7</v>
          </cell>
        </row>
        <row r="1435">
          <cell r="A1435" t="str">
            <v>16053420183</v>
          </cell>
          <cell r="B1435">
            <v>4332.0200000000004</v>
          </cell>
        </row>
        <row r="1436">
          <cell r="A1436" t="str">
            <v>16053420205</v>
          </cell>
          <cell r="B1436">
            <v>24198</v>
          </cell>
        </row>
        <row r="1437">
          <cell r="A1437" t="str">
            <v>16053420216</v>
          </cell>
          <cell r="B1437">
            <v>1831.69</v>
          </cell>
        </row>
        <row r="1438">
          <cell r="A1438" t="str">
            <v>16053420220</v>
          </cell>
          <cell r="B1438">
            <v>3028.76</v>
          </cell>
        </row>
        <row r="1439">
          <cell r="A1439" t="str">
            <v>16053420231</v>
          </cell>
          <cell r="B1439">
            <v>5809.91</v>
          </cell>
        </row>
        <row r="1440">
          <cell r="A1440" t="str">
            <v>16053420242</v>
          </cell>
          <cell r="B1440">
            <v>10406.77</v>
          </cell>
        </row>
        <row r="1441">
          <cell r="A1441" t="str">
            <v>16053420253</v>
          </cell>
          <cell r="B1441">
            <v>7002.75</v>
          </cell>
        </row>
        <row r="1442">
          <cell r="A1442" t="str">
            <v>16053824584</v>
          </cell>
          <cell r="B1442">
            <v>6229.6</v>
          </cell>
        </row>
        <row r="1443">
          <cell r="A1443" t="str">
            <v>16053824621</v>
          </cell>
          <cell r="B1443">
            <v>4581.5</v>
          </cell>
        </row>
        <row r="1444">
          <cell r="A1444" t="str">
            <v>16053824654</v>
          </cell>
          <cell r="B1444">
            <v>8446.7999999999993</v>
          </cell>
        </row>
        <row r="1445">
          <cell r="A1445" t="str">
            <v>16053824665</v>
          </cell>
          <cell r="B1445">
            <v>12345</v>
          </cell>
        </row>
        <row r="1446">
          <cell r="A1446" t="str">
            <v>16053824676</v>
          </cell>
          <cell r="B1446">
            <v>36467.64</v>
          </cell>
        </row>
        <row r="1447">
          <cell r="A1447" t="str">
            <v>16053824680</v>
          </cell>
          <cell r="B1447">
            <v>11603.08</v>
          </cell>
        </row>
        <row r="1448">
          <cell r="A1448" t="str">
            <v>16053824691</v>
          </cell>
          <cell r="B1448">
            <v>4257.3</v>
          </cell>
        </row>
        <row r="1449">
          <cell r="A1449" t="str">
            <v>16053824702</v>
          </cell>
          <cell r="B1449">
            <v>11535.3</v>
          </cell>
        </row>
        <row r="1450">
          <cell r="A1450" t="str">
            <v>16053824713</v>
          </cell>
          <cell r="B1450">
            <v>15499.87</v>
          </cell>
        </row>
        <row r="1451">
          <cell r="A1451" t="str">
            <v>16053824724</v>
          </cell>
          <cell r="B1451">
            <v>14704.37</v>
          </cell>
        </row>
        <row r="1452">
          <cell r="A1452" t="str">
            <v>16053824735</v>
          </cell>
          <cell r="B1452">
            <v>2618.5500000000002</v>
          </cell>
        </row>
        <row r="1453">
          <cell r="A1453" t="str">
            <v>16053824746</v>
          </cell>
          <cell r="B1453">
            <v>17395.560000000001</v>
          </cell>
        </row>
        <row r="1454">
          <cell r="A1454" t="str">
            <v>16053824750</v>
          </cell>
          <cell r="B1454">
            <v>6931.5</v>
          </cell>
        </row>
        <row r="1455">
          <cell r="A1455" t="str">
            <v>16053824761</v>
          </cell>
          <cell r="B1455">
            <v>11126.8</v>
          </cell>
        </row>
        <row r="1456">
          <cell r="A1456" t="str">
            <v>16053824783</v>
          </cell>
          <cell r="B1456">
            <v>9151.83</v>
          </cell>
        </row>
        <row r="1457">
          <cell r="A1457" t="str">
            <v>16053824794</v>
          </cell>
          <cell r="B1457">
            <v>6357.49</v>
          </cell>
        </row>
        <row r="1458">
          <cell r="A1458" t="str">
            <v>16053824805</v>
          </cell>
          <cell r="B1458">
            <v>1292.8699999999999</v>
          </cell>
        </row>
        <row r="1459">
          <cell r="A1459" t="str">
            <v>16053824816</v>
          </cell>
          <cell r="B1459">
            <v>5215.3999999999996</v>
          </cell>
        </row>
        <row r="1460">
          <cell r="A1460" t="str">
            <v>16053824820</v>
          </cell>
          <cell r="B1460">
            <v>11451.46</v>
          </cell>
        </row>
        <row r="1461">
          <cell r="A1461" t="str">
            <v>16053824831</v>
          </cell>
          <cell r="B1461">
            <v>13536.51</v>
          </cell>
        </row>
        <row r="1462">
          <cell r="A1462" t="str">
            <v>16053824842</v>
          </cell>
          <cell r="B1462">
            <v>5674.9</v>
          </cell>
        </row>
        <row r="1463">
          <cell r="A1463" t="str">
            <v>16053824853</v>
          </cell>
          <cell r="B1463">
            <v>18605.55</v>
          </cell>
        </row>
        <row r="1464">
          <cell r="A1464" t="str">
            <v>16053824864</v>
          </cell>
          <cell r="B1464">
            <v>14564.7</v>
          </cell>
        </row>
        <row r="1465">
          <cell r="A1465" t="str">
            <v>16053824875</v>
          </cell>
          <cell r="B1465">
            <v>27493.31</v>
          </cell>
        </row>
        <row r="1466">
          <cell r="A1466" t="str">
            <v>16053824886</v>
          </cell>
          <cell r="B1466">
            <v>4260.0200000000004</v>
          </cell>
        </row>
        <row r="1467">
          <cell r="A1467" t="str">
            <v>16053824890</v>
          </cell>
          <cell r="B1467">
            <v>8371.18</v>
          </cell>
        </row>
        <row r="1468">
          <cell r="A1468" t="str">
            <v>16053824912</v>
          </cell>
          <cell r="B1468">
            <v>11478.68</v>
          </cell>
        </row>
        <row r="1469">
          <cell r="A1469" t="str">
            <v>16053824923</v>
          </cell>
          <cell r="B1469">
            <v>23632.3</v>
          </cell>
        </row>
        <row r="1470">
          <cell r="A1470" t="str">
            <v>16053824960</v>
          </cell>
          <cell r="B1470">
            <v>10236.120000000001</v>
          </cell>
        </row>
        <row r="1471">
          <cell r="A1471" t="str">
            <v>16053824971</v>
          </cell>
          <cell r="B1471">
            <v>3062.11</v>
          </cell>
        </row>
        <row r="1472">
          <cell r="A1472" t="str">
            <v>16053824982</v>
          </cell>
          <cell r="B1472">
            <v>739.7</v>
          </cell>
        </row>
        <row r="1473">
          <cell r="A1473" t="str">
            <v>16053824993</v>
          </cell>
          <cell r="B1473">
            <v>3110.44</v>
          </cell>
        </row>
        <row r="1474">
          <cell r="A1474" t="str">
            <v>16053825015</v>
          </cell>
          <cell r="B1474">
            <v>3028.5</v>
          </cell>
        </row>
        <row r="1475">
          <cell r="A1475" t="str">
            <v>16054360036</v>
          </cell>
          <cell r="B1475">
            <v>4951.8</v>
          </cell>
        </row>
        <row r="1476">
          <cell r="A1476" t="str">
            <v>16054360040</v>
          </cell>
          <cell r="B1476">
            <v>6937.42</v>
          </cell>
        </row>
        <row r="1477">
          <cell r="A1477" t="str">
            <v>16054360051</v>
          </cell>
          <cell r="B1477">
            <v>15569.39</v>
          </cell>
        </row>
        <row r="1478">
          <cell r="A1478" t="str">
            <v>16054360062</v>
          </cell>
          <cell r="B1478">
            <v>12720.09</v>
          </cell>
        </row>
        <row r="1479">
          <cell r="A1479" t="str">
            <v>16054360073</v>
          </cell>
          <cell r="B1479">
            <v>22158.28</v>
          </cell>
        </row>
        <row r="1480">
          <cell r="A1480" t="str">
            <v>16054360106</v>
          </cell>
          <cell r="B1480">
            <v>17893.2</v>
          </cell>
        </row>
        <row r="1481">
          <cell r="A1481" t="str">
            <v>16054360110</v>
          </cell>
          <cell r="B1481">
            <v>14020.42</v>
          </cell>
        </row>
        <row r="1482">
          <cell r="A1482" t="str">
            <v>16054360121</v>
          </cell>
          <cell r="B1482">
            <v>42682.85</v>
          </cell>
        </row>
        <row r="1483">
          <cell r="A1483" t="str">
            <v>16054360132</v>
          </cell>
          <cell r="B1483">
            <v>10017.99</v>
          </cell>
        </row>
        <row r="1484">
          <cell r="A1484" t="str">
            <v>16054360143</v>
          </cell>
          <cell r="B1484">
            <v>4063.4</v>
          </cell>
        </row>
        <row r="1485">
          <cell r="A1485" t="str">
            <v>16054360154</v>
          </cell>
          <cell r="B1485">
            <v>20722.240000000002</v>
          </cell>
        </row>
        <row r="1486">
          <cell r="A1486" t="str">
            <v>16054360165</v>
          </cell>
          <cell r="B1486">
            <v>8250.34</v>
          </cell>
        </row>
        <row r="1487">
          <cell r="A1487" t="str">
            <v>16054360176</v>
          </cell>
          <cell r="B1487">
            <v>7440</v>
          </cell>
        </row>
        <row r="1488">
          <cell r="A1488" t="str">
            <v>16054360191</v>
          </cell>
          <cell r="B1488">
            <v>11831.8</v>
          </cell>
        </row>
        <row r="1489">
          <cell r="A1489" t="str">
            <v>16054360202</v>
          </cell>
          <cell r="B1489">
            <v>15909.35</v>
          </cell>
        </row>
        <row r="1490">
          <cell r="A1490" t="str">
            <v>16054360224</v>
          </cell>
          <cell r="B1490">
            <v>10750.38</v>
          </cell>
        </row>
        <row r="1491">
          <cell r="A1491" t="str">
            <v>16054360235</v>
          </cell>
          <cell r="B1491">
            <v>1008.4</v>
          </cell>
        </row>
        <row r="1492">
          <cell r="A1492" t="str">
            <v>16054360246</v>
          </cell>
          <cell r="B1492">
            <v>2607.5</v>
          </cell>
        </row>
        <row r="1493">
          <cell r="A1493" t="str">
            <v>16054360250</v>
          </cell>
          <cell r="B1493">
            <v>4490.8</v>
          </cell>
        </row>
        <row r="1494">
          <cell r="A1494" t="str">
            <v>16054360261</v>
          </cell>
          <cell r="B1494">
            <v>1937.6</v>
          </cell>
        </row>
        <row r="1495">
          <cell r="A1495" t="str">
            <v>16054360272</v>
          </cell>
          <cell r="B1495">
            <v>7769.7</v>
          </cell>
        </row>
        <row r="1496">
          <cell r="A1496" t="str">
            <v>16054360305</v>
          </cell>
          <cell r="B1496">
            <v>5916</v>
          </cell>
        </row>
        <row r="1497">
          <cell r="A1497" t="str">
            <v>16054360316</v>
          </cell>
          <cell r="B1497">
            <v>1035.0999999999999</v>
          </cell>
        </row>
        <row r="1498">
          <cell r="A1498" t="str">
            <v>16054360320</v>
          </cell>
          <cell r="B1498">
            <v>6842.6</v>
          </cell>
        </row>
        <row r="1499">
          <cell r="A1499" t="str">
            <v>16054360331</v>
          </cell>
          <cell r="B1499">
            <v>10738.1</v>
          </cell>
        </row>
        <row r="1500">
          <cell r="A1500" t="str">
            <v>16054360342</v>
          </cell>
          <cell r="B1500">
            <v>8942.5</v>
          </cell>
        </row>
        <row r="1501">
          <cell r="A1501" t="str">
            <v>16054360353</v>
          </cell>
          <cell r="B1501">
            <v>3054.5</v>
          </cell>
        </row>
        <row r="1502">
          <cell r="A1502" t="str">
            <v>16054360364</v>
          </cell>
          <cell r="B1502">
            <v>13344</v>
          </cell>
        </row>
        <row r="1503">
          <cell r="A1503" t="str">
            <v>16054360375</v>
          </cell>
          <cell r="B1503">
            <v>25799.4</v>
          </cell>
        </row>
        <row r="1504">
          <cell r="A1504" t="str">
            <v>16054360386</v>
          </cell>
          <cell r="B1504">
            <v>7723.7</v>
          </cell>
        </row>
        <row r="1505">
          <cell r="A1505" t="str">
            <v>16054360390</v>
          </cell>
          <cell r="B1505">
            <v>13808.5</v>
          </cell>
        </row>
        <row r="1506">
          <cell r="A1506" t="str">
            <v>16054360401</v>
          </cell>
          <cell r="B1506">
            <v>1546.9</v>
          </cell>
        </row>
        <row r="1507">
          <cell r="A1507" t="str">
            <v>16054360412</v>
          </cell>
          <cell r="B1507">
            <v>4608.3</v>
          </cell>
        </row>
        <row r="1508">
          <cell r="A1508" t="str">
            <v>16054360423</v>
          </cell>
          <cell r="B1508">
            <v>3491.5</v>
          </cell>
        </row>
        <row r="1509">
          <cell r="A1509" t="str">
            <v>16054360434</v>
          </cell>
          <cell r="B1509">
            <v>9832.2999999999993</v>
          </cell>
        </row>
        <row r="1510">
          <cell r="A1510" t="str">
            <v>16054360456</v>
          </cell>
          <cell r="B1510">
            <v>8154.2</v>
          </cell>
        </row>
        <row r="1511">
          <cell r="A1511" t="str">
            <v>16054360471</v>
          </cell>
          <cell r="B1511">
            <v>12786.6</v>
          </cell>
        </row>
        <row r="1512">
          <cell r="A1512" t="str">
            <v>16054360493</v>
          </cell>
          <cell r="B1512">
            <v>7908.7</v>
          </cell>
        </row>
        <row r="1513">
          <cell r="A1513" t="str">
            <v>16054360504</v>
          </cell>
          <cell r="B1513">
            <v>2699.6</v>
          </cell>
        </row>
        <row r="1514">
          <cell r="A1514" t="str">
            <v>16054360506</v>
          </cell>
          <cell r="B1514">
            <v>737.4</v>
          </cell>
        </row>
        <row r="1515">
          <cell r="A1515" t="str">
            <v>16054360515</v>
          </cell>
          <cell r="B1515">
            <v>18541.5</v>
          </cell>
        </row>
        <row r="1516">
          <cell r="A1516" t="str">
            <v>16054360526</v>
          </cell>
          <cell r="B1516">
            <v>1418.4</v>
          </cell>
        </row>
        <row r="1517">
          <cell r="A1517" t="str">
            <v>16054390445</v>
          </cell>
          <cell r="B1517">
            <v>6767.2</v>
          </cell>
        </row>
        <row r="1518">
          <cell r="A1518" t="str">
            <v>16054985556</v>
          </cell>
          <cell r="B1518">
            <v>885.4</v>
          </cell>
        </row>
        <row r="1519">
          <cell r="A1519" t="str">
            <v>16054985560</v>
          </cell>
          <cell r="B1519">
            <v>8614.2000000000007</v>
          </cell>
        </row>
        <row r="1520">
          <cell r="A1520" t="str">
            <v>16054985582</v>
          </cell>
          <cell r="B1520">
            <v>1848.5</v>
          </cell>
        </row>
        <row r="1521">
          <cell r="A1521" t="str">
            <v>16054985604</v>
          </cell>
          <cell r="B1521">
            <v>2263.1999999999998</v>
          </cell>
        </row>
        <row r="1522">
          <cell r="A1522" t="str">
            <v>16054985630</v>
          </cell>
          <cell r="B1522">
            <v>5466.8</v>
          </cell>
        </row>
        <row r="1523">
          <cell r="A1523" t="str">
            <v>16054985663</v>
          </cell>
          <cell r="B1523">
            <v>7266.7</v>
          </cell>
        </row>
        <row r="1524">
          <cell r="A1524" t="str">
            <v>16054985674</v>
          </cell>
          <cell r="B1524">
            <v>13762.1</v>
          </cell>
        </row>
        <row r="1525">
          <cell r="A1525" t="str">
            <v>16054985685</v>
          </cell>
          <cell r="B1525">
            <v>743.4</v>
          </cell>
        </row>
        <row r="1526">
          <cell r="A1526" t="str">
            <v>16054985696</v>
          </cell>
          <cell r="B1526">
            <v>38822.6</v>
          </cell>
        </row>
        <row r="1527">
          <cell r="A1527" t="str">
            <v>16054985700</v>
          </cell>
          <cell r="B1527">
            <v>1613.2</v>
          </cell>
        </row>
        <row r="1528">
          <cell r="A1528" t="str">
            <v>16054985722</v>
          </cell>
          <cell r="B1528">
            <v>3080.3</v>
          </cell>
        </row>
        <row r="1529">
          <cell r="A1529" t="str">
            <v>16054985733</v>
          </cell>
          <cell r="B1529">
            <v>9995.6</v>
          </cell>
        </row>
        <row r="1530">
          <cell r="A1530" t="str">
            <v>16054985744</v>
          </cell>
          <cell r="B1530">
            <v>1485</v>
          </cell>
        </row>
        <row r="1531">
          <cell r="A1531" t="str">
            <v>16054985755</v>
          </cell>
          <cell r="B1531">
            <v>11873.7</v>
          </cell>
        </row>
        <row r="1532">
          <cell r="A1532" t="str">
            <v>16054985781</v>
          </cell>
          <cell r="B1532">
            <v>11950</v>
          </cell>
        </row>
        <row r="1533">
          <cell r="A1533" t="str">
            <v>16054985792</v>
          </cell>
          <cell r="B1533">
            <v>2637.4</v>
          </cell>
        </row>
        <row r="1534">
          <cell r="A1534" t="str">
            <v>16054985814</v>
          </cell>
          <cell r="B1534">
            <v>6265</v>
          </cell>
        </row>
        <row r="1535">
          <cell r="A1535" t="str">
            <v>16054985825</v>
          </cell>
          <cell r="B1535">
            <v>744.3</v>
          </cell>
        </row>
        <row r="1536">
          <cell r="A1536" t="str">
            <v>16054985836</v>
          </cell>
          <cell r="B1536">
            <v>3349.4</v>
          </cell>
        </row>
        <row r="1537">
          <cell r="A1537" t="str">
            <v>16054985840</v>
          </cell>
          <cell r="B1537">
            <v>3482.5</v>
          </cell>
        </row>
        <row r="1538">
          <cell r="A1538" t="str">
            <v>16054985851</v>
          </cell>
          <cell r="B1538">
            <v>977.1</v>
          </cell>
        </row>
        <row r="1539">
          <cell r="A1539" t="str">
            <v>16054985862</v>
          </cell>
          <cell r="B1539">
            <v>15566.7</v>
          </cell>
        </row>
        <row r="1540">
          <cell r="A1540" t="str">
            <v>16054985884</v>
          </cell>
          <cell r="B1540">
            <v>3651</v>
          </cell>
        </row>
        <row r="1541">
          <cell r="A1541" t="str">
            <v>16054985895</v>
          </cell>
          <cell r="B1541">
            <v>18003.7</v>
          </cell>
        </row>
        <row r="1542">
          <cell r="A1542" t="str">
            <v>16054985906</v>
          </cell>
          <cell r="B1542">
            <v>2240</v>
          </cell>
        </row>
        <row r="1543">
          <cell r="A1543" t="str">
            <v>16054985910</v>
          </cell>
          <cell r="B1543">
            <v>14537.9</v>
          </cell>
        </row>
        <row r="1544">
          <cell r="A1544" t="str">
            <v>16054985932</v>
          </cell>
          <cell r="B1544">
            <v>20373.7</v>
          </cell>
        </row>
        <row r="1545">
          <cell r="A1545" t="str">
            <v>16054985943</v>
          </cell>
          <cell r="B1545">
            <v>31076.7</v>
          </cell>
        </row>
        <row r="1546">
          <cell r="A1546" t="str">
            <v>16054985954</v>
          </cell>
          <cell r="B1546">
            <v>3601.1</v>
          </cell>
        </row>
        <row r="1547">
          <cell r="A1547" t="str">
            <v>16054985965</v>
          </cell>
          <cell r="B1547">
            <v>5956.1</v>
          </cell>
        </row>
        <row r="1548">
          <cell r="A1548" t="str">
            <v>16054985980</v>
          </cell>
          <cell r="B1548">
            <v>7578</v>
          </cell>
        </row>
        <row r="1549">
          <cell r="A1549" t="str">
            <v>16054985991</v>
          </cell>
          <cell r="B1549">
            <v>3453.8</v>
          </cell>
        </row>
        <row r="1550">
          <cell r="A1550" t="str">
            <v>16054986002</v>
          </cell>
          <cell r="B1550">
            <v>3760.8</v>
          </cell>
        </row>
        <row r="1551">
          <cell r="A1551" t="str">
            <v>16054986013</v>
          </cell>
          <cell r="B1551">
            <v>1805.2</v>
          </cell>
        </row>
        <row r="1552">
          <cell r="A1552" t="str">
            <v>16054986024</v>
          </cell>
          <cell r="B1552">
            <v>768.9</v>
          </cell>
        </row>
        <row r="1553">
          <cell r="A1553" t="str">
            <v>16055576511</v>
          </cell>
          <cell r="B1553">
            <v>4561.6000000000004</v>
          </cell>
        </row>
        <row r="1554">
          <cell r="A1554" t="str">
            <v>16055576522</v>
          </cell>
          <cell r="B1554">
            <v>11774.5</v>
          </cell>
        </row>
        <row r="1555">
          <cell r="A1555" t="str">
            <v>16055576533</v>
          </cell>
          <cell r="B1555">
            <v>7750.5</v>
          </cell>
        </row>
        <row r="1556">
          <cell r="A1556" t="str">
            <v>16055576544</v>
          </cell>
          <cell r="B1556">
            <v>3222.7</v>
          </cell>
        </row>
        <row r="1557">
          <cell r="A1557" t="str">
            <v>16055576555</v>
          </cell>
          <cell r="B1557">
            <v>3452.9</v>
          </cell>
        </row>
        <row r="1558">
          <cell r="A1558" t="str">
            <v>16055576566</v>
          </cell>
          <cell r="B1558">
            <v>766.1</v>
          </cell>
        </row>
        <row r="1559">
          <cell r="A1559" t="str">
            <v>16055576570</v>
          </cell>
          <cell r="B1559">
            <v>2101.6999999999998</v>
          </cell>
        </row>
        <row r="1560">
          <cell r="A1560" t="str">
            <v>16055576592</v>
          </cell>
          <cell r="B1560">
            <v>9277</v>
          </cell>
        </row>
        <row r="1561">
          <cell r="A1561" t="str">
            <v>16055576603</v>
          </cell>
          <cell r="B1561">
            <v>2757.3</v>
          </cell>
        </row>
        <row r="1562">
          <cell r="A1562" t="str">
            <v>16055576614</v>
          </cell>
          <cell r="B1562">
            <v>5227.3</v>
          </cell>
        </row>
        <row r="1563">
          <cell r="A1563" t="str">
            <v>16055576636</v>
          </cell>
          <cell r="B1563">
            <v>7828.5</v>
          </cell>
        </row>
        <row r="1564">
          <cell r="A1564" t="str">
            <v>16055576640</v>
          </cell>
          <cell r="B1564">
            <v>10299.4</v>
          </cell>
        </row>
        <row r="1565">
          <cell r="A1565" t="str">
            <v>16055576673</v>
          </cell>
          <cell r="B1565">
            <v>5343.1</v>
          </cell>
        </row>
        <row r="1566">
          <cell r="A1566" t="str">
            <v>16055576684</v>
          </cell>
          <cell r="B1566">
            <v>776.5</v>
          </cell>
        </row>
        <row r="1567">
          <cell r="A1567" t="str">
            <v>16055576695</v>
          </cell>
          <cell r="B1567">
            <v>2891.7</v>
          </cell>
        </row>
        <row r="1568">
          <cell r="A1568" t="str">
            <v>16055576706</v>
          </cell>
          <cell r="B1568">
            <v>2870</v>
          </cell>
        </row>
        <row r="1569">
          <cell r="A1569" t="str">
            <v>16055576721</v>
          </cell>
          <cell r="B1569">
            <v>1996.6</v>
          </cell>
        </row>
        <row r="1570">
          <cell r="A1570" t="str">
            <v>16055576732</v>
          </cell>
          <cell r="B1570">
            <v>3315.1</v>
          </cell>
        </row>
        <row r="1571">
          <cell r="A1571" t="str">
            <v>16055576743</v>
          </cell>
          <cell r="B1571">
            <v>36352.300000000003</v>
          </cell>
        </row>
        <row r="1572">
          <cell r="A1572" t="str">
            <v>16055576754</v>
          </cell>
          <cell r="B1572">
            <v>30676.3</v>
          </cell>
        </row>
        <row r="1573">
          <cell r="A1573" t="str">
            <v>16055576765</v>
          </cell>
          <cell r="B1573">
            <v>26984.2</v>
          </cell>
        </row>
        <row r="1574">
          <cell r="A1574" t="str">
            <v>16055576776</v>
          </cell>
          <cell r="B1574">
            <v>11067.6</v>
          </cell>
        </row>
        <row r="1575">
          <cell r="A1575" t="str">
            <v>16055576780</v>
          </cell>
          <cell r="B1575">
            <v>14457.6</v>
          </cell>
        </row>
        <row r="1576">
          <cell r="A1576" t="str">
            <v>16055576791</v>
          </cell>
          <cell r="B1576">
            <v>799</v>
          </cell>
        </row>
        <row r="1577">
          <cell r="A1577" t="str">
            <v>16055576802</v>
          </cell>
          <cell r="B1577">
            <v>2300.6</v>
          </cell>
        </row>
        <row r="1578">
          <cell r="A1578" t="str">
            <v>16055576813</v>
          </cell>
          <cell r="B1578">
            <v>5130.2</v>
          </cell>
        </row>
        <row r="1579">
          <cell r="A1579" t="str">
            <v>16055576824</v>
          </cell>
          <cell r="B1579">
            <v>13478.4</v>
          </cell>
        </row>
        <row r="1580">
          <cell r="A1580" t="str">
            <v>16055576835</v>
          </cell>
          <cell r="B1580">
            <v>10885.5</v>
          </cell>
        </row>
        <row r="1581">
          <cell r="A1581" t="str">
            <v>16055576850</v>
          </cell>
          <cell r="B1581">
            <v>28305.3</v>
          </cell>
        </row>
        <row r="1582">
          <cell r="A1582" t="str">
            <v>16055576861</v>
          </cell>
          <cell r="B1582">
            <v>17327.599999999999</v>
          </cell>
        </row>
        <row r="1583">
          <cell r="A1583" t="str">
            <v>16055576872</v>
          </cell>
          <cell r="B1583">
            <v>11303.2</v>
          </cell>
        </row>
        <row r="1584">
          <cell r="A1584" t="str">
            <v>16055576883</v>
          </cell>
          <cell r="B1584">
            <v>11240</v>
          </cell>
        </row>
        <row r="1585">
          <cell r="A1585" t="str">
            <v>16055576905</v>
          </cell>
          <cell r="B1585">
            <v>4413.3999999999996</v>
          </cell>
        </row>
        <row r="1586">
          <cell r="A1586" t="str">
            <v>16055576916</v>
          </cell>
          <cell r="B1586">
            <v>1225.8</v>
          </cell>
        </row>
        <row r="1587">
          <cell r="A1587" t="str">
            <v>16055576920</v>
          </cell>
          <cell r="B1587">
            <v>5777.9</v>
          </cell>
        </row>
        <row r="1588">
          <cell r="A1588" t="str">
            <v>16055576953</v>
          </cell>
          <cell r="B1588">
            <v>6187.4</v>
          </cell>
        </row>
        <row r="1589">
          <cell r="A1589" t="str">
            <v>16055576975</v>
          </cell>
          <cell r="B1589">
            <v>5477.5</v>
          </cell>
        </row>
        <row r="1590">
          <cell r="A1590" t="str">
            <v>16055576986</v>
          </cell>
          <cell r="B1590">
            <v>28077.7</v>
          </cell>
        </row>
        <row r="1591">
          <cell r="A1591" t="str">
            <v>16055576990</v>
          </cell>
          <cell r="B1591">
            <v>22126.799999999999</v>
          </cell>
        </row>
        <row r="1592">
          <cell r="A1592" t="str">
            <v>16056908014</v>
          </cell>
          <cell r="B1592">
            <v>19031.3</v>
          </cell>
        </row>
        <row r="1593">
          <cell r="A1593" t="str">
            <v>16056908025</v>
          </cell>
          <cell r="B1593">
            <v>13953.5</v>
          </cell>
        </row>
        <row r="1594">
          <cell r="A1594" t="str">
            <v>16056908040</v>
          </cell>
          <cell r="B1594">
            <v>34911.800000000003</v>
          </cell>
        </row>
        <row r="1595">
          <cell r="A1595" t="str">
            <v>16056908051</v>
          </cell>
          <cell r="B1595">
            <v>1507.2</v>
          </cell>
        </row>
        <row r="1596">
          <cell r="A1596" t="str">
            <v>16056908084</v>
          </cell>
          <cell r="B1596">
            <v>17234</v>
          </cell>
        </row>
        <row r="1597">
          <cell r="A1597" t="str">
            <v>16056908095</v>
          </cell>
          <cell r="B1597">
            <v>23298.7</v>
          </cell>
        </row>
        <row r="1598">
          <cell r="A1598" t="str">
            <v>16056908106</v>
          </cell>
          <cell r="B1598">
            <v>4807.2</v>
          </cell>
        </row>
        <row r="1599">
          <cell r="A1599" t="str">
            <v>16056908154</v>
          </cell>
          <cell r="B1599">
            <v>9527.6</v>
          </cell>
        </row>
        <row r="1600">
          <cell r="A1600" t="str">
            <v>16056908176</v>
          </cell>
          <cell r="B1600">
            <v>57999.46</v>
          </cell>
        </row>
        <row r="1601">
          <cell r="A1601" t="str">
            <v>16056908180</v>
          </cell>
          <cell r="B1601">
            <v>975.2</v>
          </cell>
        </row>
        <row r="1602">
          <cell r="A1602" t="str">
            <v>16056908202</v>
          </cell>
          <cell r="B1602">
            <v>18649.599999999999</v>
          </cell>
        </row>
        <row r="1603">
          <cell r="A1603" t="str">
            <v>16056908213</v>
          </cell>
          <cell r="B1603">
            <v>773.9</v>
          </cell>
        </row>
        <row r="1604">
          <cell r="A1604" t="str">
            <v>16056908235</v>
          </cell>
          <cell r="B1604">
            <v>11442</v>
          </cell>
        </row>
        <row r="1605">
          <cell r="A1605" t="str">
            <v>16056908246</v>
          </cell>
          <cell r="B1605">
            <v>1089.0999999999999</v>
          </cell>
        </row>
        <row r="1606">
          <cell r="A1606" t="str">
            <v>16056908283</v>
          </cell>
          <cell r="B1606">
            <v>9226.5</v>
          </cell>
        </row>
        <row r="1607">
          <cell r="A1607" t="str">
            <v>16056908316</v>
          </cell>
          <cell r="B1607">
            <v>3385</v>
          </cell>
        </row>
        <row r="1608">
          <cell r="A1608" t="str">
            <v>16056908320</v>
          </cell>
          <cell r="B1608">
            <v>1079.9000000000001</v>
          </cell>
        </row>
        <row r="1609">
          <cell r="A1609" t="str">
            <v>16056908331</v>
          </cell>
          <cell r="B1609">
            <v>3320.5</v>
          </cell>
        </row>
        <row r="1610">
          <cell r="A1610" t="str">
            <v>16056908375</v>
          </cell>
          <cell r="B1610">
            <v>14266.9</v>
          </cell>
        </row>
        <row r="1611">
          <cell r="A1611" t="str">
            <v>16056908390</v>
          </cell>
          <cell r="B1611">
            <v>31707.1</v>
          </cell>
        </row>
        <row r="1612">
          <cell r="A1612" t="str">
            <v>16056908412</v>
          </cell>
          <cell r="B1612">
            <v>1340.9</v>
          </cell>
        </row>
        <row r="1613">
          <cell r="A1613" t="str">
            <v>16056908434</v>
          </cell>
          <cell r="B1613">
            <v>744.3</v>
          </cell>
        </row>
        <row r="1614">
          <cell r="A1614" t="str">
            <v>16056908445</v>
          </cell>
          <cell r="B1614">
            <v>4157.5</v>
          </cell>
        </row>
        <row r="1615">
          <cell r="A1615" t="str">
            <v>16056908471</v>
          </cell>
          <cell r="B1615">
            <v>7040.9</v>
          </cell>
        </row>
        <row r="1616">
          <cell r="A1616" t="str">
            <v>16056908482</v>
          </cell>
          <cell r="B1616">
            <v>12974</v>
          </cell>
        </row>
        <row r="1617">
          <cell r="A1617" t="str">
            <v>16056908504</v>
          </cell>
          <cell r="B1617">
            <v>8893.7999999999993</v>
          </cell>
        </row>
        <row r="1618">
          <cell r="A1618" t="str">
            <v>16058041023</v>
          </cell>
          <cell r="B1618">
            <v>2483.1999999999998</v>
          </cell>
        </row>
        <row r="1619">
          <cell r="A1619" t="str">
            <v>16058041056</v>
          </cell>
          <cell r="B1619">
            <v>12015.8</v>
          </cell>
        </row>
        <row r="1620">
          <cell r="A1620" t="str">
            <v>16058041060</v>
          </cell>
          <cell r="B1620">
            <v>5261.5</v>
          </cell>
        </row>
        <row r="1621">
          <cell r="A1621" t="str">
            <v>16058041082</v>
          </cell>
          <cell r="B1621">
            <v>3796.7</v>
          </cell>
        </row>
        <row r="1622">
          <cell r="A1622" t="str">
            <v>16058041104</v>
          </cell>
          <cell r="B1622">
            <v>4791</v>
          </cell>
        </row>
        <row r="1623">
          <cell r="A1623" t="str">
            <v>16058041115</v>
          </cell>
          <cell r="B1623">
            <v>12560.4</v>
          </cell>
        </row>
        <row r="1624">
          <cell r="A1624" t="str">
            <v>16058041126</v>
          </cell>
          <cell r="B1624">
            <v>7823.2</v>
          </cell>
        </row>
        <row r="1625">
          <cell r="A1625" t="str">
            <v>16058041141</v>
          </cell>
          <cell r="B1625">
            <v>15517.2</v>
          </cell>
        </row>
        <row r="1626">
          <cell r="A1626" t="str">
            <v>16058041152</v>
          </cell>
          <cell r="B1626">
            <v>19066.3</v>
          </cell>
        </row>
        <row r="1627">
          <cell r="A1627" t="str">
            <v>16058041196</v>
          </cell>
          <cell r="B1627">
            <v>8761.1</v>
          </cell>
        </row>
        <row r="1628">
          <cell r="A1628" t="str">
            <v>16058041200</v>
          </cell>
          <cell r="B1628">
            <v>5296.9</v>
          </cell>
        </row>
        <row r="1629">
          <cell r="A1629" t="str">
            <v>16058041211</v>
          </cell>
          <cell r="B1629">
            <v>87067.8</v>
          </cell>
        </row>
        <row r="1630">
          <cell r="A1630" t="str">
            <v>16058041222</v>
          </cell>
          <cell r="B1630">
            <v>6855.9</v>
          </cell>
        </row>
        <row r="1631">
          <cell r="A1631" t="str">
            <v>16058041244</v>
          </cell>
          <cell r="B1631">
            <v>3695.8</v>
          </cell>
        </row>
        <row r="1632">
          <cell r="A1632" t="str">
            <v>16058041266</v>
          </cell>
          <cell r="B1632">
            <v>12599.1</v>
          </cell>
        </row>
        <row r="1633">
          <cell r="A1633" t="str">
            <v>16058041270</v>
          </cell>
          <cell r="B1633">
            <v>19526.2</v>
          </cell>
        </row>
        <row r="1634">
          <cell r="A1634" t="str">
            <v>16058041281</v>
          </cell>
          <cell r="B1634">
            <v>8458.2000000000007</v>
          </cell>
        </row>
        <row r="1635">
          <cell r="A1635" t="str">
            <v>16058041314</v>
          </cell>
          <cell r="B1635">
            <v>12612.8</v>
          </cell>
        </row>
        <row r="1636">
          <cell r="A1636" t="str">
            <v>16058041325</v>
          </cell>
          <cell r="B1636">
            <v>2380</v>
          </cell>
        </row>
        <row r="1637">
          <cell r="A1637" t="str">
            <v>16058041351</v>
          </cell>
          <cell r="B1637">
            <v>9308.7999999999993</v>
          </cell>
        </row>
        <row r="1638">
          <cell r="A1638" t="str">
            <v>16058041362</v>
          </cell>
          <cell r="B1638">
            <v>5845.3</v>
          </cell>
        </row>
        <row r="1639">
          <cell r="A1639" t="str">
            <v>16058041373</v>
          </cell>
          <cell r="B1639">
            <v>9349.2999999999993</v>
          </cell>
        </row>
        <row r="1640">
          <cell r="A1640" t="str">
            <v>16058041384</v>
          </cell>
          <cell r="B1640">
            <v>7657.2</v>
          </cell>
        </row>
        <row r="1641">
          <cell r="A1641" t="str">
            <v>16058041395</v>
          </cell>
          <cell r="B1641">
            <v>757.7</v>
          </cell>
        </row>
        <row r="1642">
          <cell r="A1642" t="str">
            <v>16058041421</v>
          </cell>
          <cell r="B1642">
            <v>4449</v>
          </cell>
        </row>
        <row r="1643">
          <cell r="A1643" t="str">
            <v>16058041443</v>
          </cell>
          <cell r="B1643">
            <v>16512.400000000001</v>
          </cell>
        </row>
        <row r="1644">
          <cell r="A1644" t="str">
            <v>16058041454</v>
          </cell>
          <cell r="B1644">
            <v>4621.3999999999996</v>
          </cell>
        </row>
        <row r="1645">
          <cell r="A1645" t="str">
            <v>16058041465</v>
          </cell>
          <cell r="B1645">
            <v>19360</v>
          </cell>
        </row>
        <row r="1646">
          <cell r="A1646" t="str">
            <v>16058041476</v>
          </cell>
          <cell r="B1646">
            <v>2477.6</v>
          </cell>
        </row>
        <row r="1647">
          <cell r="A1647" t="str">
            <v>16058041491</v>
          </cell>
          <cell r="B1647">
            <v>25000.2</v>
          </cell>
        </row>
        <row r="1648">
          <cell r="A1648" t="str">
            <v>16058041502</v>
          </cell>
          <cell r="B1648">
            <v>20380.8</v>
          </cell>
        </row>
        <row r="1649">
          <cell r="A1649" t="str">
            <v>16058897510</v>
          </cell>
          <cell r="B1649">
            <v>1523.4</v>
          </cell>
        </row>
        <row r="1650">
          <cell r="A1650" t="str">
            <v>16058897521</v>
          </cell>
          <cell r="B1650">
            <v>24677.3</v>
          </cell>
        </row>
        <row r="1651">
          <cell r="A1651" t="str">
            <v>16058897532</v>
          </cell>
          <cell r="B1651">
            <v>45791.8</v>
          </cell>
        </row>
        <row r="1652">
          <cell r="A1652" t="str">
            <v>16058897543</v>
          </cell>
          <cell r="B1652">
            <v>5212.7</v>
          </cell>
        </row>
        <row r="1653">
          <cell r="A1653" t="str">
            <v>16058897554</v>
          </cell>
          <cell r="B1653">
            <v>6151.8</v>
          </cell>
        </row>
        <row r="1654">
          <cell r="A1654" t="str">
            <v>16058897565</v>
          </cell>
          <cell r="B1654">
            <v>75971.5</v>
          </cell>
        </row>
        <row r="1655">
          <cell r="A1655" t="str">
            <v>16058897576</v>
          </cell>
          <cell r="B1655">
            <v>13679.4</v>
          </cell>
        </row>
        <row r="1656">
          <cell r="A1656" t="str">
            <v>16058897580</v>
          </cell>
          <cell r="B1656">
            <v>11297.2</v>
          </cell>
        </row>
        <row r="1657">
          <cell r="A1657" t="str">
            <v>16058897602</v>
          </cell>
          <cell r="B1657">
            <v>5563.3</v>
          </cell>
        </row>
        <row r="1658">
          <cell r="A1658" t="str">
            <v>16058897613</v>
          </cell>
          <cell r="B1658">
            <v>21006.9</v>
          </cell>
        </row>
        <row r="1659">
          <cell r="A1659" t="str">
            <v>16058897624</v>
          </cell>
          <cell r="B1659">
            <v>24493.3</v>
          </cell>
        </row>
        <row r="1660">
          <cell r="A1660" t="str">
            <v>16058897646</v>
          </cell>
          <cell r="B1660">
            <v>10287.299999999999</v>
          </cell>
        </row>
        <row r="1661">
          <cell r="A1661" t="str">
            <v>16058897650</v>
          </cell>
          <cell r="B1661">
            <v>14690.7</v>
          </cell>
        </row>
        <row r="1662">
          <cell r="A1662" t="str">
            <v>16058897661</v>
          </cell>
          <cell r="B1662">
            <v>4621.8999999999996</v>
          </cell>
        </row>
        <row r="1663">
          <cell r="A1663" t="str">
            <v>16058897672</v>
          </cell>
          <cell r="B1663">
            <v>14831</v>
          </cell>
        </row>
        <row r="1664">
          <cell r="A1664" t="str">
            <v>16058897683</v>
          </cell>
          <cell r="B1664">
            <v>17802.3</v>
          </cell>
        </row>
        <row r="1665">
          <cell r="A1665" t="str">
            <v>16058897694</v>
          </cell>
          <cell r="B1665">
            <v>5366.8</v>
          </cell>
        </row>
        <row r="1666">
          <cell r="A1666" t="str">
            <v>16058897705</v>
          </cell>
          <cell r="B1666">
            <v>11400.4</v>
          </cell>
        </row>
        <row r="1667">
          <cell r="A1667" t="str">
            <v>16058897716</v>
          </cell>
          <cell r="B1667">
            <v>18246.2</v>
          </cell>
        </row>
        <row r="1668">
          <cell r="A1668" t="str">
            <v>16058897720</v>
          </cell>
          <cell r="B1668">
            <v>12475.6</v>
          </cell>
        </row>
        <row r="1669">
          <cell r="A1669" t="str">
            <v>16058897731</v>
          </cell>
          <cell r="B1669">
            <v>27278.2</v>
          </cell>
        </row>
        <row r="1670">
          <cell r="A1670" t="str">
            <v>16058897742</v>
          </cell>
          <cell r="B1670">
            <v>7190</v>
          </cell>
        </row>
        <row r="1671">
          <cell r="A1671" t="str">
            <v>16058897753</v>
          </cell>
          <cell r="B1671">
            <v>17620.400000000001</v>
          </cell>
        </row>
        <row r="1672">
          <cell r="A1672" t="str">
            <v>16058897764</v>
          </cell>
          <cell r="B1672">
            <v>1200.8</v>
          </cell>
        </row>
        <row r="1673">
          <cell r="A1673" t="str">
            <v>16058897775</v>
          </cell>
          <cell r="B1673">
            <v>23739.9</v>
          </cell>
        </row>
        <row r="1674">
          <cell r="A1674" t="str">
            <v>16058897786</v>
          </cell>
          <cell r="B1674">
            <v>27559.9</v>
          </cell>
        </row>
        <row r="1675">
          <cell r="A1675" t="str">
            <v>16058897790</v>
          </cell>
          <cell r="B1675">
            <v>15334.5</v>
          </cell>
        </row>
        <row r="1676">
          <cell r="A1676" t="str">
            <v>16058897801</v>
          </cell>
          <cell r="B1676">
            <v>8581.6</v>
          </cell>
        </row>
        <row r="1677">
          <cell r="A1677" t="str">
            <v>16058897812</v>
          </cell>
          <cell r="B1677">
            <v>26989.8</v>
          </cell>
        </row>
        <row r="1678">
          <cell r="A1678" t="str">
            <v>16058897823</v>
          </cell>
          <cell r="B1678">
            <v>13043.9</v>
          </cell>
        </row>
        <row r="1679">
          <cell r="A1679" t="str">
            <v>16058897834</v>
          </cell>
          <cell r="B1679">
            <v>14113</v>
          </cell>
        </row>
        <row r="1680">
          <cell r="A1680" t="str">
            <v>16058897845</v>
          </cell>
          <cell r="B1680">
            <v>15565.4</v>
          </cell>
        </row>
        <row r="1681">
          <cell r="A1681" t="str">
            <v>16058897856</v>
          </cell>
          <cell r="B1681">
            <v>10445.5</v>
          </cell>
        </row>
        <row r="1682">
          <cell r="A1682" t="str">
            <v>16058897860</v>
          </cell>
          <cell r="B1682">
            <v>19454</v>
          </cell>
        </row>
        <row r="1683">
          <cell r="A1683" t="str">
            <v>16058897871</v>
          </cell>
          <cell r="B1683">
            <v>2271.1</v>
          </cell>
        </row>
        <row r="1684">
          <cell r="A1684" t="str">
            <v>16058897882</v>
          </cell>
          <cell r="B1684">
            <v>68240.100000000006</v>
          </cell>
        </row>
        <row r="1685">
          <cell r="A1685" t="str">
            <v>16058897893</v>
          </cell>
          <cell r="B1685">
            <v>12129.6</v>
          </cell>
        </row>
        <row r="1686">
          <cell r="A1686" t="str">
            <v>16058897904</v>
          </cell>
          <cell r="B1686">
            <v>15537.5</v>
          </cell>
        </row>
        <row r="1687">
          <cell r="A1687" t="str">
            <v>16058897915</v>
          </cell>
          <cell r="B1687">
            <v>13664.8</v>
          </cell>
        </row>
        <row r="1688">
          <cell r="A1688" t="str">
            <v>16058897926</v>
          </cell>
          <cell r="B1688">
            <v>28221.8</v>
          </cell>
        </row>
        <row r="1689">
          <cell r="A1689" t="str">
            <v>16058897930</v>
          </cell>
          <cell r="B1689">
            <v>1530.2</v>
          </cell>
        </row>
        <row r="1690">
          <cell r="A1690" t="str">
            <v>16058897941</v>
          </cell>
          <cell r="B1690">
            <v>32528.400000000001</v>
          </cell>
        </row>
        <row r="1691">
          <cell r="A1691" t="str">
            <v>16058897952</v>
          </cell>
          <cell r="B1691">
            <v>8128.7</v>
          </cell>
        </row>
        <row r="1692">
          <cell r="A1692" t="str">
            <v>16058897963</v>
          </cell>
          <cell r="B1692">
            <v>18183.5</v>
          </cell>
        </row>
        <row r="1693">
          <cell r="A1693" t="str">
            <v>16058897974</v>
          </cell>
          <cell r="B1693">
            <v>21733.9</v>
          </cell>
        </row>
        <row r="1694">
          <cell r="A1694" t="str">
            <v>16058897985</v>
          </cell>
          <cell r="B1694">
            <v>15957.1</v>
          </cell>
        </row>
        <row r="1695">
          <cell r="A1695" t="str">
            <v>16058897996</v>
          </cell>
          <cell r="B1695">
            <v>26589.8</v>
          </cell>
        </row>
        <row r="1696">
          <cell r="A1696" t="str">
            <v>16058898000</v>
          </cell>
          <cell r="B1696">
            <v>14865.9</v>
          </cell>
        </row>
        <row r="1697">
          <cell r="A1697" t="str">
            <v>16061558512</v>
          </cell>
          <cell r="B1697">
            <v>8438</v>
          </cell>
        </row>
        <row r="1698">
          <cell r="A1698" t="str">
            <v>16061558523</v>
          </cell>
          <cell r="B1698">
            <v>26464.1</v>
          </cell>
        </row>
        <row r="1699">
          <cell r="A1699" t="str">
            <v>16061558534</v>
          </cell>
          <cell r="B1699">
            <v>23004.3</v>
          </cell>
        </row>
        <row r="1700">
          <cell r="A1700" t="str">
            <v>16061558545</v>
          </cell>
          <cell r="B1700">
            <v>17131.599999999999</v>
          </cell>
        </row>
        <row r="1701">
          <cell r="A1701" t="str">
            <v>16061558556</v>
          </cell>
          <cell r="B1701">
            <v>2439.4</v>
          </cell>
        </row>
        <row r="1702">
          <cell r="A1702" t="str">
            <v>16061558560</v>
          </cell>
          <cell r="B1702">
            <v>10026.9</v>
          </cell>
        </row>
        <row r="1703">
          <cell r="A1703" t="str">
            <v>16061558571</v>
          </cell>
          <cell r="B1703">
            <v>10694.3</v>
          </cell>
        </row>
        <row r="1704">
          <cell r="A1704" t="str">
            <v>16061558582</v>
          </cell>
          <cell r="B1704">
            <v>29494.400000000001</v>
          </cell>
        </row>
        <row r="1705">
          <cell r="A1705" t="str">
            <v>16061558593</v>
          </cell>
          <cell r="B1705">
            <v>2426</v>
          </cell>
        </row>
        <row r="1706">
          <cell r="A1706" t="str">
            <v>16061558604</v>
          </cell>
          <cell r="B1706">
            <v>13050.3</v>
          </cell>
        </row>
        <row r="1707">
          <cell r="A1707" t="str">
            <v>16061558615</v>
          </cell>
          <cell r="B1707">
            <v>21163.3</v>
          </cell>
        </row>
        <row r="1708">
          <cell r="A1708" t="str">
            <v>16061558626</v>
          </cell>
          <cell r="B1708">
            <v>1303.5</v>
          </cell>
        </row>
        <row r="1709">
          <cell r="A1709" t="str">
            <v>16061558630</v>
          </cell>
          <cell r="B1709">
            <v>15720.8</v>
          </cell>
        </row>
        <row r="1710">
          <cell r="A1710" t="str">
            <v>16061558641</v>
          </cell>
          <cell r="B1710">
            <v>8433</v>
          </cell>
        </row>
        <row r="1711">
          <cell r="A1711" t="str">
            <v>16061558652</v>
          </cell>
          <cell r="B1711">
            <v>5969.4</v>
          </cell>
        </row>
        <row r="1712">
          <cell r="A1712" t="str">
            <v>16061558663</v>
          </cell>
          <cell r="B1712">
            <v>24218.9</v>
          </cell>
        </row>
        <row r="1713">
          <cell r="A1713" t="str">
            <v>16061558674</v>
          </cell>
          <cell r="B1713">
            <v>17258.400000000001</v>
          </cell>
        </row>
        <row r="1714">
          <cell r="A1714" t="str">
            <v>16061558685</v>
          </cell>
          <cell r="B1714">
            <v>1284.8</v>
          </cell>
        </row>
        <row r="1715">
          <cell r="A1715" t="str">
            <v>16061558696</v>
          </cell>
          <cell r="B1715">
            <v>7931.8</v>
          </cell>
        </row>
        <row r="1716">
          <cell r="A1716" t="str">
            <v>16061558700</v>
          </cell>
          <cell r="B1716">
            <v>1308.8</v>
          </cell>
        </row>
        <row r="1717">
          <cell r="A1717" t="str">
            <v>16061558711</v>
          </cell>
          <cell r="B1717">
            <v>1487.31</v>
          </cell>
        </row>
        <row r="1718">
          <cell r="A1718" t="str">
            <v>16061558722</v>
          </cell>
          <cell r="B1718">
            <v>11632.3</v>
          </cell>
        </row>
        <row r="1719">
          <cell r="A1719" t="str">
            <v>16061558733</v>
          </cell>
          <cell r="B1719">
            <v>16945.07</v>
          </cell>
        </row>
        <row r="1720">
          <cell r="A1720" t="str">
            <v>16061558744</v>
          </cell>
          <cell r="B1720">
            <v>12319.2</v>
          </cell>
        </row>
        <row r="1721">
          <cell r="A1721" t="str">
            <v>16061558755</v>
          </cell>
          <cell r="B1721">
            <v>35898</v>
          </cell>
        </row>
        <row r="1722">
          <cell r="A1722" t="str">
            <v>16061558766</v>
          </cell>
          <cell r="B1722">
            <v>6378.7</v>
          </cell>
        </row>
        <row r="1723">
          <cell r="A1723" t="str">
            <v>16061558770</v>
          </cell>
          <cell r="B1723">
            <v>13674.5</v>
          </cell>
        </row>
        <row r="1724">
          <cell r="A1724" t="str">
            <v>16061558781</v>
          </cell>
          <cell r="B1724">
            <v>6429.5</v>
          </cell>
        </row>
        <row r="1725">
          <cell r="A1725" t="str">
            <v>16061558792</v>
          </cell>
          <cell r="B1725">
            <v>19892</v>
          </cell>
        </row>
        <row r="1726">
          <cell r="A1726" t="str">
            <v>16061558803</v>
          </cell>
          <cell r="B1726">
            <v>1530.2</v>
          </cell>
        </row>
        <row r="1727">
          <cell r="A1727" t="str">
            <v>16061558814</v>
          </cell>
          <cell r="B1727">
            <v>24070.7</v>
          </cell>
        </row>
        <row r="1728">
          <cell r="A1728" t="str">
            <v>16061558825</v>
          </cell>
          <cell r="B1728">
            <v>7215.9</v>
          </cell>
        </row>
        <row r="1729">
          <cell r="A1729" t="str">
            <v>16061558836</v>
          </cell>
          <cell r="B1729">
            <v>3447</v>
          </cell>
        </row>
        <row r="1730">
          <cell r="A1730" t="str">
            <v>16061558840</v>
          </cell>
          <cell r="B1730">
            <v>0</v>
          </cell>
        </row>
        <row r="1731">
          <cell r="A1731" t="str">
            <v>16061558851</v>
          </cell>
          <cell r="B1731">
            <v>15299.9</v>
          </cell>
        </row>
        <row r="1732">
          <cell r="A1732" t="str">
            <v>16061558862</v>
          </cell>
          <cell r="B1732">
            <v>57394.7</v>
          </cell>
        </row>
        <row r="1733">
          <cell r="A1733" t="str">
            <v>16061558873</v>
          </cell>
          <cell r="B1733">
            <v>1530.1</v>
          </cell>
        </row>
        <row r="1734">
          <cell r="A1734" t="str">
            <v>16061558884</v>
          </cell>
          <cell r="B1734">
            <v>5049</v>
          </cell>
        </row>
        <row r="1735">
          <cell r="A1735" t="str">
            <v>16061558895</v>
          </cell>
          <cell r="B1735">
            <v>7192.3</v>
          </cell>
        </row>
        <row r="1736">
          <cell r="A1736" t="str">
            <v>16061558906</v>
          </cell>
          <cell r="B1736">
            <v>9898.7999999999993</v>
          </cell>
        </row>
        <row r="1737">
          <cell r="A1737" t="str">
            <v>16061558910</v>
          </cell>
          <cell r="B1737">
            <v>23671.7</v>
          </cell>
        </row>
        <row r="1738">
          <cell r="A1738" t="str">
            <v>16061558921</v>
          </cell>
          <cell r="B1738">
            <v>8000</v>
          </cell>
        </row>
        <row r="1739">
          <cell r="A1739" t="str">
            <v>16061558932</v>
          </cell>
          <cell r="B1739">
            <v>3148.2</v>
          </cell>
        </row>
        <row r="1740">
          <cell r="A1740" t="str">
            <v>16061558943</v>
          </cell>
          <cell r="B1740">
            <v>29964.77</v>
          </cell>
        </row>
        <row r="1741">
          <cell r="A1741" t="str">
            <v>16061558954</v>
          </cell>
          <cell r="B1741">
            <v>6313.5</v>
          </cell>
        </row>
        <row r="1742">
          <cell r="A1742" t="str">
            <v>16061558965</v>
          </cell>
          <cell r="B1742">
            <v>10932</v>
          </cell>
        </row>
        <row r="1743">
          <cell r="A1743" t="str">
            <v>16061558976</v>
          </cell>
          <cell r="B1743">
            <v>2276.9</v>
          </cell>
        </row>
        <row r="1744">
          <cell r="A1744" t="str">
            <v>16061558980</v>
          </cell>
          <cell r="B1744">
            <v>20192.7</v>
          </cell>
        </row>
        <row r="1745">
          <cell r="A1745" t="str">
            <v>16061558991</v>
          </cell>
          <cell r="B1745">
            <v>8000</v>
          </cell>
        </row>
        <row r="1746">
          <cell r="A1746" t="str">
            <v>16079351532</v>
          </cell>
          <cell r="B1746">
            <v>91239.3</v>
          </cell>
        </row>
        <row r="1747">
          <cell r="A1747" t="str">
            <v>16079351543</v>
          </cell>
          <cell r="B1747">
            <v>17380.900000000001</v>
          </cell>
        </row>
        <row r="1748">
          <cell r="A1748" t="str">
            <v>16079351554</v>
          </cell>
          <cell r="B1748">
            <v>23340.3</v>
          </cell>
        </row>
        <row r="1749">
          <cell r="A1749" t="str">
            <v>16079351565</v>
          </cell>
          <cell r="B1749">
            <v>17482.3</v>
          </cell>
        </row>
        <row r="1750">
          <cell r="A1750" t="str">
            <v>16079351576</v>
          </cell>
          <cell r="B1750">
            <v>21981.1</v>
          </cell>
        </row>
        <row r="1751">
          <cell r="A1751" t="str">
            <v>16079351580</v>
          </cell>
          <cell r="B1751">
            <v>73120.91</v>
          </cell>
        </row>
        <row r="1752">
          <cell r="A1752" t="str">
            <v>16079351591</v>
          </cell>
          <cell r="B1752">
            <v>882.8</v>
          </cell>
        </row>
        <row r="1753">
          <cell r="A1753" t="str">
            <v>16079351602</v>
          </cell>
          <cell r="B1753">
            <v>1333.4</v>
          </cell>
        </row>
        <row r="1754">
          <cell r="A1754" t="str">
            <v>16079351613</v>
          </cell>
          <cell r="B1754">
            <v>2778.75</v>
          </cell>
        </row>
        <row r="1755">
          <cell r="A1755" t="str">
            <v>16079351624</v>
          </cell>
          <cell r="B1755">
            <v>22032.400000000001</v>
          </cell>
        </row>
        <row r="1756">
          <cell r="A1756" t="str">
            <v>16079351635</v>
          </cell>
          <cell r="B1756">
            <v>2805.2</v>
          </cell>
        </row>
        <row r="1757">
          <cell r="A1757" t="str">
            <v>16079351646</v>
          </cell>
          <cell r="B1757">
            <v>17380.68</v>
          </cell>
        </row>
        <row r="1758">
          <cell r="A1758" t="str">
            <v>16079351650</v>
          </cell>
          <cell r="B1758">
            <v>43604.11</v>
          </cell>
        </row>
        <row r="1759">
          <cell r="A1759" t="str">
            <v>16079351661</v>
          </cell>
          <cell r="B1759">
            <v>35189</v>
          </cell>
        </row>
        <row r="1760">
          <cell r="A1760" t="str">
            <v>16079351672</v>
          </cell>
          <cell r="B1760">
            <v>4764.6000000000004</v>
          </cell>
        </row>
        <row r="1761">
          <cell r="A1761" t="str">
            <v>16079351683</v>
          </cell>
          <cell r="B1761">
            <v>8405.7000000000007</v>
          </cell>
        </row>
        <row r="1762">
          <cell r="A1762" t="str">
            <v>16079351694</v>
          </cell>
          <cell r="B1762">
            <v>1883.84</v>
          </cell>
        </row>
        <row r="1763">
          <cell r="A1763" t="str">
            <v>16079351705</v>
          </cell>
          <cell r="B1763">
            <v>17445.599999999999</v>
          </cell>
        </row>
        <row r="1764">
          <cell r="A1764" t="str">
            <v>16079351716</v>
          </cell>
          <cell r="B1764">
            <v>20776.5</v>
          </cell>
        </row>
        <row r="1765">
          <cell r="A1765" t="str">
            <v>17066730160</v>
          </cell>
          <cell r="B1765">
            <v>2301</v>
          </cell>
        </row>
        <row r="1766">
          <cell r="A1766" t="str">
            <v>17220914821</v>
          </cell>
          <cell r="B1766">
            <v>138613.4</v>
          </cell>
        </row>
        <row r="1767">
          <cell r="A1767" t="str">
            <v>17220914946</v>
          </cell>
          <cell r="B1767">
            <v>74971.5</v>
          </cell>
        </row>
        <row r="1768">
          <cell r="A1768" t="str">
            <v>17221382023</v>
          </cell>
          <cell r="B1768">
            <v>53845.4</v>
          </cell>
        </row>
        <row r="1769">
          <cell r="A1769" t="str">
            <v>17221382314</v>
          </cell>
          <cell r="B1769">
            <v>63409.5</v>
          </cell>
        </row>
        <row r="1770">
          <cell r="A1770" t="str">
            <v>17221382454</v>
          </cell>
          <cell r="B1770">
            <v>420861.7</v>
          </cell>
        </row>
        <row r="1771">
          <cell r="A1771" t="str">
            <v>17221382491</v>
          </cell>
          <cell r="B1771">
            <v>2700.4</v>
          </cell>
        </row>
        <row r="1772">
          <cell r="A1772" t="str">
            <v>17221382513</v>
          </cell>
          <cell r="B1772">
            <v>109175.7</v>
          </cell>
        </row>
        <row r="1773">
          <cell r="A1773" t="str">
            <v>17221382524</v>
          </cell>
          <cell r="B1773">
            <v>20202.7</v>
          </cell>
        </row>
        <row r="1774">
          <cell r="A1774" t="str">
            <v>17221443273</v>
          </cell>
          <cell r="B1774">
            <v>434687.8</v>
          </cell>
        </row>
        <row r="1775">
          <cell r="A1775" t="str">
            <v>17221443284</v>
          </cell>
          <cell r="B1775">
            <v>111866.4</v>
          </cell>
        </row>
        <row r="1776">
          <cell r="A1776" t="str">
            <v>17221443295</v>
          </cell>
          <cell r="B1776">
            <v>13746.5</v>
          </cell>
        </row>
        <row r="1777">
          <cell r="A1777" t="str">
            <v>17221443306</v>
          </cell>
          <cell r="B1777">
            <v>192118.2</v>
          </cell>
        </row>
        <row r="1778">
          <cell r="A1778" t="str">
            <v>17221443310</v>
          </cell>
          <cell r="B1778">
            <v>19677.900000000001</v>
          </cell>
        </row>
        <row r="1779">
          <cell r="A1779" t="str">
            <v>17221446946</v>
          </cell>
          <cell r="B1779">
            <v>69883</v>
          </cell>
        </row>
        <row r="1780">
          <cell r="A1780" t="str">
            <v>17221971316</v>
          </cell>
          <cell r="B1780">
            <v>638467.4</v>
          </cell>
        </row>
        <row r="1781">
          <cell r="A1781" t="str">
            <v>17221971320</v>
          </cell>
          <cell r="B1781">
            <v>18988</v>
          </cell>
        </row>
        <row r="1782">
          <cell r="A1782" t="str">
            <v>17221971331</v>
          </cell>
          <cell r="B1782">
            <v>35973.5</v>
          </cell>
        </row>
        <row r="1783">
          <cell r="A1783" t="str">
            <v>17221971342</v>
          </cell>
          <cell r="B1783">
            <v>171887.4</v>
          </cell>
        </row>
        <row r="1784">
          <cell r="A1784" t="str">
            <v>17221971353</v>
          </cell>
          <cell r="B1784">
            <v>198848.1</v>
          </cell>
        </row>
        <row r="1785">
          <cell r="A1785" t="str">
            <v>17221971530</v>
          </cell>
          <cell r="B1785">
            <v>662425.59999999998</v>
          </cell>
        </row>
        <row r="1786">
          <cell r="A1786" t="str">
            <v>17221971541</v>
          </cell>
          <cell r="B1786">
            <v>473723.6</v>
          </cell>
        </row>
        <row r="1787">
          <cell r="A1787" t="str">
            <v>17221971633</v>
          </cell>
          <cell r="B1787">
            <v>63023.1</v>
          </cell>
        </row>
        <row r="1788">
          <cell r="A1788" t="str">
            <v>17221971644</v>
          </cell>
          <cell r="B1788">
            <v>437243</v>
          </cell>
        </row>
        <row r="1789">
          <cell r="A1789" t="str">
            <v>17221971655</v>
          </cell>
          <cell r="B1789">
            <v>405079.4</v>
          </cell>
        </row>
        <row r="1790">
          <cell r="A1790" t="str">
            <v>17221975973</v>
          </cell>
          <cell r="B1790">
            <v>228013.5</v>
          </cell>
        </row>
        <row r="1791">
          <cell r="A1791" t="str">
            <v>17221975995</v>
          </cell>
          <cell r="B1791">
            <v>95154.8</v>
          </cell>
        </row>
        <row r="1792">
          <cell r="A1792" t="str">
            <v>17221976006</v>
          </cell>
          <cell r="B1792">
            <v>39088.199999999997</v>
          </cell>
        </row>
        <row r="1793">
          <cell r="A1793" t="str">
            <v>17221976010</v>
          </cell>
          <cell r="B1793">
            <v>67894</v>
          </cell>
        </row>
        <row r="1794">
          <cell r="A1794" t="str">
            <v>17221976150</v>
          </cell>
          <cell r="B1794">
            <v>21174.1</v>
          </cell>
        </row>
        <row r="1795">
          <cell r="A1795" t="str">
            <v>17221976942</v>
          </cell>
          <cell r="B1795">
            <v>235103.1</v>
          </cell>
        </row>
        <row r="1796">
          <cell r="A1796" t="str">
            <v>17221977793</v>
          </cell>
          <cell r="B1796">
            <v>18453</v>
          </cell>
        </row>
        <row r="1797">
          <cell r="A1797" t="str">
            <v>17221979075</v>
          </cell>
          <cell r="B1797">
            <v>27230.7</v>
          </cell>
        </row>
        <row r="1798">
          <cell r="A1798" t="str">
            <v>17221979090</v>
          </cell>
          <cell r="B1798">
            <v>210972.79999999999</v>
          </cell>
        </row>
        <row r="1799">
          <cell r="A1799" t="str">
            <v>17221979112</v>
          </cell>
          <cell r="B1799">
            <v>107124</v>
          </cell>
        </row>
        <row r="1800">
          <cell r="A1800" t="str">
            <v>17221979263</v>
          </cell>
          <cell r="B1800">
            <v>270964.09999999998</v>
          </cell>
        </row>
        <row r="1801">
          <cell r="A1801" t="str">
            <v>17221979274</v>
          </cell>
          <cell r="B1801">
            <v>161866.20000000001</v>
          </cell>
        </row>
        <row r="1802">
          <cell r="A1802" t="str">
            <v>17221979285</v>
          </cell>
          <cell r="B1802">
            <v>40510.199999999997</v>
          </cell>
        </row>
        <row r="1803">
          <cell r="A1803" t="str">
            <v>17221979300</v>
          </cell>
          <cell r="B1803">
            <v>4798.1000000000004</v>
          </cell>
        </row>
        <row r="1804">
          <cell r="A1804" t="str">
            <v>17221979414</v>
          </cell>
          <cell r="B1804">
            <v>176149</v>
          </cell>
        </row>
        <row r="1805">
          <cell r="A1805" t="str">
            <v>17221979425</v>
          </cell>
          <cell r="B1805">
            <v>97968</v>
          </cell>
        </row>
        <row r="1806">
          <cell r="A1806" t="str">
            <v>17221979436</v>
          </cell>
          <cell r="B1806">
            <v>319583.5</v>
          </cell>
        </row>
        <row r="1807">
          <cell r="A1807" t="str">
            <v>17221979440</v>
          </cell>
          <cell r="B1807">
            <v>99101.2</v>
          </cell>
        </row>
        <row r="1808">
          <cell r="A1808" t="str">
            <v>17221979451</v>
          </cell>
          <cell r="B1808">
            <v>16136.5</v>
          </cell>
        </row>
        <row r="1809">
          <cell r="A1809" t="str">
            <v>17221979694</v>
          </cell>
          <cell r="B1809">
            <v>18664.8</v>
          </cell>
        </row>
        <row r="1810">
          <cell r="A1810" t="str">
            <v>17221979705</v>
          </cell>
          <cell r="B1810">
            <v>27502.5</v>
          </cell>
        </row>
        <row r="1811">
          <cell r="A1811" t="str">
            <v>17221979716</v>
          </cell>
          <cell r="B1811">
            <v>20637.099999999999</v>
          </cell>
        </row>
        <row r="1812">
          <cell r="A1812" t="str">
            <v>17221979845</v>
          </cell>
          <cell r="B1812">
            <v>36736.6</v>
          </cell>
        </row>
        <row r="1813">
          <cell r="A1813" t="str">
            <v>17221979860</v>
          </cell>
          <cell r="B1813">
            <v>145443.29999999999</v>
          </cell>
        </row>
        <row r="1814">
          <cell r="A1814" t="str">
            <v>17221979871</v>
          </cell>
          <cell r="B1814">
            <v>7374.1</v>
          </cell>
        </row>
        <row r="1815">
          <cell r="A1815" t="str">
            <v>17221984196</v>
          </cell>
          <cell r="B1815">
            <v>12932.8</v>
          </cell>
        </row>
        <row r="1816">
          <cell r="A1816" t="str">
            <v>17221984594</v>
          </cell>
          <cell r="B1816">
            <v>691466.4</v>
          </cell>
        </row>
        <row r="1817">
          <cell r="A1817" t="str">
            <v>17221997570</v>
          </cell>
          <cell r="B1817">
            <v>28303.599999999999</v>
          </cell>
        </row>
        <row r="1818">
          <cell r="A1818" t="str">
            <v>17221997603</v>
          </cell>
          <cell r="B1818">
            <v>177444.8</v>
          </cell>
        </row>
        <row r="1819">
          <cell r="A1819" t="str">
            <v>17222750851</v>
          </cell>
          <cell r="B1819">
            <v>23567.5</v>
          </cell>
        </row>
        <row r="1820">
          <cell r="A1820" t="str">
            <v>17222750862</v>
          </cell>
          <cell r="B1820">
            <v>23004</v>
          </cell>
        </row>
        <row r="1821">
          <cell r="A1821" t="str">
            <v>17222756602</v>
          </cell>
          <cell r="B1821">
            <v>45446.1</v>
          </cell>
        </row>
        <row r="1822">
          <cell r="A1822" t="str">
            <v>17222756985</v>
          </cell>
          <cell r="B1822">
            <v>159138.6</v>
          </cell>
        </row>
        <row r="1823">
          <cell r="A1823" t="str">
            <v>17617423383</v>
          </cell>
          <cell r="B1823">
            <v>19935</v>
          </cell>
        </row>
        <row r="1824">
          <cell r="A1824" t="str">
            <v>17617423512</v>
          </cell>
          <cell r="B1824">
            <v>1319.5</v>
          </cell>
        </row>
        <row r="1825">
          <cell r="A1825" t="str">
            <v>17617423523</v>
          </cell>
          <cell r="B1825">
            <v>14588.3</v>
          </cell>
        </row>
        <row r="1826">
          <cell r="A1826" t="str">
            <v>17617423534</v>
          </cell>
          <cell r="B1826">
            <v>5669</v>
          </cell>
        </row>
        <row r="1827">
          <cell r="A1827" t="str">
            <v>17617423545</v>
          </cell>
          <cell r="B1827">
            <v>38448</v>
          </cell>
        </row>
        <row r="1828">
          <cell r="A1828" t="str">
            <v>17618089050</v>
          </cell>
          <cell r="B1828">
            <v>17910</v>
          </cell>
        </row>
        <row r="1829">
          <cell r="A1829" t="str">
            <v>18058897720</v>
          </cell>
          <cell r="B1829">
            <v>4749.1000000000004</v>
          </cell>
        </row>
        <row r="1830">
          <cell r="A1830" t="str">
            <v>18063641712</v>
          </cell>
          <cell r="B1830">
            <v>282111.77</v>
          </cell>
        </row>
        <row r="1831">
          <cell r="A1831" t="str">
            <v>18063641723</v>
          </cell>
          <cell r="B1831">
            <v>193962.45</v>
          </cell>
        </row>
        <row r="1832">
          <cell r="A1832" t="str">
            <v>18063641734</v>
          </cell>
          <cell r="B1832">
            <v>97278.37</v>
          </cell>
        </row>
        <row r="1833">
          <cell r="A1833" t="str">
            <v>18063641745</v>
          </cell>
          <cell r="B1833">
            <v>66928.800000000003</v>
          </cell>
        </row>
        <row r="1834">
          <cell r="A1834" t="str">
            <v>18063641756</v>
          </cell>
          <cell r="B1834">
            <v>117125.4</v>
          </cell>
        </row>
        <row r="1835">
          <cell r="A1835" t="str">
            <v>18063641760</v>
          </cell>
          <cell r="B1835">
            <v>42636.9</v>
          </cell>
        </row>
        <row r="1836">
          <cell r="A1836" t="str">
            <v>18063641771</v>
          </cell>
          <cell r="B1836">
            <v>139632.82</v>
          </cell>
        </row>
        <row r="1837">
          <cell r="A1837" t="str">
            <v>18063641782</v>
          </cell>
          <cell r="B1837">
            <v>17653.419999999998</v>
          </cell>
        </row>
        <row r="1838">
          <cell r="A1838" t="str">
            <v>18063641793</v>
          </cell>
          <cell r="B1838">
            <v>205204.11</v>
          </cell>
        </row>
        <row r="1839">
          <cell r="A1839" t="str">
            <v>18063641804</v>
          </cell>
          <cell r="B1839">
            <v>143631.34</v>
          </cell>
        </row>
        <row r="1840">
          <cell r="A1840" t="str">
            <v>18063641815</v>
          </cell>
          <cell r="B1840">
            <v>63948.02</v>
          </cell>
        </row>
        <row r="1841">
          <cell r="A1841" t="str">
            <v>18063641826</v>
          </cell>
          <cell r="B1841">
            <v>225694.26</v>
          </cell>
        </row>
        <row r="1842">
          <cell r="A1842" t="str">
            <v>18063641830</v>
          </cell>
          <cell r="B1842">
            <v>15274.07</v>
          </cell>
        </row>
        <row r="1843">
          <cell r="A1843" t="str">
            <v>18063641841</v>
          </cell>
          <cell r="B1843">
            <v>97007.74</v>
          </cell>
        </row>
        <row r="1844">
          <cell r="A1844" t="str">
            <v>18063641852</v>
          </cell>
          <cell r="B1844">
            <v>71034</v>
          </cell>
        </row>
        <row r="1845">
          <cell r="A1845" t="str">
            <v>18063641863</v>
          </cell>
          <cell r="B1845">
            <v>3312</v>
          </cell>
        </row>
        <row r="1846">
          <cell r="A1846" t="str">
            <v>18063641885</v>
          </cell>
          <cell r="B1846">
            <v>79631.34</v>
          </cell>
        </row>
        <row r="1847">
          <cell r="A1847" t="str">
            <v>18063641896</v>
          </cell>
          <cell r="B1847">
            <v>800580.32</v>
          </cell>
        </row>
        <row r="1848">
          <cell r="A1848" t="str">
            <v>18063641922</v>
          </cell>
          <cell r="B1848">
            <v>7629.78</v>
          </cell>
        </row>
        <row r="1849">
          <cell r="A1849" t="str">
            <v>18063641933</v>
          </cell>
          <cell r="B1849">
            <v>32006.45</v>
          </cell>
        </row>
        <row r="1850">
          <cell r="A1850" t="str">
            <v>18063641955</v>
          </cell>
          <cell r="B1850">
            <v>135328.01999999999</v>
          </cell>
        </row>
        <row r="1851">
          <cell r="A1851" t="str">
            <v>18063641966</v>
          </cell>
          <cell r="B1851">
            <v>188292.98</v>
          </cell>
        </row>
        <row r="1852">
          <cell r="A1852" t="str">
            <v>18064466463</v>
          </cell>
          <cell r="B1852">
            <v>21759.43</v>
          </cell>
        </row>
        <row r="1853">
          <cell r="A1853" t="str">
            <v>18064466474</v>
          </cell>
          <cell r="B1853">
            <v>32729.58</v>
          </cell>
        </row>
        <row r="1854">
          <cell r="A1854" t="str">
            <v>18064466485</v>
          </cell>
          <cell r="B1854">
            <v>320177.05</v>
          </cell>
        </row>
        <row r="1855">
          <cell r="A1855" t="str">
            <v>18064466496</v>
          </cell>
          <cell r="B1855">
            <v>371685.49</v>
          </cell>
        </row>
        <row r="1856">
          <cell r="A1856" t="str">
            <v>18064466500</v>
          </cell>
          <cell r="B1856">
            <v>72905.64</v>
          </cell>
        </row>
        <row r="1857">
          <cell r="A1857" t="str">
            <v>18064466511</v>
          </cell>
          <cell r="B1857">
            <v>994826.02</v>
          </cell>
        </row>
        <row r="1858">
          <cell r="A1858" t="str">
            <v>18064466533</v>
          </cell>
          <cell r="B1858">
            <v>33664.97</v>
          </cell>
        </row>
        <row r="1859">
          <cell r="A1859" t="str">
            <v>18064466544</v>
          </cell>
          <cell r="B1859">
            <v>435688.42</v>
          </cell>
        </row>
        <row r="1860">
          <cell r="A1860" t="str">
            <v>18064466555</v>
          </cell>
          <cell r="B1860">
            <v>310090.23999999999</v>
          </cell>
        </row>
        <row r="1861">
          <cell r="A1861" t="str">
            <v>18064466566</v>
          </cell>
          <cell r="B1861">
            <v>33758.68</v>
          </cell>
        </row>
        <row r="1862">
          <cell r="A1862" t="str">
            <v>18064466570</v>
          </cell>
          <cell r="B1862">
            <v>67345.69</v>
          </cell>
        </row>
        <row r="1863">
          <cell r="A1863" t="str">
            <v>18064466603</v>
          </cell>
          <cell r="B1863">
            <v>169651.32</v>
          </cell>
        </row>
        <row r="1864">
          <cell r="A1864" t="str">
            <v>18064466640</v>
          </cell>
          <cell r="B1864">
            <v>26392.06</v>
          </cell>
        </row>
        <row r="1865">
          <cell r="A1865" t="str">
            <v>18064466651</v>
          </cell>
          <cell r="B1865">
            <v>231703.64</v>
          </cell>
        </row>
        <row r="1866">
          <cell r="A1866" t="str">
            <v>18064466662</v>
          </cell>
          <cell r="B1866">
            <v>128705.42</v>
          </cell>
        </row>
        <row r="1867">
          <cell r="A1867" t="str">
            <v>18064466673</v>
          </cell>
          <cell r="B1867">
            <v>66875.789999999994</v>
          </cell>
        </row>
        <row r="1868">
          <cell r="A1868" t="str">
            <v>18064466684</v>
          </cell>
          <cell r="B1868">
            <v>213998.18</v>
          </cell>
        </row>
        <row r="1869">
          <cell r="A1869" t="str">
            <v>18064466695</v>
          </cell>
          <cell r="B1869">
            <v>82930.880000000005</v>
          </cell>
        </row>
        <row r="1870">
          <cell r="A1870" t="str">
            <v>18064471212</v>
          </cell>
          <cell r="B1870">
            <v>192684.68</v>
          </cell>
        </row>
        <row r="1871">
          <cell r="A1871" t="str">
            <v>18064471223</v>
          </cell>
          <cell r="B1871">
            <v>95503.679999999993</v>
          </cell>
        </row>
        <row r="1872">
          <cell r="A1872" t="str">
            <v>18064471234</v>
          </cell>
          <cell r="B1872">
            <v>17975.75</v>
          </cell>
        </row>
        <row r="1873">
          <cell r="A1873" t="str">
            <v>18064471245</v>
          </cell>
          <cell r="B1873">
            <v>44703.48</v>
          </cell>
        </row>
        <row r="1874">
          <cell r="A1874" t="str">
            <v>18064471256</v>
          </cell>
          <cell r="B1874">
            <v>16941.810000000001</v>
          </cell>
        </row>
        <row r="1875">
          <cell r="A1875" t="str">
            <v>18064471260</v>
          </cell>
          <cell r="B1875">
            <v>285155.63</v>
          </cell>
        </row>
        <row r="1876">
          <cell r="A1876" t="str">
            <v>18064471271</v>
          </cell>
          <cell r="B1876">
            <v>97119.679999999993</v>
          </cell>
        </row>
        <row r="1877">
          <cell r="A1877" t="str">
            <v>18064471282</v>
          </cell>
          <cell r="B1877">
            <v>53550.93</v>
          </cell>
        </row>
        <row r="1878">
          <cell r="A1878" t="str">
            <v>18064471304</v>
          </cell>
          <cell r="B1878">
            <v>57424.63</v>
          </cell>
        </row>
        <row r="1879">
          <cell r="A1879" t="str">
            <v>18064471315</v>
          </cell>
          <cell r="B1879">
            <v>107277.14</v>
          </cell>
        </row>
        <row r="1880">
          <cell r="A1880" t="str">
            <v>18064471341</v>
          </cell>
          <cell r="B1880">
            <v>128275.21</v>
          </cell>
        </row>
        <row r="1881">
          <cell r="A1881" t="str">
            <v>18064471363</v>
          </cell>
          <cell r="B1881">
            <v>11657.38</v>
          </cell>
        </row>
        <row r="1882">
          <cell r="A1882" t="str">
            <v>18064471385</v>
          </cell>
          <cell r="B1882">
            <v>98387.92</v>
          </cell>
        </row>
        <row r="1883">
          <cell r="A1883" t="str">
            <v>18064471396</v>
          </cell>
          <cell r="B1883">
            <v>171514.98</v>
          </cell>
        </row>
        <row r="1884">
          <cell r="A1884" t="str">
            <v>18064471400</v>
          </cell>
          <cell r="B1884">
            <v>129635.3</v>
          </cell>
        </row>
        <row r="1885">
          <cell r="A1885" t="str">
            <v>18064471411</v>
          </cell>
          <cell r="B1885">
            <v>15167.09</v>
          </cell>
        </row>
        <row r="1886">
          <cell r="A1886" t="str">
            <v>18064471422</v>
          </cell>
          <cell r="B1886">
            <v>76094.880000000005</v>
          </cell>
        </row>
        <row r="1887">
          <cell r="A1887" t="str">
            <v>18064471433</v>
          </cell>
          <cell r="B1887">
            <v>44231.5</v>
          </cell>
        </row>
        <row r="1888">
          <cell r="A1888" t="str">
            <v>18064471444</v>
          </cell>
          <cell r="B1888">
            <v>474475.73</v>
          </cell>
        </row>
        <row r="1889">
          <cell r="A1889" t="str">
            <v>18064471455</v>
          </cell>
          <cell r="B1889">
            <v>12241.46</v>
          </cell>
        </row>
        <row r="1890">
          <cell r="A1890" t="str">
            <v>18064471466</v>
          </cell>
          <cell r="B1890">
            <v>171948.19</v>
          </cell>
        </row>
        <row r="1891">
          <cell r="A1891" t="str">
            <v>18064471470</v>
          </cell>
          <cell r="B1891">
            <v>12052.79</v>
          </cell>
        </row>
        <row r="1892">
          <cell r="A1892" t="str">
            <v>18064471481</v>
          </cell>
          <cell r="B1892">
            <v>44776.82</v>
          </cell>
        </row>
        <row r="1893">
          <cell r="A1893" t="str">
            <v>18064471492</v>
          </cell>
          <cell r="B1893">
            <v>14038.5</v>
          </cell>
        </row>
        <row r="1894">
          <cell r="A1894" t="str">
            <v>18064471503</v>
          </cell>
          <cell r="B1894">
            <v>26830.97</v>
          </cell>
        </row>
        <row r="1895">
          <cell r="A1895" t="str">
            <v>18064475213</v>
          </cell>
          <cell r="B1895">
            <v>4410.29</v>
          </cell>
        </row>
        <row r="1896">
          <cell r="A1896" t="str">
            <v>18064475224</v>
          </cell>
          <cell r="B1896">
            <v>17682.61</v>
          </cell>
        </row>
        <row r="1897">
          <cell r="A1897" t="str">
            <v>18064475235</v>
          </cell>
          <cell r="B1897">
            <v>52283.53</v>
          </cell>
        </row>
        <row r="1898">
          <cell r="A1898" t="str">
            <v>18064475246</v>
          </cell>
          <cell r="B1898">
            <v>548645.36</v>
          </cell>
        </row>
        <row r="1899">
          <cell r="A1899" t="str">
            <v>18064475250</v>
          </cell>
          <cell r="B1899">
            <v>89642.61</v>
          </cell>
        </row>
        <row r="1900">
          <cell r="A1900" t="str">
            <v>18064475261</v>
          </cell>
          <cell r="B1900">
            <v>15631.74</v>
          </cell>
        </row>
        <row r="1901">
          <cell r="A1901" t="str">
            <v>18064475272</v>
          </cell>
          <cell r="B1901">
            <v>14301.46</v>
          </cell>
        </row>
        <row r="1902">
          <cell r="A1902" t="str">
            <v>18064475283</v>
          </cell>
          <cell r="B1902">
            <v>35800.75</v>
          </cell>
        </row>
        <row r="1903">
          <cell r="A1903" t="str">
            <v>18064475305</v>
          </cell>
          <cell r="B1903">
            <v>30175.49</v>
          </cell>
        </row>
        <row r="1904">
          <cell r="A1904" t="str">
            <v>18064475316</v>
          </cell>
          <cell r="B1904">
            <v>146906.81</v>
          </cell>
        </row>
        <row r="1905">
          <cell r="A1905" t="str">
            <v>18064475320</v>
          </cell>
          <cell r="B1905">
            <v>39484.76</v>
          </cell>
        </row>
        <row r="1906">
          <cell r="A1906" t="str">
            <v>18064475331</v>
          </cell>
          <cell r="B1906">
            <v>143247.15</v>
          </cell>
        </row>
        <row r="1907">
          <cell r="A1907" t="str">
            <v>18064475342</v>
          </cell>
          <cell r="B1907">
            <v>33636.07</v>
          </cell>
        </row>
        <row r="1908">
          <cell r="A1908" t="str">
            <v>18064475353</v>
          </cell>
          <cell r="B1908">
            <v>120621.15</v>
          </cell>
        </row>
        <row r="1909">
          <cell r="A1909" t="str">
            <v>18064475364</v>
          </cell>
          <cell r="B1909">
            <v>34038.42</v>
          </cell>
        </row>
        <row r="1910">
          <cell r="A1910" t="str">
            <v>18064475375</v>
          </cell>
          <cell r="B1910">
            <v>17547.98</v>
          </cell>
        </row>
        <row r="1911">
          <cell r="A1911" t="str">
            <v>18064475401</v>
          </cell>
          <cell r="B1911">
            <v>51530.14</v>
          </cell>
        </row>
        <row r="1912">
          <cell r="A1912" t="str">
            <v>18064475412</v>
          </cell>
          <cell r="B1912">
            <v>842347.78</v>
          </cell>
        </row>
        <row r="1913">
          <cell r="A1913" t="str">
            <v>18064475423</v>
          </cell>
          <cell r="B1913">
            <v>57489.14</v>
          </cell>
        </row>
        <row r="1914">
          <cell r="A1914" t="str">
            <v>18064475445</v>
          </cell>
          <cell r="B1914">
            <v>169931.25</v>
          </cell>
        </row>
        <row r="1915">
          <cell r="A1915" t="str">
            <v>18064475456</v>
          </cell>
          <cell r="B1915">
            <v>109194.66</v>
          </cell>
        </row>
        <row r="1916">
          <cell r="A1916" t="str">
            <v>18064475460</v>
          </cell>
          <cell r="B1916">
            <v>276708.7</v>
          </cell>
        </row>
        <row r="1917">
          <cell r="A1917" t="str">
            <v>18064475471</v>
          </cell>
          <cell r="B1917">
            <v>240539.49</v>
          </cell>
        </row>
        <row r="1918">
          <cell r="A1918" t="str">
            <v>18064475482</v>
          </cell>
          <cell r="B1918">
            <v>228513.19</v>
          </cell>
        </row>
        <row r="1919">
          <cell r="A1919" t="str">
            <v>18064475493</v>
          </cell>
          <cell r="B1919">
            <v>120136.96000000001</v>
          </cell>
        </row>
        <row r="1920">
          <cell r="A1920" t="str">
            <v>18064481421</v>
          </cell>
          <cell r="B1920">
            <v>6459.9</v>
          </cell>
        </row>
        <row r="1921">
          <cell r="A1921" t="str">
            <v>18064481432</v>
          </cell>
          <cell r="B1921">
            <v>15022.84</v>
          </cell>
        </row>
        <row r="1922">
          <cell r="A1922" t="str">
            <v>18064481454</v>
          </cell>
          <cell r="B1922">
            <v>105784.29</v>
          </cell>
        </row>
        <row r="1923">
          <cell r="A1923" t="str">
            <v>18064481465</v>
          </cell>
          <cell r="B1923">
            <v>95499.51</v>
          </cell>
        </row>
        <row r="1924">
          <cell r="A1924" t="str">
            <v>18064481476</v>
          </cell>
          <cell r="B1924">
            <v>15423.87</v>
          </cell>
        </row>
        <row r="1925">
          <cell r="A1925" t="str">
            <v>18064481480</v>
          </cell>
          <cell r="B1925">
            <v>115219.74</v>
          </cell>
        </row>
        <row r="1926">
          <cell r="A1926" t="str">
            <v>18064481491</v>
          </cell>
          <cell r="B1926">
            <v>273652.56</v>
          </cell>
        </row>
        <row r="1927">
          <cell r="A1927" t="str">
            <v>18064481502</v>
          </cell>
          <cell r="B1927">
            <v>28588.59</v>
          </cell>
        </row>
        <row r="1928">
          <cell r="A1928" t="str">
            <v>18064481513</v>
          </cell>
          <cell r="B1928">
            <v>16972.990000000002</v>
          </cell>
        </row>
        <row r="1929">
          <cell r="A1929" t="str">
            <v>18064481524</v>
          </cell>
          <cell r="B1929">
            <v>102220.66</v>
          </cell>
        </row>
        <row r="1930">
          <cell r="A1930" t="str">
            <v>18064481546</v>
          </cell>
          <cell r="B1930">
            <v>23856.639999999999</v>
          </cell>
        </row>
        <row r="1931">
          <cell r="A1931" t="str">
            <v>18064481550</v>
          </cell>
          <cell r="B1931">
            <v>146995.43</v>
          </cell>
        </row>
        <row r="1932">
          <cell r="A1932" t="str">
            <v>18064481561</v>
          </cell>
          <cell r="B1932">
            <v>146984.76</v>
          </cell>
        </row>
        <row r="1933">
          <cell r="A1933" t="str">
            <v>18064481616</v>
          </cell>
          <cell r="B1933">
            <v>50922.7</v>
          </cell>
        </row>
        <row r="1934">
          <cell r="A1934" t="str">
            <v>18064481620</v>
          </cell>
          <cell r="B1934">
            <v>32427.93</v>
          </cell>
        </row>
        <row r="1935">
          <cell r="A1935" t="str">
            <v>18064481631</v>
          </cell>
          <cell r="B1935">
            <v>40423.61</v>
          </cell>
        </row>
        <row r="1936">
          <cell r="A1936" t="str">
            <v>18064481642</v>
          </cell>
          <cell r="B1936">
            <v>58510.7</v>
          </cell>
        </row>
        <row r="1937">
          <cell r="A1937" t="str">
            <v>18064481653</v>
          </cell>
          <cell r="B1937">
            <v>26526</v>
          </cell>
        </row>
        <row r="1938">
          <cell r="A1938" t="str">
            <v>18064494032</v>
          </cell>
          <cell r="B1938">
            <v>367938.95</v>
          </cell>
        </row>
        <row r="1939">
          <cell r="A1939" t="str">
            <v>18064494065</v>
          </cell>
          <cell r="B1939">
            <v>115654.7</v>
          </cell>
        </row>
        <row r="1940">
          <cell r="A1940" t="str">
            <v>18064494076</v>
          </cell>
          <cell r="B1940">
            <v>362322.73</v>
          </cell>
        </row>
        <row r="1941">
          <cell r="A1941" t="str">
            <v>18064494124</v>
          </cell>
          <cell r="B1941">
            <v>58093.68</v>
          </cell>
        </row>
        <row r="1942">
          <cell r="A1942" t="str">
            <v>18064494150</v>
          </cell>
          <cell r="B1942">
            <v>37519.699999999997</v>
          </cell>
        </row>
        <row r="1943">
          <cell r="A1943" t="str">
            <v>18064494161</v>
          </cell>
          <cell r="B1943">
            <v>8512</v>
          </cell>
        </row>
        <row r="1944">
          <cell r="A1944" t="str">
            <v>18064494172</v>
          </cell>
          <cell r="B1944">
            <v>89058.4</v>
          </cell>
        </row>
        <row r="1945">
          <cell r="A1945" t="str">
            <v>18064494183</v>
          </cell>
          <cell r="B1945">
            <v>8933.7199999999993</v>
          </cell>
        </row>
        <row r="1946">
          <cell r="A1946" t="str">
            <v>18064494205</v>
          </cell>
          <cell r="B1946">
            <v>169411.35</v>
          </cell>
        </row>
        <row r="1947">
          <cell r="A1947" t="str">
            <v>18064494216</v>
          </cell>
          <cell r="B1947">
            <v>70938.55</v>
          </cell>
        </row>
        <row r="1948">
          <cell r="A1948" t="str">
            <v>18064494220</v>
          </cell>
          <cell r="B1948">
            <v>277783.89</v>
          </cell>
        </row>
        <row r="1949">
          <cell r="A1949" t="str">
            <v>18064494231</v>
          </cell>
          <cell r="B1949">
            <v>52937</v>
          </cell>
        </row>
        <row r="1950">
          <cell r="A1950" t="str">
            <v>18064494242</v>
          </cell>
          <cell r="B1950">
            <v>97163</v>
          </cell>
        </row>
        <row r="1951">
          <cell r="A1951" t="str">
            <v>18064494253</v>
          </cell>
          <cell r="B1951">
            <v>506001.91</v>
          </cell>
        </row>
        <row r="1952">
          <cell r="A1952" t="str">
            <v>18064494264</v>
          </cell>
          <cell r="B1952">
            <v>218374.32</v>
          </cell>
        </row>
        <row r="1953">
          <cell r="A1953" t="str">
            <v>18064494275</v>
          </cell>
          <cell r="B1953">
            <v>223578.47</v>
          </cell>
        </row>
        <row r="1954">
          <cell r="A1954" t="str">
            <v>18064494286</v>
          </cell>
          <cell r="B1954">
            <v>301833.51</v>
          </cell>
        </row>
        <row r="1955">
          <cell r="A1955" t="str">
            <v>18064494290</v>
          </cell>
          <cell r="B1955">
            <v>215654.04</v>
          </cell>
        </row>
        <row r="1956">
          <cell r="A1956" t="str">
            <v>18064494301</v>
          </cell>
          <cell r="B1956">
            <v>17868</v>
          </cell>
        </row>
        <row r="1957">
          <cell r="A1957" t="str">
            <v>18064500310</v>
          </cell>
          <cell r="B1957">
            <v>545014.78</v>
          </cell>
        </row>
        <row r="1958">
          <cell r="A1958" t="str">
            <v>18064500321</v>
          </cell>
          <cell r="B1958">
            <v>449409.9</v>
          </cell>
        </row>
        <row r="1959">
          <cell r="A1959" t="str">
            <v>18064500332</v>
          </cell>
          <cell r="B1959">
            <v>172294.17</v>
          </cell>
        </row>
        <row r="1960">
          <cell r="A1960" t="str">
            <v>18064500343</v>
          </cell>
          <cell r="B1960">
            <v>19044.82</v>
          </cell>
        </row>
        <row r="1961">
          <cell r="A1961" t="str">
            <v>18064500354</v>
          </cell>
          <cell r="B1961">
            <v>162022.53</v>
          </cell>
        </row>
        <row r="1962">
          <cell r="A1962" t="str">
            <v>18064500365</v>
          </cell>
          <cell r="B1962">
            <v>119926.54</v>
          </cell>
        </row>
        <row r="1963">
          <cell r="A1963" t="str">
            <v>18064500376</v>
          </cell>
          <cell r="B1963">
            <v>70417.37</v>
          </cell>
        </row>
        <row r="1964">
          <cell r="A1964" t="str">
            <v>18064500380</v>
          </cell>
          <cell r="B1964">
            <v>94720.3</v>
          </cell>
        </row>
        <row r="1965">
          <cell r="A1965" t="str">
            <v>18064500402</v>
          </cell>
          <cell r="B1965">
            <v>110444.61</v>
          </cell>
        </row>
        <row r="1966">
          <cell r="A1966" t="str">
            <v>18064500472</v>
          </cell>
          <cell r="B1966">
            <v>12600.79</v>
          </cell>
        </row>
        <row r="1967">
          <cell r="A1967" t="str">
            <v>18064500483</v>
          </cell>
          <cell r="B1967">
            <v>33841.9</v>
          </cell>
        </row>
        <row r="1968">
          <cell r="A1968" t="str">
            <v>18064500505</v>
          </cell>
          <cell r="B1968">
            <v>220535.64</v>
          </cell>
        </row>
        <row r="1969">
          <cell r="A1969" t="str">
            <v>18064500516</v>
          </cell>
          <cell r="B1969">
            <v>459886.28</v>
          </cell>
        </row>
        <row r="1970">
          <cell r="A1970" t="str">
            <v>18064500520</v>
          </cell>
          <cell r="B1970">
            <v>2948</v>
          </cell>
        </row>
        <row r="1971">
          <cell r="A1971" t="str">
            <v>18064500531</v>
          </cell>
          <cell r="B1971">
            <v>194855.84</v>
          </cell>
        </row>
        <row r="1972">
          <cell r="A1972" t="str">
            <v>18064500590</v>
          </cell>
          <cell r="B1972">
            <v>91141.32</v>
          </cell>
        </row>
        <row r="1973">
          <cell r="A1973" t="str">
            <v>18064500601</v>
          </cell>
          <cell r="B1973">
            <v>143521.60000000001</v>
          </cell>
        </row>
        <row r="1974">
          <cell r="A1974" t="str">
            <v>18064505862</v>
          </cell>
          <cell r="B1974">
            <v>359430.40000000002</v>
          </cell>
        </row>
        <row r="1975">
          <cell r="A1975" t="str">
            <v>18064505873</v>
          </cell>
          <cell r="B1975">
            <v>72722.259999999995</v>
          </cell>
        </row>
        <row r="1976">
          <cell r="A1976" t="str">
            <v>18064505884</v>
          </cell>
          <cell r="B1976">
            <v>169676.26</v>
          </cell>
        </row>
        <row r="1977">
          <cell r="A1977" t="str">
            <v>18064505895</v>
          </cell>
          <cell r="B1977">
            <v>40951.47</v>
          </cell>
        </row>
        <row r="1978">
          <cell r="A1978" t="str">
            <v>18064505906</v>
          </cell>
          <cell r="B1978">
            <v>2443.8000000000002</v>
          </cell>
        </row>
        <row r="1979">
          <cell r="A1979" t="str">
            <v>18064505921</v>
          </cell>
          <cell r="B1979">
            <v>826037.78</v>
          </cell>
        </row>
        <row r="1980">
          <cell r="A1980" t="str">
            <v>18064505932</v>
          </cell>
          <cell r="B1980">
            <v>157414.39999999999</v>
          </cell>
        </row>
        <row r="1981">
          <cell r="A1981" t="str">
            <v>18064505943</v>
          </cell>
          <cell r="B1981">
            <v>66891.28</v>
          </cell>
        </row>
        <row r="1982">
          <cell r="A1982" t="str">
            <v>18064505954</v>
          </cell>
          <cell r="B1982">
            <v>168754.3</v>
          </cell>
        </row>
        <row r="1983">
          <cell r="A1983" t="str">
            <v>18064505965</v>
          </cell>
          <cell r="B1983">
            <v>40289.760000000002</v>
          </cell>
        </row>
        <row r="1984">
          <cell r="A1984" t="str">
            <v>18064505980</v>
          </cell>
          <cell r="B1984">
            <v>21417.68</v>
          </cell>
        </row>
        <row r="1985">
          <cell r="A1985" t="str">
            <v>18064505991</v>
          </cell>
          <cell r="B1985">
            <v>67334.679999999993</v>
          </cell>
        </row>
        <row r="1986">
          <cell r="A1986" t="str">
            <v>18064506002</v>
          </cell>
          <cell r="B1986">
            <v>6996.5</v>
          </cell>
        </row>
        <row r="1987">
          <cell r="A1987" t="str">
            <v>18064506013</v>
          </cell>
          <cell r="B1987">
            <v>965608.88</v>
          </cell>
        </row>
        <row r="1988">
          <cell r="A1988" t="str">
            <v>18064506024</v>
          </cell>
          <cell r="B1988">
            <v>105084.49</v>
          </cell>
        </row>
        <row r="1989">
          <cell r="A1989" t="str">
            <v>18064506035</v>
          </cell>
          <cell r="B1989">
            <v>765786.82</v>
          </cell>
        </row>
        <row r="1990">
          <cell r="A1990" t="str">
            <v>18064506050</v>
          </cell>
          <cell r="B1990">
            <v>62717.5</v>
          </cell>
        </row>
        <row r="1991">
          <cell r="A1991" t="str">
            <v>18064506072</v>
          </cell>
          <cell r="B1991">
            <v>316920.99</v>
          </cell>
        </row>
        <row r="1992">
          <cell r="A1992" t="str">
            <v>18064506083</v>
          </cell>
          <cell r="B1992">
            <v>385967.99</v>
          </cell>
        </row>
        <row r="1993">
          <cell r="A1993" t="str">
            <v>18064506094</v>
          </cell>
          <cell r="B1993">
            <v>12034.84</v>
          </cell>
        </row>
        <row r="1994">
          <cell r="A1994" t="str">
            <v>18064509760</v>
          </cell>
          <cell r="B1994">
            <v>78554.06</v>
          </cell>
        </row>
        <row r="1995">
          <cell r="A1995" t="str">
            <v>18064509782</v>
          </cell>
          <cell r="B1995">
            <v>36923.74</v>
          </cell>
        </row>
        <row r="1996">
          <cell r="A1996" t="str">
            <v>18064509804</v>
          </cell>
          <cell r="B1996">
            <v>333838.3</v>
          </cell>
        </row>
        <row r="1997">
          <cell r="A1997" t="str">
            <v>18064509815</v>
          </cell>
          <cell r="B1997">
            <v>258562.18</v>
          </cell>
        </row>
        <row r="1998">
          <cell r="A1998" t="str">
            <v>18064509826</v>
          </cell>
          <cell r="B1998">
            <v>80549.5</v>
          </cell>
        </row>
        <row r="1999">
          <cell r="A1999" t="str">
            <v>18064509830</v>
          </cell>
          <cell r="B1999">
            <v>61844.99</v>
          </cell>
        </row>
        <row r="2000">
          <cell r="A2000" t="str">
            <v>18064509841</v>
          </cell>
          <cell r="B2000">
            <v>81201.84</v>
          </cell>
        </row>
        <row r="2001">
          <cell r="A2001" t="str">
            <v>18064509852</v>
          </cell>
          <cell r="B2001">
            <v>60072.4</v>
          </cell>
        </row>
        <row r="2002">
          <cell r="A2002" t="str">
            <v>18064509922</v>
          </cell>
          <cell r="B2002">
            <v>257443.5</v>
          </cell>
        </row>
        <row r="2003">
          <cell r="A2003" t="str">
            <v>18064509933</v>
          </cell>
          <cell r="B2003">
            <v>62742.1</v>
          </cell>
        </row>
        <row r="2004">
          <cell r="A2004" t="str">
            <v>18064509944</v>
          </cell>
          <cell r="B2004">
            <v>185127.34</v>
          </cell>
        </row>
        <row r="2005">
          <cell r="A2005" t="str">
            <v>18064509966</v>
          </cell>
          <cell r="B2005">
            <v>61892.27</v>
          </cell>
        </row>
        <row r="2006">
          <cell r="A2006" t="str">
            <v>18064509970</v>
          </cell>
          <cell r="B2006">
            <v>56487.5</v>
          </cell>
        </row>
        <row r="2007">
          <cell r="A2007" t="str">
            <v>18064509981</v>
          </cell>
          <cell r="B2007">
            <v>111284.04</v>
          </cell>
        </row>
        <row r="2008">
          <cell r="A2008" t="str">
            <v>18064509992</v>
          </cell>
          <cell r="B2008">
            <v>71922.02</v>
          </cell>
        </row>
        <row r="2009">
          <cell r="A2009" t="str">
            <v>18064510003</v>
          </cell>
          <cell r="B2009">
            <v>99204.21</v>
          </cell>
        </row>
        <row r="2010">
          <cell r="A2010" t="str">
            <v>18066176410</v>
          </cell>
          <cell r="B2010">
            <v>35934.1</v>
          </cell>
        </row>
        <row r="2011">
          <cell r="A2011" t="str">
            <v>18066176701</v>
          </cell>
          <cell r="B2011">
            <v>4215.3</v>
          </cell>
        </row>
        <row r="2012">
          <cell r="A2012" t="str">
            <v>18066720112</v>
          </cell>
          <cell r="B2012">
            <v>45981.1</v>
          </cell>
        </row>
        <row r="2013">
          <cell r="A2013" t="str">
            <v>18066720204</v>
          </cell>
          <cell r="B2013">
            <v>70040.5</v>
          </cell>
        </row>
        <row r="2014">
          <cell r="A2014" t="str">
            <v>18066720614</v>
          </cell>
          <cell r="B2014">
            <v>686862.99</v>
          </cell>
        </row>
        <row r="2015">
          <cell r="A2015" t="str">
            <v>18066720625</v>
          </cell>
          <cell r="B2015">
            <v>94655.35</v>
          </cell>
        </row>
        <row r="2016">
          <cell r="A2016" t="str">
            <v>18066720636</v>
          </cell>
          <cell r="B2016">
            <v>18057.3</v>
          </cell>
        </row>
        <row r="2017">
          <cell r="A2017" t="str">
            <v>18066720640</v>
          </cell>
          <cell r="B2017">
            <v>58866.6</v>
          </cell>
        </row>
        <row r="2018">
          <cell r="A2018" t="str">
            <v>18066720651</v>
          </cell>
          <cell r="B2018">
            <v>33819.4</v>
          </cell>
        </row>
        <row r="2019">
          <cell r="A2019" t="str">
            <v>18066720662</v>
          </cell>
          <cell r="B2019">
            <v>2967.2</v>
          </cell>
        </row>
        <row r="2020">
          <cell r="A2020" t="str">
            <v>18066720721</v>
          </cell>
          <cell r="B2020">
            <v>180910.2</v>
          </cell>
        </row>
        <row r="2021">
          <cell r="A2021" t="str">
            <v>18066720732</v>
          </cell>
          <cell r="B2021">
            <v>1131829.54</v>
          </cell>
        </row>
        <row r="2022">
          <cell r="A2022" t="str">
            <v>18066720743</v>
          </cell>
          <cell r="B2022">
            <v>340940.9</v>
          </cell>
        </row>
        <row r="2023">
          <cell r="A2023" t="str">
            <v>18066720754</v>
          </cell>
          <cell r="B2023">
            <v>260949.54</v>
          </cell>
        </row>
        <row r="2024">
          <cell r="A2024" t="str">
            <v>18066720765</v>
          </cell>
          <cell r="B2024">
            <v>37694.79</v>
          </cell>
        </row>
        <row r="2025">
          <cell r="A2025" t="str">
            <v>18066720780</v>
          </cell>
          <cell r="B2025">
            <v>51264.1</v>
          </cell>
        </row>
        <row r="2026">
          <cell r="A2026" t="str">
            <v>18066720791</v>
          </cell>
          <cell r="B2026">
            <v>76873.91</v>
          </cell>
        </row>
        <row r="2027">
          <cell r="A2027" t="str">
            <v>18066720802</v>
          </cell>
          <cell r="B2027">
            <v>61993.23</v>
          </cell>
        </row>
        <row r="2028">
          <cell r="A2028" t="str">
            <v>18066720813</v>
          </cell>
          <cell r="B2028">
            <v>161685.4</v>
          </cell>
        </row>
        <row r="2029">
          <cell r="A2029" t="str">
            <v>18066720824</v>
          </cell>
          <cell r="B2029">
            <v>212299.89</v>
          </cell>
        </row>
        <row r="2030">
          <cell r="A2030" t="str">
            <v>18066720835</v>
          </cell>
          <cell r="B2030">
            <v>544717.4</v>
          </cell>
        </row>
        <row r="2031">
          <cell r="A2031" t="str">
            <v>18066720846</v>
          </cell>
          <cell r="B2031">
            <v>145654.89000000001</v>
          </cell>
        </row>
        <row r="2032">
          <cell r="A2032" t="str">
            <v>18066720850</v>
          </cell>
          <cell r="B2032">
            <v>169649.8</v>
          </cell>
        </row>
        <row r="2033">
          <cell r="A2033" t="str">
            <v>18066720861</v>
          </cell>
          <cell r="B2033">
            <v>119845.63</v>
          </cell>
        </row>
        <row r="2034">
          <cell r="A2034" t="str">
            <v>18066720872</v>
          </cell>
          <cell r="B2034">
            <v>656285.80000000005</v>
          </cell>
        </row>
        <row r="2035">
          <cell r="A2035" t="str">
            <v>18066720883</v>
          </cell>
          <cell r="B2035">
            <v>106524.79</v>
          </cell>
        </row>
        <row r="2036">
          <cell r="A2036" t="str">
            <v>18066720894</v>
          </cell>
          <cell r="B2036">
            <v>470712.2</v>
          </cell>
        </row>
        <row r="2037">
          <cell r="A2037" t="str">
            <v>18066720905</v>
          </cell>
          <cell r="B2037">
            <v>36067.1</v>
          </cell>
        </row>
        <row r="2038">
          <cell r="A2038" t="str">
            <v>18066722913</v>
          </cell>
          <cell r="B2038">
            <v>108418.1</v>
          </cell>
        </row>
        <row r="2039">
          <cell r="A2039" t="str">
            <v>18066722924</v>
          </cell>
          <cell r="B2039">
            <v>128927.8</v>
          </cell>
        </row>
        <row r="2040">
          <cell r="A2040" t="str">
            <v>18066722935</v>
          </cell>
          <cell r="B2040">
            <v>43875.9</v>
          </cell>
        </row>
        <row r="2041">
          <cell r="A2041" t="str">
            <v>18066722946</v>
          </cell>
          <cell r="B2041">
            <v>92680.3</v>
          </cell>
        </row>
        <row r="2042">
          <cell r="A2042" t="str">
            <v>18066722950</v>
          </cell>
          <cell r="B2042">
            <v>212079.1</v>
          </cell>
        </row>
        <row r="2043">
          <cell r="A2043" t="str">
            <v>18066722983</v>
          </cell>
          <cell r="B2043">
            <v>1177086.1000000001</v>
          </cell>
        </row>
        <row r="2044">
          <cell r="A2044" t="str">
            <v>18066722994</v>
          </cell>
          <cell r="B2044">
            <v>351163.92</v>
          </cell>
        </row>
        <row r="2045">
          <cell r="A2045" t="str">
            <v>18066723101</v>
          </cell>
          <cell r="B2045">
            <v>23975.8</v>
          </cell>
        </row>
        <row r="2046">
          <cell r="A2046" t="str">
            <v>18066723112</v>
          </cell>
          <cell r="B2046">
            <v>41065</v>
          </cell>
        </row>
        <row r="2047">
          <cell r="A2047" t="str">
            <v>18066723123</v>
          </cell>
          <cell r="B2047">
            <v>58193.9</v>
          </cell>
        </row>
        <row r="2048">
          <cell r="A2048" t="str">
            <v>18066723134</v>
          </cell>
          <cell r="B2048">
            <v>102790.6</v>
          </cell>
        </row>
        <row r="2049">
          <cell r="A2049" t="str">
            <v>18066723145</v>
          </cell>
          <cell r="B2049">
            <v>145404.5</v>
          </cell>
        </row>
        <row r="2050">
          <cell r="A2050" t="str">
            <v>18066723156</v>
          </cell>
          <cell r="B2050">
            <v>180263.7</v>
          </cell>
        </row>
        <row r="2051">
          <cell r="A2051" t="str">
            <v>18066723160</v>
          </cell>
          <cell r="B2051">
            <v>488625.4</v>
          </cell>
        </row>
        <row r="2052">
          <cell r="A2052" t="str">
            <v>18066723182</v>
          </cell>
          <cell r="B2052">
            <v>183268.8</v>
          </cell>
        </row>
        <row r="2053">
          <cell r="A2053" t="str">
            <v>18066723193</v>
          </cell>
          <cell r="B2053">
            <v>321779.90000000002</v>
          </cell>
        </row>
        <row r="2054">
          <cell r="A2054" t="str">
            <v>18066723204</v>
          </cell>
          <cell r="B2054">
            <v>202141.5</v>
          </cell>
        </row>
        <row r="2055">
          <cell r="A2055" t="str">
            <v>18066723215</v>
          </cell>
          <cell r="B2055">
            <v>275017.2</v>
          </cell>
        </row>
        <row r="2056">
          <cell r="A2056" t="str">
            <v>18066723226</v>
          </cell>
          <cell r="B2056">
            <v>193640.4</v>
          </cell>
        </row>
        <row r="2057">
          <cell r="A2057" t="str">
            <v>18066723230</v>
          </cell>
          <cell r="B2057">
            <v>219982.1</v>
          </cell>
        </row>
        <row r="2058">
          <cell r="A2058" t="str">
            <v>18066723241</v>
          </cell>
          <cell r="B2058">
            <v>226536.4</v>
          </cell>
        </row>
        <row r="2059">
          <cell r="A2059" t="str">
            <v>18066723252</v>
          </cell>
          <cell r="B2059">
            <v>233866.9</v>
          </cell>
        </row>
        <row r="2060">
          <cell r="A2060" t="str">
            <v>18066723263</v>
          </cell>
          <cell r="B2060">
            <v>194469.9</v>
          </cell>
        </row>
        <row r="2061">
          <cell r="A2061" t="str">
            <v>18066723264</v>
          </cell>
          <cell r="B2061">
            <v>5951.3</v>
          </cell>
        </row>
        <row r="2062">
          <cell r="A2062" t="str">
            <v>18066723274</v>
          </cell>
          <cell r="B2062">
            <v>224432.4</v>
          </cell>
        </row>
        <row r="2063">
          <cell r="A2063" t="str">
            <v>18066723282</v>
          </cell>
          <cell r="B2063">
            <v>2834.7</v>
          </cell>
        </row>
        <row r="2064">
          <cell r="A2064" t="str">
            <v>18066723285</v>
          </cell>
          <cell r="B2064">
            <v>622978.6</v>
          </cell>
        </row>
        <row r="2065">
          <cell r="A2065" t="str">
            <v>18066723296</v>
          </cell>
          <cell r="B2065">
            <v>218820.5</v>
          </cell>
        </row>
        <row r="2066">
          <cell r="A2066" t="str">
            <v>18066723300</v>
          </cell>
          <cell r="B2066">
            <v>257905.3</v>
          </cell>
        </row>
        <row r="2067">
          <cell r="A2067" t="str">
            <v>18066723311</v>
          </cell>
          <cell r="B2067">
            <v>403671.5</v>
          </cell>
        </row>
        <row r="2068">
          <cell r="A2068" t="str">
            <v>18066723322</v>
          </cell>
          <cell r="B2068">
            <v>228872.9</v>
          </cell>
        </row>
        <row r="2069">
          <cell r="A2069" t="str">
            <v>18066723333</v>
          </cell>
          <cell r="B2069">
            <v>850856.1</v>
          </cell>
        </row>
        <row r="2070">
          <cell r="A2070" t="str">
            <v>18066723344</v>
          </cell>
          <cell r="B2070">
            <v>2848.2</v>
          </cell>
        </row>
        <row r="2071">
          <cell r="A2071" t="str">
            <v>18066723355</v>
          </cell>
          <cell r="B2071">
            <v>213894.39999999999</v>
          </cell>
        </row>
        <row r="2072">
          <cell r="A2072" t="str">
            <v>18066723366</v>
          </cell>
          <cell r="B2072">
            <v>208818.3</v>
          </cell>
        </row>
        <row r="2073">
          <cell r="A2073" t="str">
            <v>18066723370</v>
          </cell>
          <cell r="B2073">
            <v>1173752.8999999999</v>
          </cell>
        </row>
        <row r="2074">
          <cell r="A2074" t="str">
            <v>18066723381</v>
          </cell>
          <cell r="B2074">
            <v>187209.8</v>
          </cell>
        </row>
        <row r="2075">
          <cell r="A2075" t="str">
            <v>18066723392</v>
          </cell>
          <cell r="B2075">
            <v>25321.9</v>
          </cell>
        </row>
        <row r="2076">
          <cell r="A2076" t="str">
            <v>18066723414</v>
          </cell>
          <cell r="B2076">
            <v>44992.800000000003</v>
          </cell>
        </row>
        <row r="2077">
          <cell r="A2077" t="str">
            <v>18066723440</v>
          </cell>
          <cell r="B2077">
            <v>145886</v>
          </cell>
        </row>
        <row r="2078">
          <cell r="A2078" t="str">
            <v>18066723451</v>
          </cell>
          <cell r="B2078">
            <v>55023</v>
          </cell>
        </row>
        <row r="2079">
          <cell r="A2079" t="str">
            <v>18066723462</v>
          </cell>
          <cell r="B2079">
            <v>227757.1</v>
          </cell>
        </row>
        <row r="2080">
          <cell r="A2080" t="str">
            <v>18066723473</v>
          </cell>
          <cell r="B2080">
            <v>134770.20000000001</v>
          </cell>
        </row>
        <row r="2081">
          <cell r="A2081" t="str">
            <v>18066723484</v>
          </cell>
          <cell r="B2081">
            <v>32561.7</v>
          </cell>
        </row>
        <row r="2082">
          <cell r="A2082" t="str">
            <v>18066723495</v>
          </cell>
          <cell r="B2082">
            <v>56359.6</v>
          </cell>
        </row>
        <row r="2083">
          <cell r="A2083" t="str">
            <v>18066727710</v>
          </cell>
          <cell r="B2083">
            <v>430410.1</v>
          </cell>
        </row>
        <row r="2084">
          <cell r="A2084" t="str">
            <v>18066727721</v>
          </cell>
          <cell r="B2084">
            <v>44265.9</v>
          </cell>
        </row>
        <row r="2085">
          <cell r="A2085" t="str">
            <v>18066727732</v>
          </cell>
          <cell r="B2085">
            <v>67869.600000000006</v>
          </cell>
        </row>
        <row r="2086">
          <cell r="A2086" t="str">
            <v>18066727754</v>
          </cell>
          <cell r="B2086">
            <v>35939.4</v>
          </cell>
        </row>
        <row r="2087">
          <cell r="A2087" t="str">
            <v>18066727765</v>
          </cell>
          <cell r="B2087">
            <v>271918.8</v>
          </cell>
        </row>
        <row r="2088">
          <cell r="A2088" t="str">
            <v>18066727791</v>
          </cell>
          <cell r="B2088">
            <v>121787.6</v>
          </cell>
        </row>
        <row r="2089">
          <cell r="A2089" t="str">
            <v>18066727802</v>
          </cell>
          <cell r="B2089">
            <v>918539.5</v>
          </cell>
        </row>
        <row r="2090">
          <cell r="A2090" t="str">
            <v>18066727813</v>
          </cell>
          <cell r="B2090">
            <v>46719.9</v>
          </cell>
        </row>
        <row r="2091">
          <cell r="A2091" t="str">
            <v>18066727824</v>
          </cell>
          <cell r="B2091">
            <v>236747</v>
          </cell>
        </row>
        <row r="2092">
          <cell r="A2092" t="str">
            <v>18066727894</v>
          </cell>
          <cell r="B2092">
            <v>99585.1</v>
          </cell>
        </row>
        <row r="2093">
          <cell r="A2093" t="str">
            <v>18066727905</v>
          </cell>
          <cell r="B2093">
            <v>8786.7999999999993</v>
          </cell>
        </row>
        <row r="2094">
          <cell r="A2094" t="str">
            <v>18066727920</v>
          </cell>
          <cell r="B2094">
            <v>84299.5</v>
          </cell>
        </row>
        <row r="2095">
          <cell r="A2095" t="str">
            <v>18066727931</v>
          </cell>
          <cell r="B2095">
            <v>182074.5</v>
          </cell>
        </row>
        <row r="2096">
          <cell r="A2096" t="str">
            <v>18066727942</v>
          </cell>
          <cell r="B2096">
            <v>208122.4</v>
          </cell>
        </row>
        <row r="2097">
          <cell r="A2097" t="str">
            <v>18066727953</v>
          </cell>
          <cell r="B2097">
            <v>4784.7</v>
          </cell>
        </row>
        <row r="2098">
          <cell r="A2098" t="str">
            <v>18066727964</v>
          </cell>
          <cell r="B2098">
            <v>405566.4</v>
          </cell>
        </row>
        <row r="2099">
          <cell r="A2099" t="str">
            <v>18066727975</v>
          </cell>
          <cell r="B2099">
            <v>275985.7</v>
          </cell>
        </row>
        <row r="2100">
          <cell r="A2100" t="str">
            <v>18066727986</v>
          </cell>
          <cell r="B2100">
            <v>82819.8</v>
          </cell>
        </row>
        <row r="2101">
          <cell r="A2101" t="str">
            <v>18066727990</v>
          </cell>
          <cell r="B2101">
            <v>657172.69999999995</v>
          </cell>
        </row>
        <row r="2102">
          <cell r="A2102" t="str">
            <v>18066728001</v>
          </cell>
          <cell r="B2102">
            <v>292816.3</v>
          </cell>
        </row>
        <row r="2103">
          <cell r="A2103" t="str">
            <v>18066730026</v>
          </cell>
          <cell r="B2103">
            <v>177389.7</v>
          </cell>
        </row>
        <row r="2104">
          <cell r="A2104" t="str">
            <v>18066730112</v>
          </cell>
          <cell r="B2104">
            <v>85793.2</v>
          </cell>
        </row>
        <row r="2105">
          <cell r="A2105" t="str">
            <v>18066730123</v>
          </cell>
          <cell r="B2105">
            <v>16262.5</v>
          </cell>
        </row>
        <row r="2106">
          <cell r="A2106" t="str">
            <v>18066730134</v>
          </cell>
          <cell r="B2106">
            <v>203042.1</v>
          </cell>
        </row>
        <row r="2107">
          <cell r="A2107" t="str">
            <v>18066730145</v>
          </cell>
          <cell r="B2107">
            <v>501462.9</v>
          </cell>
        </row>
        <row r="2108">
          <cell r="A2108" t="str">
            <v>18066730156</v>
          </cell>
          <cell r="B2108">
            <v>375309.7</v>
          </cell>
        </row>
        <row r="2109">
          <cell r="A2109" t="str">
            <v>18066730160</v>
          </cell>
          <cell r="B2109">
            <v>444308.4</v>
          </cell>
        </row>
        <row r="2110">
          <cell r="A2110" t="str">
            <v>18066730171</v>
          </cell>
          <cell r="B2110">
            <v>340570.1</v>
          </cell>
        </row>
        <row r="2111">
          <cell r="A2111" t="str">
            <v>18066730182</v>
          </cell>
          <cell r="B2111">
            <v>38067.4</v>
          </cell>
        </row>
        <row r="2112">
          <cell r="A2112" t="str">
            <v>18066730193</v>
          </cell>
          <cell r="B2112">
            <v>153648.70000000001</v>
          </cell>
        </row>
        <row r="2113">
          <cell r="A2113" t="str">
            <v>18066730204</v>
          </cell>
          <cell r="B2113">
            <v>222037.2</v>
          </cell>
        </row>
        <row r="2114">
          <cell r="A2114" t="str">
            <v>18066730215</v>
          </cell>
          <cell r="B2114">
            <v>6289.4</v>
          </cell>
        </row>
        <row r="2115">
          <cell r="A2115" t="str">
            <v>18066730226</v>
          </cell>
          <cell r="B2115">
            <v>39361.4</v>
          </cell>
        </row>
        <row r="2116">
          <cell r="A2116" t="str">
            <v>18066730230</v>
          </cell>
          <cell r="B2116">
            <v>68339.100000000006</v>
          </cell>
        </row>
        <row r="2117">
          <cell r="A2117" t="str">
            <v>18066730241</v>
          </cell>
          <cell r="B2117">
            <v>87982.7</v>
          </cell>
        </row>
        <row r="2118">
          <cell r="A2118" t="str">
            <v>18066730252</v>
          </cell>
          <cell r="B2118">
            <v>56174.1</v>
          </cell>
        </row>
        <row r="2119">
          <cell r="A2119" t="str">
            <v>18066730263</v>
          </cell>
          <cell r="B2119">
            <v>1872488.5</v>
          </cell>
        </row>
        <row r="2120">
          <cell r="A2120" t="str">
            <v>18066730274</v>
          </cell>
          <cell r="B2120">
            <v>938915.7</v>
          </cell>
        </row>
        <row r="2121">
          <cell r="A2121" t="str">
            <v>18066730285</v>
          </cell>
          <cell r="B2121">
            <v>46068.5</v>
          </cell>
        </row>
        <row r="2122">
          <cell r="A2122" t="str">
            <v>18066730296</v>
          </cell>
          <cell r="B2122">
            <v>286220.79999999999</v>
          </cell>
        </row>
        <row r="2123">
          <cell r="A2123" t="str">
            <v>18066730322</v>
          </cell>
          <cell r="B2123">
            <v>645056.4</v>
          </cell>
        </row>
        <row r="2124">
          <cell r="A2124" t="str">
            <v>18066730333</v>
          </cell>
          <cell r="B2124">
            <v>615424.4</v>
          </cell>
        </row>
        <row r="2125">
          <cell r="A2125" t="str">
            <v>18066730344</v>
          </cell>
          <cell r="B2125">
            <v>451935.4</v>
          </cell>
        </row>
        <row r="2126">
          <cell r="A2126" t="str">
            <v>18066730355</v>
          </cell>
          <cell r="B2126">
            <v>412531.5</v>
          </cell>
        </row>
        <row r="2127">
          <cell r="A2127" t="str">
            <v>18066730366</v>
          </cell>
          <cell r="B2127">
            <v>360797</v>
          </cell>
        </row>
        <row r="2128">
          <cell r="A2128" t="str">
            <v>18066730370</v>
          </cell>
          <cell r="B2128">
            <v>125407.1</v>
          </cell>
        </row>
        <row r="2129">
          <cell r="A2129" t="str">
            <v>18066730381</v>
          </cell>
          <cell r="B2129">
            <v>152652.5</v>
          </cell>
        </row>
        <row r="2130">
          <cell r="A2130" t="str">
            <v>18066730392</v>
          </cell>
          <cell r="B2130">
            <v>170439.8</v>
          </cell>
        </row>
        <row r="2131">
          <cell r="A2131" t="str">
            <v>18066730403</v>
          </cell>
          <cell r="B2131">
            <v>82113.100000000006</v>
          </cell>
        </row>
        <row r="2132">
          <cell r="A2132" t="str">
            <v>18066733225</v>
          </cell>
          <cell r="B2132">
            <v>2832</v>
          </cell>
        </row>
        <row r="2133">
          <cell r="A2133" t="str">
            <v>18066733240</v>
          </cell>
          <cell r="B2133">
            <v>62262.5</v>
          </cell>
        </row>
        <row r="2134">
          <cell r="A2134" t="str">
            <v>18066733251</v>
          </cell>
          <cell r="B2134">
            <v>101523.7</v>
          </cell>
        </row>
        <row r="2135">
          <cell r="A2135" t="str">
            <v>18066733273</v>
          </cell>
          <cell r="B2135">
            <v>75423.3</v>
          </cell>
        </row>
        <row r="2136">
          <cell r="A2136" t="str">
            <v>18066733284</v>
          </cell>
          <cell r="B2136">
            <v>835716.2</v>
          </cell>
        </row>
        <row r="2137">
          <cell r="A2137" t="str">
            <v>18066733306</v>
          </cell>
          <cell r="B2137">
            <v>952316.7</v>
          </cell>
        </row>
        <row r="2138">
          <cell r="A2138" t="str">
            <v>18066733310</v>
          </cell>
          <cell r="B2138">
            <v>46352.800000000003</v>
          </cell>
        </row>
        <row r="2139">
          <cell r="A2139" t="str">
            <v>18066733321</v>
          </cell>
          <cell r="B2139">
            <v>469470.7</v>
          </cell>
        </row>
        <row r="2140">
          <cell r="A2140" t="str">
            <v>18066733365</v>
          </cell>
          <cell r="B2140">
            <v>98301.6</v>
          </cell>
        </row>
        <row r="2141">
          <cell r="A2141" t="str">
            <v>18066733376</v>
          </cell>
          <cell r="B2141">
            <v>110392.1</v>
          </cell>
        </row>
        <row r="2142">
          <cell r="A2142" t="str">
            <v>18066733380</v>
          </cell>
          <cell r="B2142">
            <v>17473.5</v>
          </cell>
        </row>
        <row r="2143">
          <cell r="A2143" t="str">
            <v>18066733413</v>
          </cell>
          <cell r="B2143">
            <v>89831.1</v>
          </cell>
        </row>
        <row r="2144">
          <cell r="A2144" t="str">
            <v>18066733424</v>
          </cell>
          <cell r="B2144">
            <v>83338.100000000006</v>
          </cell>
        </row>
        <row r="2145">
          <cell r="A2145" t="str">
            <v>18066733450</v>
          </cell>
          <cell r="B2145">
            <v>91629.5</v>
          </cell>
        </row>
        <row r="2146">
          <cell r="A2146" t="str">
            <v>18066733472</v>
          </cell>
          <cell r="B2146">
            <v>470217.1</v>
          </cell>
        </row>
        <row r="2147">
          <cell r="A2147" t="str">
            <v>18066733505</v>
          </cell>
          <cell r="B2147">
            <v>579129</v>
          </cell>
        </row>
        <row r="2148">
          <cell r="A2148" t="str">
            <v>18066733803</v>
          </cell>
          <cell r="B2148">
            <v>5110.8</v>
          </cell>
        </row>
        <row r="2149">
          <cell r="A2149" t="str">
            <v>18066736714</v>
          </cell>
          <cell r="B2149">
            <v>280567.7</v>
          </cell>
        </row>
        <row r="2150">
          <cell r="A2150" t="str">
            <v>18066736725</v>
          </cell>
          <cell r="B2150">
            <v>177106.7</v>
          </cell>
        </row>
        <row r="2151">
          <cell r="A2151" t="str">
            <v>18066736736</v>
          </cell>
          <cell r="B2151">
            <v>308850.8</v>
          </cell>
        </row>
        <row r="2152">
          <cell r="A2152" t="str">
            <v>18066736740</v>
          </cell>
          <cell r="B2152">
            <v>249591.6</v>
          </cell>
        </row>
        <row r="2153">
          <cell r="A2153" t="str">
            <v>18066736751</v>
          </cell>
          <cell r="B2153">
            <v>43112.3</v>
          </cell>
        </row>
        <row r="2154">
          <cell r="A2154" t="str">
            <v>18066736762</v>
          </cell>
          <cell r="B2154">
            <v>299831.59999999998</v>
          </cell>
        </row>
        <row r="2155">
          <cell r="A2155" t="str">
            <v>18066736773</v>
          </cell>
          <cell r="B2155">
            <v>249598.3</v>
          </cell>
        </row>
        <row r="2156">
          <cell r="A2156" t="str">
            <v>18066736784</v>
          </cell>
          <cell r="B2156">
            <v>161589.5</v>
          </cell>
        </row>
        <row r="2157">
          <cell r="A2157" t="str">
            <v>18066736795</v>
          </cell>
          <cell r="B2157">
            <v>169134.6</v>
          </cell>
        </row>
        <row r="2158">
          <cell r="A2158" t="str">
            <v>18066736806</v>
          </cell>
          <cell r="B2158">
            <v>249305</v>
          </cell>
        </row>
        <row r="2159">
          <cell r="A2159" t="str">
            <v>18066736810</v>
          </cell>
          <cell r="B2159">
            <v>70598.399999999994</v>
          </cell>
        </row>
        <row r="2160">
          <cell r="A2160" t="str">
            <v>18066736821</v>
          </cell>
          <cell r="B2160">
            <v>203773.5</v>
          </cell>
        </row>
        <row r="2161">
          <cell r="A2161" t="str">
            <v>18066736880</v>
          </cell>
          <cell r="B2161">
            <v>173565.5</v>
          </cell>
        </row>
        <row r="2162">
          <cell r="A2162" t="str">
            <v>18066736891</v>
          </cell>
          <cell r="B2162">
            <v>368276.4</v>
          </cell>
        </row>
        <row r="2163">
          <cell r="A2163" t="str">
            <v>18066736946</v>
          </cell>
          <cell r="B2163">
            <v>438837.3</v>
          </cell>
        </row>
        <row r="2164">
          <cell r="A2164" t="str">
            <v>18066736950</v>
          </cell>
          <cell r="B2164">
            <v>4498</v>
          </cell>
        </row>
        <row r="2165">
          <cell r="A2165" t="str">
            <v>18066736961</v>
          </cell>
          <cell r="B2165">
            <v>23465.8</v>
          </cell>
        </row>
        <row r="2166">
          <cell r="A2166" t="str">
            <v>18066736972</v>
          </cell>
          <cell r="B2166">
            <v>61678.1</v>
          </cell>
        </row>
        <row r="2167">
          <cell r="A2167" t="str">
            <v>18066736994</v>
          </cell>
          <cell r="B2167">
            <v>173740.3</v>
          </cell>
        </row>
        <row r="2168">
          <cell r="A2168" t="str">
            <v>18066737005</v>
          </cell>
          <cell r="B2168">
            <v>94335.6</v>
          </cell>
        </row>
        <row r="2169">
          <cell r="A2169" t="str">
            <v>18066741813</v>
          </cell>
          <cell r="B2169">
            <v>58477.4</v>
          </cell>
        </row>
        <row r="2170">
          <cell r="A2170" t="str">
            <v>18066741824</v>
          </cell>
          <cell r="B2170">
            <v>247487.8</v>
          </cell>
        </row>
        <row r="2171">
          <cell r="A2171" t="str">
            <v>18066741835</v>
          </cell>
          <cell r="B2171">
            <v>59449.7</v>
          </cell>
        </row>
        <row r="2172">
          <cell r="A2172" t="str">
            <v>18066741846</v>
          </cell>
          <cell r="B2172">
            <v>147095.9</v>
          </cell>
        </row>
        <row r="2173">
          <cell r="A2173" t="str">
            <v>18066741861</v>
          </cell>
          <cell r="B2173">
            <v>12143.5</v>
          </cell>
        </row>
        <row r="2174">
          <cell r="A2174" t="str">
            <v>18066741872</v>
          </cell>
          <cell r="B2174">
            <v>279983.59999999998</v>
          </cell>
        </row>
        <row r="2175">
          <cell r="A2175" t="str">
            <v>18066741873</v>
          </cell>
          <cell r="B2175">
            <v>93128.9</v>
          </cell>
        </row>
        <row r="2176">
          <cell r="A2176" t="str">
            <v>18066741894</v>
          </cell>
          <cell r="B2176">
            <v>277368.3</v>
          </cell>
        </row>
        <row r="2177">
          <cell r="A2177" t="str">
            <v>18066741905</v>
          </cell>
          <cell r="B2177">
            <v>164098</v>
          </cell>
        </row>
        <row r="2178">
          <cell r="A2178" t="str">
            <v>18066741916</v>
          </cell>
          <cell r="B2178">
            <v>217382.6</v>
          </cell>
        </row>
        <row r="2179">
          <cell r="A2179" t="str">
            <v>18066741920</v>
          </cell>
          <cell r="B2179">
            <v>16408</v>
          </cell>
        </row>
        <row r="2180">
          <cell r="A2180" t="str">
            <v>18066741931</v>
          </cell>
          <cell r="B2180">
            <v>62209.7</v>
          </cell>
        </row>
        <row r="2181">
          <cell r="A2181" t="str">
            <v>18066741942</v>
          </cell>
          <cell r="B2181">
            <v>18801.400000000001</v>
          </cell>
        </row>
        <row r="2182">
          <cell r="A2182" t="str">
            <v>18066741964</v>
          </cell>
          <cell r="B2182">
            <v>190414.5</v>
          </cell>
        </row>
        <row r="2183">
          <cell r="A2183" t="str">
            <v>18066741975</v>
          </cell>
          <cell r="B2183">
            <v>957159</v>
          </cell>
        </row>
        <row r="2184">
          <cell r="A2184" t="str">
            <v>18066742012</v>
          </cell>
          <cell r="B2184">
            <v>54778</v>
          </cell>
        </row>
        <row r="2185">
          <cell r="A2185" t="str">
            <v>18066742034</v>
          </cell>
          <cell r="B2185">
            <v>392097.9</v>
          </cell>
        </row>
        <row r="2186">
          <cell r="A2186" t="str">
            <v>18066742045</v>
          </cell>
          <cell r="B2186">
            <v>59201.4</v>
          </cell>
        </row>
        <row r="2187">
          <cell r="A2187" t="str">
            <v>18066742056</v>
          </cell>
          <cell r="B2187">
            <v>100304.2</v>
          </cell>
        </row>
        <row r="2188">
          <cell r="A2188" t="str">
            <v>18066742082</v>
          </cell>
          <cell r="B2188">
            <v>6101.7</v>
          </cell>
        </row>
        <row r="2189">
          <cell r="A2189" t="str">
            <v>18066742104</v>
          </cell>
          <cell r="B2189">
            <v>330224.09999999998</v>
          </cell>
        </row>
        <row r="2190">
          <cell r="A2190" t="str">
            <v>18066743611</v>
          </cell>
          <cell r="B2190">
            <v>231191.2</v>
          </cell>
        </row>
        <row r="2191">
          <cell r="A2191" t="str">
            <v>18066743622</v>
          </cell>
          <cell r="B2191">
            <v>233632.6</v>
          </cell>
        </row>
        <row r="2192">
          <cell r="A2192" t="str">
            <v>18066743633</v>
          </cell>
          <cell r="B2192">
            <v>329206</v>
          </cell>
        </row>
        <row r="2193">
          <cell r="A2193" t="str">
            <v>18066743644</v>
          </cell>
          <cell r="B2193">
            <v>267279.2</v>
          </cell>
        </row>
        <row r="2194">
          <cell r="A2194" t="str">
            <v>18066743655</v>
          </cell>
          <cell r="B2194">
            <v>190196</v>
          </cell>
        </row>
        <row r="2195">
          <cell r="A2195" t="str">
            <v>18066743666</v>
          </cell>
          <cell r="B2195">
            <v>282718.59999999998</v>
          </cell>
        </row>
        <row r="2196">
          <cell r="A2196" t="str">
            <v>18066743670</v>
          </cell>
          <cell r="B2196">
            <v>1260526.1000000001</v>
          </cell>
        </row>
        <row r="2197">
          <cell r="A2197" t="str">
            <v>18066743681</v>
          </cell>
          <cell r="B2197">
            <v>132695.79999999999</v>
          </cell>
        </row>
        <row r="2198">
          <cell r="A2198" t="str">
            <v>18066743692</v>
          </cell>
          <cell r="B2198">
            <v>473361.9</v>
          </cell>
        </row>
        <row r="2199">
          <cell r="A2199" t="str">
            <v>18066743703</v>
          </cell>
          <cell r="B2199">
            <v>50709</v>
          </cell>
        </row>
        <row r="2200">
          <cell r="A2200" t="str">
            <v>18066743784</v>
          </cell>
          <cell r="B2200">
            <v>28024.2</v>
          </cell>
        </row>
        <row r="2201">
          <cell r="A2201" t="str">
            <v>18066743795</v>
          </cell>
          <cell r="B2201">
            <v>35387.300000000003</v>
          </cell>
        </row>
        <row r="2202">
          <cell r="A2202" t="str">
            <v>18066743806</v>
          </cell>
          <cell r="B2202">
            <v>278013.3</v>
          </cell>
        </row>
        <row r="2203">
          <cell r="A2203" t="str">
            <v>18066743810</v>
          </cell>
          <cell r="B2203">
            <v>373817.4</v>
          </cell>
        </row>
        <row r="2204">
          <cell r="A2204" t="str">
            <v>18066743843</v>
          </cell>
          <cell r="B2204">
            <v>216477.9</v>
          </cell>
        </row>
        <row r="2205">
          <cell r="A2205" t="str">
            <v>18066743854</v>
          </cell>
          <cell r="B2205">
            <v>129226.4</v>
          </cell>
        </row>
        <row r="2206">
          <cell r="A2206" t="str">
            <v>18066743865</v>
          </cell>
          <cell r="B2206">
            <v>68757.7</v>
          </cell>
        </row>
        <row r="2207">
          <cell r="A2207" t="str">
            <v>18066743876</v>
          </cell>
          <cell r="B2207">
            <v>23518.400000000001</v>
          </cell>
        </row>
        <row r="2208">
          <cell r="A2208" t="str">
            <v>18066743891</v>
          </cell>
          <cell r="B2208">
            <v>380867</v>
          </cell>
        </row>
        <row r="2209">
          <cell r="A2209" t="str">
            <v>18066745821</v>
          </cell>
          <cell r="B2209">
            <v>45364.5</v>
          </cell>
        </row>
        <row r="2210">
          <cell r="A2210" t="str">
            <v>18066746876</v>
          </cell>
          <cell r="B2210">
            <v>10375.6</v>
          </cell>
        </row>
        <row r="2211">
          <cell r="A2211" t="str">
            <v>18066747811</v>
          </cell>
          <cell r="B2211">
            <v>370558.4</v>
          </cell>
        </row>
        <row r="2212">
          <cell r="A2212" t="str">
            <v>18066747822</v>
          </cell>
          <cell r="B2212">
            <v>112210.1</v>
          </cell>
        </row>
        <row r="2213">
          <cell r="A2213" t="str">
            <v>18066747833</v>
          </cell>
          <cell r="B2213">
            <v>310712.5</v>
          </cell>
        </row>
        <row r="2214">
          <cell r="A2214" t="str">
            <v>18066747844</v>
          </cell>
          <cell r="B2214">
            <v>36966</v>
          </cell>
        </row>
        <row r="2215">
          <cell r="A2215" t="str">
            <v>18066747855</v>
          </cell>
          <cell r="B2215">
            <v>715775.9</v>
          </cell>
        </row>
        <row r="2216">
          <cell r="A2216" t="str">
            <v>18066747870</v>
          </cell>
          <cell r="B2216">
            <v>21029.1</v>
          </cell>
        </row>
        <row r="2217">
          <cell r="A2217" t="str">
            <v>18066747881</v>
          </cell>
          <cell r="B2217">
            <v>137964.1</v>
          </cell>
        </row>
        <row r="2218">
          <cell r="A2218" t="str">
            <v>18066747892</v>
          </cell>
          <cell r="B2218">
            <v>63164.4</v>
          </cell>
        </row>
        <row r="2219">
          <cell r="A2219" t="str">
            <v>18066747903</v>
          </cell>
          <cell r="B2219">
            <v>63868.800000000003</v>
          </cell>
        </row>
        <row r="2220">
          <cell r="A2220" t="str">
            <v>18066747914</v>
          </cell>
          <cell r="B2220">
            <v>113381.6</v>
          </cell>
        </row>
        <row r="2221">
          <cell r="A2221" t="str">
            <v>18066747925</v>
          </cell>
          <cell r="B2221">
            <v>206933.7</v>
          </cell>
        </row>
        <row r="2222">
          <cell r="A2222" t="str">
            <v>18066747936</v>
          </cell>
          <cell r="B2222">
            <v>94559.6</v>
          </cell>
        </row>
        <row r="2223">
          <cell r="A2223" t="str">
            <v>18066747962</v>
          </cell>
          <cell r="B2223">
            <v>166796.79999999999</v>
          </cell>
        </row>
        <row r="2224">
          <cell r="A2224" t="str">
            <v>18066747973</v>
          </cell>
          <cell r="B2224">
            <v>102530.8</v>
          </cell>
        </row>
        <row r="2225">
          <cell r="A2225" t="str">
            <v>18066747984</v>
          </cell>
          <cell r="B2225">
            <v>394935.3</v>
          </cell>
        </row>
        <row r="2226">
          <cell r="A2226" t="str">
            <v>18066747995</v>
          </cell>
          <cell r="B2226">
            <v>1655910.3</v>
          </cell>
        </row>
        <row r="2227">
          <cell r="A2227" t="str">
            <v>18066748006</v>
          </cell>
          <cell r="B2227">
            <v>124355.3</v>
          </cell>
        </row>
        <row r="2228">
          <cell r="A2228" t="str">
            <v>18066748010</v>
          </cell>
          <cell r="B2228">
            <v>217008</v>
          </cell>
        </row>
        <row r="2229">
          <cell r="A2229" t="str">
            <v>18066748043</v>
          </cell>
          <cell r="B2229">
            <v>186465.8</v>
          </cell>
        </row>
        <row r="2230">
          <cell r="A2230" t="str">
            <v>18066748065</v>
          </cell>
          <cell r="B2230">
            <v>65647.5</v>
          </cell>
        </row>
        <row r="2231">
          <cell r="A2231" t="str">
            <v>18066748076</v>
          </cell>
          <cell r="B2231">
            <v>206492.1</v>
          </cell>
        </row>
        <row r="2232">
          <cell r="A2232" t="str">
            <v>18066748080</v>
          </cell>
          <cell r="B2232">
            <v>73210.399999999994</v>
          </cell>
        </row>
        <row r="2233">
          <cell r="A2233" t="str">
            <v>18066748091</v>
          </cell>
          <cell r="B2233">
            <v>54951.3</v>
          </cell>
        </row>
        <row r="2234">
          <cell r="A2234" t="str">
            <v>18067134084</v>
          </cell>
          <cell r="B2234">
            <v>79129.100000000006</v>
          </cell>
        </row>
        <row r="2235">
          <cell r="A2235" t="str">
            <v>18067176410</v>
          </cell>
          <cell r="B2235">
            <v>13951.2</v>
          </cell>
        </row>
        <row r="2236">
          <cell r="A2236" t="str">
            <v>18067176421</v>
          </cell>
          <cell r="B2236">
            <v>103845</v>
          </cell>
        </row>
        <row r="2237">
          <cell r="A2237" t="str">
            <v>18067176432</v>
          </cell>
          <cell r="B2237">
            <v>31972.9</v>
          </cell>
        </row>
        <row r="2238">
          <cell r="A2238" t="str">
            <v>18067176454</v>
          </cell>
          <cell r="B2238">
            <v>28394.400000000001</v>
          </cell>
        </row>
        <row r="2239">
          <cell r="A2239" t="str">
            <v>18067176465</v>
          </cell>
          <cell r="B2239">
            <v>47713.9</v>
          </cell>
        </row>
        <row r="2240">
          <cell r="A2240" t="str">
            <v>18067176476</v>
          </cell>
          <cell r="B2240">
            <v>303088.59999999998</v>
          </cell>
        </row>
        <row r="2241">
          <cell r="A2241" t="str">
            <v>18067176480</v>
          </cell>
          <cell r="B2241">
            <v>282381.3</v>
          </cell>
        </row>
        <row r="2242">
          <cell r="A2242" t="str">
            <v>18067176491</v>
          </cell>
          <cell r="B2242">
            <v>468935.6</v>
          </cell>
        </row>
        <row r="2243">
          <cell r="A2243" t="str">
            <v>18067176502</v>
          </cell>
          <cell r="B2243">
            <v>143297</v>
          </cell>
        </row>
        <row r="2244">
          <cell r="A2244" t="str">
            <v>18067176520</v>
          </cell>
          <cell r="B2244">
            <v>19691.3</v>
          </cell>
        </row>
        <row r="2245">
          <cell r="A2245" t="str">
            <v>18067176535</v>
          </cell>
          <cell r="B2245">
            <v>213863.2</v>
          </cell>
        </row>
        <row r="2246">
          <cell r="A2246" t="str">
            <v>18067176536</v>
          </cell>
          <cell r="B2246">
            <v>3371.4</v>
          </cell>
        </row>
        <row r="2247">
          <cell r="A2247" t="str">
            <v>18067176546</v>
          </cell>
          <cell r="B2247">
            <v>317875.20000000001</v>
          </cell>
        </row>
        <row r="2248">
          <cell r="A2248" t="str">
            <v>18067176550</v>
          </cell>
          <cell r="B2248">
            <v>291853.5</v>
          </cell>
        </row>
        <row r="2249">
          <cell r="A2249" t="str">
            <v>18067176561</v>
          </cell>
          <cell r="B2249">
            <v>88973</v>
          </cell>
        </row>
        <row r="2250">
          <cell r="A2250" t="str">
            <v>18067176583</v>
          </cell>
          <cell r="B2250">
            <v>645036.80000000005</v>
          </cell>
        </row>
        <row r="2251">
          <cell r="A2251" t="str">
            <v>18067176616</v>
          </cell>
          <cell r="B2251">
            <v>20429.5</v>
          </cell>
        </row>
        <row r="2252">
          <cell r="A2252" t="str">
            <v>18067176620</v>
          </cell>
          <cell r="B2252">
            <v>102300.2</v>
          </cell>
        </row>
        <row r="2253">
          <cell r="A2253" t="str">
            <v>18067176631</v>
          </cell>
          <cell r="B2253">
            <v>153756.70000000001</v>
          </cell>
        </row>
        <row r="2254">
          <cell r="A2254" t="str">
            <v>18067176642</v>
          </cell>
          <cell r="B2254">
            <v>151287.70000000001</v>
          </cell>
        </row>
        <row r="2255">
          <cell r="A2255" t="str">
            <v>18067176653</v>
          </cell>
          <cell r="B2255">
            <v>28026.1</v>
          </cell>
        </row>
        <row r="2256">
          <cell r="A2256" t="str">
            <v>18067176664</v>
          </cell>
          <cell r="B2256">
            <v>54220</v>
          </cell>
        </row>
        <row r="2257">
          <cell r="A2257" t="str">
            <v>18067176675</v>
          </cell>
          <cell r="B2257">
            <v>268121</v>
          </cell>
        </row>
        <row r="2258">
          <cell r="A2258" t="str">
            <v>18067176690</v>
          </cell>
          <cell r="B2258">
            <v>303926.3</v>
          </cell>
        </row>
        <row r="2259">
          <cell r="A2259" t="str">
            <v>18067176701</v>
          </cell>
          <cell r="B2259">
            <v>163368.9</v>
          </cell>
        </row>
        <row r="2260">
          <cell r="A2260" t="str">
            <v>18067176710</v>
          </cell>
          <cell r="B2260">
            <v>19425</v>
          </cell>
        </row>
        <row r="2261">
          <cell r="A2261" t="str">
            <v>18067180024</v>
          </cell>
          <cell r="B2261">
            <v>414574.4</v>
          </cell>
        </row>
        <row r="2262">
          <cell r="A2262" t="str">
            <v>18067180035</v>
          </cell>
          <cell r="B2262">
            <v>133861.20000000001</v>
          </cell>
        </row>
        <row r="2263">
          <cell r="A2263" t="str">
            <v>18067180046</v>
          </cell>
          <cell r="B2263">
            <v>67693.5</v>
          </cell>
        </row>
        <row r="2264">
          <cell r="A2264" t="str">
            <v>18067180072</v>
          </cell>
          <cell r="B2264">
            <v>122770.2</v>
          </cell>
        </row>
        <row r="2265">
          <cell r="A2265" t="str">
            <v>18067180094</v>
          </cell>
          <cell r="B2265">
            <v>174150.1</v>
          </cell>
        </row>
        <row r="2266">
          <cell r="A2266" t="str">
            <v>18067180105</v>
          </cell>
          <cell r="B2266">
            <v>924802.4</v>
          </cell>
        </row>
        <row r="2267">
          <cell r="A2267" t="str">
            <v>18067180116</v>
          </cell>
          <cell r="B2267">
            <v>371794.6</v>
          </cell>
        </row>
        <row r="2268">
          <cell r="A2268" t="str">
            <v>18067180120</v>
          </cell>
          <cell r="B2268">
            <v>457719.1</v>
          </cell>
        </row>
        <row r="2269">
          <cell r="A2269" t="str">
            <v>18067180131</v>
          </cell>
          <cell r="B2269">
            <v>525712.6</v>
          </cell>
        </row>
        <row r="2270">
          <cell r="A2270" t="str">
            <v>18067180142</v>
          </cell>
          <cell r="B2270">
            <v>1132257.3999999999</v>
          </cell>
        </row>
        <row r="2271">
          <cell r="A2271" t="str">
            <v>18067180153</v>
          </cell>
          <cell r="B2271">
            <v>89797.7</v>
          </cell>
        </row>
        <row r="2272">
          <cell r="A2272" t="str">
            <v>18067180175</v>
          </cell>
          <cell r="B2272">
            <v>290991.90000000002</v>
          </cell>
        </row>
        <row r="2273">
          <cell r="A2273" t="str">
            <v>18067180186</v>
          </cell>
          <cell r="B2273">
            <v>359966</v>
          </cell>
        </row>
        <row r="2274">
          <cell r="A2274" t="str">
            <v>18067180223</v>
          </cell>
          <cell r="B2274">
            <v>228119.2</v>
          </cell>
        </row>
        <row r="2275">
          <cell r="A2275" t="str">
            <v>18067180234</v>
          </cell>
          <cell r="B2275">
            <v>429517.8</v>
          </cell>
        </row>
        <row r="2276">
          <cell r="A2276" t="str">
            <v>18067180245</v>
          </cell>
          <cell r="B2276">
            <v>585875.80000000005</v>
          </cell>
        </row>
        <row r="2277">
          <cell r="A2277" t="str">
            <v>18067180256</v>
          </cell>
          <cell r="B2277">
            <v>242534</v>
          </cell>
        </row>
        <row r="2278">
          <cell r="A2278" t="str">
            <v>18067180260</v>
          </cell>
          <cell r="B2278">
            <v>166965.9</v>
          </cell>
        </row>
        <row r="2279">
          <cell r="A2279" t="str">
            <v>18067180271</v>
          </cell>
          <cell r="B2279">
            <v>281502.90000000002</v>
          </cell>
        </row>
        <row r="2280">
          <cell r="A2280" t="str">
            <v>18067180282</v>
          </cell>
          <cell r="B2280">
            <v>308726.7</v>
          </cell>
        </row>
        <row r="2281">
          <cell r="A2281" t="str">
            <v>18067180293</v>
          </cell>
          <cell r="B2281">
            <v>312552.8</v>
          </cell>
        </row>
        <row r="2282">
          <cell r="A2282" t="str">
            <v>18067180304</v>
          </cell>
          <cell r="B2282">
            <v>740952.7</v>
          </cell>
        </row>
        <row r="2283">
          <cell r="A2283" t="str">
            <v>18067184014</v>
          </cell>
          <cell r="B2283">
            <v>16309.5</v>
          </cell>
        </row>
        <row r="2284">
          <cell r="A2284" t="str">
            <v>18067184025</v>
          </cell>
          <cell r="B2284">
            <v>469486.2</v>
          </cell>
        </row>
        <row r="2285">
          <cell r="A2285" t="str">
            <v>18067184036</v>
          </cell>
          <cell r="B2285">
            <v>388583.7</v>
          </cell>
        </row>
        <row r="2286">
          <cell r="A2286" t="str">
            <v>18067184048</v>
          </cell>
          <cell r="B2286">
            <v>150606.70000000001</v>
          </cell>
        </row>
        <row r="2287">
          <cell r="A2287" t="str">
            <v>18067184051</v>
          </cell>
          <cell r="B2287">
            <v>565451.69999999995</v>
          </cell>
        </row>
        <row r="2288">
          <cell r="A2288" t="str">
            <v>18067184062</v>
          </cell>
          <cell r="B2288">
            <v>121873.4</v>
          </cell>
        </row>
        <row r="2289">
          <cell r="A2289" t="str">
            <v>18067184073</v>
          </cell>
          <cell r="B2289">
            <v>301382.59999999998</v>
          </cell>
        </row>
        <row r="2290">
          <cell r="A2290" t="str">
            <v>18067184084</v>
          </cell>
          <cell r="B2290">
            <v>82349.399999999994</v>
          </cell>
        </row>
        <row r="2291">
          <cell r="A2291" t="str">
            <v>18067184095</v>
          </cell>
          <cell r="B2291">
            <v>46373.8</v>
          </cell>
        </row>
        <row r="2292">
          <cell r="A2292" t="str">
            <v>18067184106</v>
          </cell>
          <cell r="B2292">
            <v>293788.02</v>
          </cell>
        </row>
        <row r="2293">
          <cell r="A2293" t="str">
            <v>18067184121</v>
          </cell>
          <cell r="B2293">
            <v>37841.300000000003</v>
          </cell>
        </row>
        <row r="2294">
          <cell r="A2294" t="str">
            <v>18067184132</v>
          </cell>
          <cell r="B2294">
            <v>393507.7</v>
          </cell>
        </row>
        <row r="2295">
          <cell r="A2295" t="str">
            <v>18067184143</v>
          </cell>
          <cell r="B2295">
            <v>332171.5</v>
          </cell>
        </row>
        <row r="2296">
          <cell r="A2296" t="str">
            <v>18067184176</v>
          </cell>
          <cell r="B2296">
            <v>52342.7</v>
          </cell>
        </row>
        <row r="2297">
          <cell r="A2297" t="str">
            <v>18067184180</v>
          </cell>
          <cell r="B2297">
            <v>56672.9</v>
          </cell>
        </row>
        <row r="2298">
          <cell r="A2298" t="str">
            <v>18067184191</v>
          </cell>
          <cell r="B2298">
            <v>57167.4</v>
          </cell>
        </row>
        <row r="2299">
          <cell r="A2299" t="str">
            <v>18067184202</v>
          </cell>
          <cell r="B2299">
            <v>328446.90000000002</v>
          </cell>
        </row>
        <row r="2300">
          <cell r="A2300" t="str">
            <v>18067184213</v>
          </cell>
          <cell r="B2300">
            <v>65737.2</v>
          </cell>
        </row>
        <row r="2301">
          <cell r="A2301" t="str">
            <v>18067184224</v>
          </cell>
          <cell r="B2301">
            <v>165153.5</v>
          </cell>
        </row>
        <row r="2302">
          <cell r="A2302" t="str">
            <v>18067184235</v>
          </cell>
          <cell r="B2302">
            <v>633951.5</v>
          </cell>
        </row>
        <row r="2303">
          <cell r="A2303" t="str">
            <v>18067184246</v>
          </cell>
          <cell r="B2303">
            <v>243104.7</v>
          </cell>
        </row>
        <row r="2304">
          <cell r="A2304" t="str">
            <v>18067184250</v>
          </cell>
          <cell r="B2304">
            <v>160657.79999999999</v>
          </cell>
        </row>
        <row r="2305">
          <cell r="A2305" t="str">
            <v>18067185036</v>
          </cell>
          <cell r="B2305">
            <v>7338.2</v>
          </cell>
        </row>
        <row r="2306">
          <cell r="A2306" t="str">
            <v>18067186502</v>
          </cell>
          <cell r="B2306">
            <v>35042.199999999997</v>
          </cell>
        </row>
        <row r="2307">
          <cell r="A2307" t="str">
            <v>18067187610</v>
          </cell>
          <cell r="B2307">
            <v>57388.7</v>
          </cell>
        </row>
        <row r="2308">
          <cell r="A2308" t="str">
            <v>18067187621</v>
          </cell>
          <cell r="B2308">
            <v>209512.2</v>
          </cell>
        </row>
        <row r="2309">
          <cell r="A2309" t="str">
            <v>18067187632</v>
          </cell>
          <cell r="B2309">
            <v>20684.3</v>
          </cell>
        </row>
        <row r="2310">
          <cell r="A2310" t="str">
            <v>18067187654</v>
          </cell>
          <cell r="B2310">
            <v>419505.2</v>
          </cell>
        </row>
        <row r="2311">
          <cell r="A2311" t="str">
            <v>18067187665</v>
          </cell>
          <cell r="B2311">
            <v>757069.2</v>
          </cell>
        </row>
        <row r="2312">
          <cell r="A2312" t="str">
            <v>18067187676</v>
          </cell>
          <cell r="B2312">
            <v>380238.2</v>
          </cell>
        </row>
        <row r="2313">
          <cell r="A2313" t="str">
            <v>18067187680</v>
          </cell>
          <cell r="B2313">
            <v>606799.30000000005</v>
          </cell>
        </row>
        <row r="2314">
          <cell r="A2314" t="str">
            <v>18067187691</v>
          </cell>
          <cell r="B2314">
            <v>34129.199999999997</v>
          </cell>
        </row>
        <row r="2315">
          <cell r="A2315" t="str">
            <v>18067187702</v>
          </cell>
          <cell r="B2315">
            <v>385472</v>
          </cell>
        </row>
        <row r="2316">
          <cell r="A2316" t="str">
            <v>18067187713</v>
          </cell>
          <cell r="B2316">
            <v>6443.1</v>
          </cell>
        </row>
        <row r="2317">
          <cell r="A2317" t="str">
            <v>18067187750</v>
          </cell>
          <cell r="B2317">
            <v>160319.79999999999</v>
          </cell>
        </row>
        <row r="2318">
          <cell r="A2318" t="str">
            <v>18067187794</v>
          </cell>
          <cell r="B2318">
            <v>276997.40000000002</v>
          </cell>
        </row>
        <row r="2319">
          <cell r="A2319" t="str">
            <v>18067187805</v>
          </cell>
          <cell r="B2319">
            <v>424351.5</v>
          </cell>
        </row>
        <row r="2320">
          <cell r="A2320" t="str">
            <v>18067187816</v>
          </cell>
          <cell r="B2320">
            <v>466011.7</v>
          </cell>
        </row>
        <row r="2321">
          <cell r="A2321" t="str">
            <v>18067187820</v>
          </cell>
          <cell r="B2321">
            <v>137954.79999999999</v>
          </cell>
        </row>
        <row r="2322">
          <cell r="A2322" t="str">
            <v>18067187831</v>
          </cell>
          <cell r="B2322">
            <v>223315.20000000001</v>
          </cell>
        </row>
        <row r="2323">
          <cell r="A2323" t="str">
            <v>18067187842</v>
          </cell>
          <cell r="B2323">
            <v>596993.30000000005</v>
          </cell>
        </row>
        <row r="2324">
          <cell r="A2324" t="str">
            <v>18067187853</v>
          </cell>
          <cell r="B2324">
            <v>21946.1</v>
          </cell>
        </row>
        <row r="2325">
          <cell r="A2325" t="str">
            <v>18067187864</v>
          </cell>
          <cell r="B2325">
            <v>22573.200000000001</v>
          </cell>
        </row>
        <row r="2326">
          <cell r="A2326" t="str">
            <v>18067198563</v>
          </cell>
          <cell r="B2326">
            <v>54825.9</v>
          </cell>
        </row>
        <row r="2327">
          <cell r="A2327" t="str">
            <v>18067198585</v>
          </cell>
          <cell r="B2327">
            <v>78965.7</v>
          </cell>
        </row>
        <row r="2328">
          <cell r="A2328" t="str">
            <v>18067200523</v>
          </cell>
          <cell r="B2328">
            <v>3548769.6</v>
          </cell>
        </row>
        <row r="2329">
          <cell r="A2329" t="str">
            <v>18067203415</v>
          </cell>
          <cell r="B2329">
            <v>352685.4</v>
          </cell>
        </row>
        <row r="2330">
          <cell r="A2330" t="str">
            <v>18067203426</v>
          </cell>
          <cell r="B2330">
            <v>458781.8</v>
          </cell>
        </row>
        <row r="2331">
          <cell r="A2331" t="str">
            <v>18067203430</v>
          </cell>
          <cell r="B2331">
            <v>155157.1</v>
          </cell>
        </row>
        <row r="2332">
          <cell r="A2332" t="str">
            <v>18067203441</v>
          </cell>
          <cell r="B2332">
            <v>267036.40000000002</v>
          </cell>
        </row>
        <row r="2333">
          <cell r="A2333" t="str">
            <v>18067203452</v>
          </cell>
          <cell r="B2333">
            <v>44635</v>
          </cell>
        </row>
        <row r="2334">
          <cell r="A2334" t="str">
            <v>18067203474</v>
          </cell>
          <cell r="B2334">
            <v>389998.9</v>
          </cell>
        </row>
        <row r="2335">
          <cell r="A2335" t="str">
            <v>18067203485</v>
          </cell>
          <cell r="B2335">
            <v>604065.30000000005</v>
          </cell>
        </row>
        <row r="2336">
          <cell r="A2336" t="str">
            <v>18067203496</v>
          </cell>
          <cell r="B2336">
            <v>155849.70000000001</v>
          </cell>
        </row>
        <row r="2337">
          <cell r="A2337" t="str">
            <v>18067203511</v>
          </cell>
          <cell r="B2337">
            <v>185535.1</v>
          </cell>
        </row>
        <row r="2338">
          <cell r="A2338" t="str">
            <v>18067203522</v>
          </cell>
          <cell r="B2338">
            <v>594412.1</v>
          </cell>
        </row>
        <row r="2339">
          <cell r="A2339" t="str">
            <v>18067203533</v>
          </cell>
          <cell r="B2339">
            <v>78305.3</v>
          </cell>
        </row>
        <row r="2340">
          <cell r="A2340" t="str">
            <v>18067203544</v>
          </cell>
          <cell r="B2340">
            <v>338613.9</v>
          </cell>
        </row>
        <row r="2341">
          <cell r="A2341" t="str">
            <v>18067203555</v>
          </cell>
          <cell r="B2341">
            <v>24749</v>
          </cell>
        </row>
        <row r="2342">
          <cell r="A2342" t="str">
            <v>18067203566</v>
          </cell>
          <cell r="B2342">
            <v>144755.70000000001</v>
          </cell>
        </row>
        <row r="2343">
          <cell r="A2343" t="str">
            <v>18067203570</v>
          </cell>
          <cell r="B2343">
            <v>811325</v>
          </cell>
        </row>
        <row r="2344">
          <cell r="A2344" t="str">
            <v>18067203581</v>
          </cell>
          <cell r="B2344">
            <v>598746.80000000005</v>
          </cell>
        </row>
        <row r="2345">
          <cell r="A2345" t="str">
            <v>18067203592</v>
          </cell>
          <cell r="B2345">
            <v>589032.1</v>
          </cell>
        </row>
        <row r="2346">
          <cell r="A2346" t="str">
            <v>18067203602</v>
          </cell>
          <cell r="B2346">
            <v>277.2</v>
          </cell>
        </row>
        <row r="2347">
          <cell r="A2347" t="str">
            <v>18067203662</v>
          </cell>
          <cell r="B2347">
            <v>33484.6</v>
          </cell>
        </row>
        <row r="2348">
          <cell r="A2348" t="str">
            <v>18067203673</v>
          </cell>
          <cell r="B2348">
            <v>1299.8</v>
          </cell>
        </row>
        <row r="2349">
          <cell r="A2349" t="str">
            <v>18067203684</v>
          </cell>
          <cell r="B2349">
            <v>16995.3</v>
          </cell>
        </row>
        <row r="2350">
          <cell r="A2350" t="str">
            <v>18067203695</v>
          </cell>
          <cell r="B2350">
            <v>150401.60000000001</v>
          </cell>
        </row>
        <row r="2351">
          <cell r="A2351" t="str">
            <v>18067203721</v>
          </cell>
          <cell r="B2351">
            <v>258990.8</v>
          </cell>
        </row>
        <row r="2352">
          <cell r="A2352" t="str">
            <v>18067203743</v>
          </cell>
          <cell r="B2352">
            <v>422918.8</v>
          </cell>
        </row>
        <row r="2353">
          <cell r="A2353" t="str">
            <v>18067203754</v>
          </cell>
          <cell r="B2353">
            <v>268715.90000000002</v>
          </cell>
        </row>
        <row r="2354">
          <cell r="A2354" t="str">
            <v>18067203765</v>
          </cell>
          <cell r="B2354">
            <v>298358.5</v>
          </cell>
        </row>
        <row r="2355">
          <cell r="A2355" t="str">
            <v>18067203776</v>
          </cell>
          <cell r="B2355">
            <v>223982.7</v>
          </cell>
        </row>
        <row r="2356">
          <cell r="A2356" t="str">
            <v>18067203780</v>
          </cell>
          <cell r="B2356">
            <v>141913.29999999999</v>
          </cell>
        </row>
        <row r="2357">
          <cell r="A2357" t="str">
            <v>18067203791</v>
          </cell>
          <cell r="B2357">
            <v>261198.3</v>
          </cell>
        </row>
        <row r="2358">
          <cell r="A2358" t="str">
            <v>18067203802</v>
          </cell>
          <cell r="B2358">
            <v>229072.9</v>
          </cell>
        </row>
        <row r="2359">
          <cell r="A2359" t="str">
            <v>18067203813</v>
          </cell>
          <cell r="B2359">
            <v>101283</v>
          </cell>
        </row>
        <row r="2360">
          <cell r="A2360" t="str">
            <v>18067203824</v>
          </cell>
          <cell r="B2360">
            <v>223765</v>
          </cell>
        </row>
        <row r="2361">
          <cell r="A2361" t="str">
            <v>18067203835</v>
          </cell>
          <cell r="B2361">
            <v>783788.2</v>
          </cell>
        </row>
        <row r="2362">
          <cell r="A2362" t="str">
            <v>18067203850</v>
          </cell>
          <cell r="B2362">
            <v>77948.3</v>
          </cell>
        </row>
        <row r="2363">
          <cell r="A2363" t="str">
            <v>18067203861</v>
          </cell>
          <cell r="B2363">
            <v>285448.40000000002</v>
          </cell>
        </row>
        <row r="2364">
          <cell r="A2364" t="str">
            <v>18067203872</v>
          </cell>
          <cell r="B2364">
            <v>356097.6</v>
          </cell>
        </row>
        <row r="2365">
          <cell r="A2365" t="str">
            <v>18067203894</v>
          </cell>
          <cell r="B2365">
            <v>335329.90000000002</v>
          </cell>
        </row>
        <row r="2366">
          <cell r="A2366" t="str">
            <v>18067203905</v>
          </cell>
          <cell r="B2366">
            <v>293690.90000000002</v>
          </cell>
        </row>
        <row r="2367">
          <cell r="A2367" t="str">
            <v>18067207011</v>
          </cell>
          <cell r="B2367">
            <v>71165.2</v>
          </cell>
        </row>
        <row r="2368">
          <cell r="A2368" t="str">
            <v>18067207022</v>
          </cell>
          <cell r="B2368">
            <v>1107187.7</v>
          </cell>
        </row>
        <row r="2369">
          <cell r="A2369" t="str">
            <v>18067207033</v>
          </cell>
          <cell r="B2369">
            <v>224616.8</v>
          </cell>
        </row>
        <row r="2370">
          <cell r="A2370" t="str">
            <v>18067207044</v>
          </cell>
          <cell r="B2370">
            <v>571280.4</v>
          </cell>
        </row>
        <row r="2371">
          <cell r="A2371" t="str">
            <v>18067207055</v>
          </cell>
          <cell r="B2371">
            <v>37206.800000000003</v>
          </cell>
        </row>
        <row r="2372">
          <cell r="A2372" t="str">
            <v>18067207066</v>
          </cell>
          <cell r="B2372">
            <v>130286.39999999999</v>
          </cell>
        </row>
        <row r="2373">
          <cell r="A2373" t="str">
            <v>18067207070</v>
          </cell>
          <cell r="B2373">
            <v>173172.4</v>
          </cell>
        </row>
        <row r="2374">
          <cell r="A2374" t="str">
            <v>18067207092</v>
          </cell>
          <cell r="B2374">
            <v>830573.6</v>
          </cell>
        </row>
        <row r="2375">
          <cell r="A2375" t="str">
            <v>18067207140</v>
          </cell>
          <cell r="B2375">
            <v>31903.200000000001</v>
          </cell>
        </row>
        <row r="2376">
          <cell r="A2376" t="str">
            <v>18067207162</v>
          </cell>
          <cell r="B2376">
            <v>26669</v>
          </cell>
        </row>
        <row r="2377">
          <cell r="A2377" t="str">
            <v>18067207173</v>
          </cell>
          <cell r="B2377">
            <v>44345.1</v>
          </cell>
        </row>
        <row r="2378">
          <cell r="A2378" t="str">
            <v>18067207184</v>
          </cell>
          <cell r="B2378">
            <v>257582.3</v>
          </cell>
        </row>
        <row r="2379">
          <cell r="A2379" t="str">
            <v>18067207195</v>
          </cell>
          <cell r="B2379">
            <v>159206.9</v>
          </cell>
        </row>
        <row r="2380">
          <cell r="A2380" t="str">
            <v>18067207206</v>
          </cell>
          <cell r="B2380">
            <v>263005.5</v>
          </cell>
        </row>
        <row r="2381">
          <cell r="A2381" t="str">
            <v>18067207210</v>
          </cell>
          <cell r="B2381">
            <v>30783.599999999999</v>
          </cell>
        </row>
        <row r="2382">
          <cell r="A2382" t="str">
            <v>18067207232</v>
          </cell>
          <cell r="B2382">
            <v>581331</v>
          </cell>
        </row>
        <row r="2383">
          <cell r="A2383" t="str">
            <v>18067207265</v>
          </cell>
          <cell r="B2383">
            <v>498716.3</v>
          </cell>
        </row>
        <row r="2384">
          <cell r="A2384" t="str">
            <v>18067207302</v>
          </cell>
          <cell r="B2384">
            <v>9715.5</v>
          </cell>
        </row>
        <row r="2385">
          <cell r="A2385" t="str">
            <v>18067209743</v>
          </cell>
          <cell r="B2385">
            <v>219188.6</v>
          </cell>
        </row>
        <row r="2386">
          <cell r="A2386" t="str">
            <v>18067212310</v>
          </cell>
          <cell r="B2386">
            <v>8844</v>
          </cell>
        </row>
        <row r="2387">
          <cell r="A2387" t="str">
            <v>18067212316</v>
          </cell>
          <cell r="B2387">
            <v>130408.7</v>
          </cell>
        </row>
        <row r="2388">
          <cell r="A2388" t="str">
            <v>18067212320</v>
          </cell>
          <cell r="B2388">
            <v>295710.7</v>
          </cell>
        </row>
        <row r="2389">
          <cell r="A2389" t="str">
            <v>18067212331</v>
          </cell>
          <cell r="B2389">
            <v>24928.2</v>
          </cell>
        </row>
        <row r="2390">
          <cell r="A2390" t="str">
            <v>18067212342</v>
          </cell>
          <cell r="B2390">
            <v>86980.4</v>
          </cell>
        </row>
        <row r="2391">
          <cell r="A2391" t="str">
            <v>18067212353</v>
          </cell>
          <cell r="B2391">
            <v>133596.6</v>
          </cell>
        </row>
        <row r="2392">
          <cell r="A2392" t="str">
            <v>18067212364</v>
          </cell>
          <cell r="B2392">
            <v>250725.4</v>
          </cell>
        </row>
        <row r="2393">
          <cell r="A2393" t="str">
            <v>18067212375</v>
          </cell>
          <cell r="B2393">
            <v>753935.7</v>
          </cell>
        </row>
        <row r="2394">
          <cell r="A2394" t="str">
            <v>18067212386</v>
          </cell>
          <cell r="B2394">
            <v>1166.3</v>
          </cell>
        </row>
        <row r="2395">
          <cell r="A2395" t="str">
            <v>18067212390</v>
          </cell>
          <cell r="B2395">
            <v>286673.09999999998</v>
          </cell>
        </row>
        <row r="2396">
          <cell r="A2396" t="str">
            <v>18067212401</v>
          </cell>
          <cell r="B2396">
            <v>204369.6</v>
          </cell>
        </row>
        <row r="2397">
          <cell r="A2397" t="str">
            <v>18067212412</v>
          </cell>
          <cell r="B2397">
            <v>265553.7</v>
          </cell>
        </row>
        <row r="2398">
          <cell r="A2398" t="str">
            <v>18067212423</v>
          </cell>
          <cell r="B2398">
            <v>194121.60000000001</v>
          </cell>
        </row>
        <row r="2399">
          <cell r="A2399" t="str">
            <v>18067212445</v>
          </cell>
          <cell r="B2399">
            <v>49122.6</v>
          </cell>
        </row>
        <row r="2400">
          <cell r="A2400" t="str">
            <v>18067212515</v>
          </cell>
          <cell r="B2400">
            <v>260888.5</v>
          </cell>
        </row>
        <row r="2401">
          <cell r="A2401" t="str">
            <v>18067212526</v>
          </cell>
          <cell r="B2401">
            <v>84747.6</v>
          </cell>
        </row>
        <row r="2402">
          <cell r="A2402" t="str">
            <v>18067212530</v>
          </cell>
          <cell r="B2402">
            <v>122970.1</v>
          </cell>
        </row>
        <row r="2403">
          <cell r="A2403" t="str">
            <v>18067212541</v>
          </cell>
          <cell r="B2403">
            <v>393657</v>
          </cell>
        </row>
        <row r="2404">
          <cell r="A2404" t="str">
            <v>18067212552</v>
          </cell>
          <cell r="B2404">
            <v>74463.100000000006</v>
          </cell>
        </row>
        <row r="2405">
          <cell r="A2405" t="str">
            <v>18067212563</v>
          </cell>
          <cell r="B2405">
            <v>86978.4</v>
          </cell>
        </row>
        <row r="2406">
          <cell r="A2406" t="str">
            <v>18067212600</v>
          </cell>
          <cell r="B2406">
            <v>26372.1</v>
          </cell>
        </row>
        <row r="2407">
          <cell r="A2407" t="str">
            <v>18067213635</v>
          </cell>
          <cell r="B2407">
            <v>573814.4</v>
          </cell>
        </row>
        <row r="2408">
          <cell r="A2408" t="str">
            <v>18067213694</v>
          </cell>
          <cell r="B2408">
            <v>847567.9</v>
          </cell>
        </row>
        <row r="2409">
          <cell r="A2409" t="str">
            <v>18067213705</v>
          </cell>
          <cell r="B2409">
            <v>55351.4</v>
          </cell>
        </row>
        <row r="2410">
          <cell r="A2410" t="str">
            <v>18067213720</v>
          </cell>
          <cell r="B2410">
            <v>398163.49</v>
          </cell>
        </row>
        <row r="2411">
          <cell r="A2411" t="str">
            <v>18067213731</v>
          </cell>
          <cell r="B2411">
            <v>234680</v>
          </cell>
        </row>
        <row r="2412">
          <cell r="A2412" t="str">
            <v>18067213742</v>
          </cell>
          <cell r="B2412">
            <v>270761.5</v>
          </cell>
        </row>
        <row r="2413">
          <cell r="A2413" t="str">
            <v>18067213753</v>
          </cell>
          <cell r="B2413">
            <v>123803.3</v>
          </cell>
        </row>
        <row r="2414">
          <cell r="A2414" t="str">
            <v>18067213764</v>
          </cell>
          <cell r="B2414">
            <v>47001.1</v>
          </cell>
        </row>
        <row r="2415">
          <cell r="A2415" t="str">
            <v>18067213775</v>
          </cell>
          <cell r="B2415">
            <v>142911.79999999999</v>
          </cell>
        </row>
        <row r="2416">
          <cell r="A2416" t="str">
            <v>18067213786</v>
          </cell>
          <cell r="B2416">
            <v>198311.4</v>
          </cell>
        </row>
        <row r="2417">
          <cell r="A2417" t="str">
            <v>18067213790</v>
          </cell>
          <cell r="B2417">
            <v>561170.19999999995</v>
          </cell>
        </row>
        <row r="2418">
          <cell r="A2418" t="str">
            <v>18067213801</v>
          </cell>
          <cell r="B2418">
            <v>135864.29999999999</v>
          </cell>
        </row>
        <row r="2419">
          <cell r="A2419" t="str">
            <v>18067213812</v>
          </cell>
          <cell r="B2419">
            <v>123320.3</v>
          </cell>
        </row>
        <row r="2420">
          <cell r="A2420" t="str">
            <v>18067213823</v>
          </cell>
          <cell r="B2420">
            <v>1206380.1000000001</v>
          </cell>
        </row>
        <row r="2421">
          <cell r="A2421" t="str">
            <v>18067213824</v>
          </cell>
          <cell r="B2421">
            <v>59910.3</v>
          </cell>
        </row>
        <row r="2422">
          <cell r="A2422" t="str">
            <v>18067213834</v>
          </cell>
          <cell r="B2422">
            <v>45038.6</v>
          </cell>
        </row>
        <row r="2423">
          <cell r="A2423" t="str">
            <v>18067213845</v>
          </cell>
          <cell r="B2423">
            <v>49012.6</v>
          </cell>
        </row>
        <row r="2424">
          <cell r="A2424" t="str">
            <v>18067213856</v>
          </cell>
          <cell r="B2424">
            <v>124147.5</v>
          </cell>
        </row>
        <row r="2425">
          <cell r="A2425" t="str">
            <v>18067213860</v>
          </cell>
          <cell r="B2425">
            <v>86135</v>
          </cell>
        </row>
        <row r="2426">
          <cell r="A2426" t="str">
            <v>18067213871</v>
          </cell>
          <cell r="B2426">
            <v>190022.39999999999</v>
          </cell>
        </row>
        <row r="2427">
          <cell r="A2427" t="str">
            <v>18067213882</v>
          </cell>
          <cell r="B2427">
            <v>70704.3</v>
          </cell>
        </row>
        <row r="2428">
          <cell r="A2428" t="str">
            <v>18067213893</v>
          </cell>
          <cell r="B2428">
            <v>59031.8</v>
          </cell>
        </row>
        <row r="2429">
          <cell r="A2429" t="str">
            <v>18067214766</v>
          </cell>
          <cell r="B2429">
            <v>30455.1</v>
          </cell>
        </row>
        <row r="2430">
          <cell r="A2430" t="str">
            <v>18067214873</v>
          </cell>
          <cell r="B2430">
            <v>136632.6</v>
          </cell>
        </row>
        <row r="2431">
          <cell r="A2431" t="str">
            <v>18067214884</v>
          </cell>
          <cell r="B2431">
            <v>87528.1</v>
          </cell>
        </row>
        <row r="2432">
          <cell r="A2432" t="str">
            <v>18067214895</v>
          </cell>
          <cell r="B2432">
            <v>151267.5</v>
          </cell>
        </row>
        <row r="2433">
          <cell r="A2433" t="str">
            <v>18067214906</v>
          </cell>
          <cell r="B2433">
            <v>25575.81</v>
          </cell>
        </row>
        <row r="2434">
          <cell r="A2434" t="str">
            <v>18067214910</v>
          </cell>
          <cell r="B2434">
            <v>162697.79999999999</v>
          </cell>
        </row>
        <row r="2435">
          <cell r="A2435" t="str">
            <v>18067214921</v>
          </cell>
          <cell r="B2435">
            <v>56697.95</v>
          </cell>
        </row>
        <row r="2436">
          <cell r="A2436" t="str">
            <v>18067214932</v>
          </cell>
          <cell r="B2436">
            <v>84260</v>
          </cell>
        </row>
        <row r="2437">
          <cell r="A2437" t="str">
            <v>18067214965</v>
          </cell>
          <cell r="B2437">
            <v>64889.53</v>
          </cell>
        </row>
        <row r="2438">
          <cell r="A2438" t="str">
            <v>18067219843</v>
          </cell>
          <cell r="B2438">
            <v>230569.14</v>
          </cell>
        </row>
        <row r="2439">
          <cell r="A2439" t="str">
            <v>18067219854</v>
          </cell>
          <cell r="B2439">
            <v>550442.30000000005</v>
          </cell>
        </row>
        <row r="2440">
          <cell r="A2440" t="str">
            <v>18067219880</v>
          </cell>
          <cell r="B2440">
            <v>50585.87</v>
          </cell>
        </row>
        <row r="2441">
          <cell r="A2441" t="str">
            <v>18067219891</v>
          </cell>
          <cell r="B2441">
            <v>110886.7</v>
          </cell>
        </row>
        <row r="2442">
          <cell r="A2442" t="str">
            <v>18067219902</v>
          </cell>
          <cell r="B2442">
            <v>152459.70000000001</v>
          </cell>
        </row>
        <row r="2443">
          <cell r="A2443" t="str">
            <v>18067219913</v>
          </cell>
          <cell r="B2443">
            <v>367124.6</v>
          </cell>
        </row>
        <row r="2444">
          <cell r="A2444" t="str">
            <v>18067219924</v>
          </cell>
          <cell r="B2444">
            <v>127252.4</v>
          </cell>
        </row>
        <row r="2445">
          <cell r="A2445" t="str">
            <v>18067219935</v>
          </cell>
          <cell r="B2445">
            <v>227843.3</v>
          </cell>
        </row>
        <row r="2446">
          <cell r="A2446" t="str">
            <v>18067219946</v>
          </cell>
          <cell r="B2446">
            <v>137269.4</v>
          </cell>
        </row>
        <row r="2447">
          <cell r="A2447" t="str">
            <v>18067219950</v>
          </cell>
          <cell r="B2447">
            <v>131784</v>
          </cell>
        </row>
        <row r="2448">
          <cell r="A2448" t="str">
            <v>18067219972</v>
          </cell>
          <cell r="B2448">
            <v>38177.199999999997</v>
          </cell>
        </row>
        <row r="2449">
          <cell r="A2449" t="str">
            <v>18067220016</v>
          </cell>
          <cell r="B2449">
            <v>237462.3</v>
          </cell>
        </row>
        <row r="2450">
          <cell r="A2450" t="str">
            <v>18067220020</v>
          </cell>
          <cell r="B2450">
            <v>106535.9</v>
          </cell>
        </row>
        <row r="2451">
          <cell r="A2451" t="str">
            <v>18067220031</v>
          </cell>
          <cell r="B2451">
            <v>197893.9</v>
          </cell>
        </row>
        <row r="2452">
          <cell r="A2452" t="str">
            <v>18067220042</v>
          </cell>
          <cell r="B2452">
            <v>92938.8</v>
          </cell>
        </row>
        <row r="2453">
          <cell r="A2453" t="str">
            <v>18067220053</v>
          </cell>
          <cell r="B2453">
            <v>244838.9</v>
          </cell>
        </row>
        <row r="2454">
          <cell r="A2454" t="str">
            <v>18067220064</v>
          </cell>
          <cell r="B2454">
            <v>34503</v>
          </cell>
        </row>
        <row r="2455">
          <cell r="A2455" t="str">
            <v>18067220075</v>
          </cell>
          <cell r="B2455">
            <v>108679.8</v>
          </cell>
        </row>
        <row r="2456">
          <cell r="A2456" t="str">
            <v>18067220086</v>
          </cell>
          <cell r="B2456">
            <v>285073</v>
          </cell>
        </row>
        <row r="2457">
          <cell r="A2457" t="str">
            <v>18067221825</v>
          </cell>
          <cell r="B2457">
            <v>505039.6</v>
          </cell>
        </row>
        <row r="2458">
          <cell r="A2458" t="str">
            <v>18067221884</v>
          </cell>
          <cell r="B2458">
            <v>207413.7</v>
          </cell>
        </row>
        <row r="2459">
          <cell r="A2459" t="str">
            <v>18067221895</v>
          </cell>
          <cell r="B2459">
            <v>301236.5</v>
          </cell>
        </row>
        <row r="2460">
          <cell r="A2460" t="str">
            <v>18067221906</v>
          </cell>
          <cell r="B2460">
            <v>308380.90000000002</v>
          </cell>
        </row>
        <row r="2461">
          <cell r="A2461" t="str">
            <v>18067221910</v>
          </cell>
          <cell r="B2461">
            <v>1307361.67</v>
          </cell>
        </row>
        <row r="2462">
          <cell r="A2462" t="str">
            <v>18067221921</v>
          </cell>
          <cell r="B2462">
            <v>1315052.8999999999</v>
          </cell>
        </row>
        <row r="2463">
          <cell r="A2463" t="str">
            <v>18067221932</v>
          </cell>
          <cell r="B2463">
            <v>350786.5</v>
          </cell>
        </row>
        <row r="2464">
          <cell r="A2464" t="str">
            <v>18067221943</v>
          </cell>
          <cell r="B2464">
            <v>222247</v>
          </cell>
        </row>
        <row r="2465">
          <cell r="A2465" t="str">
            <v>18067221954</v>
          </cell>
          <cell r="B2465">
            <v>180029.2</v>
          </cell>
        </row>
        <row r="2466">
          <cell r="A2466" t="str">
            <v>18067221965</v>
          </cell>
          <cell r="B2466">
            <v>260919.2</v>
          </cell>
        </row>
        <row r="2467">
          <cell r="A2467" t="str">
            <v>18067221976</v>
          </cell>
          <cell r="B2467">
            <v>152038</v>
          </cell>
        </row>
        <row r="2468">
          <cell r="A2468" t="str">
            <v>18067221980</v>
          </cell>
          <cell r="B2468">
            <v>3151.8</v>
          </cell>
        </row>
        <row r="2469">
          <cell r="A2469" t="str">
            <v>18067222002</v>
          </cell>
          <cell r="B2469">
            <v>188571.2</v>
          </cell>
        </row>
        <row r="2470">
          <cell r="A2470" t="str">
            <v>18067224216</v>
          </cell>
          <cell r="B2470">
            <v>100974</v>
          </cell>
        </row>
        <row r="2471">
          <cell r="A2471" t="str">
            <v>18067224220</v>
          </cell>
          <cell r="B2471">
            <v>120762.1</v>
          </cell>
        </row>
        <row r="2472">
          <cell r="A2472" t="str">
            <v>18067224231</v>
          </cell>
          <cell r="B2472">
            <v>367916.4</v>
          </cell>
        </row>
        <row r="2473">
          <cell r="A2473" t="str">
            <v>18067224242</v>
          </cell>
          <cell r="B2473">
            <v>176214.6</v>
          </cell>
        </row>
        <row r="2474">
          <cell r="A2474" t="str">
            <v>18067224253</v>
          </cell>
          <cell r="B2474">
            <v>33742.300000000003</v>
          </cell>
        </row>
        <row r="2475">
          <cell r="A2475" t="str">
            <v>18067224264</v>
          </cell>
          <cell r="B2475">
            <v>33742.300000000003</v>
          </cell>
        </row>
        <row r="2476">
          <cell r="A2476" t="str">
            <v>18067224275</v>
          </cell>
          <cell r="B2476">
            <v>68841.3</v>
          </cell>
        </row>
        <row r="2477">
          <cell r="A2477" t="str">
            <v>18067224286</v>
          </cell>
          <cell r="B2477">
            <v>123972.7</v>
          </cell>
        </row>
        <row r="2478">
          <cell r="A2478" t="str">
            <v>18067224290</v>
          </cell>
          <cell r="B2478">
            <v>140493.79999999999</v>
          </cell>
        </row>
        <row r="2479">
          <cell r="A2479" t="str">
            <v>18067224301</v>
          </cell>
          <cell r="B2479">
            <v>191145.9</v>
          </cell>
        </row>
        <row r="2480">
          <cell r="A2480" t="str">
            <v>18067224312</v>
          </cell>
          <cell r="B2480">
            <v>162180.1</v>
          </cell>
        </row>
        <row r="2481">
          <cell r="A2481" t="str">
            <v>18067224323</v>
          </cell>
          <cell r="B2481">
            <v>19288.7</v>
          </cell>
        </row>
        <row r="2482">
          <cell r="A2482" t="str">
            <v>18067224334</v>
          </cell>
          <cell r="B2482">
            <v>250527.3</v>
          </cell>
        </row>
        <row r="2483">
          <cell r="A2483" t="str">
            <v>18067224345</v>
          </cell>
          <cell r="B2483">
            <v>82629.2</v>
          </cell>
        </row>
        <row r="2484">
          <cell r="A2484" t="str">
            <v>18067224371</v>
          </cell>
          <cell r="B2484">
            <v>117107.9</v>
          </cell>
        </row>
        <row r="2485">
          <cell r="A2485" t="str">
            <v>18067224382</v>
          </cell>
          <cell r="B2485">
            <v>467218.3</v>
          </cell>
        </row>
        <row r="2486">
          <cell r="A2486" t="str">
            <v>18067224485</v>
          </cell>
          <cell r="B2486">
            <v>359530.6</v>
          </cell>
        </row>
        <row r="2487">
          <cell r="A2487" t="str">
            <v>18067224496</v>
          </cell>
          <cell r="B2487">
            <v>874289.4</v>
          </cell>
        </row>
        <row r="2488">
          <cell r="A2488" t="str">
            <v>18067736784</v>
          </cell>
          <cell r="B2488">
            <v>57736.800000000003</v>
          </cell>
        </row>
        <row r="2489">
          <cell r="A2489" t="str">
            <v>18068150411</v>
          </cell>
          <cell r="B2489">
            <v>11650.9</v>
          </cell>
        </row>
        <row r="2490">
          <cell r="A2490" t="str">
            <v>18068152070</v>
          </cell>
          <cell r="B2490">
            <v>117749.8</v>
          </cell>
        </row>
        <row r="2491">
          <cell r="A2491" t="str">
            <v>18068152140</v>
          </cell>
          <cell r="B2491">
            <v>8990.2000000000007</v>
          </cell>
        </row>
        <row r="2492">
          <cell r="A2492" t="str">
            <v>18068152151</v>
          </cell>
          <cell r="B2492">
            <v>58797.3</v>
          </cell>
        </row>
        <row r="2493">
          <cell r="A2493" t="str">
            <v>18068152162</v>
          </cell>
          <cell r="B2493">
            <v>7311.1</v>
          </cell>
        </row>
        <row r="2494">
          <cell r="A2494" t="str">
            <v>18068152173</v>
          </cell>
          <cell r="B2494">
            <v>166397.70000000001</v>
          </cell>
        </row>
        <row r="2495">
          <cell r="A2495" t="str">
            <v>18068152195</v>
          </cell>
          <cell r="B2495">
            <v>789635.6</v>
          </cell>
        </row>
        <row r="2496">
          <cell r="A2496" t="str">
            <v>18068152265</v>
          </cell>
          <cell r="B2496">
            <v>113880.1</v>
          </cell>
        </row>
        <row r="2497">
          <cell r="A2497" t="str">
            <v>18068152276</v>
          </cell>
          <cell r="B2497">
            <v>184373.1</v>
          </cell>
        </row>
        <row r="2498">
          <cell r="A2498" t="str">
            <v>18068152280</v>
          </cell>
          <cell r="B2498">
            <v>266573.2</v>
          </cell>
        </row>
        <row r="2499">
          <cell r="A2499" t="str">
            <v>18068152291</v>
          </cell>
          <cell r="B2499">
            <v>96504.7</v>
          </cell>
        </row>
        <row r="2500">
          <cell r="A2500" t="str">
            <v>18068152302</v>
          </cell>
          <cell r="B2500">
            <v>146111</v>
          </cell>
        </row>
        <row r="2501">
          <cell r="A2501" t="str">
            <v>18068153713</v>
          </cell>
          <cell r="B2501">
            <v>72762.2</v>
          </cell>
        </row>
        <row r="2502">
          <cell r="A2502" t="str">
            <v>18068153724</v>
          </cell>
          <cell r="B2502">
            <v>130347</v>
          </cell>
        </row>
        <row r="2503">
          <cell r="A2503" t="str">
            <v>18068153735</v>
          </cell>
          <cell r="B2503">
            <v>123986.9</v>
          </cell>
        </row>
        <row r="2504">
          <cell r="A2504" t="str">
            <v>18068153746</v>
          </cell>
          <cell r="B2504">
            <v>124947.6</v>
          </cell>
        </row>
        <row r="2505">
          <cell r="A2505" t="str">
            <v>18068153750</v>
          </cell>
          <cell r="B2505">
            <v>85813.3</v>
          </cell>
        </row>
        <row r="2506">
          <cell r="A2506" t="str">
            <v>18068153761</v>
          </cell>
          <cell r="B2506">
            <v>24839.1</v>
          </cell>
        </row>
        <row r="2507">
          <cell r="A2507" t="str">
            <v>18068153772</v>
          </cell>
          <cell r="B2507">
            <v>144751.6</v>
          </cell>
        </row>
        <row r="2508">
          <cell r="A2508" t="str">
            <v>18068153783</v>
          </cell>
          <cell r="B2508">
            <v>174644.1</v>
          </cell>
        </row>
        <row r="2509">
          <cell r="A2509" t="str">
            <v>18068153794</v>
          </cell>
          <cell r="B2509">
            <v>295156.5</v>
          </cell>
        </row>
        <row r="2510">
          <cell r="A2510" t="str">
            <v>18068153805</v>
          </cell>
          <cell r="B2510">
            <v>79656.2</v>
          </cell>
        </row>
        <row r="2511">
          <cell r="A2511" t="str">
            <v>18068153820</v>
          </cell>
          <cell r="B2511">
            <v>648749.30000000005</v>
          </cell>
        </row>
        <row r="2512">
          <cell r="A2512" t="str">
            <v>18068153831</v>
          </cell>
          <cell r="B2512">
            <v>148065.60000000001</v>
          </cell>
        </row>
        <row r="2513">
          <cell r="A2513" t="str">
            <v>18068153842</v>
          </cell>
          <cell r="B2513">
            <v>491998.3</v>
          </cell>
        </row>
        <row r="2514">
          <cell r="A2514" t="str">
            <v>18068153853</v>
          </cell>
          <cell r="B2514">
            <v>100386.3</v>
          </cell>
        </row>
        <row r="2515">
          <cell r="A2515" t="str">
            <v>18068153864</v>
          </cell>
          <cell r="B2515">
            <v>296918.7</v>
          </cell>
        </row>
        <row r="2516">
          <cell r="A2516" t="str">
            <v>18068153886</v>
          </cell>
          <cell r="B2516">
            <v>216318.5</v>
          </cell>
        </row>
        <row r="2517">
          <cell r="A2517" t="str">
            <v>18068153890</v>
          </cell>
          <cell r="B2517">
            <v>437605.1</v>
          </cell>
        </row>
        <row r="2518">
          <cell r="A2518" t="str">
            <v>18068153901</v>
          </cell>
          <cell r="B2518">
            <v>370959.2</v>
          </cell>
        </row>
        <row r="2519">
          <cell r="A2519" t="str">
            <v>18068153912</v>
          </cell>
          <cell r="B2519">
            <v>421241</v>
          </cell>
        </row>
        <row r="2520">
          <cell r="A2520" t="str">
            <v>18068153923</v>
          </cell>
          <cell r="B2520">
            <v>103974.2</v>
          </cell>
        </row>
        <row r="2521">
          <cell r="A2521" t="str">
            <v>18068153934</v>
          </cell>
          <cell r="B2521">
            <v>304369.8</v>
          </cell>
        </row>
        <row r="2522">
          <cell r="A2522" t="str">
            <v>18068153945</v>
          </cell>
          <cell r="B2522">
            <v>182662.2</v>
          </cell>
        </row>
        <row r="2523">
          <cell r="A2523" t="str">
            <v>18068153971</v>
          </cell>
          <cell r="B2523">
            <v>114559.6</v>
          </cell>
        </row>
        <row r="2524">
          <cell r="A2524" t="str">
            <v>18068158414</v>
          </cell>
          <cell r="B2524">
            <v>218745.60000000001</v>
          </cell>
        </row>
        <row r="2525">
          <cell r="A2525" t="str">
            <v>18068158506</v>
          </cell>
          <cell r="B2525">
            <v>268504</v>
          </cell>
        </row>
        <row r="2526">
          <cell r="A2526" t="str">
            <v>18068160212</v>
          </cell>
          <cell r="B2526">
            <v>17044.2</v>
          </cell>
        </row>
        <row r="2527">
          <cell r="A2527" t="str">
            <v>18068160223</v>
          </cell>
          <cell r="B2527">
            <v>102212.8</v>
          </cell>
        </row>
        <row r="2528">
          <cell r="A2528" t="str">
            <v>18068160245</v>
          </cell>
          <cell r="B2528">
            <v>11266.1</v>
          </cell>
        </row>
        <row r="2529">
          <cell r="A2529" t="str">
            <v>18068160260</v>
          </cell>
          <cell r="B2529">
            <v>416864.1</v>
          </cell>
        </row>
        <row r="2530">
          <cell r="A2530" t="str">
            <v>18068160293</v>
          </cell>
          <cell r="B2530">
            <v>58093.9</v>
          </cell>
        </row>
        <row r="2531">
          <cell r="A2531" t="str">
            <v>18068160304</v>
          </cell>
          <cell r="B2531">
            <v>20522.7</v>
          </cell>
        </row>
        <row r="2532">
          <cell r="A2532" t="str">
            <v>18068160315</v>
          </cell>
          <cell r="B2532">
            <v>928404.9</v>
          </cell>
        </row>
        <row r="2533">
          <cell r="A2533" t="str">
            <v>18068160330</v>
          </cell>
          <cell r="B2533">
            <v>379132.8</v>
          </cell>
        </row>
        <row r="2534">
          <cell r="A2534" t="str">
            <v>18068160341</v>
          </cell>
          <cell r="B2534">
            <v>156513.60000000001</v>
          </cell>
        </row>
        <row r="2535">
          <cell r="A2535" t="str">
            <v>18068160352</v>
          </cell>
          <cell r="B2535">
            <v>250181.3</v>
          </cell>
        </row>
        <row r="2536">
          <cell r="A2536" t="str">
            <v>18068160363</v>
          </cell>
          <cell r="B2536">
            <v>182141.6</v>
          </cell>
        </row>
        <row r="2537">
          <cell r="A2537" t="str">
            <v>18068160374</v>
          </cell>
          <cell r="B2537">
            <v>257161.5</v>
          </cell>
        </row>
        <row r="2538">
          <cell r="A2538" t="str">
            <v>18068160385</v>
          </cell>
          <cell r="B2538">
            <v>269683</v>
          </cell>
        </row>
        <row r="2539">
          <cell r="A2539" t="str">
            <v>18068160396</v>
          </cell>
          <cell r="B2539">
            <v>76225.8</v>
          </cell>
        </row>
        <row r="2540">
          <cell r="A2540" t="str">
            <v>18068160400</v>
          </cell>
          <cell r="B2540">
            <v>382579.1</v>
          </cell>
        </row>
        <row r="2541">
          <cell r="A2541" t="str">
            <v>18068160411</v>
          </cell>
          <cell r="B2541">
            <v>188927.1</v>
          </cell>
        </row>
        <row r="2542">
          <cell r="A2542" t="str">
            <v>18068160444</v>
          </cell>
          <cell r="B2542">
            <v>176068.4</v>
          </cell>
        </row>
        <row r="2543">
          <cell r="A2543" t="str">
            <v>18068160455</v>
          </cell>
          <cell r="B2543">
            <v>338383.3</v>
          </cell>
        </row>
        <row r="2544">
          <cell r="A2544" t="str">
            <v>18068160466</v>
          </cell>
          <cell r="B2544">
            <v>83151.3</v>
          </cell>
        </row>
        <row r="2545">
          <cell r="A2545" t="str">
            <v>18068160470</v>
          </cell>
          <cell r="B2545">
            <v>553162.30000000005</v>
          </cell>
        </row>
        <row r="2546">
          <cell r="A2546" t="str">
            <v>18068160481</v>
          </cell>
          <cell r="B2546">
            <v>169467.6</v>
          </cell>
        </row>
        <row r="2547">
          <cell r="A2547" t="str">
            <v>18068160492</v>
          </cell>
          <cell r="B2547">
            <v>153821.6</v>
          </cell>
        </row>
        <row r="2548">
          <cell r="A2548" t="str">
            <v>18068160503</v>
          </cell>
          <cell r="B2548">
            <v>76089</v>
          </cell>
        </row>
        <row r="2549">
          <cell r="A2549" t="str">
            <v>18068163816</v>
          </cell>
          <cell r="B2549">
            <v>90866.3</v>
          </cell>
        </row>
        <row r="2550">
          <cell r="A2550" t="str">
            <v>18068166011</v>
          </cell>
          <cell r="B2550">
            <v>74610.3</v>
          </cell>
        </row>
        <row r="2551">
          <cell r="A2551" t="str">
            <v>18068166022</v>
          </cell>
          <cell r="B2551">
            <v>105802.5</v>
          </cell>
        </row>
        <row r="2552">
          <cell r="A2552" t="str">
            <v>18068166033</v>
          </cell>
          <cell r="B2552">
            <v>138198.6</v>
          </cell>
        </row>
        <row r="2553">
          <cell r="A2553" t="str">
            <v>18068166044</v>
          </cell>
          <cell r="B2553">
            <v>216203.6</v>
          </cell>
        </row>
        <row r="2554">
          <cell r="A2554" t="str">
            <v>18068166055</v>
          </cell>
          <cell r="B2554">
            <v>73761.8</v>
          </cell>
        </row>
        <row r="2555">
          <cell r="A2555" t="str">
            <v>18068166066</v>
          </cell>
          <cell r="B2555">
            <v>122508.4</v>
          </cell>
        </row>
        <row r="2556">
          <cell r="A2556" t="str">
            <v>18068166070</v>
          </cell>
          <cell r="B2556">
            <v>14825.7</v>
          </cell>
        </row>
        <row r="2557">
          <cell r="A2557" t="str">
            <v>18068166081</v>
          </cell>
          <cell r="B2557">
            <v>105799.5</v>
          </cell>
        </row>
        <row r="2558">
          <cell r="A2558" t="str">
            <v>18068166103</v>
          </cell>
          <cell r="B2558">
            <v>3802111.7</v>
          </cell>
        </row>
        <row r="2559">
          <cell r="A2559" t="str">
            <v>18068166114</v>
          </cell>
          <cell r="B2559">
            <v>313651.59999999998</v>
          </cell>
        </row>
        <row r="2560">
          <cell r="A2560" t="str">
            <v>18068166136</v>
          </cell>
          <cell r="B2560">
            <v>1767982</v>
          </cell>
        </row>
        <row r="2561">
          <cell r="A2561" t="str">
            <v>18068166140</v>
          </cell>
          <cell r="B2561">
            <v>397945.4</v>
          </cell>
        </row>
        <row r="2562">
          <cell r="A2562" t="str">
            <v>18068166151</v>
          </cell>
          <cell r="B2562">
            <v>66192.899999999994</v>
          </cell>
        </row>
        <row r="2563">
          <cell r="A2563" t="str">
            <v>18068166162</v>
          </cell>
          <cell r="B2563">
            <v>266083.7</v>
          </cell>
        </row>
        <row r="2564">
          <cell r="A2564" t="str">
            <v>18068166173</v>
          </cell>
          <cell r="B2564">
            <v>273905.5</v>
          </cell>
        </row>
        <row r="2565">
          <cell r="A2565" t="str">
            <v>18068166184</v>
          </cell>
          <cell r="B2565">
            <v>245867.9</v>
          </cell>
        </row>
        <row r="2566">
          <cell r="A2566" t="str">
            <v>18068166185</v>
          </cell>
          <cell r="B2566">
            <v>12611.2</v>
          </cell>
        </row>
        <row r="2567">
          <cell r="A2567" t="str">
            <v>18068166195</v>
          </cell>
          <cell r="B2567">
            <v>213954.3</v>
          </cell>
        </row>
        <row r="2568">
          <cell r="A2568" t="str">
            <v>18068166206</v>
          </cell>
          <cell r="B2568">
            <v>238576.7</v>
          </cell>
        </row>
        <row r="2569">
          <cell r="A2569" t="str">
            <v>18068166210</v>
          </cell>
          <cell r="B2569">
            <v>1970755.8</v>
          </cell>
        </row>
        <row r="2570">
          <cell r="A2570" t="str">
            <v>18068166220</v>
          </cell>
          <cell r="B2570">
            <v>2870.4</v>
          </cell>
        </row>
        <row r="2571">
          <cell r="A2571" t="str">
            <v>18068166221</v>
          </cell>
          <cell r="B2571">
            <v>236700.79999999999</v>
          </cell>
        </row>
        <row r="2572">
          <cell r="A2572" t="str">
            <v>18068166232</v>
          </cell>
          <cell r="B2572">
            <v>338583</v>
          </cell>
        </row>
        <row r="2573">
          <cell r="A2573" t="str">
            <v>18068166254</v>
          </cell>
          <cell r="B2573">
            <v>249599.9</v>
          </cell>
        </row>
        <row r="2574">
          <cell r="A2574" t="str">
            <v>18068166265</v>
          </cell>
          <cell r="B2574">
            <v>435305.8</v>
          </cell>
        </row>
        <row r="2575">
          <cell r="A2575" t="str">
            <v>18068166276</v>
          </cell>
          <cell r="B2575">
            <v>198232.9</v>
          </cell>
        </row>
        <row r="2576">
          <cell r="A2576" t="str">
            <v>18068166280</v>
          </cell>
          <cell r="B2576">
            <v>62861</v>
          </cell>
        </row>
        <row r="2577">
          <cell r="A2577" t="str">
            <v>18068166302</v>
          </cell>
          <cell r="B2577">
            <v>12987</v>
          </cell>
        </row>
        <row r="2578">
          <cell r="A2578" t="str">
            <v>18068173313</v>
          </cell>
          <cell r="B2578">
            <v>113350.6</v>
          </cell>
        </row>
        <row r="2579">
          <cell r="A2579" t="str">
            <v>18068173324</v>
          </cell>
          <cell r="B2579">
            <v>15440.8</v>
          </cell>
        </row>
        <row r="2580">
          <cell r="A2580" t="str">
            <v>18068173346</v>
          </cell>
          <cell r="B2580">
            <v>164218.20000000001</v>
          </cell>
        </row>
        <row r="2581">
          <cell r="A2581" t="str">
            <v>18068173350</v>
          </cell>
          <cell r="B2581">
            <v>127827.3</v>
          </cell>
        </row>
        <row r="2582">
          <cell r="A2582" t="str">
            <v>18068173361</v>
          </cell>
          <cell r="B2582">
            <v>72861.600000000006</v>
          </cell>
        </row>
        <row r="2583">
          <cell r="A2583" t="str">
            <v>18068173372</v>
          </cell>
          <cell r="B2583">
            <v>75158.399999999994</v>
          </cell>
        </row>
        <row r="2584">
          <cell r="A2584" t="str">
            <v>18068173383</v>
          </cell>
          <cell r="B2584">
            <v>203515.7</v>
          </cell>
        </row>
        <row r="2585">
          <cell r="A2585" t="str">
            <v>18068173394</v>
          </cell>
          <cell r="B2585">
            <v>75681.7</v>
          </cell>
        </row>
        <row r="2586">
          <cell r="A2586" t="str">
            <v>18068173405</v>
          </cell>
          <cell r="B2586">
            <v>35001</v>
          </cell>
        </row>
        <row r="2587">
          <cell r="A2587" t="str">
            <v>18068173416</v>
          </cell>
          <cell r="B2587">
            <v>19182.099999999999</v>
          </cell>
        </row>
        <row r="2588">
          <cell r="A2588" t="str">
            <v>18068173420</v>
          </cell>
          <cell r="B2588">
            <v>726081.8</v>
          </cell>
        </row>
        <row r="2589">
          <cell r="A2589" t="str">
            <v>18068173431</v>
          </cell>
          <cell r="B2589">
            <v>34256.400000000001</v>
          </cell>
        </row>
        <row r="2590">
          <cell r="A2590" t="str">
            <v>18068173442</v>
          </cell>
          <cell r="B2590">
            <v>34058.699999999997</v>
          </cell>
        </row>
        <row r="2591">
          <cell r="A2591" t="str">
            <v>18068173464</v>
          </cell>
          <cell r="B2591">
            <v>320524.3</v>
          </cell>
        </row>
        <row r="2592">
          <cell r="A2592" t="str">
            <v>18068173475</v>
          </cell>
          <cell r="B2592">
            <v>71678.8</v>
          </cell>
        </row>
        <row r="2593">
          <cell r="A2593" t="str">
            <v>18068173486</v>
          </cell>
          <cell r="B2593">
            <v>112196.6</v>
          </cell>
        </row>
        <row r="2594">
          <cell r="A2594" t="str">
            <v>18068173501</v>
          </cell>
          <cell r="B2594">
            <v>169640.2</v>
          </cell>
        </row>
        <row r="2595">
          <cell r="A2595" t="str">
            <v>18068173512</v>
          </cell>
          <cell r="B2595">
            <v>85103.9</v>
          </cell>
        </row>
        <row r="2596">
          <cell r="A2596" t="str">
            <v>18068173523</v>
          </cell>
          <cell r="B2596">
            <v>230876.2</v>
          </cell>
        </row>
        <row r="2597">
          <cell r="A2597" t="str">
            <v>18068173534</v>
          </cell>
          <cell r="B2597">
            <v>333170.59999999998</v>
          </cell>
        </row>
        <row r="2598">
          <cell r="A2598" t="str">
            <v>18068173545</v>
          </cell>
          <cell r="B2598">
            <v>232389.1</v>
          </cell>
        </row>
        <row r="2599">
          <cell r="A2599" t="str">
            <v>18068173556</v>
          </cell>
          <cell r="B2599">
            <v>493690.5</v>
          </cell>
        </row>
        <row r="2600">
          <cell r="A2600" t="str">
            <v>18068173560</v>
          </cell>
          <cell r="B2600">
            <v>202395.8</v>
          </cell>
        </row>
        <row r="2601">
          <cell r="A2601" t="str">
            <v>18068173571</v>
          </cell>
          <cell r="B2601">
            <v>139569.60000000001</v>
          </cell>
        </row>
        <row r="2602">
          <cell r="A2602" t="str">
            <v>18068173582</v>
          </cell>
          <cell r="B2602">
            <v>505332.8</v>
          </cell>
        </row>
        <row r="2603">
          <cell r="A2603" t="str">
            <v>18068173604</v>
          </cell>
          <cell r="B2603">
            <v>1053776.2</v>
          </cell>
        </row>
        <row r="2604">
          <cell r="A2604" t="str">
            <v>18068174713</v>
          </cell>
          <cell r="B2604">
            <v>266054.5</v>
          </cell>
        </row>
        <row r="2605">
          <cell r="A2605" t="str">
            <v>18068174724</v>
          </cell>
          <cell r="B2605">
            <v>17664.400000000001</v>
          </cell>
        </row>
        <row r="2606">
          <cell r="A2606" t="str">
            <v>18068174820</v>
          </cell>
          <cell r="B2606">
            <v>142703.29999999999</v>
          </cell>
        </row>
        <row r="2607">
          <cell r="A2607" t="str">
            <v>18068174831</v>
          </cell>
          <cell r="B2607">
            <v>531699.4</v>
          </cell>
        </row>
        <row r="2608">
          <cell r="A2608" t="str">
            <v>18068174842</v>
          </cell>
          <cell r="B2608">
            <v>159937.5</v>
          </cell>
        </row>
        <row r="2609">
          <cell r="A2609" t="str">
            <v>18068174853</v>
          </cell>
          <cell r="B2609">
            <v>756952.2</v>
          </cell>
        </row>
        <row r="2610">
          <cell r="A2610" t="str">
            <v>18068174864</v>
          </cell>
          <cell r="B2610">
            <v>259204.4</v>
          </cell>
        </row>
        <row r="2611">
          <cell r="A2611" t="str">
            <v>18068174875</v>
          </cell>
          <cell r="B2611">
            <v>266429.84000000003</v>
          </cell>
        </row>
        <row r="2612">
          <cell r="A2612" t="str">
            <v>18068174886</v>
          </cell>
          <cell r="B2612">
            <v>239718.5</v>
          </cell>
        </row>
        <row r="2613">
          <cell r="A2613" t="str">
            <v>18068174890</v>
          </cell>
          <cell r="B2613">
            <v>533193.80000000005</v>
          </cell>
        </row>
        <row r="2614">
          <cell r="A2614" t="str">
            <v>18068174901</v>
          </cell>
          <cell r="B2614">
            <v>428574.5</v>
          </cell>
        </row>
        <row r="2615">
          <cell r="A2615" t="str">
            <v>18068174912</v>
          </cell>
          <cell r="B2615">
            <v>238631</v>
          </cell>
        </row>
        <row r="2616">
          <cell r="A2616" t="str">
            <v>18068174923</v>
          </cell>
          <cell r="B2616">
            <v>460148.7</v>
          </cell>
        </row>
        <row r="2617">
          <cell r="A2617" t="str">
            <v>18068174934</v>
          </cell>
          <cell r="B2617">
            <v>119446.5</v>
          </cell>
        </row>
        <row r="2618">
          <cell r="A2618" t="str">
            <v>18068174945</v>
          </cell>
          <cell r="B2618">
            <v>215100.01</v>
          </cell>
        </row>
        <row r="2619">
          <cell r="A2619" t="str">
            <v>18068174956</v>
          </cell>
          <cell r="B2619">
            <v>205284.58</v>
          </cell>
        </row>
        <row r="2620">
          <cell r="A2620" t="str">
            <v>18068174960</v>
          </cell>
          <cell r="B2620">
            <v>452439.1</v>
          </cell>
        </row>
        <row r="2621">
          <cell r="A2621" t="str">
            <v>18068174971</v>
          </cell>
          <cell r="B2621">
            <v>186805.2</v>
          </cell>
        </row>
        <row r="2622">
          <cell r="A2622" t="str">
            <v>18068174982</v>
          </cell>
          <cell r="B2622">
            <v>1237850</v>
          </cell>
        </row>
        <row r="2623">
          <cell r="A2623" t="str">
            <v>18068174993</v>
          </cell>
          <cell r="B2623">
            <v>246082.1</v>
          </cell>
        </row>
        <row r="2624">
          <cell r="A2624" t="str">
            <v>18068175004</v>
          </cell>
          <cell r="B2624">
            <v>215411.4</v>
          </cell>
        </row>
        <row r="2625">
          <cell r="A2625" t="str">
            <v>18068176724</v>
          </cell>
          <cell r="B2625">
            <v>15027.5</v>
          </cell>
        </row>
        <row r="2626">
          <cell r="A2626" t="str">
            <v>18068177934</v>
          </cell>
          <cell r="B2626">
            <v>8777.7999999999993</v>
          </cell>
        </row>
        <row r="2627">
          <cell r="A2627" t="str">
            <v>18068252265</v>
          </cell>
          <cell r="B2627">
            <v>17576</v>
          </cell>
        </row>
        <row r="2628">
          <cell r="A2628" t="str">
            <v>18068290072</v>
          </cell>
          <cell r="B2628">
            <v>4259.7</v>
          </cell>
        </row>
        <row r="2629">
          <cell r="A2629" t="str">
            <v>18068974864</v>
          </cell>
          <cell r="B2629">
            <v>2884.3</v>
          </cell>
        </row>
        <row r="2630">
          <cell r="A2630" t="str">
            <v>18069324916</v>
          </cell>
          <cell r="B2630">
            <v>506780.5</v>
          </cell>
        </row>
        <row r="2631">
          <cell r="A2631" t="str">
            <v>18069324920</v>
          </cell>
          <cell r="B2631">
            <v>518287.9</v>
          </cell>
        </row>
        <row r="2632">
          <cell r="A2632" t="str">
            <v>18069324931</v>
          </cell>
          <cell r="B2632">
            <v>846623.2</v>
          </cell>
        </row>
        <row r="2633">
          <cell r="A2633" t="str">
            <v>18069324942</v>
          </cell>
          <cell r="B2633">
            <v>20544</v>
          </cell>
        </row>
        <row r="2634">
          <cell r="A2634" t="str">
            <v>18069324953</v>
          </cell>
          <cell r="B2634">
            <v>4002.9</v>
          </cell>
        </row>
        <row r="2635">
          <cell r="A2635" t="str">
            <v>18069324975</v>
          </cell>
          <cell r="B2635">
            <v>23934.400000000001</v>
          </cell>
        </row>
        <row r="2636">
          <cell r="A2636" t="str">
            <v>18069324986</v>
          </cell>
          <cell r="B2636">
            <v>8436.5</v>
          </cell>
        </row>
        <row r="2637">
          <cell r="A2637" t="str">
            <v>18069324990</v>
          </cell>
          <cell r="B2637">
            <v>378327.9</v>
          </cell>
        </row>
        <row r="2638">
          <cell r="A2638" t="str">
            <v>18069325012</v>
          </cell>
          <cell r="B2638">
            <v>182113.1</v>
          </cell>
        </row>
        <row r="2639">
          <cell r="A2639" t="str">
            <v>18069325023</v>
          </cell>
          <cell r="B2639">
            <v>631921.88</v>
          </cell>
        </row>
        <row r="2640">
          <cell r="A2640" t="str">
            <v>18069325034</v>
          </cell>
          <cell r="B2640">
            <v>359825</v>
          </cell>
        </row>
        <row r="2641">
          <cell r="A2641" t="str">
            <v>18069325056</v>
          </cell>
          <cell r="B2641">
            <v>1548193.2</v>
          </cell>
        </row>
        <row r="2642">
          <cell r="A2642" t="str">
            <v>18069325362</v>
          </cell>
          <cell r="B2642">
            <v>491003.1</v>
          </cell>
        </row>
        <row r="2643">
          <cell r="A2643" t="str">
            <v>18069325373</v>
          </cell>
          <cell r="B2643">
            <v>233824.1</v>
          </cell>
        </row>
        <row r="2644">
          <cell r="A2644" t="str">
            <v>18069325384</v>
          </cell>
          <cell r="B2644">
            <v>34480.199999999997</v>
          </cell>
        </row>
        <row r="2645">
          <cell r="A2645" t="str">
            <v>18069325395</v>
          </cell>
          <cell r="B2645">
            <v>50867.4</v>
          </cell>
        </row>
        <row r="2646">
          <cell r="A2646" t="str">
            <v>18069325406</v>
          </cell>
          <cell r="B2646">
            <v>163743.20000000001</v>
          </cell>
        </row>
        <row r="2647">
          <cell r="A2647" t="str">
            <v>18069325410</v>
          </cell>
          <cell r="B2647">
            <v>481435.9</v>
          </cell>
        </row>
        <row r="2648">
          <cell r="A2648" t="str">
            <v>18069325432</v>
          </cell>
          <cell r="B2648">
            <v>364938.5</v>
          </cell>
        </row>
        <row r="2649">
          <cell r="A2649" t="str">
            <v>18069325443</v>
          </cell>
          <cell r="B2649">
            <v>163596.79999999999</v>
          </cell>
        </row>
        <row r="2650">
          <cell r="A2650" t="str">
            <v>18069325454</v>
          </cell>
          <cell r="B2650">
            <v>192497.05</v>
          </cell>
        </row>
        <row r="2651">
          <cell r="A2651" t="str">
            <v>18069325465</v>
          </cell>
          <cell r="B2651">
            <v>373836.79999999999</v>
          </cell>
        </row>
        <row r="2652">
          <cell r="A2652" t="str">
            <v>18069325476</v>
          </cell>
          <cell r="B2652">
            <v>413150.2</v>
          </cell>
        </row>
        <row r="2653">
          <cell r="A2653" t="str">
            <v>18069325480</v>
          </cell>
          <cell r="B2653">
            <v>319197.8</v>
          </cell>
        </row>
        <row r="2654">
          <cell r="A2654" t="str">
            <v>18069325491</v>
          </cell>
          <cell r="B2654">
            <v>58419.3</v>
          </cell>
        </row>
        <row r="2655">
          <cell r="A2655" t="str">
            <v>18069325502</v>
          </cell>
          <cell r="B2655">
            <v>9647.17</v>
          </cell>
        </row>
        <row r="2656">
          <cell r="A2656" t="str">
            <v>18069325513</v>
          </cell>
          <cell r="B2656">
            <v>577102.30000000005</v>
          </cell>
        </row>
        <row r="2657">
          <cell r="A2657" t="str">
            <v>18069325524</v>
          </cell>
          <cell r="B2657">
            <v>135859.20000000001</v>
          </cell>
        </row>
        <row r="2658">
          <cell r="A2658" t="str">
            <v>18069325535</v>
          </cell>
          <cell r="B2658">
            <v>132072.70000000001</v>
          </cell>
        </row>
        <row r="2659">
          <cell r="A2659" t="str">
            <v>18069325546</v>
          </cell>
          <cell r="B2659">
            <v>20927.8</v>
          </cell>
        </row>
        <row r="2660">
          <cell r="A2660" t="str">
            <v>18069325550</v>
          </cell>
          <cell r="B2660">
            <v>345063.4</v>
          </cell>
        </row>
        <row r="2661">
          <cell r="A2661" t="str">
            <v>18069328313</v>
          </cell>
          <cell r="B2661">
            <v>157754.70000000001</v>
          </cell>
        </row>
        <row r="2662">
          <cell r="A2662" t="str">
            <v>18069328324</v>
          </cell>
          <cell r="B2662">
            <v>310244.59999999998</v>
          </cell>
        </row>
        <row r="2663">
          <cell r="A2663" t="str">
            <v>18069328346</v>
          </cell>
          <cell r="B2663">
            <v>9034.5</v>
          </cell>
        </row>
        <row r="2664">
          <cell r="A2664" t="str">
            <v>18069328361</v>
          </cell>
          <cell r="B2664">
            <v>4013.6</v>
          </cell>
        </row>
        <row r="2665">
          <cell r="A2665" t="str">
            <v>18069328372</v>
          </cell>
          <cell r="B2665">
            <v>19316.3</v>
          </cell>
        </row>
        <row r="2666">
          <cell r="A2666" t="str">
            <v>18069328383</v>
          </cell>
          <cell r="B2666">
            <v>308810.90000000002</v>
          </cell>
        </row>
        <row r="2667">
          <cell r="A2667" t="str">
            <v>18069328394</v>
          </cell>
          <cell r="B2667">
            <v>228439.6</v>
          </cell>
        </row>
        <row r="2668">
          <cell r="A2668" t="str">
            <v>18069328405</v>
          </cell>
          <cell r="B2668">
            <v>20151.099999999999</v>
          </cell>
        </row>
        <row r="2669">
          <cell r="A2669" t="str">
            <v>18069330214</v>
          </cell>
          <cell r="B2669">
            <v>41333.599999999999</v>
          </cell>
        </row>
        <row r="2670">
          <cell r="A2670" t="str">
            <v>18069330225</v>
          </cell>
          <cell r="B2670">
            <v>46727.6</v>
          </cell>
        </row>
        <row r="2671">
          <cell r="A2671" t="str">
            <v>18069330251</v>
          </cell>
          <cell r="B2671">
            <v>102019.97</v>
          </cell>
        </row>
        <row r="2672">
          <cell r="A2672" t="str">
            <v>18069330262</v>
          </cell>
          <cell r="B2672">
            <v>158830.79999999999</v>
          </cell>
        </row>
        <row r="2673">
          <cell r="A2673" t="str">
            <v>18069330273</v>
          </cell>
          <cell r="B2673">
            <v>24662.400000000001</v>
          </cell>
        </row>
        <row r="2674">
          <cell r="A2674" t="str">
            <v>18069330284</v>
          </cell>
          <cell r="B2674">
            <v>73794.5</v>
          </cell>
        </row>
        <row r="2675">
          <cell r="A2675" t="str">
            <v>18069330295</v>
          </cell>
          <cell r="B2675">
            <v>103686</v>
          </cell>
        </row>
        <row r="2676">
          <cell r="A2676" t="str">
            <v>18069330306</v>
          </cell>
          <cell r="B2676">
            <v>255223</v>
          </cell>
        </row>
        <row r="2677">
          <cell r="A2677" t="str">
            <v>18069330310</v>
          </cell>
          <cell r="B2677">
            <v>316357.5</v>
          </cell>
        </row>
        <row r="2678">
          <cell r="A2678" t="str">
            <v>18069330332</v>
          </cell>
          <cell r="B2678">
            <v>27519</v>
          </cell>
        </row>
        <row r="2679">
          <cell r="A2679" t="str">
            <v>18069330380</v>
          </cell>
          <cell r="B2679">
            <v>30112.5</v>
          </cell>
        </row>
        <row r="2680">
          <cell r="A2680" t="str">
            <v>18069330391</v>
          </cell>
          <cell r="B2680">
            <v>219543.1</v>
          </cell>
        </row>
        <row r="2681">
          <cell r="A2681" t="str">
            <v>18069330402</v>
          </cell>
          <cell r="B2681">
            <v>1137939.5</v>
          </cell>
        </row>
        <row r="2682">
          <cell r="A2682" t="str">
            <v>18069330413</v>
          </cell>
          <cell r="B2682">
            <v>730861.5</v>
          </cell>
        </row>
        <row r="2683">
          <cell r="A2683" t="str">
            <v>18069330472</v>
          </cell>
          <cell r="B2683">
            <v>16221.7</v>
          </cell>
        </row>
        <row r="2684">
          <cell r="A2684" t="str">
            <v>18069330494</v>
          </cell>
          <cell r="B2684">
            <v>721339.8</v>
          </cell>
        </row>
        <row r="2685">
          <cell r="A2685" t="str">
            <v>18069330505</v>
          </cell>
          <cell r="B2685">
            <v>270666.2</v>
          </cell>
        </row>
        <row r="2686">
          <cell r="A2686" t="str">
            <v>18069335016</v>
          </cell>
          <cell r="B2686">
            <v>86720.4</v>
          </cell>
        </row>
        <row r="2687">
          <cell r="A2687" t="str">
            <v>18069338065</v>
          </cell>
          <cell r="B2687">
            <v>199745.8</v>
          </cell>
        </row>
        <row r="2688">
          <cell r="A2688" t="str">
            <v>18069338076</v>
          </cell>
          <cell r="B2688">
            <v>121512.8</v>
          </cell>
        </row>
        <row r="2689">
          <cell r="A2689" t="str">
            <v>18069338080</v>
          </cell>
          <cell r="B2689">
            <v>20474.400000000001</v>
          </cell>
        </row>
        <row r="2690">
          <cell r="A2690" t="str">
            <v>18069338091</v>
          </cell>
          <cell r="B2690">
            <v>290773.19</v>
          </cell>
        </row>
        <row r="2691">
          <cell r="A2691" t="str">
            <v>18069338102</v>
          </cell>
          <cell r="B2691">
            <v>174200.8</v>
          </cell>
        </row>
        <row r="2692">
          <cell r="A2692" t="str">
            <v>18069338113</v>
          </cell>
          <cell r="B2692">
            <v>169318.39999999999</v>
          </cell>
        </row>
        <row r="2693">
          <cell r="A2693" t="str">
            <v>18069338124</v>
          </cell>
          <cell r="B2693">
            <v>315439.40000000002</v>
          </cell>
        </row>
        <row r="2694">
          <cell r="A2694" t="str">
            <v>18069338135</v>
          </cell>
          <cell r="B2694">
            <v>162896.20000000001</v>
          </cell>
        </row>
        <row r="2695">
          <cell r="A2695" t="str">
            <v>18069338146</v>
          </cell>
          <cell r="B2695">
            <v>296741.59999999998</v>
          </cell>
        </row>
        <row r="2696">
          <cell r="A2696" t="str">
            <v>18069338161</v>
          </cell>
          <cell r="B2696">
            <v>29127.5</v>
          </cell>
        </row>
        <row r="2697">
          <cell r="A2697" t="str">
            <v>18069338164</v>
          </cell>
          <cell r="B2697">
            <v>30365.5</v>
          </cell>
        </row>
        <row r="2698">
          <cell r="A2698" t="str">
            <v>18069338166</v>
          </cell>
          <cell r="B2698">
            <v>10179.4</v>
          </cell>
        </row>
        <row r="2699">
          <cell r="A2699" t="str">
            <v>18069338172</v>
          </cell>
          <cell r="B2699">
            <v>19316.25</v>
          </cell>
        </row>
        <row r="2700">
          <cell r="A2700" t="str">
            <v>18069338183</v>
          </cell>
          <cell r="B2700">
            <v>46931.199999999997</v>
          </cell>
        </row>
        <row r="2701">
          <cell r="A2701" t="str">
            <v>18069338194</v>
          </cell>
          <cell r="B2701">
            <v>70400.600000000006</v>
          </cell>
        </row>
        <row r="2702">
          <cell r="A2702" t="str">
            <v>18069338205</v>
          </cell>
          <cell r="B2702">
            <v>7967.5</v>
          </cell>
        </row>
        <row r="2703">
          <cell r="A2703" t="str">
            <v>18069338216</v>
          </cell>
          <cell r="B2703">
            <v>339347.5</v>
          </cell>
        </row>
        <row r="2704">
          <cell r="A2704" t="str">
            <v>18069338220</v>
          </cell>
          <cell r="B2704">
            <v>310191.40000000002</v>
          </cell>
        </row>
        <row r="2705">
          <cell r="A2705" t="str">
            <v>18069338231</v>
          </cell>
          <cell r="B2705">
            <v>157487.20000000001</v>
          </cell>
        </row>
        <row r="2706">
          <cell r="A2706" t="str">
            <v>18069338242</v>
          </cell>
          <cell r="B2706">
            <v>942753.5</v>
          </cell>
        </row>
        <row r="2707">
          <cell r="A2707" t="str">
            <v>18069338264</v>
          </cell>
          <cell r="B2707">
            <v>212585.7</v>
          </cell>
        </row>
        <row r="2708">
          <cell r="A2708" t="str">
            <v>18069338275</v>
          </cell>
          <cell r="B2708">
            <v>587710.5</v>
          </cell>
        </row>
        <row r="2709">
          <cell r="A2709" t="str">
            <v>18069338286</v>
          </cell>
          <cell r="B2709">
            <v>156602.20000000001</v>
          </cell>
        </row>
        <row r="2710">
          <cell r="A2710" t="str">
            <v>18069338290</v>
          </cell>
          <cell r="B2710">
            <v>797789.8</v>
          </cell>
        </row>
        <row r="2711">
          <cell r="A2711" t="str">
            <v>18069338301</v>
          </cell>
          <cell r="B2711">
            <v>722886.7</v>
          </cell>
        </row>
        <row r="2712">
          <cell r="A2712" t="str">
            <v>18069339561</v>
          </cell>
          <cell r="B2712">
            <v>866453.8</v>
          </cell>
        </row>
        <row r="2713">
          <cell r="A2713" t="str">
            <v>18069339572</v>
          </cell>
          <cell r="B2713">
            <v>908257.5</v>
          </cell>
        </row>
        <row r="2714">
          <cell r="A2714" t="str">
            <v>18069339583</v>
          </cell>
          <cell r="B2714">
            <v>471606.4</v>
          </cell>
        </row>
        <row r="2715">
          <cell r="A2715" t="str">
            <v>18069339594</v>
          </cell>
          <cell r="B2715">
            <v>225959.3</v>
          </cell>
        </row>
        <row r="2716">
          <cell r="A2716" t="str">
            <v>18069339620</v>
          </cell>
          <cell r="B2716">
            <v>2046988</v>
          </cell>
        </row>
        <row r="2717">
          <cell r="A2717" t="str">
            <v>18069342615</v>
          </cell>
          <cell r="B2717">
            <v>988986.7</v>
          </cell>
        </row>
        <row r="2718">
          <cell r="A2718" t="str">
            <v>18069342685</v>
          </cell>
          <cell r="B2718">
            <v>169318.1</v>
          </cell>
        </row>
        <row r="2719">
          <cell r="A2719" t="str">
            <v>18069342696</v>
          </cell>
          <cell r="B2719">
            <v>302577.40000000002</v>
          </cell>
        </row>
        <row r="2720">
          <cell r="A2720" t="str">
            <v>18069342700</v>
          </cell>
          <cell r="B2720">
            <v>365459.1</v>
          </cell>
        </row>
        <row r="2721">
          <cell r="A2721" t="str">
            <v>18069342711</v>
          </cell>
          <cell r="B2721">
            <v>31105</v>
          </cell>
        </row>
        <row r="2722">
          <cell r="A2722" t="str">
            <v>18069342722</v>
          </cell>
          <cell r="B2722">
            <v>89486.399999999994</v>
          </cell>
        </row>
        <row r="2723">
          <cell r="A2723" t="str">
            <v>18069342733</v>
          </cell>
          <cell r="B2723">
            <v>76065.399999999994</v>
          </cell>
        </row>
        <row r="2724">
          <cell r="A2724" t="str">
            <v>18069342766</v>
          </cell>
          <cell r="B2724">
            <v>189627.5</v>
          </cell>
        </row>
        <row r="2725">
          <cell r="A2725" t="str">
            <v>18069342770</v>
          </cell>
          <cell r="B2725">
            <v>86425.4</v>
          </cell>
        </row>
        <row r="2726">
          <cell r="A2726" t="str">
            <v>18069342781</v>
          </cell>
          <cell r="B2726">
            <v>58053.120000000003</v>
          </cell>
        </row>
        <row r="2727">
          <cell r="A2727" t="str">
            <v>18069342792</v>
          </cell>
          <cell r="B2727">
            <v>312433</v>
          </cell>
        </row>
        <row r="2728">
          <cell r="A2728" t="str">
            <v>18069342814</v>
          </cell>
          <cell r="B2728">
            <v>246151.7</v>
          </cell>
        </row>
        <row r="2729">
          <cell r="A2729" t="str">
            <v>18069342825</v>
          </cell>
          <cell r="B2729">
            <v>147041</v>
          </cell>
        </row>
        <row r="2730">
          <cell r="A2730" t="str">
            <v>18069342836</v>
          </cell>
          <cell r="B2730">
            <v>419299.8</v>
          </cell>
        </row>
        <row r="2731">
          <cell r="A2731" t="str">
            <v>18069342851</v>
          </cell>
          <cell r="B2731">
            <v>825253</v>
          </cell>
        </row>
        <row r="2732">
          <cell r="A2732" t="str">
            <v>18069342862</v>
          </cell>
          <cell r="B2732">
            <v>32355.200000000001</v>
          </cell>
        </row>
        <row r="2733">
          <cell r="A2733" t="str">
            <v>18069342884</v>
          </cell>
          <cell r="B2733">
            <v>97300</v>
          </cell>
        </row>
        <row r="2734">
          <cell r="A2734" t="str">
            <v>18069342895</v>
          </cell>
          <cell r="B2734">
            <v>225743.9</v>
          </cell>
        </row>
        <row r="2735">
          <cell r="A2735" t="str">
            <v>18069342906</v>
          </cell>
          <cell r="B2735">
            <v>426003.8</v>
          </cell>
        </row>
        <row r="2736">
          <cell r="A2736" t="str">
            <v>18069347913</v>
          </cell>
          <cell r="B2736">
            <v>5572373.2999999998</v>
          </cell>
        </row>
        <row r="2737">
          <cell r="A2737" t="str">
            <v>18069348005</v>
          </cell>
          <cell r="B2737">
            <v>1493015.79</v>
          </cell>
        </row>
        <row r="2738">
          <cell r="A2738" t="str">
            <v>18069348016</v>
          </cell>
          <cell r="B2738">
            <v>293802.59999999998</v>
          </cell>
        </row>
        <row r="2739">
          <cell r="A2739" t="str">
            <v>18069348031</v>
          </cell>
          <cell r="B2739">
            <v>407616</v>
          </cell>
        </row>
        <row r="2740">
          <cell r="A2740" t="str">
            <v>18069348042</v>
          </cell>
          <cell r="B2740">
            <v>255678.8</v>
          </cell>
        </row>
        <row r="2741">
          <cell r="A2741" t="str">
            <v>18069348053</v>
          </cell>
          <cell r="B2741">
            <v>260407.9</v>
          </cell>
        </row>
        <row r="2742">
          <cell r="A2742" t="str">
            <v>18069348064</v>
          </cell>
          <cell r="B2742">
            <v>239167.3</v>
          </cell>
        </row>
        <row r="2743">
          <cell r="A2743" t="str">
            <v>18069348075</v>
          </cell>
          <cell r="B2743">
            <v>466014.7</v>
          </cell>
        </row>
        <row r="2744">
          <cell r="A2744" t="str">
            <v>18069348086</v>
          </cell>
          <cell r="B2744">
            <v>49536.1</v>
          </cell>
        </row>
        <row r="2745">
          <cell r="A2745" t="str">
            <v>18069348090</v>
          </cell>
          <cell r="B2745">
            <v>51367.6</v>
          </cell>
        </row>
        <row r="2746">
          <cell r="A2746" t="str">
            <v>18069348101</v>
          </cell>
          <cell r="B2746">
            <v>317187.90000000002</v>
          </cell>
        </row>
        <row r="2747">
          <cell r="A2747" t="str">
            <v>18069348112</v>
          </cell>
          <cell r="B2747">
            <v>37389</v>
          </cell>
        </row>
        <row r="2748">
          <cell r="A2748" t="str">
            <v>18069348123</v>
          </cell>
          <cell r="B2748">
            <v>76676.7</v>
          </cell>
        </row>
        <row r="2749">
          <cell r="A2749" t="str">
            <v>18069348134</v>
          </cell>
          <cell r="B2749">
            <v>191533.2</v>
          </cell>
        </row>
        <row r="2750">
          <cell r="A2750" t="str">
            <v>18069348145</v>
          </cell>
          <cell r="B2750">
            <v>205402.9</v>
          </cell>
        </row>
        <row r="2751">
          <cell r="A2751" t="str">
            <v>18069348156</v>
          </cell>
          <cell r="B2751">
            <v>322453.2</v>
          </cell>
        </row>
        <row r="2752">
          <cell r="A2752" t="str">
            <v>18069348160</v>
          </cell>
          <cell r="B2752">
            <v>268307.3</v>
          </cell>
        </row>
        <row r="2753">
          <cell r="A2753" t="str">
            <v>18069348171</v>
          </cell>
          <cell r="B2753">
            <v>280560.90000000002</v>
          </cell>
        </row>
        <row r="2754">
          <cell r="A2754" t="str">
            <v>18069348182</v>
          </cell>
          <cell r="B2754">
            <v>334676.3</v>
          </cell>
        </row>
        <row r="2755">
          <cell r="A2755" t="str">
            <v>18069348193</v>
          </cell>
          <cell r="B2755">
            <v>86392.9</v>
          </cell>
        </row>
        <row r="2756">
          <cell r="A2756" t="str">
            <v>18069348204</v>
          </cell>
          <cell r="B2756">
            <v>271813.3</v>
          </cell>
        </row>
        <row r="2757">
          <cell r="A2757" t="str">
            <v>18069348215</v>
          </cell>
          <cell r="B2757">
            <v>383132.2</v>
          </cell>
        </row>
        <row r="2758">
          <cell r="A2758" t="str">
            <v>18069348226</v>
          </cell>
          <cell r="B2758">
            <v>380903.2</v>
          </cell>
        </row>
        <row r="2759">
          <cell r="A2759" t="str">
            <v>18069348230</v>
          </cell>
          <cell r="B2759">
            <v>28750.5</v>
          </cell>
        </row>
        <row r="2760">
          <cell r="A2760" t="str">
            <v>18069348241</v>
          </cell>
          <cell r="B2760">
            <v>64960.5</v>
          </cell>
        </row>
        <row r="2761">
          <cell r="A2761" t="str">
            <v>18069348263</v>
          </cell>
          <cell r="B2761">
            <v>190240.1</v>
          </cell>
        </row>
        <row r="2762">
          <cell r="A2762" t="str">
            <v>18069348274</v>
          </cell>
          <cell r="B2762">
            <v>216567.3</v>
          </cell>
        </row>
        <row r="2763">
          <cell r="A2763" t="str">
            <v>18069348285</v>
          </cell>
          <cell r="B2763">
            <v>52160.4</v>
          </cell>
        </row>
        <row r="2764">
          <cell r="A2764" t="str">
            <v>18069348296</v>
          </cell>
          <cell r="B2764">
            <v>266535.09999999998</v>
          </cell>
        </row>
        <row r="2765">
          <cell r="A2765" t="str">
            <v>18069348300</v>
          </cell>
          <cell r="B2765">
            <v>254532.5</v>
          </cell>
        </row>
        <row r="2766">
          <cell r="A2766" t="str">
            <v>18069355016</v>
          </cell>
          <cell r="B2766">
            <v>69434.100000000006</v>
          </cell>
        </row>
        <row r="2767">
          <cell r="A2767" t="str">
            <v>18069355064</v>
          </cell>
          <cell r="B2767">
            <v>433987.3</v>
          </cell>
        </row>
        <row r="2768">
          <cell r="A2768" t="str">
            <v>18069355075</v>
          </cell>
          <cell r="B2768">
            <v>1059438.8999999999</v>
          </cell>
        </row>
        <row r="2769">
          <cell r="A2769" t="str">
            <v>18069355086</v>
          </cell>
          <cell r="B2769">
            <v>625457.19999999995</v>
          </cell>
        </row>
        <row r="2770">
          <cell r="A2770" t="str">
            <v>18069355090</v>
          </cell>
          <cell r="B2770">
            <v>152585.60000000001</v>
          </cell>
        </row>
        <row r="2771">
          <cell r="A2771" t="str">
            <v>18069357912</v>
          </cell>
          <cell r="B2771">
            <v>83424.100000000006</v>
          </cell>
        </row>
        <row r="2772">
          <cell r="A2772" t="str">
            <v>18069357923</v>
          </cell>
          <cell r="B2772">
            <v>16803200.039999999</v>
          </cell>
        </row>
        <row r="2773">
          <cell r="A2773" t="str">
            <v>18069357934</v>
          </cell>
          <cell r="B2773">
            <v>161573.20000000001</v>
          </cell>
        </row>
        <row r="2774">
          <cell r="A2774" t="str">
            <v>18069357945</v>
          </cell>
          <cell r="B2774">
            <v>557314.69999999995</v>
          </cell>
        </row>
        <row r="2775">
          <cell r="A2775" t="str">
            <v>18069357956</v>
          </cell>
          <cell r="B2775">
            <v>4352.5</v>
          </cell>
        </row>
        <row r="2776">
          <cell r="A2776" t="str">
            <v>18069357971</v>
          </cell>
          <cell r="B2776">
            <v>122313.5</v>
          </cell>
        </row>
        <row r="2777">
          <cell r="A2777" t="str">
            <v>18069357982</v>
          </cell>
          <cell r="B2777">
            <v>85407.3</v>
          </cell>
        </row>
        <row r="2778">
          <cell r="A2778" t="str">
            <v>18069357993</v>
          </cell>
          <cell r="B2778">
            <v>566986.19999999995</v>
          </cell>
        </row>
        <row r="2779">
          <cell r="A2779" t="str">
            <v>18069358004</v>
          </cell>
          <cell r="B2779">
            <v>1051208.8999999999</v>
          </cell>
        </row>
        <row r="2780">
          <cell r="A2780" t="str">
            <v>18069358111</v>
          </cell>
          <cell r="B2780">
            <v>986013.6</v>
          </cell>
        </row>
        <row r="2781">
          <cell r="A2781" t="str">
            <v>18069358122</v>
          </cell>
          <cell r="B2781">
            <v>122959</v>
          </cell>
        </row>
        <row r="2782">
          <cell r="A2782" t="str">
            <v>18069358133</v>
          </cell>
          <cell r="B2782">
            <v>49831</v>
          </cell>
        </row>
        <row r="2783">
          <cell r="A2783" t="str">
            <v>18069358144</v>
          </cell>
          <cell r="B2783">
            <v>834919</v>
          </cell>
        </row>
        <row r="2784">
          <cell r="A2784" t="str">
            <v>18069358155</v>
          </cell>
          <cell r="B2784">
            <v>17949.900000000001</v>
          </cell>
        </row>
        <row r="2785">
          <cell r="A2785" t="str">
            <v>18069358166</v>
          </cell>
          <cell r="B2785">
            <v>106273.60000000001</v>
          </cell>
        </row>
        <row r="2786">
          <cell r="A2786" t="str">
            <v>18069358181</v>
          </cell>
          <cell r="B2786">
            <v>137416.70000000001</v>
          </cell>
        </row>
        <row r="2787">
          <cell r="A2787" t="str">
            <v>18069358192</v>
          </cell>
          <cell r="B2787">
            <v>237945.7</v>
          </cell>
        </row>
        <row r="2788">
          <cell r="A2788" t="str">
            <v>18069358203</v>
          </cell>
          <cell r="B2788">
            <v>154051.70000000001</v>
          </cell>
        </row>
        <row r="2789">
          <cell r="A2789" t="str">
            <v>18069363313</v>
          </cell>
          <cell r="B2789">
            <v>19110.599999999999</v>
          </cell>
        </row>
        <row r="2790">
          <cell r="A2790" t="str">
            <v>18069363324</v>
          </cell>
          <cell r="B2790">
            <v>68052.100000000006</v>
          </cell>
        </row>
        <row r="2791">
          <cell r="A2791" t="str">
            <v>18069363335</v>
          </cell>
          <cell r="B2791">
            <v>4114.8</v>
          </cell>
        </row>
        <row r="2792">
          <cell r="A2792" t="str">
            <v>18069363346</v>
          </cell>
          <cell r="B2792">
            <v>267167.8</v>
          </cell>
        </row>
        <row r="2793">
          <cell r="A2793" t="str">
            <v>18069363350</v>
          </cell>
          <cell r="B2793">
            <v>121832.6</v>
          </cell>
        </row>
        <row r="2794">
          <cell r="A2794" t="str">
            <v>18069363361</v>
          </cell>
          <cell r="B2794">
            <v>137919.70000000001</v>
          </cell>
        </row>
        <row r="2795">
          <cell r="A2795" t="str">
            <v>18069363372</v>
          </cell>
          <cell r="B2795">
            <v>22397.3</v>
          </cell>
        </row>
        <row r="2796">
          <cell r="A2796" t="str">
            <v>18069363383</v>
          </cell>
          <cell r="B2796">
            <v>179616.6</v>
          </cell>
        </row>
        <row r="2797">
          <cell r="A2797" t="str">
            <v>18069363394</v>
          </cell>
          <cell r="B2797">
            <v>1420121</v>
          </cell>
        </row>
        <row r="2798">
          <cell r="A2798" t="str">
            <v>18069363405</v>
          </cell>
          <cell r="B2798">
            <v>2807.8</v>
          </cell>
        </row>
        <row r="2799">
          <cell r="A2799" t="str">
            <v>18069363416</v>
          </cell>
          <cell r="B2799">
            <v>670918.6</v>
          </cell>
        </row>
        <row r="2800">
          <cell r="A2800" t="str">
            <v>18069363420</v>
          </cell>
          <cell r="B2800">
            <v>502992.2</v>
          </cell>
        </row>
        <row r="2801">
          <cell r="A2801" t="str">
            <v>18069363442</v>
          </cell>
          <cell r="B2801">
            <v>25649</v>
          </cell>
        </row>
        <row r="2802">
          <cell r="A2802" t="str">
            <v>18069363453</v>
          </cell>
          <cell r="B2802">
            <v>71832.3</v>
          </cell>
        </row>
        <row r="2803">
          <cell r="A2803" t="str">
            <v>18069363464</v>
          </cell>
          <cell r="B2803">
            <v>325530.8</v>
          </cell>
        </row>
        <row r="2804">
          <cell r="A2804" t="str">
            <v>18069363523</v>
          </cell>
          <cell r="B2804">
            <v>109641.7</v>
          </cell>
        </row>
        <row r="2805">
          <cell r="A2805" t="str">
            <v>18069363534</v>
          </cell>
          <cell r="B2805">
            <v>212124.5</v>
          </cell>
        </row>
        <row r="2806">
          <cell r="A2806" t="str">
            <v>18069363545</v>
          </cell>
          <cell r="B2806">
            <v>127255.3</v>
          </cell>
        </row>
        <row r="2807">
          <cell r="A2807" t="str">
            <v>18069363556</v>
          </cell>
          <cell r="B2807">
            <v>199535.3</v>
          </cell>
        </row>
        <row r="2808">
          <cell r="A2808" t="str">
            <v>18069363560</v>
          </cell>
          <cell r="B2808">
            <v>307536.2</v>
          </cell>
        </row>
        <row r="2809">
          <cell r="A2809" t="str">
            <v>18069363571</v>
          </cell>
          <cell r="B2809">
            <v>279593.2</v>
          </cell>
        </row>
        <row r="2810">
          <cell r="A2810" t="str">
            <v>18069363582</v>
          </cell>
          <cell r="B2810">
            <v>1369285.2</v>
          </cell>
        </row>
        <row r="2811">
          <cell r="A2811" t="str">
            <v>18069363593</v>
          </cell>
          <cell r="B2811">
            <v>62911.199999999997</v>
          </cell>
        </row>
        <row r="2812">
          <cell r="A2812" t="str">
            <v>18069363604</v>
          </cell>
          <cell r="B2812">
            <v>596843.6</v>
          </cell>
        </row>
        <row r="2813">
          <cell r="A2813" t="str">
            <v>18069385384</v>
          </cell>
          <cell r="B2813">
            <v>4694.3999999999996</v>
          </cell>
        </row>
        <row r="2814">
          <cell r="A2814" t="str">
            <v>18069942685</v>
          </cell>
          <cell r="B2814">
            <v>61075.9</v>
          </cell>
        </row>
        <row r="2815">
          <cell r="A2815" t="str">
            <v>18069963464</v>
          </cell>
          <cell r="B2815">
            <v>4059.4</v>
          </cell>
        </row>
        <row r="2816">
          <cell r="A2816" t="str">
            <v>18070094846</v>
          </cell>
          <cell r="B2816">
            <v>6913858.0999999996</v>
          </cell>
        </row>
        <row r="2817">
          <cell r="A2817" t="str">
            <v>18070094850</v>
          </cell>
          <cell r="B2817">
            <v>19473.8</v>
          </cell>
        </row>
        <row r="2818">
          <cell r="A2818" t="str">
            <v>18070094872</v>
          </cell>
          <cell r="B2818">
            <v>255523.6</v>
          </cell>
        </row>
        <row r="2819">
          <cell r="A2819" t="str">
            <v>18070094883</v>
          </cell>
          <cell r="B2819">
            <v>24888.9</v>
          </cell>
        </row>
        <row r="2820">
          <cell r="A2820" t="str">
            <v>18070094894</v>
          </cell>
          <cell r="B2820">
            <v>73319.7</v>
          </cell>
        </row>
        <row r="2821">
          <cell r="A2821" t="str">
            <v>18070094905</v>
          </cell>
          <cell r="B2821">
            <v>22286.7</v>
          </cell>
        </row>
        <row r="2822">
          <cell r="A2822" t="str">
            <v>18070094916</v>
          </cell>
          <cell r="B2822">
            <v>221264</v>
          </cell>
        </row>
        <row r="2823">
          <cell r="A2823" t="str">
            <v>18070094975</v>
          </cell>
          <cell r="B2823">
            <v>117517.2</v>
          </cell>
        </row>
        <row r="2824">
          <cell r="A2824" t="str">
            <v>18070094990</v>
          </cell>
          <cell r="B2824">
            <v>65452.7</v>
          </cell>
        </row>
        <row r="2825">
          <cell r="A2825" t="str">
            <v>18070095001</v>
          </cell>
          <cell r="B2825">
            <v>304344.7</v>
          </cell>
        </row>
        <row r="2826">
          <cell r="A2826" t="str">
            <v>18070095012</v>
          </cell>
          <cell r="B2826">
            <v>264252.5</v>
          </cell>
        </row>
        <row r="2827">
          <cell r="A2827" t="str">
            <v>18070095023</v>
          </cell>
          <cell r="B2827">
            <v>50852.6</v>
          </cell>
        </row>
        <row r="2828">
          <cell r="A2828" t="str">
            <v>18070095034</v>
          </cell>
          <cell r="B2828">
            <v>310157.59999999998</v>
          </cell>
        </row>
        <row r="2829">
          <cell r="A2829" t="str">
            <v>18070095045</v>
          </cell>
          <cell r="B2829">
            <v>879507.6</v>
          </cell>
        </row>
        <row r="2830">
          <cell r="A2830" t="str">
            <v>18070095056</v>
          </cell>
          <cell r="B2830">
            <v>391165.7</v>
          </cell>
        </row>
        <row r="2831">
          <cell r="A2831" t="str">
            <v>18070095060</v>
          </cell>
          <cell r="B2831">
            <v>442350.7</v>
          </cell>
        </row>
        <row r="2832">
          <cell r="A2832" t="str">
            <v>18070095071</v>
          </cell>
          <cell r="B2832">
            <v>252442.1</v>
          </cell>
        </row>
        <row r="2833">
          <cell r="A2833" t="str">
            <v>18070095082</v>
          </cell>
          <cell r="B2833">
            <v>84674.7</v>
          </cell>
        </row>
        <row r="2834">
          <cell r="A2834" t="str">
            <v>18070095093</v>
          </cell>
          <cell r="B2834">
            <v>140980.5</v>
          </cell>
        </row>
        <row r="2835">
          <cell r="A2835" t="str">
            <v>18070095104</v>
          </cell>
          <cell r="B2835">
            <v>275924.90000000002</v>
          </cell>
        </row>
        <row r="2836">
          <cell r="A2836" t="str">
            <v>18070100530</v>
          </cell>
          <cell r="B2836">
            <v>4137.2</v>
          </cell>
        </row>
        <row r="2837">
          <cell r="A2837" t="str">
            <v>18070101312</v>
          </cell>
          <cell r="B2837">
            <v>238923.8</v>
          </cell>
        </row>
        <row r="2838">
          <cell r="A2838" t="str">
            <v>18070101323</v>
          </cell>
          <cell r="B2838">
            <v>79070.899999999994</v>
          </cell>
        </row>
        <row r="2839">
          <cell r="A2839" t="str">
            <v>18070101334</v>
          </cell>
          <cell r="B2839">
            <v>164238.70000000001</v>
          </cell>
        </row>
        <row r="2840">
          <cell r="A2840" t="str">
            <v>18070101345</v>
          </cell>
          <cell r="B2840">
            <v>49132.9</v>
          </cell>
        </row>
        <row r="2841">
          <cell r="A2841" t="str">
            <v>18070101382</v>
          </cell>
          <cell r="B2841">
            <v>63589.3</v>
          </cell>
        </row>
        <row r="2842">
          <cell r="A2842" t="str">
            <v>18070101393</v>
          </cell>
          <cell r="B2842">
            <v>83155.100000000006</v>
          </cell>
        </row>
        <row r="2843">
          <cell r="A2843" t="str">
            <v>18070101404</v>
          </cell>
          <cell r="B2843">
            <v>91073.7</v>
          </cell>
        </row>
        <row r="2844">
          <cell r="A2844" t="str">
            <v>18070101415</v>
          </cell>
          <cell r="B2844">
            <v>167612.20000000001</v>
          </cell>
        </row>
        <row r="2845">
          <cell r="A2845" t="str">
            <v>18070101426</v>
          </cell>
          <cell r="B2845">
            <v>179560.1</v>
          </cell>
        </row>
        <row r="2846">
          <cell r="A2846" t="str">
            <v>18070101430</v>
          </cell>
          <cell r="B2846">
            <v>414494.8</v>
          </cell>
        </row>
        <row r="2847">
          <cell r="A2847" t="str">
            <v>18070101441</v>
          </cell>
          <cell r="B2847">
            <v>639975</v>
          </cell>
        </row>
        <row r="2848">
          <cell r="A2848" t="str">
            <v>18070101452</v>
          </cell>
          <cell r="B2848">
            <v>313452.59999999998</v>
          </cell>
        </row>
        <row r="2849">
          <cell r="A2849" t="str">
            <v>18070101463</v>
          </cell>
          <cell r="B2849">
            <v>157157.20000000001</v>
          </cell>
        </row>
        <row r="2850">
          <cell r="A2850" t="str">
            <v>18070101474</v>
          </cell>
          <cell r="B2850">
            <v>186772</v>
          </cell>
        </row>
        <row r="2851">
          <cell r="A2851" t="str">
            <v>18070101485</v>
          </cell>
          <cell r="B2851">
            <v>610555.5</v>
          </cell>
        </row>
        <row r="2852">
          <cell r="A2852" t="str">
            <v>18070101500</v>
          </cell>
          <cell r="B2852">
            <v>654344</v>
          </cell>
        </row>
        <row r="2853">
          <cell r="A2853" t="str">
            <v>18070101511</v>
          </cell>
          <cell r="B2853">
            <v>276859.7</v>
          </cell>
        </row>
        <row r="2854">
          <cell r="A2854" t="str">
            <v>18070101522</v>
          </cell>
          <cell r="B2854">
            <v>4367.5</v>
          </cell>
        </row>
        <row r="2855">
          <cell r="A2855" t="str">
            <v>18070101544</v>
          </cell>
          <cell r="B2855">
            <v>603009.4</v>
          </cell>
        </row>
        <row r="2856">
          <cell r="A2856" t="str">
            <v>18070101555</v>
          </cell>
          <cell r="B2856">
            <v>419809</v>
          </cell>
        </row>
        <row r="2857">
          <cell r="A2857" t="str">
            <v>18070101566</v>
          </cell>
          <cell r="B2857">
            <v>702281</v>
          </cell>
        </row>
        <row r="2858">
          <cell r="A2858" t="str">
            <v>18070101570</v>
          </cell>
          <cell r="B2858">
            <v>515196.1</v>
          </cell>
        </row>
        <row r="2859">
          <cell r="A2859" t="str">
            <v>18070101581</v>
          </cell>
          <cell r="B2859">
            <v>1436047.3</v>
          </cell>
        </row>
        <row r="2860">
          <cell r="A2860" t="str">
            <v>18070101592</v>
          </cell>
          <cell r="B2860">
            <v>1853832.7</v>
          </cell>
        </row>
        <row r="2861">
          <cell r="A2861" t="str">
            <v>18070101603</v>
          </cell>
          <cell r="B2861">
            <v>2540565.2000000002</v>
          </cell>
        </row>
        <row r="2862">
          <cell r="A2862" t="str">
            <v>18070106514</v>
          </cell>
          <cell r="B2862">
            <v>217728.8</v>
          </cell>
        </row>
        <row r="2863">
          <cell r="A2863" t="str">
            <v>18070106525</v>
          </cell>
          <cell r="B2863">
            <v>170374.39999999999</v>
          </cell>
        </row>
        <row r="2864">
          <cell r="A2864" t="str">
            <v>18070106536</v>
          </cell>
          <cell r="B2864">
            <v>144113.20000000001</v>
          </cell>
        </row>
        <row r="2865">
          <cell r="A2865" t="str">
            <v>18070106540</v>
          </cell>
          <cell r="B2865">
            <v>288370.40000000002</v>
          </cell>
        </row>
        <row r="2866">
          <cell r="A2866" t="str">
            <v>18070106562</v>
          </cell>
          <cell r="B2866">
            <v>65331.1</v>
          </cell>
        </row>
        <row r="2867">
          <cell r="A2867" t="str">
            <v>18070106573</v>
          </cell>
          <cell r="B2867">
            <v>92704</v>
          </cell>
        </row>
        <row r="2868">
          <cell r="A2868" t="str">
            <v>18070106584</v>
          </cell>
          <cell r="B2868">
            <v>37871.300000000003</v>
          </cell>
        </row>
        <row r="2869">
          <cell r="A2869" t="str">
            <v>18070106595</v>
          </cell>
          <cell r="B2869">
            <v>103619.5</v>
          </cell>
        </row>
        <row r="2870">
          <cell r="A2870" t="str">
            <v>18070106606</v>
          </cell>
          <cell r="B2870">
            <v>279892.59999999998</v>
          </cell>
        </row>
        <row r="2871">
          <cell r="A2871" t="str">
            <v>18070106610</v>
          </cell>
          <cell r="B2871">
            <v>132182.29999999999</v>
          </cell>
        </row>
        <row r="2872">
          <cell r="A2872" t="str">
            <v>18070106621</v>
          </cell>
          <cell r="B2872">
            <v>530702.80000000005</v>
          </cell>
        </row>
        <row r="2873">
          <cell r="A2873" t="str">
            <v>18070106632</v>
          </cell>
          <cell r="B2873">
            <v>250223.2</v>
          </cell>
        </row>
        <row r="2874">
          <cell r="A2874" t="str">
            <v>18070106643</v>
          </cell>
          <cell r="B2874">
            <v>346096.9</v>
          </cell>
        </row>
        <row r="2875">
          <cell r="A2875" t="str">
            <v>18070106654</v>
          </cell>
          <cell r="B2875">
            <v>1000116.5</v>
          </cell>
        </row>
        <row r="2876">
          <cell r="A2876" t="str">
            <v>18070106665</v>
          </cell>
          <cell r="B2876">
            <v>110812.4</v>
          </cell>
        </row>
        <row r="2877">
          <cell r="A2877" t="str">
            <v>18070106676</v>
          </cell>
          <cell r="B2877">
            <v>46853.3</v>
          </cell>
        </row>
        <row r="2878">
          <cell r="A2878" t="str">
            <v>18070106680</v>
          </cell>
          <cell r="B2878">
            <v>56308.6</v>
          </cell>
        </row>
        <row r="2879">
          <cell r="A2879" t="str">
            <v>18070106691</v>
          </cell>
          <cell r="B2879">
            <v>12035.9</v>
          </cell>
        </row>
        <row r="2880">
          <cell r="A2880" t="str">
            <v>18070106702</v>
          </cell>
          <cell r="B2880">
            <v>165141.79999999999</v>
          </cell>
        </row>
        <row r="2881">
          <cell r="A2881" t="str">
            <v>18070106713</v>
          </cell>
          <cell r="B2881">
            <v>1126538.1100000001</v>
          </cell>
        </row>
        <row r="2882">
          <cell r="A2882" t="str">
            <v>18070106724</v>
          </cell>
          <cell r="B2882">
            <v>1755253.58</v>
          </cell>
        </row>
        <row r="2883">
          <cell r="A2883" t="str">
            <v>18070106735</v>
          </cell>
          <cell r="B2883">
            <v>70740.7</v>
          </cell>
        </row>
        <row r="2884">
          <cell r="A2884" t="str">
            <v>18070106746</v>
          </cell>
          <cell r="B2884">
            <v>129396</v>
          </cell>
        </row>
        <row r="2885">
          <cell r="A2885" t="str">
            <v>18070106750</v>
          </cell>
          <cell r="B2885">
            <v>167411</v>
          </cell>
        </row>
        <row r="2886">
          <cell r="A2886" t="str">
            <v>18070107496</v>
          </cell>
          <cell r="B2886">
            <v>197975.7</v>
          </cell>
        </row>
        <row r="2887">
          <cell r="A2887" t="str">
            <v>18070110515</v>
          </cell>
          <cell r="B2887">
            <v>74942.7</v>
          </cell>
        </row>
        <row r="2888">
          <cell r="A2888" t="str">
            <v>18070110526</v>
          </cell>
          <cell r="B2888">
            <v>261214.7</v>
          </cell>
        </row>
        <row r="2889">
          <cell r="A2889" t="str">
            <v>18070110530</v>
          </cell>
          <cell r="B2889">
            <v>143661.1</v>
          </cell>
        </row>
        <row r="2890">
          <cell r="A2890" t="str">
            <v>18070110541</v>
          </cell>
          <cell r="B2890">
            <v>18942</v>
          </cell>
        </row>
        <row r="2891">
          <cell r="A2891" t="str">
            <v>18070110563</v>
          </cell>
          <cell r="B2891">
            <v>1552432.99</v>
          </cell>
        </row>
        <row r="2892">
          <cell r="A2892" t="str">
            <v>18070110574</v>
          </cell>
          <cell r="B2892">
            <v>836365.8</v>
          </cell>
        </row>
        <row r="2893">
          <cell r="A2893" t="str">
            <v>18070110585</v>
          </cell>
          <cell r="B2893">
            <v>139294.79999999999</v>
          </cell>
        </row>
        <row r="2894">
          <cell r="A2894" t="str">
            <v>18070110596</v>
          </cell>
          <cell r="B2894">
            <v>63822</v>
          </cell>
        </row>
        <row r="2895">
          <cell r="A2895" t="str">
            <v>18070110600</v>
          </cell>
          <cell r="B2895">
            <v>60346.5</v>
          </cell>
        </row>
        <row r="2896">
          <cell r="A2896" t="str">
            <v>18070110611</v>
          </cell>
          <cell r="B2896">
            <v>151830.39999999999</v>
          </cell>
        </row>
        <row r="2897">
          <cell r="A2897" t="str">
            <v>18070110622</v>
          </cell>
          <cell r="B2897">
            <v>1093520</v>
          </cell>
        </row>
        <row r="2898">
          <cell r="A2898" t="str">
            <v>18070110633</v>
          </cell>
          <cell r="B2898">
            <v>741508.8</v>
          </cell>
        </row>
        <row r="2899">
          <cell r="A2899" t="str">
            <v>18070110644</v>
          </cell>
          <cell r="B2899">
            <v>527760.5</v>
          </cell>
        </row>
        <row r="2900">
          <cell r="A2900" t="str">
            <v>18070110655</v>
          </cell>
          <cell r="B2900">
            <v>163043.5</v>
          </cell>
        </row>
        <row r="2901">
          <cell r="A2901" t="str">
            <v>18070113514</v>
          </cell>
          <cell r="B2901">
            <v>138072.20000000001</v>
          </cell>
        </row>
        <row r="2902">
          <cell r="A2902" t="str">
            <v>18070113525</v>
          </cell>
          <cell r="B2902">
            <v>301996.59999999998</v>
          </cell>
        </row>
        <row r="2903">
          <cell r="A2903" t="str">
            <v>18070113536</v>
          </cell>
          <cell r="B2903">
            <v>152608.70000000001</v>
          </cell>
        </row>
        <row r="2904">
          <cell r="A2904" t="str">
            <v>18070113551</v>
          </cell>
          <cell r="B2904">
            <v>1042110.8</v>
          </cell>
        </row>
        <row r="2905">
          <cell r="A2905" t="str">
            <v>18070113562</v>
          </cell>
          <cell r="B2905">
            <v>277078</v>
          </cell>
        </row>
        <row r="2906">
          <cell r="A2906" t="str">
            <v>18070113573</v>
          </cell>
          <cell r="B2906">
            <v>718981.3</v>
          </cell>
        </row>
        <row r="2907">
          <cell r="A2907" t="str">
            <v>18070113584</v>
          </cell>
          <cell r="B2907">
            <v>30987.200000000001</v>
          </cell>
        </row>
        <row r="2908">
          <cell r="A2908" t="str">
            <v>18070113595</v>
          </cell>
          <cell r="B2908">
            <v>240813.9</v>
          </cell>
        </row>
        <row r="2909">
          <cell r="A2909" t="str">
            <v>18070113601</v>
          </cell>
          <cell r="B2909">
            <v>247523.4</v>
          </cell>
        </row>
        <row r="2910">
          <cell r="A2910" t="str">
            <v>18070113606</v>
          </cell>
          <cell r="B2910">
            <v>313596.3</v>
          </cell>
        </row>
        <row r="2911">
          <cell r="A2911" t="str">
            <v>18070113610</v>
          </cell>
          <cell r="B2911">
            <v>4671534.0999999996</v>
          </cell>
        </row>
        <row r="2912">
          <cell r="A2912" t="str">
            <v>18070113621</v>
          </cell>
          <cell r="B2912">
            <v>78971.5</v>
          </cell>
        </row>
        <row r="2913">
          <cell r="A2913" t="str">
            <v>18070113632</v>
          </cell>
          <cell r="B2913">
            <v>495544.3</v>
          </cell>
        </row>
        <row r="2914">
          <cell r="A2914" t="str">
            <v>18070113643</v>
          </cell>
          <cell r="B2914">
            <v>9984</v>
          </cell>
        </row>
        <row r="2915">
          <cell r="A2915" t="str">
            <v>18070113654</v>
          </cell>
          <cell r="B2915">
            <v>383719.7</v>
          </cell>
        </row>
        <row r="2916">
          <cell r="A2916" t="str">
            <v>18070113665</v>
          </cell>
          <cell r="B2916">
            <v>268564.09999999998</v>
          </cell>
        </row>
        <row r="2917">
          <cell r="A2917" t="str">
            <v>18070113676</v>
          </cell>
          <cell r="B2917">
            <v>530386</v>
          </cell>
        </row>
        <row r="2918">
          <cell r="A2918" t="str">
            <v>18070113680</v>
          </cell>
          <cell r="B2918">
            <v>90841.3</v>
          </cell>
        </row>
        <row r="2919">
          <cell r="A2919" t="str">
            <v>18070113691</v>
          </cell>
          <cell r="B2919">
            <v>80798.7</v>
          </cell>
        </row>
        <row r="2920">
          <cell r="A2920" t="str">
            <v>18070113702</v>
          </cell>
          <cell r="B2920">
            <v>22658.9</v>
          </cell>
        </row>
        <row r="2921">
          <cell r="A2921" t="str">
            <v>18070113713</v>
          </cell>
          <cell r="B2921">
            <v>67739.600000000006</v>
          </cell>
        </row>
        <row r="2922">
          <cell r="A2922" t="str">
            <v>18070113724</v>
          </cell>
          <cell r="B2922">
            <v>36410.199999999997</v>
          </cell>
        </row>
        <row r="2923">
          <cell r="A2923" t="str">
            <v>18070113735</v>
          </cell>
          <cell r="B2923">
            <v>457232.3</v>
          </cell>
        </row>
        <row r="2924">
          <cell r="A2924" t="str">
            <v>18070113750</v>
          </cell>
          <cell r="B2924">
            <v>46320.4</v>
          </cell>
        </row>
        <row r="2925">
          <cell r="A2925" t="str">
            <v>18070113761</v>
          </cell>
          <cell r="B2925">
            <v>404114</v>
          </cell>
        </row>
        <row r="2926">
          <cell r="A2926" t="str">
            <v>18070113772</v>
          </cell>
          <cell r="B2926">
            <v>278087.59999999998</v>
          </cell>
        </row>
        <row r="2927">
          <cell r="A2927" t="str">
            <v>18070113783</v>
          </cell>
          <cell r="B2927">
            <v>94650.2</v>
          </cell>
        </row>
        <row r="2928">
          <cell r="A2928" t="str">
            <v>18070113794</v>
          </cell>
          <cell r="B2928">
            <v>403859.3</v>
          </cell>
        </row>
        <row r="2929">
          <cell r="A2929" t="str">
            <v>18070117014</v>
          </cell>
          <cell r="B2929">
            <v>697863</v>
          </cell>
        </row>
        <row r="2930">
          <cell r="A2930" t="str">
            <v>18070117036</v>
          </cell>
          <cell r="B2930">
            <v>500984.9</v>
          </cell>
        </row>
        <row r="2931">
          <cell r="A2931" t="str">
            <v>18070117095</v>
          </cell>
          <cell r="B2931">
            <v>302789.3</v>
          </cell>
        </row>
        <row r="2932">
          <cell r="A2932" t="str">
            <v>18070117106</v>
          </cell>
          <cell r="B2932">
            <v>276303.5</v>
          </cell>
        </row>
        <row r="2933">
          <cell r="A2933" t="str">
            <v>18070117110</v>
          </cell>
          <cell r="B2933">
            <v>99814.399999999994</v>
          </cell>
        </row>
        <row r="2934">
          <cell r="A2934" t="str">
            <v>18070117121</v>
          </cell>
          <cell r="B2934">
            <v>11478</v>
          </cell>
        </row>
        <row r="2935">
          <cell r="A2935" t="str">
            <v>18070117132</v>
          </cell>
          <cell r="B2935">
            <v>360853.2</v>
          </cell>
        </row>
        <row r="2936">
          <cell r="A2936" t="str">
            <v>18070117143</v>
          </cell>
          <cell r="B2936">
            <v>220837.3</v>
          </cell>
        </row>
        <row r="2937">
          <cell r="A2937" t="str">
            <v>18070117165</v>
          </cell>
          <cell r="B2937">
            <v>163405.99</v>
          </cell>
        </row>
        <row r="2938">
          <cell r="A2938" t="str">
            <v>18070117176</v>
          </cell>
          <cell r="B2938">
            <v>2668158.4</v>
          </cell>
        </row>
        <row r="2939">
          <cell r="A2939" t="str">
            <v>18070117180</v>
          </cell>
          <cell r="B2939">
            <v>2239041.9</v>
          </cell>
        </row>
        <row r="2940">
          <cell r="A2940" t="str">
            <v>18070117191</v>
          </cell>
          <cell r="B2940">
            <v>836771.9</v>
          </cell>
        </row>
        <row r="2941">
          <cell r="A2941" t="str">
            <v>18070117202</v>
          </cell>
          <cell r="B2941">
            <v>155008.29999999999</v>
          </cell>
        </row>
        <row r="2942">
          <cell r="A2942" t="str">
            <v>18070117224</v>
          </cell>
          <cell r="B2942">
            <v>322173.90000000002</v>
          </cell>
        </row>
        <row r="2943">
          <cell r="A2943" t="str">
            <v>18070117235</v>
          </cell>
          <cell r="B2943">
            <v>262569.8</v>
          </cell>
        </row>
        <row r="2944">
          <cell r="A2944" t="str">
            <v>18070117246</v>
          </cell>
          <cell r="B2944">
            <v>1416039.7</v>
          </cell>
        </row>
        <row r="2945">
          <cell r="A2945" t="str">
            <v>18070117250</v>
          </cell>
          <cell r="B2945">
            <v>63648.5</v>
          </cell>
        </row>
        <row r="2946">
          <cell r="A2946" t="str">
            <v>18070117261</v>
          </cell>
          <cell r="B2946">
            <v>435156.6</v>
          </cell>
        </row>
        <row r="2947">
          <cell r="A2947" t="str">
            <v>18070117272</v>
          </cell>
          <cell r="B2947">
            <v>176558.3</v>
          </cell>
        </row>
        <row r="2948">
          <cell r="A2948" t="str">
            <v>18070117283</v>
          </cell>
          <cell r="B2948">
            <v>563311.19999999995</v>
          </cell>
        </row>
        <row r="2949">
          <cell r="A2949" t="str">
            <v>18070117294</v>
          </cell>
          <cell r="B2949">
            <v>58923</v>
          </cell>
        </row>
        <row r="2950">
          <cell r="A2950" t="str">
            <v>18070117305</v>
          </cell>
          <cell r="B2950">
            <v>160417</v>
          </cell>
        </row>
        <row r="2951">
          <cell r="A2951" t="str">
            <v>18070121516</v>
          </cell>
          <cell r="B2951">
            <v>132803.4</v>
          </cell>
        </row>
        <row r="2952">
          <cell r="A2952" t="str">
            <v>18070121520</v>
          </cell>
          <cell r="B2952">
            <v>288626.3</v>
          </cell>
        </row>
        <row r="2953">
          <cell r="A2953" t="str">
            <v>18070121531</v>
          </cell>
          <cell r="B2953">
            <v>71859.7</v>
          </cell>
        </row>
        <row r="2954">
          <cell r="A2954" t="str">
            <v>18070121542</v>
          </cell>
          <cell r="B2954">
            <v>249793.3</v>
          </cell>
        </row>
        <row r="2955">
          <cell r="A2955" t="str">
            <v>18070121553</v>
          </cell>
          <cell r="B2955">
            <v>7391.9</v>
          </cell>
        </row>
        <row r="2956">
          <cell r="A2956" t="str">
            <v>18070121564</v>
          </cell>
          <cell r="B2956">
            <v>216421.1</v>
          </cell>
        </row>
        <row r="2957">
          <cell r="A2957" t="str">
            <v>18070121575</v>
          </cell>
          <cell r="B2957">
            <v>81547.8</v>
          </cell>
        </row>
        <row r="2958">
          <cell r="A2958" t="str">
            <v>18070121590</v>
          </cell>
          <cell r="B2958">
            <v>185684.3</v>
          </cell>
        </row>
        <row r="2959">
          <cell r="A2959" t="str">
            <v>18070121601</v>
          </cell>
          <cell r="B2959">
            <v>283525.7</v>
          </cell>
        </row>
        <row r="2960">
          <cell r="A2960" t="str">
            <v>18070121612</v>
          </cell>
          <cell r="B2960">
            <v>721413.6</v>
          </cell>
        </row>
        <row r="2961">
          <cell r="A2961" t="str">
            <v>18070121623</v>
          </cell>
          <cell r="B2961">
            <v>412018.2</v>
          </cell>
        </row>
        <row r="2962">
          <cell r="A2962" t="str">
            <v>18070121634</v>
          </cell>
          <cell r="B2962">
            <v>119012.7</v>
          </cell>
        </row>
        <row r="2963">
          <cell r="A2963" t="str">
            <v>18070121645</v>
          </cell>
          <cell r="B2963">
            <v>61898.3</v>
          </cell>
        </row>
        <row r="2964">
          <cell r="A2964" t="str">
            <v>18070121671</v>
          </cell>
          <cell r="B2964">
            <v>1099691.7</v>
          </cell>
        </row>
        <row r="2965">
          <cell r="A2965" t="str">
            <v>18070121682</v>
          </cell>
          <cell r="B2965">
            <v>1016881.6</v>
          </cell>
        </row>
        <row r="2966">
          <cell r="A2966" t="str">
            <v>18070121693</v>
          </cell>
          <cell r="B2966">
            <v>626283.69999999995</v>
          </cell>
        </row>
        <row r="2967">
          <cell r="A2967" t="str">
            <v>18070121704</v>
          </cell>
          <cell r="B2967">
            <v>254951.1</v>
          </cell>
        </row>
        <row r="2968">
          <cell r="A2968" t="str">
            <v>18070121715</v>
          </cell>
          <cell r="B2968">
            <v>298997.59999999998</v>
          </cell>
        </row>
        <row r="2969">
          <cell r="A2969" t="str">
            <v>18070121726</v>
          </cell>
          <cell r="B2969">
            <v>731934.5</v>
          </cell>
        </row>
        <row r="2970">
          <cell r="A2970" t="str">
            <v>18070121730</v>
          </cell>
          <cell r="B2970">
            <v>99535.4</v>
          </cell>
        </row>
        <row r="2971">
          <cell r="A2971" t="str">
            <v>18070121741</v>
          </cell>
          <cell r="B2971">
            <v>208092.4</v>
          </cell>
        </row>
        <row r="2972">
          <cell r="A2972" t="str">
            <v>18070121752</v>
          </cell>
          <cell r="B2972">
            <v>288252.90000000002</v>
          </cell>
        </row>
        <row r="2973">
          <cell r="A2973" t="str">
            <v>18070121763</v>
          </cell>
          <cell r="B2973">
            <v>260705.7</v>
          </cell>
        </row>
        <row r="2974">
          <cell r="A2974" t="str">
            <v>18070121774</v>
          </cell>
          <cell r="B2974">
            <v>146316.70000000001</v>
          </cell>
        </row>
        <row r="2975">
          <cell r="A2975" t="str">
            <v>18070121785</v>
          </cell>
          <cell r="B2975">
            <v>502905.1</v>
          </cell>
        </row>
        <row r="2976">
          <cell r="A2976" t="str">
            <v>18070121796</v>
          </cell>
          <cell r="B2976">
            <v>180222.2</v>
          </cell>
        </row>
        <row r="2977">
          <cell r="A2977" t="str">
            <v>18070121800</v>
          </cell>
          <cell r="B2977">
            <v>192253.8</v>
          </cell>
        </row>
        <row r="2978">
          <cell r="A2978" t="str">
            <v>18070126011</v>
          </cell>
          <cell r="B2978">
            <v>479907.1</v>
          </cell>
        </row>
        <row r="2979">
          <cell r="A2979" t="str">
            <v>18070126022</v>
          </cell>
          <cell r="B2979">
            <v>584188</v>
          </cell>
        </row>
        <row r="2980">
          <cell r="A2980" t="str">
            <v>18070126033</v>
          </cell>
          <cell r="B2980">
            <v>186018.6</v>
          </cell>
        </row>
        <row r="2981">
          <cell r="A2981" t="str">
            <v>18070126044</v>
          </cell>
          <cell r="B2981">
            <v>175266.26</v>
          </cell>
        </row>
        <row r="2982">
          <cell r="A2982" t="str">
            <v>18070126055</v>
          </cell>
          <cell r="B2982">
            <v>255044.9</v>
          </cell>
        </row>
        <row r="2983">
          <cell r="A2983" t="str">
            <v>18070126066</v>
          </cell>
          <cell r="B2983">
            <v>84880.6</v>
          </cell>
        </row>
        <row r="2984">
          <cell r="A2984" t="str">
            <v>18070126070</v>
          </cell>
          <cell r="B2984">
            <v>168302.6</v>
          </cell>
        </row>
        <row r="2985">
          <cell r="A2985" t="str">
            <v>18070126081</v>
          </cell>
          <cell r="B2985">
            <v>194282.5</v>
          </cell>
        </row>
        <row r="2986">
          <cell r="A2986" t="str">
            <v>18070126092</v>
          </cell>
          <cell r="B2986">
            <v>85365.4</v>
          </cell>
        </row>
        <row r="2987">
          <cell r="A2987" t="str">
            <v>18070126103</v>
          </cell>
          <cell r="B2987">
            <v>133500.70000000001</v>
          </cell>
        </row>
        <row r="2988">
          <cell r="A2988" t="str">
            <v>18070126114</v>
          </cell>
          <cell r="B2988">
            <v>107621.7</v>
          </cell>
        </row>
        <row r="2989">
          <cell r="A2989" t="str">
            <v>18070126125</v>
          </cell>
          <cell r="B2989">
            <v>359570.2</v>
          </cell>
        </row>
        <row r="2990">
          <cell r="A2990" t="str">
            <v>18070126136</v>
          </cell>
          <cell r="B2990">
            <v>484868.6</v>
          </cell>
        </row>
        <row r="2991">
          <cell r="A2991" t="str">
            <v>18070126140</v>
          </cell>
          <cell r="B2991">
            <v>801097.7</v>
          </cell>
        </row>
        <row r="2992">
          <cell r="A2992" t="str">
            <v>18070126151</v>
          </cell>
          <cell r="B2992">
            <v>130301.2</v>
          </cell>
        </row>
        <row r="2993">
          <cell r="A2993" t="str">
            <v>18070126162</v>
          </cell>
          <cell r="B2993">
            <v>123393</v>
          </cell>
        </row>
        <row r="2994">
          <cell r="A2994" t="str">
            <v>18070126173</v>
          </cell>
          <cell r="B2994">
            <v>202289.3</v>
          </cell>
        </row>
        <row r="2995">
          <cell r="A2995" t="str">
            <v>18070126184</v>
          </cell>
          <cell r="B2995">
            <v>235367.3</v>
          </cell>
        </row>
        <row r="2996">
          <cell r="A2996" t="str">
            <v>18070126195</v>
          </cell>
          <cell r="B2996">
            <v>80875.600000000006</v>
          </cell>
        </row>
        <row r="2997">
          <cell r="A2997" t="str">
            <v>18070126206</v>
          </cell>
          <cell r="B2997">
            <v>101680.2</v>
          </cell>
        </row>
        <row r="2998">
          <cell r="A2998" t="str">
            <v>18070126210</v>
          </cell>
          <cell r="B2998">
            <v>239752.9</v>
          </cell>
        </row>
        <row r="2999">
          <cell r="A2999" t="str">
            <v>18070126221</v>
          </cell>
          <cell r="B2999">
            <v>68201.8</v>
          </cell>
        </row>
        <row r="3000">
          <cell r="A3000" t="str">
            <v>18070126232</v>
          </cell>
          <cell r="B3000">
            <v>86401.5</v>
          </cell>
        </row>
        <row r="3001">
          <cell r="A3001" t="str">
            <v>18070126243</v>
          </cell>
          <cell r="B3001">
            <v>222432.2</v>
          </cell>
        </row>
        <row r="3002">
          <cell r="A3002" t="str">
            <v>18070126254</v>
          </cell>
          <cell r="B3002">
            <v>58287.3</v>
          </cell>
        </row>
        <row r="3003">
          <cell r="A3003" t="str">
            <v>18070126265</v>
          </cell>
          <cell r="B3003">
            <v>307620.09999999998</v>
          </cell>
        </row>
        <row r="3004">
          <cell r="A3004" t="str">
            <v>18070126276</v>
          </cell>
          <cell r="B3004">
            <v>15929.3</v>
          </cell>
        </row>
        <row r="3005">
          <cell r="A3005" t="str">
            <v>18070126280</v>
          </cell>
          <cell r="B3005">
            <v>691435.6</v>
          </cell>
        </row>
        <row r="3006">
          <cell r="A3006" t="str">
            <v>18070126291</v>
          </cell>
          <cell r="B3006">
            <v>111213.6</v>
          </cell>
        </row>
        <row r="3007">
          <cell r="A3007" t="str">
            <v>18070126302</v>
          </cell>
          <cell r="B3007">
            <v>538109.5</v>
          </cell>
        </row>
        <row r="3008">
          <cell r="A3008" t="str">
            <v>18070129813</v>
          </cell>
          <cell r="B3008">
            <v>1948679.5</v>
          </cell>
        </row>
        <row r="3009">
          <cell r="A3009" t="str">
            <v>18070129835</v>
          </cell>
          <cell r="B3009">
            <v>403327.1</v>
          </cell>
        </row>
        <row r="3010">
          <cell r="A3010" t="str">
            <v>18070129846</v>
          </cell>
          <cell r="B3010">
            <v>634210.5</v>
          </cell>
        </row>
        <row r="3011">
          <cell r="A3011" t="str">
            <v>18070129850</v>
          </cell>
          <cell r="B3011">
            <v>349841.6</v>
          </cell>
        </row>
        <row r="3012">
          <cell r="A3012" t="str">
            <v>18070129861</v>
          </cell>
          <cell r="B3012">
            <v>187617.5</v>
          </cell>
        </row>
        <row r="3013">
          <cell r="A3013" t="str">
            <v>18070129872</v>
          </cell>
          <cell r="B3013">
            <v>63977</v>
          </cell>
        </row>
        <row r="3014">
          <cell r="A3014" t="str">
            <v>18070129883</v>
          </cell>
          <cell r="B3014">
            <v>48531.3</v>
          </cell>
        </row>
        <row r="3015">
          <cell r="A3015" t="str">
            <v>18070129894</v>
          </cell>
          <cell r="B3015">
            <v>187344.1</v>
          </cell>
        </row>
        <row r="3016">
          <cell r="A3016" t="str">
            <v>18070129905</v>
          </cell>
          <cell r="B3016">
            <v>224767.4</v>
          </cell>
        </row>
        <row r="3017">
          <cell r="A3017" t="str">
            <v>18070129916</v>
          </cell>
          <cell r="B3017">
            <v>333634.5</v>
          </cell>
        </row>
        <row r="3018">
          <cell r="A3018" t="str">
            <v>18070129920</v>
          </cell>
          <cell r="B3018">
            <v>311994.5</v>
          </cell>
        </row>
        <row r="3019">
          <cell r="A3019" t="str">
            <v>18070129931</v>
          </cell>
          <cell r="B3019">
            <v>95297.1</v>
          </cell>
        </row>
        <row r="3020">
          <cell r="A3020" t="str">
            <v>18070129942</v>
          </cell>
          <cell r="B3020">
            <v>158674.70000000001</v>
          </cell>
        </row>
        <row r="3021">
          <cell r="A3021" t="str">
            <v>18070129953</v>
          </cell>
          <cell r="B3021">
            <v>225974.39999999999</v>
          </cell>
        </row>
        <row r="3022">
          <cell r="A3022" t="str">
            <v>18070129964</v>
          </cell>
          <cell r="B3022">
            <v>151279.70000000001</v>
          </cell>
        </row>
        <row r="3023">
          <cell r="A3023" t="str">
            <v>18070129975</v>
          </cell>
          <cell r="B3023">
            <v>189259.9</v>
          </cell>
        </row>
        <row r="3024">
          <cell r="A3024" t="str">
            <v>18070129986</v>
          </cell>
          <cell r="B3024">
            <v>74916.2</v>
          </cell>
        </row>
        <row r="3025">
          <cell r="A3025" t="str">
            <v>18070129990</v>
          </cell>
          <cell r="B3025">
            <v>330786.90000000002</v>
          </cell>
        </row>
        <row r="3026">
          <cell r="A3026" t="str">
            <v>18070130034</v>
          </cell>
          <cell r="B3026">
            <v>106690.1</v>
          </cell>
        </row>
        <row r="3027">
          <cell r="A3027" t="str">
            <v>18070130045</v>
          </cell>
          <cell r="B3027">
            <v>1010309.6</v>
          </cell>
        </row>
        <row r="3028">
          <cell r="A3028" t="str">
            <v>18070130056</v>
          </cell>
          <cell r="B3028">
            <v>293202.7</v>
          </cell>
        </row>
        <row r="3029">
          <cell r="A3029" t="str">
            <v>18070130060</v>
          </cell>
          <cell r="B3029">
            <v>1824281.6000000001</v>
          </cell>
        </row>
        <row r="3030">
          <cell r="A3030" t="str">
            <v>18070130071</v>
          </cell>
          <cell r="B3030">
            <v>71353.8</v>
          </cell>
        </row>
        <row r="3031">
          <cell r="A3031" t="str">
            <v>18070130082</v>
          </cell>
          <cell r="B3031">
            <v>100057.3</v>
          </cell>
        </row>
        <row r="3032">
          <cell r="A3032" t="str">
            <v>18070130093</v>
          </cell>
          <cell r="B3032">
            <v>852971.5</v>
          </cell>
        </row>
        <row r="3033">
          <cell r="A3033" t="str">
            <v>18070135010</v>
          </cell>
          <cell r="B3033">
            <v>88148.7</v>
          </cell>
        </row>
        <row r="3034">
          <cell r="A3034" t="str">
            <v>18070135214</v>
          </cell>
          <cell r="B3034">
            <v>300390.7</v>
          </cell>
        </row>
        <row r="3035">
          <cell r="A3035" t="str">
            <v>18070135225</v>
          </cell>
          <cell r="B3035">
            <v>401536.4</v>
          </cell>
        </row>
        <row r="3036">
          <cell r="A3036" t="str">
            <v>18070135236</v>
          </cell>
          <cell r="B3036">
            <v>306290.40000000002</v>
          </cell>
        </row>
        <row r="3037">
          <cell r="A3037" t="str">
            <v>18070135240</v>
          </cell>
          <cell r="B3037">
            <v>131583.5</v>
          </cell>
        </row>
        <row r="3038">
          <cell r="A3038" t="str">
            <v>18070135251</v>
          </cell>
          <cell r="B3038">
            <v>745425.5</v>
          </cell>
        </row>
        <row r="3039">
          <cell r="A3039" t="str">
            <v>18070135262</v>
          </cell>
          <cell r="B3039">
            <v>112454.5</v>
          </cell>
        </row>
        <row r="3040">
          <cell r="A3040" t="str">
            <v>18070135273</v>
          </cell>
          <cell r="B3040">
            <v>125473.1</v>
          </cell>
        </row>
        <row r="3041">
          <cell r="A3041" t="str">
            <v>18070135284</v>
          </cell>
          <cell r="B3041">
            <v>158027.4</v>
          </cell>
        </row>
        <row r="3042">
          <cell r="A3042" t="str">
            <v>18070135295</v>
          </cell>
          <cell r="B3042">
            <v>110047.9</v>
          </cell>
        </row>
        <row r="3043">
          <cell r="A3043" t="str">
            <v>18070135306</v>
          </cell>
          <cell r="B3043">
            <v>786753.4</v>
          </cell>
        </row>
        <row r="3044">
          <cell r="A3044" t="str">
            <v>18070135310</v>
          </cell>
          <cell r="B3044">
            <v>200200.6</v>
          </cell>
        </row>
        <row r="3045">
          <cell r="A3045" t="str">
            <v>18070135321</v>
          </cell>
          <cell r="B3045">
            <v>915203.3</v>
          </cell>
        </row>
        <row r="3046">
          <cell r="A3046" t="str">
            <v>18070135354</v>
          </cell>
          <cell r="B3046">
            <v>23849.5</v>
          </cell>
        </row>
        <row r="3047">
          <cell r="A3047" t="str">
            <v>18070135435</v>
          </cell>
          <cell r="B3047">
            <v>178489.4</v>
          </cell>
        </row>
        <row r="3048">
          <cell r="A3048" t="str">
            <v>18070135446</v>
          </cell>
          <cell r="B3048">
            <v>180582.6</v>
          </cell>
        </row>
        <row r="3049">
          <cell r="A3049" t="str">
            <v>18070135450</v>
          </cell>
          <cell r="B3049">
            <v>1036228.1</v>
          </cell>
        </row>
        <row r="3050">
          <cell r="A3050" t="str">
            <v>18070135461</v>
          </cell>
          <cell r="B3050">
            <v>1012852.9</v>
          </cell>
        </row>
        <row r="3051">
          <cell r="A3051" t="str">
            <v>18070135472</v>
          </cell>
          <cell r="B3051">
            <v>222407.3</v>
          </cell>
        </row>
        <row r="3052">
          <cell r="A3052" t="str">
            <v>18070135483</v>
          </cell>
          <cell r="B3052">
            <v>459441.87</v>
          </cell>
        </row>
        <row r="3053">
          <cell r="A3053" t="str">
            <v>18070135494</v>
          </cell>
          <cell r="B3053">
            <v>633997.6</v>
          </cell>
        </row>
        <row r="3054">
          <cell r="A3054" t="str">
            <v>18070135505</v>
          </cell>
          <cell r="B3054">
            <v>447875.1</v>
          </cell>
        </row>
        <row r="3055">
          <cell r="A3055" t="str">
            <v>18070139915</v>
          </cell>
          <cell r="B3055">
            <v>300806</v>
          </cell>
        </row>
        <row r="3056">
          <cell r="A3056" t="str">
            <v>18070139926</v>
          </cell>
          <cell r="B3056">
            <v>700319.37</v>
          </cell>
        </row>
        <row r="3057">
          <cell r="A3057" t="str">
            <v>18070139930</v>
          </cell>
          <cell r="B3057">
            <v>284309.90000000002</v>
          </cell>
        </row>
        <row r="3058">
          <cell r="A3058" t="str">
            <v>18070139941</v>
          </cell>
          <cell r="B3058">
            <v>102946.2</v>
          </cell>
        </row>
        <row r="3059">
          <cell r="A3059" t="str">
            <v>18070139952</v>
          </cell>
          <cell r="B3059">
            <v>47404.6</v>
          </cell>
        </row>
        <row r="3060">
          <cell r="A3060" t="str">
            <v>18070139963</v>
          </cell>
          <cell r="B3060">
            <v>185579.9</v>
          </cell>
        </row>
        <row r="3061">
          <cell r="A3061" t="str">
            <v>18070139974</v>
          </cell>
          <cell r="B3061">
            <v>75109.399999999994</v>
          </cell>
        </row>
        <row r="3062">
          <cell r="A3062" t="str">
            <v>18070139985</v>
          </cell>
          <cell r="B3062">
            <v>162238</v>
          </cell>
        </row>
        <row r="3063">
          <cell r="A3063" t="str">
            <v>18070139996</v>
          </cell>
          <cell r="B3063">
            <v>204562.6</v>
          </cell>
        </row>
        <row r="3064">
          <cell r="A3064" t="str">
            <v>18070140000</v>
          </cell>
          <cell r="B3064">
            <v>278957.59999999998</v>
          </cell>
        </row>
        <row r="3065">
          <cell r="A3065" t="str">
            <v>18070528995</v>
          </cell>
          <cell r="B3065">
            <v>29761.1</v>
          </cell>
        </row>
        <row r="3066">
          <cell r="A3066" t="str">
            <v>18071327113</v>
          </cell>
          <cell r="B3066">
            <v>29308</v>
          </cell>
        </row>
        <row r="3067">
          <cell r="A3067" t="str">
            <v>18071343320</v>
          </cell>
          <cell r="B3067">
            <v>54925</v>
          </cell>
        </row>
        <row r="3068">
          <cell r="A3068" t="str">
            <v>18071512462</v>
          </cell>
          <cell r="B3068">
            <v>76156.600000000006</v>
          </cell>
        </row>
        <row r="3069">
          <cell r="A3069" t="str">
            <v>18071515010</v>
          </cell>
          <cell r="B3069">
            <v>249042.5</v>
          </cell>
        </row>
        <row r="3070">
          <cell r="A3070" t="str">
            <v>18071515021</v>
          </cell>
          <cell r="B3070">
            <v>310531.5</v>
          </cell>
        </row>
        <row r="3071">
          <cell r="A3071" t="str">
            <v>18071515032</v>
          </cell>
          <cell r="B3071">
            <v>41780.400000000001</v>
          </cell>
        </row>
        <row r="3072">
          <cell r="A3072" t="str">
            <v>18071515043</v>
          </cell>
          <cell r="B3072">
            <v>161985.9</v>
          </cell>
        </row>
        <row r="3073">
          <cell r="A3073" t="str">
            <v>18071515054</v>
          </cell>
          <cell r="B3073">
            <v>48618.400000000001</v>
          </cell>
        </row>
        <row r="3074">
          <cell r="A3074" t="str">
            <v>18071515065</v>
          </cell>
          <cell r="B3074">
            <v>36043.9</v>
          </cell>
        </row>
        <row r="3075">
          <cell r="A3075" t="str">
            <v>18071515076</v>
          </cell>
          <cell r="B3075">
            <v>167850.9</v>
          </cell>
        </row>
        <row r="3076">
          <cell r="A3076" t="str">
            <v>18071515080</v>
          </cell>
          <cell r="B3076">
            <v>170593.3</v>
          </cell>
        </row>
        <row r="3077">
          <cell r="A3077" t="str">
            <v>18071515091</v>
          </cell>
          <cell r="B3077">
            <v>59378.400000000001</v>
          </cell>
        </row>
        <row r="3078">
          <cell r="A3078" t="str">
            <v>18071515102</v>
          </cell>
          <cell r="B3078">
            <v>118473.9</v>
          </cell>
        </row>
        <row r="3079">
          <cell r="A3079" t="str">
            <v>18071515113</v>
          </cell>
          <cell r="B3079">
            <v>50980</v>
          </cell>
        </row>
        <row r="3080">
          <cell r="A3080" t="str">
            <v>18071515124</v>
          </cell>
          <cell r="B3080">
            <v>423034.3</v>
          </cell>
        </row>
        <row r="3081">
          <cell r="A3081" t="str">
            <v>18071515135</v>
          </cell>
          <cell r="B3081">
            <v>96624</v>
          </cell>
        </row>
        <row r="3082">
          <cell r="A3082" t="str">
            <v>18071515146</v>
          </cell>
          <cell r="B3082">
            <v>252420</v>
          </cell>
        </row>
        <row r="3083">
          <cell r="A3083" t="str">
            <v>18071515150</v>
          </cell>
          <cell r="B3083">
            <v>286361.7</v>
          </cell>
        </row>
        <row r="3084">
          <cell r="A3084" t="str">
            <v>18071515161</v>
          </cell>
          <cell r="B3084">
            <v>203698</v>
          </cell>
        </row>
        <row r="3085">
          <cell r="A3085" t="str">
            <v>18071515172</v>
          </cell>
          <cell r="B3085">
            <v>271803.5</v>
          </cell>
        </row>
        <row r="3086">
          <cell r="A3086" t="str">
            <v>18071515183</v>
          </cell>
          <cell r="B3086">
            <v>359228.5</v>
          </cell>
        </row>
        <row r="3087">
          <cell r="A3087" t="str">
            <v>18071515194</v>
          </cell>
          <cell r="B3087">
            <v>74787.8</v>
          </cell>
        </row>
        <row r="3088">
          <cell r="A3088" t="str">
            <v>18071515205</v>
          </cell>
          <cell r="B3088">
            <v>103561.7</v>
          </cell>
        </row>
        <row r="3089">
          <cell r="A3089" t="str">
            <v>18071515226</v>
          </cell>
          <cell r="B3089">
            <v>4536.1000000000004</v>
          </cell>
        </row>
        <row r="3090">
          <cell r="A3090" t="str">
            <v>18071518215</v>
          </cell>
          <cell r="B3090">
            <v>300158.90000000002</v>
          </cell>
        </row>
        <row r="3091">
          <cell r="A3091" t="str">
            <v>18071518226</v>
          </cell>
          <cell r="B3091">
            <v>1260856.8999999999</v>
          </cell>
        </row>
        <row r="3092">
          <cell r="A3092" t="str">
            <v>18071518230</v>
          </cell>
          <cell r="B3092">
            <v>28533.200000000001</v>
          </cell>
        </row>
        <row r="3093">
          <cell r="A3093" t="str">
            <v>18071518241</v>
          </cell>
          <cell r="B3093">
            <v>429355.67</v>
          </cell>
        </row>
        <row r="3094">
          <cell r="A3094" t="str">
            <v>18071518252</v>
          </cell>
          <cell r="B3094">
            <v>1116517.8</v>
          </cell>
        </row>
        <row r="3095">
          <cell r="A3095" t="str">
            <v>18071518263</v>
          </cell>
          <cell r="B3095">
            <v>42314.6</v>
          </cell>
        </row>
        <row r="3096">
          <cell r="A3096" t="str">
            <v>18071518274</v>
          </cell>
          <cell r="B3096">
            <v>215757.3</v>
          </cell>
        </row>
        <row r="3097">
          <cell r="A3097" t="str">
            <v>18071518285</v>
          </cell>
          <cell r="B3097">
            <v>104514.4</v>
          </cell>
        </row>
        <row r="3098">
          <cell r="A3098" t="str">
            <v>18071518296</v>
          </cell>
          <cell r="B3098">
            <v>98226.3</v>
          </cell>
        </row>
        <row r="3099">
          <cell r="A3099" t="str">
            <v>18071518300</v>
          </cell>
          <cell r="B3099">
            <v>192158.7</v>
          </cell>
        </row>
        <row r="3100">
          <cell r="A3100" t="str">
            <v>18071518311</v>
          </cell>
          <cell r="B3100">
            <v>435812.3</v>
          </cell>
        </row>
        <row r="3101">
          <cell r="A3101" t="str">
            <v>18071518322</v>
          </cell>
          <cell r="B3101">
            <v>150623.9</v>
          </cell>
        </row>
        <row r="3102">
          <cell r="A3102" t="str">
            <v>18071518333</v>
          </cell>
          <cell r="B3102">
            <v>90408.3</v>
          </cell>
        </row>
        <row r="3103">
          <cell r="A3103" t="str">
            <v>18071518344</v>
          </cell>
          <cell r="B3103">
            <v>100223.5</v>
          </cell>
        </row>
        <row r="3104">
          <cell r="A3104" t="str">
            <v>18071518355</v>
          </cell>
          <cell r="B3104">
            <v>19597.7</v>
          </cell>
        </row>
        <row r="3105">
          <cell r="A3105" t="str">
            <v>18071518366</v>
          </cell>
          <cell r="B3105">
            <v>47659</v>
          </cell>
        </row>
        <row r="3106">
          <cell r="A3106" t="str">
            <v>18071518370</v>
          </cell>
          <cell r="B3106">
            <v>200281</v>
          </cell>
        </row>
        <row r="3107">
          <cell r="A3107" t="str">
            <v>18071518381</v>
          </cell>
          <cell r="B3107">
            <v>138255</v>
          </cell>
        </row>
        <row r="3108">
          <cell r="A3108" t="str">
            <v>18071518392</v>
          </cell>
          <cell r="B3108">
            <v>266664.59999999998</v>
          </cell>
        </row>
        <row r="3109">
          <cell r="A3109" t="str">
            <v>18071518403</v>
          </cell>
          <cell r="B3109">
            <v>308415.5</v>
          </cell>
        </row>
        <row r="3110">
          <cell r="A3110" t="str">
            <v>18071518414</v>
          </cell>
          <cell r="B3110">
            <v>1010309.6</v>
          </cell>
        </row>
        <row r="3111">
          <cell r="A3111" t="str">
            <v>18071518425</v>
          </cell>
          <cell r="B3111">
            <v>1044012.4</v>
          </cell>
        </row>
        <row r="3112">
          <cell r="A3112" t="str">
            <v>18071518436</v>
          </cell>
          <cell r="B3112">
            <v>670903.6</v>
          </cell>
        </row>
        <row r="3113">
          <cell r="A3113" t="str">
            <v>18071518440</v>
          </cell>
          <cell r="B3113">
            <v>56756.800000000003</v>
          </cell>
        </row>
        <row r="3114">
          <cell r="A3114" t="str">
            <v>18071518451</v>
          </cell>
          <cell r="B3114">
            <v>28523.01</v>
          </cell>
        </row>
        <row r="3115">
          <cell r="A3115" t="str">
            <v>18071518462</v>
          </cell>
          <cell r="B3115">
            <v>206110.8</v>
          </cell>
        </row>
        <row r="3116">
          <cell r="A3116" t="str">
            <v>18071518484</v>
          </cell>
          <cell r="B3116">
            <v>47476.6</v>
          </cell>
        </row>
        <row r="3117">
          <cell r="A3117" t="str">
            <v>18071518495</v>
          </cell>
          <cell r="B3117">
            <v>911450.3</v>
          </cell>
        </row>
        <row r="3118">
          <cell r="A3118" t="str">
            <v>18071518506</v>
          </cell>
          <cell r="B3118">
            <v>1184425.3999999999</v>
          </cell>
        </row>
        <row r="3119">
          <cell r="A3119" t="str">
            <v>18071522506</v>
          </cell>
          <cell r="B3119">
            <v>3990.3</v>
          </cell>
        </row>
        <row r="3120">
          <cell r="A3120" t="str">
            <v>18071525215</v>
          </cell>
          <cell r="B3120">
            <v>101393.2</v>
          </cell>
        </row>
        <row r="3121">
          <cell r="A3121" t="str">
            <v>18071525226</v>
          </cell>
          <cell r="B3121">
            <v>216790.1</v>
          </cell>
        </row>
        <row r="3122">
          <cell r="A3122" t="str">
            <v>18071525230</v>
          </cell>
          <cell r="B3122">
            <v>541588</v>
          </cell>
        </row>
        <row r="3123">
          <cell r="A3123" t="str">
            <v>18071525241</v>
          </cell>
          <cell r="B3123">
            <v>52086</v>
          </cell>
        </row>
        <row r="3124">
          <cell r="A3124" t="str">
            <v>18071525252</v>
          </cell>
          <cell r="B3124">
            <v>98381.3</v>
          </cell>
        </row>
        <row r="3125">
          <cell r="A3125" t="str">
            <v>18071525263</v>
          </cell>
          <cell r="B3125">
            <v>89926.8</v>
          </cell>
        </row>
        <row r="3126">
          <cell r="A3126" t="str">
            <v>18071525274</v>
          </cell>
          <cell r="B3126">
            <v>86163.1</v>
          </cell>
        </row>
        <row r="3127">
          <cell r="A3127" t="str">
            <v>18071525285</v>
          </cell>
          <cell r="B3127">
            <v>180174</v>
          </cell>
        </row>
        <row r="3128">
          <cell r="A3128" t="str">
            <v>18071525296</v>
          </cell>
          <cell r="B3128">
            <v>194914.2</v>
          </cell>
        </row>
        <row r="3129">
          <cell r="A3129" t="str">
            <v>18071525300</v>
          </cell>
          <cell r="B3129">
            <v>14695.4</v>
          </cell>
        </row>
        <row r="3130">
          <cell r="A3130" t="str">
            <v>18071525311</v>
          </cell>
          <cell r="B3130">
            <v>66543.5</v>
          </cell>
        </row>
        <row r="3131">
          <cell r="A3131" t="str">
            <v>18071525344</v>
          </cell>
          <cell r="B3131">
            <v>171316.4</v>
          </cell>
        </row>
        <row r="3132">
          <cell r="A3132" t="str">
            <v>18071525355</v>
          </cell>
          <cell r="B3132">
            <v>382044</v>
          </cell>
        </row>
        <row r="3133">
          <cell r="A3133" t="str">
            <v>18071525366</v>
          </cell>
          <cell r="B3133">
            <v>142010</v>
          </cell>
        </row>
        <row r="3134">
          <cell r="A3134" t="str">
            <v>18071525370</v>
          </cell>
          <cell r="B3134">
            <v>126059</v>
          </cell>
        </row>
        <row r="3135">
          <cell r="A3135" t="str">
            <v>18071525381</v>
          </cell>
          <cell r="B3135">
            <v>148133.4</v>
          </cell>
        </row>
        <row r="3136">
          <cell r="A3136" t="str">
            <v>18071525392</v>
          </cell>
          <cell r="B3136">
            <v>239843</v>
          </cell>
        </row>
        <row r="3137">
          <cell r="A3137" t="str">
            <v>18071525403</v>
          </cell>
          <cell r="B3137">
            <v>594216.9</v>
          </cell>
        </row>
        <row r="3138">
          <cell r="A3138" t="str">
            <v>18071525425</v>
          </cell>
          <cell r="B3138">
            <v>169548.4</v>
          </cell>
        </row>
        <row r="3139">
          <cell r="A3139" t="str">
            <v>18071525436</v>
          </cell>
          <cell r="B3139">
            <v>13774.8</v>
          </cell>
        </row>
        <row r="3140">
          <cell r="A3140" t="str">
            <v>18071525451</v>
          </cell>
          <cell r="B3140">
            <v>0</v>
          </cell>
        </row>
        <row r="3141">
          <cell r="A3141" t="str">
            <v>18071525484</v>
          </cell>
          <cell r="B3141">
            <v>351296</v>
          </cell>
        </row>
        <row r="3142">
          <cell r="A3142" t="str">
            <v>18071526172</v>
          </cell>
          <cell r="B3142">
            <v>23941.4</v>
          </cell>
        </row>
        <row r="3143">
          <cell r="A3143" t="str">
            <v>18071528715</v>
          </cell>
          <cell r="B3143">
            <v>58417.599999999999</v>
          </cell>
        </row>
        <row r="3144">
          <cell r="A3144" t="str">
            <v>18071528726</v>
          </cell>
          <cell r="B3144">
            <v>79145.7</v>
          </cell>
        </row>
        <row r="3145">
          <cell r="A3145" t="str">
            <v>18071528730</v>
          </cell>
          <cell r="B3145">
            <v>70592.7</v>
          </cell>
        </row>
        <row r="3146">
          <cell r="A3146" t="str">
            <v>18071528741</v>
          </cell>
          <cell r="B3146">
            <v>209502.8</v>
          </cell>
        </row>
        <row r="3147">
          <cell r="A3147" t="str">
            <v>18071528752</v>
          </cell>
          <cell r="B3147">
            <v>185898.8</v>
          </cell>
        </row>
        <row r="3148">
          <cell r="A3148" t="str">
            <v>18071528763</v>
          </cell>
          <cell r="B3148">
            <v>7709</v>
          </cell>
        </row>
        <row r="3149">
          <cell r="A3149" t="str">
            <v>18071528774</v>
          </cell>
          <cell r="B3149">
            <v>3140.8</v>
          </cell>
        </row>
        <row r="3150">
          <cell r="A3150" t="str">
            <v>18071528785</v>
          </cell>
          <cell r="B3150">
            <v>185080</v>
          </cell>
        </row>
        <row r="3151">
          <cell r="A3151" t="str">
            <v>18071528796</v>
          </cell>
          <cell r="B3151">
            <v>192887.4</v>
          </cell>
        </row>
        <row r="3152">
          <cell r="A3152" t="str">
            <v>18071528800</v>
          </cell>
          <cell r="B3152">
            <v>260994.7</v>
          </cell>
        </row>
        <row r="3153">
          <cell r="A3153" t="str">
            <v>18071528811</v>
          </cell>
          <cell r="B3153">
            <v>299609</v>
          </cell>
        </row>
        <row r="3154">
          <cell r="A3154" t="str">
            <v>18071528822</v>
          </cell>
          <cell r="B3154">
            <v>48131.9</v>
          </cell>
        </row>
        <row r="3155">
          <cell r="A3155" t="str">
            <v>18071528833</v>
          </cell>
          <cell r="B3155">
            <v>4378.2</v>
          </cell>
        </row>
        <row r="3156">
          <cell r="A3156" t="str">
            <v>18071528844</v>
          </cell>
          <cell r="B3156">
            <v>310704.5</v>
          </cell>
        </row>
        <row r="3157">
          <cell r="A3157" t="str">
            <v>18071528855</v>
          </cell>
          <cell r="B3157">
            <v>40237.300000000003</v>
          </cell>
        </row>
        <row r="3158">
          <cell r="A3158" t="str">
            <v>18071528866</v>
          </cell>
          <cell r="B3158">
            <v>79854</v>
          </cell>
        </row>
        <row r="3159">
          <cell r="A3159" t="str">
            <v>18071528870</v>
          </cell>
          <cell r="B3159">
            <v>692626.6</v>
          </cell>
        </row>
        <row r="3160">
          <cell r="A3160" t="str">
            <v>18071528892</v>
          </cell>
          <cell r="B3160">
            <v>676664.8</v>
          </cell>
        </row>
        <row r="3161">
          <cell r="A3161" t="str">
            <v>18071528903</v>
          </cell>
          <cell r="B3161">
            <v>415589.3</v>
          </cell>
        </row>
        <row r="3162">
          <cell r="A3162" t="str">
            <v>18071528914</v>
          </cell>
          <cell r="B3162">
            <v>159697.29999999999</v>
          </cell>
        </row>
        <row r="3163">
          <cell r="A3163" t="str">
            <v>18071528925</v>
          </cell>
          <cell r="B3163">
            <v>39398.699999999997</v>
          </cell>
        </row>
        <row r="3164">
          <cell r="A3164" t="str">
            <v>18071528936</v>
          </cell>
          <cell r="B3164">
            <v>146681.79999999999</v>
          </cell>
        </row>
        <row r="3165">
          <cell r="A3165" t="str">
            <v>18071528940</v>
          </cell>
          <cell r="B3165">
            <v>20004.5</v>
          </cell>
        </row>
        <row r="3166">
          <cell r="A3166" t="str">
            <v>18071528951</v>
          </cell>
          <cell r="B3166">
            <v>304546.3</v>
          </cell>
        </row>
        <row r="3167">
          <cell r="A3167" t="str">
            <v>18071528962</v>
          </cell>
          <cell r="B3167">
            <v>952023.4</v>
          </cell>
        </row>
        <row r="3168">
          <cell r="A3168" t="str">
            <v>18071528973</v>
          </cell>
          <cell r="B3168">
            <v>170047.6</v>
          </cell>
        </row>
        <row r="3169">
          <cell r="A3169" t="str">
            <v>18071528984</v>
          </cell>
          <cell r="B3169">
            <v>14077.1</v>
          </cell>
        </row>
        <row r="3170">
          <cell r="A3170" t="str">
            <v>18071528995</v>
          </cell>
          <cell r="B3170">
            <v>100838</v>
          </cell>
        </row>
        <row r="3171">
          <cell r="A3171" t="str">
            <v>18071529006</v>
          </cell>
          <cell r="B3171">
            <v>329777.3</v>
          </cell>
        </row>
        <row r="3172">
          <cell r="A3172" t="str">
            <v>18071529974</v>
          </cell>
          <cell r="B3172">
            <v>11604.2</v>
          </cell>
        </row>
        <row r="3173">
          <cell r="A3173" t="str">
            <v>18071532215</v>
          </cell>
          <cell r="B3173">
            <v>46190.7</v>
          </cell>
        </row>
        <row r="3174">
          <cell r="A3174" t="str">
            <v>18071532226</v>
          </cell>
          <cell r="B3174">
            <v>153760.5</v>
          </cell>
        </row>
        <row r="3175">
          <cell r="A3175" t="str">
            <v>18071532230</v>
          </cell>
          <cell r="B3175">
            <v>60643.8</v>
          </cell>
        </row>
        <row r="3176">
          <cell r="A3176" t="str">
            <v>18071532241</v>
          </cell>
          <cell r="B3176">
            <v>375577</v>
          </cell>
        </row>
        <row r="3177">
          <cell r="A3177" t="str">
            <v>18071532252</v>
          </cell>
          <cell r="B3177">
            <v>71226.2</v>
          </cell>
        </row>
        <row r="3178">
          <cell r="A3178" t="str">
            <v>18071532263</v>
          </cell>
          <cell r="B3178">
            <v>181949.4</v>
          </cell>
        </row>
        <row r="3179">
          <cell r="A3179" t="str">
            <v>18071532274</v>
          </cell>
          <cell r="B3179">
            <v>539482.69999999995</v>
          </cell>
        </row>
        <row r="3180">
          <cell r="A3180" t="str">
            <v>18071532285</v>
          </cell>
          <cell r="B3180">
            <v>185253.8</v>
          </cell>
        </row>
        <row r="3181">
          <cell r="A3181" t="str">
            <v>18071532296</v>
          </cell>
          <cell r="B3181">
            <v>47470.5</v>
          </cell>
        </row>
        <row r="3182">
          <cell r="A3182" t="str">
            <v>18071532300</v>
          </cell>
          <cell r="B3182">
            <v>32915.599999999999</v>
          </cell>
        </row>
        <row r="3183">
          <cell r="A3183" t="str">
            <v>18071532311</v>
          </cell>
          <cell r="B3183">
            <v>224714.2</v>
          </cell>
        </row>
        <row r="3184">
          <cell r="A3184" t="str">
            <v>18071532322</v>
          </cell>
          <cell r="B3184">
            <v>132742.1</v>
          </cell>
        </row>
        <row r="3185">
          <cell r="A3185" t="str">
            <v>18071532333</v>
          </cell>
          <cell r="B3185">
            <v>150372.5</v>
          </cell>
        </row>
        <row r="3186">
          <cell r="A3186" t="str">
            <v>18071532344</v>
          </cell>
          <cell r="B3186">
            <v>316354.09999999998</v>
          </cell>
        </row>
        <row r="3187">
          <cell r="A3187" t="str">
            <v>18071532366</v>
          </cell>
          <cell r="B3187">
            <v>410929.3</v>
          </cell>
        </row>
        <row r="3188">
          <cell r="A3188" t="str">
            <v>18071532370</v>
          </cell>
          <cell r="B3188">
            <v>279978.7</v>
          </cell>
        </row>
        <row r="3189">
          <cell r="A3189" t="str">
            <v>18071532381</v>
          </cell>
          <cell r="B3189">
            <v>139102.20000000001</v>
          </cell>
        </row>
        <row r="3190">
          <cell r="A3190" t="str">
            <v>18071532392</v>
          </cell>
          <cell r="B3190">
            <v>136413.5</v>
          </cell>
        </row>
        <row r="3191">
          <cell r="A3191" t="str">
            <v>18071532403</v>
          </cell>
          <cell r="B3191">
            <v>259031</v>
          </cell>
        </row>
        <row r="3192">
          <cell r="A3192" t="str">
            <v>18071532414</v>
          </cell>
          <cell r="B3192">
            <v>210834.9</v>
          </cell>
        </row>
        <row r="3193">
          <cell r="A3193" t="str">
            <v>18071532425</v>
          </cell>
          <cell r="B3193">
            <v>173773.7</v>
          </cell>
        </row>
        <row r="3194">
          <cell r="A3194" t="str">
            <v>18071532436</v>
          </cell>
          <cell r="B3194">
            <v>966145.2</v>
          </cell>
        </row>
        <row r="3195">
          <cell r="A3195" t="str">
            <v>18071532440</v>
          </cell>
          <cell r="B3195">
            <v>641118.6</v>
          </cell>
        </row>
        <row r="3196">
          <cell r="A3196" t="str">
            <v>18071532451</v>
          </cell>
          <cell r="B3196">
            <v>653128.69999999995</v>
          </cell>
        </row>
        <row r="3197">
          <cell r="A3197" t="str">
            <v>18071532462</v>
          </cell>
          <cell r="B3197">
            <v>586074.19999999995</v>
          </cell>
        </row>
        <row r="3198">
          <cell r="A3198" t="str">
            <v>18071532473</v>
          </cell>
          <cell r="B3198">
            <v>213067.2</v>
          </cell>
        </row>
        <row r="3199">
          <cell r="A3199" t="str">
            <v>18071532484</v>
          </cell>
          <cell r="B3199">
            <v>29608.26</v>
          </cell>
        </row>
        <row r="3200">
          <cell r="A3200" t="str">
            <v>18071532495</v>
          </cell>
          <cell r="B3200">
            <v>97245.5</v>
          </cell>
        </row>
        <row r="3201">
          <cell r="A3201" t="str">
            <v>18071532506</v>
          </cell>
          <cell r="B3201">
            <v>216574.2</v>
          </cell>
        </row>
        <row r="3202">
          <cell r="A3202" t="str">
            <v>18071535914</v>
          </cell>
          <cell r="B3202">
            <v>156644.20000000001</v>
          </cell>
        </row>
        <row r="3203">
          <cell r="A3203" t="str">
            <v>18071535925</v>
          </cell>
          <cell r="B3203">
            <v>222234.3</v>
          </cell>
        </row>
        <row r="3204">
          <cell r="A3204" t="str">
            <v>18071535936</v>
          </cell>
          <cell r="B3204">
            <v>82254.2</v>
          </cell>
        </row>
        <row r="3205">
          <cell r="A3205" t="str">
            <v>18071535940</v>
          </cell>
          <cell r="B3205">
            <v>133485.4</v>
          </cell>
        </row>
        <row r="3206">
          <cell r="A3206" t="str">
            <v>18071535951</v>
          </cell>
          <cell r="B3206">
            <v>158822.5</v>
          </cell>
        </row>
        <row r="3207">
          <cell r="A3207" t="str">
            <v>18071535973</v>
          </cell>
          <cell r="B3207">
            <v>199763.20000000001</v>
          </cell>
        </row>
        <row r="3208">
          <cell r="A3208" t="str">
            <v>18071535984</v>
          </cell>
          <cell r="B3208">
            <v>547085.30000000005</v>
          </cell>
        </row>
        <row r="3209">
          <cell r="A3209" t="str">
            <v>18071536006</v>
          </cell>
          <cell r="B3209">
            <v>414102.7</v>
          </cell>
        </row>
        <row r="3210">
          <cell r="A3210" t="str">
            <v>18071536065</v>
          </cell>
          <cell r="B3210">
            <v>163076.5</v>
          </cell>
        </row>
        <row r="3211">
          <cell r="A3211" t="str">
            <v>18071536076</v>
          </cell>
          <cell r="B3211">
            <v>78121.3</v>
          </cell>
        </row>
        <row r="3212">
          <cell r="A3212" t="str">
            <v>18071536080</v>
          </cell>
          <cell r="B3212">
            <v>124049.8</v>
          </cell>
        </row>
        <row r="3213">
          <cell r="A3213" t="str">
            <v>18071536091</v>
          </cell>
          <cell r="B3213">
            <v>557448.30000000005</v>
          </cell>
        </row>
        <row r="3214">
          <cell r="A3214" t="str">
            <v>18071536102</v>
          </cell>
          <cell r="B3214">
            <v>178731.5</v>
          </cell>
        </row>
        <row r="3215">
          <cell r="A3215" t="str">
            <v>18071536113</v>
          </cell>
          <cell r="B3215">
            <v>22395.1</v>
          </cell>
        </row>
        <row r="3216">
          <cell r="A3216" t="str">
            <v>18071536124</v>
          </cell>
          <cell r="B3216">
            <v>198916.7</v>
          </cell>
        </row>
        <row r="3217">
          <cell r="A3217" t="str">
            <v>18071536135</v>
          </cell>
          <cell r="B3217">
            <v>393429.7</v>
          </cell>
        </row>
        <row r="3218">
          <cell r="A3218" t="str">
            <v>18071536146</v>
          </cell>
          <cell r="B3218">
            <v>5839</v>
          </cell>
        </row>
        <row r="3219">
          <cell r="A3219" t="str">
            <v>18071536150</v>
          </cell>
          <cell r="B3219">
            <v>103738.4</v>
          </cell>
        </row>
        <row r="3220">
          <cell r="A3220" t="str">
            <v>18071536161</v>
          </cell>
          <cell r="B3220">
            <v>352478.2</v>
          </cell>
        </row>
        <row r="3221">
          <cell r="A3221" t="str">
            <v>18071536172</v>
          </cell>
          <cell r="B3221">
            <v>29671</v>
          </cell>
        </row>
        <row r="3222">
          <cell r="A3222" t="str">
            <v>18071536183</v>
          </cell>
          <cell r="B3222">
            <v>871826</v>
          </cell>
        </row>
        <row r="3223">
          <cell r="A3223" t="str">
            <v>18071536194</v>
          </cell>
          <cell r="B3223">
            <v>511487</v>
          </cell>
        </row>
        <row r="3224">
          <cell r="A3224" t="str">
            <v>18071538412</v>
          </cell>
          <cell r="B3224">
            <v>95359.1</v>
          </cell>
        </row>
        <row r="3225">
          <cell r="A3225" t="str">
            <v>18071538423</v>
          </cell>
          <cell r="B3225">
            <v>229575.2</v>
          </cell>
        </row>
        <row r="3226">
          <cell r="A3226" t="str">
            <v>18071538434</v>
          </cell>
          <cell r="B3226">
            <v>50917.3</v>
          </cell>
        </row>
        <row r="3227">
          <cell r="A3227" t="str">
            <v>18071538445</v>
          </cell>
          <cell r="B3227">
            <v>13709</v>
          </cell>
        </row>
        <row r="3228">
          <cell r="A3228" t="str">
            <v>18071538456</v>
          </cell>
          <cell r="B3228">
            <v>188904.1</v>
          </cell>
        </row>
        <row r="3229">
          <cell r="A3229" t="str">
            <v>18071538471</v>
          </cell>
          <cell r="B3229">
            <v>179538.7</v>
          </cell>
        </row>
        <row r="3230">
          <cell r="A3230" t="str">
            <v>18071538482</v>
          </cell>
          <cell r="B3230">
            <v>17408.5</v>
          </cell>
        </row>
        <row r="3231">
          <cell r="A3231" t="str">
            <v>18071538493</v>
          </cell>
          <cell r="B3231">
            <v>32764.1</v>
          </cell>
        </row>
        <row r="3232">
          <cell r="A3232" t="str">
            <v>18071538504</v>
          </cell>
          <cell r="B3232">
            <v>110958.5</v>
          </cell>
        </row>
        <row r="3233">
          <cell r="A3233" t="str">
            <v>18071538515</v>
          </cell>
          <cell r="B3233">
            <v>43208.9</v>
          </cell>
        </row>
        <row r="3234">
          <cell r="A3234" t="str">
            <v>18071538526</v>
          </cell>
          <cell r="B3234">
            <v>82655.899999999994</v>
          </cell>
        </row>
        <row r="3235">
          <cell r="A3235" t="str">
            <v>18071538530</v>
          </cell>
          <cell r="B3235">
            <v>1398340.1</v>
          </cell>
        </row>
        <row r="3236">
          <cell r="A3236" t="str">
            <v>18071538541</v>
          </cell>
          <cell r="B3236">
            <v>80254.100000000006</v>
          </cell>
        </row>
        <row r="3237">
          <cell r="A3237" t="str">
            <v>18071538552</v>
          </cell>
          <cell r="B3237">
            <v>43427.5</v>
          </cell>
        </row>
        <row r="3238">
          <cell r="A3238" t="str">
            <v>18071538563</v>
          </cell>
          <cell r="B3238">
            <v>412260.3</v>
          </cell>
        </row>
        <row r="3239">
          <cell r="A3239" t="str">
            <v>18071538574</v>
          </cell>
          <cell r="B3239">
            <v>227873.2</v>
          </cell>
        </row>
        <row r="3240">
          <cell r="A3240" t="str">
            <v>18071538585</v>
          </cell>
          <cell r="B3240">
            <v>252557.3</v>
          </cell>
        </row>
        <row r="3241">
          <cell r="A3241" t="str">
            <v>18071538600</v>
          </cell>
          <cell r="B3241">
            <v>2145762.2999999998</v>
          </cell>
        </row>
        <row r="3242">
          <cell r="A3242" t="str">
            <v>18071539915</v>
          </cell>
          <cell r="B3242">
            <v>150075.1</v>
          </cell>
        </row>
        <row r="3243">
          <cell r="A3243" t="str">
            <v>18071539926</v>
          </cell>
          <cell r="B3243">
            <v>14833.8</v>
          </cell>
        </row>
        <row r="3244">
          <cell r="A3244" t="str">
            <v>18071539930</v>
          </cell>
          <cell r="B3244">
            <v>123591.3</v>
          </cell>
        </row>
        <row r="3245">
          <cell r="A3245" t="str">
            <v>18071539941</v>
          </cell>
          <cell r="B3245">
            <v>224423.5</v>
          </cell>
        </row>
        <row r="3246">
          <cell r="A3246" t="str">
            <v>18071539952</v>
          </cell>
          <cell r="B3246">
            <v>36642.699999999997</v>
          </cell>
        </row>
        <row r="3247">
          <cell r="A3247" t="str">
            <v>18071539963</v>
          </cell>
          <cell r="B3247">
            <v>41245.300000000003</v>
          </cell>
        </row>
        <row r="3248">
          <cell r="A3248" t="str">
            <v>18071539974</v>
          </cell>
          <cell r="B3248">
            <v>177906.5</v>
          </cell>
        </row>
        <row r="3249">
          <cell r="A3249" t="str">
            <v>18071539985</v>
          </cell>
          <cell r="B3249">
            <v>724159.6</v>
          </cell>
        </row>
        <row r="3250">
          <cell r="A3250" t="str">
            <v>18071539996</v>
          </cell>
          <cell r="B3250">
            <v>939311.9</v>
          </cell>
        </row>
        <row r="3251">
          <cell r="A3251" t="str">
            <v>18071540000</v>
          </cell>
          <cell r="B3251">
            <v>696386.2</v>
          </cell>
        </row>
        <row r="3252">
          <cell r="A3252" t="str">
            <v>18071540011</v>
          </cell>
          <cell r="B3252">
            <v>171866.3</v>
          </cell>
        </row>
        <row r="3253">
          <cell r="A3253" t="str">
            <v>18071540022</v>
          </cell>
          <cell r="B3253">
            <v>540544.69999999995</v>
          </cell>
        </row>
        <row r="3254">
          <cell r="A3254" t="str">
            <v>18071540033</v>
          </cell>
          <cell r="B3254">
            <v>405051.8</v>
          </cell>
        </row>
        <row r="3255">
          <cell r="A3255" t="str">
            <v>18071540044</v>
          </cell>
          <cell r="B3255">
            <v>271685.90000000002</v>
          </cell>
        </row>
        <row r="3256">
          <cell r="A3256" t="str">
            <v>18071540055</v>
          </cell>
          <cell r="B3256">
            <v>1062883</v>
          </cell>
        </row>
        <row r="3257">
          <cell r="A3257" t="str">
            <v>18071540066</v>
          </cell>
          <cell r="B3257">
            <v>92355.1</v>
          </cell>
        </row>
        <row r="3258">
          <cell r="A3258" t="str">
            <v>18071540070</v>
          </cell>
          <cell r="B3258">
            <v>345806.6</v>
          </cell>
        </row>
        <row r="3259">
          <cell r="A3259" t="str">
            <v>18071540081</v>
          </cell>
          <cell r="B3259">
            <v>175026.2</v>
          </cell>
        </row>
        <row r="3260">
          <cell r="A3260" t="str">
            <v>18071540092</v>
          </cell>
          <cell r="B3260">
            <v>1649990.9</v>
          </cell>
        </row>
        <row r="3261">
          <cell r="A3261" t="str">
            <v>18071540103</v>
          </cell>
          <cell r="B3261">
            <v>503173.4</v>
          </cell>
        </row>
        <row r="3262">
          <cell r="A3262" t="str">
            <v>18071540114</v>
          </cell>
          <cell r="B3262">
            <v>69139.600000000006</v>
          </cell>
        </row>
        <row r="3263">
          <cell r="A3263" t="str">
            <v>18071540125</v>
          </cell>
          <cell r="B3263">
            <v>391861.4</v>
          </cell>
        </row>
        <row r="3264">
          <cell r="A3264" t="str">
            <v>18071540136</v>
          </cell>
          <cell r="B3264">
            <v>264407</v>
          </cell>
        </row>
        <row r="3265">
          <cell r="A3265" t="str">
            <v>18071540140</v>
          </cell>
          <cell r="B3265">
            <v>307694.7</v>
          </cell>
        </row>
        <row r="3266">
          <cell r="A3266" t="str">
            <v>18071540151</v>
          </cell>
          <cell r="B3266">
            <v>378568.8</v>
          </cell>
        </row>
        <row r="3267">
          <cell r="A3267" t="str">
            <v>18071540162</v>
          </cell>
          <cell r="B3267">
            <v>435108.1</v>
          </cell>
        </row>
        <row r="3268">
          <cell r="A3268" t="str">
            <v>18071540173</v>
          </cell>
          <cell r="B3268">
            <v>37087.300000000003</v>
          </cell>
        </row>
        <row r="3269">
          <cell r="A3269" t="str">
            <v>18071540184</v>
          </cell>
          <cell r="B3269">
            <v>666664.30000000005</v>
          </cell>
        </row>
        <row r="3270">
          <cell r="A3270" t="str">
            <v>18071540195</v>
          </cell>
          <cell r="B3270">
            <v>58600.7</v>
          </cell>
        </row>
        <row r="3271">
          <cell r="A3271" t="str">
            <v>18071540206</v>
          </cell>
          <cell r="B3271">
            <v>302660.7</v>
          </cell>
        </row>
        <row r="3272">
          <cell r="A3272" t="str">
            <v>18071755135</v>
          </cell>
          <cell r="B3272">
            <v>4574.8999999999996</v>
          </cell>
        </row>
        <row r="3273">
          <cell r="A3273" t="str">
            <v>18071825366</v>
          </cell>
          <cell r="B3273">
            <v>7920.4</v>
          </cell>
        </row>
        <row r="3274">
          <cell r="A3274" t="str">
            <v>18071951900</v>
          </cell>
          <cell r="B3274">
            <v>11506.3</v>
          </cell>
        </row>
        <row r="3275">
          <cell r="A3275" t="str">
            <v>18072327113</v>
          </cell>
          <cell r="B3275">
            <v>272369.8</v>
          </cell>
        </row>
        <row r="3276">
          <cell r="A3276" t="str">
            <v>18072327124</v>
          </cell>
          <cell r="B3276">
            <v>114678.6</v>
          </cell>
        </row>
        <row r="3277">
          <cell r="A3277" t="str">
            <v>18072327135</v>
          </cell>
          <cell r="B3277">
            <v>548485.19999999995</v>
          </cell>
        </row>
        <row r="3278">
          <cell r="A3278" t="str">
            <v>18072327146</v>
          </cell>
          <cell r="B3278">
            <v>156986.6</v>
          </cell>
        </row>
        <row r="3279">
          <cell r="A3279" t="str">
            <v>18072327150</v>
          </cell>
          <cell r="B3279">
            <v>784334.3</v>
          </cell>
        </row>
        <row r="3280">
          <cell r="A3280" t="str">
            <v>18072327161</v>
          </cell>
          <cell r="B3280">
            <v>457694.6</v>
          </cell>
        </row>
        <row r="3281">
          <cell r="A3281" t="str">
            <v>18072327172</v>
          </cell>
          <cell r="B3281">
            <v>1088594</v>
          </cell>
        </row>
        <row r="3282">
          <cell r="A3282" t="str">
            <v>18072327183</v>
          </cell>
          <cell r="B3282">
            <v>91178.6</v>
          </cell>
        </row>
        <row r="3283">
          <cell r="A3283" t="str">
            <v>18072327194</v>
          </cell>
          <cell r="B3283">
            <v>1094578.6000000001</v>
          </cell>
        </row>
        <row r="3284">
          <cell r="A3284" t="str">
            <v>18072327205</v>
          </cell>
          <cell r="B3284">
            <v>169046</v>
          </cell>
        </row>
        <row r="3285">
          <cell r="A3285" t="str">
            <v>18072327220</v>
          </cell>
          <cell r="B3285">
            <v>71895.399999999994</v>
          </cell>
        </row>
        <row r="3286">
          <cell r="A3286" t="str">
            <v>18072327231</v>
          </cell>
          <cell r="B3286">
            <v>296611.7</v>
          </cell>
        </row>
        <row r="3287">
          <cell r="A3287" t="str">
            <v>18072327242</v>
          </cell>
          <cell r="B3287">
            <v>462553.4</v>
          </cell>
        </row>
        <row r="3288">
          <cell r="A3288" t="str">
            <v>18072327253</v>
          </cell>
          <cell r="B3288">
            <v>254250.4</v>
          </cell>
        </row>
        <row r="3289">
          <cell r="A3289" t="str">
            <v>18072327264</v>
          </cell>
          <cell r="B3289">
            <v>175686.9</v>
          </cell>
        </row>
        <row r="3290">
          <cell r="A3290" t="str">
            <v>18072327275</v>
          </cell>
          <cell r="B3290">
            <v>2661505.7999999998</v>
          </cell>
        </row>
        <row r="3291">
          <cell r="A3291" t="str">
            <v>18072327286</v>
          </cell>
          <cell r="B3291">
            <v>261868.4</v>
          </cell>
        </row>
        <row r="3292">
          <cell r="A3292" t="str">
            <v>18072327290</v>
          </cell>
          <cell r="B3292">
            <v>77120.7</v>
          </cell>
        </row>
        <row r="3293">
          <cell r="A3293" t="str">
            <v>18072327301</v>
          </cell>
          <cell r="B3293">
            <v>210059.8</v>
          </cell>
        </row>
        <row r="3294">
          <cell r="A3294" t="str">
            <v>18072327312</v>
          </cell>
          <cell r="B3294">
            <v>273773.09999999998</v>
          </cell>
        </row>
        <row r="3295">
          <cell r="A3295" t="str">
            <v>18072327323</v>
          </cell>
          <cell r="B3295">
            <v>438159.6</v>
          </cell>
        </row>
        <row r="3296">
          <cell r="A3296" t="str">
            <v>18072327345</v>
          </cell>
          <cell r="B3296">
            <v>53865.4</v>
          </cell>
        </row>
        <row r="3297">
          <cell r="A3297" t="str">
            <v>18072327356</v>
          </cell>
          <cell r="B3297">
            <v>18865</v>
          </cell>
        </row>
        <row r="3298">
          <cell r="A3298" t="str">
            <v>18072327360</v>
          </cell>
          <cell r="B3298">
            <v>17113.8</v>
          </cell>
        </row>
        <row r="3299">
          <cell r="A3299" t="str">
            <v>18072327371</v>
          </cell>
          <cell r="B3299">
            <v>20788.400000000001</v>
          </cell>
        </row>
        <row r="3300">
          <cell r="A3300" t="str">
            <v>18072327382</v>
          </cell>
          <cell r="B3300">
            <v>220102.8</v>
          </cell>
        </row>
        <row r="3301">
          <cell r="A3301" t="str">
            <v>18072327393</v>
          </cell>
          <cell r="B3301">
            <v>5905.1</v>
          </cell>
        </row>
        <row r="3302">
          <cell r="A3302" t="str">
            <v>18072327404</v>
          </cell>
          <cell r="B3302">
            <v>267766.5</v>
          </cell>
        </row>
        <row r="3303">
          <cell r="A3303" t="str">
            <v>18072331416</v>
          </cell>
          <cell r="B3303">
            <v>150170</v>
          </cell>
        </row>
        <row r="3304">
          <cell r="A3304" t="str">
            <v>18072331420</v>
          </cell>
          <cell r="B3304">
            <v>88659</v>
          </cell>
        </row>
        <row r="3305">
          <cell r="A3305" t="str">
            <v>18072331431</v>
          </cell>
          <cell r="B3305">
            <v>148562.9</v>
          </cell>
        </row>
        <row r="3306">
          <cell r="A3306" t="str">
            <v>18072331442</v>
          </cell>
          <cell r="B3306">
            <v>44803.1</v>
          </cell>
        </row>
        <row r="3307">
          <cell r="A3307" t="str">
            <v>18072331453</v>
          </cell>
          <cell r="B3307">
            <v>25746.6</v>
          </cell>
        </row>
        <row r="3308">
          <cell r="A3308" t="str">
            <v>18072331464</v>
          </cell>
          <cell r="B3308">
            <v>757992.2</v>
          </cell>
        </row>
        <row r="3309">
          <cell r="A3309" t="str">
            <v>18072331475</v>
          </cell>
          <cell r="B3309">
            <v>349731.2</v>
          </cell>
        </row>
        <row r="3310">
          <cell r="A3310" t="str">
            <v>18072331486</v>
          </cell>
          <cell r="B3310">
            <v>33710.699999999997</v>
          </cell>
        </row>
        <row r="3311">
          <cell r="A3311" t="str">
            <v>18072331490</v>
          </cell>
          <cell r="B3311">
            <v>262468.90999999997</v>
          </cell>
        </row>
        <row r="3312">
          <cell r="A3312" t="str">
            <v>18072331512</v>
          </cell>
          <cell r="B3312">
            <v>182066.8</v>
          </cell>
        </row>
        <row r="3313">
          <cell r="A3313" t="str">
            <v>18072331523</v>
          </cell>
          <cell r="B3313">
            <v>181369.9</v>
          </cell>
        </row>
        <row r="3314">
          <cell r="A3314" t="str">
            <v>18072331534</v>
          </cell>
          <cell r="B3314">
            <v>132684.5</v>
          </cell>
        </row>
        <row r="3315">
          <cell r="A3315" t="str">
            <v>18072331545</v>
          </cell>
          <cell r="B3315">
            <v>480049.5</v>
          </cell>
        </row>
        <row r="3316">
          <cell r="A3316" t="str">
            <v>18072331556</v>
          </cell>
          <cell r="B3316">
            <v>103265.7</v>
          </cell>
        </row>
        <row r="3317">
          <cell r="A3317" t="str">
            <v>18072331560</v>
          </cell>
          <cell r="B3317">
            <v>82450.3</v>
          </cell>
        </row>
        <row r="3318">
          <cell r="A3318" t="str">
            <v>18072331571</v>
          </cell>
          <cell r="B3318">
            <v>115372.7</v>
          </cell>
        </row>
        <row r="3319">
          <cell r="A3319" t="str">
            <v>18072331582</v>
          </cell>
          <cell r="B3319">
            <v>197928</v>
          </cell>
        </row>
        <row r="3320">
          <cell r="A3320" t="str">
            <v>18072331593</v>
          </cell>
          <cell r="B3320">
            <v>168010.2</v>
          </cell>
        </row>
        <row r="3321">
          <cell r="A3321" t="str">
            <v>18072331604</v>
          </cell>
          <cell r="B3321">
            <v>94299.1</v>
          </cell>
        </row>
        <row r="3322">
          <cell r="A3322" t="str">
            <v>18072331615</v>
          </cell>
          <cell r="B3322">
            <v>157827.70000000001</v>
          </cell>
        </row>
        <row r="3323">
          <cell r="A3323" t="str">
            <v>18072331626</v>
          </cell>
          <cell r="B3323">
            <v>184796.7</v>
          </cell>
        </row>
        <row r="3324">
          <cell r="A3324" t="str">
            <v>18072331630</v>
          </cell>
          <cell r="B3324">
            <v>463480.1</v>
          </cell>
        </row>
        <row r="3325">
          <cell r="A3325" t="str">
            <v>18072331652</v>
          </cell>
          <cell r="B3325">
            <v>49197.599999999999</v>
          </cell>
        </row>
        <row r="3326">
          <cell r="A3326" t="str">
            <v>18072331663</v>
          </cell>
          <cell r="B3326">
            <v>1852401.2</v>
          </cell>
        </row>
        <row r="3327">
          <cell r="A3327" t="str">
            <v>18072331674</v>
          </cell>
          <cell r="B3327">
            <v>108798.1</v>
          </cell>
        </row>
        <row r="3328">
          <cell r="A3328" t="str">
            <v>18072331685</v>
          </cell>
          <cell r="B3328">
            <v>140656.9</v>
          </cell>
        </row>
        <row r="3329">
          <cell r="A3329" t="str">
            <v>18072331696</v>
          </cell>
          <cell r="B3329">
            <v>17329.900000000001</v>
          </cell>
        </row>
        <row r="3330">
          <cell r="A3330" t="str">
            <v>18072331700</v>
          </cell>
          <cell r="B3330">
            <v>258632.7</v>
          </cell>
        </row>
        <row r="3331">
          <cell r="A3331" t="str">
            <v>18072333715</v>
          </cell>
          <cell r="B3331">
            <v>348051.8</v>
          </cell>
        </row>
        <row r="3332">
          <cell r="A3332" t="str">
            <v>18072333726</v>
          </cell>
          <cell r="B3332">
            <v>208698.5</v>
          </cell>
        </row>
        <row r="3333">
          <cell r="A3333" t="str">
            <v>18072333730</v>
          </cell>
          <cell r="B3333">
            <v>93895.7</v>
          </cell>
        </row>
        <row r="3334">
          <cell r="A3334" t="str">
            <v>18072333741</v>
          </cell>
          <cell r="B3334">
            <v>95270.9</v>
          </cell>
        </row>
        <row r="3335">
          <cell r="A3335" t="str">
            <v>18072333752</v>
          </cell>
          <cell r="B3335">
            <v>351179.6</v>
          </cell>
        </row>
        <row r="3336">
          <cell r="A3336" t="str">
            <v>18072333763</v>
          </cell>
          <cell r="B3336">
            <v>838079.9</v>
          </cell>
        </row>
        <row r="3337">
          <cell r="A3337" t="str">
            <v>18072333774</v>
          </cell>
          <cell r="B3337">
            <v>173659.5</v>
          </cell>
        </row>
        <row r="3338">
          <cell r="A3338" t="str">
            <v>18072333785</v>
          </cell>
          <cell r="B3338">
            <v>44180.7</v>
          </cell>
        </row>
        <row r="3339">
          <cell r="A3339" t="str">
            <v>18072333796</v>
          </cell>
          <cell r="B3339">
            <v>125449.4</v>
          </cell>
        </row>
        <row r="3340">
          <cell r="A3340" t="str">
            <v>18072333800</v>
          </cell>
          <cell r="B3340">
            <v>81202</v>
          </cell>
        </row>
        <row r="3341">
          <cell r="A3341" t="str">
            <v>18072333811</v>
          </cell>
          <cell r="B3341">
            <v>63460</v>
          </cell>
        </row>
        <row r="3342">
          <cell r="A3342" t="str">
            <v>18072333822</v>
          </cell>
          <cell r="B3342">
            <v>425618.4</v>
          </cell>
        </row>
        <row r="3343">
          <cell r="A3343" t="str">
            <v>18072333833</v>
          </cell>
          <cell r="B3343">
            <v>218738.2</v>
          </cell>
        </row>
        <row r="3344">
          <cell r="A3344" t="str">
            <v>18072333844</v>
          </cell>
          <cell r="B3344">
            <v>56488.2</v>
          </cell>
        </row>
        <row r="3345">
          <cell r="A3345" t="str">
            <v>18072333855</v>
          </cell>
          <cell r="B3345">
            <v>212266.5</v>
          </cell>
        </row>
        <row r="3346">
          <cell r="A3346" t="str">
            <v>18072333866</v>
          </cell>
          <cell r="B3346">
            <v>251315.1</v>
          </cell>
        </row>
        <row r="3347">
          <cell r="A3347" t="str">
            <v>18072333870</v>
          </cell>
          <cell r="B3347">
            <v>174034</v>
          </cell>
        </row>
        <row r="3348">
          <cell r="A3348" t="str">
            <v>18072333881</v>
          </cell>
          <cell r="B3348">
            <v>145832.4</v>
          </cell>
        </row>
        <row r="3349">
          <cell r="A3349" t="str">
            <v>18072333892</v>
          </cell>
          <cell r="B3349">
            <v>38220</v>
          </cell>
        </row>
        <row r="3350">
          <cell r="A3350" t="str">
            <v>18072333895</v>
          </cell>
          <cell r="B3350">
            <v>92733.7</v>
          </cell>
        </row>
        <row r="3351">
          <cell r="A3351" t="str">
            <v>18072333903</v>
          </cell>
          <cell r="B3351">
            <v>38576.400000000001</v>
          </cell>
        </row>
        <row r="3352">
          <cell r="A3352" t="str">
            <v>18072333936</v>
          </cell>
          <cell r="B3352">
            <v>210093.6</v>
          </cell>
        </row>
        <row r="3353">
          <cell r="A3353" t="str">
            <v>18072333940</v>
          </cell>
          <cell r="B3353">
            <v>651591.88</v>
          </cell>
        </row>
        <row r="3354">
          <cell r="A3354" t="str">
            <v>18072333951</v>
          </cell>
          <cell r="B3354">
            <v>135140.20000000001</v>
          </cell>
        </row>
        <row r="3355">
          <cell r="A3355" t="str">
            <v>18072333962</v>
          </cell>
          <cell r="B3355">
            <v>51040.9</v>
          </cell>
        </row>
        <row r="3356">
          <cell r="A3356" t="str">
            <v>18072333973</v>
          </cell>
          <cell r="B3356">
            <v>330354.2</v>
          </cell>
        </row>
        <row r="3357">
          <cell r="A3357" t="str">
            <v>18072333984</v>
          </cell>
          <cell r="B3357">
            <v>103643.1</v>
          </cell>
        </row>
        <row r="3358">
          <cell r="A3358" t="str">
            <v>18072333995</v>
          </cell>
          <cell r="B3358">
            <v>40109.599999999999</v>
          </cell>
        </row>
        <row r="3359">
          <cell r="A3359" t="str">
            <v>18072334006</v>
          </cell>
          <cell r="B3359">
            <v>3852.2</v>
          </cell>
        </row>
        <row r="3360">
          <cell r="A3360" t="str">
            <v>18072339013</v>
          </cell>
          <cell r="B3360">
            <v>367043.8</v>
          </cell>
        </row>
        <row r="3361">
          <cell r="A3361" t="str">
            <v>18072339024</v>
          </cell>
          <cell r="B3361">
            <v>215811.7</v>
          </cell>
        </row>
        <row r="3362">
          <cell r="A3362" t="str">
            <v>18072339035</v>
          </cell>
          <cell r="B3362">
            <v>190346.5</v>
          </cell>
        </row>
        <row r="3363">
          <cell r="A3363" t="str">
            <v>18072339046</v>
          </cell>
          <cell r="B3363">
            <v>236522.6</v>
          </cell>
        </row>
        <row r="3364">
          <cell r="A3364" t="str">
            <v>18072339050</v>
          </cell>
          <cell r="B3364">
            <v>410124.9</v>
          </cell>
        </row>
        <row r="3365">
          <cell r="A3365" t="str">
            <v>18072339061</v>
          </cell>
          <cell r="B3365">
            <v>203658.3</v>
          </cell>
        </row>
        <row r="3366">
          <cell r="A3366" t="str">
            <v>18072339072</v>
          </cell>
          <cell r="B3366">
            <v>221741.9</v>
          </cell>
        </row>
        <row r="3367">
          <cell r="A3367" t="str">
            <v>18072339083</v>
          </cell>
          <cell r="B3367">
            <v>35364</v>
          </cell>
        </row>
        <row r="3368">
          <cell r="A3368" t="str">
            <v>18072339094</v>
          </cell>
          <cell r="B3368">
            <v>90450.1</v>
          </cell>
        </row>
        <row r="3369">
          <cell r="A3369" t="str">
            <v>18072339105</v>
          </cell>
          <cell r="B3369">
            <v>140520.1</v>
          </cell>
        </row>
        <row r="3370">
          <cell r="A3370" t="str">
            <v>18072339116</v>
          </cell>
          <cell r="B3370">
            <v>93994.5</v>
          </cell>
        </row>
        <row r="3371">
          <cell r="A3371" t="str">
            <v>18072339120</v>
          </cell>
          <cell r="B3371">
            <v>231827.4</v>
          </cell>
        </row>
        <row r="3372">
          <cell r="A3372" t="str">
            <v>18072339131</v>
          </cell>
          <cell r="B3372">
            <v>219841.3</v>
          </cell>
        </row>
        <row r="3373">
          <cell r="A3373" t="str">
            <v>18072339142</v>
          </cell>
          <cell r="B3373">
            <v>22542.7</v>
          </cell>
        </row>
        <row r="3374">
          <cell r="A3374" t="str">
            <v>18072339153</v>
          </cell>
          <cell r="B3374">
            <v>19268.900000000001</v>
          </cell>
        </row>
        <row r="3375">
          <cell r="A3375" t="str">
            <v>18072339164</v>
          </cell>
          <cell r="B3375">
            <v>216423.8</v>
          </cell>
        </row>
        <row r="3376">
          <cell r="A3376" t="str">
            <v>18072339175</v>
          </cell>
          <cell r="B3376">
            <v>843756</v>
          </cell>
        </row>
        <row r="3377">
          <cell r="A3377" t="str">
            <v>18072339186</v>
          </cell>
          <cell r="B3377">
            <v>1036476.2</v>
          </cell>
        </row>
        <row r="3378">
          <cell r="A3378" t="str">
            <v>18072339190</v>
          </cell>
          <cell r="B3378">
            <v>775580.4</v>
          </cell>
        </row>
        <row r="3379">
          <cell r="A3379" t="str">
            <v>18072339201</v>
          </cell>
          <cell r="B3379">
            <v>113921.9</v>
          </cell>
        </row>
        <row r="3380">
          <cell r="A3380" t="str">
            <v>18072339212</v>
          </cell>
          <cell r="B3380">
            <v>658399.5</v>
          </cell>
        </row>
        <row r="3381">
          <cell r="A3381" t="str">
            <v>18072339223</v>
          </cell>
          <cell r="B3381">
            <v>243948.2</v>
          </cell>
        </row>
        <row r="3382">
          <cell r="A3382" t="str">
            <v>18072339234</v>
          </cell>
          <cell r="B3382">
            <v>428233.3</v>
          </cell>
        </row>
        <row r="3383">
          <cell r="A3383" t="str">
            <v>18072339245</v>
          </cell>
          <cell r="B3383">
            <v>160022.29999999999</v>
          </cell>
        </row>
        <row r="3384">
          <cell r="A3384" t="str">
            <v>18072339256</v>
          </cell>
          <cell r="B3384">
            <v>34544.699999999997</v>
          </cell>
        </row>
        <row r="3385">
          <cell r="A3385" t="str">
            <v>18072339260</v>
          </cell>
          <cell r="B3385">
            <v>193505.3</v>
          </cell>
        </row>
        <row r="3386">
          <cell r="A3386" t="str">
            <v>18072339271</v>
          </cell>
          <cell r="B3386">
            <v>271928.2</v>
          </cell>
        </row>
        <row r="3387">
          <cell r="A3387" t="str">
            <v>18072339282</v>
          </cell>
          <cell r="B3387">
            <v>441300.9</v>
          </cell>
        </row>
        <row r="3388">
          <cell r="A3388" t="str">
            <v>18072339293</v>
          </cell>
          <cell r="B3388">
            <v>77637.2</v>
          </cell>
        </row>
        <row r="3389">
          <cell r="A3389" t="str">
            <v>18072339304</v>
          </cell>
          <cell r="B3389">
            <v>166985.4</v>
          </cell>
        </row>
        <row r="3390">
          <cell r="A3390" t="str">
            <v>18072343110</v>
          </cell>
          <cell r="B3390">
            <v>166672.20000000001</v>
          </cell>
        </row>
        <row r="3391">
          <cell r="A3391" t="str">
            <v>18072343121</v>
          </cell>
          <cell r="B3391">
            <v>81187.8</v>
          </cell>
        </row>
        <row r="3392">
          <cell r="A3392" t="str">
            <v>18072343132</v>
          </cell>
          <cell r="B3392">
            <v>161641.4</v>
          </cell>
        </row>
        <row r="3393">
          <cell r="A3393" t="str">
            <v>18072343143</v>
          </cell>
          <cell r="B3393">
            <v>199830.7</v>
          </cell>
        </row>
        <row r="3394">
          <cell r="A3394" t="str">
            <v>18072343154</v>
          </cell>
          <cell r="B3394">
            <v>40632.6</v>
          </cell>
        </row>
        <row r="3395">
          <cell r="A3395" t="str">
            <v>18072343165</v>
          </cell>
          <cell r="B3395">
            <v>355668.1</v>
          </cell>
        </row>
        <row r="3396">
          <cell r="A3396" t="str">
            <v>18072343176</v>
          </cell>
          <cell r="B3396">
            <v>51979.199999999997</v>
          </cell>
        </row>
        <row r="3397">
          <cell r="A3397" t="str">
            <v>18072343180</v>
          </cell>
          <cell r="B3397">
            <v>150528</v>
          </cell>
        </row>
        <row r="3398">
          <cell r="A3398" t="str">
            <v>18072343191</v>
          </cell>
          <cell r="B3398">
            <v>111181.3</v>
          </cell>
        </row>
        <row r="3399">
          <cell r="A3399" t="str">
            <v>18072343202</v>
          </cell>
          <cell r="B3399">
            <v>140175.5</v>
          </cell>
        </row>
        <row r="3400">
          <cell r="A3400" t="str">
            <v>18072343213</v>
          </cell>
          <cell r="B3400">
            <v>34576.699999999997</v>
          </cell>
        </row>
        <row r="3401">
          <cell r="A3401" t="str">
            <v>18072343224</v>
          </cell>
          <cell r="B3401">
            <v>555410.80000000005</v>
          </cell>
        </row>
        <row r="3402">
          <cell r="A3402" t="str">
            <v>18072343235</v>
          </cell>
          <cell r="B3402">
            <v>23582.400000000001</v>
          </cell>
        </row>
        <row r="3403">
          <cell r="A3403" t="str">
            <v>18072343246</v>
          </cell>
          <cell r="B3403">
            <v>774000.3</v>
          </cell>
        </row>
        <row r="3404">
          <cell r="A3404" t="str">
            <v>18072343250</v>
          </cell>
          <cell r="B3404">
            <v>62521.8</v>
          </cell>
        </row>
        <row r="3405">
          <cell r="A3405" t="str">
            <v>18072343261</v>
          </cell>
          <cell r="B3405">
            <v>80753.399999999994</v>
          </cell>
        </row>
        <row r="3406">
          <cell r="A3406" t="str">
            <v>18072343272</v>
          </cell>
          <cell r="B3406">
            <v>146980.1</v>
          </cell>
        </row>
        <row r="3407">
          <cell r="A3407" t="str">
            <v>18072343283</v>
          </cell>
          <cell r="B3407">
            <v>36047.800000000003</v>
          </cell>
        </row>
        <row r="3408">
          <cell r="A3408" t="str">
            <v>18072343294</v>
          </cell>
          <cell r="B3408">
            <v>168936.5</v>
          </cell>
        </row>
        <row r="3409">
          <cell r="A3409" t="str">
            <v>18072343305</v>
          </cell>
          <cell r="B3409">
            <v>1953942</v>
          </cell>
        </row>
        <row r="3410">
          <cell r="A3410" t="str">
            <v>18072343316</v>
          </cell>
          <cell r="B3410">
            <v>2687329.2</v>
          </cell>
        </row>
        <row r="3411">
          <cell r="A3411" t="str">
            <v>18072343320</v>
          </cell>
          <cell r="B3411">
            <v>4216.7</v>
          </cell>
        </row>
        <row r="3412">
          <cell r="A3412" t="str">
            <v>18072343331</v>
          </cell>
          <cell r="B3412">
            <v>339084.2</v>
          </cell>
        </row>
        <row r="3413">
          <cell r="A3413" t="str">
            <v>18072343342</v>
          </cell>
          <cell r="B3413">
            <v>110150.9</v>
          </cell>
        </row>
        <row r="3414">
          <cell r="A3414" t="str">
            <v>18072343353</v>
          </cell>
          <cell r="B3414">
            <v>409706.2</v>
          </cell>
        </row>
        <row r="3415">
          <cell r="A3415" t="str">
            <v>18072343364</v>
          </cell>
          <cell r="B3415">
            <v>30269.3</v>
          </cell>
        </row>
        <row r="3416">
          <cell r="A3416" t="str">
            <v>18072343386</v>
          </cell>
          <cell r="B3416">
            <v>363648.3</v>
          </cell>
        </row>
        <row r="3417">
          <cell r="A3417" t="str">
            <v>18072343390</v>
          </cell>
          <cell r="B3417">
            <v>153666.79999999999</v>
          </cell>
        </row>
        <row r="3418">
          <cell r="A3418" t="str">
            <v>18072343401</v>
          </cell>
          <cell r="B3418">
            <v>489515.2</v>
          </cell>
        </row>
        <row r="3419">
          <cell r="A3419" t="str">
            <v>18072345814</v>
          </cell>
          <cell r="B3419">
            <v>67280.3</v>
          </cell>
        </row>
        <row r="3420">
          <cell r="A3420" t="str">
            <v>18072345825</v>
          </cell>
          <cell r="B3420">
            <v>36768.5</v>
          </cell>
        </row>
        <row r="3421">
          <cell r="A3421" t="str">
            <v>18072345836</v>
          </cell>
          <cell r="B3421">
            <v>258980.7</v>
          </cell>
        </row>
        <row r="3422">
          <cell r="A3422" t="str">
            <v>18072345840</v>
          </cell>
          <cell r="B3422">
            <v>439620.7</v>
          </cell>
        </row>
        <row r="3423">
          <cell r="A3423" t="str">
            <v>18072345851</v>
          </cell>
          <cell r="B3423">
            <v>191314.9</v>
          </cell>
        </row>
        <row r="3424">
          <cell r="A3424" t="str">
            <v>18072345862</v>
          </cell>
          <cell r="B3424">
            <v>398797.3</v>
          </cell>
        </row>
        <row r="3425">
          <cell r="A3425" t="str">
            <v>18072345873</v>
          </cell>
          <cell r="B3425">
            <v>32868</v>
          </cell>
        </row>
        <row r="3426">
          <cell r="A3426" t="str">
            <v>18072345884</v>
          </cell>
          <cell r="B3426">
            <v>412204.4</v>
          </cell>
        </row>
        <row r="3427">
          <cell r="A3427" t="str">
            <v>18072345895</v>
          </cell>
          <cell r="B3427">
            <v>31623.200000000001</v>
          </cell>
        </row>
        <row r="3428">
          <cell r="A3428" t="str">
            <v>18072345906</v>
          </cell>
          <cell r="B3428">
            <v>318060.09999999998</v>
          </cell>
        </row>
        <row r="3429">
          <cell r="A3429" t="str">
            <v>18072345910</v>
          </cell>
          <cell r="B3429">
            <v>305333.2</v>
          </cell>
        </row>
        <row r="3430">
          <cell r="A3430" t="str">
            <v>18072345921</v>
          </cell>
          <cell r="B3430">
            <v>54127</v>
          </cell>
        </row>
        <row r="3431">
          <cell r="A3431" t="str">
            <v>18072345932</v>
          </cell>
          <cell r="B3431">
            <v>92081.2</v>
          </cell>
        </row>
        <row r="3432">
          <cell r="A3432" t="str">
            <v>18072345943</v>
          </cell>
          <cell r="B3432">
            <v>174579.8</v>
          </cell>
        </row>
        <row r="3433">
          <cell r="A3433" t="str">
            <v>18072345954</v>
          </cell>
          <cell r="B3433">
            <v>10801.2</v>
          </cell>
        </row>
        <row r="3434">
          <cell r="A3434" t="str">
            <v>18072345965</v>
          </cell>
          <cell r="B3434">
            <v>105425.5</v>
          </cell>
        </row>
        <row r="3435">
          <cell r="A3435" t="str">
            <v>18072345976</v>
          </cell>
          <cell r="B3435">
            <v>134831.4</v>
          </cell>
        </row>
        <row r="3436">
          <cell r="A3436" t="str">
            <v>18072345980</v>
          </cell>
          <cell r="B3436">
            <v>88649.3</v>
          </cell>
        </row>
        <row r="3437">
          <cell r="A3437" t="str">
            <v>18072345991</v>
          </cell>
          <cell r="B3437">
            <v>21434.6</v>
          </cell>
        </row>
        <row r="3438">
          <cell r="A3438" t="str">
            <v>18072346002</v>
          </cell>
          <cell r="B3438">
            <v>338916</v>
          </cell>
        </row>
        <row r="3439">
          <cell r="A3439" t="str">
            <v>18072346013</v>
          </cell>
          <cell r="B3439">
            <v>244055.1</v>
          </cell>
        </row>
        <row r="3440">
          <cell r="A3440" t="str">
            <v>18072346024</v>
          </cell>
          <cell r="B3440">
            <v>85785.5</v>
          </cell>
        </row>
        <row r="3441">
          <cell r="A3441" t="str">
            <v>18072346035</v>
          </cell>
          <cell r="B3441">
            <v>46881.1</v>
          </cell>
        </row>
        <row r="3442">
          <cell r="A3442" t="str">
            <v>18072346046</v>
          </cell>
          <cell r="B3442">
            <v>30729.3</v>
          </cell>
        </row>
        <row r="3443">
          <cell r="A3443" t="str">
            <v>18072346061</v>
          </cell>
          <cell r="B3443">
            <v>145941</v>
          </cell>
        </row>
        <row r="3444">
          <cell r="A3444" t="str">
            <v>18072346072</v>
          </cell>
          <cell r="B3444">
            <v>246828.2</v>
          </cell>
        </row>
        <row r="3445">
          <cell r="A3445" t="str">
            <v>18072346083</v>
          </cell>
          <cell r="B3445">
            <v>255569.2</v>
          </cell>
        </row>
        <row r="3446">
          <cell r="A3446" t="str">
            <v>18072346094</v>
          </cell>
          <cell r="B3446">
            <v>242131.3</v>
          </cell>
        </row>
        <row r="3447">
          <cell r="A3447" t="str">
            <v>18072346105</v>
          </cell>
          <cell r="B3447">
            <v>1657380.5</v>
          </cell>
        </row>
        <row r="3448">
          <cell r="A3448" t="str">
            <v>18072354111</v>
          </cell>
          <cell r="B3448">
            <v>144452.1</v>
          </cell>
        </row>
        <row r="3449">
          <cell r="A3449" t="str">
            <v>18072354122</v>
          </cell>
          <cell r="B3449">
            <v>77434.8</v>
          </cell>
        </row>
        <row r="3450">
          <cell r="A3450" t="str">
            <v>18072354133</v>
          </cell>
          <cell r="B3450">
            <v>92203.7</v>
          </cell>
        </row>
        <row r="3451">
          <cell r="A3451" t="str">
            <v>18072354144</v>
          </cell>
          <cell r="B3451">
            <v>21337.8</v>
          </cell>
        </row>
        <row r="3452">
          <cell r="A3452" t="str">
            <v>18072354155</v>
          </cell>
          <cell r="B3452">
            <v>82399.5</v>
          </cell>
        </row>
        <row r="3453">
          <cell r="A3453" t="str">
            <v>18072354166</v>
          </cell>
          <cell r="B3453">
            <v>141927.9</v>
          </cell>
        </row>
        <row r="3454">
          <cell r="A3454" t="str">
            <v>18072354170</v>
          </cell>
          <cell r="B3454">
            <v>162934.70000000001</v>
          </cell>
        </row>
        <row r="3455">
          <cell r="A3455" t="str">
            <v>18072354181</v>
          </cell>
          <cell r="B3455">
            <v>136435.29999999999</v>
          </cell>
        </row>
        <row r="3456">
          <cell r="A3456" t="str">
            <v>18072354192</v>
          </cell>
          <cell r="B3456">
            <v>347876.5</v>
          </cell>
        </row>
        <row r="3457">
          <cell r="A3457" t="str">
            <v>18072354203</v>
          </cell>
          <cell r="B3457">
            <v>158982.79999999999</v>
          </cell>
        </row>
        <row r="3458">
          <cell r="A3458" t="str">
            <v>18072354214</v>
          </cell>
          <cell r="B3458">
            <v>61226.5</v>
          </cell>
        </row>
        <row r="3459">
          <cell r="A3459" t="str">
            <v>18072354225</v>
          </cell>
          <cell r="B3459">
            <v>38427.9</v>
          </cell>
        </row>
        <row r="3460">
          <cell r="A3460" t="str">
            <v>18072354236</v>
          </cell>
          <cell r="B3460">
            <v>72151.8</v>
          </cell>
        </row>
        <row r="3461">
          <cell r="A3461" t="str">
            <v>18072354240</v>
          </cell>
          <cell r="B3461">
            <v>89084.3</v>
          </cell>
        </row>
        <row r="3462">
          <cell r="A3462" t="str">
            <v>18072354251</v>
          </cell>
          <cell r="B3462">
            <v>44107.3</v>
          </cell>
        </row>
        <row r="3463">
          <cell r="A3463" t="str">
            <v>18072354262</v>
          </cell>
          <cell r="B3463">
            <v>1368162.9</v>
          </cell>
        </row>
        <row r="3464">
          <cell r="A3464" t="str">
            <v>18072354273</v>
          </cell>
          <cell r="B3464">
            <v>391818.5</v>
          </cell>
        </row>
        <row r="3465">
          <cell r="A3465" t="str">
            <v>18072354284</v>
          </cell>
          <cell r="B3465">
            <v>111028</v>
          </cell>
        </row>
        <row r="3466">
          <cell r="A3466" t="str">
            <v>18072354295</v>
          </cell>
          <cell r="B3466">
            <v>359978.4</v>
          </cell>
        </row>
        <row r="3467">
          <cell r="A3467" t="str">
            <v>18072354306</v>
          </cell>
          <cell r="B3467">
            <v>28330.3</v>
          </cell>
        </row>
        <row r="3468">
          <cell r="A3468" t="str">
            <v>18072354310</v>
          </cell>
          <cell r="B3468">
            <v>46962.9</v>
          </cell>
        </row>
        <row r="3469">
          <cell r="A3469" t="str">
            <v>18072354321</v>
          </cell>
          <cell r="B3469">
            <v>535262.19999999995</v>
          </cell>
        </row>
        <row r="3470">
          <cell r="A3470" t="str">
            <v>18072354332</v>
          </cell>
          <cell r="B3470">
            <v>31030.6</v>
          </cell>
        </row>
        <row r="3471">
          <cell r="A3471" t="str">
            <v>18072354343</v>
          </cell>
          <cell r="B3471">
            <v>477871.7</v>
          </cell>
        </row>
        <row r="3472">
          <cell r="A3472" t="str">
            <v>18072354354</v>
          </cell>
          <cell r="B3472">
            <v>354452.9</v>
          </cell>
        </row>
        <row r="3473">
          <cell r="A3473" t="str">
            <v>18072354365</v>
          </cell>
          <cell r="B3473">
            <v>47521</v>
          </cell>
        </row>
        <row r="3474">
          <cell r="A3474" t="str">
            <v>18072354376</v>
          </cell>
          <cell r="B3474">
            <v>192230.1</v>
          </cell>
        </row>
        <row r="3475">
          <cell r="A3475" t="str">
            <v>18072354380</v>
          </cell>
          <cell r="B3475">
            <v>322530.3</v>
          </cell>
        </row>
        <row r="3476">
          <cell r="A3476" t="str">
            <v>18072354391</v>
          </cell>
          <cell r="B3476">
            <v>60740.9</v>
          </cell>
        </row>
        <row r="3477">
          <cell r="A3477" t="str">
            <v>18072354402</v>
          </cell>
          <cell r="B3477">
            <v>174518.6</v>
          </cell>
        </row>
        <row r="3478">
          <cell r="A3478" t="str">
            <v>18072357515</v>
          </cell>
          <cell r="B3478">
            <v>146325</v>
          </cell>
        </row>
        <row r="3479">
          <cell r="A3479" t="str">
            <v>18072357526</v>
          </cell>
          <cell r="B3479">
            <v>256388.1</v>
          </cell>
        </row>
        <row r="3480">
          <cell r="A3480" t="str">
            <v>18072357530</v>
          </cell>
          <cell r="B3480">
            <v>145880.20000000001</v>
          </cell>
        </row>
        <row r="3481">
          <cell r="A3481" t="str">
            <v>18072357541</v>
          </cell>
          <cell r="B3481">
            <v>96522.2</v>
          </cell>
        </row>
        <row r="3482">
          <cell r="A3482" t="str">
            <v>18072357552</v>
          </cell>
          <cell r="B3482">
            <v>98094.1</v>
          </cell>
        </row>
        <row r="3483">
          <cell r="A3483" t="str">
            <v>18072357563</v>
          </cell>
          <cell r="B3483">
            <v>268866</v>
          </cell>
        </row>
        <row r="3484">
          <cell r="A3484" t="str">
            <v>18072357574</v>
          </cell>
          <cell r="B3484">
            <v>199553.4</v>
          </cell>
        </row>
        <row r="3485">
          <cell r="A3485" t="str">
            <v>18072357585</v>
          </cell>
          <cell r="B3485">
            <v>463104.5</v>
          </cell>
        </row>
        <row r="3486">
          <cell r="A3486" t="str">
            <v>18072357596</v>
          </cell>
          <cell r="B3486">
            <v>142096.1</v>
          </cell>
        </row>
        <row r="3487">
          <cell r="A3487" t="str">
            <v>18072357622</v>
          </cell>
          <cell r="B3487">
            <v>247872.5</v>
          </cell>
        </row>
        <row r="3488">
          <cell r="A3488" t="str">
            <v>18072357632</v>
          </cell>
          <cell r="B3488">
            <v>83389.2</v>
          </cell>
        </row>
        <row r="3489">
          <cell r="A3489" t="str">
            <v>18072357633</v>
          </cell>
          <cell r="B3489">
            <v>151889.1</v>
          </cell>
        </row>
        <row r="3490">
          <cell r="A3490" t="str">
            <v>18072357644</v>
          </cell>
          <cell r="B3490">
            <v>179517</v>
          </cell>
        </row>
        <row r="3491">
          <cell r="A3491" t="str">
            <v>18072357655</v>
          </cell>
          <cell r="B3491">
            <v>132612.20000000001</v>
          </cell>
        </row>
        <row r="3492">
          <cell r="A3492" t="str">
            <v>18072357666</v>
          </cell>
          <cell r="B3492">
            <v>478513.6</v>
          </cell>
        </row>
        <row r="3493">
          <cell r="A3493" t="str">
            <v>18072357670</v>
          </cell>
          <cell r="B3493">
            <v>80747</v>
          </cell>
        </row>
        <row r="3494">
          <cell r="A3494" t="str">
            <v>18072357681</v>
          </cell>
          <cell r="B3494">
            <v>77168.3</v>
          </cell>
        </row>
        <row r="3495">
          <cell r="A3495" t="str">
            <v>18072357692</v>
          </cell>
          <cell r="B3495">
            <v>167156.20000000001</v>
          </cell>
        </row>
        <row r="3496">
          <cell r="A3496" t="str">
            <v>18072357703</v>
          </cell>
          <cell r="B3496">
            <v>132530.79999999999</v>
          </cell>
        </row>
        <row r="3497">
          <cell r="A3497" t="str">
            <v>18072357714</v>
          </cell>
          <cell r="B3497">
            <v>354861.4</v>
          </cell>
        </row>
        <row r="3498">
          <cell r="A3498" t="str">
            <v>18072357725</v>
          </cell>
          <cell r="B3498">
            <v>54972.3</v>
          </cell>
        </row>
        <row r="3499">
          <cell r="A3499" t="str">
            <v>18072357736</v>
          </cell>
          <cell r="B3499">
            <v>339271.5</v>
          </cell>
        </row>
        <row r="3500">
          <cell r="A3500" t="str">
            <v>18072357740</v>
          </cell>
          <cell r="B3500">
            <v>17235.099999999999</v>
          </cell>
        </row>
        <row r="3501">
          <cell r="A3501" t="str">
            <v>18072357751</v>
          </cell>
          <cell r="B3501">
            <v>51115.199999999997</v>
          </cell>
        </row>
        <row r="3502">
          <cell r="A3502" t="str">
            <v>18072357762</v>
          </cell>
          <cell r="B3502">
            <v>367919.3</v>
          </cell>
        </row>
        <row r="3503">
          <cell r="A3503" t="str">
            <v>18072357773</v>
          </cell>
          <cell r="B3503">
            <v>365976.1</v>
          </cell>
        </row>
        <row r="3504">
          <cell r="A3504" t="str">
            <v>18072357784</v>
          </cell>
          <cell r="B3504">
            <v>34283.599999999999</v>
          </cell>
        </row>
        <row r="3505">
          <cell r="A3505" t="str">
            <v>18072357795</v>
          </cell>
          <cell r="B3505">
            <v>46697.8</v>
          </cell>
        </row>
        <row r="3506">
          <cell r="A3506" t="str">
            <v>18072357806</v>
          </cell>
          <cell r="B3506">
            <v>469618.7</v>
          </cell>
        </row>
        <row r="3507">
          <cell r="A3507" t="str">
            <v>18072362216</v>
          </cell>
          <cell r="B3507">
            <v>93163.4</v>
          </cell>
        </row>
        <row r="3508">
          <cell r="A3508" t="str">
            <v>18072362220</v>
          </cell>
          <cell r="B3508">
            <v>469618.7</v>
          </cell>
        </row>
        <row r="3509">
          <cell r="A3509" t="str">
            <v>18072362231</v>
          </cell>
          <cell r="B3509">
            <v>145880.20000000001</v>
          </cell>
        </row>
        <row r="3510">
          <cell r="A3510" t="str">
            <v>18072362242</v>
          </cell>
          <cell r="B3510">
            <v>469962.5</v>
          </cell>
        </row>
        <row r="3511">
          <cell r="A3511" t="str">
            <v>18072362253</v>
          </cell>
          <cell r="B3511">
            <v>122833.2</v>
          </cell>
        </row>
        <row r="3512">
          <cell r="A3512" t="str">
            <v>18072362264</v>
          </cell>
          <cell r="B3512">
            <v>77853.600000000006</v>
          </cell>
        </row>
        <row r="3513">
          <cell r="A3513" t="str">
            <v>18072362275</v>
          </cell>
          <cell r="B3513">
            <v>119562.3</v>
          </cell>
        </row>
        <row r="3514">
          <cell r="A3514" t="str">
            <v>18072362286</v>
          </cell>
          <cell r="B3514">
            <v>42383.9</v>
          </cell>
        </row>
        <row r="3515">
          <cell r="A3515" t="str">
            <v>18072362290</v>
          </cell>
          <cell r="B3515">
            <v>25503</v>
          </cell>
        </row>
        <row r="3516">
          <cell r="A3516" t="str">
            <v>18072362301</v>
          </cell>
          <cell r="B3516">
            <v>163973.4</v>
          </cell>
        </row>
        <row r="3517">
          <cell r="A3517" t="str">
            <v>18072362312</v>
          </cell>
          <cell r="B3517">
            <v>78223.100000000006</v>
          </cell>
        </row>
        <row r="3518">
          <cell r="A3518" t="str">
            <v>18072362323</v>
          </cell>
          <cell r="B3518">
            <v>38598.800000000003</v>
          </cell>
        </row>
        <row r="3519">
          <cell r="A3519" t="str">
            <v>18072362334</v>
          </cell>
          <cell r="B3519">
            <v>118657.3</v>
          </cell>
        </row>
        <row r="3520">
          <cell r="A3520" t="str">
            <v>18072362345</v>
          </cell>
          <cell r="B3520">
            <v>477986.3</v>
          </cell>
        </row>
        <row r="3521">
          <cell r="A3521" t="str">
            <v>18072362356</v>
          </cell>
          <cell r="B3521">
            <v>124732.7</v>
          </cell>
        </row>
        <row r="3522">
          <cell r="A3522" t="str">
            <v>18072362360</v>
          </cell>
          <cell r="B3522">
            <v>147490.4</v>
          </cell>
        </row>
        <row r="3523">
          <cell r="A3523" t="str">
            <v>18072362371</v>
          </cell>
          <cell r="B3523">
            <v>316655.09999999998</v>
          </cell>
        </row>
        <row r="3524">
          <cell r="A3524" t="str">
            <v>18072362382</v>
          </cell>
          <cell r="B3524">
            <v>68733.8</v>
          </cell>
        </row>
        <row r="3525">
          <cell r="A3525" t="str">
            <v>18072362393</v>
          </cell>
          <cell r="B3525">
            <v>120186.1</v>
          </cell>
        </row>
        <row r="3526">
          <cell r="A3526" t="str">
            <v>18072362404</v>
          </cell>
          <cell r="B3526">
            <v>227000.7</v>
          </cell>
        </row>
        <row r="3527">
          <cell r="A3527" t="str">
            <v>18072362415</v>
          </cell>
          <cell r="B3527">
            <v>282604.59999999998</v>
          </cell>
        </row>
        <row r="3528">
          <cell r="A3528" t="str">
            <v>18072362426</v>
          </cell>
          <cell r="B3528">
            <v>48523.5</v>
          </cell>
        </row>
        <row r="3529">
          <cell r="A3529" t="str">
            <v>18072362430</v>
          </cell>
          <cell r="B3529">
            <v>17012</v>
          </cell>
        </row>
        <row r="3530">
          <cell r="A3530" t="str">
            <v>18072362441</v>
          </cell>
          <cell r="B3530">
            <v>132199.70000000001</v>
          </cell>
        </row>
        <row r="3531">
          <cell r="A3531" t="str">
            <v>18072362452</v>
          </cell>
          <cell r="B3531">
            <v>227894.6</v>
          </cell>
        </row>
        <row r="3532">
          <cell r="A3532" t="str">
            <v>18072362463</v>
          </cell>
          <cell r="B3532">
            <v>1371493.1</v>
          </cell>
        </row>
        <row r="3533">
          <cell r="A3533" t="str">
            <v>18072362474</v>
          </cell>
          <cell r="B3533">
            <v>198727.5</v>
          </cell>
        </row>
        <row r="3534">
          <cell r="A3534" t="str">
            <v>18072362485</v>
          </cell>
          <cell r="B3534">
            <v>219390.1</v>
          </cell>
        </row>
        <row r="3535">
          <cell r="A3535" t="str">
            <v>18072362496</v>
          </cell>
          <cell r="B3535">
            <v>126047.6</v>
          </cell>
        </row>
        <row r="3536">
          <cell r="A3536" t="str">
            <v>18072362500</v>
          </cell>
          <cell r="B3536">
            <v>68286.600000000006</v>
          </cell>
        </row>
        <row r="3537">
          <cell r="A3537" t="str">
            <v>18072367212</v>
          </cell>
          <cell r="B3537">
            <v>91456.7</v>
          </cell>
        </row>
        <row r="3538">
          <cell r="A3538" t="str">
            <v>18072367223</v>
          </cell>
          <cell r="B3538">
            <v>134292</v>
          </cell>
        </row>
        <row r="3539">
          <cell r="A3539" t="str">
            <v>18072367234</v>
          </cell>
          <cell r="B3539">
            <v>160582.20000000001</v>
          </cell>
        </row>
        <row r="3540">
          <cell r="A3540" t="str">
            <v>18072367245</v>
          </cell>
          <cell r="B3540">
            <v>477986.3</v>
          </cell>
        </row>
        <row r="3541">
          <cell r="A3541" t="str">
            <v>18072367256</v>
          </cell>
          <cell r="B3541">
            <v>479774.1</v>
          </cell>
        </row>
        <row r="3542">
          <cell r="A3542" t="str">
            <v>18072367260</v>
          </cell>
          <cell r="B3542">
            <v>40828.400000000001</v>
          </cell>
        </row>
        <row r="3543">
          <cell r="A3543" t="str">
            <v>18072367271</v>
          </cell>
          <cell r="B3543">
            <v>69811.8</v>
          </cell>
        </row>
        <row r="3544">
          <cell r="A3544" t="str">
            <v>18072367282</v>
          </cell>
          <cell r="B3544">
            <v>77649</v>
          </cell>
        </row>
        <row r="3545">
          <cell r="A3545" t="str">
            <v>18072367293</v>
          </cell>
          <cell r="B3545">
            <v>766733</v>
          </cell>
        </row>
        <row r="3546">
          <cell r="A3546" t="str">
            <v>18072367304</v>
          </cell>
          <cell r="B3546">
            <v>71988</v>
          </cell>
        </row>
        <row r="3547">
          <cell r="A3547" t="str">
            <v>18072367315</v>
          </cell>
          <cell r="B3547">
            <v>99976.7</v>
          </cell>
        </row>
        <row r="3548">
          <cell r="A3548" t="str">
            <v>18072367326</v>
          </cell>
          <cell r="B3548">
            <v>297132.3</v>
          </cell>
        </row>
        <row r="3549">
          <cell r="A3549" t="str">
            <v>18072367330</v>
          </cell>
          <cell r="B3549">
            <v>54867.5</v>
          </cell>
        </row>
        <row r="3550">
          <cell r="A3550" t="str">
            <v>18072367341</v>
          </cell>
          <cell r="B3550">
            <v>120942.1</v>
          </cell>
        </row>
        <row r="3551">
          <cell r="A3551" t="str">
            <v>18072367352</v>
          </cell>
          <cell r="B3551">
            <v>160079.4</v>
          </cell>
        </row>
        <row r="3552">
          <cell r="A3552" t="str">
            <v>18072367363</v>
          </cell>
          <cell r="B3552">
            <v>121924.9</v>
          </cell>
        </row>
        <row r="3553">
          <cell r="A3553" t="str">
            <v>18072367374</v>
          </cell>
          <cell r="B3553">
            <v>228813.6</v>
          </cell>
        </row>
        <row r="3554">
          <cell r="A3554" t="str">
            <v>18072367385</v>
          </cell>
          <cell r="B3554">
            <v>340951.1</v>
          </cell>
        </row>
        <row r="3555">
          <cell r="A3555" t="str">
            <v>18072367396</v>
          </cell>
          <cell r="B3555">
            <v>254475.7</v>
          </cell>
        </row>
        <row r="3556">
          <cell r="A3556" t="str">
            <v>18072367400</v>
          </cell>
          <cell r="B3556">
            <v>108358.39999999999</v>
          </cell>
        </row>
        <row r="3557">
          <cell r="A3557" t="str">
            <v>18072367411</v>
          </cell>
          <cell r="B3557">
            <v>124660.3</v>
          </cell>
        </row>
        <row r="3558">
          <cell r="A3558" t="str">
            <v>18072367422</v>
          </cell>
          <cell r="B3558">
            <v>138560.1</v>
          </cell>
        </row>
        <row r="3559">
          <cell r="A3559" t="str">
            <v>18072367433</v>
          </cell>
          <cell r="B3559">
            <v>418723.2</v>
          </cell>
        </row>
        <row r="3560">
          <cell r="A3560" t="str">
            <v>18072367444</v>
          </cell>
          <cell r="B3560">
            <v>116802.8</v>
          </cell>
        </row>
        <row r="3561">
          <cell r="A3561" t="str">
            <v>18072367455</v>
          </cell>
          <cell r="B3561">
            <v>86363.199999999997</v>
          </cell>
        </row>
        <row r="3562">
          <cell r="A3562" t="str">
            <v>18072367466</v>
          </cell>
          <cell r="B3562">
            <v>113230.8</v>
          </cell>
        </row>
        <row r="3563">
          <cell r="A3563" t="str">
            <v>18072367470</v>
          </cell>
          <cell r="B3563">
            <v>237947</v>
          </cell>
        </row>
        <row r="3564">
          <cell r="A3564" t="str">
            <v>18072367481</v>
          </cell>
          <cell r="B3564">
            <v>79535.899999999994</v>
          </cell>
        </row>
        <row r="3565">
          <cell r="A3565" t="str">
            <v>18072367492</v>
          </cell>
          <cell r="B3565">
            <v>12655.5</v>
          </cell>
        </row>
        <row r="3566">
          <cell r="A3566" t="str">
            <v>18072367503</v>
          </cell>
          <cell r="B3566">
            <v>6518.4</v>
          </cell>
        </row>
        <row r="3567">
          <cell r="A3567" t="str">
            <v>18072370712</v>
          </cell>
          <cell r="B3567">
            <v>343291.7</v>
          </cell>
        </row>
        <row r="3568">
          <cell r="A3568" t="str">
            <v>18072370723</v>
          </cell>
          <cell r="B3568">
            <v>338174.5</v>
          </cell>
        </row>
        <row r="3569">
          <cell r="A3569" t="str">
            <v>18072370734</v>
          </cell>
          <cell r="B3569">
            <v>2088420.5</v>
          </cell>
        </row>
        <row r="3570">
          <cell r="A3570" t="str">
            <v>18072370745</v>
          </cell>
          <cell r="B3570">
            <v>606641.78</v>
          </cell>
        </row>
        <row r="3571">
          <cell r="A3571" t="str">
            <v>18072370756</v>
          </cell>
          <cell r="B3571">
            <v>79029.399999999994</v>
          </cell>
        </row>
        <row r="3572">
          <cell r="A3572" t="str">
            <v>18072370782</v>
          </cell>
          <cell r="B3572">
            <v>404263.8</v>
          </cell>
        </row>
        <row r="3573">
          <cell r="A3573" t="str">
            <v>18072370793</v>
          </cell>
          <cell r="B3573">
            <v>300328.5</v>
          </cell>
        </row>
        <row r="3574">
          <cell r="A3574" t="str">
            <v>18072370804</v>
          </cell>
          <cell r="B3574">
            <v>97365.9</v>
          </cell>
        </row>
        <row r="3575">
          <cell r="A3575" t="str">
            <v>18072370815</v>
          </cell>
          <cell r="B3575">
            <v>359225.7</v>
          </cell>
        </row>
        <row r="3576">
          <cell r="A3576" t="str">
            <v>18072370826</v>
          </cell>
          <cell r="B3576">
            <v>100532</v>
          </cell>
        </row>
        <row r="3577">
          <cell r="A3577" t="str">
            <v>18072370830</v>
          </cell>
          <cell r="B3577">
            <v>199618.4</v>
          </cell>
        </row>
        <row r="3578">
          <cell r="A3578" t="str">
            <v>18072370841</v>
          </cell>
          <cell r="B3578">
            <v>499377.3</v>
          </cell>
        </row>
        <row r="3579">
          <cell r="A3579" t="str">
            <v>18072370852</v>
          </cell>
          <cell r="B3579">
            <v>68999.5</v>
          </cell>
        </row>
        <row r="3580">
          <cell r="A3580" t="str">
            <v>18072370863</v>
          </cell>
          <cell r="B3580">
            <v>20720.7</v>
          </cell>
        </row>
        <row r="3581">
          <cell r="A3581" t="str">
            <v>18072370874</v>
          </cell>
          <cell r="B3581">
            <v>624095.4</v>
          </cell>
        </row>
        <row r="3582">
          <cell r="A3582" t="str">
            <v>18072370885</v>
          </cell>
          <cell r="B3582">
            <v>757515.4</v>
          </cell>
        </row>
        <row r="3583">
          <cell r="A3583" t="str">
            <v>18072370896</v>
          </cell>
          <cell r="B3583">
            <v>280459.2</v>
          </cell>
        </row>
        <row r="3584">
          <cell r="A3584" t="str">
            <v>18072370900</v>
          </cell>
          <cell r="B3584">
            <v>55467.6</v>
          </cell>
        </row>
        <row r="3585">
          <cell r="A3585" t="str">
            <v>18072370911</v>
          </cell>
          <cell r="B3585">
            <v>1381179.6</v>
          </cell>
        </row>
        <row r="3586">
          <cell r="A3586" t="str">
            <v>18072370922</v>
          </cell>
          <cell r="B3586">
            <v>108957.6</v>
          </cell>
        </row>
        <row r="3587">
          <cell r="A3587" t="str">
            <v>18072370933</v>
          </cell>
          <cell r="B3587">
            <v>732780</v>
          </cell>
        </row>
        <row r="3588">
          <cell r="A3588" t="str">
            <v>18072370944</v>
          </cell>
          <cell r="B3588">
            <v>232671.8</v>
          </cell>
        </row>
        <row r="3589">
          <cell r="A3589" t="str">
            <v>18072370955</v>
          </cell>
          <cell r="B3589">
            <v>347612.5</v>
          </cell>
        </row>
        <row r="3590">
          <cell r="A3590" t="str">
            <v>18072370966</v>
          </cell>
          <cell r="B3590">
            <v>414370.9</v>
          </cell>
        </row>
        <row r="3591">
          <cell r="A3591" t="str">
            <v>18072370970</v>
          </cell>
          <cell r="B3591">
            <v>121227.1</v>
          </cell>
        </row>
        <row r="3592">
          <cell r="A3592" t="str">
            <v>18072370981</v>
          </cell>
          <cell r="B3592">
            <v>37886.800000000003</v>
          </cell>
        </row>
        <row r="3593">
          <cell r="A3593" t="str">
            <v>18072370992</v>
          </cell>
          <cell r="B3593">
            <v>120580.1</v>
          </cell>
        </row>
        <row r="3594">
          <cell r="A3594" t="str">
            <v>18072371003</v>
          </cell>
          <cell r="B3594">
            <v>25877.8</v>
          </cell>
        </row>
        <row r="3595">
          <cell r="A3595" t="str">
            <v>18072378611</v>
          </cell>
          <cell r="B3595">
            <v>182047.3</v>
          </cell>
        </row>
        <row r="3596">
          <cell r="A3596" t="str">
            <v>18072378622</v>
          </cell>
          <cell r="B3596">
            <v>83498.8</v>
          </cell>
        </row>
        <row r="3597">
          <cell r="A3597" t="str">
            <v>18072378633</v>
          </cell>
          <cell r="B3597">
            <v>78238.600000000006</v>
          </cell>
        </row>
        <row r="3598">
          <cell r="A3598" t="str">
            <v>18072378644</v>
          </cell>
          <cell r="B3598">
            <v>84205.7</v>
          </cell>
        </row>
        <row r="3599">
          <cell r="A3599" t="str">
            <v>18072378655</v>
          </cell>
          <cell r="B3599">
            <v>50960.5</v>
          </cell>
        </row>
        <row r="3600">
          <cell r="A3600" t="str">
            <v>18072378666</v>
          </cell>
          <cell r="B3600">
            <v>123091.3</v>
          </cell>
        </row>
        <row r="3601">
          <cell r="A3601" t="str">
            <v>18072378670</v>
          </cell>
          <cell r="B3601">
            <v>106940.1</v>
          </cell>
        </row>
        <row r="3602">
          <cell r="A3602" t="str">
            <v>18072378681</v>
          </cell>
          <cell r="B3602">
            <v>77724.5</v>
          </cell>
        </row>
        <row r="3603">
          <cell r="A3603" t="str">
            <v>18072378692</v>
          </cell>
          <cell r="B3603">
            <v>121852.3</v>
          </cell>
        </row>
        <row r="3604">
          <cell r="A3604" t="str">
            <v>18072378703</v>
          </cell>
          <cell r="B3604">
            <v>169265.4</v>
          </cell>
        </row>
        <row r="3605">
          <cell r="A3605" t="str">
            <v>18072378714</v>
          </cell>
          <cell r="B3605">
            <v>279302.90000000002</v>
          </cell>
        </row>
        <row r="3606">
          <cell r="A3606" t="str">
            <v>18072378725</v>
          </cell>
          <cell r="B3606">
            <v>107863</v>
          </cell>
        </row>
        <row r="3607">
          <cell r="A3607" t="str">
            <v>18072378736</v>
          </cell>
          <cell r="B3607">
            <v>143031.5</v>
          </cell>
        </row>
        <row r="3608">
          <cell r="A3608" t="str">
            <v>18072378740</v>
          </cell>
          <cell r="B3608">
            <v>372258.4</v>
          </cell>
        </row>
        <row r="3609">
          <cell r="A3609" t="str">
            <v>18072378751</v>
          </cell>
          <cell r="B3609">
            <v>52166.3</v>
          </cell>
        </row>
        <row r="3610">
          <cell r="A3610" t="str">
            <v>18072378762</v>
          </cell>
          <cell r="B3610">
            <v>359311.2</v>
          </cell>
        </row>
        <row r="3611">
          <cell r="A3611" t="str">
            <v>18072378773</v>
          </cell>
          <cell r="B3611">
            <v>97555.199999999997</v>
          </cell>
        </row>
        <row r="3612">
          <cell r="A3612" t="str">
            <v>18072378784</v>
          </cell>
          <cell r="B3612">
            <v>123788.8</v>
          </cell>
        </row>
        <row r="3613">
          <cell r="A3613" t="str">
            <v>18072378795</v>
          </cell>
          <cell r="B3613">
            <v>72554.100000000006</v>
          </cell>
        </row>
        <row r="3614">
          <cell r="A3614" t="str">
            <v>18072378806</v>
          </cell>
          <cell r="B3614">
            <v>38404.699999999997</v>
          </cell>
        </row>
        <row r="3615">
          <cell r="A3615" t="str">
            <v>18072378810</v>
          </cell>
          <cell r="B3615">
            <v>289679.40000000002</v>
          </cell>
        </row>
        <row r="3616">
          <cell r="A3616" t="str">
            <v>18072378821</v>
          </cell>
          <cell r="B3616">
            <v>91347.3</v>
          </cell>
        </row>
        <row r="3617">
          <cell r="A3617" t="str">
            <v>18072378832</v>
          </cell>
          <cell r="B3617">
            <v>238166.39999999999</v>
          </cell>
        </row>
        <row r="3618">
          <cell r="A3618" t="str">
            <v>18072378843</v>
          </cell>
          <cell r="B3618">
            <v>209304.9</v>
          </cell>
        </row>
        <row r="3619">
          <cell r="A3619" t="str">
            <v>18072378854</v>
          </cell>
          <cell r="B3619">
            <v>64179.7</v>
          </cell>
        </row>
        <row r="3620">
          <cell r="A3620" t="str">
            <v>18072378865</v>
          </cell>
          <cell r="B3620">
            <v>270967.3</v>
          </cell>
        </row>
        <row r="3621">
          <cell r="A3621" t="str">
            <v>18072378876</v>
          </cell>
          <cell r="B3621">
            <v>95869</v>
          </cell>
        </row>
        <row r="3622">
          <cell r="A3622" t="str">
            <v>18072378880</v>
          </cell>
          <cell r="B3622">
            <v>169331.20000000001</v>
          </cell>
        </row>
        <row r="3623">
          <cell r="A3623" t="str">
            <v>18072378891</v>
          </cell>
          <cell r="B3623">
            <v>77057.100000000006</v>
          </cell>
        </row>
        <row r="3624">
          <cell r="A3624" t="str">
            <v>18072378902</v>
          </cell>
          <cell r="B3624">
            <v>109388.6</v>
          </cell>
        </row>
        <row r="3625">
          <cell r="A3625" t="str">
            <v>18072906764</v>
          </cell>
          <cell r="B3625">
            <v>0</v>
          </cell>
        </row>
        <row r="3626">
          <cell r="A3626" t="str">
            <v>18072923321</v>
          </cell>
          <cell r="B3626">
            <v>207374</v>
          </cell>
        </row>
        <row r="3627">
          <cell r="A3627" t="str">
            <v>18072941514</v>
          </cell>
          <cell r="B3627">
            <v>126093.9</v>
          </cell>
        </row>
        <row r="3628">
          <cell r="A3628" t="str">
            <v>18072941525</v>
          </cell>
          <cell r="B3628">
            <v>57678.400000000001</v>
          </cell>
        </row>
        <row r="3629">
          <cell r="A3629" t="str">
            <v>18072941536</v>
          </cell>
          <cell r="B3629">
            <v>67592.600000000006</v>
          </cell>
        </row>
        <row r="3630">
          <cell r="A3630" t="str">
            <v>18072941540</v>
          </cell>
          <cell r="B3630">
            <v>334223.13</v>
          </cell>
        </row>
        <row r="3631">
          <cell r="A3631" t="str">
            <v>18072941551</v>
          </cell>
          <cell r="B3631">
            <v>83371.600000000006</v>
          </cell>
        </row>
        <row r="3632">
          <cell r="A3632" t="str">
            <v>18072941562</v>
          </cell>
          <cell r="B3632">
            <v>180876.1</v>
          </cell>
        </row>
        <row r="3633">
          <cell r="A3633" t="str">
            <v>18072941573</v>
          </cell>
          <cell r="B3633">
            <v>140910.20000000001</v>
          </cell>
        </row>
        <row r="3634">
          <cell r="A3634" t="str">
            <v>18072941584</v>
          </cell>
          <cell r="B3634">
            <v>111192</v>
          </cell>
        </row>
        <row r="3635">
          <cell r="A3635" t="str">
            <v>18072941595</v>
          </cell>
          <cell r="B3635">
            <v>111113.2</v>
          </cell>
        </row>
        <row r="3636">
          <cell r="A3636" t="str">
            <v>18072941606</v>
          </cell>
          <cell r="B3636">
            <v>77280.800000000003</v>
          </cell>
        </row>
        <row r="3637">
          <cell r="A3637" t="str">
            <v>18072941610</v>
          </cell>
          <cell r="B3637">
            <v>45110.3</v>
          </cell>
        </row>
        <row r="3638">
          <cell r="A3638" t="str">
            <v>18072941621</v>
          </cell>
          <cell r="B3638">
            <v>57507.4</v>
          </cell>
        </row>
        <row r="3639">
          <cell r="A3639" t="str">
            <v>18072941632</v>
          </cell>
          <cell r="B3639">
            <v>141119.70000000001</v>
          </cell>
        </row>
        <row r="3640">
          <cell r="A3640" t="str">
            <v>18072941643</v>
          </cell>
          <cell r="B3640">
            <v>86043.9</v>
          </cell>
        </row>
        <row r="3641">
          <cell r="A3641" t="str">
            <v>18072941651</v>
          </cell>
          <cell r="B3641">
            <v>0</v>
          </cell>
        </row>
        <row r="3642">
          <cell r="A3642" t="str">
            <v>18072941654</v>
          </cell>
          <cell r="B3642">
            <v>128797.9</v>
          </cell>
        </row>
        <row r="3643">
          <cell r="A3643" t="str">
            <v>18072941665</v>
          </cell>
          <cell r="B3643">
            <v>97971.1</v>
          </cell>
        </row>
        <row r="3644">
          <cell r="A3644" t="str">
            <v>18072941676</v>
          </cell>
          <cell r="B3644">
            <v>218382.07999999999</v>
          </cell>
        </row>
        <row r="3645">
          <cell r="A3645" t="str">
            <v>18072941680</v>
          </cell>
          <cell r="B3645">
            <v>40194.9</v>
          </cell>
        </row>
        <row r="3646">
          <cell r="A3646" t="str">
            <v>18072941691</v>
          </cell>
          <cell r="B3646">
            <v>248849.2</v>
          </cell>
        </row>
        <row r="3647">
          <cell r="A3647" t="str">
            <v>18072941702</v>
          </cell>
          <cell r="B3647">
            <v>21276.400000000001</v>
          </cell>
        </row>
        <row r="3648">
          <cell r="A3648" t="str">
            <v>18072941713</v>
          </cell>
          <cell r="B3648">
            <v>1916358.3</v>
          </cell>
        </row>
        <row r="3649">
          <cell r="A3649" t="str">
            <v>18072941724</v>
          </cell>
          <cell r="B3649">
            <v>297498.8</v>
          </cell>
        </row>
        <row r="3650">
          <cell r="A3650" t="str">
            <v>18072941735</v>
          </cell>
          <cell r="B3650">
            <v>55424.1</v>
          </cell>
        </row>
        <row r="3651">
          <cell r="A3651" t="str">
            <v>18072941746</v>
          </cell>
          <cell r="B3651">
            <v>114309.4</v>
          </cell>
        </row>
        <row r="3652">
          <cell r="A3652" t="str">
            <v>18072941750</v>
          </cell>
          <cell r="B3652">
            <v>69293.8</v>
          </cell>
        </row>
        <row r="3653">
          <cell r="A3653" t="str">
            <v>18072941761</v>
          </cell>
          <cell r="B3653">
            <v>135540.70000000001</v>
          </cell>
        </row>
        <row r="3654">
          <cell r="A3654" t="str">
            <v>18072941772</v>
          </cell>
          <cell r="B3654">
            <v>268245</v>
          </cell>
        </row>
        <row r="3655">
          <cell r="A3655" t="str">
            <v>18072941783</v>
          </cell>
          <cell r="B3655">
            <v>118984.8</v>
          </cell>
        </row>
        <row r="3656">
          <cell r="A3656" t="str">
            <v>18072941794</v>
          </cell>
          <cell r="B3656">
            <v>30290.400000000001</v>
          </cell>
        </row>
        <row r="3657">
          <cell r="A3657" t="str">
            <v>18072941805</v>
          </cell>
          <cell r="B3657">
            <v>206715.5</v>
          </cell>
        </row>
        <row r="3658">
          <cell r="A3658" t="str">
            <v>18072945014</v>
          </cell>
          <cell r="B3658">
            <v>281649.8</v>
          </cell>
        </row>
        <row r="3659">
          <cell r="A3659" t="str">
            <v>18072945025</v>
          </cell>
          <cell r="B3659">
            <v>111704.26</v>
          </cell>
        </row>
        <row r="3660">
          <cell r="A3660" t="str">
            <v>18072945036</v>
          </cell>
          <cell r="B3660">
            <v>420503.33</v>
          </cell>
        </row>
        <row r="3661">
          <cell r="A3661" t="str">
            <v>18072945040</v>
          </cell>
          <cell r="B3661">
            <v>93886.7</v>
          </cell>
        </row>
        <row r="3662">
          <cell r="A3662" t="str">
            <v>18072945051</v>
          </cell>
          <cell r="B3662">
            <v>251330.4</v>
          </cell>
        </row>
        <row r="3663">
          <cell r="A3663" t="str">
            <v>18072945062</v>
          </cell>
          <cell r="B3663">
            <v>47119.1</v>
          </cell>
        </row>
        <row r="3664">
          <cell r="A3664" t="str">
            <v>18072945073</v>
          </cell>
          <cell r="B3664">
            <v>36247.599999999999</v>
          </cell>
        </row>
        <row r="3665">
          <cell r="A3665" t="str">
            <v>18072945095</v>
          </cell>
          <cell r="B3665">
            <v>116766.1</v>
          </cell>
        </row>
        <row r="3666">
          <cell r="A3666" t="str">
            <v>18072945106</v>
          </cell>
          <cell r="B3666">
            <v>108804.2</v>
          </cell>
        </row>
        <row r="3667">
          <cell r="A3667" t="str">
            <v>18072945110</v>
          </cell>
          <cell r="B3667">
            <v>86685.3</v>
          </cell>
        </row>
        <row r="3668">
          <cell r="A3668" t="str">
            <v>18072945121</v>
          </cell>
          <cell r="B3668">
            <v>116424.2</v>
          </cell>
        </row>
        <row r="3669">
          <cell r="A3669" t="str">
            <v>18072945132</v>
          </cell>
          <cell r="B3669">
            <v>85126.5</v>
          </cell>
        </row>
        <row r="3670">
          <cell r="A3670" t="str">
            <v>18072945143</v>
          </cell>
          <cell r="B3670">
            <v>242656</v>
          </cell>
        </row>
        <row r="3671">
          <cell r="A3671" t="str">
            <v>18072945154</v>
          </cell>
          <cell r="B3671">
            <v>227697.2</v>
          </cell>
        </row>
        <row r="3672">
          <cell r="A3672" t="str">
            <v>18072945165</v>
          </cell>
          <cell r="B3672">
            <v>243224.4</v>
          </cell>
        </row>
        <row r="3673">
          <cell r="A3673" t="str">
            <v>18072945176</v>
          </cell>
          <cell r="B3673">
            <v>129416.6</v>
          </cell>
        </row>
        <row r="3674">
          <cell r="A3674" t="str">
            <v>18072945180</v>
          </cell>
          <cell r="B3674">
            <v>120676.1</v>
          </cell>
        </row>
        <row r="3675">
          <cell r="A3675" t="str">
            <v>18072945191</v>
          </cell>
          <cell r="B3675">
            <v>401431</v>
          </cell>
        </row>
        <row r="3676">
          <cell r="A3676" t="str">
            <v>18072945202</v>
          </cell>
          <cell r="B3676">
            <v>30853.9</v>
          </cell>
        </row>
        <row r="3677">
          <cell r="A3677" t="str">
            <v>18072945213</v>
          </cell>
          <cell r="B3677">
            <v>194367.3</v>
          </cell>
        </row>
        <row r="3678">
          <cell r="A3678" t="str">
            <v>18072945224</v>
          </cell>
          <cell r="B3678">
            <v>104894.3</v>
          </cell>
        </row>
        <row r="3679">
          <cell r="A3679" t="str">
            <v>18072945235</v>
          </cell>
          <cell r="B3679">
            <v>164459.20000000001</v>
          </cell>
        </row>
        <row r="3680">
          <cell r="A3680" t="str">
            <v>18072945246</v>
          </cell>
          <cell r="B3680">
            <v>24637.3</v>
          </cell>
        </row>
        <row r="3681">
          <cell r="A3681" t="str">
            <v>18072945250</v>
          </cell>
          <cell r="B3681">
            <v>460454.6</v>
          </cell>
        </row>
        <row r="3682">
          <cell r="A3682" t="str">
            <v>18072945261</v>
          </cell>
          <cell r="B3682">
            <v>94018.2</v>
          </cell>
        </row>
        <row r="3683">
          <cell r="A3683" t="str">
            <v>18072945272</v>
          </cell>
          <cell r="B3683">
            <v>41673.1</v>
          </cell>
        </row>
        <row r="3684">
          <cell r="A3684" t="str">
            <v>18072945283</v>
          </cell>
          <cell r="B3684">
            <v>16412.5</v>
          </cell>
        </row>
        <row r="3685">
          <cell r="A3685" t="str">
            <v>18072945294</v>
          </cell>
          <cell r="B3685">
            <v>231555.20000000001</v>
          </cell>
        </row>
        <row r="3686">
          <cell r="A3686" t="str">
            <v>18072945305</v>
          </cell>
          <cell r="B3686">
            <v>59314.3</v>
          </cell>
        </row>
        <row r="3687">
          <cell r="A3687" t="str">
            <v>18072947910</v>
          </cell>
          <cell r="B3687">
            <v>33847</v>
          </cell>
        </row>
        <row r="3688">
          <cell r="A3688" t="str">
            <v>18072947921</v>
          </cell>
          <cell r="B3688">
            <v>539790.69999999995</v>
          </cell>
        </row>
        <row r="3689">
          <cell r="A3689" t="str">
            <v>18072947932</v>
          </cell>
          <cell r="B3689">
            <v>153506.9</v>
          </cell>
        </row>
        <row r="3690">
          <cell r="A3690" t="str">
            <v>18072947943</v>
          </cell>
          <cell r="B3690">
            <v>30046.75</v>
          </cell>
        </row>
        <row r="3691">
          <cell r="A3691" t="str">
            <v>18072947954</v>
          </cell>
          <cell r="B3691">
            <v>569457</v>
          </cell>
        </row>
        <row r="3692">
          <cell r="A3692" t="str">
            <v>18072947965</v>
          </cell>
          <cell r="B3692">
            <v>2110353.4</v>
          </cell>
        </row>
        <row r="3693">
          <cell r="A3693" t="str">
            <v>18072947976</v>
          </cell>
          <cell r="B3693">
            <v>569457</v>
          </cell>
        </row>
        <row r="3694">
          <cell r="A3694" t="str">
            <v>18072947980</v>
          </cell>
          <cell r="B3694">
            <v>569457</v>
          </cell>
        </row>
        <row r="3695">
          <cell r="A3695" t="str">
            <v>18072947991</v>
          </cell>
          <cell r="B3695">
            <v>146266.74</v>
          </cell>
        </row>
        <row r="3696">
          <cell r="A3696" t="str">
            <v>18072948002</v>
          </cell>
          <cell r="B3696">
            <v>144503.4</v>
          </cell>
        </row>
        <row r="3697">
          <cell r="A3697" t="str">
            <v>18072948013</v>
          </cell>
          <cell r="B3697">
            <v>82677.8</v>
          </cell>
        </row>
        <row r="3698">
          <cell r="A3698" t="str">
            <v>18072948016</v>
          </cell>
          <cell r="B3698">
            <v>29001.9</v>
          </cell>
        </row>
        <row r="3699">
          <cell r="A3699" t="str">
            <v>18072948024</v>
          </cell>
          <cell r="B3699">
            <v>92004.07</v>
          </cell>
        </row>
        <row r="3700">
          <cell r="A3700" t="str">
            <v>18072948035</v>
          </cell>
          <cell r="B3700">
            <v>21154.5</v>
          </cell>
        </row>
        <row r="3701">
          <cell r="A3701" t="str">
            <v>18072948046</v>
          </cell>
          <cell r="B3701">
            <v>190946.8</v>
          </cell>
        </row>
        <row r="3702">
          <cell r="A3702" t="str">
            <v>18072948050</v>
          </cell>
          <cell r="B3702">
            <v>277976.05</v>
          </cell>
        </row>
        <row r="3703">
          <cell r="A3703" t="str">
            <v>18072948061</v>
          </cell>
          <cell r="B3703">
            <v>228878</v>
          </cell>
        </row>
        <row r="3704">
          <cell r="A3704" t="str">
            <v>18072948072</v>
          </cell>
          <cell r="B3704">
            <v>8136.24</v>
          </cell>
        </row>
        <row r="3705">
          <cell r="A3705" t="str">
            <v>18072948083</v>
          </cell>
          <cell r="B3705">
            <v>122799.7</v>
          </cell>
        </row>
        <row r="3706">
          <cell r="A3706" t="str">
            <v>18072948094</v>
          </cell>
          <cell r="B3706">
            <v>5920.2</v>
          </cell>
        </row>
        <row r="3707">
          <cell r="A3707" t="str">
            <v>18072948105</v>
          </cell>
          <cell r="B3707">
            <v>88158</v>
          </cell>
        </row>
        <row r="3708">
          <cell r="A3708" t="str">
            <v>18072948116</v>
          </cell>
          <cell r="B3708">
            <v>241102.9</v>
          </cell>
        </row>
        <row r="3709">
          <cell r="A3709" t="str">
            <v>18072948120</v>
          </cell>
          <cell r="B3709">
            <v>87466.4</v>
          </cell>
        </row>
        <row r="3710">
          <cell r="A3710" t="str">
            <v>18072948131</v>
          </cell>
          <cell r="B3710">
            <v>210305.3</v>
          </cell>
        </row>
        <row r="3711">
          <cell r="A3711" t="str">
            <v>18072948142</v>
          </cell>
          <cell r="B3711">
            <v>526021.9</v>
          </cell>
        </row>
        <row r="3712">
          <cell r="A3712" t="str">
            <v>18072948152</v>
          </cell>
          <cell r="B3712">
            <v>45.17</v>
          </cell>
        </row>
        <row r="3713">
          <cell r="A3713" t="str">
            <v>18072948153</v>
          </cell>
          <cell r="B3713">
            <v>126099</v>
          </cell>
        </row>
        <row r="3714">
          <cell r="A3714" t="str">
            <v>18072948164</v>
          </cell>
          <cell r="B3714">
            <v>173872.8</v>
          </cell>
        </row>
        <row r="3715">
          <cell r="A3715" t="str">
            <v>18072948175</v>
          </cell>
          <cell r="B3715">
            <v>152737.20000000001</v>
          </cell>
        </row>
        <row r="3716">
          <cell r="A3716" t="str">
            <v>18072948186</v>
          </cell>
          <cell r="B3716">
            <v>126159.3</v>
          </cell>
        </row>
        <row r="3717">
          <cell r="A3717" t="str">
            <v>18072948190</v>
          </cell>
          <cell r="B3717">
            <v>12520.3</v>
          </cell>
        </row>
        <row r="3718">
          <cell r="A3718" t="str">
            <v>18072948201</v>
          </cell>
          <cell r="B3718">
            <v>224554.26</v>
          </cell>
        </row>
        <row r="3719">
          <cell r="A3719" t="str">
            <v>18072951616</v>
          </cell>
          <cell r="B3719">
            <v>78910.399999999994</v>
          </cell>
        </row>
        <row r="3720">
          <cell r="A3720" t="str">
            <v>18072951620</v>
          </cell>
          <cell r="B3720">
            <v>105248.64</v>
          </cell>
        </row>
        <row r="3721">
          <cell r="A3721" t="str">
            <v>18072951631</v>
          </cell>
          <cell r="B3721">
            <v>251942.49</v>
          </cell>
        </row>
        <row r="3722">
          <cell r="A3722" t="str">
            <v>18072951642</v>
          </cell>
          <cell r="B3722">
            <v>71114.5</v>
          </cell>
        </row>
        <row r="3723">
          <cell r="A3723" t="str">
            <v>18072951653</v>
          </cell>
          <cell r="B3723">
            <v>68787.399999999994</v>
          </cell>
        </row>
        <row r="3724">
          <cell r="A3724" t="str">
            <v>18072951664</v>
          </cell>
          <cell r="B3724">
            <v>261254.09</v>
          </cell>
        </row>
        <row r="3725">
          <cell r="A3725" t="str">
            <v>18072951675</v>
          </cell>
          <cell r="B3725">
            <v>169870.3</v>
          </cell>
        </row>
        <row r="3726">
          <cell r="A3726" t="str">
            <v>18072951686</v>
          </cell>
          <cell r="B3726">
            <v>211917.6</v>
          </cell>
        </row>
        <row r="3727">
          <cell r="A3727" t="str">
            <v>18072951690</v>
          </cell>
          <cell r="B3727">
            <v>281934.40000000002</v>
          </cell>
        </row>
        <row r="3728">
          <cell r="A3728" t="str">
            <v>18072951701</v>
          </cell>
          <cell r="B3728">
            <v>88853.56</v>
          </cell>
        </row>
        <row r="3729">
          <cell r="A3729" t="str">
            <v>18072951712</v>
          </cell>
          <cell r="B3729">
            <v>501650.77</v>
          </cell>
        </row>
        <row r="3730">
          <cell r="A3730" t="str">
            <v>18072951723</v>
          </cell>
          <cell r="B3730">
            <v>269916.79999999999</v>
          </cell>
        </row>
        <row r="3731">
          <cell r="A3731" t="str">
            <v>18072951734</v>
          </cell>
          <cell r="B3731">
            <v>198084.1</v>
          </cell>
        </row>
        <row r="3732">
          <cell r="A3732" t="str">
            <v>18072951745</v>
          </cell>
          <cell r="B3732">
            <v>18187.599999999999</v>
          </cell>
        </row>
        <row r="3733">
          <cell r="A3733" t="str">
            <v>18072951756</v>
          </cell>
          <cell r="B3733">
            <v>197553.5</v>
          </cell>
        </row>
        <row r="3734">
          <cell r="A3734" t="str">
            <v>18072951760</v>
          </cell>
          <cell r="B3734">
            <v>87466.4</v>
          </cell>
        </row>
        <row r="3735">
          <cell r="A3735" t="str">
            <v>18072951771</v>
          </cell>
          <cell r="B3735">
            <v>5973.7</v>
          </cell>
        </row>
        <row r="3736">
          <cell r="A3736" t="str">
            <v>18072951782</v>
          </cell>
          <cell r="B3736">
            <v>1214936.43</v>
          </cell>
        </row>
        <row r="3737">
          <cell r="A3737" t="str">
            <v>18072951793</v>
          </cell>
          <cell r="B3737">
            <v>109384.8</v>
          </cell>
        </row>
        <row r="3738">
          <cell r="A3738" t="str">
            <v>18072951804</v>
          </cell>
          <cell r="B3738">
            <v>112912</v>
          </cell>
        </row>
        <row r="3739">
          <cell r="A3739" t="str">
            <v>18072951815</v>
          </cell>
          <cell r="B3739">
            <v>163536.4</v>
          </cell>
        </row>
        <row r="3740">
          <cell r="A3740" t="str">
            <v>18072951826</v>
          </cell>
          <cell r="B3740">
            <v>217222.7</v>
          </cell>
        </row>
        <row r="3741">
          <cell r="A3741" t="str">
            <v>18072951830</v>
          </cell>
          <cell r="B3741">
            <v>295459</v>
          </cell>
        </row>
        <row r="3742">
          <cell r="A3742" t="str">
            <v>18072951841</v>
          </cell>
          <cell r="B3742">
            <v>165370.4</v>
          </cell>
        </row>
        <row r="3743">
          <cell r="A3743" t="str">
            <v>18072951852</v>
          </cell>
          <cell r="B3743">
            <v>54096.9</v>
          </cell>
        </row>
        <row r="3744">
          <cell r="A3744" t="str">
            <v>18072951863</v>
          </cell>
          <cell r="B3744">
            <v>47502</v>
          </cell>
        </row>
        <row r="3745">
          <cell r="A3745" t="str">
            <v>18072951874</v>
          </cell>
          <cell r="B3745">
            <v>102531.5</v>
          </cell>
        </row>
        <row r="3746">
          <cell r="A3746" t="str">
            <v>18072951885</v>
          </cell>
          <cell r="B3746">
            <v>123398.15</v>
          </cell>
        </row>
        <row r="3747">
          <cell r="A3747" t="str">
            <v>18072951896</v>
          </cell>
          <cell r="B3747">
            <v>177941.5</v>
          </cell>
        </row>
        <row r="3748">
          <cell r="A3748" t="str">
            <v>18072951900</v>
          </cell>
          <cell r="B3748">
            <v>22328.6</v>
          </cell>
        </row>
        <row r="3749">
          <cell r="A3749" t="str">
            <v>18072955212</v>
          </cell>
          <cell r="B3749">
            <v>85197.4</v>
          </cell>
        </row>
        <row r="3750">
          <cell r="A3750" t="str">
            <v>18072955223</v>
          </cell>
          <cell r="B3750">
            <v>191730.2</v>
          </cell>
        </row>
        <row r="3751">
          <cell r="A3751" t="str">
            <v>18072955234</v>
          </cell>
          <cell r="B3751">
            <v>616539.80000000005</v>
          </cell>
        </row>
        <row r="3752">
          <cell r="A3752" t="str">
            <v>18072955241</v>
          </cell>
          <cell r="B3752">
            <v>41263.9</v>
          </cell>
        </row>
        <row r="3753">
          <cell r="A3753" t="str">
            <v>18072955245</v>
          </cell>
          <cell r="B3753">
            <v>1380388.1</v>
          </cell>
        </row>
        <row r="3754">
          <cell r="A3754" t="str">
            <v>18072955256</v>
          </cell>
          <cell r="B3754">
            <v>141741.6</v>
          </cell>
        </row>
        <row r="3755">
          <cell r="A3755" t="str">
            <v>18072955260</v>
          </cell>
          <cell r="B3755">
            <v>69930</v>
          </cell>
        </row>
        <row r="3756">
          <cell r="A3756" t="str">
            <v>18072955271</v>
          </cell>
          <cell r="B3756">
            <v>521299.7</v>
          </cell>
        </row>
        <row r="3757">
          <cell r="A3757" t="str">
            <v>18072955282</v>
          </cell>
          <cell r="B3757">
            <v>5746.94</v>
          </cell>
        </row>
        <row r="3758">
          <cell r="A3758" t="str">
            <v>18072955293</v>
          </cell>
          <cell r="B3758">
            <v>106992.8</v>
          </cell>
        </row>
        <row r="3759">
          <cell r="A3759" t="str">
            <v>18072955304</v>
          </cell>
          <cell r="B3759">
            <v>53019.6</v>
          </cell>
        </row>
        <row r="3760">
          <cell r="A3760" t="str">
            <v>18072955326</v>
          </cell>
          <cell r="B3760">
            <v>49963.4</v>
          </cell>
        </row>
        <row r="3761">
          <cell r="A3761" t="str">
            <v>18072955330</v>
          </cell>
          <cell r="B3761">
            <v>45360</v>
          </cell>
        </row>
        <row r="3762">
          <cell r="A3762" t="str">
            <v>18072955341</v>
          </cell>
          <cell r="B3762">
            <v>151712.29999999999</v>
          </cell>
        </row>
        <row r="3763">
          <cell r="A3763" t="str">
            <v>18072955352</v>
          </cell>
          <cell r="B3763">
            <v>121324.6</v>
          </cell>
        </row>
        <row r="3764">
          <cell r="A3764" t="str">
            <v>18072955363</v>
          </cell>
          <cell r="B3764">
            <v>114323.5</v>
          </cell>
        </row>
        <row r="3765">
          <cell r="A3765" t="str">
            <v>18072955374</v>
          </cell>
          <cell r="B3765">
            <v>83793.600000000006</v>
          </cell>
        </row>
        <row r="3766">
          <cell r="A3766" t="str">
            <v>18072955385</v>
          </cell>
          <cell r="B3766">
            <v>63761.3</v>
          </cell>
        </row>
        <row r="3767">
          <cell r="A3767" t="str">
            <v>18072955396</v>
          </cell>
          <cell r="B3767">
            <v>172796.1</v>
          </cell>
        </row>
        <row r="3768">
          <cell r="A3768" t="str">
            <v>18072955400</v>
          </cell>
          <cell r="B3768">
            <v>112860.3</v>
          </cell>
        </row>
        <row r="3769">
          <cell r="A3769" t="str">
            <v>18072955411</v>
          </cell>
          <cell r="B3769">
            <v>85570</v>
          </cell>
        </row>
        <row r="3770">
          <cell r="A3770" t="str">
            <v>18072955422</v>
          </cell>
          <cell r="B3770">
            <v>98103.4</v>
          </cell>
        </row>
        <row r="3771">
          <cell r="A3771" t="str">
            <v>18072955433</v>
          </cell>
          <cell r="B3771">
            <v>43428.6</v>
          </cell>
        </row>
        <row r="3772">
          <cell r="A3772" t="str">
            <v>18072955444</v>
          </cell>
          <cell r="B3772">
            <v>36089.5</v>
          </cell>
        </row>
        <row r="3773">
          <cell r="A3773" t="str">
            <v>18072955455</v>
          </cell>
          <cell r="B3773">
            <v>556675.9</v>
          </cell>
        </row>
        <row r="3774">
          <cell r="A3774" t="str">
            <v>18072955466</v>
          </cell>
          <cell r="B3774">
            <v>463773.3</v>
          </cell>
        </row>
        <row r="3775">
          <cell r="A3775" t="str">
            <v>18072955470</v>
          </cell>
          <cell r="B3775">
            <v>2179101.7000000002</v>
          </cell>
        </row>
        <row r="3776">
          <cell r="A3776" t="str">
            <v>18072955481</v>
          </cell>
          <cell r="B3776">
            <v>1264269.72</v>
          </cell>
        </row>
        <row r="3777">
          <cell r="A3777" t="str">
            <v>18072955492</v>
          </cell>
          <cell r="B3777">
            <v>252654.1</v>
          </cell>
        </row>
        <row r="3778">
          <cell r="A3778" t="str">
            <v>18072955503</v>
          </cell>
          <cell r="B3778">
            <v>22113</v>
          </cell>
        </row>
        <row r="3779">
          <cell r="A3779" t="str">
            <v>18072958012</v>
          </cell>
          <cell r="B3779">
            <v>624648.5</v>
          </cell>
        </row>
        <row r="3780">
          <cell r="A3780" t="str">
            <v>18072958034</v>
          </cell>
          <cell r="B3780">
            <v>321035</v>
          </cell>
        </row>
        <row r="3781">
          <cell r="A3781" t="str">
            <v>18072958045</v>
          </cell>
          <cell r="B3781">
            <v>679285.9</v>
          </cell>
        </row>
        <row r="3782">
          <cell r="A3782" t="str">
            <v>18072958056</v>
          </cell>
          <cell r="B3782">
            <v>133805.9</v>
          </cell>
        </row>
        <row r="3783">
          <cell r="A3783" t="str">
            <v>18072958060</v>
          </cell>
          <cell r="B3783">
            <v>33107.29</v>
          </cell>
        </row>
        <row r="3784">
          <cell r="A3784" t="str">
            <v>18072958071</v>
          </cell>
          <cell r="B3784">
            <v>256723</v>
          </cell>
        </row>
        <row r="3785">
          <cell r="A3785" t="str">
            <v>18072958082</v>
          </cell>
          <cell r="B3785">
            <v>218067.20000000001</v>
          </cell>
        </row>
        <row r="3786">
          <cell r="A3786" t="str">
            <v>18072958093</v>
          </cell>
          <cell r="B3786">
            <v>74243.600000000006</v>
          </cell>
        </row>
        <row r="3787">
          <cell r="A3787" t="str">
            <v>18072958104</v>
          </cell>
          <cell r="B3787">
            <v>76077</v>
          </cell>
        </row>
        <row r="3788">
          <cell r="A3788" t="str">
            <v>18072958115</v>
          </cell>
          <cell r="B3788">
            <v>178122.2</v>
          </cell>
        </row>
        <row r="3789">
          <cell r="A3789" t="str">
            <v>18072958126</v>
          </cell>
          <cell r="B3789">
            <v>377377.8</v>
          </cell>
        </row>
        <row r="3790">
          <cell r="A3790" t="str">
            <v>18072958130</v>
          </cell>
          <cell r="B3790">
            <v>63284.6</v>
          </cell>
        </row>
        <row r="3791">
          <cell r="A3791" t="str">
            <v>18072958141</v>
          </cell>
          <cell r="B3791">
            <v>83380.800000000003</v>
          </cell>
        </row>
        <row r="3792">
          <cell r="A3792" t="str">
            <v>18072958152</v>
          </cell>
          <cell r="B3792">
            <v>52579.199999999997</v>
          </cell>
        </row>
        <row r="3793">
          <cell r="A3793" t="str">
            <v>18072958163</v>
          </cell>
          <cell r="B3793">
            <v>333127.7</v>
          </cell>
        </row>
        <row r="3794">
          <cell r="A3794" t="str">
            <v>18072958174</v>
          </cell>
          <cell r="B3794">
            <v>339650.96</v>
          </cell>
        </row>
        <row r="3795">
          <cell r="A3795" t="str">
            <v>18072958185</v>
          </cell>
          <cell r="B3795">
            <v>38063.97</v>
          </cell>
        </row>
        <row r="3796">
          <cell r="A3796" t="str">
            <v>18072958196</v>
          </cell>
          <cell r="B3796">
            <v>495670.31</v>
          </cell>
        </row>
        <row r="3797">
          <cell r="A3797" t="str">
            <v>18072958200</v>
          </cell>
          <cell r="B3797">
            <v>334852.3</v>
          </cell>
        </row>
        <row r="3798">
          <cell r="A3798" t="str">
            <v>18072958211</v>
          </cell>
          <cell r="B3798">
            <v>356002.8</v>
          </cell>
        </row>
        <row r="3799">
          <cell r="A3799" t="str">
            <v>18072958222</v>
          </cell>
          <cell r="B3799">
            <v>166662.20000000001</v>
          </cell>
        </row>
        <row r="3800">
          <cell r="A3800" t="str">
            <v>18072958233</v>
          </cell>
          <cell r="B3800">
            <v>26900.92</v>
          </cell>
        </row>
        <row r="3801">
          <cell r="A3801" t="str">
            <v>18072958244</v>
          </cell>
          <cell r="B3801">
            <v>93633.7</v>
          </cell>
        </row>
        <row r="3802">
          <cell r="A3802" t="str">
            <v>18072958255</v>
          </cell>
          <cell r="B3802">
            <v>80307.899999999994</v>
          </cell>
        </row>
        <row r="3803">
          <cell r="A3803" t="str">
            <v>18072958266</v>
          </cell>
          <cell r="B3803">
            <v>137842.1</v>
          </cell>
        </row>
        <row r="3804">
          <cell r="A3804" t="str">
            <v>18072958270</v>
          </cell>
          <cell r="B3804">
            <v>120143.8</v>
          </cell>
        </row>
        <row r="3805">
          <cell r="A3805" t="str">
            <v>18072958281</v>
          </cell>
          <cell r="B3805">
            <v>75950.8</v>
          </cell>
        </row>
        <row r="3806">
          <cell r="A3806" t="str">
            <v>18072958292</v>
          </cell>
          <cell r="B3806">
            <v>51065.7</v>
          </cell>
        </row>
        <row r="3807">
          <cell r="A3807" t="str">
            <v>18072958303</v>
          </cell>
          <cell r="B3807">
            <v>125288.1</v>
          </cell>
        </row>
        <row r="3808">
          <cell r="A3808" t="str">
            <v>18072962315</v>
          </cell>
          <cell r="B3808">
            <v>31894.7</v>
          </cell>
        </row>
        <row r="3809">
          <cell r="A3809" t="str">
            <v>18072962326</v>
          </cell>
          <cell r="B3809">
            <v>102417.5</v>
          </cell>
        </row>
        <row r="3810">
          <cell r="A3810" t="str">
            <v>18072962330</v>
          </cell>
          <cell r="B3810">
            <v>41982.7</v>
          </cell>
        </row>
        <row r="3811">
          <cell r="A3811" t="str">
            <v>18072962341</v>
          </cell>
          <cell r="B3811">
            <v>65837</v>
          </cell>
        </row>
        <row r="3812">
          <cell r="A3812" t="str">
            <v>18072962352</v>
          </cell>
          <cell r="B3812">
            <v>348834.3</v>
          </cell>
        </row>
        <row r="3813">
          <cell r="A3813" t="str">
            <v>18072962363</v>
          </cell>
          <cell r="B3813">
            <v>236629.81</v>
          </cell>
        </row>
        <row r="3814">
          <cell r="A3814" t="str">
            <v>18072962374</v>
          </cell>
          <cell r="B3814">
            <v>115515.5</v>
          </cell>
        </row>
        <row r="3815">
          <cell r="A3815" t="str">
            <v>18072962385</v>
          </cell>
          <cell r="B3815">
            <v>29607.7</v>
          </cell>
        </row>
        <row r="3816">
          <cell r="A3816" t="str">
            <v>18072962396</v>
          </cell>
          <cell r="B3816">
            <v>222034.1</v>
          </cell>
        </row>
        <row r="3817">
          <cell r="A3817" t="str">
            <v>18072962400</v>
          </cell>
          <cell r="B3817">
            <v>58915.199999999997</v>
          </cell>
        </row>
        <row r="3818">
          <cell r="A3818" t="str">
            <v>18072962411</v>
          </cell>
          <cell r="B3818">
            <v>217698.3</v>
          </cell>
        </row>
        <row r="3819">
          <cell r="A3819" t="str">
            <v>18072962422</v>
          </cell>
          <cell r="B3819">
            <v>19824.599999999999</v>
          </cell>
        </row>
        <row r="3820">
          <cell r="A3820" t="str">
            <v>18072962433</v>
          </cell>
          <cell r="B3820">
            <v>142268.6</v>
          </cell>
        </row>
        <row r="3821">
          <cell r="A3821" t="str">
            <v>18072962444</v>
          </cell>
          <cell r="B3821">
            <v>289583.3</v>
          </cell>
        </row>
        <row r="3822">
          <cell r="A3822" t="str">
            <v>18072962455</v>
          </cell>
          <cell r="B3822">
            <v>5227.2</v>
          </cell>
        </row>
        <row r="3823">
          <cell r="A3823" t="str">
            <v>18072962466</v>
          </cell>
          <cell r="B3823">
            <v>64721</v>
          </cell>
        </row>
        <row r="3824">
          <cell r="A3824" t="str">
            <v>18072962470</v>
          </cell>
          <cell r="B3824">
            <v>9684</v>
          </cell>
        </row>
        <row r="3825">
          <cell r="A3825" t="str">
            <v>18072962481</v>
          </cell>
          <cell r="B3825">
            <v>7510.6</v>
          </cell>
        </row>
        <row r="3826">
          <cell r="A3826" t="str">
            <v>18072962492</v>
          </cell>
          <cell r="B3826">
            <v>0</v>
          </cell>
        </row>
        <row r="3827">
          <cell r="A3827" t="str">
            <v>18072962503</v>
          </cell>
          <cell r="B3827">
            <v>69531.199999999997</v>
          </cell>
        </row>
        <row r="3828">
          <cell r="A3828" t="str">
            <v>18072962514</v>
          </cell>
          <cell r="B3828">
            <v>214536.4</v>
          </cell>
        </row>
        <row r="3829">
          <cell r="A3829" t="str">
            <v>18072962525</v>
          </cell>
          <cell r="B3829">
            <v>317540.90000000002</v>
          </cell>
        </row>
        <row r="3830">
          <cell r="A3830" t="str">
            <v>18072962536</v>
          </cell>
          <cell r="B3830">
            <v>84909.73</v>
          </cell>
        </row>
        <row r="3831">
          <cell r="A3831" t="str">
            <v>18072962540</v>
          </cell>
          <cell r="B3831">
            <v>71019.8</v>
          </cell>
        </row>
        <row r="3832">
          <cell r="A3832" t="str">
            <v>18072962551</v>
          </cell>
          <cell r="B3832">
            <v>109459.9</v>
          </cell>
        </row>
        <row r="3833">
          <cell r="A3833" t="str">
            <v>18072962562</v>
          </cell>
          <cell r="B3833">
            <v>534724.19999999995</v>
          </cell>
        </row>
        <row r="3834">
          <cell r="A3834" t="str">
            <v>18072962573</v>
          </cell>
          <cell r="B3834">
            <v>122569.2</v>
          </cell>
        </row>
        <row r="3835">
          <cell r="A3835" t="str">
            <v>18072962584</v>
          </cell>
          <cell r="B3835">
            <v>23860.2</v>
          </cell>
        </row>
        <row r="3836">
          <cell r="A3836" t="str">
            <v>18072962595</v>
          </cell>
          <cell r="B3836">
            <v>37992</v>
          </cell>
        </row>
        <row r="3837">
          <cell r="A3837" t="str">
            <v>18072962606</v>
          </cell>
          <cell r="B3837">
            <v>83870.399999999994</v>
          </cell>
        </row>
        <row r="3838">
          <cell r="A3838" t="str">
            <v>18072962792</v>
          </cell>
          <cell r="B3838">
            <v>7788.7</v>
          </cell>
        </row>
        <row r="3839">
          <cell r="A3839" t="str">
            <v>18072967812</v>
          </cell>
          <cell r="B3839">
            <v>269916.2</v>
          </cell>
        </row>
        <row r="3840">
          <cell r="A3840" t="str">
            <v>18072967823</v>
          </cell>
          <cell r="B3840">
            <v>112859.84</v>
          </cell>
        </row>
        <row r="3841">
          <cell r="A3841" t="str">
            <v>18072967834</v>
          </cell>
          <cell r="B3841">
            <v>115457</v>
          </cell>
        </row>
        <row r="3842">
          <cell r="A3842" t="str">
            <v>18072967845</v>
          </cell>
          <cell r="B3842">
            <v>44172</v>
          </cell>
        </row>
        <row r="3843">
          <cell r="A3843" t="str">
            <v>18072967856</v>
          </cell>
          <cell r="B3843">
            <v>369356.79999999999</v>
          </cell>
        </row>
        <row r="3844">
          <cell r="A3844" t="str">
            <v>18072967860</v>
          </cell>
          <cell r="B3844">
            <v>60328.3</v>
          </cell>
        </row>
        <row r="3845">
          <cell r="A3845" t="str">
            <v>18072967871</v>
          </cell>
          <cell r="B3845">
            <v>147964.5</v>
          </cell>
        </row>
        <row r="3846">
          <cell r="A3846" t="str">
            <v>18072967882</v>
          </cell>
          <cell r="B3846">
            <v>24920.2</v>
          </cell>
        </row>
        <row r="3847">
          <cell r="A3847" t="str">
            <v>18072967893</v>
          </cell>
          <cell r="B3847">
            <v>191568</v>
          </cell>
        </row>
        <row r="3848">
          <cell r="A3848" t="str">
            <v>18072967904</v>
          </cell>
          <cell r="B3848">
            <v>347334.2</v>
          </cell>
        </row>
        <row r="3849">
          <cell r="A3849" t="str">
            <v>18072967915</v>
          </cell>
          <cell r="B3849">
            <v>6667.3</v>
          </cell>
        </row>
        <row r="3850">
          <cell r="A3850" t="str">
            <v>18072967926</v>
          </cell>
          <cell r="B3850">
            <v>60895.199999999997</v>
          </cell>
        </row>
        <row r="3851">
          <cell r="A3851" t="str">
            <v>18072967930</v>
          </cell>
          <cell r="B3851">
            <v>344698.73</v>
          </cell>
        </row>
        <row r="3852">
          <cell r="A3852" t="str">
            <v>18072967941</v>
          </cell>
          <cell r="B3852">
            <v>533838.69999999995</v>
          </cell>
        </row>
        <row r="3853">
          <cell r="A3853" t="str">
            <v>18072967952</v>
          </cell>
          <cell r="B3853">
            <v>345272</v>
          </cell>
        </row>
        <row r="3854">
          <cell r="A3854" t="str">
            <v>18072967963</v>
          </cell>
          <cell r="B3854">
            <v>63347.6</v>
          </cell>
        </row>
        <row r="3855">
          <cell r="A3855" t="str">
            <v>18072967974</v>
          </cell>
          <cell r="B3855">
            <v>27347.5</v>
          </cell>
        </row>
        <row r="3856">
          <cell r="A3856" t="str">
            <v>18072967985</v>
          </cell>
          <cell r="B3856">
            <v>511308.1</v>
          </cell>
        </row>
        <row r="3857">
          <cell r="A3857" t="str">
            <v>18072967996</v>
          </cell>
          <cell r="B3857">
            <v>99646.5</v>
          </cell>
        </row>
        <row r="3858">
          <cell r="A3858" t="str">
            <v>18072968000</v>
          </cell>
          <cell r="B3858">
            <v>224444.1</v>
          </cell>
        </row>
        <row r="3859">
          <cell r="A3859" t="str">
            <v>18072968011</v>
          </cell>
          <cell r="B3859">
            <v>43802.5</v>
          </cell>
        </row>
        <row r="3860">
          <cell r="A3860" t="str">
            <v>18072968022</v>
          </cell>
          <cell r="B3860">
            <v>71934.8</v>
          </cell>
        </row>
        <row r="3861">
          <cell r="A3861" t="str">
            <v>18072968033</v>
          </cell>
          <cell r="B3861">
            <v>47303</v>
          </cell>
        </row>
        <row r="3862">
          <cell r="A3862" t="str">
            <v>18072968044</v>
          </cell>
          <cell r="B3862">
            <v>44794</v>
          </cell>
        </row>
        <row r="3863">
          <cell r="A3863" t="str">
            <v>18072968055</v>
          </cell>
          <cell r="B3863">
            <v>356878.9</v>
          </cell>
        </row>
        <row r="3864">
          <cell r="A3864" t="str">
            <v>18072968066</v>
          </cell>
          <cell r="B3864">
            <v>87733.54</v>
          </cell>
        </row>
        <row r="3865">
          <cell r="A3865" t="str">
            <v>18072968070</v>
          </cell>
          <cell r="B3865">
            <v>26658</v>
          </cell>
        </row>
        <row r="3866">
          <cell r="A3866" t="str">
            <v>18072968081</v>
          </cell>
          <cell r="B3866">
            <v>125065.4</v>
          </cell>
        </row>
        <row r="3867">
          <cell r="A3867" t="str">
            <v>18072968092</v>
          </cell>
          <cell r="B3867">
            <v>184240.6</v>
          </cell>
        </row>
        <row r="3868">
          <cell r="A3868" t="str">
            <v>18072968103</v>
          </cell>
          <cell r="B3868">
            <v>204441.5</v>
          </cell>
        </row>
        <row r="3869">
          <cell r="A3869" t="str">
            <v>18072973316</v>
          </cell>
          <cell r="B3869">
            <v>84474.6</v>
          </cell>
        </row>
        <row r="3870">
          <cell r="A3870" t="str">
            <v>18072973320</v>
          </cell>
          <cell r="B3870">
            <v>200150.11</v>
          </cell>
        </row>
        <row r="3871">
          <cell r="A3871" t="str">
            <v>18072973331</v>
          </cell>
          <cell r="B3871">
            <v>507167.4</v>
          </cell>
        </row>
        <row r="3872">
          <cell r="A3872" t="str">
            <v>18072973342</v>
          </cell>
          <cell r="B3872">
            <v>86934.6</v>
          </cell>
        </row>
        <row r="3873">
          <cell r="A3873" t="str">
            <v>18072973353</v>
          </cell>
          <cell r="B3873">
            <v>95114</v>
          </cell>
        </row>
        <row r="3874">
          <cell r="A3874" t="str">
            <v>18072973364</v>
          </cell>
          <cell r="B3874">
            <v>484713.8</v>
          </cell>
        </row>
        <row r="3875">
          <cell r="A3875" t="str">
            <v>18072973375</v>
          </cell>
          <cell r="B3875">
            <v>197374</v>
          </cell>
        </row>
        <row r="3876">
          <cell r="A3876" t="str">
            <v>18072973386</v>
          </cell>
          <cell r="B3876">
            <v>444354.4</v>
          </cell>
        </row>
        <row r="3877">
          <cell r="A3877" t="str">
            <v>18072973390</v>
          </cell>
          <cell r="B3877">
            <v>89282.1</v>
          </cell>
        </row>
        <row r="3878">
          <cell r="A3878" t="str">
            <v>18072973401</v>
          </cell>
          <cell r="B3878">
            <v>523203</v>
          </cell>
        </row>
        <row r="3879">
          <cell r="A3879" t="str">
            <v>18072973412</v>
          </cell>
          <cell r="B3879">
            <v>160118.29999999999</v>
          </cell>
        </row>
        <row r="3880">
          <cell r="A3880" t="str">
            <v>18072973423</v>
          </cell>
          <cell r="B3880">
            <v>49323.8</v>
          </cell>
        </row>
        <row r="3881">
          <cell r="A3881" t="str">
            <v>18072973434</v>
          </cell>
          <cell r="B3881">
            <v>367589.8</v>
          </cell>
        </row>
        <row r="3882">
          <cell r="A3882" t="str">
            <v>18072973445</v>
          </cell>
          <cell r="B3882">
            <v>54170.3</v>
          </cell>
        </row>
        <row r="3883">
          <cell r="A3883" t="str">
            <v>18072973456</v>
          </cell>
          <cell r="B3883">
            <v>85457.8</v>
          </cell>
        </row>
        <row r="3884">
          <cell r="A3884" t="str">
            <v>18072973460</v>
          </cell>
          <cell r="B3884">
            <v>77857.5</v>
          </cell>
        </row>
        <row r="3885">
          <cell r="A3885" t="str">
            <v>18072973471</v>
          </cell>
          <cell r="B3885">
            <v>278614.59999999998</v>
          </cell>
        </row>
        <row r="3886">
          <cell r="A3886" t="str">
            <v>18072973482</v>
          </cell>
          <cell r="B3886">
            <v>975620.5</v>
          </cell>
        </row>
        <row r="3887">
          <cell r="A3887" t="str">
            <v>18072973493</v>
          </cell>
          <cell r="B3887">
            <v>250189.1</v>
          </cell>
        </row>
        <row r="3888">
          <cell r="A3888" t="str">
            <v>18072973504</v>
          </cell>
          <cell r="B3888">
            <v>163657.70000000001</v>
          </cell>
        </row>
        <row r="3889">
          <cell r="A3889" t="str">
            <v>18072973515</v>
          </cell>
          <cell r="B3889">
            <v>82655.399999999994</v>
          </cell>
        </row>
        <row r="3890">
          <cell r="A3890" t="str">
            <v>18072973526</v>
          </cell>
          <cell r="B3890">
            <v>404177.7</v>
          </cell>
        </row>
        <row r="3891">
          <cell r="A3891" t="str">
            <v>18072973530</v>
          </cell>
          <cell r="B3891">
            <v>30566.2</v>
          </cell>
        </row>
        <row r="3892">
          <cell r="A3892" t="str">
            <v>18072973541</v>
          </cell>
          <cell r="B3892">
            <v>261206.3</v>
          </cell>
        </row>
        <row r="3893">
          <cell r="A3893" t="str">
            <v>18072973552</v>
          </cell>
          <cell r="B3893">
            <v>442127.2</v>
          </cell>
        </row>
        <row r="3894">
          <cell r="A3894" t="str">
            <v>18072973563</v>
          </cell>
          <cell r="B3894">
            <v>220783.9</v>
          </cell>
        </row>
        <row r="3895">
          <cell r="A3895" t="str">
            <v>18072973574</v>
          </cell>
          <cell r="B3895">
            <v>407927.8</v>
          </cell>
        </row>
        <row r="3896">
          <cell r="A3896" t="str">
            <v>18072973585</v>
          </cell>
          <cell r="B3896">
            <v>77799</v>
          </cell>
        </row>
        <row r="3897">
          <cell r="A3897" t="str">
            <v>18072973596</v>
          </cell>
          <cell r="B3897">
            <v>47948.72</v>
          </cell>
        </row>
        <row r="3898">
          <cell r="A3898" t="str">
            <v>18072973600</v>
          </cell>
          <cell r="B3898">
            <v>203921.99</v>
          </cell>
        </row>
        <row r="3899">
          <cell r="A3899" t="str">
            <v>18072975615</v>
          </cell>
          <cell r="B3899">
            <v>143572.79999999999</v>
          </cell>
        </row>
        <row r="3900">
          <cell r="A3900" t="str">
            <v>18072975616</v>
          </cell>
          <cell r="B3900">
            <v>3045.7</v>
          </cell>
        </row>
        <row r="3901">
          <cell r="A3901" t="str">
            <v>18072975626</v>
          </cell>
          <cell r="B3901">
            <v>29965.200000000001</v>
          </cell>
        </row>
        <row r="3902">
          <cell r="A3902" t="str">
            <v>18072975630</v>
          </cell>
          <cell r="B3902">
            <v>194679.5</v>
          </cell>
        </row>
        <row r="3903">
          <cell r="A3903" t="str">
            <v>18072975641</v>
          </cell>
          <cell r="B3903">
            <v>1108030.2</v>
          </cell>
        </row>
        <row r="3904">
          <cell r="A3904" t="str">
            <v>18072975652</v>
          </cell>
          <cell r="B3904">
            <v>283046.7</v>
          </cell>
        </row>
        <row r="3905">
          <cell r="A3905" t="str">
            <v>18072975663</v>
          </cell>
          <cell r="B3905">
            <v>106753.2</v>
          </cell>
        </row>
        <row r="3906">
          <cell r="A3906" t="str">
            <v>18072975674</v>
          </cell>
          <cell r="B3906">
            <v>9410.9</v>
          </cell>
        </row>
        <row r="3907">
          <cell r="A3907" t="str">
            <v>18072975685</v>
          </cell>
          <cell r="B3907">
            <v>212780.1</v>
          </cell>
        </row>
        <row r="3908">
          <cell r="A3908" t="str">
            <v>18072975696</v>
          </cell>
          <cell r="B3908">
            <v>45351.9</v>
          </cell>
        </row>
        <row r="3909">
          <cell r="A3909" t="str">
            <v>18072975700</v>
          </cell>
          <cell r="B3909">
            <v>203259</v>
          </cell>
        </row>
        <row r="3910">
          <cell r="A3910" t="str">
            <v>18072975711</v>
          </cell>
          <cell r="B3910">
            <v>199907.3</v>
          </cell>
        </row>
        <row r="3911">
          <cell r="A3911" t="str">
            <v>18072975722</v>
          </cell>
          <cell r="B3911">
            <v>209365.1</v>
          </cell>
        </row>
        <row r="3912">
          <cell r="A3912" t="str">
            <v>18072975733</v>
          </cell>
          <cell r="B3912">
            <v>382549.71</v>
          </cell>
        </row>
        <row r="3913">
          <cell r="A3913" t="str">
            <v>18072975744</v>
          </cell>
          <cell r="B3913">
            <v>315220.40000000002</v>
          </cell>
        </row>
        <row r="3914">
          <cell r="A3914" t="str">
            <v>18072975755</v>
          </cell>
          <cell r="B3914">
            <v>64403.6</v>
          </cell>
        </row>
        <row r="3915">
          <cell r="A3915" t="str">
            <v>18072975766</v>
          </cell>
          <cell r="B3915">
            <v>222424.2</v>
          </cell>
        </row>
        <row r="3916">
          <cell r="A3916" t="str">
            <v>18072975770</v>
          </cell>
          <cell r="B3916">
            <v>815196.6</v>
          </cell>
        </row>
        <row r="3917">
          <cell r="A3917" t="str">
            <v>18072975781</v>
          </cell>
          <cell r="B3917">
            <v>182438.88</v>
          </cell>
        </row>
        <row r="3918">
          <cell r="A3918" t="str">
            <v>18072975792</v>
          </cell>
          <cell r="B3918">
            <v>116089.3</v>
          </cell>
        </row>
        <row r="3919">
          <cell r="A3919" t="str">
            <v>18072975803</v>
          </cell>
          <cell r="B3919">
            <v>21146.9</v>
          </cell>
        </row>
        <row r="3920">
          <cell r="A3920" t="str">
            <v>18072975814</v>
          </cell>
          <cell r="B3920">
            <v>1862982</v>
          </cell>
        </row>
        <row r="3921">
          <cell r="A3921" t="str">
            <v>18072975825</v>
          </cell>
          <cell r="B3921">
            <v>218964.5</v>
          </cell>
        </row>
        <row r="3922">
          <cell r="A3922" t="str">
            <v>18072975836</v>
          </cell>
          <cell r="B3922">
            <v>331141.2</v>
          </cell>
        </row>
        <row r="3923">
          <cell r="A3923" t="str">
            <v>18072975840</v>
          </cell>
          <cell r="B3923">
            <v>113638.63</v>
          </cell>
        </row>
        <row r="3924">
          <cell r="A3924" t="str">
            <v>18072975851</v>
          </cell>
          <cell r="B3924">
            <v>431982.9</v>
          </cell>
        </row>
        <row r="3925">
          <cell r="A3925" t="str">
            <v>18072975862</v>
          </cell>
          <cell r="B3925">
            <v>222018.5</v>
          </cell>
        </row>
        <row r="3926">
          <cell r="A3926" t="str">
            <v>18072975873</v>
          </cell>
          <cell r="B3926">
            <v>158042.79999999999</v>
          </cell>
        </row>
        <row r="3927">
          <cell r="A3927" t="str">
            <v>18072975884</v>
          </cell>
          <cell r="B3927">
            <v>114738.3</v>
          </cell>
        </row>
        <row r="3928">
          <cell r="A3928" t="str">
            <v>18072981925</v>
          </cell>
          <cell r="B3928">
            <v>6475.79</v>
          </cell>
        </row>
        <row r="3929">
          <cell r="A3929" t="str">
            <v>18072983411</v>
          </cell>
          <cell r="B3929">
            <v>531689.9</v>
          </cell>
        </row>
        <row r="3930">
          <cell r="A3930" t="str">
            <v>18072983422</v>
          </cell>
          <cell r="B3930">
            <v>33088.199999999997</v>
          </cell>
        </row>
        <row r="3931">
          <cell r="A3931" t="str">
            <v>18072983433</v>
          </cell>
          <cell r="B3931">
            <v>6783</v>
          </cell>
        </row>
        <row r="3932">
          <cell r="A3932" t="str">
            <v>18072983444</v>
          </cell>
          <cell r="B3932">
            <v>106457.81</v>
          </cell>
        </row>
        <row r="3933">
          <cell r="A3933" t="str">
            <v>18072983455</v>
          </cell>
          <cell r="B3933">
            <v>33108.67</v>
          </cell>
        </row>
        <row r="3934">
          <cell r="A3934" t="str">
            <v>18072983466</v>
          </cell>
          <cell r="B3934">
            <v>76085.210000000006</v>
          </cell>
        </row>
        <row r="3935">
          <cell r="A3935" t="str">
            <v>18072983470</v>
          </cell>
          <cell r="B3935">
            <v>251227.3</v>
          </cell>
        </row>
        <row r="3936">
          <cell r="A3936" t="str">
            <v>18072983481</v>
          </cell>
          <cell r="B3936">
            <v>63811.199999999997</v>
          </cell>
        </row>
        <row r="3937">
          <cell r="A3937" t="str">
            <v>18072983492</v>
          </cell>
          <cell r="B3937">
            <v>108926.5</v>
          </cell>
        </row>
        <row r="3938">
          <cell r="A3938" t="str">
            <v>18072983503</v>
          </cell>
          <cell r="B3938">
            <v>213371.1</v>
          </cell>
        </row>
        <row r="3939">
          <cell r="A3939" t="str">
            <v>18072983514</v>
          </cell>
          <cell r="B3939">
            <v>209129.8</v>
          </cell>
        </row>
        <row r="3940">
          <cell r="A3940" t="str">
            <v>18072983525</v>
          </cell>
          <cell r="B3940">
            <v>236491</v>
          </cell>
        </row>
        <row r="3941">
          <cell r="A3941" t="str">
            <v>18072983536</v>
          </cell>
          <cell r="B3941">
            <v>81625.600000000006</v>
          </cell>
        </row>
        <row r="3942">
          <cell r="A3942" t="str">
            <v>18072983540</v>
          </cell>
          <cell r="B3942">
            <v>69457.399999999994</v>
          </cell>
        </row>
        <row r="3943">
          <cell r="A3943" t="str">
            <v>18072983551</v>
          </cell>
          <cell r="B3943">
            <v>292128.5</v>
          </cell>
        </row>
        <row r="3944">
          <cell r="A3944" t="str">
            <v>18072983562</v>
          </cell>
          <cell r="B3944">
            <v>49943.9</v>
          </cell>
        </row>
        <row r="3945">
          <cell r="A3945" t="str">
            <v>18072983573</v>
          </cell>
          <cell r="B3945">
            <v>245875.7</v>
          </cell>
        </row>
        <row r="3946">
          <cell r="A3946" t="str">
            <v>18072983584</v>
          </cell>
          <cell r="B3946">
            <v>25887.9</v>
          </cell>
        </row>
        <row r="3947">
          <cell r="A3947" t="str">
            <v>18072983595</v>
          </cell>
          <cell r="B3947">
            <v>487013.9</v>
          </cell>
        </row>
        <row r="3948">
          <cell r="A3948" t="str">
            <v>18072983606</v>
          </cell>
          <cell r="B3948">
            <v>26609.18</v>
          </cell>
        </row>
        <row r="3949">
          <cell r="A3949" t="str">
            <v>18072983610</v>
          </cell>
          <cell r="B3949">
            <v>32916</v>
          </cell>
        </row>
        <row r="3950">
          <cell r="A3950" t="str">
            <v>18072983621</v>
          </cell>
          <cell r="B3950">
            <v>190480.4</v>
          </cell>
        </row>
        <row r="3951">
          <cell r="A3951" t="str">
            <v>18072983632</v>
          </cell>
          <cell r="B3951">
            <v>13874.4</v>
          </cell>
        </row>
        <row r="3952">
          <cell r="A3952" t="str">
            <v>18072983643</v>
          </cell>
          <cell r="B3952">
            <v>70244.3</v>
          </cell>
        </row>
        <row r="3953">
          <cell r="A3953" t="str">
            <v>18072983654</v>
          </cell>
          <cell r="B3953">
            <v>41347.199999999997</v>
          </cell>
        </row>
        <row r="3954">
          <cell r="A3954" t="str">
            <v>18072983665</v>
          </cell>
          <cell r="B3954">
            <v>112969.4</v>
          </cell>
        </row>
        <row r="3955">
          <cell r="A3955" t="str">
            <v>18072983676</v>
          </cell>
          <cell r="B3955">
            <v>510805.6</v>
          </cell>
        </row>
        <row r="3956">
          <cell r="A3956" t="str">
            <v>18072989011</v>
          </cell>
          <cell r="B3956">
            <v>50359</v>
          </cell>
        </row>
        <row r="3957">
          <cell r="A3957" t="str">
            <v>18072989022</v>
          </cell>
          <cell r="B3957">
            <v>40604.5</v>
          </cell>
        </row>
        <row r="3958">
          <cell r="A3958" t="str">
            <v>18072989033</v>
          </cell>
          <cell r="B3958">
            <v>117044.5</v>
          </cell>
        </row>
        <row r="3959">
          <cell r="A3959" t="str">
            <v>18072989044</v>
          </cell>
          <cell r="B3959">
            <v>359789.4</v>
          </cell>
        </row>
        <row r="3960">
          <cell r="A3960" t="str">
            <v>18072989055</v>
          </cell>
          <cell r="B3960">
            <v>396043.5</v>
          </cell>
        </row>
        <row r="3961">
          <cell r="A3961" t="str">
            <v>18072989066</v>
          </cell>
          <cell r="B3961">
            <v>60637.5</v>
          </cell>
        </row>
        <row r="3962">
          <cell r="A3962" t="str">
            <v>18072989070</v>
          </cell>
          <cell r="B3962">
            <v>105189.8</v>
          </cell>
        </row>
        <row r="3963">
          <cell r="A3963" t="str">
            <v>18072989081</v>
          </cell>
          <cell r="B3963">
            <v>60910.239999999998</v>
          </cell>
        </row>
        <row r="3964">
          <cell r="A3964" t="str">
            <v>18072989092</v>
          </cell>
          <cell r="B3964">
            <v>294954.2</v>
          </cell>
        </row>
        <row r="3965">
          <cell r="A3965" t="str">
            <v>18072989103</v>
          </cell>
          <cell r="B3965">
            <v>210729.9</v>
          </cell>
        </row>
        <row r="3966">
          <cell r="A3966" t="str">
            <v>18072989114</v>
          </cell>
          <cell r="B3966">
            <v>1904367.6</v>
          </cell>
        </row>
        <row r="3967">
          <cell r="A3967" t="str">
            <v>18072989125</v>
          </cell>
          <cell r="B3967">
            <v>74792.66</v>
          </cell>
        </row>
        <row r="3968">
          <cell r="A3968" t="str">
            <v>18072989136</v>
          </cell>
          <cell r="B3968">
            <v>470573.5</v>
          </cell>
        </row>
        <row r="3969">
          <cell r="A3969" t="str">
            <v>18072989140</v>
          </cell>
          <cell r="B3969">
            <v>106485.5</v>
          </cell>
        </row>
        <row r="3970">
          <cell r="A3970" t="str">
            <v>18072989151</v>
          </cell>
          <cell r="B3970">
            <v>28906.5</v>
          </cell>
        </row>
        <row r="3971">
          <cell r="A3971" t="str">
            <v>18072989162</v>
          </cell>
          <cell r="B3971">
            <v>582829.69999999995</v>
          </cell>
        </row>
        <row r="3972">
          <cell r="A3972" t="str">
            <v>18072989173</v>
          </cell>
          <cell r="B3972">
            <v>147539.29999999999</v>
          </cell>
        </row>
        <row r="3973">
          <cell r="A3973" t="str">
            <v>18072989184</v>
          </cell>
          <cell r="B3973">
            <v>104888.6</v>
          </cell>
        </row>
        <row r="3974">
          <cell r="A3974" t="str">
            <v>18072989195</v>
          </cell>
          <cell r="B3974">
            <v>93851.5</v>
          </cell>
        </row>
        <row r="3975">
          <cell r="A3975" t="str">
            <v>18072989206</v>
          </cell>
          <cell r="B3975">
            <v>229895.4</v>
          </cell>
        </row>
        <row r="3976">
          <cell r="A3976" t="str">
            <v>18072989210</v>
          </cell>
          <cell r="B3976">
            <v>142964.5</v>
          </cell>
        </row>
        <row r="3977">
          <cell r="A3977" t="str">
            <v>18072989221</v>
          </cell>
          <cell r="B3977">
            <v>72202.899999999994</v>
          </cell>
        </row>
        <row r="3978">
          <cell r="A3978" t="str">
            <v>18072989232</v>
          </cell>
          <cell r="B3978">
            <v>18381</v>
          </cell>
        </row>
        <row r="3979">
          <cell r="A3979" t="str">
            <v>18072989254</v>
          </cell>
          <cell r="B3979">
            <v>236802.5</v>
          </cell>
        </row>
        <row r="3980">
          <cell r="A3980" t="str">
            <v>18072989265</v>
          </cell>
          <cell r="B3980">
            <v>399814.2</v>
          </cell>
        </row>
        <row r="3981">
          <cell r="A3981" t="str">
            <v>18072989276</v>
          </cell>
          <cell r="B3981">
            <v>170174.8</v>
          </cell>
        </row>
        <row r="3982">
          <cell r="A3982" t="str">
            <v>18072989280</v>
          </cell>
          <cell r="B3982">
            <v>38960.800000000003</v>
          </cell>
        </row>
        <row r="3983">
          <cell r="A3983" t="str">
            <v>18072989291</v>
          </cell>
          <cell r="B3983">
            <v>147367.4</v>
          </cell>
        </row>
        <row r="3984">
          <cell r="A3984" t="str">
            <v>18072989302</v>
          </cell>
          <cell r="B3984">
            <v>281809.5</v>
          </cell>
        </row>
        <row r="3985">
          <cell r="A3985" t="str">
            <v>18072991715</v>
          </cell>
          <cell r="B3985">
            <v>322957.40000000002</v>
          </cell>
        </row>
        <row r="3986">
          <cell r="A3986" t="str">
            <v>18072991726</v>
          </cell>
          <cell r="B3986">
            <v>201390.8</v>
          </cell>
        </row>
        <row r="3987">
          <cell r="A3987" t="str">
            <v>18072991730</v>
          </cell>
          <cell r="B3987">
            <v>22859.1</v>
          </cell>
        </row>
        <row r="3988">
          <cell r="A3988" t="str">
            <v>18072991741</v>
          </cell>
          <cell r="B3988">
            <v>61509</v>
          </cell>
        </row>
        <row r="3989">
          <cell r="A3989" t="str">
            <v>18072991752</v>
          </cell>
          <cell r="B3989">
            <v>105381.3</v>
          </cell>
        </row>
        <row r="3990">
          <cell r="A3990" t="str">
            <v>18072991763</v>
          </cell>
          <cell r="B3990">
            <v>669396.69999999995</v>
          </cell>
        </row>
        <row r="3991">
          <cell r="A3991" t="str">
            <v>18072991774</v>
          </cell>
          <cell r="B3991">
            <v>29323.200000000001</v>
          </cell>
        </row>
        <row r="3992">
          <cell r="A3992" t="str">
            <v>18072991785</v>
          </cell>
          <cell r="B3992">
            <v>268861.2</v>
          </cell>
        </row>
        <row r="3993">
          <cell r="A3993" t="str">
            <v>18072991796</v>
          </cell>
          <cell r="B3993">
            <v>263095.3</v>
          </cell>
        </row>
        <row r="3994">
          <cell r="A3994" t="str">
            <v>18072991800</v>
          </cell>
          <cell r="B3994">
            <v>81510</v>
          </cell>
        </row>
        <row r="3995">
          <cell r="A3995" t="str">
            <v>18072991811</v>
          </cell>
          <cell r="B3995">
            <v>109846</v>
          </cell>
        </row>
        <row r="3996">
          <cell r="A3996" t="str">
            <v>18072991822</v>
          </cell>
          <cell r="B3996">
            <v>302223.25</v>
          </cell>
        </row>
        <row r="3997">
          <cell r="A3997" t="str">
            <v>18072991833</v>
          </cell>
          <cell r="B3997">
            <v>59704.3</v>
          </cell>
        </row>
        <row r="3998">
          <cell r="A3998" t="str">
            <v>18072991844</v>
          </cell>
          <cell r="B3998">
            <v>146226.63</v>
          </cell>
        </row>
        <row r="3999">
          <cell r="A3999" t="str">
            <v>18072991855</v>
          </cell>
          <cell r="B3999">
            <v>161554.4</v>
          </cell>
        </row>
        <row r="4000">
          <cell r="A4000" t="str">
            <v>18072991866</v>
          </cell>
          <cell r="B4000">
            <v>3907.8</v>
          </cell>
        </row>
        <row r="4001">
          <cell r="A4001" t="str">
            <v>18072991870</v>
          </cell>
          <cell r="B4001">
            <v>397905.6</v>
          </cell>
        </row>
        <row r="4002">
          <cell r="A4002" t="str">
            <v>18072991881</v>
          </cell>
          <cell r="B4002">
            <v>7629.12</v>
          </cell>
        </row>
        <row r="4003">
          <cell r="A4003" t="str">
            <v>18072991892</v>
          </cell>
          <cell r="B4003">
            <v>54412.5</v>
          </cell>
        </row>
        <row r="4004">
          <cell r="A4004" t="str">
            <v>18072991903</v>
          </cell>
          <cell r="B4004">
            <v>220916.7</v>
          </cell>
        </row>
        <row r="4005">
          <cell r="A4005" t="str">
            <v>18072991914</v>
          </cell>
          <cell r="B4005">
            <v>74677</v>
          </cell>
        </row>
        <row r="4006">
          <cell r="A4006" t="str">
            <v>18072991925</v>
          </cell>
          <cell r="B4006">
            <v>1442631.19</v>
          </cell>
        </row>
        <row r="4007">
          <cell r="A4007" t="str">
            <v>18072991936</v>
          </cell>
          <cell r="B4007">
            <v>284801.71999999997</v>
          </cell>
        </row>
        <row r="4008">
          <cell r="A4008" t="str">
            <v>18072991940</v>
          </cell>
          <cell r="B4008">
            <v>66667.59</v>
          </cell>
        </row>
        <row r="4009">
          <cell r="A4009" t="str">
            <v>18072991951</v>
          </cell>
          <cell r="B4009">
            <v>16593</v>
          </cell>
        </row>
        <row r="4010">
          <cell r="A4010" t="str">
            <v>18072991962</v>
          </cell>
          <cell r="B4010">
            <v>600496.44999999995</v>
          </cell>
        </row>
        <row r="4011">
          <cell r="A4011" t="str">
            <v>18072991973</v>
          </cell>
          <cell r="B4011">
            <v>97082.9</v>
          </cell>
        </row>
        <row r="4012">
          <cell r="A4012" t="str">
            <v>18072991984</v>
          </cell>
          <cell r="B4012">
            <v>71729.8</v>
          </cell>
        </row>
        <row r="4013">
          <cell r="A4013" t="str">
            <v>18072991995</v>
          </cell>
          <cell r="B4013">
            <v>198601.9</v>
          </cell>
        </row>
        <row r="4014">
          <cell r="A4014" t="str">
            <v>18072992006</v>
          </cell>
          <cell r="B4014">
            <v>50967.9</v>
          </cell>
        </row>
        <row r="4015">
          <cell r="A4015" t="str">
            <v>18072996814</v>
          </cell>
          <cell r="B4015">
            <v>43980.09</v>
          </cell>
        </row>
        <row r="4016">
          <cell r="A4016" t="str">
            <v>18072996825</v>
          </cell>
          <cell r="B4016">
            <v>185415.3</v>
          </cell>
        </row>
        <row r="4017">
          <cell r="A4017" t="str">
            <v>18072996836</v>
          </cell>
          <cell r="B4017">
            <v>329200.3</v>
          </cell>
        </row>
        <row r="4018">
          <cell r="A4018" t="str">
            <v>18072996840</v>
          </cell>
          <cell r="B4018">
            <v>338797.27</v>
          </cell>
        </row>
        <row r="4019">
          <cell r="A4019" t="str">
            <v>18072996851</v>
          </cell>
          <cell r="B4019">
            <v>595873.4</v>
          </cell>
        </row>
        <row r="4020">
          <cell r="A4020" t="str">
            <v>18072996862</v>
          </cell>
          <cell r="B4020">
            <v>467516.2</v>
          </cell>
        </row>
        <row r="4021">
          <cell r="A4021" t="str">
            <v>18072996873</v>
          </cell>
          <cell r="B4021">
            <v>54040.6</v>
          </cell>
        </row>
        <row r="4022">
          <cell r="A4022" t="str">
            <v>18072996884</v>
          </cell>
          <cell r="B4022">
            <v>103022.3</v>
          </cell>
        </row>
        <row r="4023">
          <cell r="A4023" t="str">
            <v>18072996895</v>
          </cell>
          <cell r="B4023">
            <v>34239.4</v>
          </cell>
        </row>
        <row r="4024">
          <cell r="A4024" t="str">
            <v>18072996906</v>
          </cell>
          <cell r="B4024">
            <v>18016.7</v>
          </cell>
        </row>
        <row r="4025">
          <cell r="A4025" t="str">
            <v>18072996910</v>
          </cell>
          <cell r="B4025">
            <v>494545.78</v>
          </cell>
        </row>
        <row r="4026">
          <cell r="A4026" t="str">
            <v>18072996921</v>
          </cell>
          <cell r="B4026">
            <v>348831.81</v>
          </cell>
        </row>
        <row r="4027">
          <cell r="A4027" t="str">
            <v>18072996932</v>
          </cell>
          <cell r="B4027">
            <v>266000</v>
          </cell>
        </row>
        <row r="4028">
          <cell r="A4028" t="str">
            <v>18072996943</v>
          </cell>
          <cell r="B4028">
            <v>435371.1</v>
          </cell>
        </row>
        <row r="4029">
          <cell r="A4029" t="str">
            <v>18072996954</v>
          </cell>
          <cell r="B4029">
            <v>51776.2</v>
          </cell>
        </row>
        <row r="4030">
          <cell r="A4030" t="str">
            <v>18072996965</v>
          </cell>
          <cell r="B4030">
            <v>190980.7</v>
          </cell>
        </row>
        <row r="4031">
          <cell r="A4031" t="str">
            <v>18072996976</v>
          </cell>
          <cell r="B4031">
            <v>11524.6</v>
          </cell>
        </row>
        <row r="4032">
          <cell r="A4032" t="str">
            <v>18072996980</v>
          </cell>
          <cell r="B4032">
            <v>2503699.2000000002</v>
          </cell>
        </row>
        <row r="4033">
          <cell r="A4033" t="str">
            <v>18072996991</v>
          </cell>
          <cell r="B4033">
            <v>34136.300000000003</v>
          </cell>
        </row>
        <row r="4034">
          <cell r="A4034" t="str">
            <v>18072997002</v>
          </cell>
          <cell r="B4034">
            <v>69128.2</v>
          </cell>
        </row>
        <row r="4035">
          <cell r="A4035" t="str">
            <v>18072997013</v>
          </cell>
          <cell r="B4035">
            <v>44860.800000000003</v>
          </cell>
        </row>
        <row r="4036">
          <cell r="A4036" t="str">
            <v>18072997024</v>
          </cell>
          <cell r="B4036">
            <v>66977.5</v>
          </cell>
        </row>
        <row r="4037">
          <cell r="A4037" t="str">
            <v>18072997035</v>
          </cell>
          <cell r="B4037">
            <v>337701.1</v>
          </cell>
        </row>
        <row r="4038">
          <cell r="A4038" t="str">
            <v>18072997046</v>
          </cell>
          <cell r="B4038">
            <v>132087.4</v>
          </cell>
        </row>
        <row r="4039">
          <cell r="A4039" t="str">
            <v>18072997050</v>
          </cell>
          <cell r="B4039">
            <v>137584.79999999999</v>
          </cell>
        </row>
        <row r="4040">
          <cell r="A4040" t="str">
            <v>18072997061</v>
          </cell>
          <cell r="B4040">
            <v>72215.539999999994</v>
          </cell>
        </row>
        <row r="4041">
          <cell r="A4041" t="str">
            <v>18072997072</v>
          </cell>
          <cell r="B4041">
            <v>68527.42</v>
          </cell>
        </row>
        <row r="4042">
          <cell r="A4042" t="str">
            <v>18072997083</v>
          </cell>
          <cell r="B4042">
            <v>123875.8</v>
          </cell>
        </row>
        <row r="4043">
          <cell r="A4043" t="str">
            <v>18072997094</v>
          </cell>
          <cell r="B4043">
            <v>18136.5</v>
          </cell>
        </row>
        <row r="4044">
          <cell r="A4044" t="str">
            <v>18072997105</v>
          </cell>
          <cell r="B4044">
            <v>224028.1</v>
          </cell>
        </row>
        <row r="4045">
          <cell r="A4045" t="str">
            <v>18074022444</v>
          </cell>
          <cell r="B4045">
            <v>160260.79999999999</v>
          </cell>
        </row>
        <row r="4046">
          <cell r="A4046" t="str">
            <v>18074906716</v>
          </cell>
          <cell r="B4046">
            <v>7037</v>
          </cell>
        </row>
        <row r="4047">
          <cell r="A4047" t="str">
            <v>18074906720</v>
          </cell>
          <cell r="B4047">
            <v>8000</v>
          </cell>
        </row>
        <row r="4048">
          <cell r="A4048" t="str">
            <v>18074906731</v>
          </cell>
          <cell r="B4048">
            <v>26374.2</v>
          </cell>
        </row>
        <row r="4049">
          <cell r="A4049" t="str">
            <v>18074906742</v>
          </cell>
          <cell r="B4049">
            <v>75303.100000000006</v>
          </cell>
        </row>
        <row r="4050">
          <cell r="A4050" t="str">
            <v>18074906753</v>
          </cell>
          <cell r="B4050">
            <v>85950</v>
          </cell>
        </row>
        <row r="4051">
          <cell r="A4051" t="str">
            <v>18074906764</v>
          </cell>
          <cell r="B4051">
            <v>38112.6</v>
          </cell>
        </row>
        <row r="4052">
          <cell r="A4052" t="str">
            <v>18074906775</v>
          </cell>
          <cell r="B4052">
            <v>57840</v>
          </cell>
        </row>
        <row r="4053">
          <cell r="A4053" t="str">
            <v>18074906786</v>
          </cell>
          <cell r="B4053">
            <v>172651</v>
          </cell>
        </row>
        <row r="4054">
          <cell r="A4054" t="str">
            <v>18074906790</v>
          </cell>
          <cell r="B4054">
            <v>103288.6</v>
          </cell>
        </row>
        <row r="4055">
          <cell r="A4055" t="str">
            <v>18074906801</v>
          </cell>
          <cell r="B4055">
            <v>130109.75</v>
          </cell>
        </row>
        <row r="4056">
          <cell r="A4056" t="str">
            <v>18074906812</v>
          </cell>
          <cell r="B4056">
            <v>889459.6</v>
          </cell>
        </row>
        <row r="4057">
          <cell r="A4057" t="str">
            <v>18074906823</v>
          </cell>
          <cell r="B4057">
            <v>62314.8</v>
          </cell>
        </row>
        <row r="4058">
          <cell r="A4058" t="str">
            <v>18074906834</v>
          </cell>
          <cell r="B4058">
            <v>81795.8</v>
          </cell>
        </row>
        <row r="4059">
          <cell r="A4059" t="str">
            <v>18074906845</v>
          </cell>
          <cell r="B4059">
            <v>1239744.3999999999</v>
          </cell>
        </row>
        <row r="4060">
          <cell r="A4060" t="str">
            <v>18074906856</v>
          </cell>
          <cell r="B4060">
            <v>180913.44</v>
          </cell>
        </row>
        <row r="4061">
          <cell r="A4061" t="str">
            <v>18074906860</v>
          </cell>
          <cell r="B4061">
            <v>103650</v>
          </cell>
        </row>
        <row r="4062">
          <cell r="A4062" t="str">
            <v>18074906871</v>
          </cell>
          <cell r="B4062">
            <v>90223.7</v>
          </cell>
        </row>
        <row r="4063">
          <cell r="A4063" t="str">
            <v>18074906882</v>
          </cell>
          <cell r="B4063">
            <v>86905.8</v>
          </cell>
        </row>
        <row r="4064">
          <cell r="A4064" t="str">
            <v>18074906893</v>
          </cell>
          <cell r="B4064">
            <v>55292.9</v>
          </cell>
        </row>
        <row r="4065">
          <cell r="A4065" t="str">
            <v>18074906904</v>
          </cell>
          <cell r="B4065">
            <v>71439</v>
          </cell>
        </row>
        <row r="4066">
          <cell r="A4066" t="str">
            <v>18074906915</v>
          </cell>
          <cell r="B4066">
            <v>1530.1</v>
          </cell>
        </row>
        <row r="4067">
          <cell r="A4067" t="str">
            <v>18074906926</v>
          </cell>
          <cell r="B4067">
            <v>189429.3</v>
          </cell>
        </row>
        <row r="4068">
          <cell r="A4068" t="str">
            <v>18074906930</v>
          </cell>
          <cell r="B4068">
            <v>164684.5</v>
          </cell>
        </row>
        <row r="4069">
          <cell r="A4069" t="str">
            <v>18074906941</v>
          </cell>
          <cell r="B4069">
            <v>27192.3</v>
          </cell>
        </row>
        <row r="4070">
          <cell r="A4070" t="str">
            <v>18074906952</v>
          </cell>
          <cell r="B4070">
            <v>54977.5</v>
          </cell>
        </row>
        <row r="4071">
          <cell r="A4071" t="str">
            <v>18074906963</v>
          </cell>
          <cell r="B4071">
            <v>154532.4</v>
          </cell>
        </row>
        <row r="4072">
          <cell r="A4072" t="str">
            <v>18074906974</v>
          </cell>
          <cell r="B4072">
            <v>42199.1</v>
          </cell>
        </row>
        <row r="4073">
          <cell r="A4073" t="str">
            <v>18074906985</v>
          </cell>
          <cell r="B4073">
            <v>1416393.9</v>
          </cell>
        </row>
        <row r="4074">
          <cell r="A4074" t="str">
            <v>18074906996</v>
          </cell>
          <cell r="B4074">
            <v>72060.399999999994</v>
          </cell>
        </row>
        <row r="4075">
          <cell r="A4075" t="str">
            <v>18074907000</v>
          </cell>
          <cell r="B4075">
            <v>13578.5</v>
          </cell>
        </row>
        <row r="4076">
          <cell r="A4076" t="str">
            <v>18074912256</v>
          </cell>
          <cell r="B4076">
            <v>28942.7</v>
          </cell>
        </row>
        <row r="4077">
          <cell r="A4077" t="str">
            <v>18074913016</v>
          </cell>
          <cell r="B4077">
            <v>132080</v>
          </cell>
        </row>
        <row r="4078">
          <cell r="A4078" t="str">
            <v>18074913020</v>
          </cell>
          <cell r="B4078">
            <v>135332.6</v>
          </cell>
        </row>
        <row r="4079">
          <cell r="A4079" t="str">
            <v>18074913031</v>
          </cell>
          <cell r="B4079">
            <v>102082.1</v>
          </cell>
        </row>
        <row r="4080">
          <cell r="A4080" t="str">
            <v>18074913042</v>
          </cell>
          <cell r="B4080">
            <v>414628.2</v>
          </cell>
        </row>
        <row r="4081">
          <cell r="A4081" t="str">
            <v>18074913053</v>
          </cell>
          <cell r="B4081">
            <v>355493.4</v>
          </cell>
        </row>
        <row r="4082">
          <cell r="A4082" t="str">
            <v>18074913064</v>
          </cell>
          <cell r="B4082">
            <v>133157.6</v>
          </cell>
        </row>
        <row r="4083">
          <cell r="A4083" t="str">
            <v>18074913075</v>
          </cell>
          <cell r="B4083">
            <v>203394.6</v>
          </cell>
        </row>
        <row r="4084">
          <cell r="A4084" t="str">
            <v>18074913086</v>
          </cell>
          <cell r="B4084">
            <v>114818</v>
          </cell>
        </row>
        <row r="4085">
          <cell r="A4085" t="str">
            <v>18074913090</v>
          </cell>
          <cell r="B4085">
            <v>118035</v>
          </cell>
        </row>
        <row r="4086">
          <cell r="A4086" t="str">
            <v>18074913101</v>
          </cell>
          <cell r="B4086">
            <v>60171.98</v>
          </cell>
        </row>
        <row r="4087">
          <cell r="A4087" t="str">
            <v>18074913112</v>
          </cell>
          <cell r="B4087">
            <v>107202.4</v>
          </cell>
        </row>
        <row r="4088">
          <cell r="A4088" t="str">
            <v>18074913134</v>
          </cell>
          <cell r="B4088">
            <v>1423589.3</v>
          </cell>
        </row>
        <row r="4089">
          <cell r="A4089" t="str">
            <v>18074913145</v>
          </cell>
          <cell r="B4089">
            <v>1422273</v>
          </cell>
        </row>
        <row r="4090">
          <cell r="A4090" t="str">
            <v>18074913156</v>
          </cell>
          <cell r="B4090">
            <v>18428.400000000001</v>
          </cell>
        </row>
        <row r="4091">
          <cell r="A4091" t="str">
            <v>18074913160</v>
          </cell>
          <cell r="B4091">
            <v>552284</v>
          </cell>
        </row>
        <row r="4092">
          <cell r="A4092" t="str">
            <v>18074913171</v>
          </cell>
          <cell r="B4092">
            <v>1235464.7</v>
          </cell>
        </row>
        <row r="4093">
          <cell r="A4093" t="str">
            <v>18074913182</v>
          </cell>
          <cell r="B4093">
            <v>2116632.1</v>
          </cell>
        </row>
        <row r="4094">
          <cell r="A4094" t="str">
            <v>18074913193</v>
          </cell>
          <cell r="B4094">
            <v>1699146.6</v>
          </cell>
        </row>
        <row r="4095">
          <cell r="A4095" t="str">
            <v>18074913204</v>
          </cell>
          <cell r="B4095">
            <v>184544.9</v>
          </cell>
        </row>
        <row r="4096">
          <cell r="A4096" t="str">
            <v>18074913215</v>
          </cell>
          <cell r="B4096">
            <v>1413553.4</v>
          </cell>
        </row>
        <row r="4097">
          <cell r="A4097" t="str">
            <v>18074913226</v>
          </cell>
          <cell r="B4097">
            <v>204010.4</v>
          </cell>
        </row>
        <row r="4098">
          <cell r="A4098" t="str">
            <v>18074913230</v>
          </cell>
          <cell r="B4098">
            <v>47420.7</v>
          </cell>
        </row>
        <row r="4099">
          <cell r="A4099" t="str">
            <v>18074913241</v>
          </cell>
          <cell r="B4099">
            <v>41395.800000000003</v>
          </cell>
        </row>
        <row r="4100">
          <cell r="A4100" t="str">
            <v>18074913252</v>
          </cell>
          <cell r="B4100">
            <v>351830.4</v>
          </cell>
        </row>
        <row r="4101">
          <cell r="A4101" t="str">
            <v>18074913263</v>
          </cell>
          <cell r="B4101">
            <v>50159.1</v>
          </cell>
        </row>
        <row r="4102">
          <cell r="A4102" t="str">
            <v>18074913274</v>
          </cell>
          <cell r="B4102">
            <v>211770.4</v>
          </cell>
        </row>
        <row r="4103">
          <cell r="A4103" t="str">
            <v>18074913285</v>
          </cell>
          <cell r="B4103">
            <v>1081778.27</v>
          </cell>
        </row>
        <row r="4104">
          <cell r="A4104" t="str">
            <v>18074913296</v>
          </cell>
          <cell r="B4104">
            <v>146735.4</v>
          </cell>
        </row>
        <row r="4105">
          <cell r="A4105" t="str">
            <v>18074913300</v>
          </cell>
          <cell r="B4105">
            <v>688983.7</v>
          </cell>
        </row>
        <row r="4106">
          <cell r="A4106" t="str">
            <v>18074914416</v>
          </cell>
          <cell r="B4106">
            <v>122094.9</v>
          </cell>
        </row>
        <row r="4107">
          <cell r="A4107" t="str">
            <v>18074914420</v>
          </cell>
          <cell r="B4107">
            <v>41418.300000000003</v>
          </cell>
        </row>
        <row r="4108">
          <cell r="A4108" t="str">
            <v>18074914431</v>
          </cell>
          <cell r="B4108">
            <v>394140.4</v>
          </cell>
        </row>
        <row r="4109">
          <cell r="A4109" t="str">
            <v>18074914442</v>
          </cell>
          <cell r="B4109">
            <v>192441.3</v>
          </cell>
        </row>
        <row r="4110">
          <cell r="A4110" t="str">
            <v>18074914453</v>
          </cell>
          <cell r="B4110">
            <v>64997.7</v>
          </cell>
        </row>
        <row r="4111">
          <cell r="A4111" t="str">
            <v>18074914464</v>
          </cell>
          <cell r="B4111">
            <v>341734.2</v>
          </cell>
        </row>
        <row r="4112">
          <cell r="A4112" t="str">
            <v>18074914475</v>
          </cell>
          <cell r="B4112">
            <v>125113.8</v>
          </cell>
        </row>
        <row r="4113">
          <cell r="A4113" t="str">
            <v>18074914486</v>
          </cell>
          <cell r="B4113">
            <v>113084.07</v>
          </cell>
        </row>
        <row r="4114">
          <cell r="A4114" t="str">
            <v>18074914490</v>
          </cell>
          <cell r="B4114">
            <v>399212.7</v>
          </cell>
        </row>
        <row r="4115">
          <cell r="A4115" t="str">
            <v>18074914501</v>
          </cell>
          <cell r="B4115">
            <v>361188.5</v>
          </cell>
        </row>
        <row r="4116">
          <cell r="A4116" t="str">
            <v>18074914512</v>
          </cell>
          <cell r="B4116">
            <v>234781.6</v>
          </cell>
        </row>
        <row r="4117">
          <cell r="A4117" t="str">
            <v>18074914523</v>
          </cell>
          <cell r="B4117">
            <v>52647</v>
          </cell>
        </row>
        <row r="4118">
          <cell r="A4118" t="str">
            <v>18074914534</v>
          </cell>
          <cell r="B4118">
            <v>373555.7</v>
          </cell>
        </row>
        <row r="4119">
          <cell r="A4119" t="str">
            <v>18074914545</v>
          </cell>
          <cell r="B4119">
            <v>79760</v>
          </cell>
        </row>
        <row r="4120">
          <cell r="A4120" t="str">
            <v>18074914556</v>
          </cell>
          <cell r="B4120">
            <v>140382.79999999999</v>
          </cell>
        </row>
        <row r="4121">
          <cell r="A4121" t="str">
            <v>18074914560</v>
          </cell>
          <cell r="B4121">
            <v>235449.4</v>
          </cell>
        </row>
        <row r="4122">
          <cell r="A4122" t="str">
            <v>18074914571</v>
          </cell>
          <cell r="B4122">
            <v>73769</v>
          </cell>
        </row>
        <row r="4123">
          <cell r="A4123" t="str">
            <v>18074914582</v>
          </cell>
          <cell r="B4123">
            <v>1118177</v>
          </cell>
        </row>
        <row r="4124">
          <cell r="A4124" t="str">
            <v>18074914593</v>
          </cell>
          <cell r="B4124">
            <v>21712.3</v>
          </cell>
        </row>
        <row r="4125">
          <cell r="A4125" t="str">
            <v>18074914604</v>
          </cell>
          <cell r="B4125">
            <v>274946.5</v>
          </cell>
        </row>
        <row r="4126">
          <cell r="A4126" t="str">
            <v>18074914615</v>
          </cell>
          <cell r="B4126">
            <v>123942.2</v>
          </cell>
        </row>
        <row r="4127">
          <cell r="A4127" t="str">
            <v>18074914626</v>
          </cell>
          <cell r="B4127">
            <v>504660.7</v>
          </cell>
        </row>
        <row r="4128">
          <cell r="A4128" t="str">
            <v>18074914630</v>
          </cell>
          <cell r="B4128">
            <v>287203.8</v>
          </cell>
        </row>
        <row r="4129">
          <cell r="A4129" t="str">
            <v>18074914641</v>
          </cell>
          <cell r="B4129">
            <v>330293.3</v>
          </cell>
        </row>
        <row r="4130">
          <cell r="A4130" t="str">
            <v>18074914652</v>
          </cell>
          <cell r="B4130">
            <v>276326.59999999998</v>
          </cell>
        </row>
        <row r="4131">
          <cell r="A4131" t="str">
            <v>18074914663</v>
          </cell>
          <cell r="B4131">
            <v>18102</v>
          </cell>
        </row>
        <row r="4132">
          <cell r="A4132" t="str">
            <v>18074914674</v>
          </cell>
          <cell r="B4132">
            <v>139500.79999999999</v>
          </cell>
        </row>
        <row r="4133">
          <cell r="A4133" t="str">
            <v>18074914685</v>
          </cell>
          <cell r="B4133">
            <v>468722.1</v>
          </cell>
        </row>
        <row r="4134">
          <cell r="A4134" t="str">
            <v>18074914696</v>
          </cell>
          <cell r="B4134">
            <v>44753.3</v>
          </cell>
        </row>
        <row r="4135">
          <cell r="A4135" t="str">
            <v>18074914700</v>
          </cell>
          <cell r="B4135">
            <v>488049.9</v>
          </cell>
        </row>
        <row r="4136">
          <cell r="A4136" t="str">
            <v>18074922212</v>
          </cell>
          <cell r="B4136">
            <v>142225.34</v>
          </cell>
        </row>
        <row r="4137">
          <cell r="A4137" t="str">
            <v>18074922223</v>
          </cell>
          <cell r="B4137">
            <v>30489.09</v>
          </cell>
        </row>
        <row r="4138">
          <cell r="A4138" t="str">
            <v>18074922234</v>
          </cell>
          <cell r="B4138">
            <v>305462</v>
          </cell>
        </row>
        <row r="4139">
          <cell r="A4139" t="str">
            <v>18074922245</v>
          </cell>
          <cell r="B4139">
            <v>43955.199999999997</v>
          </cell>
        </row>
        <row r="4140">
          <cell r="A4140" t="str">
            <v>18074922256</v>
          </cell>
          <cell r="B4140">
            <v>302910.2</v>
          </cell>
        </row>
        <row r="4141">
          <cell r="A4141" t="str">
            <v>18074922260</v>
          </cell>
          <cell r="B4141">
            <v>276209.90000000002</v>
          </cell>
        </row>
        <row r="4142">
          <cell r="A4142" t="str">
            <v>18074922271</v>
          </cell>
          <cell r="B4142">
            <v>1659776.3</v>
          </cell>
        </row>
        <row r="4143">
          <cell r="A4143" t="str">
            <v>18074922280</v>
          </cell>
          <cell r="B4143">
            <v>10176.9</v>
          </cell>
        </row>
        <row r="4144">
          <cell r="A4144" t="str">
            <v>18074922282</v>
          </cell>
          <cell r="B4144">
            <v>535985.19999999995</v>
          </cell>
        </row>
        <row r="4145">
          <cell r="A4145" t="str">
            <v>18074922293</v>
          </cell>
          <cell r="B4145">
            <v>154185</v>
          </cell>
        </row>
        <row r="4146">
          <cell r="A4146" t="str">
            <v>18074922304</v>
          </cell>
          <cell r="B4146">
            <v>2706347.9</v>
          </cell>
        </row>
        <row r="4147">
          <cell r="A4147" t="str">
            <v>18074922315</v>
          </cell>
          <cell r="B4147">
            <v>174402.9</v>
          </cell>
        </row>
        <row r="4148">
          <cell r="A4148" t="str">
            <v>18074922326</v>
          </cell>
          <cell r="B4148">
            <v>271637.59999999998</v>
          </cell>
        </row>
        <row r="4149">
          <cell r="A4149" t="str">
            <v>18074922330</v>
          </cell>
          <cell r="B4149">
            <v>1037368.5</v>
          </cell>
        </row>
        <row r="4150">
          <cell r="A4150" t="str">
            <v>18074922341</v>
          </cell>
          <cell r="B4150">
            <v>382120</v>
          </cell>
        </row>
        <row r="4151">
          <cell r="A4151" t="str">
            <v>18074922352</v>
          </cell>
          <cell r="B4151">
            <v>64784.4</v>
          </cell>
        </row>
        <row r="4152">
          <cell r="A4152" t="str">
            <v>18074922363</v>
          </cell>
          <cell r="B4152">
            <v>1081006.2</v>
          </cell>
        </row>
        <row r="4153">
          <cell r="A4153" t="str">
            <v>18074922374</v>
          </cell>
          <cell r="B4153">
            <v>58240</v>
          </cell>
        </row>
        <row r="4154">
          <cell r="A4154" t="str">
            <v>18074922385</v>
          </cell>
          <cell r="B4154">
            <v>133630.39999999999</v>
          </cell>
        </row>
        <row r="4155">
          <cell r="A4155" t="str">
            <v>18074922396</v>
          </cell>
          <cell r="B4155">
            <v>24640.5</v>
          </cell>
        </row>
        <row r="4156">
          <cell r="A4156" t="str">
            <v>18074922400</v>
          </cell>
          <cell r="B4156">
            <v>577744.19999999995</v>
          </cell>
        </row>
        <row r="4157">
          <cell r="A4157" t="str">
            <v>18074922411</v>
          </cell>
          <cell r="B4157">
            <v>974967.6</v>
          </cell>
        </row>
        <row r="4158">
          <cell r="A4158" t="str">
            <v>18074922422</v>
          </cell>
          <cell r="B4158">
            <v>74417.5</v>
          </cell>
        </row>
        <row r="4159">
          <cell r="A4159" t="str">
            <v>18074922433</v>
          </cell>
          <cell r="B4159">
            <v>265630.8</v>
          </cell>
        </row>
        <row r="4160">
          <cell r="A4160" t="str">
            <v>18074922444</v>
          </cell>
          <cell r="B4160">
            <v>465738.4</v>
          </cell>
        </row>
        <row r="4161">
          <cell r="A4161" t="str">
            <v>18074922455</v>
          </cell>
          <cell r="B4161">
            <v>180411.05</v>
          </cell>
        </row>
        <row r="4162">
          <cell r="A4162" t="str">
            <v>18074922466</v>
          </cell>
          <cell r="B4162">
            <v>124182.61</v>
          </cell>
        </row>
        <row r="4163">
          <cell r="A4163" t="str">
            <v>18074922470</v>
          </cell>
          <cell r="B4163">
            <v>243102.1</v>
          </cell>
        </row>
        <row r="4164">
          <cell r="A4164" t="str">
            <v>18074922481</v>
          </cell>
          <cell r="B4164">
            <v>844500.4</v>
          </cell>
        </row>
        <row r="4165">
          <cell r="A4165" t="str">
            <v>18074922492</v>
          </cell>
          <cell r="B4165">
            <v>70999.399999999994</v>
          </cell>
        </row>
        <row r="4166">
          <cell r="A4166" t="str">
            <v>18074922503</v>
          </cell>
          <cell r="B4166">
            <v>119217.9</v>
          </cell>
        </row>
        <row r="4167">
          <cell r="A4167" t="str">
            <v>18074923310</v>
          </cell>
          <cell r="B4167">
            <v>223496.9</v>
          </cell>
        </row>
        <row r="4168">
          <cell r="A4168" t="str">
            <v>18074923321</v>
          </cell>
          <cell r="B4168">
            <v>122357.8</v>
          </cell>
        </row>
        <row r="4169">
          <cell r="A4169" t="str">
            <v>18074923332</v>
          </cell>
          <cell r="B4169">
            <v>487193.8</v>
          </cell>
        </row>
        <row r="4170">
          <cell r="A4170" t="str">
            <v>18074923343</v>
          </cell>
          <cell r="B4170">
            <v>321783.2</v>
          </cell>
        </row>
        <row r="4171">
          <cell r="A4171" t="str">
            <v>18074923354</v>
          </cell>
          <cell r="B4171">
            <v>58359.9</v>
          </cell>
        </row>
        <row r="4172">
          <cell r="A4172" t="str">
            <v>18074923365</v>
          </cell>
          <cell r="B4172">
            <v>70505.100000000006</v>
          </cell>
        </row>
        <row r="4173">
          <cell r="A4173" t="str">
            <v>18074923376</v>
          </cell>
          <cell r="B4173">
            <v>57910.5</v>
          </cell>
        </row>
        <row r="4174">
          <cell r="A4174" t="str">
            <v>18074923391</v>
          </cell>
          <cell r="B4174">
            <v>159468.20000000001</v>
          </cell>
        </row>
        <row r="4175">
          <cell r="A4175" t="str">
            <v>18074923402</v>
          </cell>
          <cell r="B4175">
            <v>814205.4</v>
          </cell>
        </row>
        <row r="4176">
          <cell r="A4176" t="str">
            <v>18074923413</v>
          </cell>
          <cell r="B4176">
            <v>2217560.42</v>
          </cell>
        </row>
        <row r="4177">
          <cell r="A4177" t="str">
            <v>18074923424</v>
          </cell>
          <cell r="B4177">
            <v>3416459.9</v>
          </cell>
        </row>
        <row r="4178">
          <cell r="A4178" t="str">
            <v>18074923435</v>
          </cell>
          <cell r="B4178">
            <v>56911.6</v>
          </cell>
        </row>
        <row r="4179">
          <cell r="A4179" t="str">
            <v>18074923446</v>
          </cell>
          <cell r="B4179">
            <v>119816.4</v>
          </cell>
        </row>
        <row r="4180">
          <cell r="A4180" t="str">
            <v>18074923450</v>
          </cell>
          <cell r="B4180">
            <v>40726.300000000003</v>
          </cell>
        </row>
        <row r="4181">
          <cell r="A4181" t="str">
            <v>18074923461</v>
          </cell>
          <cell r="B4181">
            <v>538956</v>
          </cell>
        </row>
        <row r="4182">
          <cell r="A4182" t="str">
            <v>18074923472</v>
          </cell>
          <cell r="B4182">
            <v>31276.9</v>
          </cell>
        </row>
        <row r="4183">
          <cell r="A4183" t="str">
            <v>18074923483</v>
          </cell>
          <cell r="B4183">
            <v>139993.9</v>
          </cell>
        </row>
        <row r="4184">
          <cell r="A4184" t="str">
            <v>18074923494</v>
          </cell>
          <cell r="B4184">
            <v>181973.5</v>
          </cell>
        </row>
        <row r="4185">
          <cell r="A4185" t="str">
            <v>18074923505</v>
          </cell>
          <cell r="B4185">
            <v>809449.6</v>
          </cell>
        </row>
        <row r="4186">
          <cell r="A4186" t="str">
            <v>18074923516</v>
          </cell>
          <cell r="B4186">
            <v>197913.01</v>
          </cell>
        </row>
        <row r="4187">
          <cell r="A4187" t="str">
            <v>18074923520</v>
          </cell>
          <cell r="B4187">
            <v>945387.7</v>
          </cell>
        </row>
        <row r="4188">
          <cell r="A4188" t="str">
            <v>18074923531</v>
          </cell>
          <cell r="B4188">
            <v>370181.4</v>
          </cell>
        </row>
        <row r="4189">
          <cell r="A4189" t="str">
            <v>18074923542</v>
          </cell>
          <cell r="B4189">
            <v>168119.9</v>
          </cell>
        </row>
        <row r="4190">
          <cell r="A4190" t="str">
            <v>18074923553</v>
          </cell>
          <cell r="B4190">
            <v>168619.32</v>
          </cell>
        </row>
        <row r="4191">
          <cell r="A4191" t="str">
            <v>18074923564</v>
          </cell>
          <cell r="B4191">
            <v>176403.8</v>
          </cell>
        </row>
        <row r="4192">
          <cell r="A4192" t="str">
            <v>18074923575</v>
          </cell>
          <cell r="B4192">
            <v>431889.6</v>
          </cell>
        </row>
        <row r="4193">
          <cell r="A4193" t="str">
            <v>18074923586</v>
          </cell>
          <cell r="B4193">
            <v>1890000</v>
          </cell>
        </row>
        <row r="4194">
          <cell r="A4194" t="str">
            <v>18074923590</v>
          </cell>
          <cell r="B4194">
            <v>271263.5</v>
          </cell>
        </row>
        <row r="4195">
          <cell r="A4195" t="str">
            <v>18074923601</v>
          </cell>
          <cell r="B4195">
            <v>39999.300000000003</v>
          </cell>
        </row>
        <row r="4196">
          <cell r="A4196" t="str">
            <v>18074932616</v>
          </cell>
          <cell r="B4196">
            <v>106995.8</v>
          </cell>
        </row>
        <row r="4197">
          <cell r="A4197" t="str">
            <v>18074932620</v>
          </cell>
          <cell r="B4197">
            <v>69942.3</v>
          </cell>
        </row>
        <row r="4198">
          <cell r="A4198" t="str">
            <v>18074932631</v>
          </cell>
          <cell r="B4198">
            <v>230618.2</v>
          </cell>
        </row>
        <row r="4199">
          <cell r="A4199" t="str">
            <v>18074932642</v>
          </cell>
          <cell r="B4199">
            <v>609370.80000000005</v>
          </cell>
        </row>
        <row r="4200">
          <cell r="A4200" t="str">
            <v>18074932653</v>
          </cell>
          <cell r="B4200">
            <v>158183.5</v>
          </cell>
        </row>
        <row r="4201">
          <cell r="A4201" t="str">
            <v>18074932675</v>
          </cell>
          <cell r="B4201">
            <v>103554</v>
          </cell>
        </row>
        <row r="4202">
          <cell r="A4202" t="str">
            <v>18074932701</v>
          </cell>
          <cell r="B4202">
            <v>1778</v>
          </cell>
        </row>
        <row r="4203">
          <cell r="A4203" t="str">
            <v>18074932712</v>
          </cell>
          <cell r="B4203">
            <v>238024</v>
          </cell>
        </row>
        <row r="4204">
          <cell r="A4204" t="str">
            <v>18074932723</v>
          </cell>
          <cell r="B4204">
            <v>23361.599999999999</v>
          </cell>
        </row>
        <row r="4205">
          <cell r="A4205" t="str">
            <v>18074932734</v>
          </cell>
          <cell r="B4205">
            <v>299000.90000000002</v>
          </cell>
        </row>
        <row r="4206">
          <cell r="A4206" t="str">
            <v>18074932742</v>
          </cell>
          <cell r="B4206">
            <v>20172.189999999999</v>
          </cell>
        </row>
        <row r="4207">
          <cell r="A4207" t="str">
            <v>18074932745</v>
          </cell>
          <cell r="B4207">
            <v>139853</v>
          </cell>
        </row>
        <row r="4208">
          <cell r="A4208" t="str">
            <v>18074932756</v>
          </cell>
          <cell r="B4208">
            <v>97716.7</v>
          </cell>
        </row>
        <row r="4209">
          <cell r="A4209" t="str">
            <v>18074932760</v>
          </cell>
          <cell r="B4209">
            <v>69372.5</v>
          </cell>
        </row>
        <row r="4210">
          <cell r="A4210" t="str">
            <v>18074932771</v>
          </cell>
          <cell r="B4210">
            <v>266580.07</v>
          </cell>
        </row>
        <row r="4211">
          <cell r="A4211" t="str">
            <v>18074932782</v>
          </cell>
          <cell r="B4211">
            <v>1041026.27</v>
          </cell>
        </row>
        <row r="4212">
          <cell r="A4212" t="str">
            <v>18074932793</v>
          </cell>
          <cell r="B4212">
            <v>242655.1</v>
          </cell>
        </row>
        <row r="4213">
          <cell r="A4213" t="str">
            <v>18074932804</v>
          </cell>
          <cell r="B4213">
            <v>155124.4</v>
          </cell>
        </row>
        <row r="4214">
          <cell r="A4214" t="str">
            <v>18074932815</v>
          </cell>
          <cell r="B4214">
            <v>351223.79</v>
          </cell>
        </row>
        <row r="4215">
          <cell r="A4215" t="str">
            <v>18074932826</v>
          </cell>
          <cell r="B4215">
            <v>335387.39</v>
          </cell>
        </row>
        <row r="4216">
          <cell r="A4216" t="str">
            <v>18074932830</v>
          </cell>
          <cell r="B4216">
            <v>722449.5</v>
          </cell>
        </row>
        <row r="4217">
          <cell r="A4217" t="str">
            <v>18074932841</v>
          </cell>
          <cell r="B4217">
            <v>113703.1</v>
          </cell>
        </row>
        <row r="4218">
          <cell r="A4218" t="str">
            <v>18074932852</v>
          </cell>
          <cell r="B4218">
            <v>292705</v>
          </cell>
        </row>
        <row r="4219">
          <cell r="A4219" t="str">
            <v>18074932863</v>
          </cell>
          <cell r="B4219">
            <v>370282.99</v>
          </cell>
        </row>
        <row r="4220">
          <cell r="A4220" t="str">
            <v>18074932874</v>
          </cell>
          <cell r="B4220">
            <v>648362.12</v>
          </cell>
        </row>
        <row r="4221">
          <cell r="A4221" t="str">
            <v>18074932885</v>
          </cell>
          <cell r="B4221">
            <v>1529.95</v>
          </cell>
        </row>
        <row r="4222">
          <cell r="A4222" t="str">
            <v>18074932896</v>
          </cell>
          <cell r="B4222">
            <v>89145.38</v>
          </cell>
        </row>
        <row r="4223">
          <cell r="A4223" t="str">
            <v>18074932900</v>
          </cell>
          <cell r="B4223">
            <v>43075</v>
          </cell>
        </row>
        <row r="4224">
          <cell r="A4224" t="str">
            <v>18074935910</v>
          </cell>
          <cell r="B4224">
            <v>497128.5</v>
          </cell>
        </row>
        <row r="4225">
          <cell r="A4225" t="str">
            <v>18074935954</v>
          </cell>
          <cell r="B4225">
            <v>247401.7</v>
          </cell>
        </row>
        <row r="4226">
          <cell r="A4226" t="str">
            <v>18074935965</v>
          </cell>
          <cell r="B4226">
            <v>462010.2</v>
          </cell>
        </row>
        <row r="4227">
          <cell r="A4227" t="str">
            <v>18074935976</v>
          </cell>
          <cell r="B4227">
            <v>165566.79999999999</v>
          </cell>
        </row>
        <row r="4228">
          <cell r="A4228" t="str">
            <v>18074935980</v>
          </cell>
          <cell r="B4228">
            <v>246663.9</v>
          </cell>
        </row>
        <row r="4229">
          <cell r="A4229" t="str">
            <v>18074935991</v>
          </cell>
          <cell r="B4229">
            <v>883611.3</v>
          </cell>
        </row>
        <row r="4230">
          <cell r="A4230" t="str">
            <v>18074936002</v>
          </cell>
          <cell r="B4230">
            <v>38416</v>
          </cell>
        </row>
        <row r="4231">
          <cell r="A4231" t="str">
            <v>18074936013</v>
          </cell>
          <cell r="B4231">
            <v>751803.2</v>
          </cell>
        </row>
        <row r="4232">
          <cell r="A4232" t="str">
            <v>18074936024</v>
          </cell>
          <cell r="B4232">
            <v>748148.6</v>
          </cell>
        </row>
        <row r="4233">
          <cell r="A4233" t="str">
            <v>18074936035</v>
          </cell>
          <cell r="B4233">
            <v>374359.99</v>
          </cell>
        </row>
        <row r="4234">
          <cell r="A4234" t="str">
            <v>18074936046</v>
          </cell>
          <cell r="B4234">
            <v>25936</v>
          </cell>
        </row>
        <row r="4235">
          <cell r="A4235" t="str">
            <v>18074936050</v>
          </cell>
          <cell r="B4235">
            <v>488353.95</v>
          </cell>
        </row>
        <row r="4236">
          <cell r="A4236" t="str">
            <v>18074936061</v>
          </cell>
          <cell r="B4236">
            <v>395359.21</v>
          </cell>
        </row>
        <row r="4237">
          <cell r="A4237" t="str">
            <v>18074936072</v>
          </cell>
          <cell r="B4237">
            <v>90869.32</v>
          </cell>
        </row>
        <row r="4238">
          <cell r="A4238" t="str">
            <v>18074936083</v>
          </cell>
          <cell r="B4238">
            <v>911076.2</v>
          </cell>
        </row>
        <row r="4239">
          <cell r="A4239" t="str">
            <v>18074936094</v>
          </cell>
          <cell r="B4239">
            <v>47681</v>
          </cell>
        </row>
        <row r="4240">
          <cell r="A4240" t="str">
            <v>18074936105</v>
          </cell>
          <cell r="B4240">
            <v>40014.300000000003</v>
          </cell>
        </row>
        <row r="4241">
          <cell r="A4241" t="str">
            <v>18074936120</v>
          </cell>
          <cell r="B4241">
            <v>423664.6</v>
          </cell>
        </row>
        <row r="4242">
          <cell r="A4242" t="str">
            <v>18074936131</v>
          </cell>
          <cell r="B4242">
            <v>377841.3</v>
          </cell>
        </row>
        <row r="4243">
          <cell r="A4243" t="str">
            <v>18074936142</v>
          </cell>
          <cell r="B4243">
            <v>497957.8</v>
          </cell>
        </row>
        <row r="4244">
          <cell r="A4244" t="str">
            <v>18074936153</v>
          </cell>
          <cell r="B4244">
            <v>324241.8</v>
          </cell>
        </row>
        <row r="4245">
          <cell r="A4245" t="str">
            <v>18074936164</v>
          </cell>
          <cell r="B4245">
            <v>97650.7</v>
          </cell>
        </row>
        <row r="4246">
          <cell r="A4246" t="str">
            <v>18074936175</v>
          </cell>
          <cell r="B4246">
            <v>402652.7</v>
          </cell>
        </row>
        <row r="4247">
          <cell r="A4247" t="str">
            <v>18074944015</v>
          </cell>
          <cell r="B4247">
            <v>134496.79999999999</v>
          </cell>
        </row>
        <row r="4248">
          <cell r="A4248" t="str">
            <v>18074944026</v>
          </cell>
          <cell r="B4248">
            <v>345859.4</v>
          </cell>
        </row>
        <row r="4249">
          <cell r="A4249" t="str">
            <v>18074944030</v>
          </cell>
          <cell r="B4249">
            <v>148862.39999999999</v>
          </cell>
        </row>
        <row r="4250">
          <cell r="A4250" t="str">
            <v>18074944041</v>
          </cell>
          <cell r="B4250">
            <v>649327.6</v>
          </cell>
        </row>
        <row r="4251">
          <cell r="A4251" t="str">
            <v>18074944052</v>
          </cell>
          <cell r="B4251">
            <v>660325.5</v>
          </cell>
        </row>
        <row r="4252">
          <cell r="A4252" t="str">
            <v>18074944111</v>
          </cell>
          <cell r="B4252">
            <v>342129.2</v>
          </cell>
        </row>
        <row r="4253">
          <cell r="A4253" t="str">
            <v>18074944122</v>
          </cell>
          <cell r="B4253">
            <v>171506.2</v>
          </cell>
        </row>
        <row r="4254">
          <cell r="A4254" t="str">
            <v>18201608806</v>
          </cell>
          <cell r="B4254">
            <v>3430.65</v>
          </cell>
        </row>
        <row r="4255">
          <cell r="A4255" t="str">
            <v>18201608821</v>
          </cell>
          <cell r="B4255">
            <v>34250.5</v>
          </cell>
        </row>
        <row r="4256">
          <cell r="A4256" t="str">
            <v>18201608832</v>
          </cell>
          <cell r="B4256">
            <v>19760.400000000001</v>
          </cell>
        </row>
        <row r="4257">
          <cell r="A4257" t="str">
            <v>18201608843</v>
          </cell>
          <cell r="B4257">
            <v>14344</v>
          </cell>
        </row>
        <row r="4258">
          <cell r="A4258" t="str">
            <v>18201609963</v>
          </cell>
          <cell r="B4258">
            <v>3459</v>
          </cell>
        </row>
        <row r="4259">
          <cell r="A4259" t="str">
            <v>18202022705</v>
          </cell>
          <cell r="B4259">
            <v>2985.72</v>
          </cell>
        </row>
        <row r="4260">
          <cell r="A4260" t="str">
            <v>18202022731</v>
          </cell>
          <cell r="B4260">
            <v>5923.13</v>
          </cell>
        </row>
        <row r="4261">
          <cell r="A4261" t="str">
            <v>18202023814</v>
          </cell>
          <cell r="B4261">
            <v>2427.75</v>
          </cell>
        </row>
        <row r="4262">
          <cell r="A4262" t="str">
            <v>18202044055</v>
          </cell>
          <cell r="B4262">
            <v>14931.4</v>
          </cell>
        </row>
        <row r="4263">
          <cell r="A4263" t="str">
            <v>18202053373</v>
          </cell>
          <cell r="B4263">
            <v>22023.4</v>
          </cell>
        </row>
        <row r="4264">
          <cell r="A4264" t="str">
            <v>18202080422</v>
          </cell>
          <cell r="B4264">
            <v>79128.800000000003</v>
          </cell>
        </row>
        <row r="4265">
          <cell r="A4265" t="str">
            <v>18202080455</v>
          </cell>
          <cell r="B4265">
            <v>108</v>
          </cell>
        </row>
        <row r="4266">
          <cell r="A4266" t="str">
            <v>18202080466</v>
          </cell>
          <cell r="B4266">
            <v>72927</v>
          </cell>
        </row>
        <row r="4267">
          <cell r="A4267" t="str">
            <v>18202083362</v>
          </cell>
          <cell r="B4267">
            <v>92001.5</v>
          </cell>
        </row>
        <row r="4268">
          <cell r="A4268" t="str">
            <v>18202083756</v>
          </cell>
          <cell r="B4268">
            <v>29109.599999999999</v>
          </cell>
        </row>
        <row r="4269">
          <cell r="A4269" t="str">
            <v>18202083760</v>
          </cell>
          <cell r="B4269">
            <v>3797.4</v>
          </cell>
        </row>
        <row r="4270">
          <cell r="A4270" t="str">
            <v>18202083793</v>
          </cell>
          <cell r="B4270">
            <v>94359.1</v>
          </cell>
        </row>
        <row r="4271">
          <cell r="A4271" t="str">
            <v>18202083815</v>
          </cell>
          <cell r="B4271">
            <v>6542.6</v>
          </cell>
        </row>
        <row r="4272">
          <cell r="A4272" t="str">
            <v>18202083830</v>
          </cell>
          <cell r="B4272">
            <v>76480.5</v>
          </cell>
        </row>
        <row r="4273">
          <cell r="A4273" t="str">
            <v>18202085484</v>
          </cell>
          <cell r="B4273">
            <v>6426.7</v>
          </cell>
        </row>
        <row r="4274">
          <cell r="A4274" t="str">
            <v>18202086313</v>
          </cell>
          <cell r="B4274">
            <v>2641.1</v>
          </cell>
        </row>
        <row r="4275">
          <cell r="A4275" t="str">
            <v>18202086324</v>
          </cell>
          <cell r="B4275">
            <v>7156.5</v>
          </cell>
        </row>
        <row r="4276">
          <cell r="A4276" t="str">
            <v>18202086335</v>
          </cell>
          <cell r="B4276">
            <v>26276.7</v>
          </cell>
        </row>
        <row r="4277">
          <cell r="A4277" t="str">
            <v>18202086350</v>
          </cell>
          <cell r="B4277">
            <v>3882.1</v>
          </cell>
        </row>
        <row r="4278">
          <cell r="A4278" t="str">
            <v>18202086361</v>
          </cell>
          <cell r="B4278">
            <v>12287.4</v>
          </cell>
        </row>
        <row r="4279">
          <cell r="A4279" t="str">
            <v>18202086405</v>
          </cell>
          <cell r="B4279">
            <v>7324.6</v>
          </cell>
        </row>
        <row r="4280">
          <cell r="A4280" t="str">
            <v>18202088015</v>
          </cell>
          <cell r="B4280">
            <v>6797.9</v>
          </cell>
        </row>
        <row r="4281">
          <cell r="A4281" t="str">
            <v>18202088030</v>
          </cell>
          <cell r="B4281">
            <v>9410</v>
          </cell>
        </row>
        <row r="4282">
          <cell r="A4282" t="str">
            <v>18202089183</v>
          </cell>
          <cell r="B4282">
            <v>12935.8</v>
          </cell>
        </row>
        <row r="4283">
          <cell r="A4283" t="str">
            <v>18202089194</v>
          </cell>
          <cell r="B4283">
            <v>17929.5</v>
          </cell>
        </row>
        <row r="4284">
          <cell r="A4284" t="str">
            <v>18202089205</v>
          </cell>
          <cell r="B4284">
            <v>29598</v>
          </cell>
        </row>
        <row r="4285">
          <cell r="A4285" t="str">
            <v>18202310361</v>
          </cell>
          <cell r="B4285">
            <v>12079.9</v>
          </cell>
        </row>
        <row r="4286">
          <cell r="A4286" t="str">
            <v>18202310372</v>
          </cell>
          <cell r="B4286">
            <v>4815.8</v>
          </cell>
        </row>
        <row r="4287">
          <cell r="A4287" t="str">
            <v>18202311665</v>
          </cell>
          <cell r="B4287">
            <v>12241.6</v>
          </cell>
        </row>
        <row r="4288">
          <cell r="A4288" t="str">
            <v>18202311676</v>
          </cell>
          <cell r="B4288">
            <v>44972.6</v>
          </cell>
        </row>
        <row r="4289">
          <cell r="A4289" t="str">
            <v>18202311680</v>
          </cell>
          <cell r="B4289">
            <v>2411.1</v>
          </cell>
        </row>
        <row r="4290">
          <cell r="A4290" t="str">
            <v>18202311702</v>
          </cell>
          <cell r="B4290">
            <v>6129</v>
          </cell>
        </row>
        <row r="4291">
          <cell r="A4291" t="str">
            <v>18202312483</v>
          </cell>
          <cell r="B4291">
            <v>34595.9</v>
          </cell>
        </row>
        <row r="4292">
          <cell r="A4292" t="str">
            <v>18202312494</v>
          </cell>
          <cell r="B4292">
            <v>54286.2</v>
          </cell>
        </row>
        <row r="4293">
          <cell r="A4293" t="str">
            <v>18202312520</v>
          </cell>
          <cell r="B4293">
            <v>173377.1</v>
          </cell>
        </row>
        <row r="4294">
          <cell r="A4294" t="str">
            <v>18202313323</v>
          </cell>
          <cell r="B4294">
            <v>6111.9</v>
          </cell>
        </row>
        <row r="4295">
          <cell r="A4295" t="str">
            <v>18202313824</v>
          </cell>
          <cell r="B4295">
            <v>7192.1</v>
          </cell>
        </row>
        <row r="4296">
          <cell r="A4296" t="str">
            <v>18202313835</v>
          </cell>
          <cell r="B4296">
            <v>27721.4</v>
          </cell>
        </row>
        <row r="4297">
          <cell r="A4297" t="str">
            <v>18202313846</v>
          </cell>
          <cell r="B4297">
            <v>5112.6000000000004</v>
          </cell>
        </row>
        <row r="4298">
          <cell r="A4298" t="str">
            <v>18202314535</v>
          </cell>
          <cell r="B4298">
            <v>24116.5</v>
          </cell>
        </row>
        <row r="4299">
          <cell r="A4299" t="str">
            <v>18202314550</v>
          </cell>
          <cell r="B4299">
            <v>18755.2</v>
          </cell>
        </row>
        <row r="4300">
          <cell r="A4300" t="str">
            <v>18202319656</v>
          </cell>
          <cell r="B4300">
            <v>2778.9</v>
          </cell>
        </row>
        <row r="4301">
          <cell r="A4301" t="str">
            <v>18202323345</v>
          </cell>
          <cell r="B4301">
            <v>5147.99</v>
          </cell>
        </row>
        <row r="4302">
          <cell r="A4302" t="str">
            <v>18202347796</v>
          </cell>
          <cell r="B4302">
            <v>3257.1</v>
          </cell>
        </row>
        <row r="4303">
          <cell r="A4303" t="str">
            <v>18202347800</v>
          </cell>
          <cell r="B4303">
            <v>12550.7</v>
          </cell>
        </row>
        <row r="4304">
          <cell r="A4304" t="str">
            <v>18202347811</v>
          </cell>
          <cell r="B4304">
            <v>21691</v>
          </cell>
        </row>
        <row r="4305">
          <cell r="A4305" t="str">
            <v>18202347822</v>
          </cell>
          <cell r="B4305">
            <v>22177.8</v>
          </cell>
        </row>
        <row r="4306">
          <cell r="A4306" t="str">
            <v>18202347833</v>
          </cell>
          <cell r="B4306">
            <v>23033.8</v>
          </cell>
        </row>
        <row r="4307">
          <cell r="A4307" t="str">
            <v>18202383710</v>
          </cell>
          <cell r="B4307">
            <v>29186.5</v>
          </cell>
        </row>
        <row r="4308">
          <cell r="A4308" t="str">
            <v>18202383721</v>
          </cell>
          <cell r="B4308">
            <v>19417.5</v>
          </cell>
        </row>
        <row r="4309">
          <cell r="A4309" t="str">
            <v>18202383732</v>
          </cell>
          <cell r="B4309">
            <v>4920.3999999999996</v>
          </cell>
        </row>
        <row r="4310">
          <cell r="A4310" t="str">
            <v>18202383743</v>
          </cell>
          <cell r="B4310">
            <v>14418.4</v>
          </cell>
        </row>
        <row r="4311">
          <cell r="A4311" t="str">
            <v>18202426561</v>
          </cell>
          <cell r="B4311">
            <v>10515.2</v>
          </cell>
        </row>
        <row r="4312">
          <cell r="A4312" t="str">
            <v>18O66736821</v>
          </cell>
          <cell r="B4312">
            <v>37999.4</v>
          </cell>
        </row>
        <row r="4313">
          <cell r="A4313" t="str">
            <v>20532720262</v>
          </cell>
          <cell r="B4313">
            <v>9152.5</v>
          </cell>
        </row>
        <row r="4314">
          <cell r="A4314" t="str">
            <v>20532720273</v>
          </cell>
          <cell r="B4314">
            <v>14558.4</v>
          </cell>
        </row>
        <row r="4315">
          <cell r="A4315" t="str">
            <v>20532720295</v>
          </cell>
          <cell r="B4315">
            <v>70878.399999999994</v>
          </cell>
        </row>
        <row r="4316">
          <cell r="A4316" t="str">
            <v>20532720310</v>
          </cell>
          <cell r="B4316">
            <v>36152.300000000003</v>
          </cell>
        </row>
        <row r="4317">
          <cell r="A4317" t="str">
            <v>21405833111</v>
          </cell>
          <cell r="B4317">
            <v>3248</v>
          </cell>
        </row>
        <row r="4318">
          <cell r="A4318" t="str">
            <v>21724433500</v>
          </cell>
          <cell r="B4318">
            <v>83341.61</v>
          </cell>
        </row>
        <row r="4319">
          <cell r="A4319" t="str">
            <v>21724433522</v>
          </cell>
          <cell r="B4319">
            <v>15692.39</v>
          </cell>
        </row>
        <row r="4320">
          <cell r="A4320" t="str">
            <v>21724433533</v>
          </cell>
          <cell r="B4320">
            <v>3397.1</v>
          </cell>
        </row>
        <row r="4321">
          <cell r="A4321" t="str">
            <v>21724433544</v>
          </cell>
          <cell r="B4321">
            <v>6460.9</v>
          </cell>
        </row>
        <row r="4322">
          <cell r="A4322" t="str">
            <v>21724433570</v>
          </cell>
          <cell r="B4322">
            <v>39689.35</v>
          </cell>
        </row>
        <row r="4323">
          <cell r="A4323" t="str">
            <v>21724433581</v>
          </cell>
          <cell r="B4323">
            <v>124148.54</v>
          </cell>
        </row>
        <row r="4324">
          <cell r="A4324" t="str">
            <v>21724433592</v>
          </cell>
          <cell r="B4324">
            <v>24256.880000000001</v>
          </cell>
        </row>
        <row r="4325">
          <cell r="A4325" t="str">
            <v>21724433603</v>
          </cell>
          <cell r="B4325">
            <v>25604.639999999999</v>
          </cell>
        </row>
        <row r="4326">
          <cell r="A4326" t="str">
            <v>21724433640</v>
          </cell>
          <cell r="B4326">
            <v>3464.26</v>
          </cell>
        </row>
        <row r="4327">
          <cell r="A4327" t="str">
            <v>21724433662</v>
          </cell>
          <cell r="B4327">
            <v>76393.8</v>
          </cell>
        </row>
        <row r="4328">
          <cell r="A4328" t="str">
            <v>21724433673</v>
          </cell>
          <cell r="B4328">
            <v>76393.8</v>
          </cell>
        </row>
        <row r="4329">
          <cell r="A4329" t="str">
            <v>21724433684</v>
          </cell>
          <cell r="B4329">
            <v>3459.2</v>
          </cell>
        </row>
        <row r="4330">
          <cell r="A4330" t="str">
            <v>21724433695</v>
          </cell>
          <cell r="B4330">
            <v>10377.6</v>
          </cell>
        </row>
        <row r="4331">
          <cell r="A4331" t="str">
            <v>21724433710</v>
          </cell>
          <cell r="B4331">
            <v>24410.29</v>
          </cell>
        </row>
        <row r="4332">
          <cell r="A4332" t="str">
            <v>21724433721</v>
          </cell>
          <cell r="B4332">
            <v>86315.64</v>
          </cell>
        </row>
        <row r="4333">
          <cell r="A4333" t="str">
            <v>21728512960</v>
          </cell>
          <cell r="B4333">
            <v>44803.199999999997</v>
          </cell>
        </row>
        <row r="4334">
          <cell r="A4334" t="str">
            <v>21730144811</v>
          </cell>
          <cell r="B4334">
            <v>14779.26</v>
          </cell>
        </row>
        <row r="4335">
          <cell r="A4335" t="str">
            <v>21730291962</v>
          </cell>
          <cell r="B4335">
            <v>13479.64</v>
          </cell>
        </row>
        <row r="4336">
          <cell r="A4336" t="str">
            <v>21730292710</v>
          </cell>
          <cell r="B4336">
            <v>8168.18</v>
          </cell>
        </row>
        <row r="4337">
          <cell r="A4337" t="str">
            <v>21730292721</v>
          </cell>
          <cell r="B4337">
            <v>24986.6</v>
          </cell>
        </row>
        <row r="4338">
          <cell r="A4338" t="str">
            <v>21730292732</v>
          </cell>
          <cell r="B4338">
            <v>54585.8</v>
          </cell>
        </row>
        <row r="4339">
          <cell r="A4339" t="str">
            <v>21730292743</v>
          </cell>
          <cell r="B4339">
            <v>3382.84</v>
          </cell>
        </row>
        <row r="4340">
          <cell r="A4340" t="str">
            <v>21730292754</v>
          </cell>
          <cell r="B4340">
            <v>3382.84</v>
          </cell>
        </row>
        <row r="4341">
          <cell r="A4341" t="str">
            <v>21730292776</v>
          </cell>
          <cell r="B4341">
            <v>3385.6</v>
          </cell>
        </row>
        <row r="4342">
          <cell r="A4342" t="str">
            <v>21730292791</v>
          </cell>
          <cell r="B4342">
            <v>1530</v>
          </cell>
        </row>
        <row r="4343">
          <cell r="A4343" t="str">
            <v>21730292835</v>
          </cell>
          <cell r="B4343">
            <v>3447.24</v>
          </cell>
        </row>
        <row r="4344">
          <cell r="A4344" t="str">
            <v>21730292894</v>
          </cell>
          <cell r="B4344">
            <v>10043.6</v>
          </cell>
        </row>
        <row r="4345">
          <cell r="A4345" t="str">
            <v>21730292905</v>
          </cell>
          <cell r="B4345">
            <v>20643.98</v>
          </cell>
        </row>
        <row r="4346">
          <cell r="A4346" t="str">
            <v>21730292916</v>
          </cell>
          <cell r="B4346">
            <v>93632.57</v>
          </cell>
        </row>
        <row r="4347">
          <cell r="A4347" t="str">
            <v>21730292920</v>
          </cell>
          <cell r="B4347">
            <v>92418.38</v>
          </cell>
        </row>
        <row r="4348">
          <cell r="A4348" t="str">
            <v>21730292931</v>
          </cell>
          <cell r="B4348">
            <v>65568.41</v>
          </cell>
        </row>
        <row r="4349">
          <cell r="A4349" t="str">
            <v>21730292942</v>
          </cell>
          <cell r="B4349">
            <v>1107.75</v>
          </cell>
        </row>
        <row r="4350">
          <cell r="A4350" t="str">
            <v>21730292953</v>
          </cell>
          <cell r="B4350">
            <v>3397.1</v>
          </cell>
        </row>
        <row r="4351">
          <cell r="A4351" t="str">
            <v>21730292964</v>
          </cell>
          <cell r="B4351">
            <v>4928.3</v>
          </cell>
        </row>
        <row r="4352">
          <cell r="A4352" t="str">
            <v>21730292986</v>
          </cell>
          <cell r="B4352">
            <v>13913.34</v>
          </cell>
        </row>
        <row r="4353">
          <cell r="A4353" t="str">
            <v>21730292990</v>
          </cell>
          <cell r="B4353">
            <v>3397.1</v>
          </cell>
        </row>
        <row r="4354">
          <cell r="A4354" t="str">
            <v>21730928601</v>
          </cell>
          <cell r="B4354">
            <v>8905.1200000000008</v>
          </cell>
        </row>
        <row r="4355">
          <cell r="A4355" t="str">
            <v>21730928612</v>
          </cell>
          <cell r="B4355">
            <v>94697.58</v>
          </cell>
        </row>
        <row r="4356">
          <cell r="A4356" t="str">
            <v>21730928660</v>
          </cell>
          <cell r="B4356">
            <v>3435.74</v>
          </cell>
        </row>
        <row r="4357">
          <cell r="A4357" t="str">
            <v>21730928682</v>
          </cell>
          <cell r="B4357">
            <v>130413.07</v>
          </cell>
        </row>
        <row r="4358">
          <cell r="A4358" t="str">
            <v>21730928704</v>
          </cell>
          <cell r="B4358">
            <v>3450</v>
          </cell>
        </row>
        <row r="4359">
          <cell r="A4359" t="str">
            <v>21730928726</v>
          </cell>
          <cell r="B4359">
            <v>3431.6</v>
          </cell>
        </row>
        <row r="4360">
          <cell r="A4360" t="str">
            <v>21730928741</v>
          </cell>
          <cell r="B4360">
            <v>11177.68</v>
          </cell>
        </row>
        <row r="4361">
          <cell r="A4361" t="str">
            <v>21730928774</v>
          </cell>
          <cell r="B4361">
            <v>66277.58</v>
          </cell>
        </row>
        <row r="4362">
          <cell r="A4362" t="str">
            <v>21730928785</v>
          </cell>
          <cell r="B4362">
            <v>66473.66</v>
          </cell>
        </row>
        <row r="4363">
          <cell r="A4363" t="str">
            <v>21730928796</v>
          </cell>
          <cell r="B4363">
            <v>5352.36</v>
          </cell>
        </row>
        <row r="4364">
          <cell r="A4364" t="str">
            <v>21730928800</v>
          </cell>
          <cell r="B4364">
            <v>17458.79</v>
          </cell>
        </row>
        <row r="4365">
          <cell r="A4365" t="str">
            <v>21730928881</v>
          </cell>
          <cell r="B4365">
            <v>2493.11</v>
          </cell>
        </row>
        <row r="4366">
          <cell r="A4366" t="str">
            <v>21730928892</v>
          </cell>
          <cell r="B4366">
            <v>3436.2</v>
          </cell>
        </row>
        <row r="4367">
          <cell r="A4367" t="str">
            <v>21730928903</v>
          </cell>
          <cell r="B4367">
            <v>166534.31</v>
          </cell>
        </row>
        <row r="4368">
          <cell r="A4368" t="str">
            <v>21730928914</v>
          </cell>
          <cell r="B4368">
            <v>132613.51999999999</v>
          </cell>
        </row>
        <row r="4369">
          <cell r="A4369" t="str">
            <v>21730928936</v>
          </cell>
          <cell r="B4369">
            <v>65876.58</v>
          </cell>
        </row>
        <row r="4370">
          <cell r="A4370" t="str">
            <v>21730928940</v>
          </cell>
          <cell r="B4370">
            <v>93842.75</v>
          </cell>
        </row>
        <row r="4371">
          <cell r="A4371" t="str">
            <v>21730928962</v>
          </cell>
          <cell r="B4371">
            <v>2625.01</v>
          </cell>
        </row>
        <row r="4372">
          <cell r="A4372" t="str">
            <v>21730928984</v>
          </cell>
          <cell r="B4372">
            <v>11898.7</v>
          </cell>
        </row>
        <row r="4373">
          <cell r="A4373" t="str">
            <v>21730988974</v>
          </cell>
          <cell r="B4373">
            <v>518253.35</v>
          </cell>
        </row>
        <row r="4374">
          <cell r="A4374" t="str">
            <v>21730988985</v>
          </cell>
          <cell r="B4374">
            <v>6303.7</v>
          </cell>
        </row>
        <row r="4375">
          <cell r="A4375" t="str">
            <v>21730988996</v>
          </cell>
          <cell r="B4375">
            <v>6982.56</v>
          </cell>
        </row>
        <row r="4376">
          <cell r="A4376" t="str">
            <v>21730989022</v>
          </cell>
          <cell r="B4376">
            <v>96267.15</v>
          </cell>
        </row>
        <row r="4377">
          <cell r="A4377" t="str">
            <v>21730989033</v>
          </cell>
          <cell r="B4377">
            <v>2251.42</v>
          </cell>
        </row>
        <row r="4378">
          <cell r="A4378" t="str">
            <v>21730989151</v>
          </cell>
          <cell r="B4378">
            <v>948.7</v>
          </cell>
        </row>
        <row r="4379">
          <cell r="A4379" t="str">
            <v>21730989195</v>
          </cell>
          <cell r="B4379">
            <v>7365</v>
          </cell>
        </row>
        <row r="4380">
          <cell r="A4380" t="str">
            <v>21730989210</v>
          </cell>
          <cell r="B4380">
            <v>10407</v>
          </cell>
        </row>
        <row r="4381">
          <cell r="A4381" t="str">
            <v>21730989302</v>
          </cell>
          <cell r="B4381">
            <v>28981.4</v>
          </cell>
        </row>
        <row r="4382">
          <cell r="A4382" t="str">
            <v>21730989313</v>
          </cell>
          <cell r="B4382">
            <v>25116.6</v>
          </cell>
        </row>
        <row r="4383">
          <cell r="A4383" t="str">
            <v>21730989324</v>
          </cell>
          <cell r="B4383">
            <v>5612.8</v>
          </cell>
        </row>
        <row r="4384">
          <cell r="A4384" t="str">
            <v>21731558100</v>
          </cell>
          <cell r="B4384">
            <v>2192.8000000000002</v>
          </cell>
        </row>
        <row r="4385">
          <cell r="A4385" t="str">
            <v>21731558424</v>
          </cell>
          <cell r="B4385">
            <v>16416.169999999998</v>
          </cell>
        </row>
        <row r="4386">
          <cell r="A4386" t="str">
            <v>21731558446</v>
          </cell>
          <cell r="B4386">
            <v>7938.57</v>
          </cell>
        </row>
        <row r="4387">
          <cell r="A4387" t="str">
            <v>21731558483</v>
          </cell>
          <cell r="B4387">
            <v>7408.17</v>
          </cell>
        </row>
        <row r="4388">
          <cell r="A4388" t="str">
            <v>21731558505</v>
          </cell>
          <cell r="B4388">
            <v>1636.91</v>
          </cell>
        </row>
        <row r="4389">
          <cell r="A4389" t="str">
            <v>21731558542</v>
          </cell>
          <cell r="B4389">
            <v>6531.79</v>
          </cell>
        </row>
        <row r="4390">
          <cell r="A4390" t="str">
            <v>21731558564</v>
          </cell>
          <cell r="B4390">
            <v>3965.99</v>
          </cell>
        </row>
        <row r="4391">
          <cell r="A4391" t="str">
            <v>21731558601</v>
          </cell>
          <cell r="B4391">
            <v>26504.2</v>
          </cell>
        </row>
        <row r="4392">
          <cell r="A4392" t="str">
            <v>21731558623</v>
          </cell>
          <cell r="B4392">
            <v>29407.75</v>
          </cell>
        </row>
        <row r="4393">
          <cell r="A4393" t="str">
            <v>21731558645</v>
          </cell>
          <cell r="B4393">
            <v>9891.8799999999992</v>
          </cell>
        </row>
        <row r="4394">
          <cell r="A4394" t="str">
            <v>21731558660</v>
          </cell>
          <cell r="B4394">
            <v>41765.629999999997</v>
          </cell>
        </row>
        <row r="4395">
          <cell r="A4395" t="str">
            <v>21731558741</v>
          </cell>
          <cell r="B4395">
            <v>50785.9</v>
          </cell>
        </row>
        <row r="4396">
          <cell r="A4396" t="str">
            <v>21731558800</v>
          </cell>
          <cell r="B4396">
            <v>7599.35</v>
          </cell>
        </row>
        <row r="4397">
          <cell r="A4397" t="str">
            <v>21731558822</v>
          </cell>
          <cell r="B4397">
            <v>1104.5999999999999</v>
          </cell>
        </row>
        <row r="4398">
          <cell r="A4398" t="str">
            <v>21731558881</v>
          </cell>
          <cell r="B4398">
            <v>15986.38</v>
          </cell>
        </row>
        <row r="4399">
          <cell r="A4399" t="str">
            <v>21731559312</v>
          </cell>
          <cell r="B4399">
            <v>32903.06</v>
          </cell>
        </row>
        <row r="4400">
          <cell r="A4400" t="str">
            <v>21731559323</v>
          </cell>
          <cell r="B4400">
            <v>29590.58</v>
          </cell>
        </row>
        <row r="4401">
          <cell r="A4401" t="str">
            <v>21731559334</v>
          </cell>
          <cell r="B4401">
            <v>25255.13</v>
          </cell>
        </row>
        <row r="4402">
          <cell r="A4402" t="str">
            <v>21731559393</v>
          </cell>
          <cell r="B4402">
            <v>9235.61</v>
          </cell>
        </row>
        <row r="4403">
          <cell r="A4403" t="str">
            <v>21731559404</v>
          </cell>
          <cell r="B4403">
            <v>19571.04</v>
          </cell>
        </row>
        <row r="4404">
          <cell r="A4404" t="str">
            <v>21731559872</v>
          </cell>
          <cell r="B4404">
            <v>14554.98</v>
          </cell>
        </row>
        <row r="4405">
          <cell r="A4405" t="str">
            <v>21731559883</v>
          </cell>
          <cell r="B4405">
            <v>6295.82</v>
          </cell>
        </row>
        <row r="4406">
          <cell r="A4406" t="str">
            <v>21731559894</v>
          </cell>
          <cell r="B4406">
            <v>16359.35</v>
          </cell>
        </row>
        <row r="4407">
          <cell r="A4407" t="str">
            <v>21731559905</v>
          </cell>
          <cell r="B4407">
            <v>10698.78</v>
          </cell>
        </row>
        <row r="4408">
          <cell r="A4408" t="str">
            <v>21731593704</v>
          </cell>
          <cell r="B4408">
            <v>7371</v>
          </cell>
        </row>
        <row r="4409">
          <cell r="A4409" t="str">
            <v>21731593715</v>
          </cell>
          <cell r="B4409">
            <v>26240.76</v>
          </cell>
        </row>
        <row r="4410">
          <cell r="A4410" t="str">
            <v>21731593726</v>
          </cell>
          <cell r="B4410">
            <v>19809.560000000001</v>
          </cell>
        </row>
        <row r="4411">
          <cell r="A4411" t="str">
            <v>21731593730</v>
          </cell>
          <cell r="B4411">
            <v>2797.29</v>
          </cell>
        </row>
        <row r="4412">
          <cell r="A4412" t="str">
            <v>21731593752</v>
          </cell>
          <cell r="B4412">
            <v>2063.88</v>
          </cell>
        </row>
        <row r="4413">
          <cell r="A4413" t="str">
            <v>21731593763</v>
          </cell>
          <cell r="B4413">
            <v>2657.61</v>
          </cell>
        </row>
        <row r="4414">
          <cell r="A4414" t="str">
            <v>21731593774</v>
          </cell>
          <cell r="B4414">
            <v>14854.3</v>
          </cell>
        </row>
        <row r="4415">
          <cell r="A4415" t="str">
            <v>21731593833</v>
          </cell>
          <cell r="B4415">
            <v>4642.47</v>
          </cell>
        </row>
        <row r="4416">
          <cell r="A4416" t="str">
            <v>21731593844</v>
          </cell>
          <cell r="B4416">
            <v>3381.92</v>
          </cell>
        </row>
        <row r="4417">
          <cell r="A4417" t="str">
            <v>21731593855</v>
          </cell>
          <cell r="B4417">
            <v>2251.5500000000002</v>
          </cell>
        </row>
        <row r="4418">
          <cell r="A4418" t="str">
            <v>21731593866</v>
          </cell>
          <cell r="B4418">
            <v>45306.63</v>
          </cell>
        </row>
        <row r="4419">
          <cell r="A4419" t="str">
            <v>21731593870</v>
          </cell>
          <cell r="B4419">
            <v>1109.55</v>
          </cell>
        </row>
        <row r="4420">
          <cell r="A4420" t="str">
            <v>21731593892</v>
          </cell>
          <cell r="B4420">
            <v>2652.56</v>
          </cell>
        </row>
        <row r="4421">
          <cell r="A4421" t="str">
            <v>21731593903</v>
          </cell>
          <cell r="B4421">
            <v>58704.91</v>
          </cell>
        </row>
        <row r="4422">
          <cell r="A4422" t="str">
            <v>21731593925</v>
          </cell>
          <cell r="B4422">
            <v>1073.52</v>
          </cell>
        </row>
        <row r="4423">
          <cell r="A4423" t="str">
            <v>21731593936</v>
          </cell>
          <cell r="B4423">
            <v>6432.27</v>
          </cell>
        </row>
        <row r="4424">
          <cell r="A4424" t="str">
            <v>21731593940</v>
          </cell>
          <cell r="B4424">
            <v>8982.7000000000007</v>
          </cell>
        </row>
        <row r="4425">
          <cell r="A4425" t="str">
            <v>21731593951</v>
          </cell>
          <cell r="B4425">
            <v>2010.9</v>
          </cell>
        </row>
        <row r="4426">
          <cell r="A4426" t="str">
            <v>21731593962</v>
          </cell>
          <cell r="B4426">
            <v>3643.8</v>
          </cell>
        </row>
        <row r="4427">
          <cell r="A4427" t="str">
            <v>21731593973</v>
          </cell>
          <cell r="B4427">
            <v>10385</v>
          </cell>
        </row>
        <row r="4428">
          <cell r="A4428" t="str">
            <v>21731593984</v>
          </cell>
          <cell r="B4428">
            <v>745.5</v>
          </cell>
        </row>
        <row r="4429">
          <cell r="A4429" t="str">
            <v>21731593995</v>
          </cell>
          <cell r="B4429">
            <v>894.6</v>
          </cell>
        </row>
        <row r="4430">
          <cell r="A4430" t="str">
            <v>21731594312</v>
          </cell>
          <cell r="B4430">
            <v>74370.3</v>
          </cell>
        </row>
        <row r="4431">
          <cell r="A4431" t="str">
            <v>21731594323</v>
          </cell>
          <cell r="B4431">
            <v>417914.7</v>
          </cell>
        </row>
        <row r="4432">
          <cell r="A4432" t="str">
            <v>21731594345</v>
          </cell>
          <cell r="B4432">
            <v>59909.4</v>
          </cell>
        </row>
        <row r="4433">
          <cell r="A4433" t="str">
            <v>21731594356</v>
          </cell>
          <cell r="B4433">
            <v>81565</v>
          </cell>
        </row>
        <row r="4434">
          <cell r="A4434" t="str">
            <v>21731594360</v>
          </cell>
          <cell r="B4434">
            <v>1407</v>
          </cell>
        </row>
        <row r="4435">
          <cell r="A4435" t="str">
            <v>21731594371</v>
          </cell>
          <cell r="B4435">
            <v>13286.6</v>
          </cell>
        </row>
        <row r="4436">
          <cell r="A4436" t="str">
            <v>21731594382</v>
          </cell>
          <cell r="B4436">
            <v>4527.2</v>
          </cell>
        </row>
        <row r="4437">
          <cell r="A4437" t="str">
            <v>21731594404</v>
          </cell>
          <cell r="B4437">
            <v>15151.4</v>
          </cell>
        </row>
        <row r="4438">
          <cell r="A4438" t="str">
            <v>21731594426</v>
          </cell>
          <cell r="B4438">
            <v>3813.5</v>
          </cell>
        </row>
        <row r="4439">
          <cell r="A4439" t="str">
            <v>21731594570</v>
          </cell>
          <cell r="B4439">
            <v>1759.6</v>
          </cell>
        </row>
        <row r="4440">
          <cell r="A4440" t="str">
            <v>21731594581</v>
          </cell>
          <cell r="B4440">
            <v>1109.0999999999999</v>
          </cell>
        </row>
        <row r="4441">
          <cell r="A4441" t="str">
            <v>21731594592</v>
          </cell>
          <cell r="B4441">
            <v>8673.2000000000007</v>
          </cell>
        </row>
        <row r="4442">
          <cell r="A4442" t="str">
            <v>21731594673</v>
          </cell>
          <cell r="B4442">
            <v>745.6</v>
          </cell>
        </row>
        <row r="4443">
          <cell r="A4443" t="str">
            <v>21731594684</v>
          </cell>
          <cell r="B4443">
            <v>2953</v>
          </cell>
        </row>
        <row r="4444">
          <cell r="A4444" t="str">
            <v>21731594695</v>
          </cell>
          <cell r="B4444">
            <v>3329.1</v>
          </cell>
        </row>
        <row r="4445">
          <cell r="A4445" t="str">
            <v>21731594710</v>
          </cell>
          <cell r="B4445">
            <v>10727.1</v>
          </cell>
        </row>
        <row r="4446">
          <cell r="A4446" t="str">
            <v>21731594732</v>
          </cell>
          <cell r="B4446">
            <v>1773.9</v>
          </cell>
        </row>
        <row r="4447">
          <cell r="A4447" t="str">
            <v>21731594743</v>
          </cell>
          <cell r="B4447">
            <v>6287.3</v>
          </cell>
        </row>
        <row r="4448">
          <cell r="A4448" t="str">
            <v>21731594754</v>
          </cell>
          <cell r="B4448">
            <v>7910</v>
          </cell>
        </row>
        <row r="4449">
          <cell r="A4449" t="str">
            <v>21731594765</v>
          </cell>
          <cell r="B4449">
            <v>15341</v>
          </cell>
        </row>
        <row r="4450">
          <cell r="A4450" t="str">
            <v>21731594776</v>
          </cell>
          <cell r="B4450">
            <v>3366.37</v>
          </cell>
        </row>
        <row r="4451">
          <cell r="A4451" t="str">
            <v>21731594791</v>
          </cell>
          <cell r="B4451">
            <v>1112.8499999999999</v>
          </cell>
        </row>
        <row r="4452">
          <cell r="A4452" t="str">
            <v>21731594802</v>
          </cell>
          <cell r="B4452">
            <v>10971.22</v>
          </cell>
        </row>
        <row r="4453">
          <cell r="A4453" t="str">
            <v>21731594813</v>
          </cell>
          <cell r="B4453">
            <v>1112.7</v>
          </cell>
        </row>
        <row r="4454">
          <cell r="A4454" t="str">
            <v>21731594824</v>
          </cell>
          <cell r="B4454">
            <v>1087.8499999999999</v>
          </cell>
        </row>
        <row r="4455">
          <cell r="A4455" t="str">
            <v>21731594835</v>
          </cell>
          <cell r="B4455">
            <v>3478.3</v>
          </cell>
        </row>
        <row r="4456">
          <cell r="A4456" t="str">
            <v>21731594861</v>
          </cell>
          <cell r="B4456">
            <v>70961.3</v>
          </cell>
        </row>
        <row r="4457">
          <cell r="A4457" t="str">
            <v>21731594872</v>
          </cell>
          <cell r="B4457">
            <v>168034.1</v>
          </cell>
        </row>
        <row r="4458">
          <cell r="A4458" t="str">
            <v>21731594883</v>
          </cell>
          <cell r="B4458">
            <v>4547.5</v>
          </cell>
        </row>
        <row r="4459">
          <cell r="A4459" t="str">
            <v>21731594905</v>
          </cell>
          <cell r="B4459">
            <v>63044.5</v>
          </cell>
        </row>
        <row r="4460">
          <cell r="A4460" t="str">
            <v>21731594916</v>
          </cell>
          <cell r="B4460">
            <v>63966.8</v>
          </cell>
        </row>
        <row r="4461">
          <cell r="A4461" t="str">
            <v>21731594920</v>
          </cell>
          <cell r="B4461">
            <v>73548.800000000003</v>
          </cell>
        </row>
        <row r="4462">
          <cell r="A4462" t="str">
            <v>21731594931</v>
          </cell>
          <cell r="B4462">
            <v>137578</v>
          </cell>
        </row>
        <row r="4463">
          <cell r="A4463" t="str">
            <v>21731594942</v>
          </cell>
          <cell r="B4463">
            <v>1112.5999999999999</v>
          </cell>
        </row>
        <row r="4464">
          <cell r="A4464" t="str">
            <v>21731594964</v>
          </cell>
          <cell r="B4464">
            <v>103390</v>
          </cell>
        </row>
        <row r="4465">
          <cell r="A4465" t="str">
            <v>21731719973</v>
          </cell>
          <cell r="B4465">
            <v>17411</v>
          </cell>
        </row>
        <row r="4466">
          <cell r="A4466" t="str">
            <v>21731978273</v>
          </cell>
          <cell r="B4466">
            <v>5730.3</v>
          </cell>
        </row>
        <row r="4467">
          <cell r="A4467" t="str">
            <v>21731978310</v>
          </cell>
          <cell r="B4467">
            <v>669.6</v>
          </cell>
        </row>
        <row r="4468">
          <cell r="A4468" t="str">
            <v>21731978354</v>
          </cell>
          <cell r="B4468">
            <v>3341.3</v>
          </cell>
        </row>
        <row r="4469">
          <cell r="A4469" t="str">
            <v>21731978892</v>
          </cell>
          <cell r="B4469">
            <v>21216.6</v>
          </cell>
        </row>
        <row r="4470">
          <cell r="A4470" t="str">
            <v>21731978903</v>
          </cell>
          <cell r="B4470">
            <v>1182</v>
          </cell>
        </row>
        <row r="4471">
          <cell r="A4471" t="str">
            <v>21731978936</v>
          </cell>
          <cell r="B4471">
            <v>1417</v>
          </cell>
        </row>
        <row r="4472">
          <cell r="A4472" t="str">
            <v>21731978940</v>
          </cell>
          <cell r="B4472">
            <v>3345.3</v>
          </cell>
        </row>
        <row r="4473">
          <cell r="A4473" t="str">
            <v>21731978951</v>
          </cell>
          <cell r="B4473">
            <v>1713.2</v>
          </cell>
        </row>
        <row r="4474">
          <cell r="A4474" t="str">
            <v>21731978962</v>
          </cell>
          <cell r="B4474">
            <v>1041.5</v>
          </cell>
        </row>
        <row r="4475">
          <cell r="A4475" t="str">
            <v>21731978973</v>
          </cell>
          <cell r="B4475">
            <v>739.4</v>
          </cell>
        </row>
        <row r="4476">
          <cell r="A4476" t="str">
            <v>21731978984</v>
          </cell>
          <cell r="B4476">
            <v>64451.6</v>
          </cell>
        </row>
        <row r="4477">
          <cell r="A4477" t="str">
            <v>21732036001</v>
          </cell>
          <cell r="B4477">
            <v>12531.9</v>
          </cell>
        </row>
        <row r="4478">
          <cell r="A4478" t="str">
            <v>21732036012</v>
          </cell>
          <cell r="B4478">
            <v>10901.8</v>
          </cell>
        </row>
        <row r="4479">
          <cell r="A4479" t="str">
            <v>21732036023</v>
          </cell>
          <cell r="B4479">
            <v>881.6</v>
          </cell>
        </row>
        <row r="4480">
          <cell r="A4480" t="str">
            <v>21732036034</v>
          </cell>
          <cell r="B4480">
            <v>13886.3</v>
          </cell>
        </row>
        <row r="4481">
          <cell r="A4481" t="str">
            <v>21732036060</v>
          </cell>
          <cell r="B4481">
            <v>1652.9</v>
          </cell>
        </row>
        <row r="4482">
          <cell r="A4482" t="str">
            <v>21732036093</v>
          </cell>
          <cell r="B4482">
            <v>1175.4000000000001</v>
          </cell>
        </row>
        <row r="4483">
          <cell r="A4483" t="str">
            <v>21732036104</v>
          </cell>
          <cell r="B4483">
            <v>2839</v>
          </cell>
        </row>
        <row r="4484">
          <cell r="A4484" t="str">
            <v>21732036126</v>
          </cell>
          <cell r="B4484">
            <v>135497.29999999999</v>
          </cell>
        </row>
        <row r="4485">
          <cell r="A4485" t="str">
            <v>21732036130</v>
          </cell>
          <cell r="B4485">
            <v>135386.29999999999</v>
          </cell>
        </row>
        <row r="4486">
          <cell r="A4486" t="str">
            <v>21732036163</v>
          </cell>
          <cell r="B4486">
            <v>21309.5</v>
          </cell>
        </row>
        <row r="4487">
          <cell r="A4487" t="str">
            <v>21732036174</v>
          </cell>
          <cell r="B4487">
            <v>103164.4</v>
          </cell>
        </row>
        <row r="4488">
          <cell r="A4488" t="str">
            <v>21732036185</v>
          </cell>
          <cell r="B4488">
            <v>63068.7</v>
          </cell>
        </row>
        <row r="4489">
          <cell r="A4489" t="str">
            <v>21732036196</v>
          </cell>
          <cell r="B4489">
            <v>73815.7</v>
          </cell>
        </row>
        <row r="4490">
          <cell r="A4490" t="str">
            <v>21732036200</v>
          </cell>
          <cell r="B4490">
            <v>8810.6</v>
          </cell>
        </row>
        <row r="4491">
          <cell r="A4491" t="str">
            <v>21732036266</v>
          </cell>
          <cell r="B4491">
            <v>3312</v>
          </cell>
        </row>
        <row r="4492">
          <cell r="A4492" t="str">
            <v>21732036270</v>
          </cell>
          <cell r="B4492">
            <v>3066.2</v>
          </cell>
        </row>
        <row r="4493">
          <cell r="A4493" t="str">
            <v>21732036281</v>
          </cell>
          <cell r="B4493">
            <v>4704.7</v>
          </cell>
        </row>
        <row r="4494">
          <cell r="A4494" t="str">
            <v>21732036992</v>
          </cell>
          <cell r="B4494">
            <v>3341.3</v>
          </cell>
        </row>
        <row r="4495">
          <cell r="A4495" t="str">
            <v>21732037025</v>
          </cell>
          <cell r="B4495">
            <v>16803.7</v>
          </cell>
        </row>
        <row r="4496">
          <cell r="A4496" t="str">
            <v>21732037036</v>
          </cell>
          <cell r="B4496">
            <v>3341.3</v>
          </cell>
        </row>
        <row r="4497">
          <cell r="A4497" t="str">
            <v>21732037040</v>
          </cell>
          <cell r="B4497">
            <v>11025.4</v>
          </cell>
        </row>
        <row r="4498">
          <cell r="A4498" t="str">
            <v>21732037051</v>
          </cell>
          <cell r="B4498">
            <v>6369.9</v>
          </cell>
        </row>
        <row r="4499">
          <cell r="A4499" t="str">
            <v>21732037062</v>
          </cell>
          <cell r="B4499">
            <v>10043.299999999999</v>
          </cell>
        </row>
        <row r="4500">
          <cell r="A4500" t="str">
            <v>21732037073</v>
          </cell>
          <cell r="B4500">
            <v>10130.299999999999</v>
          </cell>
        </row>
        <row r="4501">
          <cell r="A4501" t="str">
            <v>21732037084</v>
          </cell>
          <cell r="B4501">
            <v>14352.3</v>
          </cell>
        </row>
        <row r="4502">
          <cell r="A4502" t="str">
            <v>21732037095</v>
          </cell>
          <cell r="B4502">
            <v>40201.4</v>
          </cell>
        </row>
        <row r="4503">
          <cell r="A4503" t="str">
            <v>21732037902</v>
          </cell>
          <cell r="B4503">
            <v>64440.5</v>
          </cell>
        </row>
        <row r="4504">
          <cell r="A4504" t="str">
            <v>21732037913</v>
          </cell>
          <cell r="B4504">
            <v>5257.2</v>
          </cell>
        </row>
        <row r="4505">
          <cell r="A4505" t="str">
            <v>21732037924</v>
          </cell>
          <cell r="B4505">
            <v>7076</v>
          </cell>
        </row>
        <row r="4506">
          <cell r="A4506" t="str">
            <v>21732037935</v>
          </cell>
          <cell r="B4506">
            <v>11376</v>
          </cell>
        </row>
        <row r="4507">
          <cell r="A4507" t="str">
            <v>21732037961</v>
          </cell>
          <cell r="B4507">
            <v>42754.7</v>
          </cell>
        </row>
        <row r="4508">
          <cell r="A4508" t="str">
            <v>21732037972</v>
          </cell>
          <cell r="B4508">
            <v>46664</v>
          </cell>
        </row>
        <row r="4509">
          <cell r="A4509" t="str">
            <v>21732037983</v>
          </cell>
          <cell r="B4509">
            <v>545565.6</v>
          </cell>
        </row>
        <row r="4510">
          <cell r="A4510" t="str">
            <v>21732056115</v>
          </cell>
          <cell r="B4510">
            <v>3318.3</v>
          </cell>
        </row>
        <row r="4511">
          <cell r="A4511" t="str">
            <v>21732542020</v>
          </cell>
          <cell r="B4511">
            <v>1465.2</v>
          </cell>
        </row>
        <row r="4512">
          <cell r="A4512" t="str">
            <v>21732542042</v>
          </cell>
          <cell r="B4512">
            <v>6630.2</v>
          </cell>
        </row>
        <row r="4513">
          <cell r="A4513" t="str">
            <v>21732542053</v>
          </cell>
          <cell r="B4513">
            <v>7046.4</v>
          </cell>
        </row>
        <row r="4514">
          <cell r="A4514" t="str">
            <v>21732542064</v>
          </cell>
          <cell r="B4514">
            <v>6148.3</v>
          </cell>
        </row>
        <row r="4515">
          <cell r="A4515" t="str">
            <v>21732542075</v>
          </cell>
          <cell r="B4515">
            <v>11492.2</v>
          </cell>
        </row>
        <row r="4516">
          <cell r="A4516" t="str">
            <v>21732542086</v>
          </cell>
          <cell r="B4516">
            <v>1838.8</v>
          </cell>
        </row>
        <row r="4517">
          <cell r="A4517" t="str">
            <v>21732542101</v>
          </cell>
          <cell r="B4517">
            <v>45954</v>
          </cell>
        </row>
        <row r="4518">
          <cell r="A4518" t="str">
            <v>21732542112</v>
          </cell>
          <cell r="B4518">
            <v>62071.199999999997</v>
          </cell>
        </row>
        <row r="4519">
          <cell r="A4519" t="str">
            <v>21732542123</v>
          </cell>
          <cell r="B4519">
            <v>67290.399999999994</v>
          </cell>
        </row>
        <row r="4520">
          <cell r="A4520" t="str">
            <v>21732542145</v>
          </cell>
          <cell r="B4520">
            <v>8402.5</v>
          </cell>
        </row>
        <row r="4521">
          <cell r="A4521" t="str">
            <v>21732542156</v>
          </cell>
          <cell r="B4521">
            <v>11303</v>
          </cell>
        </row>
        <row r="4522">
          <cell r="A4522" t="str">
            <v>21732542160</v>
          </cell>
          <cell r="B4522">
            <v>9578.7999999999993</v>
          </cell>
        </row>
        <row r="4523">
          <cell r="A4523" t="str">
            <v>21732542230</v>
          </cell>
          <cell r="B4523">
            <v>3451.1</v>
          </cell>
        </row>
        <row r="4524">
          <cell r="A4524" t="str">
            <v>21732542241</v>
          </cell>
          <cell r="B4524">
            <v>7788.3</v>
          </cell>
        </row>
        <row r="4525">
          <cell r="A4525" t="str">
            <v>21732542285</v>
          </cell>
          <cell r="B4525">
            <v>718.3</v>
          </cell>
        </row>
        <row r="4526">
          <cell r="A4526" t="str">
            <v>21732542296</v>
          </cell>
          <cell r="B4526">
            <v>776.4</v>
          </cell>
        </row>
        <row r="4527">
          <cell r="A4527" t="str">
            <v>21732542311</v>
          </cell>
          <cell r="B4527">
            <v>1104.5</v>
          </cell>
        </row>
        <row r="4528">
          <cell r="A4528" t="str">
            <v>21732542333</v>
          </cell>
          <cell r="B4528">
            <v>14981.3</v>
          </cell>
        </row>
        <row r="4529">
          <cell r="A4529" t="str">
            <v>21732542344</v>
          </cell>
          <cell r="B4529">
            <v>15772.5</v>
          </cell>
        </row>
        <row r="4530">
          <cell r="A4530" t="str">
            <v>21732542414</v>
          </cell>
          <cell r="B4530">
            <v>2745.3</v>
          </cell>
        </row>
        <row r="4531">
          <cell r="A4531" t="str">
            <v>21732542425</v>
          </cell>
          <cell r="B4531">
            <v>2767.7</v>
          </cell>
        </row>
        <row r="4532">
          <cell r="A4532" t="str">
            <v>21732542436</v>
          </cell>
          <cell r="B4532">
            <v>6631.5</v>
          </cell>
        </row>
        <row r="4533">
          <cell r="A4533" t="str">
            <v>21732542440</v>
          </cell>
          <cell r="B4533">
            <v>4850.3</v>
          </cell>
        </row>
        <row r="4534">
          <cell r="A4534" t="str">
            <v>21732542451</v>
          </cell>
          <cell r="B4534">
            <v>9574.2000000000007</v>
          </cell>
        </row>
        <row r="4535">
          <cell r="A4535" t="str">
            <v>21732542462</v>
          </cell>
          <cell r="B4535">
            <v>7281.6</v>
          </cell>
        </row>
        <row r="4536">
          <cell r="A4536" t="str">
            <v>21732542495</v>
          </cell>
          <cell r="B4536">
            <v>2715</v>
          </cell>
        </row>
        <row r="4537">
          <cell r="A4537" t="str">
            <v>21732542506</v>
          </cell>
          <cell r="B4537">
            <v>971.4</v>
          </cell>
        </row>
        <row r="4538">
          <cell r="A4538" t="str">
            <v>21732542510</v>
          </cell>
          <cell r="B4538">
            <v>923.7</v>
          </cell>
        </row>
        <row r="4539">
          <cell r="A4539" t="str">
            <v>21732542554</v>
          </cell>
          <cell r="B4539">
            <v>3528.2</v>
          </cell>
        </row>
        <row r="4540">
          <cell r="A4540" t="str">
            <v>21732542565</v>
          </cell>
          <cell r="B4540">
            <v>4703.1000000000004</v>
          </cell>
        </row>
        <row r="4541">
          <cell r="A4541" t="str">
            <v>21732542576</v>
          </cell>
          <cell r="B4541">
            <v>1000.2</v>
          </cell>
        </row>
        <row r="4542">
          <cell r="A4542" t="str">
            <v>21732542580</v>
          </cell>
          <cell r="B4542">
            <v>1032.7</v>
          </cell>
        </row>
        <row r="4543">
          <cell r="A4543" t="str">
            <v>21732542591</v>
          </cell>
          <cell r="B4543">
            <v>2472.1</v>
          </cell>
        </row>
        <row r="4544">
          <cell r="A4544" t="str">
            <v>21732542602</v>
          </cell>
          <cell r="B4544">
            <v>7735.2</v>
          </cell>
        </row>
        <row r="4545">
          <cell r="A4545" t="str">
            <v>21732542683</v>
          </cell>
          <cell r="B4545">
            <v>2810.4</v>
          </cell>
        </row>
        <row r="4546">
          <cell r="A4546" t="str">
            <v>21732542775</v>
          </cell>
          <cell r="B4546">
            <v>1007</v>
          </cell>
        </row>
        <row r="4547">
          <cell r="A4547" t="str">
            <v>21732542845</v>
          </cell>
          <cell r="B4547">
            <v>808.6</v>
          </cell>
        </row>
        <row r="4548">
          <cell r="A4548" t="str">
            <v>21732542871</v>
          </cell>
          <cell r="B4548">
            <v>9117.7000000000007</v>
          </cell>
        </row>
        <row r="4549">
          <cell r="A4549" t="str">
            <v>21732542882</v>
          </cell>
          <cell r="B4549">
            <v>6218.4</v>
          </cell>
        </row>
        <row r="4550">
          <cell r="A4550" t="str">
            <v>21732542893</v>
          </cell>
          <cell r="B4550">
            <v>10726.9</v>
          </cell>
        </row>
        <row r="4551">
          <cell r="A4551" t="str">
            <v>21732542904</v>
          </cell>
          <cell r="B4551">
            <v>8274.6</v>
          </cell>
        </row>
        <row r="4552">
          <cell r="A4552" t="str">
            <v>21732542915</v>
          </cell>
          <cell r="B4552">
            <v>14752.2</v>
          </cell>
        </row>
        <row r="4553">
          <cell r="A4553" t="str">
            <v>21732543814</v>
          </cell>
          <cell r="B4553">
            <v>75611.899999999994</v>
          </cell>
        </row>
        <row r="4554">
          <cell r="A4554" t="str">
            <v>21732543825</v>
          </cell>
          <cell r="B4554">
            <v>260840.6</v>
          </cell>
        </row>
        <row r="4555">
          <cell r="A4555" t="str">
            <v>21732543921</v>
          </cell>
          <cell r="B4555">
            <v>53093.7</v>
          </cell>
        </row>
        <row r="4556">
          <cell r="A4556" t="str">
            <v>21732543932</v>
          </cell>
          <cell r="B4556">
            <v>89112.7</v>
          </cell>
        </row>
        <row r="4557">
          <cell r="A4557" t="str">
            <v>21732543943</v>
          </cell>
          <cell r="B4557">
            <v>776.3</v>
          </cell>
        </row>
        <row r="4558">
          <cell r="A4558" t="str">
            <v>21732543954</v>
          </cell>
          <cell r="B4558">
            <v>20857.5</v>
          </cell>
        </row>
        <row r="4559">
          <cell r="A4559" t="str">
            <v>21732543965</v>
          </cell>
          <cell r="B4559">
            <v>2502.9</v>
          </cell>
        </row>
        <row r="4560">
          <cell r="A4560" t="str">
            <v>21732543980</v>
          </cell>
          <cell r="B4560">
            <v>771</v>
          </cell>
        </row>
        <row r="4561">
          <cell r="A4561" t="str">
            <v>21732543991</v>
          </cell>
          <cell r="B4561">
            <v>7816</v>
          </cell>
        </row>
        <row r="4562">
          <cell r="A4562" t="str">
            <v>21732924430</v>
          </cell>
          <cell r="B4562">
            <v>6017.9</v>
          </cell>
        </row>
        <row r="4563">
          <cell r="A4563" t="str">
            <v>21732924463</v>
          </cell>
          <cell r="B4563">
            <v>921.3</v>
          </cell>
        </row>
        <row r="4564">
          <cell r="A4564" t="str">
            <v>21732924485</v>
          </cell>
          <cell r="B4564">
            <v>767.7</v>
          </cell>
        </row>
        <row r="4565">
          <cell r="A4565" t="str">
            <v>21732924496</v>
          </cell>
          <cell r="B4565">
            <v>7807.9</v>
          </cell>
        </row>
        <row r="4566">
          <cell r="A4566" t="str">
            <v>21732924555</v>
          </cell>
          <cell r="B4566">
            <v>926.52</v>
          </cell>
        </row>
        <row r="4567">
          <cell r="A4567" t="str">
            <v>21732924581</v>
          </cell>
          <cell r="B4567">
            <v>7870.7</v>
          </cell>
        </row>
        <row r="4568">
          <cell r="A4568" t="str">
            <v>21732924603</v>
          </cell>
          <cell r="B4568">
            <v>4249.3999999999996</v>
          </cell>
        </row>
        <row r="4569">
          <cell r="A4569" t="str">
            <v>21732924614</v>
          </cell>
          <cell r="B4569">
            <v>312.89999999999998</v>
          </cell>
        </row>
        <row r="4570">
          <cell r="A4570" t="str">
            <v>21732924684</v>
          </cell>
          <cell r="B4570">
            <v>1371.1</v>
          </cell>
        </row>
        <row r="4571">
          <cell r="A4571" t="str">
            <v>21732924695</v>
          </cell>
          <cell r="B4571">
            <v>7885.9</v>
          </cell>
        </row>
        <row r="4572">
          <cell r="A4572" t="str">
            <v>21732924706</v>
          </cell>
          <cell r="B4572">
            <v>973.8</v>
          </cell>
        </row>
        <row r="4573">
          <cell r="A4573" t="str">
            <v>21732924710</v>
          </cell>
          <cell r="B4573">
            <v>7854.5</v>
          </cell>
        </row>
        <row r="4574">
          <cell r="A4574" t="str">
            <v>21732924791</v>
          </cell>
          <cell r="B4574">
            <v>963.2</v>
          </cell>
        </row>
        <row r="4575">
          <cell r="A4575" t="str">
            <v>21732924802</v>
          </cell>
          <cell r="B4575">
            <v>3103.6</v>
          </cell>
        </row>
        <row r="4576">
          <cell r="A4576" t="str">
            <v>21732924813</v>
          </cell>
          <cell r="B4576">
            <v>9143.2000000000007</v>
          </cell>
        </row>
        <row r="4577">
          <cell r="A4577" t="str">
            <v>21732924846</v>
          </cell>
          <cell r="B4577">
            <v>2985.7</v>
          </cell>
        </row>
        <row r="4578">
          <cell r="A4578" t="str">
            <v>21732924850</v>
          </cell>
          <cell r="B4578">
            <v>6936.5</v>
          </cell>
        </row>
        <row r="4579">
          <cell r="A4579" t="str">
            <v>21732924861</v>
          </cell>
          <cell r="B4579">
            <v>7852.9</v>
          </cell>
        </row>
        <row r="4580">
          <cell r="A4580" t="str">
            <v>21732924872</v>
          </cell>
          <cell r="B4580">
            <v>5907.5</v>
          </cell>
        </row>
        <row r="4581">
          <cell r="A4581" t="str">
            <v>21732924883</v>
          </cell>
          <cell r="B4581">
            <v>7624.2</v>
          </cell>
        </row>
        <row r="4582">
          <cell r="A4582" t="str">
            <v>21732924905</v>
          </cell>
          <cell r="B4582">
            <v>7834.2</v>
          </cell>
        </row>
        <row r="4583">
          <cell r="A4583" t="str">
            <v>21732924916</v>
          </cell>
          <cell r="B4583">
            <v>759</v>
          </cell>
        </row>
        <row r="4584">
          <cell r="A4584" t="str">
            <v>21732924975</v>
          </cell>
          <cell r="B4584">
            <v>2445.6</v>
          </cell>
        </row>
        <row r="4585">
          <cell r="A4585" t="str">
            <v>21732924990</v>
          </cell>
          <cell r="B4585">
            <v>2381.6</v>
          </cell>
        </row>
        <row r="4586">
          <cell r="A4586" t="str">
            <v>21732925900</v>
          </cell>
          <cell r="B4586">
            <v>2224.3000000000002</v>
          </cell>
        </row>
        <row r="4587">
          <cell r="A4587" t="str">
            <v>21732925922</v>
          </cell>
          <cell r="B4587">
            <v>2983.8</v>
          </cell>
        </row>
        <row r="4588">
          <cell r="A4588" t="str">
            <v>21732925933</v>
          </cell>
          <cell r="B4588">
            <v>2983.8</v>
          </cell>
        </row>
        <row r="4589">
          <cell r="A4589" t="str">
            <v>21732926305</v>
          </cell>
          <cell r="B4589">
            <v>2866.8</v>
          </cell>
        </row>
        <row r="4590">
          <cell r="A4590" t="str">
            <v>21732926316</v>
          </cell>
          <cell r="B4590">
            <v>2031.9</v>
          </cell>
        </row>
        <row r="4591">
          <cell r="A4591" t="str">
            <v>21732926320</v>
          </cell>
          <cell r="B4591">
            <v>781.5</v>
          </cell>
        </row>
        <row r="4592">
          <cell r="A4592" t="str">
            <v>21732926331</v>
          </cell>
          <cell r="B4592">
            <v>4319</v>
          </cell>
        </row>
        <row r="4593">
          <cell r="A4593" t="str">
            <v>21732926342</v>
          </cell>
          <cell r="B4593">
            <v>33929.03</v>
          </cell>
        </row>
        <row r="4594">
          <cell r="A4594" t="str">
            <v>21732926353</v>
          </cell>
          <cell r="B4594">
            <v>7500.6</v>
          </cell>
        </row>
        <row r="4595">
          <cell r="A4595" t="str">
            <v>21732926386</v>
          </cell>
          <cell r="B4595">
            <v>2187.3000000000002</v>
          </cell>
        </row>
        <row r="4596">
          <cell r="A4596" t="str">
            <v>21732926401</v>
          </cell>
          <cell r="B4596">
            <v>2400.8000000000002</v>
          </cell>
        </row>
        <row r="4597">
          <cell r="A4597" t="str">
            <v>21732926412</v>
          </cell>
          <cell r="B4597">
            <v>2306.6</v>
          </cell>
        </row>
        <row r="4598">
          <cell r="A4598" t="str">
            <v>21732926423</v>
          </cell>
          <cell r="B4598">
            <v>2877.9</v>
          </cell>
        </row>
        <row r="4599">
          <cell r="A4599" t="str">
            <v>21732926445</v>
          </cell>
          <cell r="B4599">
            <v>1779940.5</v>
          </cell>
        </row>
        <row r="4600">
          <cell r="A4600" t="str">
            <v>21732926456</v>
          </cell>
          <cell r="B4600">
            <v>3971.4</v>
          </cell>
        </row>
        <row r="4601">
          <cell r="A4601" t="str">
            <v>21732926460</v>
          </cell>
          <cell r="B4601">
            <v>10531.4</v>
          </cell>
        </row>
        <row r="4602">
          <cell r="A4602" t="str">
            <v>21732926471</v>
          </cell>
          <cell r="B4602">
            <v>2063</v>
          </cell>
        </row>
        <row r="4603">
          <cell r="A4603" t="str">
            <v>21732926482</v>
          </cell>
          <cell r="B4603">
            <v>895.1</v>
          </cell>
        </row>
        <row r="4604">
          <cell r="A4604" t="str">
            <v>21732926493</v>
          </cell>
          <cell r="B4604">
            <v>2389.1999999999998</v>
          </cell>
        </row>
        <row r="4605">
          <cell r="A4605" t="str">
            <v>21732926585</v>
          </cell>
          <cell r="B4605">
            <v>2234.3000000000002</v>
          </cell>
        </row>
        <row r="4606">
          <cell r="A4606" t="str">
            <v>21732926762</v>
          </cell>
          <cell r="B4606">
            <v>2073.1</v>
          </cell>
        </row>
        <row r="4607">
          <cell r="A4607" t="str">
            <v>21732926773</v>
          </cell>
          <cell r="B4607">
            <v>4473.6000000000004</v>
          </cell>
        </row>
        <row r="4608">
          <cell r="A4608" t="str">
            <v>21732926784</v>
          </cell>
          <cell r="B4608">
            <v>18459.599999999999</v>
          </cell>
        </row>
        <row r="4609">
          <cell r="A4609" t="str">
            <v>21732926806</v>
          </cell>
          <cell r="B4609">
            <v>712.9</v>
          </cell>
        </row>
        <row r="4610">
          <cell r="A4610" t="str">
            <v>21732926810</v>
          </cell>
          <cell r="B4610">
            <v>2176.9</v>
          </cell>
        </row>
        <row r="4611">
          <cell r="A4611" t="str">
            <v>21732926832</v>
          </cell>
          <cell r="B4611">
            <v>714.6</v>
          </cell>
        </row>
        <row r="4612">
          <cell r="A4612" t="str">
            <v>21732926854</v>
          </cell>
          <cell r="B4612">
            <v>9047.6</v>
          </cell>
        </row>
        <row r="4613">
          <cell r="A4613" t="str">
            <v>21732926876</v>
          </cell>
          <cell r="B4613">
            <v>6651.3</v>
          </cell>
        </row>
        <row r="4614">
          <cell r="A4614" t="str">
            <v>21732926880</v>
          </cell>
          <cell r="B4614">
            <v>8516.4</v>
          </cell>
        </row>
        <row r="4615">
          <cell r="A4615" t="str">
            <v>21732926891</v>
          </cell>
          <cell r="B4615">
            <v>4598.8999999999996</v>
          </cell>
        </row>
        <row r="4616">
          <cell r="A4616" t="str">
            <v>21732926902</v>
          </cell>
          <cell r="B4616">
            <v>6371.1</v>
          </cell>
        </row>
        <row r="4617">
          <cell r="A4617" t="str">
            <v>21732926913</v>
          </cell>
          <cell r="B4617">
            <v>4858.5</v>
          </cell>
        </row>
        <row r="4618">
          <cell r="A4618" t="str">
            <v>21732926935</v>
          </cell>
          <cell r="B4618">
            <v>4478.6000000000004</v>
          </cell>
        </row>
        <row r="4619">
          <cell r="A4619" t="str">
            <v>21732926950</v>
          </cell>
          <cell r="B4619">
            <v>4042.6</v>
          </cell>
        </row>
        <row r="4620">
          <cell r="A4620" t="str">
            <v>21733006905</v>
          </cell>
          <cell r="B4620">
            <v>5610</v>
          </cell>
        </row>
        <row r="4621">
          <cell r="A4621" t="str">
            <v>21734718213</v>
          </cell>
          <cell r="B4621">
            <v>1102.4000000000001</v>
          </cell>
        </row>
        <row r="4622">
          <cell r="A4622" t="str">
            <v>21734718235</v>
          </cell>
          <cell r="B4622">
            <v>2590.4</v>
          </cell>
        </row>
        <row r="4623">
          <cell r="A4623" t="str">
            <v>21734718423</v>
          </cell>
          <cell r="B4623">
            <v>34895.599999999999</v>
          </cell>
        </row>
        <row r="4624">
          <cell r="A4624" t="str">
            <v>21734718482</v>
          </cell>
          <cell r="B4624">
            <v>2885.6</v>
          </cell>
        </row>
        <row r="4625">
          <cell r="A4625" t="str">
            <v>21734718504</v>
          </cell>
          <cell r="B4625">
            <v>2190.8000000000002</v>
          </cell>
        </row>
        <row r="4626">
          <cell r="A4626" t="str">
            <v>21734718515</v>
          </cell>
          <cell r="B4626">
            <v>10776.9</v>
          </cell>
        </row>
        <row r="4627">
          <cell r="A4627" t="str">
            <v>21734718530</v>
          </cell>
          <cell r="B4627">
            <v>2850.2</v>
          </cell>
        </row>
        <row r="4628">
          <cell r="A4628" t="str">
            <v>21734718541</v>
          </cell>
          <cell r="B4628">
            <v>13747.8</v>
          </cell>
        </row>
        <row r="4629">
          <cell r="A4629" t="str">
            <v>21734718563</v>
          </cell>
          <cell r="B4629">
            <v>13479.9</v>
          </cell>
        </row>
        <row r="4630">
          <cell r="A4630" t="str">
            <v>21734718600</v>
          </cell>
          <cell r="B4630">
            <v>137631.9</v>
          </cell>
        </row>
        <row r="4631">
          <cell r="A4631" t="str">
            <v>21734718633</v>
          </cell>
          <cell r="B4631">
            <v>10946.4</v>
          </cell>
        </row>
        <row r="4632">
          <cell r="A4632" t="str">
            <v>21734718644</v>
          </cell>
          <cell r="B4632">
            <v>2738</v>
          </cell>
        </row>
        <row r="4633">
          <cell r="A4633" t="str">
            <v>21734718670</v>
          </cell>
          <cell r="B4633">
            <v>3989.3</v>
          </cell>
        </row>
        <row r="4634">
          <cell r="A4634" t="str">
            <v>21734718692</v>
          </cell>
          <cell r="B4634">
            <v>2414</v>
          </cell>
        </row>
        <row r="4635">
          <cell r="A4635" t="str">
            <v>21734718714</v>
          </cell>
          <cell r="B4635">
            <v>2040.8</v>
          </cell>
        </row>
        <row r="4636">
          <cell r="A4636" t="str">
            <v>21734718725</v>
          </cell>
          <cell r="B4636">
            <v>934.4</v>
          </cell>
        </row>
        <row r="4637">
          <cell r="A4637" t="str">
            <v>21734718946</v>
          </cell>
          <cell r="B4637">
            <v>2416.1999999999998</v>
          </cell>
        </row>
        <row r="4638">
          <cell r="A4638" t="str">
            <v>21734718950</v>
          </cell>
          <cell r="B4638">
            <v>6665.6</v>
          </cell>
        </row>
        <row r="4639">
          <cell r="A4639" t="str">
            <v>21734718961</v>
          </cell>
          <cell r="B4639">
            <v>7909.1</v>
          </cell>
        </row>
        <row r="4640">
          <cell r="A4640" t="str">
            <v>21734718972</v>
          </cell>
          <cell r="B4640">
            <v>6963</v>
          </cell>
        </row>
        <row r="4641">
          <cell r="A4641" t="str">
            <v>21734718983</v>
          </cell>
          <cell r="B4641">
            <v>8211.1</v>
          </cell>
        </row>
        <row r="4642">
          <cell r="A4642" t="str">
            <v>21734718994</v>
          </cell>
          <cell r="B4642">
            <v>2874.8</v>
          </cell>
        </row>
        <row r="4643">
          <cell r="A4643" t="str">
            <v>21735106805</v>
          </cell>
          <cell r="B4643">
            <v>3992.8</v>
          </cell>
        </row>
        <row r="4644">
          <cell r="A4644" t="str">
            <v>21735106816</v>
          </cell>
          <cell r="B4644">
            <v>15761.9</v>
          </cell>
        </row>
        <row r="4645">
          <cell r="A4645" t="str">
            <v>21735107892</v>
          </cell>
          <cell r="B4645">
            <v>937.7</v>
          </cell>
        </row>
        <row r="4646">
          <cell r="A4646" t="str">
            <v>21735107925</v>
          </cell>
          <cell r="B4646">
            <v>935.2</v>
          </cell>
        </row>
        <row r="4647">
          <cell r="A4647" t="str">
            <v>21735107940</v>
          </cell>
          <cell r="B4647">
            <v>1127768.52</v>
          </cell>
        </row>
        <row r="4648">
          <cell r="A4648" t="str">
            <v>21735107951</v>
          </cell>
          <cell r="B4648">
            <v>3538.7</v>
          </cell>
        </row>
        <row r="4649">
          <cell r="A4649" t="str">
            <v>21735107973</v>
          </cell>
          <cell r="B4649">
            <v>5092</v>
          </cell>
        </row>
        <row r="4650">
          <cell r="A4650" t="str">
            <v>21735107995</v>
          </cell>
          <cell r="B4650">
            <v>10011.4</v>
          </cell>
        </row>
        <row r="4651">
          <cell r="A4651" t="str">
            <v>21735146075</v>
          </cell>
          <cell r="B4651">
            <v>4382.3999999999996</v>
          </cell>
        </row>
        <row r="4652">
          <cell r="A4652" t="str">
            <v>21735146145</v>
          </cell>
          <cell r="B4652">
            <v>2431.4</v>
          </cell>
        </row>
        <row r="4653">
          <cell r="A4653" t="str">
            <v>21735146160</v>
          </cell>
          <cell r="B4653">
            <v>938.4</v>
          </cell>
        </row>
        <row r="4654">
          <cell r="A4654" t="str">
            <v>21735146171</v>
          </cell>
          <cell r="B4654">
            <v>2006</v>
          </cell>
        </row>
        <row r="4655">
          <cell r="A4655" t="str">
            <v>21735146182</v>
          </cell>
          <cell r="B4655">
            <v>4584</v>
          </cell>
        </row>
        <row r="4656">
          <cell r="A4656" t="str">
            <v>21735146204</v>
          </cell>
          <cell r="B4656">
            <v>5783.6</v>
          </cell>
        </row>
        <row r="4657">
          <cell r="A4657" t="str">
            <v>21735146215</v>
          </cell>
          <cell r="B4657">
            <v>8316.9</v>
          </cell>
        </row>
        <row r="4658">
          <cell r="A4658" t="str">
            <v>21735146226</v>
          </cell>
          <cell r="B4658">
            <v>939.2</v>
          </cell>
        </row>
        <row r="4659">
          <cell r="A4659" t="str">
            <v>21735146742</v>
          </cell>
          <cell r="B4659">
            <v>6252.5</v>
          </cell>
        </row>
        <row r="4660">
          <cell r="A4660" t="str">
            <v>21735146753</v>
          </cell>
          <cell r="B4660">
            <v>7153.9</v>
          </cell>
        </row>
        <row r="4661">
          <cell r="A4661" t="str">
            <v>21735146764</v>
          </cell>
          <cell r="B4661">
            <v>9536.1</v>
          </cell>
        </row>
        <row r="4662">
          <cell r="A4662" t="str">
            <v>21735146775</v>
          </cell>
          <cell r="B4662">
            <v>6782</v>
          </cell>
        </row>
        <row r="4663">
          <cell r="A4663" t="str">
            <v>21735146786</v>
          </cell>
          <cell r="B4663">
            <v>1884.3</v>
          </cell>
        </row>
        <row r="4664">
          <cell r="A4664" t="str">
            <v>21735146790</v>
          </cell>
          <cell r="B4664">
            <v>6251.7</v>
          </cell>
        </row>
        <row r="4665">
          <cell r="A4665" t="str">
            <v>21735146823</v>
          </cell>
          <cell r="B4665">
            <v>100285.1</v>
          </cell>
        </row>
        <row r="4666">
          <cell r="A4666" t="str">
            <v>21735147825</v>
          </cell>
          <cell r="B4666">
            <v>16808.2</v>
          </cell>
        </row>
        <row r="4667">
          <cell r="A4667" t="str">
            <v>21735147836</v>
          </cell>
          <cell r="B4667">
            <v>907.6</v>
          </cell>
        </row>
        <row r="4668">
          <cell r="A4668" t="str">
            <v>21735147840</v>
          </cell>
          <cell r="B4668">
            <v>5959</v>
          </cell>
        </row>
        <row r="4669">
          <cell r="A4669" t="str">
            <v>21735147851</v>
          </cell>
          <cell r="B4669">
            <v>163213.1</v>
          </cell>
        </row>
        <row r="4670">
          <cell r="A4670" t="str">
            <v>21735147862</v>
          </cell>
          <cell r="B4670">
            <v>113447.6</v>
          </cell>
        </row>
        <row r="4671">
          <cell r="A4671" t="str">
            <v>21735147884</v>
          </cell>
          <cell r="B4671">
            <v>4677.1000000000004</v>
          </cell>
        </row>
        <row r="4672">
          <cell r="A4672" t="str">
            <v>21735147895</v>
          </cell>
          <cell r="B4672">
            <v>1407</v>
          </cell>
        </row>
        <row r="4673">
          <cell r="A4673" t="str">
            <v>21735147906</v>
          </cell>
          <cell r="B4673">
            <v>8574.7000000000007</v>
          </cell>
        </row>
        <row r="4674">
          <cell r="A4674" t="str">
            <v>21735147910</v>
          </cell>
          <cell r="B4674">
            <v>1924.9</v>
          </cell>
        </row>
        <row r="4675">
          <cell r="A4675" t="str">
            <v>21735147932</v>
          </cell>
          <cell r="B4675">
            <v>2081.6999999999998</v>
          </cell>
        </row>
        <row r="4676">
          <cell r="A4676" t="str">
            <v>21735147943</v>
          </cell>
          <cell r="B4676">
            <v>116415.8</v>
          </cell>
        </row>
        <row r="4677">
          <cell r="A4677" t="str">
            <v>21735147976</v>
          </cell>
          <cell r="B4677">
            <v>2174.1</v>
          </cell>
        </row>
        <row r="4678">
          <cell r="A4678" t="str">
            <v>21735147980</v>
          </cell>
          <cell r="B4678">
            <v>946.9</v>
          </cell>
        </row>
        <row r="4679">
          <cell r="A4679" t="str">
            <v>21735609652</v>
          </cell>
          <cell r="B4679">
            <v>45833.5</v>
          </cell>
        </row>
        <row r="4680">
          <cell r="A4680" t="str">
            <v>21735609674</v>
          </cell>
          <cell r="B4680">
            <v>544906.1</v>
          </cell>
        </row>
        <row r="4681">
          <cell r="A4681" t="str">
            <v>21735609685</v>
          </cell>
          <cell r="B4681">
            <v>3350</v>
          </cell>
        </row>
        <row r="4682">
          <cell r="A4682" t="str">
            <v>21735609954</v>
          </cell>
          <cell r="B4682">
            <v>1626716.3</v>
          </cell>
        </row>
        <row r="4683">
          <cell r="A4683" t="str">
            <v>21735609991</v>
          </cell>
          <cell r="B4683">
            <v>6544.5</v>
          </cell>
        </row>
        <row r="4684">
          <cell r="A4684" t="str">
            <v>21735978250</v>
          </cell>
          <cell r="B4684">
            <v>5224.2</v>
          </cell>
        </row>
        <row r="4685">
          <cell r="A4685" t="str">
            <v>21735978261</v>
          </cell>
          <cell r="B4685">
            <v>42062.400000000001</v>
          </cell>
        </row>
        <row r="4686">
          <cell r="A4686" t="str">
            <v>21735978272</v>
          </cell>
          <cell r="B4686">
            <v>5668.2</v>
          </cell>
        </row>
        <row r="4687">
          <cell r="A4687" t="str">
            <v>21735978283</v>
          </cell>
          <cell r="B4687">
            <v>5698.7</v>
          </cell>
        </row>
        <row r="4688">
          <cell r="A4688" t="str">
            <v>21735978316</v>
          </cell>
          <cell r="B4688">
            <v>2011.3</v>
          </cell>
        </row>
        <row r="4689">
          <cell r="A4689" t="str">
            <v>21735978342</v>
          </cell>
          <cell r="B4689">
            <v>8837.9</v>
          </cell>
        </row>
        <row r="4690">
          <cell r="A4690" t="str">
            <v>21735978353</v>
          </cell>
          <cell r="B4690">
            <v>10172.1</v>
          </cell>
        </row>
        <row r="4691">
          <cell r="A4691" t="str">
            <v>21735978364</v>
          </cell>
          <cell r="B4691">
            <v>5147.3</v>
          </cell>
        </row>
        <row r="4692">
          <cell r="A4692" t="str">
            <v>21735978375</v>
          </cell>
          <cell r="B4692">
            <v>9830.2000000000007</v>
          </cell>
        </row>
        <row r="4693">
          <cell r="A4693" t="str">
            <v>21735978390</v>
          </cell>
          <cell r="B4693">
            <v>699.2</v>
          </cell>
        </row>
        <row r="4694">
          <cell r="A4694" t="str">
            <v>21735978401</v>
          </cell>
          <cell r="B4694">
            <v>757.1</v>
          </cell>
        </row>
        <row r="4695">
          <cell r="A4695" t="str">
            <v>21735978412</v>
          </cell>
          <cell r="B4695">
            <v>6829.1</v>
          </cell>
        </row>
        <row r="4696">
          <cell r="A4696" t="str">
            <v>21735978423</v>
          </cell>
          <cell r="B4696">
            <v>20983.8</v>
          </cell>
        </row>
        <row r="4697">
          <cell r="A4697" t="str">
            <v>21735978434</v>
          </cell>
          <cell r="B4697">
            <v>6954.3</v>
          </cell>
        </row>
        <row r="4698">
          <cell r="A4698" t="str">
            <v>21735978493</v>
          </cell>
          <cell r="B4698">
            <v>699.1</v>
          </cell>
        </row>
        <row r="4699">
          <cell r="A4699" t="str">
            <v>21736016901</v>
          </cell>
          <cell r="B4699">
            <v>15993.3</v>
          </cell>
        </row>
        <row r="4700">
          <cell r="A4700" t="str">
            <v>21736016923</v>
          </cell>
          <cell r="B4700">
            <v>6975.3</v>
          </cell>
        </row>
        <row r="4701">
          <cell r="A4701" t="str">
            <v>21736017251</v>
          </cell>
          <cell r="B4701">
            <v>106512.6</v>
          </cell>
        </row>
        <row r="4702">
          <cell r="A4702" t="str">
            <v>21736017262</v>
          </cell>
          <cell r="B4702">
            <v>67759.399999999994</v>
          </cell>
        </row>
        <row r="4703">
          <cell r="A4703" t="str">
            <v>21736017273</v>
          </cell>
          <cell r="B4703">
            <v>3704.9</v>
          </cell>
        </row>
        <row r="4704">
          <cell r="A4704" t="str">
            <v>21736017284</v>
          </cell>
          <cell r="B4704">
            <v>944.7</v>
          </cell>
        </row>
        <row r="4705">
          <cell r="A4705" t="str">
            <v>21736017295</v>
          </cell>
          <cell r="B4705">
            <v>20184.2</v>
          </cell>
        </row>
        <row r="4706">
          <cell r="A4706" t="str">
            <v>21736017660</v>
          </cell>
          <cell r="B4706">
            <v>2328.6999999999998</v>
          </cell>
        </row>
        <row r="4707">
          <cell r="A4707" t="str">
            <v>21736017671</v>
          </cell>
          <cell r="B4707">
            <v>111063.6</v>
          </cell>
        </row>
        <row r="4708">
          <cell r="A4708" t="str">
            <v>21736017682</v>
          </cell>
          <cell r="B4708">
            <v>16844.3</v>
          </cell>
        </row>
        <row r="4709">
          <cell r="A4709" t="str">
            <v>21736017693</v>
          </cell>
          <cell r="B4709">
            <v>946.7</v>
          </cell>
        </row>
        <row r="4710">
          <cell r="A4710" t="str">
            <v>21736017704</v>
          </cell>
          <cell r="B4710">
            <v>402077.9</v>
          </cell>
        </row>
        <row r="4711">
          <cell r="A4711" t="str">
            <v>21736017715</v>
          </cell>
          <cell r="B4711">
            <v>8441.6</v>
          </cell>
        </row>
        <row r="4712">
          <cell r="A4712" t="str">
            <v>21736017726</v>
          </cell>
          <cell r="B4712">
            <v>317190</v>
          </cell>
        </row>
        <row r="4713">
          <cell r="A4713" t="str">
            <v>21736017730</v>
          </cell>
          <cell r="B4713">
            <v>4056.7</v>
          </cell>
        </row>
        <row r="4714">
          <cell r="A4714" t="str">
            <v>21736017752</v>
          </cell>
          <cell r="B4714">
            <v>9568.2000000000007</v>
          </cell>
        </row>
        <row r="4715">
          <cell r="A4715" t="str">
            <v>21736017763</v>
          </cell>
          <cell r="B4715">
            <v>5250.7</v>
          </cell>
        </row>
        <row r="4716">
          <cell r="A4716" t="str">
            <v>21736017774</v>
          </cell>
          <cell r="B4716">
            <v>11353.5</v>
          </cell>
        </row>
        <row r="4717">
          <cell r="A4717" t="str">
            <v>21736017785</v>
          </cell>
          <cell r="B4717">
            <v>10226.200000000001</v>
          </cell>
        </row>
        <row r="4718">
          <cell r="A4718" t="str">
            <v>21736017796</v>
          </cell>
          <cell r="B4718">
            <v>9353.7000000000007</v>
          </cell>
        </row>
        <row r="4719">
          <cell r="A4719" t="str">
            <v>21736017811</v>
          </cell>
          <cell r="B4719">
            <v>24746.3</v>
          </cell>
        </row>
        <row r="4720">
          <cell r="A4720" t="str">
            <v>21736017822</v>
          </cell>
          <cell r="B4720">
            <v>1032.5</v>
          </cell>
        </row>
        <row r="4721">
          <cell r="A4721" t="str">
            <v>21736017844</v>
          </cell>
          <cell r="B4721">
            <v>2262.1999999999998</v>
          </cell>
        </row>
        <row r="4722">
          <cell r="A4722" t="str">
            <v>21736017855</v>
          </cell>
          <cell r="B4722">
            <v>2326.3000000000002</v>
          </cell>
        </row>
        <row r="4723">
          <cell r="A4723" t="str">
            <v>21736017870</v>
          </cell>
          <cell r="B4723">
            <v>2919.5</v>
          </cell>
        </row>
        <row r="4724">
          <cell r="A4724" t="str">
            <v>21736017892</v>
          </cell>
          <cell r="B4724">
            <v>1563.4</v>
          </cell>
        </row>
        <row r="4725">
          <cell r="A4725" t="str">
            <v>21736017936</v>
          </cell>
          <cell r="B4725">
            <v>4412.3999999999996</v>
          </cell>
        </row>
        <row r="4726">
          <cell r="A4726" t="str">
            <v>21736017940</v>
          </cell>
          <cell r="B4726">
            <v>4479.8999999999996</v>
          </cell>
        </row>
        <row r="4727">
          <cell r="A4727" t="str">
            <v>21736017971</v>
          </cell>
          <cell r="B4727">
            <v>2392.6</v>
          </cell>
        </row>
        <row r="4728">
          <cell r="A4728" t="str">
            <v>21736077656</v>
          </cell>
          <cell r="B4728">
            <v>2316.1999999999998</v>
          </cell>
        </row>
        <row r="4729">
          <cell r="A4729" t="str">
            <v>21736438990</v>
          </cell>
          <cell r="B4729">
            <v>68527.5</v>
          </cell>
        </row>
        <row r="4730">
          <cell r="A4730" t="str">
            <v>21736608320</v>
          </cell>
          <cell r="B4730">
            <v>4497.1000000000004</v>
          </cell>
        </row>
        <row r="4731">
          <cell r="A4731" t="str">
            <v>21736608353</v>
          </cell>
          <cell r="B4731">
            <v>9531.7000000000007</v>
          </cell>
        </row>
        <row r="4732">
          <cell r="A4732" t="str">
            <v>21736608390</v>
          </cell>
          <cell r="B4732">
            <v>228237.8</v>
          </cell>
        </row>
        <row r="4733">
          <cell r="A4733" t="str">
            <v>21736608412</v>
          </cell>
          <cell r="B4733">
            <v>2245.8000000000002</v>
          </cell>
        </row>
        <row r="4734">
          <cell r="A4734" t="str">
            <v>21736608434</v>
          </cell>
          <cell r="B4734">
            <v>457613.3</v>
          </cell>
        </row>
        <row r="4735">
          <cell r="A4735" t="str">
            <v>21736608445</v>
          </cell>
          <cell r="B4735">
            <v>5652</v>
          </cell>
        </row>
        <row r="4736">
          <cell r="A4736" t="str">
            <v>21736608456</v>
          </cell>
          <cell r="B4736">
            <v>784.9</v>
          </cell>
        </row>
        <row r="4737">
          <cell r="A4737" t="str">
            <v>21736608493</v>
          </cell>
          <cell r="B4737">
            <v>21960.400000000001</v>
          </cell>
        </row>
        <row r="4738">
          <cell r="A4738" t="str">
            <v>21736608504</v>
          </cell>
          <cell r="B4738">
            <v>2255</v>
          </cell>
        </row>
        <row r="4739">
          <cell r="A4739" t="str">
            <v>21736608530</v>
          </cell>
          <cell r="B4739">
            <v>14589.2</v>
          </cell>
        </row>
        <row r="4740">
          <cell r="A4740" t="str">
            <v>21736608541</v>
          </cell>
          <cell r="B4740">
            <v>5086.7</v>
          </cell>
        </row>
        <row r="4741">
          <cell r="A4741" t="str">
            <v>21736608552</v>
          </cell>
          <cell r="B4741">
            <v>5251.4</v>
          </cell>
        </row>
        <row r="4742">
          <cell r="A4742" t="str">
            <v>21736608563</v>
          </cell>
          <cell r="B4742">
            <v>6039.8</v>
          </cell>
        </row>
        <row r="4743">
          <cell r="A4743" t="str">
            <v>21736608574</v>
          </cell>
          <cell r="B4743">
            <v>23270</v>
          </cell>
        </row>
        <row r="4744">
          <cell r="A4744" t="str">
            <v>21736608585</v>
          </cell>
          <cell r="B4744">
            <v>41661.800000000003</v>
          </cell>
        </row>
        <row r="4745">
          <cell r="A4745" t="str">
            <v>21736608622</v>
          </cell>
          <cell r="B4745">
            <v>6524.3</v>
          </cell>
        </row>
        <row r="4746">
          <cell r="A4746" t="str">
            <v>21736608655</v>
          </cell>
          <cell r="B4746">
            <v>4337.8</v>
          </cell>
        </row>
        <row r="4747">
          <cell r="A4747" t="str">
            <v>21736608692</v>
          </cell>
          <cell r="B4747">
            <v>1851.1</v>
          </cell>
        </row>
        <row r="4748">
          <cell r="A4748" t="str">
            <v>21736608703</v>
          </cell>
          <cell r="B4748">
            <v>9455.7000000000007</v>
          </cell>
        </row>
        <row r="4749">
          <cell r="A4749" t="str">
            <v>21736608714</v>
          </cell>
          <cell r="B4749">
            <v>17175.5</v>
          </cell>
        </row>
        <row r="4750">
          <cell r="A4750" t="str">
            <v>21736608725</v>
          </cell>
          <cell r="B4750">
            <v>2819.2</v>
          </cell>
        </row>
        <row r="4751">
          <cell r="A4751" t="str">
            <v>21736608950</v>
          </cell>
          <cell r="B4751">
            <v>166053.9</v>
          </cell>
        </row>
        <row r="4752">
          <cell r="A4752" t="str">
            <v>21736608972</v>
          </cell>
          <cell r="B4752">
            <v>2895.3</v>
          </cell>
        </row>
        <row r="4753">
          <cell r="A4753" t="str">
            <v>21736608983</v>
          </cell>
          <cell r="B4753">
            <v>4101.5</v>
          </cell>
        </row>
        <row r="4754">
          <cell r="A4754" t="str">
            <v>21736608994</v>
          </cell>
          <cell r="B4754">
            <v>90220.1</v>
          </cell>
        </row>
        <row r="4755">
          <cell r="A4755" t="str">
            <v>21736609005</v>
          </cell>
          <cell r="B4755">
            <v>224881.8</v>
          </cell>
        </row>
        <row r="4756">
          <cell r="A4756" t="str">
            <v>21736609016</v>
          </cell>
          <cell r="B4756">
            <v>769.5</v>
          </cell>
        </row>
        <row r="4757">
          <cell r="A4757" t="str">
            <v>21736609134</v>
          </cell>
          <cell r="B4757">
            <v>2234.9</v>
          </cell>
        </row>
        <row r="4758">
          <cell r="A4758" t="str">
            <v>21736609156</v>
          </cell>
          <cell r="B4758">
            <v>189518</v>
          </cell>
        </row>
        <row r="4759">
          <cell r="A4759" t="str">
            <v>21736609160</v>
          </cell>
          <cell r="B4759">
            <v>113305.9</v>
          </cell>
        </row>
        <row r="4760">
          <cell r="A4760" t="str">
            <v>21736609171</v>
          </cell>
          <cell r="B4760">
            <v>2256.6999999999998</v>
          </cell>
        </row>
        <row r="4761">
          <cell r="A4761" t="str">
            <v>21736609193</v>
          </cell>
          <cell r="B4761">
            <v>438020.3</v>
          </cell>
        </row>
        <row r="4762">
          <cell r="A4762" t="str">
            <v>21736609204</v>
          </cell>
          <cell r="B4762">
            <v>10910</v>
          </cell>
        </row>
        <row r="4763">
          <cell r="A4763" t="str">
            <v>21736609230</v>
          </cell>
          <cell r="B4763">
            <v>97820.1</v>
          </cell>
        </row>
        <row r="4764">
          <cell r="A4764" t="str">
            <v>21736609904</v>
          </cell>
          <cell r="B4764">
            <v>3108.1</v>
          </cell>
        </row>
        <row r="4765">
          <cell r="A4765" t="str">
            <v>21736609985</v>
          </cell>
          <cell r="B4765">
            <v>2233.1999999999998</v>
          </cell>
        </row>
        <row r="4766">
          <cell r="A4766" t="str">
            <v>21736609996</v>
          </cell>
          <cell r="B4766">
            <v>1838.3</v>
          </cell>
        </row>
        <row r="4767">
          <cell r="A4767" t="str">
            <v>21736816006</v>
          </cell>
          <cell r="B4767">
            <v>143445.20000000001</v>
          </cell>
        </row>
        <row r="4768">
          <cell r="A4768" t="str">
            <v>21736816021</v>
          </cell>
          <cell r="B4768">
            <v>4477.8</v>
          </cell>
        </row>
        <row r="4769">
          <cell r="A4769" t="str">
            <v>21736816032</v>
          </cell>
          <cell r="B4769">
            <v>67869</v>
          </cell>
        </row>
        <row r="4770">
          <cell r="A4770" t="str">
            <v>21736816054</v>
          </cell>
          <cell r="B4770">
            <v>2897.8</v>
          </cell>
        </row>
        <row r="4771">
          <cell r="A4771" t="str">
            <v>21736816065</v>
          </cell>
          <cell r="B4771">
            <v>781.9</v>
          </cell>
        </row>
        <row r="4772">
          <cell r="A4772" t="str">
            <v>21736816076</v>
          </cell>
          <cell r="B4772">
            <v>1099</v>
          </cell>
        </row>
        <row r="4773">
          <cell r="A4773" t="str">
            <v>21736816080</v>
          </cell>
          <cell r="B4773">
            <v>7075.3</v>
          </cell>
        </row>
        <row r="4774">
          <cell r="A4774" t="str">
            <v>21736816091</v>
          </cell>
          <cell r="B4774">
            <v>4029.4</v>
          </cell>
        </row>
        <row r="4775">
          <cell r="A4775" t="str">
            <v>21736816102</v>
          </cell>
          <cell r="B4775">
            <v>104710.39999999999</v>
          </cell>
        </row>
        <row r="4776">
          <cell r="A4776" t="str">
            <v>21736816113</v>
          </cell>
          <cell r="B4776">
            <v>2678.7</v>
          </cell>
        </row>
        <row r="4777">
          <cell r="A4777" t="str">
            <v>21736816135</v>
          </cell>
          <cell r="B4777">
            <v>51634.5</v>
          </cell>
        </row>
        <row r="4778">
          <cell r="A4778" t="str">
            <v>21736816194</v>
          </cell>
          <cell r="B4778">
            <v>4643.7</v>
          </cell>
        </row>
        <row r="4779">
          <cell r="A4779" t="str">
            <v>21736816205</v>
          </cell>
          <cell r="B4779">
            <v>8880.4</v>
          </cell>
        </row>
        <row r="4780">
          <cell r="A4780" t="str">
            <v>21736816216</v>
          </cell>
          <cell r="B4780">
            <v>7790.6</v>
          </cell>
        </row>
        <row r="4781">
          <cell r="A4781" t="str">
            <v>21736816220</v>
          </cell>
          <cell r="B4781">
            <v>5598.9</v>
          </cell>
        </row>
        <row r="4782">
          <cell r="A4782" t="str">
            <v>21736816231</v>
          </cell>
          <cell r="B4782">
            <v>5501</v>
          </cell>
        </row>
        <row r="4783">
          <cell r="A4783" t="str">
            <v>21736816253</v>
          </cell>
          <cell r="B4783">
            <v>976.4</v>
          </cell>
        </row>
        <row r="4784">
          <cell r="A4784" t="str">
            <v>21736816264</v>
          </cell>
          <cell r="B4784">
            <v>6703.1</v>
          </cell>
        </row>
        <row r="4785">
          <cell r="A4785" t="str">
            <v>21736816275</v>
          </cell>
          <cell r="B4785">
            <v>7247.4</v>
          </cell>
        </row>
        <row r="4786">
          <cell r="A4786" t="str">
            <v>21736816286</v>
          </cell>
          <cell r="B4786">
            <v>2409.3000000000002</v>
          </cell>
        </row>
        <row r="4787">
          <cell r="A4787" t="str">
            <v>21736816290</v>
          </cell>
          <cell r="B4787">
            <v>21084</v>
          </cell>
        </row>
        <row r="4788">
          <cell r="A4788" t="str">
            <v>21736816312</v>
          </cell>
          <cell r="B4788">
            <v>34226.5</v>
          </cell>
        </row>
        <row r="4789">
          <cell r="A4789" t="str">
            <v>21736816356</v>
          </cell>
          <cell r="B4789">
            <v>2245.8000000000002</v>
          </cell>
        </row>
        <row r="4790">
          <cell r="A4790" t="str">
            <v>21736816360</v>
          </cell>
          <cell r="B4790">
            <v>4701</v>
          </cell>
        </row>
        <row r="4791">
          <cell r="A4791" t="str">
            <v>21737179041</v>
          </cell>
          <cell r="B4791">
            <v>4387.6000000000004</v>
          </cell>
        </row>
        <row r="4792">
          <cell r="A4792" t="str">
            <v>21737179063</v>
          </cell>
          <cell r="B4792">
            <v>11210.8</v>
          </cell>
        </row>
        <row r="4793">
          <cell r="A4793" t="str">
            <v>21737179122</v>
          </cell>
          <cell r="B4793">
            <v>2242.9</v>
          </cell>
        </row>
        <row r="4794">
          <cell r="A4794" t="str">
            <v>21737179133</v>
          </cell>
          <cell r="B4794">
            <v>57461</v>
          </cell>
        </row>
        <row r="4795">
          <cell r="A4795" t="str">
            <v>21737179155</v>
          </cell>
          <cell r="B4795">
            <v>9899.9</v>
          </cell>
        </row>
        <row r="4796">
          <cell r="A4796" t="str">
            <v>21737179166</v>
          </cell>
          <cell r="B4796">
            <v>1318515.8999999999</v>
          </cell>
        </row>
        <row r="4797">
          <cell r="A4797" t="str">
            <v>21737179181</v>
          </cell>
          <cell r="B4797">
            <v>976.9</v>
          </cell>
        </row>
        <row r="4798">
          <cell r="A4798" t="str">
            <v>21737179192</v>
          </cell>
          <cell r="B4798">
            <v>8800.4</v>
          </cell>
        </row>
        <row r="4799">
          <cell r="A4799" t="str">
            <v>21737179236</v>
          </cell>
          <cell r="B4799">
            <v>16113.2</v>
          </cell>
        </row>
        <row r="4800">
          <cell r="A4800" t="str">
            <v>21737179251</v>
          </cell>
          <cell r="B4800">
            <v>26145.4</v>
          </cell>
        </row>
        <row r="4801">
          <cell r="A4801" t="str">
            <v>21737179284</v>
          </cell>
          <cell r="B4801">
            <v>5186.8</v>
          </cell>
        </row>
        <row r="4802">
          <cell r="A4802" t="str">
            <v>21737179295</v>
          </cell>
          <cell r="B4802">
            <v>2918.5</v>
          </cell>
        </row>
        <row r="4803">
          <cell r="A4803" t="str">
            <v>21737179306</v>
          </cell>
          <cell r="B4803">
            <v>1849.6</v>
          </cell>
        </row>
        <row r="4804">
          <cell r="A4804" t="str">
            <v>21737179310</v>
          </cell>
          <cell r="B4804">
            <v>6100.4</v>
          </cell>
        </row>
        <row r="4805">
          <cell r="A4805" t="str">
            <v>21737179321</v>
          </cell>
          <cell r="B4805">
            <v>57534.400000000001</v>
          </cell>
        </row>
        <row r="4806">
          <cell r="A4806" t="str">
            <v>21737179332</v>
          </cell>
          <cell r="B4806">
            <v>4953.1000000000004</v>
          </cell>
        </row>
        <row r="4807">
          <cell r="A4807" t="str">
            <v>21737179376</v>
          </cell>
          <cell r="B4807">
            <v>2159.6999999999998</v>
          </cell>
        </row>
        <row r="4808">
          <cell r="A4808" t="str">
            <v>21737179435</v>
          </cell>
          <cell r="B4808">
            <v>5361.5</v>
          </cell>
        </row>
        <row r="4809">
          <cell r="A4809" t="str">
            <v>21737179446</v>
          </cell>
          <cell r="B4809">
            <v>787.7</v>
          </cell>
        </row>
        <row r="4810">
          <cell r="A4810" t="str">
            <v>21737179450</v>
          </cell>
          <cell r="B4810">
            <v>17996</v>
          </cell>
        </row>
        <row r="4811">
          <cell r="A4811" t="str">
            <v>21737179472</v>
          </cell>
          <cell r="B4811">
            <v>6069.2</v>
          </cell>
        </row>
        <row r="4812">
          <cell r="A4812" t="str">
            <v>21737179483</v>
          </cell>
          <cell r="B4812">
            <v>8311.7999999999993</v>
          </cell>
        </row>
        <row r="4813">
          <cell r="A4813" t="str">
            <v>21737179494</v>
          </cell>
          <cell r="B4813">
            <v>1086694.5</v>
          </cell>
        </row>
        <row r="4814">
          <cell r="A4814" t="str">
            <v>21737179516</v>
          </cell>
          <cell r="B4814">
            <v>4723.3</v>
          </cell>
        </row>
        <row r="4815">
          <cell r="A4815" t="str">
            <v>21737179520</v>
          </cell>
          <cell r="B4815">
            <v>47744.1</v>
          </cell>
        </row>
        <row r="4816">
          <cell r="A4816" t="str">
            <v>21737179531</v>
          </cell>
          <cell r="B4816">
            <v>7456.3</v>
          </cell>
        </row>
        <row r="4817">
          <cell r="A4817" t="str">
            <v>21737179533</v>
          </cell>
          <cell r="B4817">
            <v>798.1</v>
          </cell>
        </row>
        <row r="4818">
          <cell r="A4818" t="str">
            <v>21737179564</v>
          </cell>
          <cell r="B4818">
            <v>879.9</v>
          </cell>
        </row>
        <row r="4819">
          <cell r="A4819" t="str">
            <v>21737179800</v>
          </cell>
          <cell r="B4819">
            <v>12915.6</v>
          </cell>
        </row>
        <row r="4820">
          <cell r="A4820" t="str">
            <v>21737179811</v>
          </cell>
          <cell r="B4820">
            <v>11892.4</v>
          </cell>
        </row>
        <row r="4821">
          <cell r="A4821" t="str">
            <v>21737179822</v>
          </cell>
          <cell r="B4821">
            <v>10679.8</v>
          </cell>
        </row>
        <row r="4822">
          <cell r="A4822" t="str">
            <v>21737179833</v>
          </cell>
          <cell r="B4822">
            <v>7639.7</v>
          </cell>
        </row>
        <row r="4823">
          <cell r="A4823" t="str">
            <v>21737179844</v>
          </cell>
          <cell r="B4823">
            <v>14917.2</v>
          </cell>
        </row>
        <row r="4824">
          <cell r="A4824" t="str">
            <v>21737179855</v>
          </cell>
          <cell r="B4824">
            <v>3775.8</v>
          </cell>
        </row>
        <row r="4825">
          <cell r="A4825" t="str">
            <v>21737179866</v>
          </cell>
          <cell r="B4825">
            <v>4065.5</v>
          </cell>
        </row>
        <row r="4826">
          <cell r="A4826" t="str">
            <v>21737179870</v>
          </cell>
          <cell r="B4826">
            <v>12575.2</v>
          </cell>
        </row>
        <row r="4827">
          <cell r="A4827" t="str">
            <v>21737179881</v>
          </cell>
          <cell r="B4827">
            <v>546831.1</v>
          </cell>
        </row>
        <row r="4828">
          <cell r="A4828" t="str">
            <v>21737179903</v>
          </cell>
          <cell r="B4828">
            <v>5228.5</v>
          </cell>
        </row>
        <row r="4829">
          <cell r="A4829" t="str">
            <v>21737179984</v>
          </cell>
          <cell r="B4829">
            <v>2098</v>
          </cell>
        </row>
        <row r="4830">
          <cell r="A4830" t="str">
            <v>21737179995</v>
          </cell>
          <cell r="B4830">
            <v>14126.8</v>
          </cell>
        </row>
        <row r="4831">
          <cell r="A4831" t="str">
            <v>21737226836</v>
          </cell>
          <cell r="B4831">
            <v>11591.9</v>
          </cell>
        </row>
        <row r="4832">
          <cell r="A4832" t="str">
            <v>21737226851</v>
          </cell>
          <cell r="B4832">
            <v>27506.7</v>
          </cell>
        </row>
        <row r="4833">
          <cell r="A4833" t="str">
            <v>21737226873</v>
          </cell>
          <cell r="B4833">
            <v>36163.800000000003</v>
          </cell>
        </row>
        <row r="4834">
          <cell r="A4834" t="str">
            <v>21737226884</v>
          </cell>
          <cell r="B4834">
            <v>9900.2000000000007</v>
          </cell>
        </row>
        <row r="4835">
          <cell r="A4835" t="str">
            <v>21737226954</v>
          </cell>
          <cell r="B4835">
            <v>2370.9</v>
          </cell>
        </row>
        <row r="4836">
          <cell r="A4836" t="str">
            <v>21737226976</v>
          </cell>
          <cell r="B4836">
            <v>253532.9</v>
          </cell>
        </row>
        <row r="4837">
          <cell r="A4837" t="str">
            <v>21737226980</v>
          </cell>
          <cell r="B4837">
            <v>2369.9</v>
          </cell>
        </row>
        <row r="4838">
          <cell r="A4838" t="str">
            <v>21737419845</v>
          </cell>
          <cell r="B4838">
            <v>2138.5</v>
          </cell>
        </row>
        <row r="4839">
          <cell r="A4839" t="str">
            <v>21737558006</v>
          </cell>
          <cell r="B4839">
            <v>164792</v>
          </cell>
        </row>
        <row r="4840">
          <cell r="A4840" t="str">
            <v>21737558021</v>
          </cell>
          <cell r="B4840">
            <v>15282.9</v>
          </cell>
        </row>
        <row r="4841">
          <cell r="A4841" t="str">
            <v>21737558065</v>
          </cell>
          <cell r="B4841">
            <v>9268.2999999999993</v>
          </cell>
        </row>
        <row r="4842">
          <cell r="A4842" t="str">
            <v>21737558076</v>
          </cell>
          <cell r="B4842">
            <v>34973.1</v>
          </cell>
        </row>
        <row r="4843">
          <cell r="A4843" t="str">
            <v>21737558080</v>
          </cell>
          <cell r="B4843">
            <v>828.5</v>
          </cell>
        </row>
        <row r="4844">
          <cell r="A4844" t="str">
            <v>21737558091</v>
          </cell>
          <cell r="B4844">
            <v>60362.6</v>
          </cell>
        </row>
        <row r="4845">
          <cell r="A4845" t="str">
            <v>21737558102</v>
          </cell>
          <cell r="B4845">
            <v>17754.400000000001</v>
          </cell>
        </row>
        <row r="4846">
          <cell r="A4846" t="str">
            <v>21737558113</v>
          </cell>
          <cell r="B4846">
            <v>51845</v>
          </cell>
        </row>
        <row r="4847">
          <cell r="A4847" t="str">
            <v>21737558124</v>
          </cell>
          <cell r="B4847">
            <v>814.2</v>
          </cell>
        </row>
        <row r="4848">
          <cell r="A4848" t="str">
            <v>21737558146</v>
          </cell>
          <cell r="B4848">
            <v>2143.4</v>
          </cell>
        </row>
        <row r="4849">
          <cell r="A4849" t="str">
            <v>21737558150</v>
          </cell>
          <cell r="B4849">
            <v>5543.4</v>
          </cell>
        </row>
        <row r="4850">
          <cell r="A4850" t="str">
            <v>21737558161</v>
          </cell>
          <cell r="B4850">
            <v>27112.9</v>
          </cell>
        </row>
        <row r="4851">
          <cell r="A4851" t="str">
            <v>21737558194</v>
          </cell>
          <cell r="B4851">
            <v>6016</v>
          </cell>
        </row>
        <row r="4852">
          <cell r="A4852" t="str">
            <v>21737558216</v>
          </cell>
          <cell r="B4852">
            <v>813.4</v>
          </cell>
        </row>
        <row r="4853">
          <cell r="A4853" t="str">
            <v>21737558231</v>
          </cell>
          <cell r="B4853">
            <v>17186.5</v>
          </cell>
        </row>
        <row r="4854">
          <cell r="A4854" t="str">
            <v>21737558242</v>
          </cell>
          <cell r="B4854">
            <v>34867.9</v>
          </cell>
        </row>
        <row r="4855">
          <cell r="A4855" t="str">
            <v>21737558301</v>
          </cell>
          <cell r="B4855">
            <v>8290.5</v>
          </cell>
        </row>
        <row r="4856">
          <cell r="A4856" t="str">
            <v>21737558312</v>
          </cell>
          <cell r="B4856">
            <v>26911.1</v>
          </cell>
        </row>
        <row r="4857">
          <cell r="A4857" t="str">
            <v>21737558323</v>
          </cell>
          <cell r="B4857">
            <v>4731.5</v>
          </cell>
        </row>
        <row r="4858">
          <cell r="A4858" t="str">
            <v>21737558334</v>
          </cell>
          <cell r="B4858">
            <v>2534.8000000000002</v>
          </cell>
        </row>
        <row r="4859">
          <cell r="A4859" t="str">
            <v>21737558500</v>
          </cell>
          <cell r="B4859">
            <v>131695.9</v>
          </cell>
        </row>
        <row r="4860">
          <cell r="A4860" t="str">
            <v>21737558511</v>
          </cell>
          <cell r="B4860">
            <v>18592.3</v>
          </cell>
        </row>
        <row r="4861">
          <cell r="A4861" t="str">
            <v>21737558544</v>
          </cell>
          <cell r="B4861">
            <v>17065.8</v>
          </cell>
        </row>
        <row r="4862">
          <cell r="A4862" t="str">
            <v>21737558555</v>
          </cell>
          <cell r="B4862">
            <v>9671.4</v>
          </cell>
        </row>
        <row r="4863">
          <cell r="A4863" t="str">
            <v>21737558581</v>
          </cell>
          <cell r="B4863">
            <v>9041.7000000000007</v>
          </cell>
        </row>
        <row r="4864">
          <cell r="A4864" t="str">
            <v>21737558592</v>
          </cell>
          <cell r="B4864">
            <v>28521</v>
          </cell>
        </row>
        <row r="4865">
          <cell r="A4865" t="str">
            <v>21737558603</v>
          </cell>
          <cell r="B4865">
            <v>13392.7</v>
          </cell>
        </row>
        <row r="4866">
          <cell r="A4866" t="str">
            <v>21737558625</v>
          </cell>
          <cell r="B4866">
            <v>10070</v>
          </cell>
        </row>
        <row r="4867">
          <cell r="A4867" t="str">
            <v>21737558636</v>
          </cell>
          <cell r="B4867">
            <v>12747.6</v>
          </cell>
        </row>
        <row r="4868">
          <cell r="A4868" t="str">
            <v>21737558640</v>
          </cell>
          <cell r="B4868">
            <v>6606.3</v>
          </cell>
        </row>
        <row r="4869">
          <cell r="A4869" t="str">
            <v>21737558651</v>
          </cell>
          <cell r="B4869">
            <v>9587.1</v>
          </cell>
        </row>
        <row r="4870">
          <cell r="A4870" t="str">
            <v>21737558662</v>
          </cell>
          <cell r="B4870">
            <v>5873.1</v>
          </cell>
        </row>
        <row r="4871">
          <cell r="A4871" t="str">
            <v>21737558673</v>
          </cell>
          <cell r="B4871">
            <v>520372</v>
          </cell>
        </row>
        <row r="4872">
          <cell r="A4872" t="str">
            <v>21737558684</v>
          </cell>
          <cell r="B4872">
            <v>13069.3</v>
          </cell>
        </row>
        <row r="4873">
          <cell r="A4873" t="str">
            <v>21737558695</v>
          </cell>
          <cell r="B4873">
            <v>9844.5</v>
          </cell>
        </row>
        <row r="4874">
          <cell r="A4874" t="str">
            <v>21737558706</v>
          </cell>
          <cell r="B4874">
            <v>2343.6999999999998</v>
          </cell>
        </row>
        <row r="4875">
          <cell r="A4875" t="str">
            <v>21737558721</v>
          </cell>
          <cell r="B4875">
            <v>48675.7</v>
          </cell>
        </row>
        <row r="4876">
          <cell r="A4876" t="str">
            <v>21737558732</v>
          </cell>
          <cell r="B4876">
            <v>29706.400000000001</v>
          </cell>
        </row>
        <row r="4877">
          <cell r="A4877" t="str">
            <v>21737558743</v>
          </cell>
          <cell r="B4877">
            <v>2543.6999999999998</v>
          </cell>
        </row>
        <row r="4878">
          <cell r="A4878" t="str">
            <v>21737558765</v>
          </cell>
          <cell r="B4878">
            <v>4863.6000000000004</v>
          </cell>
        </row>
        <row r="4879">
          <cell r="A4879" t="str">
            <v>21737558780</v>
          </cell>
          <cell r="B4879">
            <v>103436.2</v>
          </cell>
        </row>
        <row r="4880">
          <cell r="A4880" t="str">
            <v>21737558791</v>
          </cell>
          <cell r="B4880">
            <v>120675.6</v>
          </cell>
        </row>
        <row r="4881">
          <cell r="A4881" t="str">
            <v>21738006614</v>
          </cell>
          <cell r="B4881">
            <v>64834.1</v>
          </cell>
        </row>
        <row r="4882">
          <cell r="A4882" t="str">
            <v>21738006673</v>
          </cell>
          <cell r="B4882">
            <v>42471.3</v>
          </cell>
        </row>
        <row r="4883">
          <cell r="A4883" t="str">
            <v>21738006684</v>
          </cell>
          <cell r="B4883">
            <v>818.1</v>
          </cell>
        </row>
        <row r="4884">
          <cell r="A4884" t="str">
            <v>21738006695</v>
          </cell>
          <cell r="B4884">
            <v>5277.8</v>
          </cell>
        </row>
        <row r="4885">
          <cell r="A4885" t="str">
            <v>21738006754</v>
          </cell>
          <cell r="B4885">
            <v>1141.2</v>
          </cell>
        </row>
        <row r="4886">
          <cell r="A4886" t="str">
            <v>21738006780</v>
          </cell>
          <cell r="B4886">
            <v>1264.2</v>
          </cell>
        </row>
        <row r="4887">
          <cell r="A4887" t="str">
            <v>21738006791</v>
          </cell>
          <cell r="B4887">
            <v>15928.7</v>
          </cell>
        </row>
        <row r="4888">
          <cell r="A4888" t="str">
            <v>21738006802</v>
          </cell>
          <cell r="B4888">
            <v>69304.399999999994</v>
          </cell>
        </row>
        <row r="4889">
          <cell r="A4889" t="str">
            <v>21738006813</v>
          </cell>
          <cell r="B4889">
            <v>1662.2</v>
          </cell>
        </row>
        <row r="4890">
          <cell r="A4890" t="str">
            <v>21738006824</v>
          </cell>
          <cell r="B4890">
            <v>69270.5</v>
          </cell>
        </row>
        <row r="4891">
          <cell r="A4891" t="str">
            <v>21738006861</v>
          </cell>
          <cell r="B4891">
            <v>20576.900000000001</v>
          </cell>
        </row>
        <row r="4892">
          <cell r="A4892" t="str">
            <v>21738006872</v>
          </cell>
          <cell r="B4892">
            <v>7308.2</v>
          </cell>
        </row>
        <row r="4893">
          <cell r="A4893" t="str">
            <v>21738006883</v>
          </cell>
          <cell r="B4893">
            <v>14831.8</v>
          </cell>
        </row>
        <row r="4894">
          <cell r="A4894" t="str">
            <v>21738006916</v>
          </cell>
          <cell r="B4894">
            <v>5198.3999999999996</v>
          </cell>
        </row>
        <row r="4895">
          <cell r="A4895" t="str">
            <v>21738006920</v>
          </cell>
          <cell r="B4895">
            <v>3864.2</v>
          </cell>
        </row>
        <row r="4896">
          <cell r="A4896" t="str">
            <v>21738006931</v>
          </cell>
          <cell r="B4896">
            <v>6049.8</v>
          </cell>
        </row>
        <row r="4897">
          <cell r="A4897" t="str">
            <v>21738006942</v>
          </cell>
          <cell r="B4897">
            <v>4797.7</v>
          </cell>
        </row>
        <row r="4898">
          <cell r="A4898" t="str">
            <v>21738006953</v>
          </cell>
          <cell r="B4898">
            <v>1310.8</v>
          </cell>
        </row>
        <row r="4899">
          <cell r="A4899" t="str">
            <v>21738006964</v>
          </cell>
          <cell r="B4899">
            <v>6959.8</v>
          </cell>
        </row>
        <row r="4900">
          <cell r="A4900" t="str">
            <v>21738007852</v>
          </cell>
          <cell r="B4900">
            <v>4138.1000000000004</v>
          </cell>
        </row>
        <row r="4901">
          <cell r="A4901" t="str">
            <v>21738007863</v>
          </cell>
          <cell r="B4901">
            <v>10150.799999999999</v>
          </cell>
        </row>
        <row r="4902">
          <cell r="A4902" t="str">
            <v>21738007885</v>
          </cell>
          <cell r="B4902">
            <v>3074.6</v>
          </cell>
        </row>
        <row r="4903">
          <cell r="A4903" t="str">
            <v>21738007896</v>
          </cell>
          <cell r="B4903">
            <v>16244.1</v>
          </cell>
        </row>
        <row r="4904">
          <cell r="A4904" t="str">
            <v>21738007900</v>
          </cell>
          <cell r="B4904">
            <v>2211</v>
          </cell>
        </row>
        <row r="4905">
          <cell r="A4905" t="str">
            <v>21738007911</v>
          </cell>
          <cell r="B4905">
            <v>7082.9</v>
          </cell>
        </row>
        <row r="4906">
          <cell r="A4906" t="str">
            <v>21738007922</v>
          </cell>
          <cell r="B4906">
            <v>2607.9</v>
          </cell>
        </row>
        <row r="4907">
          <cell r="A4907" t="str">
            <v>21738007944</v>
          </cell>
          <cell r="B4907">
            <v>2427.8000000000002</v>
          </cell>
        </row>
        <row r="4908">
          <cell r="A4908" t="str">
            <v>21738007966</v>
          </cell>
          <cell r="B4908">
            <v>1039</v>
          </cell>
        </row>
        <row r="4909">
          <cell r="A4909" t="str">
            <v>21738170005</v>
          </cell>
          <cell r="B4909">
            <v>52517.599999999999</v>
          </cell>
        </row>
        <row r="4910">
          <cell r="A4910" t="str">
            <v>21738170016</v>
          </cell>
          <cell r="B4910">
            <v>69194.399999999994</v>
          </cell>
        </row>
        <row r="4911">
          <cell r="A4911" t="str">
            <v>21738170020</v>
          </cell>
          <cell r="B4911">
            <v>111125.9</v>
          </cell>
        </row>
        <row r="4912">
          <cell r="A4912" t="str">
            <v>21738170053</v>
          </cell>
          <cell r="B4912">
            <v>87918.3</v>
          </cell>
        </row>
        <row r="4913">
          <cell r="A4913" t="str">
            <v>21738170064</v>
          </cell>
          <cell r="B4913">
            <v>30521.3</v>
          </cell>
        </row>
        <row r="4914">
          <cell r="A4914" t="str">
            <v>21738170101</v>
          </cell>
          <cell r="B4914">
            <v>5080</v>
          </cell>
        </row>
        <row r="4915">
          <cell r="A4915" t="str">
            <v>21738170123</v>
          </cell>
          <cell r="B4915">
            <v>23829.3</v>
          </cell>
        </row>
        <row r="4916">
          <cell r="A4916" t="str">
            <v>21738170134</v>
          </cell>
          <cell r="B4916">
            <v>5895</v>
          </cell>
        </row>
        <row r="4917">
          <cell r="A4917" t="str">
            <v>21738170171</v>
          </cell>
          <cell r="B4917">
            <v>56783</v>
          </cell>
        </row>
        <row r="4918">
          <cell r="A4918" t="str">
            <v>21738170182</v>
          </cell>
          <cell r="B4918">
            <v>5635.5</v>
          </cell>
        </row>
        <row r="4919">
          <cell r="A4919" t="str">
            <v>21738170193</v>
          </cell>
          <cell r="B4919">
            <v>30858.6</v>
          </cell>
        </row>
        <row r="4920">
          <cell r="A4920" t="str">
            <v>21738170204</v>
          </cell>
          <cell r="B4920">
            <v>823.9</v>
          </cell>
        </row>
        <row r="4921">
          <cell r="A4921" t="str">
            <v>21738170215</v>
          </cell>
          <cell r="B4921">
            <v>87592.8</v>
          </cell>
        </row>
        <row r="4922">
          <cell r="A4922" t="str">
            <v>21738170226</v>
          </cell>
          <cell r="B4922">
            <v>105441.3</v>
          </cell>
        </row>
        <row r="4923">
          <cell r="A4923" t="str">
            <v>21738170230</v>
          </cell>
          <cell r="B4923">
            <v>70175.7</v>
          </cell>
        </row>
        <row r="4924">
          <cell r="A4924" t="str">
            <v>21738170241</v>
          </cell>
          <cell r="B4924">
            <v>5142.1000000000004</v>
          </cell>
        </row>
        <row r="4925">
          <cell r="A4925" t="str">
            <v>21738170322</v>
          </cell>
          <cell r="B4925">
            <v>3414.7</v>
          </cell>
        </row>
        <row r="4926">
          <cell r="A4926" t="str">
            <v>21738170333</v>
          </cell>
          <cell r="B4926">
            <v>2571.9</v>
          </cell>
        </row>
        <row r="4927">
          <cell r="A4927" t="str">
            <v>21738170355</v>
          </cell>
          <cell r="B4927">
            <v>2575.6</v>
          </cell>
        </row>
        <row r="4928">
          <cell r="A4928" t="str">
            <v>21738170370</v>
          </cell>
          <cell r="B4928">
            <v>7131.7</v>
          </cell>
        </row>
        <row r="4929">
          <cell r="A4929" t="str">
            <v>21738170381</v>
          </cell>
          <cell r="B4929">
            <v>4812.5</v>
          </cell>
        </row>
        <row r="4930">
          <cell r="A4930" t="str">
            <v>21738170392</v>
          </cell>
          <cell r="B4930">
            <v>22673.599999999999</v>
          </cell>
        </row>
        <row r="4931">
          <cell r="A4931" t="str">
            <v>21738170705</v>
          </cell>
          <cell r="B4931">
            <v>4638.5</v>
          </cell>
        </row>
        <row r="4932">
          <cell r="A4932" t="str">
            <v>21738170716</v>
          </cell>
          <cell r="B4932">
            <v>72509</v>
          </cell>
        </row>
        <row r="4933">
          <cell r="A4933" t="str">
            <v>21738170720</v>
          </cell>
          <cell r="B4933">
            <v>12974.2</v>
          </cell>
        </row>
        <row r="4934">
          <cell r="A4934" t="str">
            <v>21738170731</v>
          </cell>
          <cell r="B4934">
            <v>113854.1</v>
          </cell>
        </row>
        <row r="4935">
          <cell r="A4935" t="str">
            <v>21738170742</v>
          </cell>
          <cell r="B4935">
            <v>2550.8000000000002</v>
          </cell>
        </row>
        <row r="4936">
          <cell r="A4936" t="str">
            <v>21738170753</v>
          </cell>
          <cell r="B4936">
            <v>1576.1</v>
          </cell>
        </row>
        <row r="4937">
          <cell r="A4937" t="str">
            <v>21738170823</v>
          </cell>
          <cell r="B4937">
            <v>15449.4</v>
          </cell>
        </row>
        <row r="4938">
          <cell r="A4938" t="str">
            <v>21738170834</v>
          </cell>
          <cell r="B4938">
            <v>9328.1</v>
          </cell>
        </row>
        <row r="4939">
          <cell r="A4939" t="str">
            <v>21738170845</v>
          </cell>
          <cell r="B4939">
            <v>16642.400000000001</v>
          </cell>
        </row>
        <row r="4940">
          <cell r="A4940" t="str">
            <v>21738170856</v>
          </cell>
          <cell r="B4940">
            <v>29150.400000000001</v>
          </cell>
        </row>
        <row r="4941">
          <cell r="A4941" t="str">
            <v>21738170860</v>
          </cell>
          <cell r="B4941">
            <v>12761.9</v>
          </cell>
        </row>
        <row r="4942">
          <cell r="A4942" t="str">
            <v>21738170871</v>
          </cell>
          <cell r="B4942">
            <v>22167.3</v>
          </cell>
        </row>
        <row r="4943">
          <cell r="A4943" t="str">
            <v>21738170893</v>
          </cell>
          <cell r="B4943">
            <v>6583.5</v>
          </cell>
        </row>
        <row r="4944">
          <cell r="A4944" t="str">
            <v>21738170904</v>
          </cell>
          <cell r="B4944">
            <v>6718.2</v>
          </cell>
        </row>
        <row r="4945">
          <cell r="A4945" t="str">
            <v>21738170915</v>
          </cell>
          <cell r="B4945">
            <v>142455.29999999999</v>
          </cell>
        </row>
        <row r="4946">
          <cell r="A4946" t="str">
            <v>21738170926</v>
          </cell>
          <cell r="B4946">
            <v>108243.7</v>
          </cell>
        </row>
        <row r="4947">
          <cell r="A4947" t="str">
            <v>21738170930</v>
          </cell>
          <cell r="B4947">
            <v>39235.300000000003</v>
          </cell>
        </row>
        <row r="4948">
          <cell r="A4948" t="str">
            <v>21738170941</v>
          </cell>
          <cell r="B4948">
            <v>9603.1</v>
          </cell>
        </row>
        <row r="4949">
          <cell r="A4949" t="str">
            <v>21738170952</v>
          </cell>
          <cell r="B4949">
            <v>161321.70000000001</v>
          </cell>
        </row>
        <row r="4950">
          <cell r="A4950" t="str">
            <v>21738170985</v>
          </cell>
          <cell r="B4950">
            <v>2275.9</v>
          </cell>
        </row>
        <row r="4951">
          <cell r="A4951" t="str">
            <v>21738170996</v>
          </cell>
          <cell r="B4951">
            <v>16314.4</v>
          </cell>
        </row>
        <row r="4952">
          <cell r="A4952" t="str">
            <v>21738171604</v>
          </cell>
          <cell r="B4952">
            <v>7236.9</v>
          </cell>
        </row>
        <row r="4953">
          <cell r="A4953" t="str">
            <v>21738171615</v>
          </cell>
          <cell r="B4953">
            <v>33983</v>
          </cell>
        </row>
        <row r="4954">
          <cell r="A4954" t="str">
            <v>21738171652</v>
          </cell>
          <cell r="B4954">
            <v>10528</v>
          </cell>
        </row>
        <row r="4955">
          <cell r="A4955" t="str">
            <v>21738171700</v>
          </cell>
          <cell r="B4955">
            <v>5814.4</v>
          </cell>
        </row>
        <row r="4956">
          <cell r="A4956" t="str">
            <v>21738171711</v>
          </cell>
          <cell r="B4956">
            <v>5019.3</v>
          </cell>
        </row>
        <row r="4957">
          <cell r="A4957" t="str">
            <v>21738171722</v>
          </cell>
          <cell r="B4957">
            <v>2447.4</v>
          </cell>
        </row>
        <row r="4958">
          <cell r="A4958" t="str">
            <v>21738171744</v>
          </cell>
          <cell r="B4958">
            <v>23957.5</v>
          </cell>
        </row>
        <row r="4959">
          <cell r="A4959" t="str">
            <v>21738171770</v>
          </cell>
          <cell r="B4959">
            <v>1215890</v>
          </cell>
        </row>
        <row r="4960">
          <cell r="A4960" t="str">
            <v>21738171781</v>
          </cell>
          <cell r="B4960">
            <v>2538</v>
          </cell>
        </row>
        <row r="4961">
          <cell r="A4961" t="str">
            <v>21738171792</v>
          </cell>
          <cell r="B4961">
            <v>15314.7</v>
          </cell>
        </row>
        <row r="4962">
          <cell r="A4962" t="str">
            <v>21738171814</v>
          </cell>
          <cell r="B4962">
            <v>2453.9</v>
          </cell>
        </row>
        <row r="4963">
          <cell r="A4963" t="str">
            <v>21738171825</v>
          </cell>
          <cell r="B4963">
            <v>2000.7</v>
          </cell>
        </row>
        <row r="4964">
          <cell r="A4964" t="str">
            <v>21738171836</v>
          </cell>
          <cell r="B4964">
            <v>21323.7</v>
          </cell>
        </row>
        <row r="4965">
          <cell r="A4965" t="str">
            <v>21738171840</v>
          </cell>
          <cell r="B4965">
            <v>4222.5</v>
          </cell>
        </row>
        <row r="4966">
          <cell r="A4966" t="str">
            <v>21738171851</v>
          </cell>
          <cell r="B4966">
            <v>5394.3</v>
          </cell>
        </row>
        <row r="4967">
          <cell r="A4967" t="str">
            <v>21738171862</v>
          </cell>
          <cell r="B4967">
            <v>9069.9</v>
          </cell>
        </row>
        <row r="4968">
          <cell r="A4968" t="str">
            <v>21738171895</v>
          </cell>
          <cell r="B4968">
            <v>3087.6</v>
          </cell>
        </row>
        <row r="4969">
          <cell r="A4969" t="str">
            <v>21738171906</v>
          </cell>
          <cell r="B4969">
            <v>10045.9</v>
          </cell>
        </row>
        <row r="4970">
          <cell r="A4970" t="str">
            <v>21738171921</v>
          </cell>
          <cell r="B4970">
            <v>7836.5</v>
          </cell>
        </row>
        <row r="4971">
          <cell r="A4971" t="str">
            <v>21738171943</v>
          </cell>
          <cell r="B4971">
            <v>22953.599999999999</v>
          </cell>
        </row>
        <row r="4972">
          <cell r="A4972" t="str">
            <v>21738171954</v>
          </cell>
          <cell r="B4972">
            <v>89115.6</v>
          </cell>
        </row>
        <row r="4973">
          <cell r="A4973" t="str">
            <v>21738171965</v>
          </cell>
          <cell r="B4973">
            <v>89454</v>
          </cell>
        </row>
        <row r="4974">
          <cell r="A4974" t="str">
            <v>21738171976</v>
          </cell>
          <cell r="B4974">
            <v>89686.6</v>
          </cell>
        </row>
        <row r="4975">
          <cell r="A4975" t="str">
            <v>21738171980</v>
          </cell>
          <cell r="B4975">
            <v>3996.9</v>
          </cell>
        </row>
        <row r="4976">
          <cell r="A4976" t="str">
            <v>21738734205</v>
          </cell>
          <cell r="B4976">
            <v>9582.7000000000007</v>
          </cell>
        </row>
        <row r="4977">
          <cell r="A4977" t="str">
            <v>21738734220</v>
          </cell>
          <cell r="B4977">
            <v>2651.7</v>
          </cell>
        </row>
        <row r="4978">
          <cell r="A4978" t="str">
            <v>21738734231</v>
          </cell>
          <cell r="B4978">
            <v>2231</v>
          </cell>
        </row>
        <row r="4979">
          <cell r="A4979" t="str">
            <v>21738734242</v>
          </cell>
          <cell r="B4979">
            <v>93447.1</v>
          </cell>
        </row>
        <row r="4980">
          <cell r="A4980" t="str">
            <v>21738734253</v>
          </cell>
          <cell r="B4980">
            <v>92388.6</v>
          </cell>
        </row>
        <row r="4981">
          <cell r="A4981" t="str">
            <v>21738734264</v>
          </cell>
          <cell r="B4981">
            <v>92867.9</v>
          </cell>
        </row>
        <row r="4982">
          <cell r="A4982" t="str">
            <v>21738734275</v>
          </cell>
          <cell r="B4982">
            <v>93061</v>
          </cell>
        </row>
        <row r="4983">
          <cell r="A4983" t="str">
            <v>21738734286</v>
          </cell>
          <cell r="B4983">
            <v>31277.8</v>
          </cell>
        </row>
        <row r="4984">
          <cell r="A4984" t="str">
            <v>21738734290</v>
          </cell>
          <cell r="B4984">
            <v>92388.6</v>
          </cell>
        </row>
        <row r="4985">
          <cell r="A4985" t="str">
            <v>21738734301</v>
          </cell>
          <cell r="B4985">
            <v>2468.8000000000002</v>
          </cell>
        </row>
        <row r="4986">
          <cell r="A4986" t="str">
            <v>21738734312</v>
          </cell>
          <cell r="B4986">
            <v>3130.8</v>
          </cell>
        </row>
        <row r="4987">
          <cell r="A4987" t="str">
            <v>21738734334</v>
          </cell>
          <cell r="B4987">
            <v>92288.7</v>
          </cell>
        </row>
        <row r="4988">
          <cell r="A4988" t="str">
            <v>21738734345</v>
          </cell>
          <cell r="B4988">
            <v>8626.7999999999993</v>
          </cell>
        </row>
        <row r="4989">
          <cell r="A4989" t="str">
            <v>21738734360</v>
          </cell>
          <cell r="B4989">
            <v>7160.3</v>
          </cell>
        </row>
        <row r="4990">
          <cell r="A4990" t="str">
            <v>21738734371</v>
          </cell>
          <cell r="B4990">
            <v>92772</v>
          </cell>
        </row>
        <row r="4991">
          <cell r="A4991" t="str">
            <v>21738734382</v>
          </cell>
          <cell r="B4991">
            <v>22877</v>
          </cell>
        </row>
        <row r="4992">
          <cell r="A4992" t="str">
            <v>21738734393</v>
          </cell>
          <cell r="B4992">
            <v>18752.7</v>
          </cell>
        </row>
        <row r="4993">
          <cell r="A4993" t="str">
            <v>21738734500</v>
          </cell>
          <cell r="B4993">
            <v>6398.5</v>
          </cell>
        </row>
        <row r="4994">
          <cell r="A4994" t="str">
            <v>21738734522</v>
          </cell>
          <cell r="B4994">
            <v>14679.8</v>
          </cell>
        </row>
        <row r="4995">
          <cell r="A4995" t="str">
            <v>21738734533</v>
          </cell>
          <cell r="B4995">
            <v>2462.8000000000002</v>
          </cell>
        </row>
        <row r="4996">
          <cell r="A4996" t="str">
            <v>21738734544</v>
          </cell>
          <cell r="B4996">
            <v>11798.9</v>
          </cell>
        </row>
        <row r="4997">
          <cell r="A4997" t="str">
            <v>21738734555</v>
          </cell>
          <cell r="B4997">
            <v>8256.2000000000007</v>
          </cell>
        </row>
        <row r="4998">
          <cell r="A4998" t="str">
            <v>21738734566</v>
          </cell>
          <cell r="B4998">
            <v>53496.800000000003</v>
          </cell>
        </row>
        <row r="4999">
          <cell r="A4999" t="str">
            <v>21738734581</v>
          </cell>
          <cell r="B4999">
            <v>55148</v>
          </cell>
        </row>
        <row r="5000">
          <cell r="A5000" t="str">
            <v>21738734592</v>
          </cell>
          <cell r="B5000">
            <v>7664.4</v>
          </cell>
        </row>
        <row r="5001">
          <cell r="A5001" t="str">
            <v>21738799003</v>
          </cell>
          <cell r="B5001">
            <v>4344.5</v>
          </cell>
        </row>
        <row r="5002">
          <cell r="A5002" t="str">
            <v>21738799014</v>
          </cell>
          <cell r="B5002">
            <v>40818.400000000001</v>
          </cell>
        </row>
        <row r="5003">
          <cell r="A5003" t="str">
            <v>21738799025</v>
          </cell>
          <cell r="B5003">
            <v>16951.7</v>
          </cell>
        </row>
        <row r="5004">
          <cell r="A5004" t="str">
            <v>21738799036</v>
          </cell>
          <cell r="B5004">
            <v>30431.7</v>
          </cell>
        </row>
        <row r="5005">
          <cell r="A5005" t="str">
            <v>21738799040</v>
          </cell>
          <cell r="B5005">
            <v>8291.1</v>
          </cell>
        </row>
        <row r="5006">
          <cell r="A5006" t="str">
            <v>21738799051</v>
          </cell>
          <cell r="B5006">
            <v>59418.5</v>
          </cell>
        </row>
        <row r="5007">
          <cell r="A5007" t="str">
            <v>21738799062</v>
          </cell>
          <cell r="B5007">
            <v>868.9</v>
          </cell>
        </row>
        <row r="5008">
          <cell r="A5008" t="str">
            <v>21738799084</v>
          </cell>
          <cell r="B5008">
            <v>16878.400000000001</v>
          </cell>
        </row>
        <row r="5009">
          <cell r="A5009" t="str">
            <v>21738799095</v>
          </cell>
          <cell r="B5009">
            <v>6059.2</v>
          </cell>
        </row>
        <row r="5010">
          <cell r="A5010" t="str">
            <v>21738799110</v>
          </cell>
          <cell r="B5010">
            <v>18104.8</v>
          </cell>
        </row>
        <row r="5011">
          <cell r="A5011" t="str">
            <v>21738799121</v>
          </cell>
          <cell r="B5011">
            <v>23733.4</v>
          </cell>
        </row>
        <row r="5012">
          <cell r="A5012" t="str">
            <v>21738799132</v>
          </cell>
          <cell r="B5012">
            <v>118848.3</v>
          </cell>
        </row>
        <row r="5013">
          <cell r="A5013" t="str">
            <v>21738799143</v>
          </cell>
          <cell r="B5013">
            <v>10084</v>
          </cell>
        </row>
        <row r="5014">
          <cell r="A5014" t="str">
            <v>21738799154</v>
          </cell>
          <cell r="B5014">
            <v>869.9</v>
          </cell>
        </row>
        <row r="5015">
          <cell r="A5015" t="str">
            <v>21738799191</v>
          </cell>
          <cell r="B5015">
            <v>114579.4</v>
          </cell>
        </row>
        <row r="5016">
          <cell r="A5016" t="str">
            <v>21738799202</v>
          </cell>
          <cell r="B5016">
            <v>2458.4</v>
          </cell>
        </row>
        <row r="5017">
          <cell r="A5017" t="str">
            <v>21738799224</v>
          </cell>
          <cell r="B5017">
            <v>92933</v>
          </cell>
        </row>
        <row r="5018">
          <cell r="A5018" t="str">
            <v>21738799235</v>
          </cell>
          <cell r="B5018">
            <v>5143.1000000000004</v>
          </cell>
        </row>
        <row r="5019">
          <cell r="A5019" t="str">
            <v>21738799246</v>
          </cell>
          <cell r="B5019">
            <v>14474</v>
          </cell>
        </row>
        <row r="5020">
          <cell r="A5020" t="str">
            <v>21738799250</v>
          </cell>
          <cell r="B5020">
            <v>136906</v>
          </cell>
        </row>
        <row r="5021">
          <cell r="A5021" t="str">
            <v>21738799272</v>
          </cell>
          <cell r="B5021">
            <v>4819.7</v>
          </cell>
        </row>
        <row r="5022">
          <cell r="A5022" t="str">
            <v>21738799305</v>
          </cell>
          <cell r="B5022">
            <v>1146.5</v>
          </cell>
        </row>
        <row r="5023">
          <cell r="A5023" t="str">
            <v>21738799316</v>
          </cell>
          <cell r="B5023">
            <v>42169.5</v>
          </cell>
        </row>
        <row r="5024">
          <cell r="A5024" t="str">
            <v>21738799320</v>
          </cell>
          <cell r="B5024">
            <v>23236.6</v>
          </cell>
        </row>
        <row r="5025">
          <cell r="A5025" t="str">
            <v>21738799331</v>
          </cell>
          <cell r="B5025">
            <v>67246.2</v>
          </cell>
        </row>
        <row r="5026">
          <cell r="A5026" t="str">
            <v>21738799342</v>
          </cell>
          <cell r="B5026">
            <v>12491.7</v>
          </cell>
        </row>
        <row r="5027">
          <cell r="A5027" t="str">
            <v>21739086025</v>
          </cell>
          <cell r="B5027">
            <v>875.6</v>
          </cell>
        </row>
        <row r="5028">
          <cell r="A5028" t="str">
            <v>21739086040</v>
          </cell>
          <cell r="B5028">
            <v>2745.3</v>
          </cell>
        </row>
        <row r="5029">
          <cell r="A5029" t="str">
            <v>21739086051</v>
          </cell>
          <cell r="B5029">
            <v>14092.2</v>
          </cell>
        </row>
        <row r="5030">
          <cell r="A5030" t="str">
            <v>21739086062</v>
          </cell>
          <cell r="B5030">
            <v>16618.8</v>
          </cell>
        </row>
        <row r="5031">
          <cell r="A5031" t="str">
            <v>21739086073</v>
          </cell>
          <cell r="B5031">
            <v>4863.1000000000004</v>
          </cell>
        </row>
        <row r="5032">
          <cell r="A5032" t="str">
            <v>21739086084</v>
          </cell>
          <cell r="B5032">
            <v>120483.1</v>
          </cell>
        </row>
        <row r="5033">
          <cell r="A5033" t="str">
            <v>21739086110</v>
          </cell>
          <cell r="B5033">
            <v>1663.1</v>
          </cell>
        </row>
        <row r="5034">
          <cell r="A5034" t="str">
            <v>21739086121</v>
          </cell>
          <cell r="B5034">
            <v>41972.1</v>
          </cell>
        </row>
        <row r="5035">
          <cell r="A5035" t="str">
            <v>21739086154</v>
          </cell>
          <cell r="B5035">
            <v>12239</v>
          </cell>
        </row>
        <row r="5036">
          <cell r="A5036" t="str">
            <v>21739086176</v>
          </cell>
          <cell r="B5036">
            <v>4382</v>
          </cell>
        </row>
        <row r="5037">
          <cell r="A5037" t="str">
            <v>21739086202</v>
          </cell>
          <cell r="B5037">
            <v>12037.4</v>
          </cell>
        </row>
        <row r="5038">
          <cell r="A5038" t="str">
            <v>21739086213</v>
          </cell>
          <cell r="B5038">
            <v>20499.400000000001</v>
          </cell>
        </row>
        <row r="5039">
          <cell r="A5039" t="str">
            <v>21739086224</v>
          </cell>
          <cell r="B5039">
            <v>4456.6000000000004</v>
          </cell>
        </row>
        <row r="5040">
          <cell r="A5040" t="str">
            <v>21739086235</v>
          </cell>
          <cell r="B5040">
            <v>7928.6</v>
          </cell>
        </row>
        <row r="5041">
          <cell r="A5041" t="str">
            <v>21739086250</v>
          </cell>
          <cell r="B5041">
            <v>59133.5</v>
          </cell>
        </row>
        <row r="5042">
          <cell r="A5042" t="str">
            <v>21739086261</v>
          </cell>
          <cell r="B5042">
            <v>93565.5</v>
          </cell>
        </row>
        <row r="5043">
          <cell r="A5043" t="str">
            <v>21739086272</v>
          </cell>
          <cell r="B5043">
            <v>6110.3</v>
          </cell>
        </row>
        <row r="5044">
          <cell r="A5044" t="str">
            <v>21739086283</v>
          </cell>
          <cell r="B5044">
            <v>9865.7000000000007</v>
          </cell>
        </row>
        <row r="5045">
          <cell r="A5045" t="str">
            <v>21739086504</v>
          </cell>
          <cell r="B5045">
            <v>7619.5</v>
          </cell>
        </row>
        <row r="5046">
          <cell r="A5046" t="str">
            <v>21739086515</v>
          </cell>
          <cell r="B5046">
            <v>2515.3000000000002</v>
          </cell>
        </row>
        <row r="5047">
          <cell r="A5047" t="str">
            <v>21739086541</v>
          </cell>
          <cell r="B5047">
            <v>22054.6</v>
          </cell>
        </row>
        <row r="5048">
          <cell r="A5048" t="str">
            <v>21739086552</v>
          </cell>
          <cell r="B5048">
            <v>1205.2</v>
          </cell>
        </row>
        <row r="5049">
          <cell r="A5049" t="str">
            <v>21739086574</v>
          </cell>
          <cell r="B5049">
            <v>13507.6</v>
          </cell>
        </row>
        <row r="5050">
          <cell r="A5050" t="str">
            <v>21739086611</v>
          </cell>
          <cell r="B5050">
            <v>2670.4</v>
          </cell>
        </row>
        <row r="5051">
          <cell r="A5051" t="str">
            <v>21739086633</v>
          </cell>
          <cell r="B5051">
            <v>5773.6</v>
          </cell>
        </row>
        <row r="5052">
          <cell r="A5052" t="str">
            <v>21739086644</v>
          </cell>
          <cell r="B5052">
            <v>8057.3</v>
          </cell>
        </row>
        <row r="5053">
          <cell r="A5053" t="str">
            <v>21739086655</v>
          </cell>
          <cell r="B5053">
            <v>7520</v>
          </cell>
        </row>
        <row r="5054">
          <cell r="A5054" t="str">
            <v>21739086681</v>
          </cell>
          <cell r="B5054">
            <v>7336.6</v>
          </cell>
        </row>
        <row r="5055">
          <cell r="A5055" t="str">
            <v>21739086692</v>
          </cell>
          <cell r="B5055">
            <v>5310.5</v>
          </cell>
        </row>
        <row r="5056">
          <cell r="A5056" t="str">
            <v>21739086703</v>
          </cell>
          <cell r="B5056">
            <v>2715.7</v>
          </cell>
        </row>
        <row r="5057">
          <cell r="A5057" t="str">
            <v>21739086714</v>
          </cell>
          <cell r="B5057">
            <v>28420.799999999999</v>
          </cell>
        </row>
        <row r="5058">
          <cell r="A5058" t="str">
            <v>21739086736</v>
          </cell>
          <cell r="B5058">
            <v>11843</v>
          </cell>
        </row>
        <row r="5059">
          <cell r="A5059" t="str">
            <v>21739086740</v>
          </cell>
          <cell r="B5059">
            <v>9259.9</v>
          </cell>
        </row>
        <row r="5060">
          <cell r="A5060" t="str">
            <v>21739086751</v>
          </cell>
          <cell r="B5060">
            <v>20497.3</v>
          </cell>
        </row>
        <row r="5061">
          <cell r="A5061" t="str">
            <v>21739086762</v>
          </cell>
          <cell r="B5061">
            <v>78.75</v>
          </cell>
        </row>
        <row r="5062">
          <cell r="A5062" t="str">
            <v>21739086773</v>
          </cell>
          <cell r="B5062">
            <v>8323.2999999999993</v>
          </cell>
        </row>
        <row r="5063">
          <cell r="A5063" t="str">
            <v>21739086784</v>
          </cell>
          <cell r="B5063">
            <v>2255.6999999999998</v>
          </cell>
        </row>
        <row r="5064">
          <cell r="A5064" t="str">
            <v>21739086806</v>
          </cell>
          <cell r="B5064">
            <v>26930.799999999999</v>
          </cell>
        </row>
        <row r="5065">
          <cell r="A5065" t="str">
            <v>21739086821</v>
          </cell>
          <cell r="B5065">
            <v>6602.9</v>
          </cell>
        </row>
        <row r="5066">
          <cell r="A5066" t="str">
            <v>21739086832</v>
          </cell>
          <cell r="B5066">
            <v>2121.1999999999998</v>
          </cell>
        </row>
        <row r="5067">
          <cell r="A5067" t="str">
            <v>21739086843</v>
          </cell>
          <cell r="B5067">
            <v>6799.9</v>
          </cell>
        </row>
        <row r="5068">
          <cell r="A5068" t="str">
            <v>21739086865</v>
          </cell>
          <cell r="B5068">
            <v>27779.1</v>
          </cell>
        </row>
        <row r="5069">
          <cell r="A5069" t="str">
            <v>21739086880</v>
          </cell>
          <cell r="B5069">
            <v>5415.5</v>
          </cell>
        </row>
        <row r="5070">
          <cell r="A5070" t="str">
            <v>21739086891</v>
          </cell>
          <cell r="B5070">
            <v>9955.2000000000007</v>
          </cell>
        </row>
        <row r="5071">
          <cell r="A5071" t="str">
            <v>21739086913</v>
          </cell>
          <cell r="B5071">
            <v>5196</v>
          </cell>
        </row>
        <row r="5072">
          <cell r="A5072" t="str">
            <v>21739086950</v>
          </cell>
          <cell r="B5072">
            <v>20591.400000000001</v>
          </cell>
        </row>
        <row r="5073">
          <cell r="A5073" t="str">
            <v>21739086961</v>
          </cell>
          <cell r="B5073">
            <v>21107</v>
          </cell>
        </row>
        <row r="5074">
          <cell r="A5074" t="str">
            <v>21739086972</v>
          </cell>
          <cell r="B5074">
            <v>27483.3</v>
          </cell>
        </row>
        <row r="5075">
          <cell r="A5075" t="str">
            <v>21739086983</v>
          </cell>
          <cell r="B5075">
            <v>19599.2</v>
          </cell>
        </row>
        <row r="5076">
          <cell r="A5076" t="str">
            <v>21739141561</v>
          </cell>
          <cell r="B5076">
            <v>4870.3</v>
          </cell>
        </row>
        <row r="5077">
          <cell r="A5077" t="str">
            <v>21739141572</v>
          </cell>
          <cell r="B5077">
            <v>10145.6</v>
          </cell>
        </row>
        <row r="5078">
          <cell r="A5078" t="str">
            <v>21739141594</v>
          </cell>
          <cell r="B5078">
            <v>17826.400000000001</v>
          </cell>
        </row>
        <row r="5079">
          <cell r="A5079" t="str">
            <v>21739141605</v>
          </cell>
          <cell r="B5079">
            <v>7001.3</v>
          </cell>
        </row>
        <row r="5080">
          <cell r="A5080" t="str">
            <v>21739141616</v>
          </cell>
          <cell r="B5080">
            <v>2209.1999999999998</v>
          </cell>
        </row>
        <row r="5081">
          <cell r="A5081" t="str">
            <v>21739141642</v>
          </cell>
          <cell r="B5081">
            <v>54388</v>
          </cell>
        </row>
        <row r="5082">
          <cell r="A5082" t="str">
            <v>21739141653</v>
          </cell>
          <cell r="B5082">
            <v>883.5</v>
          </cell>
        </row>
        <row r="5083">
          <cell r="A5083" t="str">
            <v>21739141675</v>
          </cell>
          <cell r="B5083">
            <v>2547.1999999999998</v>
          </cell>
        </row>
        <row r="5084">
          <cell r="A5084" t="str">
            <v>21739141686</v>
          </cell>
          <cell r="B5084">
            <v>5857.5</v>
          </cell>
        </row>
        <row r="5085">
          <cell r="A5085" t="str">
            <v>21739141712</v>
          </cell>
          <cell r="B5085">
            <v>887.5</v>
          </cell>
        </row>
        <row r="5086">
          <cell r="A5086" t="str">
            <v>21739141723</v>
          </cell>
          <cell r="B5086">
            <v>2174.4</v>
          </cell>
        </row>
        <row r="5087">
          <cell r="A5087" t="str">
            <v>21739141734</v>
          </cell>
          <cell r="B5087">
            <v>6126.2</v>
          </cell>
        </row>
        <row r="5088">
          <cell r="A5088" t="str">
            <v>21739141745</v>
          </cell>
          <cell r="B5088">
            <v>10628.5</v>
          </cell>
        </row>
        <row r="5089">
          <cell r="A5089" t="str">
            <v>21739141771</v>
          </cell>
          <cell r="B5089">
            <v>4062.2</v>
          </cell>
        </row>
        <row r="5090">
          <cell r="A5090" t="str">
            <v>21739141793</v>
          </cell>
          <cell r="B5090">
            <v>9764.4</v>
          </cell>
        </row>
        <row r="5091">
          <cell r="A5091" t="str">
            <v>21739141804</v>
          </cell>
          <cell r="B5091">
            <v>3210.5</v>
          </cell>
        </row>
        <row r="5092">
          <cell r="A5092" t="str">
            <v>21739141815</v>
          </cell>
          <cell r="B5092">
            <v>5575.8</v>
          </cell>
        </row>
        <row r="5093">
          <cell r="A5093" t="str">
            <v>21739141826</v>
          </cell>
          <cell r="B5093">
            <v>17781.900000000001</v>
          </cell>
        </row>
        <row r="5094">
          <cell r="A5094" t="str">
            <v>21739141830</v>
          </cell>
          <cell r="B5094">
            <v>1489.1</v>
          </cell>
        </row>
        <row r="5095">
          <cell r="A5095" t="str">
            <v>21739141852</v>
          </cell>
          <cell r="B5095">
            <v>8238.7999999999993</v>
          </cell>
        </row>
        <row r="5096">
          <cell r="A5096" t="str">
            <v>21739141863</v>
          </cell>
          <cell r="B5096">
            <v>19834.5</v>
          </cell>
        </row>
        <row r="5097">
          <cell r="A5097" t="str">
            <v>21739141933</v>
          </cell>
          <cell r="B5097">
            <v>7897.1</v>
          </cell>
        </row>
        <row r="5098">
          <cell r="A5098" t="str">
            <v>21739141944</v>
          </cell>
          <cell r="B5098">
            <v>7218.5</v>
          </cell>
        </row>
        <row r="5099">
          <cell r="A5099" t="str">
            <v>21739141955</v>
          </cell>
          <cell r="B5099">
            <v>9287.2999999999993</v>
          </cell>
        </row>
        <row r="5100">
          <cell r="A5100" t="str">
            <v>21739141970</v>
          </cell>
          <cell r="B5100">
            <v>5167.3999999999996</v>
          </cell>
        </row>
        <row r="5101">
          <cell r="A5101" t="str">
            <v>21739141992</v>
          </cell>
          <cell r="B5101">
            <v>5606.4</v>
          </cell>
        </row>
        <row r="5102">
          <cell r="A5102" t="str">
            <v>21739142622</v>
          </cell>
          <cell r="B5102">
            <v>4469.8999999999996</v>
          </cell>
        </row>
        <row r="5103">
          <cell r="A5103" t="str">
            <v>21739142644</v>
          </cell>
          <cell r="B5103">
            <v>11708.9</v>
          </cell>
        </row>
        <row r="5104">
          <cell r="A5104" t="str">
            <v>21739142655</v>
          </cell>
          <cell r="B5104">
            <v>873</v>
          </cell>
        </row>
        <row r="5105">
          <cell r="A5105" t="str">
            <v>21739142666</v>
          </cell>
          <cell r="B5105">
            <v>7399.3</v>
          </cell>
        </row>
        <row r="5106">
          <cell r="A5106" t="str">
            <v>21739142681</v>
          </cell>
          <cell r="B5106">
            <v>5649.8</v>
          </cell>
        </row>
        <row r="5107">
          <cell r="A5107" t="str">
            <v>21739142692</v>
          </cell>
          <cell r="B5107">
            <v>869.2</v>
          </cell>
        </row>
        <row r="5108">
          <cell r="A5108" t="str">
            <v>21739142703</v>
          </cell>
          <cell r="B5108">
            <v>40200.199999999997</v>
          </cell>
        </row>
        <row r="5109">
          <cell r="A5109" t="str">
            <v>21739142725</v>
          </cell>
          <cell r="B5109">
            <v>13579.8</v>
          </cell>
        </row>
        <row r="5110">
          <cell r="A5110" t="str">
            <v>21739142736</v>
          </cell>
          <cell r="B5110">
            <v>10010.799999999999</v>
          </cell>
        </row>
        <row r="5111">
          <cell r="A5111" t="str">
            <v>21739142740</v>
          </cell>
          <cell r="B5111">
            <v>137299.70000000001</v>
          </cell>
        </row>
        <row r="5112">
          <cell r="A5112" t="str">
            <v>21739142751</v>
          </cell>
          <cell r="B5112">
            <v>2498.4</v>
          </cell>
        </row>
        <row r="5113">
          <cell r="A5113" t="str">
            <v>21739142762</v>
          </cell>
          <cell r="B5113">
            <v>6213.7</v>
          </cell>
        </row>
        <row r="5114">
          <cell r="A5114" t="str">
            <v>21739142843</v>
          </cell>
          <cell r="B5114">
            <v>68600.7</v>
          </cell>
        </row>
        <row r="5115">
          <cell r="A5115" t="str">
            <v>21739142854</v>
          </cell>
          <cell r="B5115">
            <v>2027.4</v>
          </cell>
        </row>
        <row r="5116">
          <cell r="A5116" t="str">
            <v>21739142865</v>
          </cell>
          <cell r="B5116">
            <v>10956.4</v>
          </cell>
        </row>
        <row r="5117">
          <cell r="A5117" t="str">
            <v>21739142876</v>
          </cell>
          <cell r="B5117">
            <v>28530.5</v>
          </cell>
        </row>
        <row r="5118">
          <cell r="A5118" t="str">
            <v>21739142880</v>
          </cell>
          <cell r="B5118">
            <v>10941.7</v>
          </cell>
        </row>
        <row r="5119">
          <cell r="A5119" t="str">
            <v>21739142891</v>
          </cell>
          <cell r="B5119">
            <v>9108.5</v>
          </cell>
        </row>
        <row r="5120">
          <cell r="A5120" t="str">
            <v>21739142902</v>
          </cell>
          <cell r="B5120">
            <v>19156.5</v>
          </cell>
        </row>
        <row r="5121">
          <cell r="A5121" t="str">
            <v>21739142924</v>
          </cell>
          <cell r="B5121">
            <v>17611.8</v>
          </cell>
        </row>
        <row r="5122">
          <cell r="A5122" t="str">
            <v>21739142983</v>
          </cell>
          <cell r="B5122">
            <v>105462.39999999999</v>
          </cell>
        </row>
        <row r="5123">
          <cell r="A5123" t="str">
            <v>21739142994</v>
          </cell>
          <cell r="B5123">
            <v>7638.1</v>
          </cell>
        </row>
        <row r="5124">
          <cell r="A5124" t="str">
            <v>21739575760</v>
          </cell>
          <cell r="B5124">
            <v>8514</v>
          </cell>
        </row>
        <row r="5125">
          <cell r="A5125" t="str">
            <v>21739575782</v>
          </cell>
          <cell r="B5125">
            <v>1155</v>
          </cell>
        </row>
        <row r="5126">
          <cell r="A5126" t="str">
            <v>21739575804</v>
          </cell>
          <cell r="B5126">
            <v>4839.3</v>
          </cell>
        </row>
        <row r="5127">
          <cell r="A5127" t="str">
            <v>21739575841</v>
          </cell>
          <cell r="B5127">
            <v>2280.6999999999998</v>
          </cell>
        </row>
        <row r="5128">
          <cell r="A5128" t="str">
            <v>21739575852</v>
          </cell>
          <cell r="B5128">
            <v>11642.8</v>
          </cell>
        </row>
        <row r="5129">
          <cell r="A5129" t="str">
            <v>21739575874</v>
          </cell>
          <cell r="B5129">
            <v>4969.8</v>
          </cell>
        </row>
        <row r="5130">
          <cell r="A5130" t="str">
            <v>21739575885</v>
          </cell>
          <cell r="B5130">
            <v>2500.4</v>
          </cell>
        </row>
        <row r="5131">
          <cell r="A5131" t="str">
            <v>21739575911</v>
          </cell>
          <cell r="B5131">
            <v>5370.1</v>
          </cell>
        </row>
        <row r="5132">
          <cell r="A5132" t="str">
            <v>21739575955</v>
          </cell>
          <cell r="B5132">
            <v>871.2</v>
          </cell>
        </row>
        <row r="5133">
          <cell r="A5133" t="str">
            <v>21739575966</v>
          </cell>
          <cell r="B5133">
            <v>14357.5</v>
          </cell>
        </row>
        <row r="5134">
          <cell r="A5134" t="str">
            <v>21739575992</v>
          </cell>
          <cell r="B5134">
            <v>20638</v>
          </cell>
        </row>
        <row r="5135">
          <cell r="A5135" t="str">
            <v>21739576235</v>
          </cell>
          <cell r="B5135">
            <v>2449</v>
          </cell>
        </row>
        <row r="5136">
          <cell r="A5136" t="str">
            <v>21739576246</v>
          </cell>
          <cell r="B5136">
            <v>6399.8</v>
          </cell>
        </row>
        <row r="5137">
          <cell r="A5137" t="str">
            <v>21739576541</v>
          </cell>
          <cell r="B5137">
            <v>14903.1</v>
          </cell>
        </row>
        <row r="5138">
          <cell r="A5138" t="str">
            <v>21739576552</v>
          </cell>
          <cell r="B5138">
            <v>8186.5</v>
          </cell>
        </row>
        <row r="5139">
          <cell r="A5139" t="str">
            <v>21739576935</v>
          </cell>
          <cell r="B5139">
            <v>5646.2</v>
          </cell>
        </row>
        <row r="5140">
          <cell r="A5140" t="str">
            <v>21739576946</v>
          </cell>
          <cell r="B5140">
            <v>6540</v>
          </cell>
        </row>
        <row r="5141">
          <cell r="A5141" t="str">
            <v>21739576961</v>
          </cell>
          <cell r="B5141">
            <v>872</v>
          </cell>
        </row>
        <row r="5142">
          <cell r="A5142" t="str">
            <v>21739688554</v>
          </cell>
          <cell r="B5142">
            <v>5792.7</v>
          </cell>
        </row>
        <row r="5143">
          <cell r="A5143" t="str">
            <v>21739689532</v>
          </cell>
          <cell r="B5143">
            <v>9315.7999999999993</v>
          </cell>
        </row>
        <row r="5144">
          <cell r="A5144" t="str">
            <v>21739689543</v>
          </cell>
          <cell r="B5144">
            <v>7656.1</v>
          </cell>
        </row>
        <row r="5145">
          <cell r="A5145" t="str">
            <v>21739689565</v>
          </cell>
          <cell r="B5145">
            <v>71754.2</v>
          </cell>
        </row>
        <row r="5146">
          <cell r="A5146" t="str">
            <v>21739689580</v>
          </cell>
          <cell r="B5146">
            <v>26226.799999999999</v>
          </cell>
        </row>
        <row r="5147">
          <cell r="A5147" t="str">
            <v>21739689602</v>
          </cell>
          <cell r="B5147">
            <v>5527.2</v>
          </cell>
        </row>
        <row r="5148">
          <cell r="A5148" t="str">
            <v>21739689613</v>
          </cell>
          <cell r="B5148">
            <v>867</v>
          </cell>
        </row>
        <row r="5149">
          <cell r="A5149" t="str">
            <v>21739689624</v>
          </cell>
          <cell r="B5149">
            <v>19819.7</v>
          </cell>
        </row>
        <row r="5150">
          <cell r="A5150" t="str">
            <v>21739689635</v>
          </cell>
          <cell r="B5150">
            <v>2310.6</v>
          </cell>
        </row>
        <row r="5151">
          <cell r="A5151" t="str">
            <v>21739689650</v>
          </cell>
          <cell r="B5151">
            <v>7873.8</v>
          </cell>
        </row>
        <row r="5152">
          <cell r="A5152" t="str">
            <v>21739689694</v>
          </cell>
          <cell r="B5152">
            <v>22286.3</v>
          </cell>
        </row>
        <row r="5153">
          <cell r="A5153" t="str">
            <v>21739689705</v>
          </cell>
          <cell r="B5153">
            <v>5791.7</v>
          </cell>
        </row>
        <row r="5154">
          <cell r="A5154" t="str">
            <v>21739689790</v>
          </cell>
          <cell r="B5154">
            <v>7135.9</v>
          </cell>
        </row>
        <row r="5155">
          <cell r="A5155" t="str">
            <v>21739689801</v>
          </cell>
          <cell r="B5155">
            <v>5361.4</v>
          </cell>
        </row>
        <row r="5156">
          <cell r="A5156" t="str">
            <v>21739689823</v>
          </cell>
          <cell r="B5156">
            <v>8606</v>
          </cell>
        </row>
        <row r="5157">
          <cell r="A5157" t="str">
            <v>21739689834</v>
          </cell>
          <cell r="B5157">
            <v>4215.5</v>
          </cell>
        </row>
        <row r="5158">
          <cell r="A5158" t="str">
            <v>21739689845</v>
          </cell>
          <cell r="B5158">
            <v>25966</v>
          </cell>
        </row>
        <row r="5159">
          <cell r="A5159" t="str">
            <v>21739689856</v>
          </cell>
          <cell r="B5159">
            <v>2491.1999999999998</v>
          </cell>
        </row>
        <row r="5160">
          <cell r="A5160" t="str">
            <v>21739689860</v>
          </cell>
          <cell r="B5160">
            <v>3341.8</v>
          </cell>
        </row>
        <row r="5161">
          <cell r="A5161" t="str">
            <v>21739689871</v>
          </cell>
          <cell r="B5161">
            <v>9331</v>
          </cell>
        </row>
        <row r="5162">
          <cell r="A5162" t="str">
            <v>21739689882</v>
          </cell>
          <cell r="B5162">
            <v>6325.6</v>
          </cell>
        </row>
        <row r="5163">
          <cell r="A5163" t="str">
            <v>21739689893</v>
          </cell>
          <cell r="B5163">
            <v>16860.900000000001</v>
          </cell>
        </row>
        <row r="5164">
          <cell r="A5164" t="str">
            <v>21739689904</v>
          </cell>
          <cell r="B5164">
            <v>4787.8</v>
          </cell>
        </row>
        <row r="5165">
          <cell r="A5165" t="str">
            <v>21739689926</v>
          </cell>
          <cell r="B5165">
            <v>6477.2</v>
          </cell>
        </row>
        <row r="5166">
          <cell r="A5166" t="str">
            <v>21739689930</v>
          </cell>
          <cell r="B5166">
            <v>16491.7</v>
          </cell>
        </row>
        <row r="5167">
          <cell r="A5167" t="str">
            <v>21739689941</v>
          </cell>
          <cell r="B5167">
            <v>1155.2</v>
          </cell>
        </row>
        <row r="5168">
          <cell r="A5168" t="str">
            <v>21739689963</v>
          </cell>
          <cell r="B5168">
            <v>10045.1</v>
          </cell>
        </row>
        <row r="5169">
          <cell r="A5169" t="str">
            <v>21740038751</v>
          </cell>
          <cell r="B5169">
            <v>18730.8</v>
          </cell>
        </row>
        <row r="5170">
          <cell r="A5170" t="str">
            <v>21740038762</v>
          </cell>
          <cell r="B5170">
            <v>1215307.5900000001</v>
          </cell>
        </row>
        <row r="5171">
          <cell r="A5171" t="str">
            <v>21740038784</v>
          </cell>
          <cell r="B5171">
            <v>6732.8</v>
          </cell>
        </row>
        <row r="5172">
          <cell r="A5172" t="str">
            <v>21740038795</v>
          </cell>
          <cell r="B5172">
            <v>2639.6</v>
          </cell>
        </row>
        <row r="5173">
          <cell r="A5173" t="str">
            <v>21740038806</v>
          </cell>
          <cell r="B5173">
            <v>11153.4</v>
          </cell>
        </row>
        <row r="5174">
          <cell r="A5174" t="str">
            <v>21740039016</v>
          </cell>
          <cell r="B5174">
            <v>2496.1</v>
          </cell>
        </row>
        <row r="5175">
          <cell r="A5175" t="str">
            <v>21740039020</v>
          </cell>
          <cell r="B5175">
            <v>8914.7000000000007</v>
          </cell>
        </row>
        <row r="5176">
          <cell r="A5176" t="str">
            <v>21740039031</v>
          </cell>
          <cell r="B5176">
            <v>31637.3</v>
          </cell>
        </row>
        <row r="5177">
          <cell r="A5177" t="str">
            <v>21740039042</v>
          </cell>
          <cell r="B5177">
            <v>7964.1</v>
          </cell>
        </row>
        <row r="5178">
          <cell r="A5178" t="str">
            <v>21740039064</v>
          </cell>
          <cell r="B5178">
            <v>4505.7</v>
          </cell>
        </row>
        <row r="5179">
          <cell r="A5179" t="str">
            <v>21740039075</v>
          </cell>
          <cell r="B5179">
            <v>14260.8</v>
          </cell>
        </row>
        <row r="5180">
          <cell r="A5180" t="str">
            <v>21740039086</v>
          </cell>
          <cell r="B5180">
            <v>8565</v>
          </cell>
        </row>
        <row r="5181">
          <cell r="A5181" t="str">
            <v>21740039090</v>
          </cell>
          <cell r="B5181">
            <v>405526.9</v>
          </cell>
        </row>
        <row r="5182">
          <cell r="A5182" t="str">
            <v>21740039215</v>
          </cell>
          <cell r="B5182">
            <v>15745.5</v>
          </cell>
        </row>
        <row r="5183">
          <cell r="A5183" t="str">
            <v>21740039226</v>
          </cell>
          <cell r="B5183">
            <v>3322.6</v>
          </cell>
        </row>
        <row r="5184">
          <cell r="A5184" t="str">
            <v>21740039230</v>
          </cell>
          <cell r="B5184">
            <v>2804.8</v>
          </cell>
        </row>
        <row r="5185">
          <cell r="A5185" t="str">
            <v>21740039252</v>
          </cell>
          <cell r="B5185">
            <v>5130.6000000000004</v>
          </cell>
        </row>
        <row r="5186">
          <cell r="A5186" t="str">
            <v>21740039263</v>
          </cell>
          <cell r="B5186">
            <v>863</v>
          </cell>
        </row>
        <row r="5187">
          <cell r="A5187" t="str">
            <v>21740039274</v>
          </cell>
          <cell r="B5187">
            <v>6300.3</v>
          </cell>
        </row>
        <row r="5188">
          <cell r="A5188" t="str">
            <v>21740039285</v>
          </cell>
          <cell r="B5188">
            <v>9992</v>
          </cell>
        </row>
        <row r="5189">
          <cell r="A5189" t="str">
            <v>21740039300</v>
          </cell>
          <cell r="B5189">
            <v>4059.6</v>
          </cell>
        </row>
        <row r="5190">
          <cell r="A5190" t="str">
            <v>21740039381</v>
          </cell>
          <cell r="B5190">
            <v>11030.9</v>
          </cell>
        </row>
        <row r="5191">
          <cell r="A5191" t="str">
            <v>21740039392</v>
          </cell>
          <cell r="B5191">
            <v>6054.3</v>
          </cell>
        </row>
        <row r="5192">
          <cell r="A5192" t="str">
            <v>21740039403</v>
          </cell>
          <cell r="B5192">
            <v>469.3</v>
          </cell>
        </row>
        <row r="5193">
          <cell r="A5193" t="str">
            <v>21740039414</v>
          </cell>
          <cell r="B5193">
            <v>9108.6</v>
          </cell>
        </row>
        <row r="5194">
          <cell r="A5194" t="str">
            <v>21740039425</v>
          </cell>
          <cell r="B5194">
            <v>17951.599999999999</v>
          </cell>
        </row>
        <row r="5195">
          <cell r="A5195" t="str">
            <v>21740039436</v>
          </cell>
          <cell r="B5195">
            <v>20606.400000000001</v>
          </cell>
        </row>
        <row r="5196">
          <cell r="A5196" t="str">
            <v>21740039440</v>
          </cell>
          <cell r="B5196">
            <v>9942.7000000000007</v>
          </cell>
        </row>
        <row r="5197">
          <cell r="A5197" t="str">
            <v>21740039451</v>
          </cell>
          <cell r="B5197">
            <v>2494.1</v>
          </cell>
        </row>
        <row r="5198">
          <cell r="A5198" t="str">
            <v>21740039462</v>
          </cell>
          <cell r="B5198">
            <v>3345.7</v>
          </cell>
        </row>
        <row r="5199">
          <cell r="A5199" t="str">
            <v>21740039473</v>
          </cell>
          <cell r="B5199">
            <v>135346.79999999999</v>
          </cell>
        </row>
        <row r="5200">
          <cell r="A5200" t="str">
            <v>21740039484</v>
          </cell>
          <cell r="B5200">
            <v>2622.7</v>
          </cell>
        </row>
        <row r="5201">
          <cell r="A5201" t="str">
            <v>21740039495</v>
          </cell>
          <cell r="B5201">
            <v>1179.5</v>
          </cell>
        </row>
        <row r="5202">
          <cell r="A5202" t="str">
            <v>21740039506</v>
          </cell>
          <cell r="B5202">
            <v>6660.6</v>
          </cell>
        </row>
        <row r="5203">
          <cell r="A5203" t="str">
            <v>21740145652</v>
          </cell>
          <cell r="B5203">
            <v>3693.7</v>
          </cell>
        </row>
        <row r="5204">
          <cell r="A5204" t="str">
            <v>21740145663</v>
          </cell>
          <cell r="B5204">
            <v>3272.9</v>
          </cell>
        </row>
        <row r="5205">
          <cell r="A5205" t="str">
            <v>21740145674</v>
          </cell>
          <cell r="B5205">
            <v>850.1</v>
          </cell>
        </row>
        <row r="5206">
          <cell r="A5206" t="str">
            <v>21740145685</v>
          </cell>
          <cell r="B5206">
            <v>7229.1</v>
          </cell>
        </row>
        <row r="5207">
          <cell r="A5207" t="str">
            <v>21740145700</v>
          </cell>
          <cell r="B5207">
            <v>845.5</v>
          </cell>
        </row>
        <row r="5208">
          <cell r="A5208" t="str">
            <v>21740145711</v>
          </cell>
          <cell r="B5208">
            <v>77979.5</v>
          </cell>
        </row>
        <row r="5209">
          <cell r="A5209" t="str">
            <v>21740145722</v>
          </cell>
          <cell r="B5209">
            <v>2431.8000000000002</v>
          </cell>
        </row>
        <row r="5210">
          <cell r="A5210" t="str">
            <v>21740145744</v>
          </cell>
          <cell r="B5210">
            <v>33129.5</v>
          </cell>
        </row>
        <row r="5211">
          <cell r="A5211" t="str">
            <v>21740145755</v>
          </cell>
          <cell r="B5211">
            <v>4236.5</v>
          </cell>
        </row>
        <row r="5212">
          <cell r="A5212" t="str">
            <v>21740145766</v>
          </cell>
          <cell r="B5212">
            <v>13658.5</v>
          </cell>
        </row>
        <row r="5213">
          <cell r="A5213" t="str">
            <v>21740145770</v>
          </cell>
          <cell r="B5213">
            <v>849.5</v>
          </cell>
        </row>
        <row r="5214">
          <cell r="A5214" t="str">
            <v>21740145792</v>
          </cell>
          <cell r="B5214">
            <v>18305.099999999999</v>
          </cell>
        </row>
        <row r="5215">
          <cell r="A5215" t="str">
            <v>21740145814</v>
          </cell>
          <cell r="B5215">
            <v>4324.8999999999996</v>
          </cell>
        </row>
        <row r="5216">
          <cell r="A5216" t="str">
            <v>21740145825</v>
          </cell>
          <cell r="B5216">
            <v>5142.5</v>
          </cell>
        </row>
        <row r="5217">
          <cell r="A5217" t="str">
            <v>21740145836</v>
          </cell>
          <cell r="B5217">
            <v>861</v>
          </cell>
        </row>
        <row r="5218">
          <cell r="A5218" t="str">
            <v>21740145851</v>
          </cell>
          <cell r="B5218">
            <v>8279.6</v>
          </cell>
        </row>
        <row r="5219">
          <cell r="A5219" t="str">
            <v>21740145862</v>
          </cell>
          <cell r="B5219">
            <v>5167.2</v>
          </cell>
        </row>
        <row r="5220">
          <cell r="A5220" t="str">
            <v>21740145873</v>
          </cell>
          <cell r="B5220">
            <v>27260.7</v>
          </cell>
        </row>
        <row r="5221">
          <cell r="A5221" t="str">
            <v>21740145884</v>
          </cell>
          <cell r="B5221">
            <v>15334.2</v>
          </cell>
        </row>
        <row r="5222">
          <cell r="A5222" t="str">
            <v>21740145895</v>
          </cell>
          <cell r="B5222">
            <v>14843.7</v>
          </cell>
        </row>
        <row r="5223">
          <cell r="A5223" t="str">
            <v>21740145906</v>
          </cell>
          <cell r="B5223">
            <v>7509.8</v>
          </cell>
        </row>
        <row r="5224">
          <cell r="A5224" t="str">
            <v>21740145910</v>
          </cell>
          <cell r="B5224">
            <v>862</v>
          </cell>
        </row>
        <row r="5225">
          <cell r="A5225" t="str">
            <v>21740145921</v>
          </cell>
          <cell r="B5225">
            <v>47115.1</v>
          </cell>
        </row>
        <row r="5226">
          <cell r="A5226" t="str">
            <v>21740145932</v>
          </cell>
          <cell r="B5226">
            <v>6527.4</v>
          </cell>
        </row>
        <row r="5227">
          <cell r="A5227" t="str">
            <v>21740145943</v>
          </cell>
          <cell r="B5227">
            <v>22970.3</v>
          </cell>
        </row>
        <row r="5228">
          <cell r="A5228" t="str">
            <v>21740145954</v>
          </cell>
          <cell r="B5228">
            <v>107398.5</v>
          </cell>
        </row>
        <row r="5229">
          <cell r="A5229" t="str">
            <v>21740145976</v>
          </cell>
          <cell r="B5229">
            <v>860</v>
          </cell>
        </row>
        <row r="5230">
          <cell r="A5230" t="str">
            <v>21740145980</v>
          </cell>
          <cell r="B5230">
            <v>4418.1000000000004</v>
          </cell>
        </row>
        <row r="5231">
          <cell r="A5231" t="str">
            <v>21740145991</v>
          </cell>
          <cell r="B5231">
            <v>3929</v>
          </cell>
        </row>
        <row r="5232">
          <cell r="A5232" t="str">
            <v>21740632001</v>
          </cell>
          <cell r="B5232">
            <v>20078.3</v>
          </cell>
        </row>
        <row r="5233">
          <cell r="A5233" t="str">
            <v>21740632012</v>
          </cell>
          <cell r="B5233">
            <v>6211.9</v>
          </cell>
        </row>
        <row r="5234">
          <cell r="A5234" t="str">
            <v>21740632023</v>
          </cell>
          <cell r="B5234">
            <v>3281.8</v>
          </cell>
        </row>
        <row r="5235">
          <cell r="A5235" t="str">
            <v>21740632045</v>
          </cell>
          <cell r="B5235">
            <v>6879.1</v>
          </cell>
        </row>
        <row r="5236">
          <cell r="A5236" t="str">
            <v>21740632056</v>
          </cell>
          <cell r="B5236">
            <v>14182.6</v>
          </cell>
        </row>
        <row r="5237">
          <cell r="A5237" t="str">
            <v>21740632060</v>
          </cell>
          <cell r="B5237">
            <v>166439.4</v>
          </cell>
        </row>
        <row r="5238">
          <cell r="A5238" t="str">
            <v>21740632071</v>
          </cell>
          <cell r="B5238">
            <v>3701.9</v>
          </cell>
        </row>
        <row r="5239">
          <cell r="A5239" t="str">
            <v>21740632093</v>
          </cell>
          <cell r="B5239">
            <v>851.5</v>
          </cell>
        </row>
        <row r="5240">
          <cell r="A5240" t="str">
            <v>21740632104</v>
          </cell>
          <cell r="B5240">
            <v>1064.4000000000001</v>
          </cell>
        </row>
        <row r="5241">
          <cell r="A5241" t="str">
            <v>21740632115</v>
          </cell>
          <cell r="B5241">
            <v>7061.1</v>
          </cell>
        </row>
        <row r="5242">
          <cell r="A5242" t="str">
            <v>21740632126</v>
          </cell>
          <cell r="B5242">
            <v>2436.6999999999998</v>
          </cell>
        </row>
        <row r="5243">
          <cell r="A5243" t="str">
            <v>21740632141</v>
          </cell>
          <cell r="B5243">
            <v>5210.8999999999996</v>
          </cell>
        </row>
        <row r="5244">
          <cell r="A5244" t="str">
            <v>21740632152</v>
          </cell>
          <cell r="B5244">
            <v>13192.1</v>
          </cell>
        </row>
        <row r="5245">
          <cell r="A5245" t="str">
            <v>21740632163</v>
          </cell>
          <cell r="B5245">
            <v>16191.5</v>
          </cell>
        </row>
        <row r="5246">
          <cell r="A5246" t="str">
            <v>21740632174</v>
          </cell>
          <cell r="B5246">
            <v>11042.2</v>
          </cell>
        </row>
        <row r="5247">
          <cell r="A5247" t="str">
            <v>21740632185</v>
          </cell>
          <cell r="B5247">
            <v>8599.2999999999993</v>
          </cell>
        </row>
        <row r="5248">
          <cell r="A5248" t="str">
            <v>21740632196</v>
          </cell>
          <cell r="B5248">
            <v>425956</v>
          </cell>
        </row>
        <row r="5249">
          <cell r="A5249" t="str">
            <v>21740632303</v>
          </cell>
          <cell r="B5249">
            <v>4306.8999999999996</v>
          </cell>
        </row>
        <row r="5250">
          <cell r="A5250" t="str">
            <v>21740632314</v>
          </cell>
          <cell r="B5250">
            <v>11404.7</v>
          </cell>
        </row>
        <row r="5251">
          <cell r="A5251" t="str">
            <v>21740632325</v>
          </cell>
          <cell r="B5251">
            <v>9353</v>
          </cell>
        </row>
        <row r="5252">
          <cell r="A5252" t="str">
            <v>21740632336</v>
          </cell>
          <cell r="B5252">
            <v>3277.9</v>
          </cell>
        </row>
        <row r="5253">
          <cell r="A5253" t="str">
            <v>21740632340</v>
          </cell>
          <cell r="B5253">
            <v>2544</v>
          </cell>
        </row>
        <row r="5254">
          <cell r="A5254" t="str">
            <v>21740632351</v>
          </cell>
          <cell r="B5254">
            <v>6648.4</v>
          </cell>
        </row>
        <row r="5255">
          <cell r="A5255" t="str">
            <v>21740632362</v>
          </cell>
          <cell r="B5255">
            <v>11504</v>
          </cell>
        </row>
        <row r="5256">
          <cell r="A5256" t="str">
            <v>21740632373</v>
          </cell>
          <cell r="B5256">
            <v>11905.9</v>
          </cell>
        </row>
        <row r="5257">
          <cell r="A5257" t="str">
            <v>21740632443</v>
          </cell>
          <cell r="B5257">
            <v>5491.6</v>
          </cell>
        </row>
        <row r="5258">
          <cell r="A5258" t="str">
            <v>21740632454</v>
          </cell>
          <cell r="B5258">
            <v>894</v>
          </cell>
        </row>
        <row r="5259">
          <cell r="A5259" t="str">
            <v>21740632465</v>
          </cell>
          <cell r="B5259">
            <v>16567.599999999999</v>
          </cell>
        </row>
        <row r="5260">
          <cell r="A5260" t="str">
            <v>21740632476</v>
          </cell>
          <cell r="B5260">
            <v>4557.7</v>
          </cell>
        </row>
        <row r="5261">
          <cell r="A5261" t="str">
            <v>21740632480</v>
          </cell>
          <cell r="B5261">
            <v>12083.9</v>
          </cell>
        </row>
        <row r="5262">
          <cell r="A5262" t="str">
            <v>2174063282</v>
          </cell>
          <cell r="B5262">
            <v>3428.2</v>
          </cell>
        </row>
        <row r="5263">
          <cell r="A5263" t="str">
            <v>21740633025</v>
          </cell>
          <cell r="B5263">
            <v>6172.1</v>
          </cell>
        </row>
        <row r="5264">
          <cell r="A5264" t="str">
            <v>21740633681</v>
          </cell>
          <cell r="B5264">
            <v>6541.2</v>
          </cell>
        </row>
        <row r="5265">
          <cell r="A5265" t="str">
            <v>21740633692</v>
          </cell>
          <cell r="B5265">
            <v>2450.1999999999998</v>
          </cell>
        </row>
        <row r="5266">
          <cell r="A5266" t="str">
            <v>21740713013</v>
          </cell>
          <cell r="B5266">
            <v>858.5</v>
          </cell>
        </row>
        <row r="5267">
          <cell r="A5267" t="str">
            <v>21740713035</v>
          </cell>
          <cell r="B5267">
            <v>1427.3</v>
          </cell>
        </row>
        <row r="5268">
          <cell r="A5268" t="str">
            <v>21740713046</v>
          </cell>
          <cell r="B5268">
            <v>861.4</v>
          </cell>
        </row>
        <row r="5269">
          <cell r="A5269" t="str">
            <v>21740713061</v>
          </cell>
          <cell r="B5269">
            <v>1288.0999999999999</v>
          </cell>
        </row>
        <row r="5270">
          <cell r="A5270" t="str">
            <v>21740990316</v>
          </cell>
          <cell r="B5270">
            <v>4319.1000000000004</v>
          </cell>
        </row>
        <row r="5271">
          <cell r="A5271" t="str">
            <v>21740990320</v>
          </cell>
          <cell r="B5271">
            <v>4293.5</v>
          </cell>
        </row>
        <row r="5272">
          <cell r="A5272" t="str">
            <v>21740990331</v>
          </cell>
          <cell r="B5272">
            <v>2458.1999999999998</v>
          </cell>
        </row>
        <row r="5273">
          <cell r="A5273" t="str">
            <v>21740990342</v>
          </cell>
          <cell r="B5273">
            <v>21266.9</v>
          </cell>
        </row>
        <row r="5274">
          <cell r="A5274" t="str">
            <v>21740990353</v>
          </cell>
          <cell r="B5274">
            <v>9085.7999999999993</v>
          </cell>
        </row>
        <row r="5275">
          <cell r="A5275" t="str">
            <v>21740990375</v>
          </cell>
          <cell r="B5275">
            <v>9085.7999999999993</v>
          </cell>
        </row>
        <row r="5276">
          <cell r="A5276" t="str">
            <v>21740990386</v>
          </cell>
          <cell r="B5276">
            <v>2553.6999999999998</v>
          </cell>
        </row>
        <row r="5277">
          <cell r="A5277" t="str">
            <v>21740990401</v>
          </cell>
          <cell r="B5277">
            <v>2143</v>
          </cell>
        </row>
        <row r="5278">
          <cell r="A5278" t="str">
            <v>21740990423</v>
          </cell>
          <cell r="B5278">
            <v>110971.9</v>
          </cell>
        </row>
        <row r="5279">
          <cell r="A5279" t="str">
            <v>21740990434</v>
          </cell>
          <cell r="B5279">
            <v>2398.8000000000002</v>
          </cell>
        </row>
        <row r="5280">
          <cell r="A5280" t="str">
            <v>21740990445</v>
          </cell>
          <cell r="B5280">
            <v>1776.4</v>
          </cell>
        </row>
        <row r="5281">
          <cell r="A5281" t="str">
            <v>21740990456</v>
          </cell>
          <cell r="B5281">
            <v>32479.96</v>
          </cell>
        </row>
        <row r="5282">
          <cell r="A5282" t="str">
            <v>21740990460</v>
          </cell>
          <cell r="B5282">
            <v>3335.3</v>
          </cell>
        </row>
        <row r="5283">
          <cell r="A5283" t="str">
            <v>21740990482</v>
          </cell>
          <cell r="B5283">
            <v>7473.5</v>
          </cell>
        </row>
        <row r="5284">
          <cell r="A5284" t="str">
            <v>21740990493</v>
          </cell>
          <cell r="B5284">
            <v>868</v>
          </cell>
        </row>
        <row r="5285">
          <cell r="A5285" t="str">
            <v>21740990504</v>
          </cell>
          <cell r="B5285">
            <v>4351.5</v>
          </cell>
        </row>
        <row r="5286">
          <cell r="A5286" t="str">
            <v>21740990515</v>
          </cell>
          <cell r="B5286">
            <v>2777.6</v>
          </cell>
        </row>
        <row r="5287">
          <cell r="A5287" t="str">
            <v>21740990563</v>
          </cell>
          <cell r="B5287">
            <v>3655.3</v>
          </cell>
        </row>
        <row r="5288">
          <cell r="A5288" t="str">
            <v>21740990574</v>
          </cell>
          <cell r="B5288">
            <v>3089.6</v>
          </cell>
        </row>
        <row r="5289">
          <cell r="A5289" t="str">
            <v>21740990585</v>
          </cell>
          <cell r="B5289">
            <v>4351.5</v>
          </cell>
        </row>
        <row r="5290">
          <cell r="A5290" t="str">
            <v>21740991204</v>
          </cell>
          <cell r="B5290">
            <v>700</v>
          </cell>
        </row>
        <row r="5291">
          <cell r="A5291" t="str">
            <v>21740991215</v>
          </cell>
          <cell r="B5291">
            <v>16976.8</v>
          </cell>
        </row>
        <row r="5292">
          <cell r="A5292" t="str">
            <v>21740991226</v>
          </cell>
          <cell r="B5292">
            <v>2380.6999999999998</v>
          </cell>
        </row>
        <row r="5293">
          <cell r="A5293" t="str">
            <v>21740991230</v>
          </cell>
          <cell r="B5293">
            <v>55664</v>
          </cell>
        </row>
        <row r="5294">
          <cell r="A5294" t="str">
            <v>21740991241</v>
          </cell>
          <cell r="B5294">
            <v>895.3</v>
          </cell>
        </row>
        <row r="5295">
          <cell r="A5295" t="str">
            <v>21740991252</v>
          </cell>
          <cell r="B5295">
            <v>5565.2</v>
          </cell>
        </row>
        <row r="5296">
          <cell r="A5296" t="str">
            <v>21740991311</v>
          </cell>
          <cell r="B5296">
            <v>3497.87</v>
          </cell>
        </row>
        <row r="5297">
          <cell r="A5297" t="str">
            <v>21740991720</v>
          </cell>
          <cell r="B5297">
            <v>15918.8</v>
          </cell>
        </row>
        <row r="5298">
          <cell r="A5298" t="str">
            <v>21740991731</v>
          </cell>
          <cell r="B5298">
            <v>108537.1</v>
          </cell>
        </row>
        <row r="5299">
          <cell r="A5299" t="str">
            <v>21740991742</v>
          </cell>
          <cell r="B5299">
            <v>14134.5</v>
          </cell>
        </row>
        <row r="5300">
          <cell r="A5300" t="str">
            <v>21740991764</v>
          </cell>
          <cell r="B5300">
            <v>11085.2</v>
          </cell>
        </row>
        <row r="5301">
          <cell r="A5301" t="str">
            <v>21740991775</v>
          </cell>
          <cell r="B5301">
            <v>6980</v>
          </cell>
        </row>
        <row r="5302">
          <cell r="A5302" t="str">
            <v>21740991786</v>
          </cell>
          <cell r="B5302">
            <v>8110</v>
          </cell>
        </row>
        <row r="5303">
          <cell r="A5303" t="str">
            <v>21740991790</v>
          </cell>
          <cell r="B5303">
            <v>33427.72</v>
          </cell>
        </row>
        <row r="5304">
          <cell r="A5304" t="str">
            <v>21740991801</v>
          </cell>
          <cell r="B5304">
            <v>2762.9</v>
          </cell>
        </row>
        <row r="5305">
          <cell r="A5305" t="str">
            <v>21740991812</v>
          </cell>
          <cell r="B5305">
            <v>2856.9</v>
          </cell>
        </row>
        <row r="5306">
          <cell r="A5306" t="str">
            <v>21740991823</v>
          </cell>
          <cell r="B5306">
            <v>4642.5</v>
          </cell>
        </row>
        <row r="5307">
          <cell r="A5307" t="str">
            <v>21740991834</v>
          </cell>
          <cell r="B5307">
            <v>13990.5</v>
          </cell>
        </row>
        <row r="5308">
          <cell r="A5308" t="str">
            <v>21740991856</v>
          </cell>
          <cell r="B5308">
            <v>2405.3000000000002</v>
          </cell>
        </row>
        <row r="5309">
          <cell r="A5309" t="str">
            <v>21740991860</v>
          </cell>
          <cell r="B5309">
            <v>46176.959999999999</v>
          </cell>
        </row>
        <row r="5310">
          <cell r="A5310" t="str">
            <v>21740991871</v>
          </cell>
          <cell r="B5310">
            <v>3354.5</v>
          </cell>
        </row>
        <row r="5311">
          <cell r="A5311" t="str">
            <v>21740991882</v>
          </cell>
          <cell r="B5311">
            <v>45952.11</v>
          </cell>
        </row>
        <row r="5312">
          <cell r="A5312" t="str">
            <v>21740991904</v>
          </cell>
          <cell r="B5312">
            <v>1302.3</v>
          </cell>
        </row>
        <row r="5313">
          <cell r="A5313" t="str">
            <v>21740991915</v>
          </cell>
          <cell r="B5313">
            <v>205556.81</v>
          </cell>
        </row>
        <row r="5314">
          <cell r="A5314" t="str">
            <v>21740991926</v>
          </cell>
          <cell r="B5314">
            <v>6558.3</v>
          </cell>
        </row>
        <row r="5315">
          <cell r="A5315" t="str">
            <v>21740991930</v>
          </cell>
          <cell r="B5315">
            <v>6535.5</v>
          </cell>
        </row>
        <row r="5316">
          <cell r="A5316" t="str">
            <v>21740991941</v>
          </cell>
          <cell r="B5316">
            <v>3354.9</v>
          </cell>
        </row>
        <row r="5317">
          <cell r="A5317" t="str">
            <v>21740991949</v>
          </cell>
          <cell r="B5317">
            <v>3354.9</v>
          </cell>
        </row>
        <row r="5318">
          <cell r="A5318" t="str">
            <v>21740991952</v>
          </cell>
          <cell r="B5318">
            <v>3828.6</v>
          </cell>
        </row>
        <row r="5319">
          <cell r="A5319" t="str">
            <v>21740991963</v>
          </cell>
          <cell r="B5319">
            <v>4792.7</v>
          </cell>
        </row>
        <row r="5320">
          <cell r="A5320" t="str">
            <v>21740991974</v>
          </cell>
          <cell r="B5320">
            <v>4841.5</v>
          </cell>
        </row>
        <row r="5321">
          <cell r="A5321" t="str">
            <v>21740991985</v>
          </cell>
          <cell r="B5321">
            <v>7347.5</v>
          </cell>
        </row>
        <row r="5322">
          <cell r="A5322" t="str">
            <v>21740991996</v>
          </cell>
          <cell r="B5322">
            <v>21397.200000000001</v>
          </cell>
        </row>
        <row r="5323">
          <cell r="A5323" t="str">
            <v>21741016522</v>
          </cell>
          <cell r="B5323">
            <v>1314.5</v>
          </cell>
        </row>
        <row r="5324">
          <cell r="A5324" t="str">
            <v>21741016555</v>
          </cell>
          <cell r="B5324">
            <v>15951.7</v>
          </cell>
        </row>
        <row r="5325">
          <cell r="A5325" t="str">
            <v>21741016566</v>
          </cell>
          <cell r="B5325">
            <v>908</v>
          </cell>
        </row>
        <row r="5326">
          <cell r="A5326" t="str">
            <v>21741016570</v>
          </cell>
          <cell r="B5326">
            <v>5280</v>
          </cell>
        </row>
        <row r="5327">
          <cell r="A5327" t="str">
            <v>21741016581</v>
          </cell>
          <cell r="B5327">
            <v>902.5</v>
          </cell>
        </row>
        <row r="5328">
          <cell r="A5328" t="str">
            <v>21741016592</v>
          </cell>
          <cell r="B5328">
            <v>91962.6</v>
          </cell>
        </row>
        <row r="5329">
          <cell r="A5329" t="str">
            <v>21741016603</v>
          </cell>
          <cell r="B5329">
            <v>7628.38</v>
          </cell>
        </row>
        <row r="5330">
          <cell r="A5330" t="str">
            <v>21741016614</v>
          </cell>
          <cell r="B5330">
            <v>88685.43</v>
          </cell>
        </row>
        <row r="5331">
          <cell r="A5331" t="str">
            <v>21741016625</v>
          </cell>
          <cell r="B5331">
            <v>6502.5</v>
          </cell>
        </row>
        <row r="5332">
          <cell r="A5332" t="str">
            <v>21741016636</v>
          </cell>
          <cell r="B5332">
            <v>907.6</v>
          </cell>
        </row>
        <row r="5333">
          <cell r="A5333" t="str">
            <v>21741016640</v>
          </cell>
          <cell r="B5333">
            <v>3494.3</v>
          </cell>
        </row>
        <row r="5334">
          <cell r="A5334" t="str">
            <v>21741016651</v>
          </cell>
          <cell r="B5334">
            <v>124783.13</v>
          </cell>
        </row>
        <row r="5335">
          <cell r="A5335" t="str">
            <v>21741016662</v>
          </cell>
          <cell r="B5335">
            <v>5800.4</v>
          </cell>
        </row>
        <row r="5336">
          <cell r="A5336" t="str">
            <v>21741016673</v>
          </cell>
          <cell r="B5336">
            <v>2260.8000000000002</v>
          </cell>
        </row>
        <row r="5337">
          <cell r="A5337" t="str">
            <v>21741016684</v>
          </cell>
          <cell r="B5337">
            <v>2601.1</v>
          </cell>
        </row>
        <row r="5338">
          <cell r="A5338" t="str">
            <v>21741016850</v>
          </cell>
          <cell r="B5338">
            <v>15930</v>
          </cell>
        </row>
        <row r="5339">
          <cell r="A5339" t="str">
            <v>21741016861</v>
          </cell>
          <cell r="B5339">
            <v>15930</v>
          </cell>
        </row>
        <row r="5340">
          <cell r="A5340" t="str">
            <v>21741016872</v>
          </cell>
          <cell r="B5340">
            <v>15930</v>
          </cell>
        </row>
        <row r="5341">
          <cell r="A5341" t="str">
            <v>21741016883</v>
          </cell>
          <cell r="B5341">
            <v>16225</v>
          </cell>
        </row>
        <row r="5342">
          <cell r="A5342" t="str">
            <v>21741016894</v>
          </cell>
          <cell r="B5342">
            <v>31270</v>
          </cell>
        </row>
        <row r="5343">
          <cell r="A5343" t="str">
            <v>21741016905</v>
          </cell>
          <cell r="B5343">
            <v>31860</v>
          </cell>
        </row>
        <row r="5344">
          <cell r="A5344" t="str">
            <v>21741016916</v>
          </cell>
          <cell r="B5344">
            <v>31860</v>
          </cell>
        </row>
        <row r="5345">
          <cell r="A5345" t="str">
            <v>21741016920</v>
          </cell>
          <cell r="B5345">
            <v>15930</v>
          </cell>
        </row>
        <row r="5346">
          <cell r="A5346" t="str">
            <v>21741016931</v>
          </cell>
          <cell r="B5346">
            <v>15930</v>
          </cell>
        </row>
        <row r="5347">
          <cell r="A5347" t="str">
            <v>21741016942</v>
          </cell>
          <cell r="B5347">
            <v>19942</v>
          </cell>
        </row>
        <row r="5348">
          <cell r="A5348" t="str">
            <v>21741016953</v>
          </cell>
          <cell r="B5348">
            <v>15930</v>
          </cell>
        </row>
        <row r="5349">
          <cell r="A5349" t="str">
            <v>21741016964</v>
          </cell>
          <cell r="B5349">
            <v>31860</v>
          </cell>
        </row>
        <row r="5350">
          <cell r="A5350" t="str">
            <v>21741016975</v>
          </cell>
          <cell r="B5350">
            <v>19116</v>
          </cell>
        </row>
        <row r="5351">
          <cell r="A5351" t="str">
            <v>21741016986</v>
          </cell>
          <cell r="B5351">
            <v>23895</v>
          </cell>
        </row>
        <row r="5352">
          <cell r="A5352" t="str">
            <v>21741016990</v>
          </cell>
          <cell r="B5352">
            <v>19942</v>
          </cell>
        </row>
        <row r="5353">
          <cell r="A5353" t="str">
            <v>21741415006</v>
          </cell>
          <cell r="B5353">
            <v>7650.5</v>
          </cell>
        </row>
        <row r="5354">
          <cell r="A5354" t="str">
            <v>21741415010</v>
          </cell>
          <cell r="B5354">
            <v>7150</v>
          </cell>
        </row>
        <row r="5355">
          <cell r="A5355" t="str">
            <v>21741415021</v>
          </cell>
          <cell r="B5355">
            <v>8320</v>
          </cell>
        </row>
        <row r="5356">
          <cell r="A5356" t="str">
            <v>21741415032</v>
          </cell>
          <cell r="B5356">
            <v>7735</v>
          </cell>
        </row>
        <row r="5357">
          <cell r="A5357" t="str">
            <v>21741415043</v>
          </cell>
          <cell r="B5357">
            <v>12155</v>
          </cell>
        </row>
        <row r="5358">
          <cell r="A5358" t="str">
            <v>21741415054</v>
          </cell>
          <cell r="B5358">
            <v>7995</v>
          </cell>
        </row>
        <row r="5359">
          <cell r="A5359" t="str">
            <v>21741415065</v>
          </cell>
          <cell r="B5359">
            <v>7800</v>
          </cell>
        </row>
        <row r="5360">
          <cell r="A5360" t="str">
            <v>21741415076</v>
          </cell>
          <cell r="B5360">
            <v>7670</v>
          </cell>
        </row>
        <row r="5361">
          <cell r="A5361" t="str">
            <v>21741415080</v>
          </cell>
          <cell r="B5361">
            <v>7475</v>
          </cell>
        </row>
        <row r="5362">
          <cell r="A5362" t="str">
            <v>21741415091</v>
          </cell>
          <cell r="B5362">
            <v>7150</v>
          </cell>
        </row>
        <row r="5363">
          <cell r="A5363" t="str">
            <v>21741415102</v>
          </cell>
          <cell r="B5363">
            <v>7150</v>
          </cell>
        </row>
        <row r="5364">
          <cell r="A5364" t="str">
            <v>21741415113</v>
          </cell>
          <cell r="B5364">
            <v>9815</v>
          </cell>
        </row>
        <row r="5365">
          <cell r="A5365" t="str">
            <v>21741415124</v>
          </cell>
          <cell r="B5365">
            <v>10530</v>
          </cell>
        </row>
        <row r="5366">
          <cell r="A5366" t="str">
            <v>21741415135</v>
          </cell>
          <cell r="B5366">
            <v>8710</v>
          </cell>
        </row>
        <row r="5367">
          <cell r="A5367" t="str">
            <v>21741415146</v>
          </cell>
          <cell r="B5367">
            <v>8125</v>
          </cell>
        </row>
        <row r="5368">
          <cell r="A5368" t="str">
            <v>21741415150</v>
          </cell>
          <cell r="B5368">
            <v>7150</v>
          </cell>
        </row>
        <row r="5369">
          <cell r="A5369" t="str">
            <v>21741415161</v>
          </cell>
          <cell r="B5369">
            <v>7410</v>
          </cell>
        </row>
        <row r="5370">
          <cell r="A5370" t="str">
            <v>21741415172</v>
          </cell>
          <cell r="B5370">
            <v>7150</v>
          </cell>
        </row>
        <row r="5371">
          <cell r="A5371" t="str">
            <v>21741415183</v>
          </cell>
          <cell r="B5371">
            <v>7475</v>
          </cell>
        </row>
        <row r="5372">
          <cell r="A5372" t="str">
            <v>21741415194</v>
          </cell>
          <cell r="B5372">
            <v>13715</v>
          </cell>
        </row>
        <row r="5373">
          <cell r="A5373" t="str">
            <v>21741415205</v>
          </cell>
          <cell r="B5373">
            <v>10218</v>
          </cell>
        </row>
        <row r="5374">
          <cell r="A5374" t="str">
            <v>21741415216</v>
          </cell>
          <cell r="B5374">
            <v>7345</v>
          </cell>
        </row>
        <row r="5375">
          <cell r="A5375" t="str">
            <v>21741415220</v>
          </cell>
          <cell r="B5375">
            <v>20917</v>
          </cell>
        </row>
        <row r="5376">
          <cell r="A5376" t="str">
            <v>21741415231</v>
          </cell>
          <cell r="B5376">
            <v>8482.5</v>
          </cell>
        </row>
        <row r="5377">
          <cell r="A5377" t="str">
            <v>21741415242</v>
          </cell>
          <cell r="B5377">
            <v>7800</v>
          </cell>
        </row>
        <row r="5378">
          <cell r="A5378" t="str">
            <v>21741415253</v>
          </cell>
          <cell r="B5378">
            <v>10205</v>
          </cell>
        </row>
        <row r="5379">
          <cell r="A5379" t="str">
            <v>21741415264</v>
          </cell>
          <cell r="B5379">
            <v>7312.5</v>
          </cell>
        </row>
        <row r="5380">
          <cell r="A5380" t="str">
            <v>21741415275</v>
          </cell>
          <cell r="B5380">
            <v>7150</v>
          </cell>
        </row>
        <row r="5381">
          <cell r="A5381" t="str">
            <v>21741415286</v>
          </cell>
          <cell r="B5381">
            <v>7150</v>
          </cell>
        </row>
        <row r="5382">
          <cell r="A5382" t="str">
            <v>21741415290</v>
          </cell>
          <cell r="B5382">
            <v>8125</v>
          </cell>
        </row>
        <row r="5383">
          <cell r="A5383" t="str">
            <v>21741415301</v>
          </cell>
          <cell r="B5383">
            <v>12390</v>
          </cell>
        </row>
        <row r="5384">
          <cell r="A5384" t="str">
            <v>21741415312</v>
          </cell>
          <cell r="B5384">
            <v>11655</v>
          </cell>
        </row>
        <row r="5385">
          <cell r="A5385" t="str">
            <v>21741415323</v>
          </cell>
          <cell r="B5385">
            <v>11550</v>
          </cell>
        </row>
        <row r="5386">
          <cell r="A5386" t="str">
            <v>21741415334</v>
          </cell>
          <cell r="B5386">
            <v>11760</v>
          </cell>
        </row>
        <row r="5387">
          <cell r="A5387" t="str">
            <v>21741415345</v>
          </cell>
          <cell r="B5387">
            <v>11655</v>
          </cell>
        </row>
        <row r="5388">
          <cell r="A5388" t="str">
            <v>21741415356</v>
          </cell>
          <cell r="B5388">
            <v>12495</v>
          </cell>
        </row>
        <row r="5389">
          <cell r="A5389" t="str">
            <v>21741415360</v>
          </cell>
          <cell r="B5389">
            <v>14070</v>
          </cell>
        </row>
        <row r="5390">
          <cell r="A5390" t="str">
            <v>21741415371</v>
          </cell>
          <cell r="B5390">
            <v>11550</v>
          </cell>
        </row>
        <row r="5391">
          <cell r="A5391" t="str">
            <v>21741415382</v>
          </cell>
          <cell r="B5391">
            <v>11550</v>
          </cell>
        </row>
        <row r="5392">
          <cell r="A5392" t="str">
            <v>21741415393</v>
          </cell>
          <cell r="B5392">
            <v>11760</v>
          </cell>
        </row>
        <row r="5393">
          <cell r="A5393" t="str">
            <v>21741415404</v>
          </cell>
          <cell r="B5393">
            <v>11550</v>
          </cell>
        </row>
        <row r="5394">
          <cell r="A5394" t="str">
            <v>21741415415</v>
          </cell>
          <cell r="B5394">
            <v>13755</v>
          </cell>
        </row>
        <row r="5395">
          <cell r="A5395" t="str">
            <v>21741415426</v>
          </cell>
          <cell r="B5395">
            <v>14805</v>
          </cell>
        </row>
        <row r="5396">
          <cell r="A5396" t="str">
            <v>21741415430</v>
          </cell>
          <cell r="B5396">
            <v>12180</v>
          </cell>
        </row>
        <row r="5397">
          <cell r="A5397" t="str">
            <v>21741415441</v>
          </cell>
          <cell r="B5397">
            <v>11550</v>
          </cell>
        </row>
        <row r="5398">
          <cell r="A5398" t="str">
            <v>21741415452</v>
          </cell>
          <cell r="B5398">
            <v>11550</v>
          </cell>
        </row>
        <row r="5399">
          <cell r="A5399" t="str">
            <v>21741415463</v>
          </cell>
          <cell r="B5399">
            <v>11760</v>
          </cell>
        </row>
        <row r="5400">
          <cell r="A5400" t="str">
            <v>21741415474</v>
          </cell>
          <cell r="B5400">
            <v>11550</v>
          </cell>
        </row>
        <row r="5401">
          <cell r="A5401" t="str">
            <v>21741415485</v>
          </cell>
          <cell r="B5401">
            <v>11550</v>
          </cell>
        </row>
        <row r="5402">
          <cell r="A5402" t="str">
            <v>21741415496</v>
          </cell>
          <cell r="B5402">
            <v>13335</v>
          </cell>
        </row>
        <row r="5403">
          <cell r="A5403" t="str">
            <v>21741415500</v>
          </cell>
          <cell r="B5403">
            <v>14910</v>
          </cell>
        </row>
        <row r="5404">
          <cell r="A5404" t="str">
            <v>21741415511</v>
          </cell>
          <cell r="B5404">
            <v>11865</v>
          </cell>
        </row>
        <row r="5405">
          <cell r="A5405" t="str">
            <v>21741415522</v>
          </cell>
          <cell r="B5405">
            <v>13230</v>
          </cell>
        </row>
        <row r="5406">
          <cell r="A5406" t="str">
            <v>21741415533</v>
          </cell>
          <cell r="B5406">
            <v>13335</v>
          </cell>
        </row>
        <row r="5407">
          <cell r="A5407" t="str">
            <v>21741415544</v>
          </cell>
          <cell r="B5407">
            <v>11550</v>
          </cell>
        </row>
        <row r="5408">
          <cell r="A5408" t="str">
            <v>21741415555</v>
          </cell>
          <cell r="B5408">
            <v>11655</v>
          </cell>
        </row>
        <row r="5409">
          <cell r="A5409" t="str">
            <v>21741415566</v>
          </cell>
          <cell r="B5409">
            <v>13230</v>
          </cell>
        </row>
        <row r="5410">
          <cell r="A5410" t="str">
            <v>21741415570</v>
          </cell>
          <cell r="B5410">
            <v>11550</v>
          </cell>
        </row>
        <row r="5411">
          <cell r="A5411" t="str">
            <v>21741415581</v>
          </cell>
          <cell r="B5411">
            <v>11865</v>
          </cell>
        </row>
        <row r="5412">
          <cell r="A5412" t="str">
            <v>21741415592</v>
          </cell>
          <cell r="B5412">
            <v>13020</v>
          </cell>
        </row>
        <row r="5413">
          <cell r="A5413" t="str">
            <v>21741415754</v>
          </cell>
          <cell r="B5413">
            <v>25370</v>
          </cell>
        </row>
        <row r="5414">
          <cell r="A5414" t="str">
            <v>21741415765</v>
          </cell>
          <cell r="B5414">
            <v>25665</v>
          </cell>
        </row>
        <row r="5415">
          <cell r="A5415" t="str">
            <v>21741415776</v>
          </cell>
          <cell r="B5415">
            <v>25665</v>
          </cell>
        </row>
        <row r="5416">
          <cell r="A5416" t="str">
            <v>21741415780</v>
          </cell>
          <cell r="B5416">
            <v>25665</v>
          </cell>
        </row>
        <row r="5417">
          <cell r="A5417" t="str">
            <v>21741415791</v>
          </cell>
          <cell r="B5417">
            <v>59000</v>
          </cell>
        </row>
        <row r="5418">
          <cell r="A5418" t="str">
            <v>21741415802</v>
          </cell>
          <cell r="B5418">
            <v>46905</v>
          </cell>
        </row>
        <row r="5419">
          <cell r="A5419" t="str">
            <v>21741415813</v>
          </cell>
          <cell r="B5419">
            <v>25370</v>
          </cell>
        </row>
        <row r="5420">
          <cell r="A5420" t="str">
            <v>21741415824</v>
          </cell>
          <cell r="B5420">
            <v>42775</v>
          </cell>
        </row>
        <row r="5421">
          <cell r="A5421" t="str">
            <v>21741415835</v>
          </cell>
          <cell r="B5421">
            <v>25665</v>
          </cell>
        </row>
        <row r="5422">
          <cell r="A5422" t="str">
            <v>21741415846</v>
          </cell>
          <cell r="B5422">
            <v>25665</v>
          </cell>
        </row>
        <row r="5423">
          <cell r="A5423" t="str">
            <v>21741415850</v>
          </cell>
          <cell r="B5423">
            <v>46610</v>
          </cell>
        </row>
        <row r="5424">
          <cell r="A5424" t="str">
            <v>21741415861</v>
          </cell>
          <cell r="B5424">
            <v>51330</v>
          </cell>
        </row>
        <row r="5425">
          <cell r="A5425" t="str">
            <v>21741415872</v>
          </cell>
          <cell r="B5425">
            <v>51625</v>
          </cell>
        </row>
        <row r="5426">
          <cell r="A5426" t="str">
            <v>21741415883</v>
          </cell>
          <cell r="B5426">
            <v>51330</v>
          </cell>
        </row>
        <row r="5427">
          <cell r="A5427" t="str">
            <v>21741415894</v>
          </cell>
          <cell r="B5427">
            <v>33925</v>
          </cell>
        </row>
        <row r="5428">
          <cell r="A5428" t="str">
            <v>21741415953</v>
          </cell>
          <cell r="B5428">
            <v>282016.21999999997</v>
          </cell>
        </row>
        <row r="5429">
          <cell r="A5429" t="str">
            <v>21741415964</v>
          </cell>
          <cell r="B5429">
            <v>881</v>
          </cell>
        </row>
        <row r="5430">
          <cell r="A5430" t="str">
            <v>21741415975</v>
          </cell>
          <cell r="B5430">
            <v>4695.8</v>
          </cell>
        </row>
        <row r="5431">
          <cell r="A5431" t="str">
            <v>21741415986</v>
          </cell>
          <cell r="B5431">
            <v>7620.5</v>
          </cell>
        </row>
        <row r="5432">
          <cell r="A5432" t="str">
            <v>21741415990</v>
          </cell>
          <cell r="B5432">
            <v>9653.5</v>
          </cell>
        </row>
        <row r="5433">
          <cell r="A5433" t="str">
            <v>21741416001</v>
          </cell>
          <cell r="B5433">
            <v>5584.2</v>
          </cell>
        </row>
        <row r="5434">
          <cell r="A5434" t="str">
            <v>21741416012</v>
          </cell>
          <cell r="B5434">
            <v>16548.3</v>
          </cell>
        </row>
        <row r="5435">
          <cell r="A5435" t="str">
            <v>21741416023</v>
          </cell>
          <cell r="B5435">
            <v>14536.5</v>
          </cell>
        </row>
        <row r="5436">
          <cell r="A5436" t="str">
            <v>21741416045</v>
          </cell>
          <cell r="B5436">
            <v>877.5</v>
          </cell>
        </row>
        <row r="5437">
          <cell r="A5437" t="str">
            <v>21741416060</v>
          </cell>
          <cell r="B5437">
            <v>877.5</v>
          </cell>
        </row>
        <row r="5438">
          <cell r="A5438" t="str">
            <v>21741416071</v>
          </cell>
          <cell r="B5438">
            <v>5265</v>
          </cell>
        </row>
        <row r="5439">
          <cell r="A5439" t="str">
            <v>21741416082</v>
          </cell>
          <cell r="B5439">
            <v>11201.3</v>
          </cell>
        </row>
        <row r="5440">
          <cell r="A5440" t="str">
            <v>21741416104</v>
          </cell>
          <cell r="B5440">
            <v>51689.2</v>
          </cell>
        </row>
        <row r="5441">
          <cell r="A5441" t="str">
            <v>21741416115</v>
          </cell>
          <cell r="B5441">
            <v>877.5</v>
          </cell>
        </row>
        <row r="5442">
          <cell r="A5442" t="str">
            <v>21741416126</v>
          </cell>
          <cell r="B5442">
            <v>74843.710000000006</v>
          </cell>
        </row>
        <row r="5443">
          <cell r="A5443" t="str">
            <v>21741416141</v>
          </cell>
          <cell r="B5443">
            <v>5262</v>
          </cell>
        </row>
        <row r="5444">
          <cell r="A5444" t="str">
            <v>21741416152</v>
          </cell>
          <cell r="B5444">
            <v>885.1</v>
          </cell>
        </row>
        <row r="5445">
          <cell r="A5445" t="str">
            <v>21741416163</v>
          </cell>
          <cell r="B5445">
            <v>885.1</v>
          </cell>
        </row>
        <row r="5446">
          <cell r="A5446" t="str">
            <v>21741416174</v>
          </cell>
          <cell r="B5446">
            <v>128613.4</v>
          </cell>
        </row>
        <row r="5447">
          <cell r="A5447" t="str">
            <v>21741416185</v>
          </cell>
          <cell r="B5447">
            <v>2611</v>
          </cell>
        </row>
        <row r="5448">
          <cell r="A5448" t="str">
            <v>21741416196</v>
          </cell>
          <cell r="B5448">
            <v>23992.85</v>
          </cell>
        </row>
        <row r="5449">
          <cell r="A5449" t="str">
            <v>21741416200</v>
          </cell>
          <cell r="B5449">
            <v>885.1</v>
          </cell>
        </row>
        <row r="5450">
          <cell r="A5450" t="str">
            <v>21741416211</v>
          </cell>
          <cell r="B5450">
            <v>4296.1000000000004</v>
          </cell>
        </row>
        <row r="5451">
          <cell r="A5451" t="str">
            <v>21741416222</v>
          </cell>
          <cell r="B5451">
            <v>6840.8</v>
          </cell>
        </row>
        <row r="5452">
          <cell r="A5452" t="str">
            <v>21741416255</v>
          </cell>
          <cell r="B5452">
            <v>30753.8</v>
          </cell>
        </row>
        <row r="5453">
          <cell r="A5453" t="str">
            <v>21741416266</v>
          </cell>
          <cell r="B5453">
            <v>7075.6</v>
          </cell>
        </row>
        <row r="5454">
          <cell r="A5454" t="str">
            <v>21741416270</v>
          </cell>
          <cell r="B5454">
            <v>15819.4</v>
          </cell>
        </row>
        <row r="5455">
          <cell r="A5455" t="str">
            <v>21741416281</v>
          </cell>
          <cell r="B5455">
            <v>886.5</v>
          </cell>
        </row>
        <row r="5456">
          <cell r="A5456" t="str">
            <v>21741416292</v>
          </cell>
          <cell r="B5456">
            <v>886.5</v>
          </cell>
        </row>
        <row r="5457">
          <cell r="A5457" t="str">
            <v>21741416303</v>
          </cell>
          <cell r="B5457">
            <v>4432.5</v>
          </cell>
        </row>
        <row r="5458">
          <cell r="A5458" t="str">
            <v>21741416314</v>
          </cell>
          <cell r="B5458">
            <v>6870.4</v>
          </cell>
        </row>
        <row r="5459">
          <cell r="A5459" t="str">
            <v>21741416325</v>
          </cell>
          <cell r="B5459">
            <v>2726</v>
          </cell>
        </row>
        <row r="5460">
          <cell r="A5460" t="str">
            <v>21741416336</v>
          </cell>
          <cell r="B5460">
            <v>3244.6</v>
          </cell>
        </row>
        <row r="5461">
          <cell r="A5461" t="str">
            <v>21741416340</v>
          </cell>
          <cell r="B5461">
            <v>6648.8</v>
          </cell>
        </row>
        <row r="5462">
          <cell r="A5462" t="str">
            <v>21741416351</v>
          </cell>
          <cell r="B5462">
            <v>1773</v>
          </cell>
        </row>
        <row r="5463">
          <cell r="A5463" t="str">
            <v>21741416362</v>
          </cell>
          <cell r="B5463">
            <v>11848.1</v>
          </cell>
        </row>
        <row r="5464">
          <cell r="A5464" t="str">
            <v>21741416373</v>
          </cell>
          <cell r="B5464">
            <v>2744.5</v>
          </cell>
        </row>
        <row r="5465">
          <cell r="A5465" t="str">
            <v>21741416384</v>
          </cell>
          <cell r="B5465">
            <v>11183.05</v>
          </cell>
        </row>
        <row r="5466">
          <cell r="A5466" t="str">
            <v>21741416395</v>
          </cell>
          <cell r="B5466">
            <v>896</v>
          </cell>
        </row>
        <row r="5467">
          <cell r="A5467" t="str">
            <v>21741416406</v>
          </cell>
          <cell r="B5467">
            <v>4775.7</v>
          </cell>
        </row>
        <row r="5468">
          <cell r="A5468" t="str">
            <v>21741416421</v>
          </cell>
          <cell r="B5468">
            <v>1249.5</v>
          </cell>
        </row>
        <row r="5469">
          <cell r="A5469" t="str">
            <v>21741416432</v>
          </cell>
          <cell r="B5469">
            <v>2980.2</v>
          </cell>
        </row>
        <row r="5470">
          <cell r="A5470" t="str">
            <v>21741416443</v>
          </cell>
          <cell r="B5470">
            <v>3540.59</v>
          </cell>
        </row>
        <row r="5471">
          <cell r="A5471" t="str">
            <v>21741416454</v>
          </cell>
          <cell r="B5471">
            <v>365272.15</v>
          </cell>
        </row>
        <row r="5472">
          <cell r="A5472" t="str">
            <v>21741416465</v>
          </cell>
          <cell r="B5472">
            <v>2590.1999999999998</v>
          </cell>
        </row>
        <row r="5473">
          <cell r="A5473" t="str">
            <v>21741416476</v>
          </cell>
          <cell r="B5473">
            <v>5415</v>
          </cell>
        </row>
        <row r="5474">
          <cell r="A5474" t="str">
            <v>21741416480</v>
          </cell>
          <cell r="B5474">
            <v>6768.8</v>
          </cell>
        </row>
        <row r="5475">
          <cell r="A5475" t="str">
            <v>21741416491</v>
          </cell>
          <cell r="B5475">
            <v>902.5</v>
          </cell>
        </row>
        <row r="5476">
          <cell r="A5476" t="str">
            <v>21741416605</v>
          </cell>
          <cell r="B5476">
            <v>10979.29</v>
          </cell>
        </row>
        <row r="5477">
          <cell r="A5477" t="str">
            <v>21741416616</v>
          </cell>
          <cell r="B5477">
            <v>12859.7</v>
          </cell>
        </row>
        <row r="5478">
          <cell r="A5478" t="str">
            <v>21741416620</v>
          </cell>
          <cell r="B5478">
            <v>5884.5</v>
          </cell>
        </row>
        <row r="5479">
          <cell r="A5479" t="str">
            <v>21741416631</v>
          </cell>
          <cell r="B5479">
            <v>13600.02</v>
          </cell>
        </row>
        <row r="5480">
          <cell r="A5480" t="str">
            <v>21741416642</v>
          </cell>
          <cell r="B5480">
            <v>13922.9</v>
          </cell>
        </row>
        <row r="5481">
          <cell r="A5481" t="str">
            <v>21741416653</v>
          </cell>
          <cell r="B5481">
            <v>13075.2</v>
          </cell>
        </row>
        <row r="5482">
          <cell r="A5482" t="str">
            <v>21741416712</v>
          </cell>
          <cell r="B5482">
            <v>908</v>
          </cell>
        </row>
        <row r="5483">
          <cell r="A5483" t="str">
            <v>21741416723</v>
          </cell>
          <cell r="B5483">
            <v>139638.54999999999</v>
          </cell>
        </row>
        <row r="5484">
          <cell r="A5484" t="str">
            <v>21741416734</v>
          </cell>
          <cell r="B5484">
            <v>22680.799999999999</v>
          </cell>
        </row>
        <row r="5485">
          <cell r="A5485" t="str">
            <v>21741416745</v>
          </cell>
          <cell r="B5485">
            <v>3495.8</v>
          </cell>
        </row>
        <row r="5486">
          <cell r="A5486" t="str">
            <v>21741416756</v>
          </cell>
          <cell r="B5486">
            <v>5478</v>
          </cell>
        </row>
        <row r="5487">
          <cell r="A5487" t="str">
            <v>21741416771</v>
          </cell>
          <cell r="B5487">
            <v>11303.7</v>
          </cell>
        </row>
        <row r="5488">
          <cell r="A5488" t="str">
            <v>21741416782</v>
          </cell>
          <cell r="B5488">
            <v>7875.7</v>
          </cell>
        </row>
        <row r="5489">
          <cell r="A5489" t="str">
            <v>21741416793</v>
          </cell>
          <cell r="B5489">
            <v>8145</v>
          </cell>
        </row>
        <row r="5490">
          <cell r="A5490" t="str">
            <v>21741416804</v>
          </cell>
          <cell r="B5490">
            <v>7158.3</v>
          </cell>
        </row>
        <row r="5491">
          <cell r="A5491" t="str">
            <v>21741416815</v>
          </cell>
          <cell r="B5491">
            <v>12139.5</v>
          </cell>
        </row>
        <row r="5492">
          <cell r="A5492" t="str">
            <v>21741416826</v>
          </cell>
          <cell r="B5492">
            <v>20099.599999999999</v>
          </cell>
        </row>
        <row r="5493">
          <cell r="A5493" t="str">
            <v>21741416830</v>
          </cell>
          <cell r="B5493">
            <v>3832.4</v>
          </cell>
        </row>
        <row r="5494">
          <cell r="A5494" t="str">
            <v>21741416841</v>
          </cell>
          <cell r="B5494">
            <v>910</v>
          </cell>
        </row>
        <row r="5495">
          <cell r="A5495" t="str">
            <v>21741416852</v>
          </cell>
          <cell r="B5495">
            <v>86240</v>
          </cell>
        </row>
        <row r="5496">
          <cell r="A5496" t="str">
            <v>21741416966</v>
          </cell>
          <cell r="B5496">
            <v>5966.4</v>
          </cell>
        </row>
        <row r="5497">
          <cell r="A5497" t="str">
            <v>21741416970</v>
          </cell>
          <cell r="B5497">
            <v>1592.5</v>
          </cell>
        </row>
        <row r="5498">
          <cell r="A5498" t="str">
            <v>21741416981</v>
          </cell>
          <cell r="B5498">
            <v>6825</v>
          </cell>
        </row>
        <row r="5499">
          <cell r="A5499" t="str">
            <v>21741416992</v>
          </cell>
          <cell r="B5499">
            <v>1820</v>
          </cell>
        </row>
        <row r="5500">
          <cell r="A5500" t="str">
            <v>21741496501</v>
          </cell>
          <cell r="B5500">
            <v>700</v>
          </cell>
        </row>
        <row r="5501">
          <cell r="A5501" t="str">
            <v>21741496512</v>
          </cell>
          <cell r="B5501">
            <v>3102</v>
          </cell>
        </row>
        <row r="5502">
          <cell r="A5502" t="str">
            <v>21741496523</v>
          </cell>
          <cell r="B5502">
            <v>2779.8</v>
          </cell>
        </row>
        <row r="5503">
          <cell r="A5503" t="str">
            <v>21741496545</v>
          </cell>
          <cell r="B5503">
            <v>904</v>
          </cell>
        </row>
        <row r="5504">
          <cell r="A5504" t="str">
            <v>21741496556</v>
          </cell>
          <cell r="B5504">
            <v>130027.38</v>
          </cell>
        </row>
        <row r="5505">
          <cell r="A5505" t="str">
            <v>21741496560</v>
          </cell>
          <cell r="B5505">
            <v>12348.97</v>
          </cell>
        </row>
        <row r="5506">
          <cell r="A5506" t="str">
            <v>21741496571</v>
          </cell>
          <cell r="B5506">
            <v>34306.800000000003</v>
          </cell>
        </row>
        <row r="5507">
          <cell r="A5507" t="str">
            <v>21741496582</v>
          </cell>
          <cell r="B5507">
            <v>7952</v>
          </cell>
        </row>
        <row r="5508">
          <cell r="A5508" t="str">
            <v>21741496593</v>
          </cell>
          <cell r="B5508">
            <v>908</v>
          </cell>
        </row>
        <row r="5509">
          <cell r="A5509" t="str">
            <v>21741496604</v>
          </cell>
          <cell r="B5509">
            <v>4580</v>
          </cell>
        </row>
        <row r="5510">
          <cell r="A5510" t="str">
            <v>21741496615</v>
          </cell>
          <cell r="B5510">
            <v>82264.800000000003</v>
          </cell>
        </row>
        <row r="5511">
          <cell r="A5511" t="str">
            <v>21741496626</v>
          </cell>
          <cell r="B5511">
            <v>1000</v>
          </cell>
        </row>
        <row r="5512">
          <cell r="A5512" t="str">
            <v>21741496630</v>
          </cell>
          <cell r="B5512">
            <v>1589</v>
          </cell>
        </row>
        <row r="5513">
          <cell r="A5513" t="str">
            <v>21741496641</v>
          </cell>
          <cell r="B5513">
            <v>913</v>
          </cell>
        </row>
        <row r="5514">
          <cell r="A5514" t="str">
            <v>21741496652</v>
          </cell>
          <cell r="B5514">
            <v>913</v>
          </cell>
        </row>
        <row r="5515">
          <cell r="A5515" t="str">
            <v>21741496663</v>
          </cell>
          <cell r="B5515">
            <v>6600</v>
          </cell>
        </row>
        <row r="5516">
          <cell r="A5516" t="str">
            <v>21741496674</v>
          </cell>
          <cell r="B5516">
            <v>3795</v>
          </cell>
        </row>
        <row r="5517">
          <cell r="A5517" t="str">
            <v>21741496685</v>
          </cell>
          <cell r="B5517">
            <v>22707.7</v>
          </cell>
        </row>
        <row r="5518">
          <cell r="A5518" t="str">
            <v>21741496696</v>
          </cell>
          <cell r="B5518">
            <v>1538.5</v>
          </cell>
        </row>
        <row r="5519">
          <cell r="A5519" t="str">
            <v>21741496700</v>
          </cell>
          <cell r="B5519">
            <v>55165</v>
          </cell>
        </row>
        <row r="5520">
          <cell r="A5520" t="str">
            <v>21741496711</v>
          </cell>
          <cell r="B5520">
            <v>34220</v>
          </cell>
        </row>
        <row r="5521">
          <cell r="A5521" t="str">
            <v>21741496722</v>
          </cell>
          <cell r="B5521">
            <v>47200</v>
          </cell>
        </row>
        <row r="5522">
          <cell r="A5522" t="str">
            <v>21741496733</v>
          </cell>
          <cell r="B5522">
            <v>33925</v>
          </cell>
        </row>
        <row r="5523">
          <cell r="A5523" t="str">
            <v>21741496744</v>
          </cell>
          <cell r="B5523">
            <v>43070</v>
          </cell>
        </row>
        <row r="5524">
          <cell r="A5524" t="str">
            <v>21741496755</v>
          </cell>
          <cell r="B5524">
            <v>25960</v>
          </cell>
        </row>
        <row r="5525">
          <cell r="A5525" t="str">
            <v>21741496766</v>
          </cell>
          <cell r="B5525">
            <v>25665</v>
          </cell>
        </row>
        <row r="5526">
          <cell r="A5526" t="str">
            <v>21741496770</v>
          </cell>
          <cell r="B5526">
            <v>25665</v>
          </cell>
        </row>
        <row r="5527">
          <cell r="A5527" t="str">
            <v>21741496781</v>
          </cell>
          <cell r="B5527">
            <v>25665</v>
          </cell>
        </row>
        <row r="5528">
          <cell r="A5528" t="str">
            <v>21741496792</v>
          </cell>
          <cell r="B5528">
            <v>21240</v>
          </cell>
        </row>
        <row r="5529">
          <cell r="A5529" t="str">
            <v>21741496803</v>
          </cell>
          <cell r="B5529">
            <v>34220</v>
          </cell>
        </row>
        <row r="5530">
          <cell r="A5530" t="str">
            <v>21741496814</v>
          </cell>
          <cell r="B5530">
            <v>34515</v>
          </cell>
        </row>
        <row r="5531">
          <cell r="A5531" t="str">
            <v>21741496825</v>
          </cell>
          <cell r="B5531">
            <v>17110</v>
          </cell>
        </row>
        <row r="5532">
          <cell r="A5532" t="str">
            <v>21741496836</v>
          </cell>
          <cell r="B5532">
            <v>8555</v>
          </cell>
        </row>
        <row r="5533">
          <cell r="A5533" t="str">
            <v>21741496840</v>
          </cell>
          <cell r="B5533">
            <v>23010</v>
          </cell>
        </row>
        <row r="5534">
          <cell r="A5534" t="str">
            <v>21741496851</v>
          </cell>
          <cell r="B5534">
            <v>18349</v>
          </cell>
        </row>
        <row r="5535">
          <cell r="A5535" t="str">
            <v>21741496862</v>
          </cell>
          <cell r="B5535">
            <v>31860</v>
          </cell>
        </row>
        <row r="5536">
          <cell r="A5536" t="str">
            <v>21741496873</v>
          </cell>
          <cell r="B5536">
            <v>19116</v>
          </cell>
        </row>
        <row r="5537">
          <cell r="A5537" t="str">
            <v>21741496884</v>
          </cell>
          <cell r="B5537">
            <v>15930</v>
          </cell>
        </row>
        <row r="5538">
          <cell r="A5538" t="str">
            <v>21741496895</v>
          </cell>
          <cell r="B5538">
            <v>15930</v>
          </cell>
        </row>
        <row r="5539">
          <cell r="A5539" t="str">
            <v>21741496906</v>
          </cell>
          <cell r="B5539">
            <v>19175</v>
          </cell>
        </row>
        <row r="5540">
          <cell r="A5540" t="str">
            <v>21741496910</v>
          </cell>
          <cell r="B5540">
            <v>12095</v>
          </cell>
        </row>
        <row r="5541">
          <cell r="A5541" t="str">
            <v>21741496921</v>
          </cell>
          <cell r="B5541">
            <v>15930</v>
          </cell>
        </row>
        <row r="5542">
          <cell r="A5542" t="str">
            <v>21741496932</v>
          </cell>
          <cell r="B5542">
            <v>13632.9</v>
          </cell>
        </row>
        <row r="5543">
          <cell r="A5543" t="str">
            <v>21741496943</v>
          </cell>
          <cell r="B5543">
            <v>188283.32</v>
          </cell>
        </row>
        <row r="5544">
          <cell r="A5544" t="str">
            <v>21741496954</v>
          </cell>
          <cell r="B5544">
            <v>3706.3</v>
          </cell>
        </row>
        <row r="5545">
          <cell r="A5545" t="str">
            <v>21741496965</v>
          </cell>
          <cell r="B5545">
            <v>2804.1</v>
          </cell>
        </row>
        <row r="5546">
          <cell r="A5546" t="str">
            <v>21741496976</v>
          </cell>
          <cell r="B5546">
            <v>5471.9</v>
          </cell>
        </row>
        <row r="5547">
          <cell r="A5547" t="str">
            <v>21741496980</v>
          </cell>
          <cell r="B5547">
            <v>5488</v>
          </cell>
        </row>
        <row r="5548">
          <cell r="A5548" t="str">
            <v>21741496991</v>
          </cell>
          <cell r="B5548">
            <v>3511.2</v>
          </cell>
        </row>
        <row r="5549">
          <cell r="A5549" t="str">
            <v>21741559000</v>
          </cell>
          <cell r="B5549">
            <v>8671</v>
          </cell>
        </row>
        <row r="5550">
          <cell r="A5550" t="str">
            <v>21741559011</v>
          </cell>
          <cell r="B5550">
            <v>8060</v>
          </cell>
        </row>
        <row r="5551">
          <cell r="A5551" t="str">
            <v>21741559022</v>
          </cell>
          <cell r="B5551">
            <v>7215</v>
          </cell>
        </row>
        <row r="5552">
          <cell r="A5552" t="str">
            <v>21741559033</v>
          </cell>
          <cell r="B5552">
            <v>11180</v>
          </cell>
        </row>
        <row r="5553">
          <cell r="A5553" t="str">
            <v>21741559044</v>
          </cell>
          <cell r="B5553">
            <v>8326.5</v>
          </cell>
        </row>
        <row r="5554">
          <cell r="A5554" t="str">
            <v>21741559055</v>
          </cell>
          <cell r="B5554">
            <v>14625</v>
          </cell>
        </row>
        <row r="5555">
          <cell r="A5555" t="str">
            <v>21741559066</v>
          </cell>
          <cell r="B5555">
            <v>9100</v>
          </cell>
        </row>
        <row r="5556">
          <cell r="A5556" t="str">
            <v>21741559070</v>
          </cell>
          <cell r="B5556">
            <v>7150</v>
          </cell>
        </row>
        <row r="5557">
          <cell r="A5557" t="str">
            <v>21741559081</v>
          </cell>
          <cell r="B5557">
            <v>9165</v>
          </cell>
        </row>
        <row r="5558">
          <cell r="A5558" t="str">
            <v>21741559092</v>
          </cell>
          <cell r="B5558">
            <v>8580</v>
          </cell>
        </row>
        <row r="5559">
          <cell r="A5559" t="str">
            <v>21741559103</v>
          </cell>
          <cell r="B5559">
            <v>9035</v>
          </cell>
        </row>
        <row r="5560">
          <cell r="A5560" t="str">
            <v>21741559114</v>
          </cell>
          <cell r="B5560">
            <v>10075</v>
          </cell>
        </row>
        <row r="5561">
          <cell r="A5561" t="str">
            <v>21741559125</v>
          </cell>
          <cell r="B5561">
            <v>7150</v>
          </cell>
        </row>
        <row r="5562">
          <cell r="A5562" t="str">
            <v>21741559136</v>
          </cell>
          <cell r="B5562">
            <v>7995</v>
          </cell>
        </row>
        <row r="5563">
          <cell r="A5563" t="str">
            <v>21741559140</v>
          </cell>
          <cell r="B5563">
            <v>9620</v>
          </cell>
        </row>
        <row r="5564">
          <cell r="A5564" t="str">
            <v>21741559151</v>
          </cell>
          <cell r="B5564">
            <v>9685</v>
          </cell>
        </row>
        <row r="5565">
          <cell r="A5565" t="str">
            <v>21741559162</v>
          </cell>
          <cell r="B5565">
            <v>8645</v>
          </cell>
        </row>
        <row r="5566">
          <cell r="A5566" t="str">
            <v>21741559173</v>
          </cell>
          <cell r="B5566">
            <v>9165</v>
          </cell>
        </row>
        <row r="5567">
          <cell r="A5567" t="str">
            <v>21741559184</v>
          </cell>
          <cell r="B5567">
            <v>7150</v>
          </cell>
        </row>
        <row r="5568">
          <cell r="A5568" t="str">
            <v>21741559195</v>
          </cell>
          <cell r="B5568">
            <v>7735</v>
          </cell>
        </row>
        <row r="5569">
          <cell r="A5569" t="str">
            <v>21741559206</v>
          </cell>
          <cell r="B5569">
            <v>12025</v>
          </cell>
        </row>
        <row r="5570">
          <cell r="A5570" t="str">
            <v>21741559210</v>
          </cell>
          <cell r="B5570">
            <v>10075</v>
          </cell>
        </row>
        <row r="5571">
          <cell r="A5571" t="str">
            <v>21741559221</v>
          </cell>
          <cell r="B5571">
            <v>8580</v>
          </cell>
        </row>
        <row r="5572">
          <cell r="A5572" t="str">
            <v>21741559232</v>
          </cell>
          <cell r="B5572">
            <v>7800</v>
          </cell>
        </row>
        <row r="5573">
          <cell r="A5573" t="str">
            <v>21741559243</v>
          </cell>
          <cell r="B5573">
            <v>9295</v>
          </cell>
        </row>
        <row r="5574">
          <cell r="A5574" t="str">
            <v>21741559254</v>
          </cell>
          <cell r="B5574">
            <v>7150</v>
          </cell>
        </row>
        <row r="5575">
          <cell r="A5575" t="str">
            <v>21741559265</v>
          </cell>
          <cell r="B5575">
            <v>7735</v>
          </cell>
        </row>
        <row r="5576">
          <cell r="A5576" t="str">
            <v>21741559276</v>
          </cell>
          <cell r="B5576">
            <v>8320</v>
          </cell>
        </row>
        <row r="5577">
          <cell r="A5577" t="str">
            <v>21741559280</v>
          </cell>
          <cell r="B5577">
            <v>10205</v>
          </cell>
        </row>
        <row r="5578">
          <cell r="A5578" t="str">
            <v>21741559291</v>
          </cell>
          <cell r="B5578">
            <v>7150</v>
          </cell>
        </row>
        <row r="5579">
          <cell r="A5579" t="str">
            <v>21741559302</v>
          </cell>
          <cell r="B5579">
            <v>7150</v>
          </cell>
        </row>
        <row r="5580">
          <cell r="A5580" t="str">
            <v>21741559313</v>
          </cell>
          <cell r="B5580">
            <v>12810</v>
          </cell>
        </row>
        <row r="5581">
          <cell r="A5581" t="str">
            <v>21741559324</v>
          </cell>
          <cell r="B5581">
            <v>11655</v>
          </cell>
        </row>
        <row r="5582">
          <cell r="A5582" t="str">
            <v>21741559335</v>
          </cell>
          <cell r="B5582">
            <v>13230</v>
          </cell>
        </row>
        <row r="5583">
          <cell r="A5583" t="str">
            <v>21741559346</v>
          </cell>
          <cell r="B5583">
            <v>12600</v>
          </cell>
        </row>
        <row r="5584">
          <cell r="A5584" t="str">
            <v>21741559350</v>
          </cell>
          <cell r="B5584">
            <v>13965</v>
          </cell>
        </row>
        <row r="5585">
          <cell r="A5585" t="str">
            <v>21741559361</v>
          </cell>
          <cell r="B5585">
            <v>11655</v>
          </cell>
        </row>
        <row r="5586">
          <cell r="A5586" t="str">
            <v>21741559372</v>
          </cell>
          <cell r="B5586">
            <v>11550</v>
          </cell>
        </row>
        <row r="5587">
          <cell r="A5587" t="str">
            <v>21741559383</v>
          </cell>
          <cell r="B5587">
            <v>11970</v>
          </cell>
        </row>
        <row r="5588">
          <cell r="A5588" t="str">
            <v>21741559394</v>
          </cell>
          <cell r="B5588">
            <v>13230</v>
          </cell>
        </row>
        <row r="5589">
          <cell r="A5589" t="str">
            <v>21741559405</v>
          </cell>
          <cell r="B5589">
            <v>11550</v>
          </cell>
        </row>
        <row r="5590">
          <cell r="A5590" t="str">
            <v>21741559416</v>
          </cell>
          <cell r="B5590">
            <v>13230</v>
          </cell>
        </row>
        <row r="5591">
          <cell r="A5591" t="str">
            <v>21741559420</v>
          </cell>
          <cell r="B5591">
            <v>12810</v>
          </cell>
        </row>
        <row r="5592">
          <cell r="A5592" t="str">
            <v>21741559431</v>
          </cell>
          <cell r="B5592">
            <v>12705</v>
          </cell>
        </row>
        <row r="5593">
          <cell r="A5593" t="str">
            <v>21741559442</v>
          </cell>
          <cell r="B5593">
            <v>14175</v>
          </cell>
        </row>
        <row r="5594">
          <cell r="A5594" t="str">
            <v>21741559453</v>
          </cell>
          <cell r="B5594">
            <v>13125</v>
          </cell>
        </row>
        <row r="5595">
          <cell r="A5595" t="str">
            <v>21741559464</v>
          </cell>
          <cell r="B5595">
            <v>12285</v>
          </cell>
        </row>
        <row r="5596">
          <cell r="A5596" t="str">
            <v>21741559475</v>
          </cell>
          <cell r="B5596">
            <v>11550</v>
          </cell>
        </row>
        <row r="5597">
          <cell r="A5597" t="str">
            <v>21741559486</v>
          </cell>
          <cell r="B5597">
            <v>11655</v>
          </cell>
        </row>
        <row r="5598">
          <cell r="A5598" t="str">
            <v>21741559490</v>
          </cell>
          <cell r="B5598">
            <v>11655</v>
          </cell>
        </row>
        <row r="5599">
          <cell r="A5599" t="str">
            <v>21741559501</v>
          </cell>
          <cell r="B5599">
            <v>11760</v>
          </cell>
        </row>
        <row r="5600">
          <cell r="A5600" t="str">
            <v>21741559512</v>
          </cell>
          <cell r="B5600">
            <v>12279.1</v>
          </cell>
        </row>
        <row r="5601">
          <cell r="A5601" t="str">
            <v>21741559523</v>
          </cell>
          <cell r="B5601">
            <v>14910</v>
          </cell>
        </row>
        <row r="5602">
          <cell r="A5602" t="str">
            <v>21741559534</v>
          </cell>
          <cell r="B5602">
            <v>11550</v>
          </cell>
        </row>
        <row r="5603">
          <cell r="A5603" t="str">
            <v>21741559545</v>
          </cell>
          <cell r="B5603">
            <v>13545</v>
          </cell>
        </row>
        <row r="5604">
          <cell r="A5604" t="str">
            <v>21741559556</v>
          </cell>
          <cell r="B5604">
            <v>13335</v>
          </cell>
        </row>
        <row r="5605">
          <cell r="A5605" t="str">
            <v>21741559560</v>
          </cell>
          <cell r="B5605">
            <v>12495</v>
          </cell>
        </row>
        <row r="5606">
          <cell r="A5606" t="str">
            <v>21741559571</v>
          </cell>
          <cell r="B5606">
            <v>14070</v>
          </cell>
        </row>
        <row r="5607">
          <cell r="A5607" t="str">
            <v>21741559582</v>
          </cell>
          <cell r="B5607">
            <v>13440</v>
          </cell>
        </row>
        <row r="5608">
          <cell r="A5608" t="str">
            <v>21741559593</v>
          </cell>
          <cell r="B5608">
            <v>11655</v>
          </cell>
        </row>
        <row r="5609">
          <cell r="A5609" t="str">
            <v>21741559604</v>
          </cell>
          <cell r="B5609">
            <v>11550</v>
          </cell>
        </row>
        <row r="5610">
          <cell r="A5610" t="str">
            <v>21741559615</v>
          </cell>
          <cell r="B5610">
            <v>11550</v>
          </cell>
        </row>
        <row r="5611">
          <cell r="A5611" t="str">
            <v>21741559825</v>
          </cell>
          <cell r="B5611">
            <v>2613.5</v>
          </cell>
        </row>
        <row r="5612">
          <cell r="A5612" t="str">
            <v>21741559884</v>
          </cell>
          <cell r="B5612">
            <v>910.6</v>
          </cell>
        </row>
        <row r="5613">
          <cell r="A5613" t="str">
            <v>21741559895</v>
          </cell>
          <cell r="B5613">
            <v>910.6</v>
          </cell>
        </row>
        <row r="5614">
          <cell r="A5614" t="str">
            <v>21741559906</v>
          </cell>
          <cell r="B5614">
            <v>8094.9</v>
          </cell>
        </row>
        <row r="5615">
          <cell r="A5615" t="str">
            <v>21741559910</v>
          </cell>
          <cell r="B5615">
            <v>213507.45</v>
          </cell>
        </row>
        <row r="5616">
          <cell r="A5616" t="str">
            <v>21741559921</v>
          </cell>
          <cell r="B5616">
            <v>121455.9</v>
          </cell>
        </row>
        <row r="5617">
          <cell r="A5617" t="str">
            <v>21741559932</v>
          </cell>
          <cell r="B5617">
            <v>32356.799999999999</v>
          </cell>
        </row>
        <row r="5618">
          <cell r="A5618" t="str">
            <v>21741559943</v>
          </cell>
          <cell r="B5618">
            <v>3674.9</v>
          </cell>
        </row>
        <row r="5619">
          <cell r="A5619" t="str">
            <v>21741559954</v>
          </cell>
          <cell r="B5619">
            <v>16498</v>
          </cell>
        </row>
        <row r="5620">
          <cell r="A5620" t="str">
            <v>21741559965</v>
          </cell>
          <cell r="B5620">
            <v>10956</v>
          </cell>
        </row>
        <row r="5621">
          <cell r="A5621" t="str">
            <v>21741559976</v>
          </cell>
          <cell r="B5621">
            <v>790227.3</v>
          </cell>
        </row>
        <row r="5622">
          <cell r="A5622" t="str">
            <v>21741559980</v>
          </cell>
          <cell r="B5622">
            <v>28224.1</v>
          </cell>
        </row>
        <row r="5623">
          <cell r="A5623" t="str">
            <v>21741559991</v>
          </cell>
          <cell r="B5623">
            <v>3762.5</v>
          </cell>
        </row>
        <row r="5624">
          <cell r="A5624" t="str">
            <v>21741560013</v>
          </cell>
          <cell r="B5624">
            <v>9238.9</v>
          </cell>
        </row>
        <row r="5625">
          <cell r="A5625" t="str">
            <v>21741560024</v>
          </cell>
          <cell r="B5625">
            <v>6873.69</v>
          </cell>
        </row>
        <row r="5626">
          <cell r="A5626" t="str">
            <v>21741560035</v>
          </cell>
          <cell r="B5626">
            <v>4290</v>
          </cell>
        </row>
        <row r="5627">
          <cell r="A5627" t="str">
            <v>21741560046</v>
          </cell>
          <cell r="B5627">
            <v>2600</v>
          </cell>
        </row>
        <row r="5628">
          <cell r="A5628" t="str">
            <v>21741560050</v>
          </cell>
          <cell r="B5628">
            <v>5177.3</v>
          </cell>
        </row>
        <row r="5629">
          <cell r="A5629" t="str">
            <v>21741560061</v>
          </cell>
          <cell r="B5629">
            <v>22122.1</v>
          </cell>
        </row>
        <row r="5630">
          <cell r="A5630" t="str">
            <v>21741560072</v>
          </cell>
          <cell r="B5630">
            <v>903.2</v>
          </cell>
        </row>
        <row r="5631">
          <cell r="A5631" t="str">
            <v>21741560083</v>
          </cell>
          <cell r="B5631">
            <v>1529.2</v>
          </cell>
        </row>
        <row r="5632">
          <cell r="A5632" t="str">
            <v>21741560094</v>
          </cell>
          <cell r="B5632">
            <v>2777.4</v>
          </cell>
        </row>
        <row r="5633">
          <cell r="A5633" t="str">
            <v>21741560105</v>
          </cell>
          <cell r="B5633">
            <v>903.2</v>
          </cell>
        </row>
        <row r="5634">
          <cell r="A5634" t="str">
            <v>21741560120</v>
          </cell>
          <cell r="B5634">
            <v>2009.2</v>
          </cell>
        </row>
        <row r="5635">
          <cell r="A5635" t="str">
            <v>21741560123</v>
          </cell>
          <cell r="B5635">
            <v>0</v>
          </cell>
        </row>
        <row r="5636">
          <cell r="A5636" t="str">
            <v>21741560131</v>
          </cell>
          <cell r="B5636">
            <v>52273</v>
          </cell>
        </row>
        <row r="5637">
          <cell r="A5637" t="str">
            <v>21741560142</v>
          </cell>
          <cell r="B5637">
            <v>1983.83</v>
          </cell>
        </row>
        <row r="5638">
          <cell r="A5638" t="str">
            <v>21741560153</v>
          </cell>
          <cell r="B5638">
            <v>31360</v>
          </cell>
        </row>
        <row r="5639">
          <cell r="A5639" t="str">
            <v>21741560164</v>
          </cell>
          <cell r="B5639">
            <v>25665</v>
          </cell>
        </row>
        <row r="5640">
          <cell r="A5640" t="str">
            <v>21741560175</v>
          </cell>
          <cell r="B5640">
            <v>17110</v>
          </cell>
        </row>
        <row r="5641">
          <cell r="A5641" t="str">
            <v>21741560186</v>
          </cell>
          <cell r="B5641">
            <v>23010</v>
          </cell>
        </row>
        <row r="5642">
          <cell r="A5642" t="str">
            <v>21741560190</v>
          </cell>
          <cell r="B5642">
            <v>25665</v>
          </cell>
        </row>
        <row r="5643">
          <cell r="A5643" t="str">
            <v>21741560201</v>
          </cell>
          <cell r="B5643">
            <v>21830</v>
          </cell>
        </row>
        <row r="5644">
          <cell r="A5644" t="str">
            <v>21741560212</v>
          </cell>
          <cell r="B5644">
            <v>17405</v>
          </cell>
        </row>
        <row r="5645">
          <cell r="A5645" t="str">
            <v>21741560223</v>
          </cell>
          <cell r="B5645">
            <v>17110</v>
          </cell>
        </row>
        <row r="5646">
          <cell r="A5646" t="str">
            <v>21741560234</v>
          </cell>
          <cell r="B5646">
            <v>17405</v>
          </cell>
        </row>
        <row r="5647">
          <cell r="A5647" t="str">
            <v>21741560245</v>
          </cell>
          <cell r="B5647">
            <v>17405</v>
          </cell>
        </row>
        <row r="5648">
          <cell r="A5648" t="str">
            <v>21741560256</v>
          </cell>
          <cell r="B5648">
            <v>17110</v>
          </cell>
        </row>
        <row r="5649">
          <cell r="A5649" t="str">
            <v>21741560260</v>
          </cell>
          <cell r="B5649">
            <v>13275</v>
          </cell>
        </row>
        <row r="5650">
          <cell r="A5650" t="str">
            <v>21741560271</v>
          </cell>
          <cell r="B5650">
            <v>17405</v>
          </cell>
        </row>
        <row r="5651">
          <cell r="A5651" t="str">
            <v>21741560282</v>
          </cell>
          <cell r="B5651">
            <v>12980</v>
          </cell>
        </row>
        <row r="5652">
          <cell r="A5652" t="str">
            <v>21741560293</v>
          </cell>
          <cell r="B5652">
            <v>12095</v>
          </cell>
        </row>
        <row r="5653">
          <cell r="A5653" t="str">
            <v>21741560304</v>
          </cell>
          <cell r="B5653">
            <v>13275</v>
          </cell>
        </row>
        <row r="5654">
          <cell r="A5654" t="str">
            <v>21741560315</v>
          </cell>
          <cell r="B5654">
            <v>12685</v>
          </cell>
        </row>
        <row r="5655">
          <cell r="A5655" t="str">
            <v>21741560326</v>
          </cell>
          <cell r="B5655">
            <v>913</v>
          </cell>
        </row>
        <row r="5656">
          <cell r="A5656" t="str">
            <v>21741560330</v>
          </cell>
          <cell r="B5656">
            <v>3515.1</v>
          </cell>
        </row>
        <row r="5657">
          <cell r="A5657" t="str">
            <v>21741560352</v>
          </cell>
          <cell r="B5657">
            <v>913</v>
          </cell>
        </row>
        <row r="5658">
          <cell r="A5658" t="str">
            <v>21741560363</v>
          </cell>
          <cell r="B5658">
            <v>7093.1</v>
          </cell>
        </row>
        <row r="5659">
          <cell r="A5659" t="str">
            <v>21741560374</v>
          </cell>
          <cell r="B5659">
            <v>8415</v>
          </cell>
        </row>
        <row r="5660">
          <cell r="A5660" t="str">
            <v>21741560385</v>
          </cell>
          <cell r="B5660">
            <v>159040</v>
          </cell>
        </row>
        <row r="5661">
          <cell r="A5661" t="str">
            <v>21741560396</v>
          </cell>
          <cell r="B5661">
            <v>7633.1</v>
          </cell>
        </row>
        <row r="5662">
          <cell r="A5662" t="str">
            <v>21741560400</v>
          </cell>
          <cell r="B5662">
            <v>1362.4</v>
          </cell>
        </row>
        <row r="5663">
          <cell r="A5663" t="str">
            <v>21741560411</v>
          </cell>
          <cell r="B5663">
            <v>9526.2999999999993</v>
          </cell>
        </row>
        <row r="5664">
          <cell r="A5664" t="str">
            <v>21741560422</v>
          </cell>
          <cell r="B5664">
            <v>10939.2</v>
          </cell>
        </row>
        <row r="5665">
          <cell r="A5665" t="str">
            <v>21741560433</v>
          </cell>
          <cell r="B5665">
            <v>5445</v>
          </cell>
        </row>
        <row r="5666">
          <cell r="A5666" t="str">
            <v>21741560444</v>
          </cell>
          <cell r="B5666">
            <v>14190</v>
          </cell>
        </row>
        <row r="5667">
          <cell r="A5667" t="str">
            <v>21741560455</v>
          </cell>
          <cell r="B5667">
            <v>7943.2</v>
          </cell>
        </row>
        <row r="5668">
          <cell r="A5668" t="str">
            <v>21741560466</v>
          </cell>
          <cell r="B5668">
            <v>10668.4</v>
          </cell>
        </row>
        <row r="5669">
          <cell r="A5669" t="str">
            <v>21741560470</v>
          </cell>
          <cell r="B5669">
            <v>99895.3</v>
          </cell>
        </row>
        <row r="5670">
          <cell r="A5670" t="str">
            <v>21741560481</v>
          </cell>
          <cell r="B5670">
            <v>16910</v>
          </cell>
        </row>
        <row r="5671">
          <cell r="A5671" t="str">
            <v>21741560492</v>
          </cell>
          <cell r="B5671">
            <v>21168</v>
          </cell>
        </row>
        <row r="5672">
          <cell r="A5672" t="str">
            <v>21741560503</v>
          </cell>
          <cell r="B5672">
            <v>913</v>
          </cell>
        </row>
        <row r="5673">
          <cell r="A5673" t="str">
            <v>21741560514</v>
          </cell>
          <cell r="B5673">
            <v>9075</v>
          </cell>
        </row>
        <row r="5674">
          <cell r="A5674" t="str">
            <v>21741560525</v>
          </cell>
          <cell r="B5674">
            <v>15400</v>
          </cell>
        </row>
        <row r="5675">
          <cell r="A5675" t="str">
            <v>21741560536</v>
          </cell>
          <cell r="B5675">
            <v>4851</v>
          </cell>
        </row>
        <row r="5676">
          <cell r="A5676" t="str">
            <v>21741560540</v>
          </cell>
          <cell r="B5676">
            <v>912.5</v>
          </cell>
        </row>
        <row r="5677">
          <cell r="A5677" t="str">
            <v>21741560551</v>
          </cell>
          <cell r="B5677">
            <v>7752.6</v>
          </cell>
        </row>
        <row r="5678">
          <cell r="A5678" t="str">
            <v>21741560562</v>
          </cell>
          <cell r="B5678">
            <v>7657.8</v>
          </cell>
        </row>
        <row r="5679">
          <cell r="A5679" t="str">
            <v>21741560573</v>
          </cell>
          <cell r="B5679">
            <v>852112.46</v>
          </cell>
        </row>
        <row r="5680">
          <cell r="A5680" t="str">
            <v>21741560584</v>
          </cell>
          <cell r="B5680">
            <v>3507.8</v>
          </cell>
        </row>
        <row r="5681">
          <cell r="A5681" t="str">
            <v>21741560595</v>
          </cell>
          <cell r="B5681">
            <v>15842.7</v>
          </cell>
        </row>
        <row r="5682">
          <cell r="A5682" t="str">
            <v>21741560606</v>
          </cell>
          <cell r="B5682">
            <v>1093.4000000000001</v>
          </cell>
        </row>
        <row r="5683">
          <cell r="A5683" t="str">
            <v>21741560610</v>
          </cell>
          <cell r="B5683">
            <v>3206</v>
          </cell>
        </row>
        <row r="5684">
          <cell r="A5684" t="str">
            <v>21741560676</v>
          </cell>
          <cell r="B5684">
            <v>8603.1</v>
          </cell>
        </row>
        <row r="5685">
          <cell r="A5685" t="str">
            <v>21741560691</v>
          </cell>
          <cell r="B5685">
            <v>2416.5</v>
          </cell>
        </row>
        <row r="5686">
          <cell r="A5686" t="str">
            <v>21741560702</v>
          </cell>
          <cell r="B5686">
            <v>1352.07</v>
          </cell>
        </row>
        <row r="5687">
          <cell r="A5687" t="str">
            <v>21741560713</v>
          </cell>
          <cell r="B5687">
            <v>10528</v>
          </cell>
        </row>
        <row r="5688">
          <cell r="A5688" t="str">
            <v>21741560724</v>
          </cell>
          <cell r="B5688">
            <v>7835.1</v>
          </cell>
        </row>
        <row r="5689">
          <cell r="A5689" t="str">
            <v>21741560735</v>
          </cell>
          <cell r="B5689">
            <v>46161.9</v>
          </cell>
        </row>
        <row r="5690">
          <cell r="A5690" t="str">
            <v>21741560746</v>
          </cell>
          <cell r="B5690">
            <v>64113.1</v>
          </cell>
        </row>
        <row r="5691">
          <cell r="A5691" t="str">
            <v>21741560761</v>
          </cell>
          <cell r="B5691">
            <v>3565.6</v>
          </cell>
        </row>
        <row r="5692">
          <cell r="A5692" t="str">
            <v>21741560772</v>
          </cell>
          <cell r="B5692">
            <v>22603.57</v>
          </cell>
        </row>
        <row r="5693">
          <cell r="A5693" t="str">
            <v>21741560783</v>
          </cell>
          <cell r="B5693">
            <v>3791.7</v>
          </cell>
        </row>
        <row r="5694">
          <cell r="A5694" t="str">
            <v>21741560794</v>
          </cell>
          <cell r="B5694">
            <v>7830</v>
          </cell>
        </row>
        <row r="5695">
          <cell r="A5695" t="str">
            <v>21741560805</v>
          </cell>
          <cell r="B5695">
            <v>14115.9</v>
          </cell>
        </row>
        <row r="5696">
          <cell r="A5696" t="str">
            <v>21741560816</v>
          </cell>
          <cell r="B5696">
            <v>910.7</v>
          </cell>
        </row>
        <row r="5697">
          <cell r="A5697" t="str">
            <v>21741560820</v>
          </cell>
          <cell r="B5697">
            <v>3804.6</v>
          </cell>
        </row>
        <row r="5698">
          <cell r="A5698" t="str">
            <v>21741560831</v>
          </cell>
          <cell r="B5698">
            <v>49325.47</v>
          </cell>
        </row>
        <row r="5699">
          <cell r="A5699" t="str">
            <v>21741560842</v>
          </cell>
          <cell r="B5699">
            <v>2524.5</v>
          </cell>
        </row>
        <row r="5700">
          <cell r="A5700" t="str">
            <v>21741560853</v>
          </cell>
          <cell r="B5700">
            <v>17370.099999999999</v>
          </cell>
        </row>
        <row r="5701">
          <cell r="A5701" t="str">
            <v>21741560864</v>
          </cell>
          <cell r="B5701">
            <v>2416.1</v>
          </cell>
        </row>
        <row r="5702">
          <cell r="A5702" t="str">
            <v>21741560875</v>
          </cell>
          <cell r="B5702">
            <v>18773.3</v>
          </cell>
        </row>
        <row r="5703">
          <cell r="A5703" t="str">
            <v>21741560886</v>
          </cell>
          <cell r="B5703">
            <v>2072</v>
          </cell>
        </row>
        <row r="5704">
          <cell r="A5704" t="str">
            <v>21741560890</v>
          </cell>
          <cell r="B5704">
            <v>1971.9</v>
          </cell>
        </row>
        <row r="5705">
          <cell r="A5705" t="str">
            <v>21741560901</v>
          </cell>
          <cell r="B5705">
            <v>4922.3999999999996</v>
          </cell>
        </row>
        <row r="5706">
          <cell r="A5706" t="str">
            <v>21741560912</v>
          </cell>
          <cell r="B5706">
            <v>6087.41</v>
          </cell>
        </row>
        <row r="5707">
          <cell r="A5707" t="str">
            <v>21741560923</v>
          </cell>
          <cell r="B5707">
            <v>3490.5</v>
          </cell>
        </row>
        <row r="5708">
          <cell r="A5708" t="str">
            <v>21741560934</v>
          </cell>
          <cell r="B5708">
            <v>8298.07</v>
          </cell>
        </row>
        <row r="5709">
          <cell r="A5709" t="str">
            <v>21741560945</v>
          </cell>
          <cell r="B5709">
            <v>1812.8</v>
          </cell>
        </row>
        <row r="5710">
          <cell r="A5710" t="str">
            <v>21741560956</v>
          </cell>
          <cell r="B5710">
            <v>44130.2</v>
          </cell>
        </row>
        <row r="5711">
          <cell r="A5711" t="str">
            <v>21741560960</v>
          </cell>
          <cell r="B5711">
            <v>64624.4</v>
          </cell>
        </row>
        <row r="5712">
          <cell r="A5712" t="str">
            <v>21741560971</v>
          </cell>
          <cell r="B5712">
            <v>3481.5</v>
          </cell>
        </row>
        <row r="5713">
          <cell r="A5713" t="str">
            <v>21741560982</v>
          </cell>
          <cell r="B5713">
            <v>53437.4</v>
          </cell>
        </row>
        <row r="5714">
          <cell r="A5714" t="str">
            <v>21741560993</v>
          </cell>
          <cell r="B5714">
            <v>910.5</v>
          </cell>
        </row>
        <row r="5715">
          <cell r="A5715" t="str">
            <v>21741831904</v>
          </cell>
          <cell r="B5715">
            <v>3504</v>
          </cell>
        </row>
        <row r="5716">
          <cell r="A5716" t="str">
            <v>21741831915</v>
          </cell>
          <cell r="B5716">
            <v>12248</v>
          </cell>
        </row>
        <row r="5717">
          <cell r="A5717" t="str">
            <v>21741831926</v>
          </cell>
          <cell r="B5717">
            <v>15840</v>
          </cell>
        </row>
        <row r="5718">
          <cell r="A5718" t="str">
            <v>21741831930</v>
          </cell>
          <cell r="B5718">
            <v>12210</v>
          </cell>
        </row>
        <row r="5719">
          <cell r="A5719" t="str">
            <v>21741831941</v>
          </cell>
          <cell r="B5719">
            <v>908.7</v>
          </cell>
        </row>
        <row r="5720">
          <cell r="A5720" t="str">
            <v>21741831952</v>
          </cell>
          <cell r="B5720">
            <v>908.7</v>
          </cell>
        </row>
        <row r="5721">
          <cell r="A5721" t="str">
            <v>21741831963</v>
          </cell>
          <cell r="B5721">
            <v>12429.7</v>
          </cell>
        </row>
        <row r="5722">
          <cell r="A5722" t="str">
            <v>21741831974</v>
          </cell>
          <cell r="B5722">
            <v>2329.8000000000002</v>
          </cell>
        </row>
        <row r="5723">
          <cell r="A5723" t="str">
            <v>21741831985</v>
          </cell>
          <cell r="B5723">
            <v>303817.75</v>
          </cell>
        </row>
        <row r="5724">
          <cell r="A5724" t="str">
            <v>21741831996</v>
          </cell>
          <cell r="B5724">
            <v>908.3</v>
          </cell>
        </row>
        <row r="5725">
          <cell r="A5725" t="str">
            <v>21741899001</v>
          </cell>
          <cell r="B5725">
            <v>8515</v>
          </cell>
        </row>
        <row r="5726">
          <cell r="A5726" t="str">
            <v>21741899012</v>
          </cell>
          <cell r="B5726">
            <v>7150</v>
          </cell>
        </row>
        <row r="5727">
          <cell r="A5727" t="str">
            <v>21741899023</v>
          </cell>
          <cell r="B5727">
            <v>9555</v>
          </cell>
        </row>
        <row r="5728">
          <cell r="A5728" t="str">
            <v>21741899034</v>
          </cell>
          <cell r="B5728">
            <v>7150</v>
          </cell>
        </row>
        <row r="5729">
          <cell r="A5729" t="str">
            <v>21741899045</v>
          </cell>
          <cell r="B5729">
            <v>7150</v>
          </cell>
        </row>
        <row r="5730">
          <cell r="A5730" t="str">
            <v>21741899056</v>
          </cell>
          <cell r="B5730">
            <v>7280</v>
          </cell>
        </row>
        <row r="5731">
          <cell r="A5731" t="str">
            <v>21741899060</v>
          </cell>
          <cell r="B5731">
            <v>7150</v>
          </cell>
        </row>
        <row r="5732">
          <cell r="A5732" t="str">
            <v>21741899071</v>
          </cell>
          <cell r="B5732">
            <v>10270</v>
          </cell>
        </row>
        <row r="5733">
          <cell r="A5733" t="str">
            <v>21741899082</v>
          </cell>
          <cell r="B5733">
            <v>7475</v>
          </cell>
        </row>
        <row r="5734">
          <cell r="A5734" t="str">
            <v>21741899093</v>
          </cell>
          <cell r="B5734">
            <v>8775</v>
          </cell>
        </row>
        <row r="5735">
          <cell r="A5735" t="str">
            <v>21741899104</v>
          </cell>
          <cell r="B5735">
            <v>7215</v>
          </cell>
        </row>
        <row r="5736">
          <cell r="A5736" t="str">
            <v>21741899115</v>
          </cell>
          <cell r="B5736">
            <v>7345</v>
          </cell>
        </row>
        <row r="5737">
          <cell r="A5737" t="str">
            <v>21741899126</v>
          </cell>
          <cell r="B5737">
            <v>7150</v>
          </cell>
        </row>
        <row r="5738">
          <cell r="A5738" t="str">
            <v>21741899130</v>
          </cell>
          <cell r="B5738">
            <v>7150</v>
          </cell>
        </row>
        <row r="5739">
          <cell r="A5739" t="str">
            <v>21741899141</v>
          </cell>
          <cell r="B5739">
            <v>8840</v>
          </cell>
        </row>
        <row r="5740">
          <cell r="A5740" t="str">
            <v>21741899152</v>
          </cell>
          <cell r="B5740">
            <v>4400</v>
          </cell>
        </row>
        <row r="5741">
          <cell r="A5741" t="str">
            <v>21741899244</v>
          </cell>
          <cell r="B5741">
            <v>1980</v>
          </cell>
        </row>
        <row r="5742">
          <cell r="A5742" t="str">
            <v>21741899255</v>
          </cell>
          <cell r="B5742">
            <v>8536.0400000000009</v>
          </cell>
        </row>
        <row r="5743">
          <cell r="A5743" t="str">
            <v>21741899266</v>
          </cell>
          <cell r="B5743">
            <v>904.7</v>
          </cell>
        </row>
        <row r="5744">
          <cell r="A5744" t="str">
            <v>21741899270</v>
          </cell>
          <cell r="B5744">
            <v>4329</v>
          </cell>
        </row>
        <row r="5745">
          <cell r="A5745" t="str">
            <v>21741899281</v>
          </cell>
          <cell r="B5745">
            <v>905.2</v>
          </cell>
        </row>
        <row r="5746">
          <cell r="A5746" t="str">
            <v>21741899292</v>
          </cell>
          <cell r="B5746">
            <v>2597.92</v>
          </cell>
        </row>
        <row r="5747">
          <cell r="A5747" t="str">
            <v>21741899303</v>
          </cell>
          <cell r="B5747">
            <v>13020</v>
          </cell>
        </row>
        <row r="5748">
          <cell r="A5748" t="str">
            <v>21741899314</v>
          </cell>
          <cell r="B5748">
            <v>11550</v>
          </cell>
        </row>
        <row r="5749">
          <cell r="A5749" t="str">
            <v>21741899325</v>
          </cell>
          <cell r="B5749">
            <v>11550</v>
          </cell>
        </row>
        <row r="5750">
          <cell r="A5750" t="str">
            <v>21741899336</v>
          </cell>
          <cell r="B5750">
            <v>11550</v>
          </cell>
        </row>
        <row r="5751">
          <cell r="A5751" t="str">
            <v>21741899340</v>
          </cell>
          <cell r="B5751">
            <v>11550</v>
          </cell>
        </row>
        <row r="5752">
          <cell r="A5752" t="str">
            <v>21741899351</v>
          </cell>
          <cell r="B5752">
            <v>11970</v>
          </cell>
        </row>
        <row r="5753">
          <cell r="A5753" t="str">
            <v>21741899362</v>
          </cell>
          <cell r="B5753">
            <v>11550</v>
          </cell>
        </row>
        <row r="5754">
          <cell r="A5754" t="str">
            <v>21741899373</v>
          </cell>
          <cell r="B5754">
            <v>11865</v>
          </cell>
        </row>
        <row r="5755">
          <cell r="A5755" t="str">
            <v>21741899384</v>
          </cell>
          <cell r="B5755">
            <v>11970</v>
          </cell>
        </row>
        <row r="5756">
          <cell r="A5756" t="str">
            <v>21741899395</v>
          </cell>
          <cell r="B5756">
            <v>12180</v>
          </cell>
        </row>
        <row r="5757">
          <cell r="A5757" t="str">
            <v>21741899406</v>
          </cell>
          <cell r="B5757">
            <v>12705</v>
          </cell>
        </row>
        <row r="5758">
          <cell r="A5758" t="str">
            <v>21741899410</v>
          </cell>
          <cell r="B5758">
            <v>14280</v>
          </cell>
        </row>
        <row r="5759">
          <cell r="A5759" t="str">
            <v>21741899421</v>
          </cell>
          <cell r="B5759">
            <v>11550</v>
          </cell>
        </row>
        <row r="5760">
          <cell r="A5760" t="str">
            <v>21741899432</v>
          </cell>
          <cell r="B5760">
            <v>11550</v>
          </cell>
        </row>
        <row r="5761">
          <cell r="A5761" t="str">
            <v>21741899443</v>
          </cell>
          <cell r="B5761">
            <v>13965</v>
          </cell>
        </row>
        <row r="5762">
          <cell r="A5762" t="str">
            <v>21741899454</v>
          </cell>
          <cell r="B5762">
            <v>15620</v>
          </cell>
        </row>
        <row r="5763">
          <cell r="A5763" t="str">
            <v>21741899465</v>
          </cell>
          <cell r="B5763">
            <v>13230</v>
          </cell>
        </row>
        <row r="5764">
          <cell r="A5764" t="str">
            <v>21741899476</v>
          </cell>
          <cell r="B5764">
            <v>11970</v>
          </cell>
        </row>
        <row r="5765">
          <cell r="A5765" t="str">
            <v>21741899480</v>
          </cell>
          <cell r="B5765">
            <v>11550</v>
          </cell>
        </row>
        <row r="5766">
          <cell r="A5766" t="str">
            <v>21741899491</v>
          </cell>
          <cell r="B5766">
            <v>13125</v>
          </cell>
        </row>
        <row r="5767">
          <cell r="A5767" t="str">
            <v>21741899502</v>
          </cell>
          <cell r="B5767">
            <v>11550</v>
          </cell>
        </row>
        <row r="5768">
          <cell r="A5768" t="str">
            <v>21741899513</v>
          </cell>
          <cell r="B5768">
            <v>13650</v>
          </cell>
        </row>
        <row r="5769">
          <cell r="A5769" t="str">
            <v>21741899524</v>
          </cell>
          <cell r="B5769">
            <v>11760</v>
          </cell>
        </row>
        <row r="5770">
          <cell r="A5770" t="str">
            <v>21741899535</v>
          </cell>
          <cell r="B5770">
            <v>12180</v>
          </cell>
        </row>
        <row r="5771">
          <cell r="A5771" t="str">
            <v>21741899546</v>
          </cell>
          <cell r="B5771">
            <v>11655</v>
          </cell>
        </row>
        <row r="5772">
          <cell r="A5772" t="str">
            <v>21741899550</v>
          </cell>
          <cell r="B5772">
            <v>13125</v>
          </cell>
        </row>
        <row r="5773">
          <cell r="A5773" t="str">
            <v>21741899561</v>
          </cell>
          <cell r="B5773">
            <v>11970</v>
          </cell>
        </row>
        <row r="5774">
          <cell r="A5774" t="str">
            <v>21741899572</v>
          </cell>
          <cell r="B5774">
            <v>11655</v>
          </cell>
        </row>
        <row r="5775">
          <cell r="A5775" t="str">
            <v>21741899583</v>
          </cell>
          <cell r="B5775">
            <v>12075</v>
          </cell>
        </row>
        <row r="5776">
          <cell r="A5776" t="str">
            <v>21741899594</v>
          </cell>
          <cell r="B5776">
            <v>11760</v>
          </cell>
        </row>
        <row r="5777">
          <cell r="A5777" t="str">
            <v>21741899653</v>
          </cell>
          <cell r="B5777">
            <v>4475</v>
          </cell>
        </row>
        <row r="5778">
          <cell r="A5778" t="str">
            <v>21741899664</v>
          </cell>
          <cell r="B5778">
            <v>908.3</v>
          </cell>
        </row>
        <row r="5779">
          <cell r="A5779" t="str">
            <v>21741899675</v>
          </cell>
          <cell r="B5779">
            <v>29012.959999999999</v>
          </cell>
        </row>
        <row r="5780">
          <cell r="A5780" t="str">
            <v>21741899686</v>
          </cell>
          <cell r="B5780">
            <v>911.1</v>
          </cell>
        </row>
        <row r="5781">
          <cell r="A5781" t="str">
            <v>21741899690</v>
          </cell>
          <cell r="B5781">
            <v>5416.5</v>
          </cell>
        </row>
        <row r="5782">
          <cell r="A5782" t="str">
            <v>21741899701</v>
          </cell>
          <cell r="B5782">
            <v>911.1</v>
          </cell>
        </row>
        <row r="5783">
          <cell r="A5783" t="str">
            <v>21741899712</v>
          </cell>
          <cell r="B5783">
            <v>11980.64</v>
          </cell>
        </row>
        <row r="5784">
          <cell r="A5784" t="str">
            <v>21741899723</v>
          </cell>
          <cell r="B5784">
            <v>2112</v>
          </cell>
        </row>
        <row r="5785">
          <cell r="A5785" t="str">
            <v>21741899745</v>
          </cell>
          <cell r="B5785">
            <v>1914</v>
          </cell>
        </row>
        <row r="5786">
          <cell r="A5786" t="str">
            <v>21741899756</v>
          </cell>
          <cell r="B5786">
            <v>30500</v>
          </cell>
        </row>
        <row r="5787">
          <cell r="A5787" t="str">
            <v>21741899760</v>
          </cell>
          <cell r="B5787">
            <v>4772.3</v>
          </cell>
        </row>
        <row r="5788">
          <cell r="A5788" t="str">
            <v>21741899771</v>
          </cell>
          <cell r="B5788">
            <v>4499.6000000000004</v>
          </cell>
        </row>
        <row r="5789">
          <cell r="A5789" t="str">
            <v>21741899830</v>
          </cell>
          <cell r="B5789">
            <v>2892.7</v>
          </cell>
        </row>
        <row r="5790">
          <cell r="A5790" t="str">
            <v>21741899852</v>
          </cell>
          <cell r="B5790">
            <v>2604.6</v>
          </cell>
        </row>
        <row r="5791">
          <cell r="A5791" t="str">
            <v>21741899863</v>
          </cell>
          <cell r="B5791">
            <v>3557</v>
          </cell>
        </row>
        <row r="5792">
          <cell r="A5792" t="str">
            <v>21741899874</v>
          </cell>
          <cell r="B5792">
            <v>17229.3</v>
          </cell>
        </row>
        <row r="5793">
          <cell r="A5793" t="str">
            <v>21741899885</v>
          </cell>
          <cell r="B5793">
            <v>5448</v>
          </cell>
        </row>
        <row r="5794">
          <cell r="A5794" t="str">
            <v>21741899896</v>
          </cell>
          <cell r="B5794">
            <v>1509.6</v>
          </cell>
        </row>
        <row r="5795">
          <cell r="A5795" t="str">
            <v>21741899944</v>
          </cell>
          <cell r="B5795">
            <v>11947</v>
          </cell>
        </row>
        <row r="5796">
          <cell r="A5796" t="str">
            <v>21741905301</v>
          </cell>
          <cell r="B5796">
            <v>24907</v>
          </cell>
        </row>
        <row r="5797">
          <cell r="A5797" t="str">
            <v>21741905312</v>
          </cell>
          <cell r="B5797">
            <v>1354.1</v>
          </cell>
        </row>
        <row r="5798">
          <cell r="A5798" t="str">
            <v>21741905323</v>
          </cell>
          <cell r="B5798">
            <v>114436.19</v>
          </cell>
        </row>
        <row r="5799">
          <cell r="A5799" t="str">
            <v>21741905334</v>
          </cell>
          <cell r="B5799">
            <v>5137.1000000000004</v>
          </cell>
        </row>
        <row r="5800">
          <cell r="A5800" t="str">
            <v>21741905345</v>
          </cell>
          <cell r="B5800">
            <v>1536.3</v>
          </cell>
        </row>
        <row r="5801">
          <cell r="A5801" t="str">
            <v>21741905356</v>
          </cell>
          <cell r="B5801">
            <v>907.1</v>
          </cell>
        </row>
        <row r="5802">
          <cell r="A5802" t="str">
            <v>21741905360</v>
          </cell>
          <cell r="B5802">
            <v>11760</v>
          </cell>
        </row>
        <row r="5803">
          <cell r="A5803" t="str">
            <v>21741905371</v>
          </cell>
          <cell r="B5803">
            <v>7805.1</v>
          </cell>
        </row>
        <row r="5804">
          <cell r="A5804" t="str">
            <v>21741905382</v>
          </cell>
          <cell r="B5804">
            <v>9973.9</v>
          </cell>
        </row>
        <row r="5805">
          <cell r="A5805" t="str">
            <v>21741905393</v>
          </cell>
          <cell r="B5805">
            <v>6984.8</v>
          </cell>
        </row>
        <row r="5806">
          <cell r="A5806" t="str">
            <v>21741905404</v>
          </cell>
          <cell r="B5806">
            <v>907.1</v>
          </cell>
        </row>
        <row r="5807">
          <cell r="A5807" t="str">
            <v>21741905415</v>
          </cell>
          <cell r="B5807">
            <v>4603.5</v>
          </cell>
        </row>
        <row r="5808">
          <cell r="A5808" t="str">
            <v>21741905426</v>
          </cell>
          <cell r="B5808">
            <v>906</v>
          </cell>
        </row>
        <row r="5809">
          <cell r="A5809" t="str">
            <v>21741905430</v>
          </cell>
          <cell r="B5809">
            <v>12320</v>
          </cell>
        </row>
        <row r="5810">
          <cell r="A5810" t="str">
            <v>21741905441</v>
          </cell>
          <cell r="B5810">
            <v>1255</v>
          </cell>
        </row>
        <row r="5811">
          <cell r="A5811" t="str">
            <v>21741905452</v>
          </cell>
          <cell r="B5811">
            <v>2744</v>
          </cell>
        </row>
        <row r="5812">
          <cell r="A5812" t="str">
            <v>21741905463</v>
          </cell>
          <cell r="B5812">
            <v>44492.5</v>
          </cell>
        </row>
        <row r="5813">
          <cell r="A5813" t="str">
            <v>21741905474</v>
          </cell>
          <cell r="B5813">
            <v>2596</v>
          </cell>
        </row>
        <row r="5814">
          <cell r="A5814" t="str">
            <v>21741905485</v>
          </cell>
          <cell r="B5814">
            <v>905.2</v>
          </cell>
        </row>
        <row r="5815">
          <cell r="A5815" t="str">
            <v>21741905496</v>
          </cell>
          <cell r="B5815">
            <v>7698.73</v>
          </cell>
        </row>
        <row r="5816">
          <cell r="A5816" t="str">
            <v>21742488186</v>
          </cell>
          <cell r="B5816">
            <v>0</v>
          </cell>
        </row>
        <row r="5817">
          <cell r="A5817" t="str">
            <v>21742512002</v>
          </cell>
          <cell r="B5817">
            <v>13125</v>
          </cell>
        </row>
        <row r="5818">
          <cell r="A5818" t="str">
            <v>21742512013</v>
          </cell>
          <cell r="B5818">
            <v>12285</v>
          </cell>
        </row>
        <row r="5819">
          <cell r="A5819" t="str">
            <v>21742512024</v>
          </cell>
          <cell r="B5819">
            <v>11550</v>
          </cell>
        </row>
        <row r="5820">
          <cell r="A5820" t="str">
            <v>21742512035</v>
          </cell>
          <cell r="B5820">
            <v>11655</v>
          </cell>
        </row>
        <row r="5821">
          <cell r="A5821" t="str">
            <v>21742512046</v>
          </cell>
          <cell r="B5821">
            <v>11760</v>
          </cell>
        </row>
        <row r="5822">
          <cell r="A5822" t="str">
            <v>21742512061</v>
          </cell>
          <cell r="B5822">
            <v>11550</v>
          </cell>
        </row>
        <row r="5823">
          <cell r="A5823" t="str">
            <v>21742512072</v>
          </cell>
          <cell r="B5823">
            <v>11970</v>
          </cell>
        </row>
        <row r="5824">
          <cell r="A5824" t="str">
            <v>21742512083</v>
          </cell>
          <cell r="B5824">
            <v>11655</v>
          </cell>
        </row>
        <row r="5825">
          <cell r="A5825" t="str">
            <v>21742512094</v>
          </cell>
          <cell r="B5825">
            <v>11655</v>
          </cell>
        </row>
        <row r="5826">
          <cell r="A5826" t="str">
            <v>21742512105</v>
          </cell>
          <cell r="B5826">
            <v>12180</v>
          </cell>
        </row>
        <row r="5827">
          <cell r="A5827" t="str">
            <v>21742512116</v>
          </cell>
          <cell r="B5827">
            <v>11655</v>
          </cell>
        </row>
        <row r="5828">
          <cell r="A5828" t="str">
            <v>21742512120</v>
          </cell>
          <cell r="B5828">
            <v>11550</v>
          </cell>
        </row>
        <row r="5829">
          <cell r="A5829" t="str">
            <v>21742512131</v>
          </cell>
          <cell r="B5829">
            <v>11550</v>
          </cell>
        </row>
        <row r="5830">
          <cell r="A5830" t="str">
            <v>21742512142</v>
          </cell>
          <cell r="B5830">
            <v>13125</v>
          </cell>
        </row>
        <row r="5831">
          <cell r="A5831" t="str">
            <v>21742512153</v>
          </cell>
          <cell r="B5831">
            <v>11760</v>
          </cell>
        </row>
        <row r="5832">
          <cell r="A5832" t="str">
            <v>21742512164</v>
          </cell>
          <cell r="B5832">
            <v>11655</v>
          </cell>
        </row>
        <row r="5833">
          <cell r="A5833" t="str">
            <v>21742512175</v>
          </cell>
          <cell r="B5833">
            <v>13650</v>
          </cell>
        </row>
        <row r="5834">
          <cell r="A5834" t="str">
            <v>21742512186</v>
          </cell>
          <cell r="B5834">
            <v>11760</v>
          </cell>
        </row>
        <row r="5835">
          <cell r="A5835" t="str">
            <v>21742512190</v>
          </cell>
          <cell r="B5835">
            <v>13440</v>
          </cell>
        </row>
        <row r="5836">
          <cell r="A5836" t="str">
            <v>21742512201</v>
          </cell>
          <cell r="B5836">
            <v>11760</v>
          </cell>
        </row>
        <row r="5837">
          <cell r="A5837" t="str">
            <v>21742512212</v>
          </cell>
          <cell r="B5837">
            <v>13020</v>
          </cell>
        </row>
        <row r="5838">
          <cell r="A5838" t="str">
            <v>21742512223</v>
          </cell>
          <cell r="B5838">
            <v>11655</v>
          </cell>
        </row>
        <row r="5839">
          <cell r="A5839" t="str">
            <v>21742512234</v>
          </cell>
          <cell r="B5839">
            <v>12600</v>
          </cell>
        </row>
        <row r="5840">
          <cell r="A5840" t="str">
            <v>21742512245</v>
          </cell>
          <cell r="B5840">
            <v>10890</v>
          </cell>
        </row>
        <row r="5841">
          <cell r="A5841" t="str">
            <v>21742512256</v>
          </cell>
          <cell r="B5841">
            <v>12075</v>
          </cell>
        </row>
        <row r="5842">
          <cell r="A5842" t="str">
            <v>21742512260</v>
          </cell>
          <cell r="B5842">
            <v>13545</v>
          </cell>
        </row>
        <row r="5843">
          <cell r="A5843" t="str">
            <v>21742512271</v>
          </cell>
          <cell r="B5843">
            <v>11760</v>
          </cell>
        </row>
        <row r="5844">
          <cell r="A5844" t="str">
            <v>21742512282</v>
          </cell>
          <cell r="B5844">
            <v>12915</v>
          </cell>
        </row>
        <row r="5845">
          <cell r="A5845" t="str">
            <v>21742512293</v>
          </cell>
          <cell r="B5845">
            <v>12810</v>
          </cell>
        </row>
        <row r="5846">
          <cell r="A5846" t="str">
            <v>21742512304</v>
          </cell>
          <cell r="B5846">
            <v>11655</v>
          </cell>
        </row>
        <row r="5847">
          <cell r="A5847" t="str">
            <v>21742512315</v>
          </cell>
          <cell r="B5847">
            <v>1751.56</v>
          </cell>
        </row>
        <row r="5848">
          <cell r="A5848" t="str">
            <v>21742512326</v>
          </cell>
          <cell r="B5848">
            <v>4513.5</v>
          </cell>
        </row>
        <row r="5849">
          <cell r="A5849" t="str">
            <v>21742512330</v>
          </cell>
          <cell r="B5849">
            <v>700</v>
          </cell>
        </row>
        <row r="5850">
          <cell r="A5850" t="str">
            <v>21742512341</v>
          </cell>
          <cell r="B5850">
            <v>902.7</v>
          </cell>
        </row>
        <row r="5851">
          <cell r="A5851" t="str">
            <v>21742512352</v>
          </cell>
          <cell r="B5851">
            <v>17358</v>
          </cell>
        </row>
        <row r="5852">
          <cell r="A5852" t="str">
            <v>21742512363</v>
          </cell>
          <cell r="B5852">
            <v>6011.6</v>
          </cell>
        </row>
        <row r="5853">
          <cell r="A5853" t="str">
            <v>21742512374</v>
          </cell>
          <cell r="B5853">
            <v>6090.7</v>
          </cell>
        </row>
        <row r="5854">
          <cell r="A5854" t="str">
            <v>21742512385</v>
          </cell>
          <cell r="B5854">
            <v>9061</v>
          </cell>
        </row>
        <row r="5855">
          <cell r="A5855" t="str">
            <v>21742512400</v>
          </cell>
          <cell r="B5855">
            <v>4939.2</v>
          </cell>
        </row>
        <row r="5856">
          <cell r="A5856" t="str">
            <v>21742512411</v>
          </cell>
          <cell r="B5856">
            <v>3484.3</v>
          </cell>
        </row>
        <row r="5857">
          <cell r="A5857" t="str">
            <v>21742512433</v>
          </cell>
          <cell r="B5857">
            <v>3484.3</v>
          </cell>
        </row>
        <row r="5858">
          <cell r="A5858" t="str">
            <v>21742512444</v>
          </cell>
          <cell r="B5858">
            <v>4680</v>
          </cell>
        </row>
        <row r="5859">
          <cell r="A5859" t="str">
            <v>21742512455</v>
          </cell>
          <cell r="B5859">
            <v>2211</v>
          </cell>
        </row>
        <row r="5860">
          <cell r="A5860" t="str">
            <v>21742512466</v>
          </cell>
          <cell r="B5860">
            <v>7918</v>
          </cell>
        </row>
        <row r="5861">
          <cell r="A5861" t="str">
            <v>21742512470</v>
          </cell>
          <cell r="B5861">
            <v>15680</v>
          </cell>
        </row>
        <row r="5862">
          <cell r="A5862" t="str">
            <v>21742512481</v>
          </cell>
          <cell r="B5862">
            <v>2180.4</v>
          </cell>
        </row>
        <row r="5863">
          <cell r="A5863" t="str">
            <v>21742512492</v>
          </cell>
          <cell r="B5863">
            <v>6062.5</v>
          </cell>
        </row>
        <row r="5864">
          <cell r="A5864" t="str">
            <v>21742512503</v>
          </cell>
          <cell r="B5864">
            <v>911</v>
          </cell>
        </row>
        <row r="5865">
          <cell r="A5865" t="str">
            <v>21742512514</v>
          </cell>
          <cell r="B5865">
            <v>12601.5</v>
          </cell>
        </row>
        <row r="5866">
          <cell r="A5866" t="str">
            <v>21742512521</v>
          </cell>
          <cell r="B5866">
            <v>6890.19</v>
          </cell>
        </row>
        <row r="5867">
          <cell r="A5867" t="str">
            <v>21742512525</v>
          </cell>
          <cell r="B5867">
            <v>10452.4</v>
          </cell>
        </row>
        <row r="5868">
          <cell r="A5868" t="str">
            <v>21742512536</v>
          </cell>
          <cell r="B5868">
            <v>907.1</v>
          </cell>
        </row>
        <row r="5869">
          <cell r="A5869" t="str">
            <v>21742512540</v>
          </cell>
          <cell r="B5869">
            <v>4544.5</v>
          </cell>
        </row>
        <row r="5870">
          <cell r="A5870" t="str">
            <v>21742512551</v>
          </cell>
          <cell r="B5870">
            <v>2726.7</v>
          </cell>
        </row>
        <row r="5871">
          <cell r="A5871" t="str">
            <v>21742512562</v>
          </cell>
          <cell r="B5871">
            <v>5244</v>
          </cell>
        </row>
        <row r="5872">
          <cell r="A5872" t="str">
            <v>21742512573</v>
          </cell>
          <cell r="B5872">
            <v>909.7</v>
          </cell>
        </row>
        <row r="5873">
          <cell r="A5873" t="str">
            <v>21742512584</v>
          </cell>
          <cell r="B5873">
            <v>6276.93</v>
          </cell>
        </row>
        <row r="5874">
          <cell r="A5874" t="str">
            <v>21742512606</v>
          </cell>
          <cell r="B5874">
            <v>3523.68</v>
          </cell>
        </row>
        <row r="5875">
          <cell r="A5875" t="str">
            <v>21742512610</v>
          </cell>
          <cell r="B5875">
            <v>4353</v>
          </cell>
        </row>
        <row r="5876">
          <cell r="A5876" t="str">
            <v>21742512632</v>
          </cell>
          <cell r="B5876">
            <v>16500</v>
          </cell>
        </row>
        <row r="5877">
          <cell r="A5877" t="str">
            <v>21742512643</v>
          </cell>
          <cell r="B5877">
            <v>2189.37</v>
          </cell>
        </row>
        <row r="5878">
          <cell r="A5878" t="str">
            <v>21742512654</v>
          </cell>
          <cell r="B5878">
            <v>700</v>
          </cell>
        </row>
        <row r="5879">
          <cell r="A5879" t="str">
            <v>21742512713</v>
          </cell>
          <cell r="B5879">
            <v>9322.6</v>
          </cell>
        </row>
        <row r="5880">
          <cell r="A5880" t="str">
            <v>21742512724</v>
          </cell>
          <cell r="B5880">
            <v>8052.2</v>
          </cell>
        </row>
        <row r="5881">
          <cell r="A5881" t="str">
            <v>21742512735</v>
          </cell>
          <cell r="B5881">
            <v>7017</v>
          </cell>
        </row>
        <row r="5882">
          <cell r="A5882" t="str">
            <v>21742512746</v>
          </cell>
          <cell r="B5882">
            <v>11482.4</v>
          </cell>
        </row>
        <row r="5883">
          <cell r="A5883" t="str">
            <v>21742512750</v>
          </cell>
          <cell r="B5883">
            <v>4572.5</v>
          </cell>
        </row>
        <row r="5884">
          <cell r="A5884" t="str">
            <v>21742512761</v>
          </cell>
          <cell r="B5884">
            <v>914.5</v>
          </cell>
        </row>
        <row r="5885">
          <cell r="A5885" t="str">
            <v>21742512772</v>
          </cell>
          <cell r="B5885">
            <v>43457.1</v>
          </cell>
        </row>
        <row r="5886">
          <cell r="A5886" t="str">
            <v>21742512783</v>
          </cell>
          <cell r="B5886">
            <v>914.5</v>
          </cell>
        </row>
        <row r="5887">
          <cell r="A5887" t="str">
            <v>21742512794</v>
          </cell>
          <cell r="B5887">
            <v>26488.9</v>
          </cell>
        </row>
        <row r="5888">
          <cell r="A5888" t="str">
            <v>21742512805</v>
          </cell>
          <cell r="B5888">
            <v>700</v>
          </cell>
        </row>
        <row r="5889">
          <cell r="A5889" t="str">
            <v>21742512816</v>
          </cell>
          <cell r="B5889">
            <v>10245.9</v>
          </cell>
        </row>
        <row r="5890">
          <cell r="A5890" t="str">
            <v>21742512820</v>
          </cell>
          <cell r="B5890">
            <v>6355</v>
          </cell>
        </row>
        <row r="5891">
          <cell r="A5891" t="str">
            <v>21742512831</v>
          </cell>
          <cell r="B5891">
            <v>9405</v>
          </cell>
        </row>
        <row r="5892">
          <cell r="A5892" t="str">
            <v>21742512842</v>
          </cell>
          <cell r="B5892">
            <v>33254.1</v>
          </cell>
        </row>
        <row r="5893">
          <cell r="A5893" t="str">
            <v>21742512853</v>
          </cell>
          <cell r="B5893">
            <v>8745</v>
          </cell>
        </row>
        <row r="5894">
          <cell r="A5894" t="str">
            <v>21742512864</v>
          </cell>
          <cell r="B5894">
            <v>7879.1</v>
          </cell>
        </row>
        <row r="5895">
          <cell r="A5895" t="str">
            <v>21742512875</v>
          </cell>
          <cell r="B5895">
            <v>3202.9</v>
          </cell>
        </row>
        <row r="5896">
          <cell r="A5896" t="str">
            <v>21742512886</v>
          </cell>
          <cell r="B5896">
            <v>13283</v>
          </cell>
        </row>
        <row r="5897">
          <cell r="A5897" t="str">
            <v>21742512890</v>
          </cell>
          <cell r="B5897">
            <v>21450</v>
          </cell>
        </row>
        <row r="5898">
          <cell r="A5898" t="str">
            <v>21742512901</v>
          </cell>
          <cell r="B5898">
            <v>4575.5</v>
          </cell>
        </row>
        <row r="5899">
          <cell r="A5899" t="str">
            <v>21742512912</v>
          </cell>
          <cell r="B5899">
            <v>22726.9</v>
          </cell>
        </row>
        <row r="5900">
          <cell r="A5900" t="str">
            <v>21742512923</v>
          </cell>
          <cell r="B5900">
            <v>5065.1000000000004</v>
          </cell>
        </row>
        <row r="5901">
          <cell r="A5901" t="str">
            <v>21742512934</v>
          </cell>
          <cell r="B5901">
            <v>2623.5</v>
          </cell>
        </row>
        <row r="5902">
          <cell r="A5902" t="str">
            <v>21742512945</v>
          </cell>
          <cell r="B5902">
            <v>19915.95</v>
          </cell>
        </row>
        <row r="5903">
          <cell r="A5903" t="str">
            <v>21742512956</v>
          </cell>
          <cell r="B5903">
            <v>3519.3</v>
          </cell>
        </row>
        <row r="5904">
          <cell r="A5904" t="str">
            <v>21742512960</v>
          </cell>
          <cell r="B5904">
            <v>5003.3999999999996</v>
          </cell>
        </row>
        <row r="5905">
          <cell r="A5905" t="str">
            <v>21742512971</v>
          </cell>
          <cell r="B5905">
            <v>3102</v>
          </cell>
        </row>
        <row r="5906">
          <cell r="A5906" t="str">
            <v>21742512982</v>
          </cell>
          <cell r="B5906">
            <v>26809</v>
          </cell>
        </row>
        <row r="5907">
          <cell r="A5907" t="str">
            <v>21742512993</v>
          </cell>
          <cell r="B5907">
            <v>12221.6</v>
          </cell>
        </row>
        <row r="5908">
          <cell r="A5908" t="str">
            <v>21742515911</v>
          </cell>
          <cell r="B5908">
            <v>1240</v>
          </cell>
        </row>
        <row r="5909">
          <cell r="A5909" t="str">
            <v>21742572050</v>
          </cell>
          <cell r="B5909">
            <v>914.1</v>
          </cell>
        </row>
        <row r="5910">
          <cell r="A5910" t="str">
            <v>21742795406</v>
          </cell>
          <cell r="B5910">
            <v>12650</v>
          </cell>
        </row>
        <row r="5911">
          <cell r="A5911" t="str">
            <v>21742795410</v>
          </cell>
          <cell r="B5911">
            <v>12760</v>
          </cell>
        </row>
        <row r="5912">
          <cell r="A5912" t="str">
            <v>21742795421</v>
          </cell>
          <cell r="B5912">
            <v>13750</v>
          </cell>
        </row>
        <row r="5913">
          <cell r="A5913" t="str">
            <v>21742795432</v>
          </cell>
          <cell r="B5913">
            <v>15070</v>
          </cell>
        </row>
        <row r="5914">
          <cell r="A5914" t="str">
            <v>21742795443</v>
          </cell>
          <cell r="B5914">
            <v>12320</v>
          </cell>
        </row>
        <row r="5915">
          <cell r="A5915" t="str">
            <v>21742795454</v>
          </cell>
          <cell r="B5915">
            <v>12210</v>
          </cell>
        </row>
        <row r="5916">
          <cell r="A5916" t="str">
            <v>21742795465</v>
          </cell>
          <cell r="B5916">
            <v>12100</v>
          </cell>
        </row>
        <row r="5917">
          <cell r="A5917" t="str">
            <v>21742795476</v>
          </cell>
          <cell r="B5917">
            <v>12320</v>
          </cell>
        </row>
        <row r="5918">
          <cell r="A5918" t="str">
            <v>21742795480</v>
          </cell>
          <cell r="B5918">
            <v>12100</v>
          </cell>
        </row>
        <row r="5919">
          <cell r="A5919" t="str">
            <v>21742795491</v>
          </cell>
          <cell r="B5919">
            <v>12430</v>
          </cell>
        </row>
        <row r="5920">
          <cell r="A5920" t="str">
            <v>21742795502</v>
          </cell>
          <cell r="B5920">
            <v>12100</v>
          </cell>
        </row>
        <row r="5921">
          <cell r="A5921" t="str">
            <v>21742795513</v>
          </cell>
          <cell r="B5921">
            <v>12100</v>
          </cell>
        </row>
        <row r="5922">
          <cell r="A5922" t="str">
            <v>21742795524</v>
          </cell>
          <cell r="B5922">
            <v>12320</v>
          </cell>
        </row>
        <row r="5923">
          <cell r="A5923" t="str">
            <v>21742795535</v>
          </cell>
          <cell r="B5923">
            <v>12100</v>
          </cell>
        </row>
        <row r="5924">
          <cell r="A5924" t="str">
            <v>21742795546</v>
          </cell>
          <cell r="B5924">
            <v>12100</v>
          </cell>
        </row>
        <row r="5925">
          <cell r="A5925" t="str">
            <v>21742795550</v>
          </cell>
          <cell r="B5925">
            <v>12100</v>
          </cell>
        </row>
        <row r="5926">
          <cell r="A5926" t="str">
            <v>21742795561</v>
          </cell>
          <cell r="B5926">
            <v>12320</v>
          </cell>
        </row>
        <row r="5927">
          <cell r="A5927" t="str">
            <v>21742795572</v>
          </cell>
          <cell r="B5927">
            <v>14300</v>
          </cell>
        </row>
        <row r="5928">
          <cell r="A5928" t="str">
            <v>21742795583</v>
          </cell>
          <cell r="B5928">
            <v>13310</v>
          </cell>
        </row>
        <row r="5929">
          <cell r="A5929" t="str">
            <v>21742795594</v>
          </cell>
          <cell r="B5929">
            <v>12210</v>
          </cell>
        </row>
        <row r="5930">
          <cell r="A5930" t="str">
            <v>21742795605</v>
          </cell>
          <cell r="B5930">
            <v>12100</v>
          </cell>
        </row>
        <row r="5931">
          <cell r="A5931" t="str">
            <v>21742795616</v>
          </cell>
          <cell r="B5931">
            <v>12210</v>
          </cell>
        </row>
        <row r="5932">
          <cell r="A5932" t="str">
            <v>21742795620</v>
          </cell>
          <cell r="B5932">
            <v>12210</v>
          </cell>
        </row>
        <row r="5933">
          <cell r="A5933" t="str">
            <v>21742795631</v>
          </cell>
          <cell r="B5933">
            <v>12100</v>
          </cell>
        </row>
        <row r="5934">
          <cell r="A5934" t="str">
            <v>21742795642</v>
          </cell>
          <cell r="B5934">
            <v>12870</v>
          </cell>
        </row>
        <row r="5935">
          <cell r="A5935" t="str">
            <v>21742795653</v>
          </cell>
          <cell r="B5935">
            <v>12320</v>
          </cell>
        </row>
        <row r="5936">
          <cell r="A5936" t="str">
            <v>21742795664</v>
          </cell>
          <cell r="B5936">
            <v>12100</v>
          </cell>
        </row>
        <row r="5937">
          <cell r="A5937" t="str">
            <v>21742795675</v>
          </cell>
          <cell r="B5937">
            <v>12100</v>
          </cell>
        </row>
        <row r="5938">
          <cell r="A5938" t="str">
            <v>21742795686</v>
          </cell>
          <cell r="B5938">
            <v>12210</v>
          </cell>
        </row>
        <row r="5939">
          <cell r="A5939" t="str">
            <v>21742795690</v>
          </cell>
          <cell r="B5939">
            <v>12210</v>
          </cell>
        </row>
        <row r="5940">
          <cell r="A5940" t="str">
            <v>21742795701</v>
          </cell>
          <cell r="B5940">
            <v>12100</v>
          </cell>
        </row>
        <row r="5941">
          <cell r="A5941" t="str">
            <v>21742795793</v>
          </cell>
          <cell r="B5941">
            <v>964.3</v>
          </cell>
        </row>
        <row r="5942">
          <cell r="A5942" t="str">
            <v>21742795911</v>
          </cell>
          <cell r="B5942">
            <v>4570.5</v>
          </cell>
        </row>
        <row r="5943">
          <cell r="A5943" t="str">
            <v>21742795922</v>
          </cell>
          <cell r="B5943">
            <v>5434.4</v>
          </cell>
        </row>
        <row r="5944">
          <cell r="A5944" t="str">
            <v>21742795966</v>
          </cell>
          <cell r="B5944">
            <v>2864</v>
          </cell>
        </row>
        <row r="5945">
          <cell r="A5945" t="str">
            <v>21742795970</v>
          </cell>
          <cell r="B5945">
            <v>2966.9</v>
          </cell>
        </row>
        <row r="5946">
          <cell r="A5946" t="str">
            <v>21742795981</v>
          </cell>
          <cell r="B5946">
            <v>5971.7</v>
          </cell>
        </row>
        <row r="5947">
          <cell r="A5947" t="str">
            <v>21742795992</v>
          </cell>
          <cell r="B5947">
            <v>12568.9</v>
          </cell>
        </row>
        <row r="5948">
          <cell r="A5948" t="str">
            <v>21742848002</v>
          </cell>
          <cell r="B5948">
            <v>175809.6</v>
          </cell>
        </row>
        <row r="5949">
          <cell r="A5949" t="str">
            <v>21742848013</v>
          </cell>
          <cell r="B5949">
            <v>2793.7</v>
          </cell>
        </row>
        <row r="5950">
          <cell r="A5950" t="str">
            <v>21742848024</v>
          </cell>
          <cell r="B5950">
            <v>908.5</v>
          </cell>
        </row>
        <row r="5951">
          <cell r="A5951" t="str">
            <v>21742848035</v>
          </cell>
          <cell r="B5951">
            <v>907.9</v>
          </cell>
        </row>
        <row r="5952">
          <cell r="A5952" t="str">
            <v>21742848046</v>
          </cell>
          <cell r="B5952">
            <v>5413.4</v>
          </cell>
        </row>
        <row r="5953">
          <cell r="A5953" t="str">
            <v>21742848050</v>
          </cell>
          <cell r="B5953">
            <v>6021.19</v>
          </cell>
        </row>
        <row r="5954">
          <cell r="A5954" t="str">
            <v>21742848061</v>
          </cell>
          <cell r="B5954">
            <v>105400</v>
          </cell>
        </row>
        <row r="5955">
          <cell r="A5955" t="str">
            <v>21742848072</v>
          </cell>
          <cell r="B5955">
            <v>794.5</v>
          </cell>
        </row>
        <row r="5956">
          <cell r="A5956" t="str">
            <v>21742848083</v>
          </cell>
          <cell r="B5956">
            <v>4851.8999999999996</v>
          </cell>
        </row>
        <row r="5957">
          <cell r="A5957" t="str">
            <v>21742848094</v>
          </cell>
          <cell r="B5957">
            <v>23760</v>
          </cell>
        </row>
        <row r="5958">
          <cell r="A5958" t="str">
            <v>21742848105</v>
          </cell>
          <cell r="B5958">
            <v>59720.7</v>
          </cell>
        </row>
        <row r="5959">
          <cell r="A5959" t="str">
            <v>21742848116</v>
          </cell>
          <cell r="B5959">
            <v>5154.6000000000004</v>
          </cell>
        </row>
        <row r="5960">
          <cell r="A5960" t="str">
            <v>21742848120</v>
          </cell>
          <cell r="B5960">
            <v>3584</v>
          </cell>
        </row>
        <row r="5961">
          <cell r="A5961" t="str">
            <v>21742848131</v>
          </cell>
          <cell r="B5961">
            <v>27299.200000000001</v>
          </cell>
        </row>
        <row r="5962">
          <cell r="A5962" t="str">
            <v>21742848142</v>
          </cell>
          <cell r="B5962">
            <v>0</v>
          </cell>
        </row>
        <row r="5963">
          <cell r="A5963" t="str">
            <v>21742848153</v>
          </cell>
          <cell r="B5963">
            <v>9738.2999999999993</v>
          </cell>
        </row>
        <row r="5964">
          <cell r="A5964" t="str">
            <v>21742848186</v>
          </cell>
          <cell r="B5964">
            <v>0</v>
          </cell>
        </row>
        <row r="5965">
          <cell r="A5965" t="str">
            <v>21742848643</v>
          </cell>
          <cell r="B5965">
            <v>2460</v>
          </cell>
        </row>
        <row r="5966">
          <cell r="A5966" t="str">
            <v>21742848654</v>
          </cell>
          <cell r="B5966">
            <v>43368.6</v>
          </cell>
        </row>
        <row r="5967">
          <cell r="A5967" t="str">
            <v>21742848676</v>
          </cell>
          <cell r="B5967">
            <v>15386.4</v>
          </cell>
        </row>
        <row r="5968">
          <cell r="A5968" t="str">
            <v>21742848680</v>
          </cell>
          <cell r="B5968">
            <v>16270.1</v>
          </cell>
        </row>
        <row r="5969">
          <cell r="A5969" t="str">
            <v>21742848691</v>
          </cell>
          <cell r="B5969">
            <v>2225.1999999999998</v>
          </cell>
        </row>
        <row r="5970">
          <cell r="A5970" t="str">
            <v>21742848713</v>
          </cell>
          <cell r="B5970">
            <v>1811.2</v>
          </cell>
        </row>
        <row r="5971">
          <cell r="A5971" t="str">
            <v>21742848724</v>
          </cell>
          <cell r="B5971">
            <v>11880</v>
          </cell>
        </row>
        <row r="5972">
          <cell r="A5972" t="str">
            <v>21742848735</v>
          </cell>
          <cell r="B5972">
            <v>2089.1999999999998</v>
          </cell>
        </row>
        <row r="5973">
          <cell r="A5973" t="str">
            <v>21742848746</v>
          </cell>
          <cell r="B5973">
            <v>15786</v>
          </cell>
        </row>
        <row r="5974">
          <cell r="A5974" t="str">
            <v>21742848761</v>
          </cell>
          <cell r="B5974">
            <v>1947.5</v>
          </cell>
        </row>
        <row r="5975">
          <cell r="A5975" t="str">
            <v>21742848772</v>
          </cell>
          <cell r="B5975">
            <v>20955</v>
          </cell>
        </row>
        <row r="5976">
          <cell r="A5976" t="str">
            <v>21742848783</v>
          </cell>
          <cell r="B5976">
            <v>15904</v>
          </cell>
        </row>
        <row r="5977">
          <cell r="A5977" t="str">
            <v>21742848794</v>
          </cell>
          <cell r="B5977">
            <v>943.4</v>
          </cell>
        </row>
        <row r="5978">
          <cell r="A5978" t="str">
            <v>21742848805</v>
          </cell>
          <cell r="B5978">
            <v>0</v>
          </cell>
        </row>
        <row r="5979">
          <cell r="A5979" t="str">
            <v>21742848816</v>
          </cell>
          <cell r="B5979">
            <v>3043</v>
          </cell>
        </row>
        <row r="5980">
          <cell r="A5980" t="str">
            <v>21742848820</v>
          </cell>
          <cell r="B5980">
            <v>6493.7</v>
          </cell>
        </row>
        <row r="5981">
          <cell r="A5981" t="str">
            <v>21742848831</v>
          </cell>
          <cell r="B5981">
            <v>4489.5</v>
          </cell>
        </row>
        <row r="5982">
          <cell r="A5982" t="str">
            <v>21742848842</v>
          </cell>
          <cell r="B5982">
            <v>75000</v>
          </cell>
        </row>
        <row r="5983">
          <cell r="A5983" t="str">
            <v>21742848853</v>
          </cell>
          <cell r="B5983">
            <v>1563.3</v>
          </cell>
        </row>
        <row r="5984">
          <cell r="A5984" t="str">
            <v>21742848864</v>
          </cell>
          <cell r="B5984">
            <v>14190</v>
          </cell>
        </row>
        <row r="5985">
          <cell r="A5985" t="str">
            <v>21742848875</v>
          </cell>
          <cell r="B5985">
            <v>1238.4000000000001</v>
          </cell>
        </row>
        <row r="5986">
          <cell r="A5986" t="str">
            <v>21742848886</v>
          </cell>
          <cell r="B5986">
            <v>4908.8</v>
          </cell>
        </row>
        <row r="5987">
          <cell r="A5987" t="str">
            <v>21742848890</v>
          </cell>
          <cell r="B5987">
            <v>9900</v>
          </cell>
        </row>
        <row r="5988">
          <cell r="A5988" t="str">
            <v>21742848901</v>
          </cell>
          <cell r="B5988">
            <v>5931.2</v>
          </cell>
        </row>
        <row r="5989">
          <cell r="A5989" t="str">
            <v>21742848912</v>
          </cell>
          <cell r="B5989">
            <v>12154.4</v>
          </cell>
        </row>
        <row r="5990">
          <cell r="A5990" t="str">
            <v>21742848923</v>
          </cell>
          <cell r="B5990">
            <v>1455.6</v>
          </cell>
        </row>
        <row r="5991">
          <cell r="A5991" t="str">
            <v>21742848934</v>
          </cell>
          <cell r="B5991">
            <v>887.3</v>
          </cell>
        </row>
        <row r="5992">
          <cell r="A5992" t="str">
            <v>21742848945</v>
          </cell>
          <cell r="B5992">
            <v>2546.5500000000002</v>
          </cell>
        </row>
        <row r="5993">
          <cell r="A5993" t="str">
            <v>21742848956</v>
          </cell>
          <cell r="B5993">
            <v>29040</v>
          </cell>
        </row>
        <row r="5994">
          <cell r="A5994" t="str">
            <v>21742848960</v>
          </cell>
          <cell r="B5994">
            <v>1106.3800000000001</v>
          </cell>
        </row>
        <row r="5995">
          <cell r="A5995" t="str">
            <v>21742848971</v>
          </cell>
          <cell r="B5995">
            <v>7570.8</v>
          </cell>
        </row>
        <row r="5996">
          <cell r="A5996" t="str">
            <v>21742848982</v>
          </cell>
          <cell r="B5996">
            <v>8187.6</v>
          </cell>
        </row>
        <row r="5997">
          <cell r="A5997" t="str">
            <v>21742848993</v>
          </cell>
          <cell r="B5997">
            <v>14012.6</v>
          </cell>
        </row>
        <row r="5998">
          <cell r="A5998" t="str">
            <v>21743168300</v>
          </cell>
          <cell r="B5998">
            <v>12100</v>
          </cell>
        </row>
        <row r="5999">
          <cell r="A5999" t="str">
            <v>21743168311</v>
          </cell>
          <cell r="B5999">
            <v>12320</v>
          </cell>
        </row>
        <row r="6000">
          <cell r="A6000" t="str">
            <v>21743168322</v>
          </cell>
          <cell r="B6000">
            <v>12210</v>
          </cell>
        </row>
        <row r="6001">
          <cell r="A6001" t="str">
            <v>21743168333</v>
          </cell>
          <cell r="B6001">
            <v>12100</v>
          </cell>
        </row>
        <row r="6002">
          <cell r="A6002" t="str">
            <v>21743168344</v>
          </cell>
          <cell r="B6002">
            <v>12210</v>
          </cell>
        </row>
        <row r="6003">
          <cell r="A6003" t="str">
            <v>21743168355</v>
          </cell>
          <cell r="B6003">
            <v>12100</v>
          </cell>
        </row>
        <row r="6004">
          <cell r="A6004" t="str">
            <v>21743168366</v>
          </cell>
          <cell r="B6004">
            <v>12210</v>
          </cell>
        </row>
        <row r="6005">
          <cell r="A6005" t="str">
            <v>21743168370</v>
          </cell>
          <cell r="B6005">
            <v>12320</v>
          </cell>
        </row>
        <row r="6006">
          <cell r="A6006" t="str">
            <v>21743168381</v>
          </cell>
          <cell r="B6006">
            <v>12320</v>
          </cell>
        </row>
        <row r="6007">
          <cell r="A6007" t="str">
            <v>21743168392</v>
          </cell>
          <cell r="B6007">
            <v>12320</v>
          </cell>
        </row>
        <row r="6008">
          <cell r="A6008" t="str">
            <v>21743168403</v>
          </cell>
          <cell r="B6008">
            <v>12100</v>
          </cell>
        </row>
        <row r="6009">
          <cell r="A6009" t="str">
            <v>21743168414</v>
          </cell>
          <cell r="B6009">
            <v>12100</v>
          </cell>
        </row>
        <row r="6010">
          <cell r="A6010" t="str">
            <v>21743168425</v>
          </cell>
          <cell r="B6010">
            <v>13860</v>
          </cell>
        </row>
        <row r="6011">
          <cell r="A6011" t="str">
            <v>21743168436</v>
          </cell>
          <cell r="B6011">
            <v>12210</v>
          </cell>
        </row>
        <row r="6012">
          <cell r="A6012" t="str">
            <v>21743168440</v>
          </cell>
          <cell r="B6012">
            <v>12210</v>
          </cell>
        </row>
        <row r="6013">
          <cell r="A6013" t="str">
            <v>21743168451</v>
          </cell>
          <cell r="B6013">
            <v>12320</v>
          </cell>
        </row>
        <row r="6014">
          <cell r="A6014" t="str">
            <v>21743168462</v>
          </cell>
          <cell r="B6014">
            <v>12210</v>
          </cell>
        </row>
        <row r="6015">
          <cell r="A6015" t="str">
            <v>21743168473</v>
          </cell>
          <cell r="B6015">
            <v>12210</v>
          </cell>
        </row>
        <row r="6016">
          <cell r="A6016" t="str">
            <v>21743168484</v>
          </cell>
          <cell r="B6016">
            <v>12100</v>
          </cell>
        </row>
        <row r="6017">
          <cell r="A6017" t="str">
            <v>21743168495</v>
          </cell>
          <cell r="B6017">
            <v>12100</v>
          </cell>
        </row>
        <row r="6018">
          <cell r="A6018" t="str">
            <v>21743168506</v>
          </cell>
          <cell r="B6018">
            <v>12540</v>
          </cell>
        </row>
        <row r="6019">
          <cell r="A6019" t="str">
            <v>21743168510</v>
          </cell>
          <cell r="B6019">
            <v>12100</v>
          </cell>
        </row>
        <row r="6020">
          <cell r="A6020" t="str">
            <v>21743168521</v>
          </cell>
          <cell r="B6020">
            <v>12320</v>
          </cell>
        </row>
        <row r="6021">
          <cell r="A6021" t="str">
            <v>21743168532</v>
          </cell>
          <cell r="B6021">
            <v>12100</v>
          </cell>
        </row>
        <row r="6022">
          <cell r="A6022" t="str">
            <v>21743168543</v>
          </cell>
          <cell r="B6022">
            <v>12210</v>
          </cell>
        </row>
        <row r="6023">
          <cell r="A6023" t="str">
            <v>21743168554</v>
          </cell>
          <cell r="B6023">
            <v>12100</v>
          </cell>
        </row>
        <row r="6024">
          <cell r="A6024" t="str">
            <v>21743168565</v>
          </cell>
          <cell r="B6024">
            <v>14300</v>
          </cell>
        </row>
        <row r="6025">
          <cell r="A6025" t="str">
            <v>21743168576</v>
          </cell>
          <cell r="B6025">
            <v>12210</v>
          </cell>
        </row>
        <row r="6026">
          <cell r="A6026" t="str">
            <v>21743168580</v>
          </cell>
          <cell r="B6026">
            <v>12650</v>
          </cell>
        </row>
        <row r="6027">
          <cell r="A6027" t="str">
            <v>21743168591</v>
          </cell>
          <cell r="B6027">
            <v>16720</v>
          </cell>
        </row>
        <row r="6028">
          <cell r="A6028" t="str">
            <v>21743168602</v>
          </cell>
          <cell r="B6028">
            <v>7357.23</v>
          </cell>
        </row>
        <row r="6029">
          <cell r="A6029" t="str">
            <v>21743168613</v>
          </cell>
          <cell r="B6029">
            <v>2913.9</v>
          </cell>
        </row>
        <row r="6030">
          <cell r="A6030" t="str">
            <v>21743168624</v>
          </cell>
          <cell r="B6030">
            <v>20620</v>
          </cell>
        </row>
        <row r="6031">
          <cell r="A6031" t="str">
            <v>21743168635</v>
          </cell>
          <cell r="B6031">
            <v>7596.1</v>
          </cell>
        </row>
        <row r="6032">
          <cell r="A6032" t="str">
            <v>21743168646</v>
          </cell>
          <cell r="B6032">
            <v>15617</v>
          </cell>
        </row>
        <row r="6033">
          <cell r="A6033" t="str">
            <v>21743168650</v>
          </cell>
          <cell r="B6033">
            <v>5721.7</v>
          </cell>
        </row>
        <row r="6034">
          <cell r="A6034" t="str">
            <v>21743168661</v>
          </cell>
          <cell r="B6034">
            <v>1854.1</v>
          </cell>
        </row>
        <row r="6035">
          <cell r="A6035" t="str">
            <v>21743168672</v>
          </cell>
          <cell r="B6035">
            <v>5567.4</v>
          </cell>
        </row>
        <row r="6036">
          <cell r="A6036" t="str">
            <v>21743168683</v>
          </cell>
          <cell r="B6036">
            <v>11928</v>
          </cell>
        </row>
        <row r="6037">
          <cell r="A6037" t="str">
            <v>21743168694</v>
          </cell>
          <cell r="B6037">
            <v>17100</v>
          </cell>
        </row>
        <row r="6038">
          <cell r="A6038" t="str">
            <v>21743168705</v>
          </cell>
          <cell r="B6038">
            <v>5488</v>
          </cell>
        </row>
        <row r="6039">
          <cell r="A6039" t="str">
            <v>21743168716</v>
          </cell>
          <cell r="B6039">
            <v>887.2</v>
          </cell>
        </row>
        <row r="6040">
          <cell r="A6040" t="str">
            <v>21743168720</v>
          </cell>
          <cell r="B6040">
            <v>17486</v>
          </cell>
        </row>
        <row r="6041">
          <cell r="A6041" t="str">
            <v>21743168731</v>
          </cell>
          <cell r="B6041">
            <v>33000</v>
          </cell>
        </row>
        <row r="6042">
          <cell r="A6042" t="str">
            <v>21743168742</v>
          </cell>
          <cell r="B6042">
            <v>897</v>
          </cell>
        </row>
        <row r="6043">
          <cell r="A6043" t="str">
            <v>21743168753</v>
          </cell>
          <cell r="B6043">
            <v>1554.1</v>
          </cell>
        </row>
        <row r="6044">
          <cell r="A6044" t="str">
            <v>21743168764</v>
          </cell>
          <cell r="B6044">
            <v>7863</v>
          </cell>
        </row>
        <row r="6045">
          <cell r="A6045" t="str">
            <v>21743168775</v>
          </cell>
          <cell r="B6045">
            <v>5355.6</v>
          </cell>
        </row>
        <row r="6046">
          <cell r="A6046" t="str">
            <v>21743168786</v>
          </cell>
          <cell r="B6046">
            <v>10572.8</v>
          </cell>
        </row>
        <row r="6047">
          <cell r="A6047" t="str">
            <v>21743168790</v>
          </cell>
          <cell r="B6047">
            <v>1125</v>
          </cell>
        </row>
        <row r="6048">
          <cell r="A6048" t="str">
            <v>21743168801</v>
          </cell>
          <cell r="B6048">
            <v>61991.1</v>
          </cell>
        </row>
        <row r="6049">
          <cell r="A6049" t="str">
            <v>21743168812</v>
          </cell>
          <cell r="B6049">
            <v>1765.6</v>
          </cell>
        </row>
        <row r="6050">
          <cell r="A6050" t="str">
            <v>21743168823</v>
          </cell>
          <cell r="B6050">
            <v>3930.3</v>
          </cell>
        </row>
        <row r="6051">
          <cell r="A6051" t="str">
            <v>21743168834</v>
          </cell>
          <cell r="B6051">
            <v>7104</v>
          </cell>
        </row>
        <row r="6052">
          <cell r="A6052" t="str">
            <v>21743168845</v>
          </cell>
          <cell r="B6052">
            <v>2545.6999999999998</v>
          </cell>
        </row>
        <row r="6053">
          <cell r="A6053" t="str">
            <v>21743168856</v>
          </cell>
          <cell r="B6053">
            <v>5043</v>
          </cell>
        </row>
        <row r="6054">
          <cell r="A6054" t="str">
            <v>21743168860</v>
          </cell>
          <cell r="B6054">
            <v>3531.2</v>
          </cell>
        </row>
        <row r="6055">
          <cell r="A6055" t="str">
            <v>21743168871</v>
          </cell>
          <cell r="B6055">
            <v>23925</v>
          </cell>
        </row>
        <row r="6056">
          <cell r="A6056" t="str">
            <v>21743168882</v>
          </cell>
          <cell r="B6056">
            <v>13916</v>
          </cell>
        </row>
        <row r="6057">
          <cell r="A6057" t="str">
            <v>21743168893</v>
          </cell>
          <cell r="B6057">
            <v>7828.6</v>
          </cell>
        </row>
        <row r="6058">
          <cell r="A6058" t="str">
            <v>21743168904</v>
          </cell>
          <cell r="B6058">
            <v>1044.4000000000001</v>
          </cell>
        </row>
        <row r="6059">
          <cell r="A6059" t="str">
            <v>21743168915</v>
          </cell>
          <cell r="B6059">
            <v>18312.2</v>
          </cell>
        </row>
        <row r="6060">
          <cell r="A6060" t="str">
            <v>21743168926</v>
          </cell>
          <cell r="B6060">
            <v>46839.5</v>
          </cell>
        </row>
        <row r="6061">
          <cell r="A6061" t="str">
            <v>21743168930</v>
          </cell>
          <cell r="B6061">
            <v>3691.4</v>
          </cell>
        </row>
        <row r="6062">
          <cell r="A6062" t="str">
            <v>21743168941</v>
          </cell>
          <cell r="B6062">
            <v>5074.5</v>
          </cell>
        </row>
        <row r="6063">
          <cell r="A6063" t="str">
            <v>21743168952</v>
          </cell>
          <cell r="B6063">
            <v>30888</v>
          </cell>
        </row>
        <row r="6064">
          <cell r="A6064" t="str">
            <v>21743168963</v>
          </cell>
          <cell r="B6064">
            <v>1776.2</v>
          </cell>
        </row>
        <row r="6065">
          <cell r="A6065" t="str">
            <v>21743168974</v>
          </cell>
          <cell r="B6065">
            <v>8610</v>
          </cell>
        </row>
        <row r="6066">
          <cell r="A6066" t="str">
            <v>21743168985</v>
          </cell>
          <cell r="B6066">
            <v>882.7</v>
          </cell>
        </row>
        <row r="6067">
          <cell r="A6067" t="str">
            <v>21743168996</v>
          </cell>
          <cell r="B6067">
            <v>78043.199999999997</v>
          </cell>
        </row>
        <row r="6068">
          <cell r="A6068" t="str">
            <v>21743734700</v>
          </cell>
          <cell r="B6068">
            <v>0</v>
          </cell>
        </row>
        <row r="6069">
          <cell r="A6069" t="str">
            <v>21743737002</v>
          </cell>
          <cell r="B6069">
            <v>11100</v>
          </cell>
        </row>
        <row r="6070">
          <cell r="A6070" t="str">
            <v>21743737013</v>
          </cell>
          <cell r="B6070">
            <v>11200</v>
          </cell>
        </row>
        <row r="6071">
          <cell r="A6071" t="str">
            <v>21743737024</v>
          </cell>
          <cell r="B6071">
            <v>11000</v>
          </cell>
        </row>
        <row r="6072">
          <cell r="A6072" t="str">
            <v>21743737035</v>
          </cell>
          <cell r="B6072">
            <v>11100</v>
          </cell>
        </row>
        <row r="6073">
          <cell r="A6073" t="str">
            <v>21743737046</v>
          </cell>
          <cell r="B6073">
            <v>11300</v>
          </cell>
        </row>
        <row r="6074">
          <cell r="A6074" t="str">
            <v>21743737050</v>
          </cell>
          <cell r="B6074">
            <v>11200</v>
          </cell>
        </row>
        <row r="6075">
          <cell r="A6075" t="str">
            <v>21743737061</v>
          </cell>
          <cell r="B6075">
            <v>11000</v>
          </cell>
        </row>
        <row r="6076">
          <cell r="A6076" t="str">
            <v>21743737072</v>
          </cell>
          <cell r="B6076">
            <v>11200</v>
          </cell>
        </row>
        <row r="6077">
          <cell r="A6077" t="str">
            <v>21743737083</v>
          </cell>
          <cell r="B6077">
            <v>11000</v>
          </cell>
        </row>
        <row r="6078">
          <cell r="A6078" t="str">
            <v>21743737094</v>
          </cell>
          <cell r="B6078">
            <v>11000</v>
          </cell>
        </row>
        <row r="6079">
          <cell r="A6079" t="str">
            <v>21743737105</v>
          </cell>
          <cell r="B6079">
            <v>11000</v>
          </cell>
        </row>
        <row r="6080">
          <cell r="A6080" t="str">
            <v>21743737116</v>
          </cell>
          <cell r="B6080">
            <v>11200</v>
          </cell>
        </row>
        <row r="6081">
          <cell r="A6081" t="str">
            <v>21743737120</v>
          </cell>
          <cell r="B6081">
            <v>11200</v>
          </cell>
        </row>
        <row r="6082">
          <cell r="A6082" t="str">
            <v>21743737131</v>
          </cell>
          <cell r="B6082">
            <v>11100</v>
          </cell>
        </row>
        <row r="6083">
          <cell r="A6083" t="str">
            <v>21743737142</v>
          </cell>
          <cell r="B6083">
            <v>11100</v>
          </cell>
        </row>
        <row r="6084">
          <cell r="A6084" t="str">
            <v>21743737153</v>
          </cell>
          <cell r="B6084">
            <v>11100</v>
          </cell>
        </row>
        <row r="6085">
          <cell r="A6085" t="str">
            <v>21743737315</v>
          </cell>
          <cell r="B6085">
            <v>6446.77</v>
          </cell>
        </row>
        <row r="6086">
          <cell r="A6086" t="str">
            <v>21743737326</v>
          </cell>
          <cell r="B6086">
            <v>1784</v>
          </cell>
        </row>
        <row r="6087">
          <cell r="A6087" t="str">
            <v>21743737330</v>
          </cell>
          <cell r="B6087">
            <v>6527.4</v>
          </cell>
        </row>
        <row r="6088">
          <cell r="A6088" t="str">
            <v>21743737341</v>
          </cell>
          <cell r="B6088">
            <v>21788.2</v>
          </cell>
        </row>
        <row r="6089">
          <cell r="A6089" t="str">
            <v>21743737352</v>
          </cell>
          <cell r="B6089">
            <v>885.4</v>
          </cell>
        </row>
        <row r="6090">
          <cell r="A6090" t="str">
            <v>21743737374</v>
          </cell>
          <cell r="B6090">
            <v>4444.5</v>
          </cell>
        </row>
        <row r="6091">
          <cell r="A6091" t="str">
            <v>21743737385</v>
          </cell>
          <cell r="B6091">
            <v>1866.69</v>
          </cell>
        </row>
        <row r="6092">
          <cell r="A6092" t="str">
            <v>21743737396</v>
          </cell>
          <cell r="B6092">
            <v>4921.8</v>
          </cell>
        </row>
        <row r="6093">
          <cell r="A6093" t="str">
            <v>21743737400</v>
          </cell>
          <cell r="B6093">
            <v>2047.5</v>
          </cell>
        </row>
        <row r="6094">
          <cell r="A6094" t="str">
            <v>21743737411</v>
          </cell>
          <cell r="B6094">
            <v>1867.4</v>
          </cell>
        </row>
        <row r="6095">
          <cell r="A6095" t="str">
            <v>21743737422</v>
          </cell>
          <cell r="B6095">
            <v>15569.7</v>
          </cell>
        </row>
        <row r="6096">
          <cell r="A6096" t="str">
            <v>21743737433</v>
          </cell>
          <cell r="B6096">
            <v>800</v>
          </cell>
        </row>
        <row r="6097">
          <cell r="A6097" t="str">
            <v>21743737444</v>
          </cell>
          <cell r="B6097">
            <v>887</v>
          </cell>
        </row>
        <row r="6098">
          <cell r="A6098" t="str">
            <v>21743737455</v>
          </cell>
          <cell r="B6098">
            <v>15533.18</v>
          </cell>
        </row>
        <row r="6099">
          <cell r="A6099" t="str">
            <v>21743737466</v>
          </cell>
          <cell r="B6099">
            <v>3278.4</v>
          </cell>
        </row>
        <row r="6100">
          <cell r="A6100" t="str">
            <v>21743737470</v>
          </cell>
          <cell r="B6100">
            <v>1639.2</v>
          </cell>
        </row>
        <row r="6101">
          <cell r="A6101" t="str">
            <v>21743737481</v>
          </cell>
          <cell r="B6101">
            <v>4058.1</v>
          </cell>
        </row>
        <row r="6102">
          <cell r="A6102" t="str">
            <v>21743737492</v>
          </cell>
          <cell r="B6102">
            <v>1978.1</v>
          </cell>
        </row>
        <row r="6103">
          <cell r="A6103" t="str">
            <v>21743737503</v>
          </cell>
          <cell r="B6103">
            <v>2731.9</v>
          </cell>
        </row>
        <row r="6104">
          <cell r="A6104" t="str">
            <v>21743737514</v>
          </cell>
          <cell r="B6104">
            <v>3626.68</v>
          </cell>
        </row>
        <row r="6105">
          <cell r="A6105" t="str">
            <v>21743737525</v>
          </cell>
          <cell r="B6105">
            <v>889</v>
          </cell>
        </row>
        <row r="6106">
          <cell r="A6106" t="str">
            <v>21743737536</v>
          </cell>
          <cell r="B6106">
            <v>3070.33</v>
          </cell>
        </row>
        <row r="6107">
          <cell r="A6107" t="str">
            <v>21743737540</v>
          </cell>
          <cell r="B6107">
            <v>4457.5</v>
          </cell>
        </row>
        <row r="6108">
          <cell r="A6108" t="str">
            <v>21743737551</v>
          </cell>
          <cell r="B6108">
            <v>17253.73</v>
          </cell>
        </row>
        <row r="6109">
          <cell r="A6109" t="str">
            <v>21743737562</v>
          </cell>
          <cell r="B6109">
            <v>828</v>
          </cell>
        </row>
        <row r="6110">
          <cell r="A6110" t="str">
            <v>21743737573</v>
          </cell>
          <cell r="B6110">
            <v>8064</v>
          </cell>
        </row>
        <row r="6111">
          <cell r="A6111" t="str">
            <v>21743737584</v>
          </cell>
          <cell r="B6111">
            <v>14268.8</v>
          </cell>
        </row>
        <row r="6112">
          <cell r="A6112" t="str">
            <v>21743737595</v>
          </cell>
          <cell r="B6112">
            <v>1050.8699999999999</v>
          </cell>
        </row>
        <row r="6113">
          <cell r="A6113" t="str">
            <v>21743737606</v>
          </cell>
          <cell r="B6113">
            <v>2564.1</v>
          </cell>
        </row>
        <row r="6114">
          <cell r="A6114" t="str">
            <v>21743737610</v>
          </cell>
          <cell r="B6114">
            <v>2063.8000000000002</v>
          </cell>
        </row>
        <row r="6115">
          <cell r="A6115" t="str">
            <v>21743737621</v>
          </cell>
          <cell r="B6115">
            <v>1226.2</v>
          </cell>
        </row>
        <row r="6116">
          <cell r="A6116" t="str">
            <v>21743737632</v>
          </cell>
          <cell r="B6116">
            <v>7699.17</v>
          </cell>
        </row>
        <row r="6117">
          <cell r="A6117" t="str">
            <v>21743737643</v>
          </cell>
          <cell r="B6117">
            <v>1238.3</v>
          </cell>
        </row>
        <row r="6118">
          <cell r="A6118" t="str">
            <v>21743737665</v>
          </cell>
          <cell r="B6118">
            <v>895</v>
          </cell>
        </row>
        <row r="6119">
          <cell r="A6119" t="str">
            <v>21743737676</v>
          </cell>
          <cell r="B6119">
            <v>24824.17</v>
          </cell>
        </row>
        <row r="6120">
          <cell r="A6120" t="str">
            <v>21743737680</v>
          </cell>
          <cell r="B6120">
            <v>895</v>
          </cell>
        </row>
        <row r="6121">
          <cell r="A6121" t="str">
            <v>21743737691</v>
          </cell>
          <cell r="B6121">
            <v>3165.95</v>
          </cell>
        </row>
        <row r="6122">
          <cell r="A6122" t="str">
            <v>21743737702</v>
          </cell>
          <cell r="B6122">
            <v>2570.37</v>
          </cell>
        </row>
        <row r="6123">
          <cell r="A6123" t="str">
            <v>21743737713</v>
          </cell>
          <cell r="B6123">
            <v>2136.9</v>
          </cell>
        </row>
        <row r="6124">
          <cell r="A6124" t="str">
            <v>21743737724</v>
          </cell>
          <cell r="B6124">
            <v>4478</v>
          </cell>
        </row>
        <row r="6125">
          <cell r="A6125" t="str">
            <v>21743737735</v>
          </cell>
          <cell r="B6125">
            <v>6312.8</v>
          </cell>
        </row>
        <row r="6126">
          <cell r="A6126" t="str">
            <v>21743737746</v>
          </cell>
          <cell r="B6126">
            <v>4210.43</v>
          </cell>
        </row>
        <row r="6127">
          <cell r="A6127" t="str">
            <v>21743737750</v>
          </cell>
          <cell r="B6127">
            <v>896.6</v>
          </cell>
        </row>
        <row r="6128">
          <cell r="A6128" t="str">
            <v>21743737761</v>
          </cell>
          <cell r="B6128">
            <v>985.6</v>
          </cell>
        </row>
        <row r="6129">
          <cell r="A6129" t="str">
            <v>21743737772</v>
          </cell>
          <cell r="B6129">
            <v>7362.2</v>
          </cell>
        </row>
        <row r="6130">
          <cell r="A6130" t="str">
            <v>21743737783</v>
          </cell>
          <cell r="B6130">
            <v>895.2</v>
          </cell>
        </row>
        <row r="6131">
          <cell r="A6131" t="str">
            <v>21743737794</v>
          </cell>
          <cell r="B6131">
            <v>981.2</v>
          </cell>
        </row>
        <row r="6132">
          <cell r="A6132" t="str">
            <v>21743737805</v>
          </cell>
          <cell r="B6132">
            <v>892.5</v>
          </cell>
        </row>
        <row r="6133">
          <cell r="A6133" t="str">
            <v>21743737816</v>
          </cell>
          <cell r="B6133">
            <v>985.16</v>
          </cell>
        </row>
        <row r="6134">
          <cell r="A6134" t="str">
            <v>21743737820</v>
          </cell>
          <cell r="B6134">
            <v>16910</v>
          </cell>
        </row>
        <row r="6135">
          <cell r="A6135" t="str">
            <v>21743737831</v>
          </cell>
          <cell r="B6135">
            <v>4931.3</v>
          </cell>
        </row>
        <row r="6136">
          <cell r="A6136" t="str">
            <v>21743737842</v>
          </cell>
          <cell r="B6136">
            <v>986.3</v>
          </cell>
        </row>
        <row r="6137">
          <cell r="A6137" t="str">
            <v>21743737853</v>
          </cell>
          <cell r="B6137">
            <v>33796</v>
          </cell>
        </row>
        <row r="6138">
          <cell r="A6138" t="str">
            <v>21743737864</v>
          </cell>
          <cell r="B6138">
            <v>5326.72</v>
          </cell>
        </row>
        <row r="6139">
          <cell r="A6139" t="str">
            <v>21743737875</v>
          </cell>
          <cell r="B6139">
            <v>1118.5</v>
          </cell>
        </row>
        <row r="6140">
          <cell r="A6140" t="str">
            <v>21743737886</v>
          </cell>
          <cell r="B6140">
            <v>1874.43</v>
          </cell>
        </row>
        <row r="6141">
          <cell r="A6141" t="str">
            <v>21743737890</v>
          </cell>
          <cell r="B6141">
            <v>3300.9</v>
          </cell>
        </row>
        <row r="6142">
          <cell r="A6142" t="str">
            <v>21743737901</v>
          </cell>
          <cell r="B6142">
            <v>2752.8</v>
          </cell>
        </row>
        <row r="6143">
          <cell r="A6143" t="str">
            <v>21743737912</v>
          </cell>
          <cell r="B6143">
            <v>6782.1</v>
          </cell>
        </row>
        <row r="6144">
          <cell r="A6144" t="str">
            <v>21743737923</v>
          </cell>
          <cell r="B6144">
            <v>4460</v>
          </cell>
        </row>
        <row r="6145">
          <cell r="A6145" t="str">
            <v>21743737934</v>
          </cell>
          <cell r="B6145">
            <v>0</v>
          </cell>
        </row>
        <row r="6146">
          <cell r="A6146" t="str">
            <v>21743737945</v>
          </cell>
          <cell r="B6146">
            <v>892.5</v>
          </cell>
        </row>
        <row r="6147">
          <cell r="A6147" t="str">
            <v>21743737956</v>
          </cell>
          <cell r="B6147">
            <v>2209</v>
          </cell>
        </row>
        <row r="6148">
          <cell r="A6148" t="str">
            <v>21743737960</v>
          </cell>
          <cell r="B6148">
            <v>5547.8</v>
          </cell>
        </row>
        <row r="6149">
          <cell r="A6149" t="str">
            <v>21743737971</v>
          </cell>
          <cell r="B6149">
            <v>981.8</v>
          </cell>
        </row>
        <row r="6150">
          <cell r="A6150" t="str">
            <v>21743737982</v>
          </cell>
          <cell r="B6150">
            <v>3043</v>
          </cell>
        </row>
        <row r="6151">
          <cell r="A6151" t="str">
            <v>21743737993</v>
          </cell>
          <cell r="B6151">
            <v>2683.5</v>
          </cell>
        </row>
        <row r="6152">
          <cell r="A6152" t="str">
            <v>21743738796</v>
          </cell>
          <cell r="B6152">
            <v>984</v>
          </cell>
        </row>
        <row r="6153">
          <cell r="A6153" t="str">
            <v>21743738800</v>
          </cell>
          <cell r="B6153">
            <v>1239.8</v>
          </cell>
        </row>
        <row r="6154">
          <cell r="A6154" t="str">
            <v>21743738811</v>
          </cell>
          <cell r="B6154">
            <v>1790</v>
          </cell>
        </row>
        <row r="6155">
          <cell r="A6155" t="str">
            <v>21743738822</v>
          </cell>
          <cell r="B6155">
            <v>2567.3000000000002</v>
          </cell>
        </row>
        <row r="6156">
          <cell r="A6156" t="str">
            <v>21743738833</v>
          </cell>
          <cell r="B6156">
            <v>4476.5</v>
          </cell>
        </row>
        <row r="6157">
          <cell r="A6157" t="str">
            <v>21743738844</v>
          </cell>
          <cell r="B6157">
            <v>20900</v>
          </cell>
        </row>
        <row r="6158">
          <cell r="A6158" t="str">
            <v>21743738855</v>
          </cell>
          <cell r="B6158">
            <v>12666.9</v>
          </cell>
        </row>
        <row r="6159">
          <cell r="A6159" t="str">
            <v>21743738866</v>
          </cell>
          <cell r="B6159">
            <v>2551.3000000000002</v>
          </cell>
        </row>
        <row r="6160">
          <cell r="A6160" t="str">
            <v>21743738881</v>
          </cell>
          <cell r="B6160">
            <v>2821.8</v>
          </cell>
        </row>
        <row r="6161">
          <cell r="A6161" t="str">
            <v>21743738892</v>
          </cell>
          <cell r="B6161">
            <v>895.8</v>
          </cell>
        </row>
        <row r="6162">
          <cell r="A6162" t="str">
            <v>21743853935</v>
          </cell>
          <cell r="B6162">
            <v>11565</v>
          </cell>
        </row>
        <row r="6163">
          <cell r="A6163" t="str">
            <v>21743853946</v>
          </cell>
          <cell r="B6163">
            <v>55070.8</v>
          </cell>
        </row>
        <row r="6164">
          <cell r="A6164" t="str">
            <v>21752542860</v>
          </cell>
          <cell r="B6164">
            <v>945.8</v>
          </cell>
        </row>
        <row r="6165">
          <cell r="A6165" t="str">
            <v>21774937380</v>
          </cell>
          <cell r="B6165">
            <v>0</v>
          </cell>
        </row>
        <row r="6166">
          <cell r="A6166" t="str">
            <v>21788006603</v>
          </cell>
          <cell r="B6166">
            <v>818.1</v>
          </cell>
        </row>
        <row r="6167">
          <cell r="A6167" t="str">
            <v>21796971641</v>
          </cell>
          <cell r="B6167">
            <v>9786.33</v>
          </cell>
        </row>
        <row r="6168">
          <cell r="A6168" t="str">
            <v>21796971652</v>
          </cell>
          <cell r="B6168">
            <v>83579.600000000006</v>
          </cell>
        </row>
        <row r="6169">
          <cell r="A6169" t="str">
            <v>21796971674</v>
          </cell>
          <cell r="B6169">
            <v>8585.34</v>
          </cell>
        </row>
        <row r="6170">
          <cell r="A6170" t="str">
            <v>21796971685</v>
          </cell>
          <cell r="B6170">
            <v>6198.36</v>
          </cell>
        </row>
        <row r="6171">
          <cell r="A6171" t="str">
            <v>21797213804</v>
          </cell>
          <cell r="B6171">
            <v>3647.8</v>
          </cell>
        </row>
        <row r="6172">
          <cell r="A6172" t="str">
            <v>21797213826</v>
          </cell>
          <cell r="B6172">
            <v>11354.21</v>
          </cell>
        </row>
        <row r="6173">
          <cell r="A6173" t="str">
            <v>21797215510</v>
          </cell>
          <cell r="B6173">
            <v>67063.3</v>
          </cell>
        </row>
        <row r="6174">
          <cell r="A6174" t="str">
            <v>21797216442</v>
          </cell>
          <cell r="B6174">
            <v>14666.68</v>
          </cell>
        </row>
        <row r="6175">
          <cell r="A6175" t="str">
            <v>21797225030</v>
          </cell>
          <cell r="B6175">
            <v>94436.14</v>
          </cell>
        </row>
        <row r="6176">
          <cell r="A6176" t="str">
            <v>21797225041</v>
          </cell>
          <cell r="B6176">
            <v>417300.16</v>
          </cell>
        </row>
        <row r="6177">
          <cell r="A6177" t="str">
            <v>21797229543</v>
          </cell>
          <cell r="B6177">
            <v>360876.1</v>
          </cell>
        </row>
        <row r="6178">
          <cell r="A6178" t="str">
            <v>21797229580</v>
          </cell>
          <cell r="B6178">
            <v>1136.9000000000001</v>
          </cell>
        </row>
        <row r="6179">
          <cell r="A6179" t="str">
            <v>21797401996</v>
          </cell>
          <cell r="B6179">
            <v>179770.8</v>
          </cell>
        </row>
        <row r="6180">
          <cell r="A6180" t="str">
            <v>21797444675</v>
          </cell>
          <cell r="B6180">
            <v>50458.7</v>
          </cell>
        </row>
        <row r="6181">
          <cell r="A6181" t="str">
            <v>21797456800</v>
          </cell>
          <cell r="B6181">
            <v>148203.20000000001</v>
          </cell>
        </row>
        <row r="6182">
          <cell r="A6182" t="str">
            <v>21797457006</v>
          </cell>
          <cell r="B6182">
            <v>16815.599999999999</v>
          </cell>
        </row>
        <row r="6183">
          <cell r="A6183" t="str">
            <v>21797690471</v>
          </cell>
          <cell r="B6183">
            <v>370536.2</v>
          </cell>
        </row>
        <row r="6184">
          <cell r="A6184" t="str">
            <v>21797690902</v>
          </cell>
          <cell r="B6184">
            <v>221620</v>
          </cell>
        </row>
        <row r="6185">
          <cell r="A6185" t="str">
            <v>21797901915</v>
          </cell>
          <cell r="B6185">
            <v>157629.79999999999</v>
          </cell>
        </row>
        <row r="6186">
          <cell r="A6186" t="str">
            <v>21797903551</v>
          </cell>
          <cell r="B6186">
            <v>94320.9</v>
          </cell>
        </row>
        <row r="6187">
          <cell r="A6187" t="str">
            <v>21797908495</v>
          </cell>
          <cell r="B6187">
            <v>322049.59999999998</v>
          </cell>
        </row>
        <row r="6188">
          <cell r="A6188" t="str">
            <v>21797908506</v>
          </cell>
          <cell r="B6188">
            <v>312499.90000000002</v>
          </cell>
        </row>
        <row r="6189">
          <cell r="A6189" t="str">
            <v>21797908591</v>
          </cell>
          <cell r="B6189">
            <v>474662.9</v>
          </cell>
        </row>
        <row r="6190">
          <cell r="A6190" t="str">
            <v>21797908646</v>
          </cell>
          <cell r="B6190">
            <v>652959.19999999995</v>
          </cell>
        </row>
        <row r="6191">
          <cell r="A6191" t="str">
            <v>21797908661</v>
          </cell>
          <cell r="B6191">
            <v>228161.5</v>
          </cell>
        </row>
        <row r="6192">
          <cell r="A6192" t="str">
            <v>21797908672</v>
          </cell>
          <cell r="B6192">
            <v>2144</v>
          </cell>
        </row>
        <row r="6193">
          <cell r="A6193" t="str">
            <v>21797960902</v>
          </cell>
          <cell r="B6193">
            <v>68887.199999999997</v>
          </cell>
        </row>
        <row r="6194">
          <cell r="A6194" t="str">
            <v>21798164765</v>
          </cell>
          <cell r="B6194">
            <v>61606.9</v>
          </cell>
        </row>
        <row r="6195">
          <cell r="A6195" t="str">
            <v>21798164802</v>
          </cell>
          <cell r="B6195">
            <v>155115.5</v>
          </cell>
        </row>
        <row r="6196">
          <cell r="A6196" t="str">
            <v>21798164813</v>
          </cell>
          <cell r="B6196">
            <v>2197.8000000000002</v>
          </cell>
        </row>
        <row r="6197">
          <cell r="A6197" t="str">
            <v>21798303984</v>
          </cell>
          <cell r="B6197">
            <v>203276.7</v>
          </cell>
        </row>
        <row r="6198">
          <cell r="A6198" t="str">
            <v>21798307020</v>
          </cell>
          <cell r="B6198">
            <v>17811.2</v>
          </cell>
        </row>
        <row r="6199">
          <cell r="A6199" t="str">
            <v>21798308582</v>
          </cell>
          <cell r="B6199">
            <v>27268.6</v>
          </cell>
        </row>
        <row r="6200">
          <cell r="A6200" t="str">
            <v>21798308604</v>
          </cell>
          <cell r="B6200">
            <v>52756.4</v>
          </cell>
        </row>
        <row r="6201">
          <cell r="A6201" t="str">
            <v>21798310111</v>
          </cell>
          <cell r="B6201">
            <v>196056.7</v>
          </cell>
        </row>
        <row r="6202">
          <cell r="A6202" t="str">
            <v>21798310122</v>
          </cell>
          <cell r="B6202">
            <v>244543.2</v>
          </cell>
        </row>
        <row r="6203">
          <cell r="A6203" t="str">
            <v>21798310144</v>
          </cell>
          <cell r="B6203">
            <v>192033.8</v>
          </cell>
        </row>
        <row r="6204">
          <cell r="A6204" t="str">
            <v>21798310155</v>
          </cell>
          <cell r="B6204">
            <v>115925.9</v>
          </cell>
        </row>
        <row r="6205">
          <cell r="A6205" t="str">
            <v>21798470956</v>
          </cell>
          <cell r="B6205">
            <v>2159.6999999999998</v>
          </cell>
        </row>
        <row r="6206">
          <cell r="A6206" t="str">
            <v>21798510005</v>
          </cell>
          <cell r="B6206">
            <v>50235.3</v>
          </cell>
        </row>
        <row r="6207">
          <cell r="A6207" t="str">
            <v>21798512960</v>
          </cell>
          <cell r="B6207">
            <v>116138.8</v>
          </cell>
        </row>
        <row r="6208">
          <cell r="A6208" t="str">
            <v>21798537541</v>
          </cell>
          <cell r="B6208">
            <v>6043.4</v>
          </cell>
        </row>
        <row r="6209">
          <cell r="A6209" t="str">
            <v>21798542905</v>
          </cell>
          <cell r="B6209">
            <v>27574.400000000001</v>
          </cell>
        </row>
        <row r="6210">
          <cell r="A6210" t="str">
            <v>21798542953</v>
          </cell>
          <cell r="B6210">
            <v>274063.59999999998</v>
          </cell>
        </row>
        <row r="6211">
          <cell r="A6211" t="str">
            <v>21799031015</v>
          </cell>
          <cell r="B6211">
            <v>445071.3</v>
          </cell>
        </row>
        <row r="6212">
          <cell r="A6212" t="str">
            <v>21799046474</v>
          </cell>
          <cell r="B6212">
            <v>188203.4</v>
          </cell>
        </row>
        <row r="6213">
          <cell r="A6213" t="str">
            <v>21799048585</v>
          </cell>
          <cell r="B6213">
            <v>207234.3</v>
          </cell>
        </row>
        <row r="6214">
          <cell r="A6214" t="str">
            <v>22601777801</v>
          </cell>
          <cell r="B6214">
            <v>884518.5</v>
          </cell>
        </row>
        <row r="6215">
          <cell r="A6215" t="str">
            <v>22601777834</v>
          </cell>
          <cell r="B6215">
            <v>400799.4</v>
          </cell>
        </row>
        <row r="6216">
          <cell r="A6216" t="str">
            <v>22601777893</v>
          </cell>
          <cell r="B6216">
            <v>1826</v>
          </cell>
        </row>
        <row r="6217">
          <cell r="A6217" t="str">
            <v>22936789760</v>
          </cell>
          <cell r="B6217">
            <v>77275.66</v>
          </cell>
        </row>
        <row r="6218">
          <cell r="A6218" t="str">
            <v>22936789771</v>
          </cell>
          <cell r="B6218">
            <v>130232.21</v>
          </cell>
        </row>
        <row r="6219">
          <cell r="A6219" t="str">
            <v>22936789782</v>
          </cell>
          <cell r="B6219">
            <v>202231</v>
          </cell>
        </row>
        <row r="6220">
          <cell r="A6220" t="str">
            <v>22936789793</v>
          </cell>
          <cell r="B6220">
            <v>33304.5</v>
          </cell>
        </row>
        <row r="6221">
          <cell r="A6221" t="str">
            <v>22936789804</v>
          </cell>
          <cell r="B6221">
            <v>916.9</v>
          </cell>
        </row>
        <row r="6222">
          <cell r="A6222" t="str">
            <v>22936789815</v>
          </cell>
          <cell r="B6222">
            <v>63475.8</v>
          </cell>
        </row>
        <row r="6223">
          <cell r="A6223" t="str">
            <v>22937024864</v>
          </cell>
          <cell r="B6223">
            <v>177389.7</v>
          </cell>
        </row>
        <row r="6224">
          <cell r="A6224" t="str">
            <v>22937024886</v>
          </cell>
          <cell r="B6224">
            <v>122897.7</v>
          </cell>
        </row>
        <row r="6225">
          <cell r="A6225" t="str">
            <v>22937024890</v>
          </cell>
          <cell r="B6225">
            <v>73044.899999999994</v>
          </cell>
        </row>
        <row r="6226">
          <cell r="A6226" t="str">
            <v>22937024901</v>
          </cell>
          <cell r="B6226">
            <v>403671.5</v>
          </cell>
        </row>
        <row r="6227">
          <cell r="A6227" t="str">
            <v>22937024912</v>
          </cell>
          <cell r="B6227">
            <v>192907.2</v>
          </cell>
        </row>
        <row r="6228">
          <cell r="A6228" t="str">
            <v>22937024934</v>
          </cell>
          <cell r="B6228">
            <v>609375.69999999995</v>
          </cell>
        </row>
        <row r="6229">
          <cell r="A6229" t="str">
            <v>22937024945</v>
          </cell>
          <cell r="B6229">
            <v>41352</v>
          </cell>
        </row>
        <row r="6230">
          <cell r="A6230" t="str">
            <v>22937024956</v>
          </cell>
          <cell r="B6230">
            <v>225500.35</v>
          </cell>
        </row>
        <row r="6231">
          <cell r="A6231" t="str">
            <v>22937102575</v>
          </cell>
          <cell r="B6231">
            <v>218089.9</v>
          </cell>
        </row>
        <row r="6232">
          <cell r="A6232" t="str">
            <v>22937102586</v>
          </cell>
          <cell r="B6232">
            <v>98311.3</v>
          </cell>
        </row>
        <row r="6233">
          <cell r="A6233" t="str">
            <v>22937102590</v>
          </cell>
          <cell r="B6233">
            <v>355524.3</v>
          </cell>
        </row>
        <row r="6234">
          <cell r="A6234" t="str">
            <v>22937102601</v>
          </cell>
          <cell r="B6234">
            <v>110573.9</v>
          </cell>
        </row>
        <row r="6235">
          <cell r="A6235" t="str">
            <v>22937102612</v>
          </cell>
          <cell r="B6235">
            <v>154114.79999999999</v>
          </cell>
        </row>
        <row r="6236">
          <cell r="A6236" t="str">
            <v>22937102623</v>
          </cell>
          <cell r="B6236">
            <v>300210.09999999998</v>
          </cell>
        </row>
        <row r="6237">
          <cell r="A6237" t="str">
            <v>22937102634</v>
          </cell>
          <cell r="B6237">
            <v>52971.7</v>
          </cell>
        </row>
        <row r="6238">
          <cell r="A6238" t="str">
            <v>22937102645</v>
          </cell>
          <cell r="B6238">
            <v>23327</v>
          </cell>
        </row>
        <row r="6239">
          <cell r="A6239" t="str">
            <v>22937102656</v>
          </cell>
          <cell r="B6239">
            <v>232552.5</v>
          </cell>
        </row>
        <row r="6240">
          <cell r="A6240" t="str">
            <v>22937415405</v>
          </cell>
          <cell r="B6240">
            <v>325108.59999999998</v>
          </cell>
        </row>
        <row r="6241">
          <cell r="A6241" t="str">
            <v>22937415825</v>
          </cell>
          <cell r="B6241">
            <v>647112.30000000005</v>
          </cell>
        </row>
        <row r="6242">
          <cell r="A6242" t="str">
            <v>22937415836</v>
          </cell>
          <cell r="B6242">
            <v>264206.3</v>
          </cell>
        </row>
        <row r="6243">
          <cell r="A6243" t="str">
            <v>22937415840</v>
          </cell>
          <cell r="B6243">
            <v>291019.40000000002</v>
          </cell>
        </row>
        <row r="6244">
          <cell r="A6244" t="str">
            <v>22937415851</v>
          </cell>
          <cell r="B6244">
            <v>672287.6</v>
          </cell>
        </row>
        <row r="6245">
          <cell r="A6245" t="str">
            <v>22937415884</v>
          </cell>
          <cell r="B6245">
            <v>316326.90000000002</v>
          </cell>
        </row>
        <row r="6246">
          <cell r="A6246" t="str">
            <v>22937417424</v>
          </cell>
          <cell r="B6246">
            <v>129114.6</v>
          </cell>
        </row>
        <row r="6247">
          <cell r="A6247" t="str">
            <v>22937417446</v>
          </cell>
          <cell r="B6247">
            <v>55400.5</v>
          </cell>
        </row>
        <row r="6248">
          <cell r="A6248" t="str">
            <v>22937417450</v>
          </cell>
          <cell r="B6248">
            <v>132690</v>
          </cell>
        </row>
        <row r="6249">
          <cell r="A6249" t="str">
            <v>22937417472</v>
          </cell>
          <cell r="B6249">
            <v>238033.3</v>
          </cell>
        </row>
        <row r="6250">
          <cell r="A6250" t="str">
            <v>22937417483</v>
          </cell>
          <cell r="B6250">
            <v>721461.8</v>
          </cell>
        </row>
        <row r="6251">
          <cell r="A6251" t="str">
            <v>22937417494</v>
          </cell>
          <cell r="B6251">
            <v>207545.4</v>
          </cell>
        </row>
        <row r="6252">
          <cell r="A6252" t="str">
            <v>22937417505</v>
          </cell>
          <cell r="B6252">
            <v>7772.7</v>
          </cell>
        </row>
        <row r="6253">
          <cell r="A6253" t="str">
            <v>22937418312</v>
          </cell>
          <cell r="B6253">
            <v>85822.6</v>
          </cell>
        </row>
        <row r="6254">
          <cell r="A6254" t="str">
            <v>22937418323</v>
          </cell>
          <cell r="B6254">
            <v>242882.3</v>
          </cell>
        </row>
        <row r="6255">
          <cell r="A6255" t="str">
            <v>22937418334</v>
          </cell>
          <cell r="B6255">
            <v>86223.4</v>
          </cell>
        </row>
        <row r="6256">
          <cell r="A6256" t="str">
            <v>22937418345</v>
          </cell>
          <cell r="B6256">
            <v>21907.599999999999</v>
          </cell>
        </row>
        <row r="6257">
          <cell r="A6257" t="str">
            <v>22937418356</v>
          </cell>
          <cell r="B6257">
            <v>323847.5</v>
          </cell>
        </row>
        <row r="6258">
          <cell r="A6258" t="str">
            <v>22937418360</v>
          </cell>
          <cell r="B6258">
            <v>214114.2</v>
          </cell>
        </row>
        <row r="6259">
          <cell r="A6259" t="str">
            <v>22937418382</v>
          </cell>
          <cell r="B6259">
            <v>256594.4</v>
          </cell>
        </row>
        <row r="6260">
          <cell r="A6260" t="str">
            <v>22937418393</v>
          </cell>
          <cell r="B6260">
            <v>60675.5</v>
          </cell>
        </row>
        <row r="6261">
          <cell r="A6261" t="str">
            <v>22937418404</v>
          </cell>
          <cell r="B6261">
            <v>211240.6</v>
          </cell>
        </row>
        <row r="6262">
          <cell r="A6262" t="str">
            <v>22937419653</v>
          </cell>
          <cell r="B6262">
            <v>167796.6</v>
          </cell>
        </row>
        <row r="6263">
          <cell r="A6263" t="str">
            <v>22937419664</v>
          </cell>
          <cell r="B6263">
            <v>30973</v>
          </cell>
        </row>
        <row r="6264">
          <cell r="A6264" t="str">
            <v>22937419675</v>
          </cell>
          <cell r="B6264">
            <v>377547.1</v>
          </cell>
        </row>
        <row r="6265">
          <cell r="A6265" t="str">
            <v>22937419686</v>
          </cell>
          <cell r="B6265">
            <v>206953.8</v>
          </cell>
        </row>
        <row r="6266">
          <cell r="A6266" t="str">
            <v>22937419690</v>
          </cell>
          <cell r="B6266">
            <v>107689.9</v>
          </cell>
        </row>
        <row r="6267">
          <cell r="A6267" t="str">
            <v>22937419701</v>
          </cell>
          <cell r="B6267">
            <v>119322</v>
          </cell>
        </row>
        <row r="6268">
          <cell r="A6268" t="str">
            <v>22937419712</v>
          </cell>
          <cell r="B6268">
            <v>168130.6</v>
          </cell>
        </row>
        <row r="6269">
          <cell r="A6269" t="str">
            <v>22937419723</v>
          </cell>
          <cell r="B6269">
            <v>117327.3</v>
          </cell>
        </row>
        <row r="6270">
          <cell r="A6270" t="str">
            <v>22937419734</v>
          </cell>
          <cell r="B6270">
            <v>166849.5</v>
          </cell>
        </row>
        <row r="6271">
          <cell r="A6271" t="str">
            <v>22937419745</v>
          </cell>
          <cell r="B6271">
            <v>22578.3</v>
          </cell>
        </row>
        <row r="6272">
          <cell r="A6272" t="str">
            <v>22937810614</v>
          </cell>
          <cell r="B6272">
            <v>299369.3</v>
          </cell>
        </row>
        <row r="6273">
          <cell r="A6273" t="str">
            <v>22937810625</v>
          </cell>
          <cell r="B6273">
            <v>191984.2</v>
          </cell>
        </row>
        <row r="6274">
          <cell r="A6274" t="str">
            <v>22937810636</v>
          </cell>
          <cell r="B6274">
            <v>153463</v>
          </cell>
        </row>
        <row r="6275">
          <cell r="A6275" t="str">
            <v>22937810640</v>
          </cell>
          <cell r="B6275">
            <v>277182.3</v>
          </cell>
        </row>
        <row r="6276">
          <cell r="A6276" t="str">
            <v>22937810651</v>
          </cell>
          <cell r="B6276">
            <v>323068.79999999999</v>
          </cell>
        </row>
        <row r="6277">
          <cell r="A6277" t="str">
            <v>22937920046</v>
          </cell>
          <cell r="B6277">
            <v>496298</v>
          </cell>
        </row>
        <row r="6278">
          <cell r="A6278" t="str">
            <v>22937920864</v>
          </cell>
          <cell r="B6278">
            <v>284553.5</v>
          </cell>
        </row>
        <row r="6279">
          <cell r="A6279" t="str">
            <v>22937920875</v>
          </cell>
          <cell r="B6279">
            <v>248245.6</v>
          </cell>
        </row>
        <row r="6280">
          <cell r="A6280" t="str">
            <v>22937920901</v>
          </cell>
          <cell r="B6280">
            <v>185774.2</v>
          </cell>
        </row>
        <row r="6281">
          <cell r="A6281" t="str">
            <v>22937920923</v>
          </cell>
          <cell r="B6281">
            <v>738303.6</v>
          </cell>
        </row>
        <row r="6282">
          <cell r="A6282" t="str">
            <v>22937920934</v>
          </cell>
          <cell r="B6282">
            <v>287465.09999999998</v>
          </cell>
        </row>
        <row r="6283">
          <cell r="A6283" t="str">
            <v>22937920945</v>
          </cell>
          <cell r="B6283">
            <v>144746.1</v>
          </cell>
        </row>
        <row r="6284">
          <cell r="A6284" t="str">
            <v>22937920956</v>
          </cell>
          <cell r="B6284">
            <v>454582.6</v>
          </cell>
        </row>
        <row r="6285">
          <cell r="A6285" t="str">
            <v>22937921833</v>
          </cell>
          <cell r="B6285">
            <v>246309.1</v>
          </cell>
        </row>
        <row r="6286">
          <cell r="A6286" t="str">
            <v>22937921844</v>
          </cell>
          <cell r="B6286">
            <v>101125.2</v>
          </cell>
        </row>
        <row r="6287">
          <cell r="A6287" t="str">
            <v>22937921855</v>
          </cell>
          <cell r="B6287">
            <v>191976.6</v>
          </cell>
        </row>
        <row r="6288">
          <cell r="A6288" t="str">
            <v>22937921892</v>
          </cell>
          <cell r="B6288">
            <v>333189.8</v>
          </cell>
        </row>
        <row r="6289">
          <cell r="A6289" t="str">
            <v>22937921903</v>
          </cell>
          <cell r="B6289">
            <v>226575.1</v>
          </cell>
        </row>
        <row r="6290">
          <cell r="A6290" t="str">
            <v>22937958616</v>
          </cell>
          <cell r="B6290">
            <v>5338.03</v>
          </cell>
        </row>
        <row r="6291">
          <cell r="A6291" t="str">
            <v>22937958620</v>
          </cell>
          <cell r="B6291">
            <v>416921.9</v>
          </cell>
        </row>
        <row r="6292">
          <cell r="A6292" t="str">
            <v>22937958631</v>
          </cell>
          <cell r="B6292">
            <v>322425.90000000002</v>
          </cell>
        </row>
        <row r="6293">
          <cell r="A6293" t="str">
            <v>22937958642</v>
          </cell>
          <cell r="B6293">
            <v>322493.5</v>
          </cell>
        </row>
        <row r="6294">
          <cell r="A6294" t="str">
            <v>22937958653</v>
          </cell>
          <cell r="B6294">
            <v>320682.7</v>
          </cell>
        </row>
        <row r="6295">
          <cell r="A6295" t="str">
            <v>22937958664</v>
          </cell>
          <cell r="B6295">
            <v>190698.1</v>
          </cell>
        </row>
        <row r="6296">
          <cell r="A6296" t="str">
            <v>22937958675</v>
          </cell>
          <cell r="B6296">
            <v>392200.3</v>
          </cell>
        </row>
        <row r="6297">
          <cell r="A6297" t="str">
            <v>22937958686</v>
          </cell>
          <cell r="B6297">
            <v>226459.3</v>
          </cell>
        </row>
        <row r="6298">
          <cell r="A6298" t="str">
            <v>22937958690</v>
          </cell>
          <cell r="B6298">
            <v>278450.7</v>
          </cell>
        </row>
        <row r="6299">
          <cell r="A6299" t="str">
            <v>22937958701</v>
          </cell>
          <cell r="B6299">
            <v>205593.3</v>
          </cell>
        </row>
        <row r="6300">
          <cell r="A6300" t="str">
            <v>22937959526</v>
          </cell>
          <cell r="B6300">
            <v>216422.3</v>
          </cell>
        </row>
        <row r="6301">
          <cell r="A6301" t="str">
            <v>22937959530</v>
          </cell>
          <cell r="B6301">
            <v>332199.86</v>
          </cell>
        </row>
        <row r="6302">
          <cell r="A6302" t="str">
            <v>22937959541</v>
          </cell>
          <cell r="B6302">
            <v>252997.6</v>
          </cell>
        </row>
        <row r="6303">
          <cell r="A6303" t="str">
            <v>22937959552</v>
          </cell>
          <cell r="B6303">
            <v>690551.4</v>
          </cell>
        </row>
        <row r="6304">
          <cell r="A6304" t="str">
            <v>22937960742</v>
          </cell>
          <cell r="B6304">
            <v>249513.1</v>
          </cell>
        </row>
        <row r="6305">
          <cell r="A6305" t="str">
            <v>22937960753</v>
          </cell>
          <cell r="B6305">
            <v>303736.2</v>
          </cell>
        </row>
        <row r="6306">
          <cell r="A6306" t="str">
            <v>22937960764</v>
          </cell>
          <cell r="B6306">
            <v>288232.09999999998</v>
          </cell>
        </row>
        <row r="6307">
          <cell r="A6307" t="str">
            <v>22937960775</v>
          </cell>
          <cell r="B6307">
            <v>137956.9</v>
          </cell>
        </row>
        <row r="6308">
          <cell r="A6308" t="str">
            <v>22937960790</v>
          </cell>
          <cell r="B6308">
            <v>269134.59999999998</v>
          </cell>
        </row>
        <row r="6309">
          <cell r="A6309" t="str">
            <v>22937960801</v>
          </cell>
          <cell r="B6309">
            <v>86287.2</v>
          </cell>
        </row>
        <row r="6310">
          <cell r="A6310" t="str">
            <v>22937960812</v>
          </cell>
          <cell r="B6310">
            <v>59067.9</v>
          </cell>
        </row>
        <row r="6311">
          <cell r="A6311" t="str">
            <v>22937960823</v>
          </cell>
          <cell r="B6311">
            <v>96223.8</v>
          </cell>
        </row>
        <row r="6312">
          <cell r="A6312" t="str">
            <v>22937962912</v>
          </cell>
          <cell r="B6312">
            <v>88501.8</v>
          </cell>
        </row>
        <row r="6313">
          <cell r="A6313" t="str">
            <v>22937962934</v>
          </cell>
          <cell r="B6313">
            <v>45893.7</v>
          </cell>
        </row>
        <row r="6314">
          <cell r="A6314" t="str">
            <v>22937962945</v>
          </cell>
          <cell r="B6314">
            <v>213969.6</v>
          </cell>
        </row>
        <row r="6315">
          <cell r="A6315" t="str">
            <v>22937962960</v>
          </cell>
          <cell r="B6315">
            <v>139598.39999999999</v>
          </cell>
        </row>
        <row r="6316">
          <cell r="A6316" t="str">
            <v>22937962971</v>
          </cell>
          <cell r="B6316">
            <v>199422.7</v>
          </cell>
        </row>
        <row r="6317">
          <cell r="A6317" t="str">
            <v>22937962982</v>
          </cell>
          <cell r="B6317">
            <v>177142.39999999999</v>
          </cell>
        </row>
        <row r="6318">
          <cell r="A6318" t="str">
            <v>22937962993</v>
          </cell>
          <cell r="B6318">
            <v>257114.7</v>
          </cell>
        </row>
        <row r="6319">
          <cell r="A6319" t="str">
            <v>22938219112</v>
          </cell>
          <cell r="B6319">
            <v>247274.5</v>
          </cell>
        </row>
        <row r="6320">
          <cell r="A6320" t="str">
            <v>22938219123</v>
          </cell>
          <cell r="B6320">
            <v>190158.3</v>
          </cell>
        </row>
        <row r="6321">
          <cell r="A6321" t="str">
            <v>22938219134</v>
          </cell>
          <cell r="B6321">
            <v>25491.9</v>
          </cell>
        </row>
        <row r="6322">
          <cell r="A6322" t="str">
            <v>22938219145</v>
          </cell>
          <cell r="B6322">
            <v>158450.70000000001</v>
          </cell>
        </row>
        <row r="6323">
          <cell r="A6323" t="str">
            <v>22938219156</v>
          </cell>
          <cell r="B6323">
            <v>50324.7</v>
          </cell>
        </row>
        <row r="6324">
          <cell r="A6324" t="str">
            <v>22938219160</v>
          </cell>
          <cell r="B6324">
            <v>174390.39999999999</v>
          </cell>
        </row>
        <row r="6325">
          <cell r="A6325" t="str">
            <v>22938219171</v>
          </cell>
          <cell r="B6325">
            <v>22084.3</v>
          </cell>
        </row>
        <row r="6326">
          <cell r="A6326" t="str">
            <v>22938219182</v>
          </cell>
          <cell r="B6326">
            <v>210079.9</v>
          </cell>
        </row>
        <row r="6327">
          <cell r="A6327" t="str">
            <v>22938219193</v>
          </cell>
          <cell r="B6327">
            <v>8308.1</v>
          </cell>
        </row>
        <row r="6328">
          <cell r="A6328" t="str">
            <v>22938219204</v>
          </cell>
          <cell r="B6328">
            <v>22504.3</v>
          </cell>
        </row>
        <row r="6329">
          <cell r="A6329" t="str">
            <v>22938219764</v>
          </cell>
          <cell r="B6329">
            <v>228890.5</v>
          </cell>
        </row>
        <row r="6330">
          <cell r="A6330" t="str">
            <v>22938219775</v>
          </cell>
          <cell r="B6330">
            <v>204589.6</v>
          </cell>
        </row>
        <row r="6331">
          <cell r="A6331" t="str">
            <v>22938219786</v>
          </cell>
          <cell r="B6331">
            <v>191653.8</v>
          </cell>
        </row>
        <row r="6332">
          <cell r="A6332" t="str">
            <v>22938219790</v>
          </cell>
          <cell r="B6332">
            <v>44423.5</v>
          </cell>
        </row>
        <row r="6333">
          <cell r="A6333" t="str">
            <v>22938219801</v>
          </cell>
          <cell r="B6333">
            <v>235964.74</v>
          </cell>
        </row>
        <row r="6334">
          <cell r="A6334" t="str">
            <v>22938219812</v>
          </cell>
          <cell r="B6334">
            <v>55763.3</v>
          </cell>
        </row>
        <row r="6335">
          <cell r="A6335" t="str">
            <v>22938219823</v>
          </cell>
          <cell r="B6335">
            <v>62182.2</v>
          </cell>
        </row>
        <row r="6336">
          <cell r="A6336" t="str">
            <v>22938219834</v>
          </cell>
          <cell r="B6336">
            <v>504936.9</v>
          </cell>
        </row>
        <row r="6337">
          <cell r="A6337" t="str">
            <v>22938219845</v>
          </cell>
          <cell r="B6337">
            <v>288449</v>
          </cell>
        </row>
        <row r="6338">
          <cell r="A6338" t="str">
            <v>22938219856</v>
          </cell>
          <cell r="B6338">
            <v>297648</v>
          </cell>
        </row>
        <row r="6339">
          <cell r="A6339" t="str">
            <v>22938296296</v>
          </cell>
          <cell r="B6339">
            <v>157971.70000000001</v>
          </cell>
        </row>
        <row r="6340">
          <cell r="A6340" t="str">
            <v>22938296300</v>
          </cell>
          <cell r="B6340">
            <v>235972</v>
          </cell>
        </row>
        <row r="6341">
          <cell r="A6341" t="str">
            <v>22938296311</v>
          </cell>
          <cell r="B6341">
            <v>30025.599999999999</v>
          </cell>
        </row>
        <row r="6342">
          <cell r="A6342" t="str">
            <v>22938296333</v>
          </cell>
          <cell r="B6342">
            <v>109373.8</v>
          </cell>
        </row>
        <row r="6343">
          <cell r="A6343" t="str">
            <v>22938296355</v>
          </cell>
          <cell r="B6343">
            <v>261773.1</v>
          </cell>
        </row>
        <row r="6344">
          <cell r="A6344" t="str">
            <v>22938296366</v>
          </cell>
          <cell r="B6344">
            <v>48348.12</v>
          </cell>
        </row>
        <row r="6345">
          <cell r="A6345" t="str">
            <v>22938296370</v>
          </cell>
          <cell r="B6345">
            <v>412665.9</v>
          </cell>
        </row>
        <row r="6346">
          <cell r="A6346" t="str">
            <v>22938296381</v>
          </cell>
          <cell r="B6346">
            <v>245196.58</v>
          </cell>
        </row>
        <row r="6347">
          <cell r="A6347" t="str">
            <v>22938296392</v>
          </cell>
          <cell r="B6347">
            <v>10037.9</v>
          </cell>
        </row>
        <row r="6348">
          <cell r="A6348" t="str">
            <v>22938296403</v>
          </cell>
          <cell r="B6348">
            <v>25952.2</v>
          </cell>
        </row>
        <row r="6349">
          <cell r="A6349" t="str">
            <v>22938297346</v>
          </cell>
          <cell r="B6349">
            <v>33420.699999999997</v>
          </cell>
        </row>
        <row r="6350">
          <cell r="A6350" t="str">
            <v>22938297350</v>
          </cell>
          <cell r="B6350">
            <v>151622</v>
          </cell>
        </row>
        <row r="6351">
          <cell r="A6351" t="str">
            <v>22938297361</v>
          </cell>
          <cell r="B6351">
            <v>232031.2</v>
          </cell>
        </row>
        <row r="6352">
          <cell r="A6352" t="str">
            <v>22938297372</v>
          </cell>
          <cell r="B6352">
            <v>22147</v>
          </cell>
        </row>
        <row r="6353">
          <cell r="A6353" t="str">
            <v>22938297383</v>
          </cell>
          <cell r="B6353">
            <v>67434.7</v>
          </cell>
        </row>
        <row r="6354">
          <cell r="A6354" t="str">
            <v>22938297394</v>
          </cell>
          <cell r="B6354">
            <v>215520.7</v>
          </cell>
        </row>
        <row r="6355">
          <cell r="A6355" t="str">
            <v>22938297405</v>
          </cell>
          <cell r="B6355">
            <v>56141.5</v>
          </cell>
        </row>
        <row r="6356">
          <cell r="A6356" t="str">
            <v>22938297416</v>
          </cell>
          <cell r="B6356">
            <v>110663.5</v>
          </cell>
        </row>
        <row r="6357">
          <cell r="A6357" t="str">
            <v>22938297420</v>
          </cell>
          <cell r="B6357">
            <v>288728.40000000002</v>
          </cell>
        </row>
        <row r="6358">
          <cell r="A6358" t="str">
            <v>22938297431</v>
          </cell>
          <cell r="B6358">
            <v>86981.9</v>
          </cell>
        </row>
        <row r="6359">
          <cell r="A6359" t="str">
            <v>22938298595</v>
          </cell>
          <cell r="B6359">
            <v>146072.1</v>
          </cell>
        </row>
        <row r="6360">
          <cell r="A6360" t="str">
            <v>22938298606</v>
          </cell>
          <cell r="B6360">
            <v>125109.9</v>
          </cell>
        </row>
        <row r="6361">
          <cell r="A6361" t="str">
            <v>22938298610</v>
          </cell>
          <cell r="B6361">
            <v>302665.5</v>
          </cell>
        </row>
        <row r="6362">
          <cell r="A6362" t="str">
            <v>22938298621</v>
          </cell>
          <cell r="B6362">
            <v>6510</v>
          </cell>
        </row>
        <row r="6363">
          <cell r="A6363" t="str">
            <v>22938298632</v>
          </cell>
          <cell r="B6363">
            <v>300304.5</v>
          </cell>
        </row>
        <row r="6364">
          <cell r="A6364" t="str">
            <v>22938298643</v>
          </cell>
          <cell r="B6364">
            <v>79912.899999999994</v>
          </cell>
        </row>
        <row r="6365">
          <cell r="A6365" t="str">
            <v>22938298654</v>
          </cell>
          <cell r="B6365">
            <v>49199.4</v>
          </cell>
        </row>
        <row r="6366">
          <cell r="A6366" t="str">
            <v>22938298665</v>
          </cell>
          <cell r="B6366">
            <v>99716.36</v>
          </cell>
        </row>
        <row r="6367">
          <cell r="A6367" t="str">
            <v>22938298676</v>
          </cell>
          <cell r="B6367">
            <v>17669</v>
          </cell>
        </row>
        <row r="6368">
          <cell r="A6368" t="str">
            <v>22938298680</v>
          </cell>
          <cell r="B6368">
            <v>326951.49</v>
          </cell>
        </row>
        <row r="6369">
          <cell r="A6369" t="str">
            <v>22938425015</v>
          </cell>
          <cell r="B6369">
            <v>184243.6</v>
          </cell>
        </row>
        <row r="6370">
          <cell r="A6370" t="str">
            <v>22938425026</v>
          </cell>
          <cell r="B6370">
            <v>162758.9</v>
          </cell>
        </row>
        <row r="6371">
          <cell r="A6371" t="str">
            <v>22938425030</v>
          </cell>
          <cell r="B6371">
            <v>427615.47</v>
          </cell>
        </row>
        <row r="6372">
          <cell r="A6372" t="str">
            <v>22938425041</v>
          </cell>
          <cell r="B6372">
            <v>357077.5</v>
          </cell>
        </row>
        <row r="6373">
          <cell r="A6373" t="str">
            <v>22938425052</v>
          </cell>
          <cell r="B6373">
            <v>241692.72</v>
          </cell>
        </row>
        <row r="6374">
          <cell r="A6374" t="str">
            <v>22938425063</v>
          </cell>
          <cell r="B6374">
            <v>197948.53</v>
          </cell>
        </row>
        <row r="6375">
          <cell r="A6375" t="str">
            <v>22938425074</v>
          </cell>
          <cell r="B6375">
            <v>238064.97</v>
          </cell>
        </row>
        <row r="6376">
          <cell r="A6376" t="str">
            <v>22938425085</v>
          </cell>
          <cell r="B6376">
            <v>224003.5</v>
          </cell>
        </row>
        <row r="6377">
          <cell r="A6377" t="str">
            <v>22938425096</v>
          </cell>
          <cell r="B6377">
            <v>182523.6</v>
          </cell>
        </row>
        <row r="6378">
          <cell r="A6378" t="str">
            <v>22938425100</v>
          </cell>
          <cell r="B6378">
            <v>140000</v>
          </cell>
        </row>
        <row r="6379">
          <cell r="A6379" t="str">
            <v>22938426463</v>
          </cell>
          <cell r="B6379">
            <v>170695.3</v>
          </cell>
        </row>
        <row r="6380">
          <cell r="A6380" t="str">
            <v>22938426474</v>
          </cell>
          <cell r="B6380">
            <v>159262.70000000001</v>
          </cell>
        </row>
        <row r="6381">
          <cell r="A6381" t="str">
            <v>22938426485</v>
          </cell>
          <cell r="B6381">
            <v>347565.4</v>
          </cell>
        </row>
        <row r="6382">
          <cell r="A6382" t="str">
            <v>22938426496</v>
          </cell>
          <cell r="B6382">
            <v>138192.6</v>
          </cell>
        </row>
        <row r="6383">
          <cell r="A6383" t="str">
            <v>22938426500</v>
          </cell>
          <cell r="B6383">
            <v>391179.1</v>
          </cell>
        </row>
        <row r="6384">
          <cell r="A6384" t="str">
            <v>22938426511</v>
          </cell>
          <cell r="B6384">
            <v>49322</v>
          </cell>
        </row>
        <row r="6385">
          <cell r="A6385" t="str">
            <v>22938426522</v>
          </cell>
          <cell r="B6385">
            <v>241646.1</v>
          </cell>
        </row>
        <row r="6386">
          <cell r="A6386" t="str">
            <v>22938426533</v>
          </cell>
          <cell r="B6386">
            <v>176675</v>
          </cell>
        </row>
        <row r="6387">
          <cell r="A6387" t="str">
            <v>22938426544</v>
          </cell>
          <cell r="B6387">
            <v>285376.8</v>
          </cell>
        </row>
        <row r="6388">
          <cell r="A6388" t="str">
            <v>22938426555</v>
          </cell>
          <cell r="B6388">
            <v>305878.3</v>
          </cell>
        </row>
        <row r="6389">
          <cell r="A6389" t="str">
            <v>22938676411</v>
          </cell>
          <cell r="B6389">
            <v>297130.40000000002</v>
          </cell>
        </row>
        <row r="6390">
          <cell r="A6390" t="str">
            <v>22938676422</v>
          </cell>
          <cell r="B6390">
            <v>287519.7</v>
          </cell>
        </row>
        <row r="6391">
          <cell r="A6391" t="str">
            <v>22938676433</v>
          </cell>
          <cell r="B6391">
            <v>97893.2</v>
          </cell>
        </row>
        <row r="6392">
          <cell r="A6392" t="str">
            <v>22938676444</v>
          </cell>
          <cell r="B6392">
            <v>260490.8</v>
          </cell>
        </row>
        <row r="6393">
          <cell r="A6393" t="str">
            <v>22938676455</v>
          </cell>
          <cell r="B6393">
            <v>215710.2</v>
          </cell>
        </row>
        <row r="6394">
          <cell r="A6394" t="str">
            <v>22938676466</v>
          </cell>
          <cell r="B6394">
            <v>293753.8</v>
          </cell>
        </row>
        <row r="6395">
          <cell r="A6395" t="str">
            <v>22938676470</v>
          </cell>
          <cell r="B6395">
            <v>286763.90000000002</v>
          </cell>
        </row>
        <row r="6396">
          <cell r="A6396" t="str">
            <v>22938676492</v>
          </cell>
          <cell r="B6396">
            <v>315454.7</v>
          </cell>
        </row>
        <row r="6397">
          <cell r="A6397" t="str">
            <v>22938676503</v>
          </cell>
          <cell r="B6397">
            <v>260408.4</v>
          </cell>
        </row>
        <row r="6398">
          <cell r="A6398" t="str">
            <v>22938677660</v>
          </cell>
          <cell r="B6398">
            <v>72542.2</v>
          </cell>
        </row>
        <row r="6399">
          <cell r="A6399" t="str">
            <v>22938677671</v>
          </cell>
          <cell r="B6399">
            <v>2972.6</v>
          </cell>
        </row>
        <row r="6400">
          <cell r="A6400" t="str">
            <v>23285507586</v>
          </cell>
          <cell r="B6400">
            <v>16980</v>
          </cell>
        </row>
        <row r="6401">
          <cell r="A6401" t="str">
            <v>23289983600</v>
          </cell>
          <cell r="B6401">
            <v>136732.5</v>
          </cell>
        </row>
        <row r="6402">
          <cell r="A6402" t="str">
            <v>23289983611</v>
          </cell>
          <cell r="B6402">
            <v>157040.1</v>
          </cell>
        </row>
        <row r="6403">
          <cell r="A6403" t="str">
            <v>23291599723</v>
          </cell>
          <cell r="B6403">
            <v>19203.3</v>
          </cell>
        </row>
        <row r="6404">
          <cell r="A6404" t="str">
            <v>23296317056</v>
          </cell>
          <cell r="B6404">
            <v>13269.7</v>
          </cell>
        </row>
        <row r="6405">
          <cell r="A6405" t="str">
            <v>23296317292</v>
          </cell>
          <cell r="B6405">
            <v>279348.7</v>
          </cell>
        </row>
        <row r="6406">
          <cell r="A6406" t="str">
            <v>23296317373</v>
          </cell>
          <cell r="B6406">
            <v>22104.7</v>
          </cell>
        </row>
        <row r="6407">
          <cell r="A6407" t="str">
            <v>23296317384</v>
          </cell>
          <cell r="B6407">
            <v>166329.9</v>
          </cell>
        </row>
        <row r="6408">
          <cell r="A6408" t="str">
            <v>23298130185</v>
          </cell>
          <cell r="B6408">
            <v>132522.9</v>
          </cell>
        </row>
        <row r="6409">
          <cell r="A6409" t="str">
            <v>23298130255</v>
          </cell>
          <cell r="B6409">
            <v>102168.3</v>
          </cell>
        </row>
        <row r="6410">
          <cell r="A6410" t="str">
            <v>23298130281</v>
          </cell>
          <cell r="B6410">
            <v>138210.4</v>
          </cell>
        </row>
        <row r="6411">
          <cell r="A6411" t="str">
            <v>23298140221</v>
          </cell>
          <cell r="B6411">
            <v>122684.5</v>
          </cell>
        </row>
        <row r="6412">
          <cell r="A6412" t="str">
            <v>23298140232</v>
          </cell>
          <cell r="B6412">
            <v>140645.79999999999</v>
          </cell>
        </row>
        <row r="6413">
          <cell r="A6413" t="str">
            <v>23298582256</v>
          </cell>
          <cell r="B6413">
            <v>10197.6</v>
          </cell>
        </row>
        <row r="6414">
          <cell r="A6414" t="str">
            <v>23299308156</v>
          </cell>
          <cell r="B6414">
            <v>26315.9</v>
          </cell>
        </row>
        <row r="6415">
          <cell r="A6415" t="str">
            <v>23299308193</v>
          </cell>
          <cell r="B6415">
            <v>15295.8</v>
          </cell>
        </row>
        <row r="6416">
          <cell r="A6416" t="str">
            <v>23299308215</v>
          </cell>
          <cell r="B6416">
            <v>16001.7</v>
          </cell>
        </row>
        <row r="6417">
          <cell r="A6417" t="str">
            <v>23299598122</v>
          </cell>
          <cell r="B6417">
            <v>12238.6</v>
          </cell>
        </row>
        <row r="6418">
          <cell r="A6418" t="str">
            <v>23299598144</v>
          </cell>
          <cell r="B6418">
            <v>7831.7</v>
          </cell>
        </row>
        <row r="6419">
          <cell r="A6419" t="str">
            <v>23299602134</v>
          </cell>
          <cell r="B6419">
            <v>34924.5</v>
          </cell>
        </row>
        <row r="6420">
          <cell r="A6420" t="str">
            <v>23512691766</v>
          </cell>
          <cell r="B6420">
            <v>2507.6999999999998</v>
          </cell>
        </row>
        <row r="6421">
          <cell r="A6421" t="str">
            <v>23512697510</v>
          </cell>
          <cell r="B6421">
            <v>23933.4</v>
          </cell>
        </row>
        <row r="6422">
          <cell r="A6422" t="str">
            <v>23512698361</v>
          </cell>
          <cell r="B6422">
            <v>200189.5</v>
          </cell>
        </row>
        <row r="6423">
          <cell r="A6423" t="str">
            <v>23512699466</v>
          </cell>
          <cell r="B6423">
            <v>2516.4</v>
          </cell>
        </row>
        <row r="6424">
          <cell r="A6424" t="str">
            <v>23512699503</v>
          </cell>
          <cell r="B6424">
            <v>4808.7</v>
          </cell>
        </row>
        <row r="6425">
          <cell r="A6425" t="str">
            <v>23512700380</v>
          </cell>
          <cell r="B6425">
            <v>565684.87</v>
          </cell>
        </row>
        <row r="6426">
          <cell r="A6426" t="str">
            <v>23512701102</v>
          </cell>
          <cell r="B6426">
            <v>2441.1999999999998</v>
          </cell>
        </row>
        <row r="6427">
          <cell r="A6427" t="str">
            <v>23512703342</v>
          </cell>
          <cell r="B6427">
            <v>4845.2</v>
          </cell>
        </row>
        <row r="6428">
          <cell r="A6428" t="str">
            <v>23512705475</v>
          </cell>
          <cell r="B6428">
            <v>121336.1</v>
          </cell>
        </row>
        <row r="6429">
          <cell r="A6429" t="str">
            <v>23512705921</v>
          </cell>
          <cell r="B6429">
            <v>2436.1</v>
          </cell>
        </row>
        <row r="6430">
          <cell r="A6430" t="str">
            <v>23512705932</v>
          </cell>
          <cell r="B6430">
            <v>2438</v>
          </cell>
        </row>
        <row r="6431">
          <cell r="A6431" t="str">
            <v>23512706116</v>
          </cell>
          <cell r="B6431">
            <v>70944.800000000003</v>
          </cell>
        </row>
        <row r="6432">
          <cell r="A6432" t="str">
            <v>23512706120</v>
          </cell>
          <cell r="B6432">
            <v>108071</v>
          </cell>
        </row>
        <row r="6433">
          <cell r="A6433" t="str">
            <v>23512712722</v>
          </cell>
          <cell r="B6433">
            <v>160749.6</v>
          </cell>
        </row>
        <row r="6434">
          <cell r="A6434" t="str">
            <v>23512713304</v>
          </cell>
          <cell r="B6434">
            <v>99055.2</v>
          </cell>
        </row>
        <row r="6435">
          <cell r="A6435" t="str">
            <v>23512713540</v>
          </cell>
          <cell r="B6435">
            <v>104546.5</v>
          </cell>
        </row>
        <row r="6436">
          <cell r="A6436" t="str">
            <v>23512734816</v>
          </cell>
          <cell r="B6436">
            <v>3200.1</v>
          </cell>
        </row>
        <row r="6437">
          <cell r="A6437" t="str">
            <v>23513084536</v>
          </cell>
          <cell r="B6437">
            <v>7299.2</v>
          </cell>
        </row>
        <row r="6438">
          <cell r="A6438" t="str">
            <v>23513084971</v>
          </cell>
          <cell r="B6438">
            <v>11655.3</v>
          </cell>
        </row>
        <row r="6439">
          <cell r="A6439" t="str">
            <v>23613083254</v>
          </cell>
          <cell r="B6439">
            <v>1589</v>
          </cell>
        </row>
        <row r="6440">
          <cell r="A6440" t="str">
            <v>25010148876</v>
          </cell>
          <cell r="B6440">
            <v>9492</v>
          </cell>
        </row>
        <row r="6441">
          <cell r="A6441" t="str">
            <v>26601582011</v>
          </cell>
          <cell r="B6441">
            <v>553906.5</v>
          </cell>
        </row>
        <row r="6442">
          <cell r="A6442" t="str">
            <v>26601775502</v>
          </cell>
          <cell r="B6442">
            <v>47748.2</v>
          </cell>
        </row>
        <row r="6443">
          <cell r="A6443" t="str">
            <v>26601775513</v>
          </cell>
          <cell r="B6443">
            <v>71435.199999999997</v>
          </cell>
        </row>
        <row r="6444">
          <cell r="A6444" t="str">
            <v>26601775535</v>
          </cell>
          <cell r="B6444">
            <v>48454.7</v>
          </cell>
        </row>
        <row r="6445">
          <cell r="A6445" t="str">
            <v>26601775561</v>
          </cell>
          <cell r="B6445">
            <v>24666.2</v>
          </cell>
        </row>
        <row r="6446">
          <cell r="A6446" t="str">
            <v>26601775572</v>
          </cell>
          <cell r="B6446">
            <v>816169.96</v>
          </cell>
        </row>
        <row r="6447">
          <cell r="A6447" t="str">
            <v>26601775583</v>
          </cell>
          <cell r="B6447">
            <v>690789.35</v>
          </cell>
        </row>
        <row r="6448">
          <cell r="A6448" t="str">
            <v>26601775594</v>
          </cell>
          <cell r="B6448">
            <v>151631.20000000001</v>
          </cell>
        </row>
        <row r="6449">
          <cell r="A6449" t="str">
            <v>26601777801</v>
          </cell>
          <cell r="B6449">
            <v>723511.9</v>
          </cell>
        </row>
        <row r="6450">
          <cell r="A6450" t="str">
            <v>26601777812</v>
          </cell>
          <cell r="B6450">
            <v>5802.3</v>
          </cell>
        </row>
        <row r="6451">
          <cell r="A6451" t="str">
            <v>26601777823</v>
          </cell>
          <cell r="B6451">
            <v>211673.69</v>
          </cell>
        </row>
        <row r="6452">
          <cell r="A6452" t="str">
            <v>26601777845</v>
          </cell>
          <cell r="B6452">
            <v>3208.5</v>
          </cell>
        </row>
        <row r="6453">
          <cell r="A6453" t="str">
            <v>26601777856</v>
          </cell>
          <cell r="B6453">
            <v>257028.5</v>
          </cell>
        </row>
        <row r="6454">
          <cell r="A6454" t="str">
            <v>26601777860</v>
          </cell>
          <cell r="B6454">
            <v>19264</v>
          </cell>
        </row>
        <row r="6455">
          <cell r="A6455" t="str">
            <v>26601777871</v>
          </cell>
          <cell r="B6455">
            <v>399496.14</v>
          </cell>
        </row>
        <row r="6456">
          <cell r="A6456" t="str">
            <v>26601777882</v>
          </cell>
          <cell r="B6456">
            <v>28896</v>
          </cell>
        </row>
        <row r="6457">
          <cell r="A6457" t="str">
            <v>26610777823</v>
          </cell>
          <cell r="B6457">
            <v>8488</v>
          </cell>
        </row>
        <row r="6458">
          <cell r="A6458" t="str">
            <v>28815738096</v>
          </cell>
          <cell r="B6458">
            <v>224809.7</v>
          </cell>
        </row>
        <row r="6459">
          <cell r="A6459" t="str">
            <v>28815738203</v>
          </cell>
          <cell r="B6459">
            <v>27858.2</v>
          </cell>
        </row>
        <row r="6460">
          <cell r="A6460" t="str">
            <v>28815738214</v>
          </cell>
          <cell r="B6460">
            <v>110835.1</v>
          </cell>
        </row>
        <row r="6461">
          <cell r="A6461" t="str">
            <v>29478594810</v>
          </cell>
          <cell r="B6461">
            <v>170856.1</v>
          </cell>
        </row>
        <row r="6462">
          <cell r="A6462" t="str">
            <v>29721046815</v>
          </cell>
          <cell r="B6462">
            <v>10014.27</v>
          </cell>
        </row>
        <row r="6463">
          <cell r="A6463" t="str">
            <v>29721046826</v>
          </cell>
          <cell r="B6463">
            <v>7318.6</v>
          </cell>
        </row>
        <row r="6464">
          <cell r="A6464" t="str">
            <v>29721046830</v>
          </cell>
          <cell r="B6464">
            <v>30643.4</v>
          </cell>
        </row>
        <row r="6465">
          <cell r="A6465" t="str">
            <v>29721046841</v>
          </cell>
          <cell r="B6465">
            <v>4907.49</v>
          </cell>
        </row>
        <row r="6466">
          <cell r="A6466" t="str">
            <v>29721046852</v>
          </cell>
          <cell r="B6466">
            <v>25668.6</v>
          </cell>
        </row>
        <row r="6467">
          <cell r="A6467" t="str">
            <v>29721046874</v>
          </cell>
          <cell r="B6467">
            <v>37608.800000000003</v>
          </cell>
        </row>
        <row r="6468">
          <cell r="A6468" t="str">
            <v>29721046885</v>
          </cell>
          <cell r="B6468">
            <v>10206.200000000001</v>
          </cell>
        </row>
        <row r="6469">
          <cell r="A6469" t="str">
            <v>29721046896</v>
          </cell>
          <cell r="B6469">
            <v>6220.5</v>
          </cell>
        </row>
        <row r="6470">
          <cell r="A6470" t="str">
            <v>29721046900</v>
          </cell>
          <cell r="B6470">
            <v>21353.8</v>
          </cell>
        </row>
        <row r="6471">
          <cell r="A6471" t="str">
            <v>29722275912</v>
          </cell>
          <cell r="B6471">
            <v>5040</v>
          </cell>
        </row>
        <row r="6472">
          <cell r="A6472" t="str">
            <v>29722275923</v>
          </cell>
          <cell r="B6472">
            <v>5610</v>
          </cell>
        </row>
        <row r="6473">
          <cell r="A6473" t="str">
            <v>29722275934</v>
          </cell>
          <cell r="B6473">
            <v>5355</v>
          </cell>
        </row>
        <row r="6474">
          <cell r="A6474" t="str">
            <v>29722275945</v>
          </cell>
          <cell r="B6474">
            <v>4320</v>
          </cell>
        </row>
        <row r="6475">
          <cell r="A6475" t="str">
            <v>29722275956</v>
          </cell>
          <cell r="B6475">
            <v>5642</v>
          </cell>
        </row>
        <row r="6476">
          <cell r="A6476" t="str">
            <v>29722275960</v>
          </cell>
          <cell r="B6476">
            <v>6903.74</v>
          </cell>
        </row>
        <row r="6477">
          <cell r="A6477" t="str">
            <v>29722275971</v>
          </cell>
          <cell r="B6477">
            <v>11078.9</v>
          </cell>
        </row>
        <row r="6478">
          <cell r="A6478" t="str">
            <v>29722275982</v>
          </cell>
          <cell r="B6478">
            <v>14918.11</v>
          </cell>
        </row>
        <row r="6479">
          <cell r="A6479" t="str">
            <v>29722275993</v>
          </cell>
          <cell r="B6479">
            <v>12037.63</v>
          </cell>
        </row>
        <row r="6480">
          <cell r="A6480" t="str">
            <v>29722276004</v>
          </cell>
          <cell r="B6480">
            <v>3058</v>
          </cell>
        </row>
        <row r="6481">
          <cell r="A6481" t="str">
            <v>29722309416</v>
          </cell>
          <cell r="B6481">
            <v>13698.9</v>
          </cell>
        </row>
        <row r="6482">
          <cell r="A6482" t="str">
            <v>29722309420</v>
          </cell>
          <cell r="B6482">
            <v>12263.7</v>
          </cell>
        </row>
        <row r="6483">
          <cell r="A6483" t="str">
            <v>29722309431</v>
          </cell>
          <cell r="B6483">
            <v>14168.5</v>
          </cell>
        </row>
        <row r="6484">
          <cell r="A6484" t="str">
            <v>29722309442</v>
          </cell>
          <cell r="B6484">
            <v>39340.5</v>
          </cell>
        </row>
        <row r="6485">
          <cell r="A6485" t="str">
            <v>29722309453</v>
          </cell>
          <cell r="B6485">
            <v>9417.5</v>
          </cell>
        </row>
        <row r="6486">
          <cell r="A6486" t="str">
            <v>29722309464</v>
          </cell>
          <cell r="B6486">
            <v>11712.4</v>
          </cell>
        </row>
        <row r="6487">
          <cell r="A6487" t="str">
            <v>29722309475</v>
          </cell>
          <cell r="B6487">
            <v>2628</v>
          </cell>
        </row>
        <row r="6488">
          <cell r="A6488" t="str">
            <v>29722309486</v>
          </cell>
          <cell r="B6488">
            <v>1350</v>
          </cell>
        </row>
        <row r="6489">
          <cell r="A6489" t="str">
            <v>29722309490</v>
          </cell>
          <cell r="B6489">
            <v>21750</v>
          </cell>
        </row>
        <row r="6490">
          <cell r="A6490" t="str">
            <v>29722309501</v>
          </cell>
          <cell r="B6490">
            <v>6167</v>
          </cell>
        </row>
        <row r="6491">
          <cell r="A6491" t="str">
            <v>29724934523</v>
          </cell>
          <cell r="B6491">
            <v>19970.3</v>
          </cell>
        </row>
        <row r="6492">
          <cell r="A6492" t="str">
            <v>29724934534</v>
          </cell>
          <cell r="B6492">
            <v>6356</v>
          </cell>
        </row>
        <row r="6493">
          <cell r="A6493" t="str">
            <v>29771491000</v>
          </cell>
          <cell r="B6493">
            <v>9715.2000000000007</v>
          </cell>
        </row>
        <row r="6494">
          <cell r="A6494" t="str">
            <v>29774754514</v>
          </cell>
          <cell r="B6494">
            <v>2057.7199999999998</v>
          </cell>
        </row>
        <row r="6495">
          <cell r="A6495" t="str">
            <v>29774754525</v>
          </cell>
          <cell r="B6495">
            <v>12467.95</v>
          </cell>
        </row>
        <row r="6496">
          <cell r="A6496" t="str">
            <v>29774754536</v>
          </cell>
          <cell r="B6496">
            <v>7454.05</v>
          </cell>
        </row>
        <row r="6497">
          <cell r="A6497" t="str">
            <v>29774754540</v>
          </cell>
          <cell r="B6497">
            <v>4283.3</v>
          </cell>
        </row>
        <row r="6498">
          <cell r="A6498" t="str">
            <v>29774754551</v>
          </cell>
          <cell r="B6498">
            <v>1704.3</v>
          </cell>
        </row>
        <row r="6499">
          <cell r="A6499" t="str">
            <v>29774754573</v>
          </cell>
          <cell r="B6499">
            <v>11119.4</v>
          </cell>
        </row>
        <row r="6500">
          <cell r="A6500" t="str">
            <v>29774754584</v>
          </cell>
          <cell r="B6500">
            <v>1204.96</v>
          </cell>
        </row>
        <row r="6501">
          <cell r="A6501" t="str">
            <v>29774754595</v>
          </cell>
          <cell r="B6501">
            <v>2250</v>
          </cell>
        </row>
        <row r="6502">
          <cell r="A6502" t="str">
            <v>29774754606</v>
          </cell>
          <cell r="B6502">
            <v>7194.24</v>
          </cell>
        </row>
        <row r="6503">
          <cell r="A6503" t="str">
            <v>29774754621</v>
          </cell>
          <cell r="B6503">
            <v>4860</v>
          </cell>
        </row>
        <row r="6504">
          <cell r="A6504" t="str">
            <v>29774754691</v>
          </cell>
          <cell r="B6504">
            <v>28098.41</v>
          </cell>
        </row>
        <row r="6505">
          <cell r="A6505" t="str">
            <v>29774754702</v>
          </cell>
          <cell r="B6505">
            <v>17495.75</v>
          </cell>
        </row>
        <row r="6506">
          <cell r="A6506" t="str">
            <v>29774754713</v>
          </cell>
          <cell r="B6506">
            <v>2284.6999999999998</v>
          </cell>
        </row>
        <row r="6507">
          <cell r="A6507" t="str">
            <v>29774754724</v>
          </cell>
          <cell r="B6507">
            <v>6968.52</v>
          </cell>
        </row>
        <row r="6508">
          <cell r="A6508" t="str">
            <v>29774754735</v>
          </cell>
          <cell r="B6508">
            <v>1234.4000000000001</v>
          </cell>
        </row>
        <row r="6509">
          <cell r="A6509" t="str">
            <v>29774754750</v>
          </cell>
          <cell r="B6509">
            <v>10069.44</v>
          </cell>
        </row>
        <row r="6510">
          <cell r="A6510" t="str">
            <v>29774754783</v>
          </cell>
          <cell r="B6510">
            <v>9156.2900000000009</v>
          </cell>
        </row>
        <row r="6511">
          <cell r="A6511" t="str">
            <v>29774754794</v>
          </cell>
          <cell r="B6511">
            <v>2817.32</v>
          </cell>
        </row>
        <row r="6512">
          <cell r="A6512" t="str">
            <v>29774754805</v>
          </cell>
          <cell r="B6512">
            <v>9848.5</v>
          </cell>
        </row>
        <row r="6513">
          <cell r="A6513" t="str">
            <v>29774754816</v>
          </cell>
          <cell r="B6513">
            <v>1668.9</v>
          </cell>
        </row>
        <row r="6514">
          <cell r="A6514" t="str">
            <v>29774754853</v>
          </cell>
          <cell r="B6514">
            <v>6818.6</v>
          </cell>
        </row>
        <row r="6515">
          <cell r="A6515" t="str">
            <v>29774754864</v>
          </cell>
          <cell r="B6515">
            <v>2518.5</v>
          </cell>
        </row>
        <row r="6516">
          <cell r="A6516" t="str">
            <v>29774754875</v>
          </cell>
          <cell r="B6516">
            <v>13663.6</v>
          </cell>
        </row>
        <row r="6517">
          <cell r="A6517" t="str">
            <v>29774754886</v>
          </cell>
          <cell r="B6517">
            <v>12801.3</v>
          </cell>
        </row>
        <row r="6518">
          <cell r="A6518" t="str">
            <v>29774754890</v>
          </cell>
          <cell r="B6518">
            <v>35401.599999999999</v>
          </cell>
        </row>
        <row r="6519">
          <cell r="A6519" t="str">
            <v>29774754901</v>
          </cell>
          <cell r="B6519">
            <v>2359.6999999999998</v>
          </cell>
        </row>
        <row r="6520">
          <cell r="A6520" t="str">
            <v>29774754912</v>
          </cell>
          <cell r="B6520">
            <v>6673.5</v>
          </cell>
        </row>
        <row r="6521">
          <cell r="A6521" t="str">
            <v>29774754923</v>
          </cell>
          <cell r="B6521">
            <v>5653.7</v>
          </cell>
        </row>
        <row r="6522">
          <cell r="A6522" t="str">
            <v>29774754934</v>
          </cell>
          <cell r="B6522">
            <v>4692.6000000000004</v>
          </cell>
        </row>
        <row r="6523">
          <cell r="A6523" t="str">
            <v>29774754945</v>
          </cell>
          <cell r="B6523">
            <v>5484.9</v>
          </cell>
        </row>
        <row r="6524">
          <cell r="A6524" t="str">
            <v>29774754956</v>
          </cell>
          <cell r="B6524">
            <v>1382692.2</v>
          </cell>
        </row>
        <row r="6525">
          <cell r="A6525" t="str">
            <v>29774754971</v>
          </cell>
          <cell r="B6525">
            <v>5795.3</v>
          </cell>
        </row>
        <row r="6526">
          <cell r="A6526" t="str">
            <v>29774754982</v>
          </cell>
          <cell r="B6526">
            <v>12872.6</v>
          </cell>
        </row>
        <row r="6527">
          <cell r="A6527" t="str">
            <v>29774755004</v>
          </cell>
          <cell r="B6527">
            <v>8859.6</v>
          </cell>
        </row>
        <row r="6528">
          <cell r="A6528" t="str">
            <v>29776262513</v>
          </cell>
          <cell r="B6528">
            <v>15047.6</v>
          </cell>
        </row>
        <row r="6529">
          <cell r="A6529" t="str">
            <v>29776262524</v>
          </cell>
          <cell r="B6529">
            <v>19271.2</v>
          </cell>
        </row>
        <row r="6530">
          <cell r="A6530" t="str">
            <v>29776262535</v>
          </cell>
          <cell r="B6530">
            <v>33730.6</v>
          </cell>
        </row>
        <row r="6531">
          <cell r="A6531" t="str">
            <v>29776262546</v>
          </cell>
          <cell r="B6531">
            <v>16951.3</v>
          </cell>
        </row>
        <row r="6532">
          <cell r="A6532" t="str">
            <v>29776262550</v>
          </cell>
          <cell r="B6532">
            <v>2278.5</v>
          </cell>
        </row>
        <row r="6533">
          <cell r="A6533" t="str">
            <v>29776262572</v>
          </cell>
          <cell r="B6533">
            <v>14705.3</v>
          </cell>
        </row>
        <row r="6534">
          <cell r="A6534" t="str">
            <v>29776262583</v>
          </cell>
          <cell r="B6534">
            <v>5921.3</v>
          </cell>
        </row>
        <row r="6535">
          <cell r="A6535" t="str">
            <v>29776262616</v>
          </cell>
          <cell r="B6535">
            <v>10379.200000000001</v>
          </cell>
        </row>
        <row r="6536">
          <cell r="A6536" t="str">
            <v>29776262620</v>
          </cell>
          <cell r="B6536">
            <v>2395.1999999999998</v>
          </cell>
        </row>
        <row r="6537">
          <cell r="A6537" t="str">
            <v>29776262653</v>
          </cell>
          <cell r="B6537">
            <v>6697.6</v>
          </cell>
        </row>
        <row r="6538">
          <cell r="A6538" t="str">
            <v>29776262686</v>
          </cell>
          <cell r="B6538">
            <v>2316.3000000000002</v>
          </cell>
        </row>
        <row r="6539">
          <cell r="A6539" t="str">
            <v>29776262690</v>
          </cell>
          <cell r="B6539">
            <v>2337</v>
          </cell>
        </row>
        <row r="6540">
          <cell r="A6540" t="str">
            <v>29776262701</v>
          </cell>
          <cell r="B6540">
            <v>2311.5</v>
          </cell>
        </row>
        <row r="6541">
          <cell r="A6541" t="str">
            <v>29776262712</v>
          </cell>
          <cell r="B6541">
            <v>2786.1</v>
          </cell>
        </row>
        <row r="6542">
          <cell r="A6542" t="str">
            <v>29776262723</v>
          </cell>
          <cell r="B6542">
            <v>2321.6999999999998</v>
          </cell>
        </row>
        <row r="6543">
          <cell r="A6543" t="str">
            <v>29776262734</v>
          </cell>
          <cell r="B6543">
            <v>6820</v>
          </cell>
        </row>
        <row r="6544">
          <cell r="A6544" t="str">
            <v>29776262756</v>
          </cell>
          <cell r="B6544">
            <v>9758.7000000000007</v>
          </cell>
        </row>
        <row r="6545">
          <cell r="A6545" t="str">
            <v>29776262771</v>
          </cell>
          <cell r="B6545">
            <v>2226</v>
          </cell>
        </row>
        <row r="6546">
          <cell r="A6546" t="str">
            <v>29776262782</v>
          </cell>
          <cell r="B6546">
            <v>9032.7000000000007</v>
          </cell>
        </row>
        <row r="6547">
          <cell r="A6547" t="str">
            <v>29776262793</v>
          </cell>
          <cell r="B6547">
            <v>3963.7</v>
          </cell>
        </row>
        <row r="6548">
          <cell r="A6548" t="str">
            <v>29776262804</v>
          </cell>
          <cell r="B6548">
            <v>9910.7999999999993</v>
          </cell>
        </row>
        <row r="6549">
          <cell r="A6549" t="str">
            <v>29776262815</v>
          </cell>
          <cell r="B6549">
            <v>14216.9</v>
          </cell>
        </row>
        <row r="6550">
          <cell r="A6550" t="str">
            <v>29776262830</v>
          </cell>
          <cell r="B6550">
            <v>8191.5</v>
          </cell>
        </row>
        <row r="6551">
          <cell r="A6551" t="str">
            <v>29776262841</v>
          </cell>
          <cell r="B6551">
            <v>29192.3</v>
          </cell>
        </row>
        <row r="6552">
          <cell r="A6552" t="str">
            <v>29776262852</v>
          </cell>
          <cell r="B6552">
            <v>6176.4</v>
          </cell>
        </row>
        <row r="6553">
          <cell r="A6553" t="str">
            <v>29776262863</v>
          </cell>
          <cell r="B6553">
            <v>9503.6</v>
          </cell>
        </row>
        <row r="6554">
          <cell r="A6554" t="str">
            <v>29777858071</v>
          </cell>
          <cell r="B6554">
            <v>493410.6</v>
          </cell>
        </row>
        <row r="6555">
          <cell r="A6555" t="str">
            <v>29777883142</v>
          </cell>
          <cell r="B6555">
            <v>650718.6</v>
          </cell>
        </row>
        <row r="6556">
          <cell r="A6556" t="str">
            <v>29777885135</v>
          </cell>
          <cell r="B6556">
            <v>388823.3</v>
          </cell>
        </row>
        <row r="6557">
          <cell r="A6557" t="str">
            <v>29778602296</v>
          </cell>
          <cell r="B6557">
            <v>145901.98000000001</v>
          </cell>
        </row>
        <row r="6558">
          <cell r="A6558" t="str">
            <v>29778611772</v>
          </cell>
          <cell r="B6558">
            <v>1077011.6000000001</v>
          </cell>
        </row>
        <row r="6559">
          <cell r="A6559" t="str">
            <v>29778626111</v>
          </cell>
          <cell r="B6559">
            <v>590713.19999999995</v>
          </cell>
        </row>
        <row r="6560">
          <cell r="A6560" t="str">
            <v>33937417494</v>
          </cell>
          <cell r="B6560">
            <v>92822.2</v>
          </cell>
        </row>
        <row r="6561">
          <cell r="A6561" t="str">
            <v>40302356546</v>
          </cell>
          <cell r="B6561">
            <v>19685205</v>
          </cell>
        </row>
        <row r="6562">
          <cell r="A6562" t="str">
            <v>40302468281</v>
          </cell>
          <cell r="B6562">
            <v>18569000</v>
          </cell>
        </row>
        <row r="6563">
          <cell r="A6563" t="str">
            <v>40302468292</v>
          </cell>
          <cell r="B6563">
            <v>18689000</v>
          </cell>
        </row>
        <row r="6564">
          <cell r="A6564" t="str">
            <v>49401228953</v>
          </cell>
          <cell r="B6564">
            <v>659182.27</v>
          </cell>
        </row>
        <row r="6565">
          <cell r="A6565" t="str">
            <v>49401343591</v>
          </cell>
          <cell r="B6565">
            <v>132787.4</v>
          </cell>
        </row>
        <row r="6566">
          <cell r="A6566" t="str">
            <v>49401343650</v>
          </cell>
          <cell r="B6566">
            <v>495557.9</v>
          </cell>
        </row>
        <row r="6567">
          <cell r="A6567" t="str">
            <v>49401343694</v>
          </cell>
          <cell r="B6567">
            <v>317456.2</v>
          </cell>
        </row>
        <row r="6568">
          <cell r="A6568" t="str">
            <v>49401343742</v>
          </cell>
          <cell r="B6568">
            <v>714614.4</v>
          </cell>
        </row>
        <row r="6569">
          <cell r="A6569" t="str">
            <v>49401343753</v>
          </cell>
          <cell r="B6569">
            <v>513490.1</v>
          </cell>
        </row>
        <row r="6570">
          <cell r="A6570" t="str">
            <v>49401343764</v>
          </cell>
          <cell r="B6570">
            <v>791354.3</v>
          </cell>
        </row>
        <row r="6571">
          <cell r="A6571" t="str">
            <v>51221374221</v>
          </cell>
          <cell r="B6571">
            <v>379218.5</v>
          </cell>
        </row>
        <row r="6572">
          <cell r="A6572" t="str">
            <v>51228286075</v>
          </cell>
          <cell r="B6572">
            <v>153520.4</v>
          </cell>
        </row>
        <row r="6573">
          <cell r="A6573" t="str">
            <v>51228286086</v>
          </cell>
          <cell r="B6573">
            <v>108302.1</v>
          </cell>
        </row>
        <row r="6574">
          <cell r="A6574" t="str">
            <v>51228286554</v>
          </cell>
          <cell r="B6574">
            <v>38343.4</v>
          </cell>
        </row>
        <row r="6575">
          <cell r="A6575" t="str">
            <v>51228286565</v>
          </cell>
          <cell r="B6575">
            <v>43564.3</v>
          </cell>
        </row>
        <row r="6576">
          <cell r="A6576" t="str">
            <v>51228288072</v>
          </cell>
          <cell r="B6576">
            <v>289615</v>
          </cell>
        </row>
        <row r="6577">
          <cell r="A6577" t="str">
            <v>51228288083</v>
          </cell>
          <cell r="B6577">
            <v>11892.8</v>
          </cell>
        </row>
        <row r="6578">
          <cell r="A6578" t="str">
            <v>51228288094</v>
          </cell>
          <cell r="B6578">
            <v>310670.8</v>
          </cell>
        </row>
        <row r="6579">
          <cell r="A6579" t="str">
            <v>51228288971</v>
          </cell>
          <cell r="B6579">
            <v>59061.599999999999</v>
          </cell>
        </row>
        <row r="6580">
          <cell r="A6580" t="str">
            <v>51228288982</v>
          </cell>
          <cell r="B6580">
            <v>42087.4</v>
          </cell>
        </row>
        <row r="6581">
          <cell r="A6581" t="str">
            <v>51228288993</v>
          </cell>
          <cell r="B6581">
            <v>241722.3</v>
          </cell>
        </row>
        <row r="6582">
          <cell r="A6582" t="str">
            <v>51231365482</v>
          </cell>
          <cell r="B6582">
            <v>149263.29999999999</v>
          </cell>
        </row>
        <row r="6583">
          <cell r="A6583" t="str">
            <v>51231365493</v>
          </cell>
          <cell r="B6583">
            <v>66074.7</v>
          </cell>
        </row>
        <row r="6584">
          <cell r="A6584" t="str">
            <v>51231365504</v>
          </cell>
          <cell r="B6584">
            <v>225971.7</v>
          </cell>
        </row>
        <row r="6585">
          <cell r="A6585" t="str">
            <v>51231365515</v>
          </cell>
          <cell r="B6585">
            <v>182457.9</v>
          </cell>
        </row>
        <row r="6586">
          <cell r="A6586" t="str">
            <v>51231365526</v>
          </cell>
          <cell r="B6586">
            <v>49066</v>
          </cell>
        </row>
        <row r="6587">
          <cell r="A6587" t="str">
            <v>51231367173</v>
          </cell>
          <cell r="B6587">
            <v>11886.2</v>
          </cell>
        </row>
        <row r="6588">
          <cell r="A6588" t="str">
            <v>51231367184</v>
          </cell>
          <cell r="B6588">
            <v>313957.7</v>
          </cell>
        </row>
        <row r="6589">
          <cell r="A6589" t="str">
            <v>51231367195</v>
          </cell>
          <cell r="B6589">
            <v>196361.7</v>
          </cell>
        </row>
        <row r="6590">
          <cell r="A6590" t="str">
            <v>51231367416</v>
          </cell>
          <cell r="B6590">
            <v>14782.6</v>
          </cell>
        </row>
        <row r="6591">
          <cell r="A6591" t="str">
            <v>51231367420</v>
          </cell>
          <cell r="B6591">
            <v>251006.9</v>
          </cell>
        </row>
        <row r="6592">
          <cell r="A6592" t="str">
            <v>51231367431</v>
          </cell>
          <cell r="B6592">
            <v>194948.4</v>
          </cell>
        </row>
        <row r="6593">
          <cell r="A6593" t="str">
            <v>51231367442</v>
          </cell>
          <cell r="B6593">
            <v>70816.399999999994</v>
          </cell>
        </row>
        <row r="6594">
          <cell r="A6594" t="str">
            <v>51231367453</v>
          </cell>
          <cell r="B6594">
            <v>242009.2</v>
          </cell>
        </row>
        <row r="6595">
          <cell r="A6595" t="str">
            <v>51231368422</v>
          </cell>
          <cell r="B6595">
            <v>124573.4</v>
          </cell>
        </row>
        <row r="6596">
          <cell r="A6596" t="str">
            <v>51231368433</v>
          </cell>
          <cell r="B6596">
            <v>150895.9</v>
          </cell>
        </row>
        <row r="6597">
          <cell r="A6597" t="str">
            <v>51231368444</v>
          </cell>
          <cell r="B6597">
            <v>49300.5</v>
          </cell>
        </row>
        <row r="6598">
          <cell r="A6598" t="str">
            <v>51231368455</v>
          </cell>
          <cell r="B6598">
            <v>157940.4</v>
          </cell>
        </row>
        <row r="6599">
          <cell r="A6599" t="str">
            <v>51231368466</v>
          </cell>
          <cell r="B6599">
            <v>536407.21</v>
          </cell>
        </row>
        <row r="6600">
          <cell r="A6600" t="str">
            <v>51231368971</v>
          </cell>
          <cell r="B6600">
            <v>610447.22</v>
          </cell>
        </row>
        <row r="6601">
          <cell r="A6601" t="str">
            <v>51231368982</v>
          </cell>
          <cell r="B6601">
            <v>258101.8</v>
          </cell>
        </row>
        <row r="6602">
          <cell r="A6602" t="str">
            <v>51231368993</v>
          </cell>
          <cell r="B6602">
            <v>309421.8</v>
          </cell>
        </row>
        <row r="6603">
          <cell r="A6603" t="str">
            <v>51231369004</v>
          </cell>
          <cell r="B6603">
            <v>194541.92</v>
          </cell>
        </row>
        <row r="6604">
          <cell r="A6604" t="str">
            <v>51231369015</v>
          </cell>
          <cell r="B6604">
            <v>336842.3</v>
          </cell>
        </row>
        <row r="6605">
          <cell r="A6605" t="str">
            <v>51231371104</v>
          </cell>
          <cell r="B6605">
            <v>304982.71000000002</v>
          </cell>
        </row>
        <row r="6606">
          <cell r="A6606" t="str">
            <v>51231371126</v>
          </cell>
          <cell r="B6606">
            <v>454459.1</v>
          </cell>
        </row>
        <row r="6607">
          <cell r="A6607" t="str">
            <v>51231373296</v>
          </cell>
          <cell r="B6607">
            <v>105349.1</v>
          </cell>
        </row>
        <row r="6608">
          <cell r="A6608" t="str">
            <v>51231373300</v>
          </cell>
          <cell r="B6608">
            <v>75064</v>
          </cell>
        </row>
        <row r="6609">
          <cell r="A6609" t="str">
            <v>51231373311</v>
          </cell>
          <cell r="B6609">
            <v>9320.1</v>
          </cell>
        </row>
        <row r="6610">
          <cell r="A6610" t="str">
            <v>51231373322</v>
          </cell>
          <cell r="B6610">
            <v>508275.8</v>
          </cell>
        </row>
        <row r="6611">
          <cell r="A6611" t="str">
            <v>51231373333</v>
          </cell>
          <cell r="B6611">
            <v>623697.9</v>
          </cell>
        </row>
        <row r="6612">
          <cell r="A6612" t="str">
            <v>51231374221</v>
          </cell>
          <cell r="B6612">
            <v>259980.9</v>
          </cell>
        </row>
        <row r="6613">
          <cell r="A6613" t="str">
            <v>51231374232</v>
          </cell>
          <cell r="B6613">
            <v>6821.4</v>
          </cell>
        </row>
        <row r="6614">
          <cell r="A6614" t="str">
            <v>51231374243</v>
          </cell>
          <cell r="B6614">
            <v>523217.2</v>
          </cell>
        </row>
        <row r="6615">
          <cell r="A6615" t="str">
            <v>51231511034</v>
          </cell>
          <cell r="B6615">
            <v>1075465</v>
          </cell>
        </row>
        <row r="6616">
          <cell r="A6616" t="str">
            <v>51231511056</v>
          </cell>
          <cell r="B6616">
            <v>229212.79999999999</v>
          </cell>
        </row>
        <row r="6617">
          <cell r="A6617" t="str">
            <v>51231511060</v>
          </cell>
          <cell r="B6617">
            <v>5472.9</v>
          </cell>
        </row>
        <row r="6618">
          <cell r="A6618" t="str">
            <v>51231511071</v>
          </cell>
          <cell r="B6618">
            <v>80970.899999999994</v>
          </cell>
        </row>
        <row r="6619">
          <cell r="A6619" t="str">
            <v>51231513473</v>
          </cell>
          <cell r="B6619">
            <v>29391.4</v>
          </cell>
        </row>
        <row r="6620">
          <cell r="A6620" t="str">
            <v>51231513484</v>
          </cell>
          <cell r="B6620">
            <v>586.4</v>
          </cell>
        </row>
        <row r="6621">
          <cell r="A6621" t="str">
            <v>51231513495</v>
          </cell>
          <cell r="B6621">
            <v>60324.5</v>
          </cell>
        </row>
        <row r="6622">
          <cell r="A6622" t="str">
            <v>51231513506</v>
          </cell>
          <cell r="B6622">
            <v>57537.599999999999</v>
          </cell>
        </row>
        <row r="6623">
          <cell r="A6623" t="str">
            <v>51231513510</v>
          </cell>
          <cell r="B6623">
            <v>1458.2</v>
          </cell>
        </row>
        <row r="6624">
          <cell r="A6624" t="str">
            <v>51231513541</v>
          </cell>
          <cell r="B6624">
            <v>597260.4</v>
          </cell>
        </row>
        <row r="6625">
          <cell r="A6625" t="str">
            <v>51231515293</v>
          </cell>
          <cell r="B6625">
            <v>199790.2</v>
          </cell>
        </row>
        <row r="6626">
          <cell r="A6626" t="str">
            <v>51231515304</v>
          </cell>
          <cell r="B6626">
            <v>742.7</v>
          </cell>
        </row>
        <row r="6627">
          <cell r="A6627" t="str">
            <v>51231515315</v>
          </cell>
          <cell r="B6627">
            <v>48389.03</v>
          </cell>
        </row>
        <row r="6628">
          <cell r="A6628" t="str">
            <v>51231515326</v>
          </cell>
          <cell r="B6628">
            <v>690352.8</v>
          </cell>
        </row>
        <row r="6629">
          <cell r="A6629" t="str">
            <v>51231515330</v>
          </cell>
          <cell r="B6629">
            <v>56177.3</v>
          </cell>
        </row>
        <row r="6630">
          <cell r="A6630" t="str">
            <v>51231515341</v>
          </cell>
          <cell r="B6630">
            <v>52322.1</v>
          </cell>
        </row>
        <row r="6631">
          <cell r="A6631" t="str">
            <v>51231515352</v>
          </cell>
          <cell r="B6631">
            <v>108765.7</v>
          </cell>
        </row>
        <row r="6632">
          <cell r="A6632" t="str">
            <v>51231515363</v>
          </cell>
          <cell r="B6632">
            <v>14610.5</v>
          </cell>
        </row>
        <row r="6633">
          <cell r="A6633" t="str">
            <v>51231515374</v>
          </cell>
          <cell r="B6633">
            <v>74134.5</v>
          </cell>
        </row>
        <row r="6634">
          <cell r="A6634" t="str">
            <v>51231515385</v>
          </cell>
          <cell r="B6634">
            <v>17684.599999999999</v>
          </cell>
        </row>
        <row r="6635">
          <cell r="A6635" t="str">
            <v>51231519666</v>
          </cell>
          <cell r="B6635">
            <v>6464.1</v>
          </cell>
        </row>
        <row r="6636">
          <cell r="A6636" t="str">
            <v>51231519670</v>
          </cell>
          <cell r="B6636">
            <v>19376.3</v>
          </cell>
        </row>
        <row r="6637">
          <cell r="A6637" t="str">
            <v>51231519681</v>
          </cell>
          <cell r="B6637">
            <v>69163.600000000006</v>
          </cell>
        </row>
        <row r="6638">
          <cell r="A6638" t="str">
            <v>51231519692</v>
          </cell>
          <cell r="B6638">
            <v>207297.4</v>
          </cell>
        </row>
        <row r="6639">
          <cell r="A6639" t="str">
            <v>51231519703</v>
          </cell>
          <cell r="B6639">
            <v>41590.800000000003</v>
          </cell>
        </row>
        <row r="6640">
          <cell r="A6640" t="str">
            <v>51231832964</v>
          </cell>
          <cell r="B6640">
            <v>28205.8</v>
          </cell>
        </row>
        <row r="6641">
          <cell r="A6641" t="str">
            <v>51231832975</v>
          </cell>
          <cell r="B6641">
            <v>212481.6</v>
          </cell>
        </row>
        <row r="6642">
          <cell r="A6642" t="str">
            <v>51231832986</v>
          </cell>
          <cell r="B6642">
            <v>41015</v>
          </cell>
        </row>
        <row r="6643">
          <cell r="A6643" t="str">
            <v>51231832990</v>
          </cell>
          <cell r="B6643">
            <v>1266038.3999999999</v>
          </cell>
        </row>
        <row r="6644">
          <cell r="A6644" t="str">
            <v>51231833001</v>
          </cell>
          <cell r="B6644">
            <v>178915.45</v>
          </cell>
        </row>
        <row r="6645">
          <cell r="A6645" t="str">
            <v>51231835204</v>
          </cell>
          <cell r="B6645">
            <v>9597.9</v>
          </cell>
        </row>
        <row r="6646">
          <cell r="A6646" t="str">
            <v>51231835215</v>
          </cell>
          <cell r="B6646">
            <v>81405.2</v>
          </cell>
        </row>
        <row r="6647">
          <cell r="A6647" t="str">
            <v>51231835226</v>
          </cell>
          <cell r="B6647">
            <v>334018.77</v>
          </cell>
        </row>
        <row r="6648">
          <cell r="A6648" t="str">
            <v>51231835230</v>
          </cell>
          <cell r="B6648">
            <v>299015.67</v>
          </cell>
        </row>
        <row r="6649">
          <cell r="A6649" t="str">
            <v>51231835241</v>
          </cell>
          <cell r="B6649">
            <v>230675.01</v>
          </cell>
        </row>
        <row r="6650">
          <cell r="A6650" t="str">
            <v>51231835252</v>
          </cell>
          <cell r="B6650">
            <v>349981.08</v>
          </cell>
        </row>
        <row r="6651">
          <cell r="A6651" t="str">
            <v>51231835263</v>
          </cell>
          <cell r="B6651">
            <v>462502.27</v>
          </cell>
        </row>
        <row r="6652">
          <cell r="A6652" t="str">
            <v>51231835274</v>
          </cell>
          <cell r="B6652">
            <v>37352.31</v>
          </cell>
        </row>
        <row r="6653">
          <cell r="A6653" t="str">
            <v>51231835285</v>
          </cell>
          <cell r="B6653">
            <v>162936.67000000001</v>
          </cell>
        </row>
        <row r="6654">
          <cell r="A6654" t="str">
            <v>51231835296</v>
          </cell>
          <cell r="B6654">
            <v>254296.53</v>
          </cell>
        </row>
        <row r="6655">
          <cell r="A6655" t="str">
            <v>51231839006</v>
          </cell>
          <cell r="B6655">
            <v>3629255.88</v>
          </cell>
        </row>
        <row r="6656">
          <cell r="A6656" t="str">
            <v>55519145906</v>
          </cell>
          <cell r="B6656">
            <v>5053.3999999999996</v>
          </cell>
        </row>
        <row r="6657">
          <cell r="A6657" t="str">
            <v>55519248806</v>
          </cell>
          <cell r="B6657">
            <v>19119.5</v>
          </cell>
        </row>
        <row r="6658">
          <cell r="A6658" t="str">
            <v>55519299486</v>
          </cell>
          <cell r="B6658">
            <v>7006.89</v>
          </cell>
        </row>
        <row r="6659">
          <cell r="A6659" t="str">
            <v>55519301542</v>
          </cell>
          <cell r="B6659">
            <v>23064.6</v>
          </cell>
        </row>
        <row r="6660">
          <cell r="A6660" t="str">
            <v>55519301903</v>
          </cell>
          <cell r="B6660">
            <v>40594</v>
          </cell>
        </row>
        <row r="6661">
          <cell r="A6661" t="str">
            <v>55519329085</v>
          </cell>
          <cell r="B6661">
            <v>33651.18</v>
          </cell>
        </row>
        <row r="6662">
          <cell r="A6662" t="str">
            <v>55519329096</v>
          </cell>
          <cell r="B6662">
            <v>86301.6</v>
          </cell>
        </row>
        <row r="6663">
          <cell r="A6663" t="str">
            <v>55519496842</v>
          </cell>
          <cell r="B6663">
            <v>41199.5</v>
          </cell>
        </row>
        <row r="6664">
          <cell r="A6664" t="str">
            <v>55519497741</v>
          </cell>
          <cell r="B6664">
            <v>43233.599999999999</v>
          </cell>
        </row>
        <row r="6665">
          <cell r="A6665" t="str">
            <v>55519497866</v>
          </cell>
          <cell r="B6665">
            <v>27790.6</v>
          </cell>
        </row>
        <row r="6666">
          <cell r="A6666" t="str">
            <v>55519497881</v>
          </cell>
          <cell r="B6666">
            <v>34499.199999999997</v>
          </cell>
        </row>
        <row r="6667">
          <cell r="A6667" t="str">
            <v>55519497903</v>
          </cell>
          <cell r="B6667">
            <v>46053.599999999999</v>
          </cell>
        </row>
        <row r="6668">
          <cell r="A6668" t="str">
            <v>55519550101</v>
          </cell>
          <cell r="B6668">
            <v>108703.3</v>
          </cell>
        </row>
        <row r="6669">
          <cell r="A6669" t="str">
            <v>55519550215</v>
          </cell>
          <cell r="B6669">
            <v>57399.1</v>
          </cell>
        </row>
        <row r="6670">
          <cell r="A6670" t="str">
            <v>55519550230</v>
          </cell>
          <cell r="B6670">
            <v>120333.3</v>
          </cell>
        </row>
        <row r="6671">
          <cell r="A6671" t="str">
            <v>55519550812</v>
          </cell>
          <cell r="B6671">
            <v>47285.7</v>
          </cell>
        </row>
        <row r="6672">
          <cell r="A6672" t="str">
            <v>55519552713</v>
          </cell>
          <cell r="B6672">
            <v>22065.3</v>
          </cell>
        </row>
        <row r="6673">
          <cell r="A6673" t="str">
            <v>55519552735</v>
          </cell>
          <cell r="B6673">
            <v>157741.4</v>
          </cell>
        </row>
        <row r="6674">
          <cell r="A6674" t="str">
            <v>55519552746</v>
          </cell>
          <cell r="B6674">
            <v>158866.6</v>
          </cell>
        </row>
        <row r="6675">
          <cell r="A6675" t="str">
            <v>55519552750</v>
          </cell>
          <cell r="B6675">
            <v>109892.6</v>
          </cell>
        </row>
        <row r="6676">
          <cell r="A6676" t="str">
            <v>55519552853</v>
          </cell>
          <cell r="B6676">
            <v>41414.9</v>
          </cell>
        </row>
        <row r="6677">
          <cell r="A6677" t="str">
            <v>55519553575</v>
          </cell>
          <cell r="B6677">
            <v>20109.3</v>
          </cell>
        </row>
        <row r="6678">
          <cell r="A6678" t="str">
            <v>55519553645</v>
          </cell>
          <cell r="B6678">
            <v>191798.2</v>
          </cell>
        </row>
        <row r="6679">
          <cell r="A6679" t="str">
            <v>55519553796</v>
          </cell>
          <cell r="B6679">
            <v>197958.7</v>
          </cell>
        </row>
        <row r="6680">
          <cell r="A6680" t="str">
            <v>55519555491</v>
          </cell>
          <cell r="B6680">
            <v>45046.5</v>
          </cell>
        </row>
        <row r="6681">
          <cell r="A6681" t="str">
            <v>55519555546</v>
          </cell>
          <cell r="B6681">
            <v>193687.2</v>
          </cell>
        </row>
        <row r="6682">
          <cell r="A6682" t="str">
            <v>55519555550</v>
          </cell>
          <cell r="B6682">
            <v>39870.300000000003</v>
          </cell>
        </row>
        <row r="6683">
          <cell r="A6683" t="str">
            <v>55519557801</v>
          </cell>
          <cell r="B6683">
            <v>258627.9</v>
          </cell>
        </row>
        <row r="6684">
          <cell r="A6684" t="str">
            <v>55519557985</v>
          </cell>
          <cell r="B6684">
            <v>123321.7</v>
          </cell>
        </row>
        <row r="6685">
          <cell r="A6685" t="str">
            <v>55519559551</v>
          </cell>
          <cell r="B6685">
            <v>46167.1</v>
          </cell>
        </row>
        <row r="6686">
          <cell r="A6686" t="str">
            <v>55519667572</v>
          </cell>
          <cell r="B6686">
            <v>144967.79999999999</v>
          </cell>
        </row>
        <row r="6687">
          <cell r="A6687" t="str">
            <v>55519836303</v>
          </cell>
          <cell r="B6687">
            <v>26848.9</v>
          </cell>
        </row>
        <row r="6688">
          <cell r="A6688" t="str">
            <v>55519856141</v>
          </cell>
          <cell r="B6688">
            <v>141378.70000000001</v>
          </cell>
        </row>
        <row r="6689">
          <cell r="A6689" t="str">
            <v>55519858473</v>
          </cell>
          <cell r="B6689">
            <v>9600</v>
          </cell>
        </row>
        <row r="6690">
          <cell r="A6690" t="str">
            <v>55519858495</v>
          </cell>
          <cell r="B6690">
            <v>27864.799999999999</v>
          </cell>
        </row>
        <row r="6691">
          <cell r="A6691" t="str">
            <v>55519860385</v>
          </cell>
          <cell r="B6691">
            <v>7889</v>
          </cell>
        </row>
        <row r="6692">
          <cell r="A6692" t="str">
            <v>55519867116</v>
          </cell>
          <cell r="B6692">
            <v>41815.1</v>
          </cell>
        </row>
        <row r="6693">
          <cell r="A6693" t="str">
            <v>55520092435</v>
          </cell>
          <cell r="B6693">
            <v>49293.599999999999</v>
          </cell>
        </row>
        <row r="6694">
          <cell r="A6694" t="str">
            <v>61813591185</v>
          </cell>
          <cell r="B6694">
            <v>16546.5</v>
          </cell>
        </row>
        <row r="6695">
          <cell r="A6695" t="str">
            <v>61813591196</v>
          </cell>
          <cell r="B6695">
            <v>72142.8</v>
          </cell>
        </row>
        <row r="6696">
          <cell r="A6696" t="str">
            <v>61813591200</v>
          </cell>
          <cell r="B6696">
            <v>1029.56</v>
          </cell>
        </row>
        <row r="6697">
          <cell r="A6697" t="str">
            <v>61813591211</v>
          </cell>
          <cell r="B6697">
            <v>105235.8</v>
          </cell>
        </row>
        <row r="6698">
          <cell r="A6698" t="str">
            <v>61813591222</v>
          </cell>
          <cell r="B6698">
            <v>12628.35</v>
          </cell>
        </row>
        <row r="6699">
          <cell r="A6699" t="str">
            <v>61813591270</v>
          </cell>
          <cell r="B6699">
            <v>149359.79999999999</v>
          </cell>
        </row>
        <row r="6700">
          <cell r="A6700" t="str">
            <v>61813591281</v>
          </cell>
          <cell r="B6700">
            <v>13560.3</v>
          </cell>
        </row>
        <row r="6701">
          <cell r="A6701" t="str">
            <v>61813591292</v>
          </cell>
          <cell r="B6701">
            <v>1373.41</v>
          </cell>
        </row>
        <row r="6702">
          <cell r="A6702" t="str">
            <v>61813591303</v>
          </cell>
          <cell r="B6702">
            <v>71922.2</v>
          </cell>
        </row>
        <row r="6703">
          <cell r="A6703" t="str">
            <v>61813603494</v>
          </cell>
          <cell r="B6703">
            <v>17783.5</v>
          </cell>
        </row>
        <row r="6704">
          <cell r="A6704" t="str">
            <v>61813603516</v>
          </cell>
          <cell r="B6704">
            <v>97883.6</v>
          </cell>
        </row>
        <row r="6705">
          <cell r="A6705" t="str">
            <v>61813603531</v>
          </cell>
          <cell r="B6705">
            <v>48098</v>
          </cell>
        </row>
        <row r="6706">
          <cell r="A6706" t="str">
            <v>61813603553</v>
          </cell>
          <cell r="B6706">
            <v>85953.600000000006</v>
          </cell>
        </row>
        <row r="6707">
          <cell r="A6707" t="str">
            <v>61813603564</v>
          </cell>
          <cell r="B6707">
            <v>8190</v>
          </cell>
        </row>
        <row r="6708">
          <cell r="A6708" t="str">
            <v>61813603590</v>
          </cell>
          <cell r="B6708">
            <v>11224.5</v>
          </cell>
        </row>
        <row r="6709">
          <cell r="A6709" t="str">
            <v>61814186233</v>
          </cell>
          <cell r="B6709">
            <v>89397</v>
          </cell>
        </row>
        <row r="6710">
          <cell r="A6710" t="str">
            <v>61814186255</v>
          </cell>
          <cell r="B6710">
            <v>29258.9</v>
          </cell>
        </row>
        <row r="6711">
          <cell r="A6711" t="str">
            <v>61814186281</v>
          </cell>
          <cell r="B6711">
            <v>3258.9</v>
          </cell>
        </row>
        <row r="6712">
          <cell r="A6712" t="str">
            <v>61814186292</v>
          </cell>
          <cell r="B6712">
            <v>73928.2</v>
          </cell>
        </row>
        <row r="6713">
          <cell r="A6713" t="str">
            <v>61814186303</v>
          </cell>
          <cell r="B6713">
            <v>41341.5</v>
          </cell>
        </row>
        <row r="6714">
          <cell r="A6714" t="str">
            <v>61814732012</v>
          </cell>
          <cell r="B6714">
            <v>61273.3</v>
          </cell>
        </row>
        <row r="6715">
          <cell r="A6715" t="str">
            <v>61814732023</v>
          </cell>
          <cell r="B6715">
            <v>38935.1</v>
          </cell>
        </row>
        <row r="6716">
          <cell r="A6716" t="str">
            <v>61814732034</v>
          </cell>
          <cell r="B6716">
            <v>14430.1</v>
          </cell>
        </row>
        <row r="6717">
          <cell r="A6717" t="str">
            <v>61814732045</v>
          </cell>
          <cell r="B6717">
            <v>15742.8</v>
          </cell>
        </row>
        <row r="6718">
          <cell r="A6718" t="str">
            <v>61814732056</v>
          </cell>
          <cell r="B6718">
            <v>22182.400000000001</v>
          </cell>
        </row>
        <row r="6719">
          <cell r="A6719" t="str">
            <v>61814732093</v>
          </cell>
          <cell r="B6719">
            <v>16229.2</v>
          </cell>
        </row>
        <row r="6720">
          <cell r="A6720" t="str">
            <v>61814732104</v>
          </cell>
          <cell r="B6720">
            <v>33577</v>
          </cell>
        </row>
        <row r="6721">
          <cell r="A6721" t="str">
            <v>61814732115</v>
          </cell>
          <cell r="B6721">
            <v>37341.440000000002</v>
          </cell>
        </row>
        <row r="6722">
          <cell r="A6722" t="str">
            <v>61814732152</v>
          </cell>
          <cell r="B6722">
            <v>30806.65</v>
          </cell>
        </row>
        <row r="6723">
          <cell r="A6723" t="str">
            <v>61814732163</v>
          </cell>
          <cell r="B6723">
            <v>26805.4</v>
          </cell>
        </row>
        <row r="6724">
          <cell r="A6724" t="str">
            <v>61814732174</v>
          </cell>
          <cell r="B6724">
            <v>34056.800000000003</v>
          </cell>
        </row>
        <row r="6725">
          <cell r="A6725" t="str">
            <v>61814732185</v>
          </cell>
          <cell r="B6725">
            <v>40851.599999999999</v>
          </cell>
        </row>
        <row r="6726">
          <cell r="A6726" t="str">
            <v>61814732200</v>
          </cell>
          <cell r="B6726">
            <v>9086.2999999999993</v>
          </cell>
        </row>
        <row r="6727">
          <cell r="A6727" t="str">
            <v>61815456011</v>
          </cell>
          <cell r="B6727">
            <v>40826.6</v>
          </cell>
        </row>
        <row r="6728">
          <cell r="A6728" t="str">
            <v>61815456022</v>
          </cell>
          <cell r="B6728">
            <v>18388.8</v>
          </cell>
        </row>
        <row r="6729">
          <cell r="A6729" t="str">
            <v>61815456033</v>
          </cell>
          <cell r="B6729">
            <v>36581</v>
          </cell>
        </row>
        <row r="6730">
          <cell r="A6730" t="str">
            <v>61815456044</v>
          </cell>
          <cell r="B6730">
            <v>56131.4</v>
          </cell>
        </row>
        <row r="6731">
          <cell r="A6731" t="str">
            <v>61815456055</v>
          </cell>
          <cell r="B6731">
            <v>31261.9</v>
          </cell>
        </row>
        <row r="6732">
          <cell r="A6732" t="str">
            <v>61815456066</v>
          </cell>
          <cell r="B6732">
            <v>45784.1</v>
          </cell>
        </row>
        <row r="6733">
          <cell r="A6733" t="str">
            <v>61815456092</v>
          </cell>
          <cell r="B6733">
            <v>2521.9</v>
          </cell>
        </row>
        <row r="6734">
          <cell r="A6734" t="str">
            <v>61815456103</v>
          </cell>
          <cell r="B6734">
            <v>10439.9</v>
          </cell>
        </row>
        <row r="6735">
          <cell r="A6735" t="str">
            <v>61815456114</v>
          </cell>
          <cell r="B6735">
            <v>33161.599999999999</v>
          </cell>
        </row>
        <row r="6736">
          <cell r="A6736" t="str">
            <v>61815456125</v>
          </cell>
          <cell r="B6736">
            <v>60966.2</v>
          </cell>
        </row>
        <row r="6737">
          <cell r="A6737" t="str">
            <v>61815456136</v>
          </cell>
          <cell r="B6737">
            <v>51993.9</v>
          </cell>
        </row>
        <row r="6738">
          <cell r="A6738" t="str">
            <v>61815456140</v>
          </cell>
          <cell r="B6738">
            <v>67176.600000000006</v>
          </cell>
        </row>
        <row r="6739">
          <cell r="A6739" t="str">
            <v>61815456151</v>
          </cell>
          <cell r="B6739">
            <v>33082.9</v>
          </cell>
        </row>
        <row r="6740">
          <cell r="A6740" t="str">
            <v>61815456195</v>
          </cell>
          <cell r="B6740">
            <v>4528.3</v>
          </cell>
        </row>
        <row r="6741">
          <cell r="A6741" t="str">
            <v>61815456206</v>
          </cell>
          <cell r="B6741">
            <v>41896.699999999997</v>
          </cell>
        </row>
        <row r="6742">
          <cell r="A6742" t="str">
            <v>61815888515</v>
          </cell>
          <cell r="B6742">
            <v>47382.9</v>
          </cell>
        </row>
        <row r="6743">
          <cell r="A6743" t="str">
            <v>61815888526</v>
          </cell>
          <cell r="B6743">
            <v>45093.8</v>
          </cell>
        </row>
        <row r="6744">
          <cell r="A6744" t="str">
            <v>61815888530</v>
          </cell>
          <cell r="B6744">
            <v>31110.9</v>
          </cell>
        </row>
        <row r="6745">
          <cell r="A6745" t="str">
            <v>61815888585</v>
          </cell>
          <cell r="B6745">
            <v>4728.1000000000004</v>
          </cell>
        </row>
        <row r="6746">
          <cell r="A6746" t="str">
            <v>61815888596</v>
          </cell>
          <cell r="B6746">
            <v>22773.8</v>
          </cell>
        </row>
        <row r="6747">
          <cell r="A6747" t="str">
            <v>61815888600</v>
          </cell>
          <cell r="B6747">
            <v>42638.6</v>
          </cell>
        </row>
        <row r="6748">
          <cell r="A6748" t="str">
            <v>61815888611</v>
          </cell>
          <cell r="B6748">
            <v>43772.5</v>
          </cell>
        </row>
        <row r="6749">
          <cell r="A6749" t="str">
            <v>61815888622</v>
          </cell>
          <cell r="B6749">
            <v>33172</v>
          </cell>
        </row>
        <row r="6750">
          <cell r="A6750" t="str">
            <v>61815888633</v>
          </cell>
          <cell r="B6750">
            <v>52409.2</v>
          </cell>
        </row>
        <row r="6751">
          <cell r="A6751" t="str">
            <v>61815888644</v>
          </cell>
          <cell r="B6751">
            <v>39457.199999999997</v>
          </cell>
        </row>
        <row r="6752">
          <cell r="A6752" t="str">
            <v>61815888666</v>
          </cell>
          <cell r="B6752">
            <v>33390.6</v>
          </cell>
        </row>
        <row r="6753">
          <cell r="A6753" t="str">
            <v>61815888670</v>
          </cell>
          <cell r="B6753">
            <v>38603.699999999997</v>
          </cell>
        </row>
        <row r="6754">
          <cell r="A6754" t="str">
            <v>61815888681</v>
          </cell>
          <cell r="B6754">
            <v>44877.8</v>
          </cell>
        </row>
        <row r="6755">
          <cell r="A6755" t="str">
            <v>61815888692</v>
          </cell>
          <cell r="B6755">
            <v>16793.400000000001</v>
          </cell>
        </row>
        <row r="6756">
          <cell r="A6756" t="str">
            <v>61815888703</v>
          </cell>
          <cell r="B6756">
            <v>25876.799999999999</v>
          </cell>
        </row>
        <row r="6757">
          <cell r="A6757" t="str">
            <v>61816888012</v>
          </cell>
          <cell r="B6757">
            <v>2181.1999999999998</v>
          </cell>
        </row>
        <row r="6758">
          <cell r="A6758" t="str">
            <v>61816888023</v>
          </cell>
          <cell r="B6758">
            <v>5899</v>
          </cell>
        </row>
        <row r="6759">
          <cell r="A6759" t="str">
            <v>61816888034</v>
          </cell>
          <cell r="B6759">
            <v>47362.3</v>
          </cell>
        </row>
        <row r="6760">
          <cell r="A6760" t="str">
            <v>61816888045</v>
          </cell>
          <cell r="B6760">
            <v>8508.6</v>
          </cell>
        </row>
        <row r="6761">
          <cell r="A6761" t="str">
            <v>61816888056</v>
          </cell>
          <cell r="B6761">
            <v>84234.1</v>
          </cell>
        </row>
        <row r="6762">
          <cell r="A6762" t="str">
            <v>61816888060</v>
          </cell>
          <cell r="B6762">
            <v>31544.799999999999</v>
          </cell>
        </row>
        <row r="6763">
          <cell r="A6763" t="str">
            <v>61816888071</v>
          </cell>
          <cell r="B6763">
            <v>11491</v>
          </cell>
        </row>
        <row r="6764">
          <cell r="A6764" t="str">
            <v>61816888093</v>
          </cell>
          <cell r="B6764">
            <v>30056.799999999999</v>
          </cell>
        </row>
        <row r="6765">
          <cell r="A6765" t="str">
            <v>61817747026</v>
          </cell>
          <cell r="B6765">
            <v>3263.3</v>
          </cell>
        </row>
        <row r="6766">
          <cell r="A6766" t="str">
            <v>61817747063</v>
          </cell>
          <cell r="B6766">
            <v>32449.4</v>
          </cell>
        </row>
        <row r="6767">
          <cell r="A6767" t="str">
            <v>61817747074</v>
          </cell>
          <cell r="B6767">
            <v>44374.2</v>
          </cell>
        </row>
        <row r="6768">
          <cell r="A6768" t="str">
            <v>61817747085</v>
          </cell>
          <cell r="B6768">
            <v>43917.2</v>
          </cell>
        </row>
        <row r="6769">
          <cell r="A6769" t="str">
            <v>61817747096</v>
          </cell>
          <cell r="B6769">
            <v>31015.200000000001</v>
          </cell>
        </row>
        <row r="6770">
          <cell r="A6770" t="str">
            <v>61817770001</v>
          </cell>
          <cell r="B6770">
            <v>756.3</v>
          </cell>
        </row>
        <row r="6771">
          <cell r="A6771" t="str">
            <v>61817775914</v>
          </cell>
          <cell r="B6771">
            <v>58157.1</v>
          </cell>
        </row>
        <row r="6772">
          <cell r="A6772" t="str">
            <v>61817775925</v>
          </cell>
          <cell r="B6772">
            <v>59140.7</v>
          </cell>
        </row>
        <row r="6773">
          <cell r="A6773" t="str">
            <v>61817775936</v>
          </cell>
          <cell r="B6773">
            <v>38633.4</v>
          </cell>
        </row>
        <row r="6774">
          <cell r="A6774" t="str">
            <v>61817775940</v>
          </cell>
          <cell r="B6774">
            <v>41876.300000000003</v>
          </cell>
        </row>
        <row r="6775">
          <cell r="A6775" t="str">
            <v>61817775951</v>
          </cell>
          <cell r="B6775">
            <v>33741</v>
          </cell>
        </row>
        <row r="6776">
          <cell r="A6776" t="str">
            <v>61817775962</v>
          </cell>
          <cell r="B6776">
            <v>3574.3</v>
          </cell>
        </row>
        <row r="6777">
          <cell r="A6777" t="str">
            <v>61818341013</v>
          </cell>
          <cell r="B6777">
            <v>388144</v>
          </cell>
        </row>
        <row r="6778">
          <cell r="A6778" t="str">
            <v>61818341024</v>
          </cell>
          <cell r="B6778">
            <v>5917.2</v>
          </cell>
        </row>
        <row r="6779">
          <cell r="A6779" t="str">
            <v>61818341190</v>
          </cell>
          <cell r="B6779">
            <v>5684.1</v>
          </cell>
        </row>
        <row r="6780">
          <cell r="A6780" t="str">
            <v>61818341201</v>
          </cell>
          <cell r="B6780">
            <v>5902</v>
          </cell>
        </row>
        <row r="6781">
          <cell r="A6781" t="str">
            <v>61819097315</v>
          </cell>
          <cell r="B6781">
            <v>45194</v>
          </cell>
        </row>
        <row r="6782">
          <cell r="A6782" t="str">
            <v>61819097326</v>
          </cell>
          <cell r="B6782">
            <v>51855</v>
          </cell>
        </row>
        <row r="6783">
          <cell r="A6783" t="str">
            <v>61819097330</v>
          </cell>
          <cell r="B6783">
            <v>22701.3</v>
          </cell>
        </row>
        <row r="6784">
          <cell r="A6784" t="str">
            <v>61819097341</v>
          </cell>
          <cell r="B6784">
            <v>3893.5</v>
          </cell>
        </row>
        <row r="6785">
          <cell r="A6785" t="str">
            <v>61819097481</v>
          </cell>
          <cell r="B6785">
            <v>3085.2</v>
          </cell>
        </row>
        <row r="6786">
          <cell r="A6786" t="str">
            <v>61819108596</v>
          </cell>
          <cell r="B6786">
            <v>3249.2</v>
          </cell>
        </row>
        <row r="6787">
          <cell r="A6787" t="str">
            <v>61819108600</v>
          </cell>
          <cell r="B6787">
            <v>21518.9</v>
          </cell>
        </row>
        <row r="6788">
          <cell r="A6788" t="str">
            <v>61819108611</v>
          </cell>
          <cell r="B6788">
            <v>45466.1</v>
          </cell>
        </row>
        <row r="6789">
          <cell r="A6789" t="str">
            <v>61819108622</v>
          </cell>
          <cell r="B6789">
            <v>58844.4</v>
          </cell>
        </row>
        <row r="6790">
          <cell r="A6790" t="str">
            <v>61819108633</v>
          </cell>
          <cell r="B6790">
            <v>43699.8</v>
          </cell>
        </row>
        <row r="6791">
          <cell r="A6791" t="str">
            <v>61819468912</v>
          </cell>
          <cell r="B6791">
            <v>938.2</v>
          </cell>
        </row>
        <row r="6792">
          <cell r="A6792" t="str">
            <v>61819468923</v>
          </cell>
          <cell r="B6792">
            <v>10976.1</v>
          </cell>
        </row>
        <row r="6793">
          <cell r="A6793" t="str">
            <v>61819468934</v>
          </cell>
          <cell r="B6793">
            <v>2139.5</v>
          </cell>
        </row>
        <row r="6794">
          <cell r="A6794" t="str">
            <v>61819468956</v>
          </cell>
          <cell r="B6794">
            <v>2102.1</v>
          </cell>
        </row>
        <row r="6795">
          <cell r="A6795" t="str">
            <v>61819468960</v>
          </cell>
          <cell r="B6795">
            <v>5668.6</v>
          </cell>
        </row>
        <row r="6796">
          <cell r="A6796" t="str">
            <v>61819468971</v>
          </cell>
          <cell r="B6796">
            <v>6746.2</v>
          </cell>
        </row>
        <row r="6797">
          <cell r="A6797" t="str">
            <v>61819468982</v>
          </cell>
          <cell r="B6797">
            <v>21201.9</v>
          </cell>
        </row>
        <row r="6798">
          <cell r="A6798" t="str">
            <v>61819468993</v>
          </cell>
          <cell r="B6798">
            <v>24723.9</v>
          </cell>
        </row>
        <row r="6799">
          <cell r="A6799" t="str">
            <v>61819469004</v>
          </cell>
          <cell r="B6799">
            <v>22129.4</v>
          </cell>
        </row>
        <row r="6800">
          <cell r="A6800" t="str">
            <v>61819483516</v>
          </cell>
          <cell r="B6800">
            <v>26352.9</v>
          </cell>
        </row>
        <row r="6801">
          <cell r="A6801" t="str">
            <v>61819483520</v>
          </cell>
          <cell r="B6801">
            <v>11841.9</v>
          </cell>
        </row>
        <row r="6802">
          <cell r="A6802" t="str">
            <v>61819483531</v>
          </cell>
          <cell r="B6802">
            <v>2341.9</v>
          </cell>
        </row>
        <row r="6803">
          <cell r="A6803" t="str">
            <v>61819483542</v>
          </cell>
          <cell r="B6803">
            <v>2940.8</v>
          </cell>
        </row>
        <row r="6804">
          <cell r="A6804" t="str">
            <v>61819483553</v>
          </cell>
          <cell r="B6804">
            <v>3357.9</v>
          </cell>
        </row>
        <row r="6805">
          <cell r="A6805" t="str">
            <v>61819483564</v>
          </cell>
          <cell r="B6805">
            <v>13221.4</v>
          </cell>
        </row>
        <row r="6806">
          <cell r="A6806" t="str">
            <v>61819483575</v>
          </cell>
          <cell r="B6806">
            <v>3145.7</v>
          </cell>
        </row>
        <row r="6807">
          <cell r="A6807" t="str">
            <v>61819483586</v>
          </cell>
          <cell r="B6807">
            <v>5912.8</v>
          </cell>
        </row>
        <row r="6808">
          <cell r="A6808" t="str">
            <v>61819483590</v>
          </cell>
          <cell r="B6808">
            <v>12846</v>
          </cell>
        </row>
        <row r="6809">
          <cell r="A6809" t="str">
            <v>61819483601</v>
          </cell>
          <cell r="B6809">
            <v>6168.7</v>
          </cell>
        </row>
        <row r="6810">
          <cell r="A6810" t="str">
            <v>61819483612</v>
          </cell>
          <cell r="B6810">
            <v>4079.1</v>
          </cell>
        </row>
        <row r="6811">
          <cell r="A6811" t="str">
            <v>61819483623</v>
          </cell>
          <cell r="B6811">
            <v>3111</v>
          </cell>
        </row>
        <row r="6812">
          <cell r="A6812" t="str">
            <v>61819483634</v>
          </cell>
          <cell r="B6812">
            <v>16025.4</v>
          </cell>
        </row>
        <row r="6813">
          <cell r="A6813" t="str">
            <v>61819483645</v>
          </cell>
          <cell r="B6813">
            <v>2808</v>
          </cell>
        </row>
        <row r="6814">
          <cell r="A6814" t="str">
            <v>61819483660</v>
          </cell>
          <cell r="B6814">
            <v>11058.3</v>
          </cell>
        </row>
        <row r="6815">
          <cell r="A6815" t="str">
            <v>61819483682</v>
          </cell>
          <cell r="B6815">
            <v>13400.7</v>
          </cell>
        </row>
        <row r="6816">
          <cell r="A6816" t="str">
            <v>61820147050</v>
          </cell>
          <cell r="B6816">
            <v>1716.9</v>
          </cell>
        </row>
        <row r="6817">
          <cell r="A6817" t="str">
            <v>61820147061</v>
          </cell>
          <cell r="B6817">
            <v>3510.1</v>
          </cell>
        </row>
        <row r="6818">
          <cell r="A6818" t="str">
            <v>61820147072</v>
          </cell>
          <cell r="B6818">
            <v>4776.3</v>
          </cell>
        </row>
        <row r="6819">
          <cell r="A6819" t="str">
            <v>61820147186</v>
          </cell>
          <cell r="B6819">
            <v>14252.9</v>
          </cell>
        </row>
        <row r="6820">
          <cell r="A6820" t="str">
            <v>61820147201</v>
          </cell>
          <cell r="B6820">
            <v>8760.2999999999993</v>
          </cell>
        </row>
        <row r="6821">
          <cell r="A6821" t="str">
            <v>61820160512</v>
          </cell>
          <cell r="B6821">
            <v>5916.3</v>
          </cell>
        </row>
        <row r="6822">
          <cell r="A6822" t="str">
            <v>61820160626</v>
          </cell>
          <cell r="B6822">
            <v>40974.6</v>
          </cell>
        </row>
        <row r="6823">
          <cell r="A6823" t="str">
            <v>61820160630</v>
          </cell>
          <cell r="B6823">
            <v>46823.4</v>
          </cell>
        </row>
        <row r="6824">
          <cell r="A6824" t="str">
            <v>61820160641</v>
          </cell>
          <cell r="B6824">
            <v>37724.5</v>
          </cell>
        </row>
        <row r="6825">
          <cell r="A6825" t="str">
            <v>61820160652</v>
          </cell>
          <cell r="B6825">
            <v>52179.4</v>
          </cell>
        </row>
        <row r="6826">
          <cell r="A6826" t="str">
            <v>61820160663</v>
          </cell>
          <cell r="B6826">
            <v>43059.1</v>
          </cell>
        </row>
        <row r="6827">
          <cell r="A6827" t="str">
            <v>61820160674</v>
          </cell>
          <cell r="B6827">
            <v>780.5</v>
          </cell>
        </row>
        <row r="6828">
          <cell r="A6828" t="str">
            <v>61820160685</v>
          </cell>
          <cell r="B6828">
            <v>18813.8</v>
          </cell>
        </row>
        <row r="6829">
          <cell r="A6829" t="str">
            <v>61820166893</v>
          </cell>
          <cell r="B6829">
            <v>47457.5</v>
          </cell>
        </row>
        <row r="6830">
          <cell r="A6830" t="str">
            <v>61820167000</v>
          </cell>
          <cell r="B6830">
            <v>2558.6999999999998</v>
          </cell>
        </row>
        <row r="6831">
          <cell r="A6831" t="str">
            <v>61820844445</v>
          </cell>
          <cell r="B6831">
            <v>36599.5</v>
          </cell>
        </row>
        <row r="6832">
          <cell r="A6832" t="str">
            <v>61820844456</v>
          </cell>
          <cell r="B6832">
            <v>43603.3</v>
          </cell>
        </row>
        <row r="6833">
          <cell r="A6833" t="str">
            <v>61820844493</v>
          </cell>
          <cell r="B6833">
            <v>42012.9</v>
          </cell>
        </row>
        <row r="6834">
          <cell r="A6834" t="str">
            <v>61820853066</v>
          </cell>
          <cell r="B6834">
            <v>2798.2</v>
          </cell>
        </row>
        <row r="6835">
          <cell r="A6835" t="str">
            <v>61820853070</v>
          </cell>
          <cell r="B6835">
            <v>806.1</v>
          </cell>
        </row>
        <row r="6836">
          <cell r="A6836" t="str">
            <v>61820853081</v>
          </cell>
          <cell r="B6836">
            <v>54061.1</v>
          </cell>
        </row>
        <row r="6837">
          <cell r="A6837" t="str">
            <v>61820853092</v>
          </cell>
          <cell r="B6837">
            <v>1708.8</v>
          </cell>
        </row>
        <row r="6838">
          <cell r="A6838" t="str">
            <v>61820853103</v>
          </cell>
          <cell r="B6838">
            <v>45452.7</v>
          </cell>
        </row>
        <row r="6839">
          <cell r="A6839" t="str">
            <v>61820853114</v>
          </cell>
          <cell r="B6839">
            <v>54042.400000000001</v>
          </cell>
        </row>
        <row r="6840">
          <cell r="A6840" t="str">
            <v>61820853125</v>
          </cell>
          <cell r="B6840">
            <v>56562.1</v>
          </cell>
        </row>
        <row r="6841">
          <cell r="A6841" t="str">
            <v>61820853136</v>
          </cell>
          <cell r="B6841">
            <v>48391.9</v>
          </cell>
        </row>
        <row r="6842">
          <cell r="A6842" t="str">
            <v>61820853140</v>
          </cell>
          <cell r="B6842">
            <v>51374</v>
          </cell>
        </row>
        <row r="6843">
          <cell r="A6843" t="str">
            <v>61820866355</v>
          </cell>
          <cell r="B6843">
            <v>43297.3</v>
          </cell>
        </row>
        <row r="6844">
          <cell r="A6844" t="str">
            <v>61820866414</v>
          </cell>
          <cell r="B6844">
            <v>37885.599999999999</v>
          </cell>
        </row>
        <row r="6845">
          <cell r="A6845" t="str">
            <v>61820866425</v>
          </cell>
          <cell r="B6845">
            <v>4049.2</v>
          </cell>
        </row>
        <row r="6846">
          <cell r="A6846" t="str">
            <v>61820866436</v>
          </cell>
          <cell r="B6846">
            <v>91545.4</v>
          </cell>
        </row>
        <row r="6847">
          <cell r="A6847" t="str">
            <v>61821240450</v>
          </cell>
          <cell r="B6847">
            <v>44393.8</v>
          </cell>
        </row>
        <row r="6848">
          <cell r="A6848" t="str">
            <v>61821240461</v>
          </cell>
          <cell r="B6848">
            <v>30282.9</v>
          </cell>
        </row>
        <row r="6849">
          <cell r="A6849" t="str">
            <v>61821240472</v>
          </cell>
          <cell r="B6849">
            <v>33600.699999999997</v>
          </cell>
        </row>
        <row r="6850">
          <cell r="A6850" t="str">
            <v>61821240483</v>
          </cell>
          <cell r="B6850">
            <v>27170.1</v>
          </cell>
        </row>
        <row r="6851">
          <cell r="A6851" t="str">
            <v>61821240494</v>
          </cell>
          <cell r="B6851">
            <v>59352.6</v>
          </cell>
        </row>
        <row r="6852">
          <cell r="A6852" t="str">
            <v>61821789316</v>
          </cell>
          <cell r="B6852">
            <v>27822.2</v>
          </cell>
        </row>
        <row r="6853">
          <cell r="A6853" t="str">
            <v>61821789423</v>
          </cell>
          <cell r="B6853">
            <v>51113.4</v>
          </cell>
        </row>
        <row r="6854">
          <cell r="A6854" t="str">
            <v>61821789482</v>
          </cell>
          <cell r="B6854">
            <v>3870.2</v>
          </cell>
        </row>
        <row r="6855">
          <cell r="A6855" t="str">
            <v>61821800715</v>
          </cell>
          <cell r="B6855">
            <v>61522.2</v>
          </cell>
        </row>
        <row r="6856">
          <cell r="A6856" t="str">
            <v>61821800726</v>
          </cell>
          <cell r="B6856">
            <v>18937</v>
          </cell>
        </row>
        <row r="6857">
          <cell r="A6857" t="str">
            <v>61822265633</v>
          </cell>
          <cell r="B6857">
            <v>39418.400000000001</v>
          </cell>
        </row>
        <row r="6858">
          <cell r="A6858" t="str">
            <v>61822265644</v>
          </cell>
          <cell r="B6858">
            <v>17145.400000000001</v>
          </cell>
        </row>
        <row r="6859">
          <cell r="A6859" t="str">
            <v>61822265655</v>
          </cell>
          <cell r="B6859">
            <v>29953.1</v>
          </cell>
        </row>
        <row r="6860">
          <cell r="A6860" t="str">
            <v>61822265666</v>
          </cell>
          <cell r="B6860">
            <v>41454.300000000003</v>
          </cell>
        </row>
        <row r="6861">
          <cell r="A6861" t="str">
            <v>61822265773</v>
          </cell>
          <cell r="B6861">
            <v>51008.1</v>
          </cell>
        </row>
        <row r="6862">
          <cell r="A6862" t="str">
            <v>61822280801</v>
          </cell>
          <cell r="B6862">
            <v>4905</v>
          </cell>
        </row>
        <row r="6863">
          <cell r="A6863" t="str">
            <v>61822297015</v>
          </cell>
          <cell r="B6863">
            <v>6308.3</v>
          </cell>
        </row>
        <row r="6864">
          <cell r="A6864" t="str">
            <v>61822297026</v>
          </cell>
          <cell r="B6864">
            <v>35145.699999999997</v>
          </cell>
        </row>
        <row r="6865">
          <cell r="A6865" t="str">
            <v>61822297030</v>
          </cell>
          <cell r="B6865">
            <v>49099.3</v>
          </cell>
        </row>
        <row r="6866">
          <cell r="A6866" t="str">
            <v>61822297041</v>
          </cell>
          <cell r="B6866">
            <v>31618.799999999999</v>
          </cell>
        </row>
        <row r="6867">
          <cell r="A6867" t="str">
            <v>61822297052</v>
          </cell>
          <cell r="B6867">
            <v>29388.7</v>
          </cell>
        </row>
        <row r="6868">
          <cell r="A6868" t="str">
            <v>61822297063</v>
          </cell>
          <cell r="B6868">
            <v>31855.1</v>
          </cell>
        </row>
        <row r="6869">
          <cell r="A6869" t="str">
            <v>61822297074</v>
          </cell>
          <cell r="B6869">
            <v>55324.5</v>
          </cell>
        </row>
        <row r="6870">
          <cell r="A6870" t="str">
            <v>61822937795</v>
          </cell>
          <cell r="B6870">
            <v>22235.599999999999</v>
          </cell>
        </row>
        <row r="6871">
          <cell r="A6871" t="str">
            <v>61822937806</v>
          </cell>
          <cell r="B6871">
            <v>102511.3</v>
          </cell>
        </row>
        <row r="6872">
          <cell r="A6872" t="str">
            <v>61822943896</v>
          </cell>
          <cell r="B6872">
            <v>1355.1</v>
          </cell>
        </row>
        <row r="6873">
          <cell r="A6873" t="str">
            <v>61822943900</v>
          </cell>
          <cell r="B6873">
            <v>24332</v>
          </cell>
        </row>
        <row r="6874">
          <cell r="A6874" t="str">
            <v>61822952085</v>
          </cell>
          <cell r="B6874">
            <v>863</v>
          </cell>
        </row>
        <row r="6875">
          <cell r="A6875" t="str">
            <v>61822958014</v>
          </cell>
          <cell r="B6875">
            <v>36510.800000000003</v>
          </cell>
        </row>
        <row r="6876">
          <cell r="A6876" t="str">
            <v>61822958025</v>
          </cell>
          <cell r="B6876">
            <v>37922</v>
          </cell>
        </row>
        <row r="6877">
          <cell r="A6877" t="str">
            <v>61822958036</v>
          </cell>
          <cell r="B6877">
            <v>27202.799999999999</v>
          </cell>
        </row>
        <row r="6878">
          <cell r="A6878" t="str">
            <v>61822958040</v>
          </cell>
          <cell r="B6878">
            <v>52539.9</v>
          </cell>
        </row>
        <row r="6879">
          <cell r="A6879" t="str">
            <v>61822958051</v>
          </cell>
          <cell r="B6879">
            <v>6699.4</v>
          </cell>
        </row>
        <row r="6880">
          <cell r="A6880" t="str">
            <v>61823276713</v>
          </cell>
          <cell r="B6880">
            <v>46201.5</v>
          </cell>
        </row>
        <row r="6881">
          <cell r="A6881" t="str">
            <v>61823276724</v>
          </cell>
          <cell r="B6881">
            <v>36872</v>
          </cell>
        </row>
        <row r="6882">
          <cell r="A6882" t="str">
            <v>61823276735</v>
          </cell>
          <cell r="B6882">
            <v>47198.5</v>
          </cell>
        </row>
        <row r="6883">
          <cell r="A6883" t="str">
            <v>61823276746</v>
          </cell>
          <cell r="B6883">
            <v>76789</v>
          </cell>
        </row>
        <row r="6884">
          <cell r="A6884" t="str">
            <v>61823276750</v>
          </cell>
          <cell r="B6884">
            <v>16186</v>
          </cell>
        </row>
        <row r="6885">
          <cell r="A6885" t="str">
            <v>61823276761</v>
          </cell>
          <cell r="B6885">
            <v>42065.8</v>
          </cell>
        </row>
        <row r="6886">
          <cell r="A6886" t="str">
            <v>61823276772</v>
          </cell>
          <cell r="B6886">
            <v>29080.5</v>
          </cell>
        </row>
        <row r="6887">
          <cell r="A6887" t="str">
            <v>61823276783</v>
          </cell>
          <cell r="B6887">
            <v>3012.1</v>
          </cell>
        </row>
        <row r="6888">
          <cell r="A6888" t="str">
            <v>61823276890</v>
          </cell>
          <cell r="B6888">
            <v>16936.400000000001</v>
          </cell>
        </row>
        <row r="6889">
          <cell r="A6889" t="str">
            <v>61823276901</v>
          </cell>
          <cell r="B6889">
            <v>31080.2</v>
          </cell>
        </row>
        <row r="6890">
          <cell r="A6890" t="str">
            <v>61823603016</v>
          </cell>
          <cell r="B6890">
            <v>43876.800000000003</v>
          </cell>
        </row>
        <row r="6891">
          <cell r="A6891" t="str">
            <v>61823603020</v>
          </cell>
          <cell r="B6891">
            <v>15781.5</v>
          </cell>
        </row>
        <row r="6892">
          <cell r="A6892" t="str">
            <v>61823603031</v>
          </cell>
          <cell r="B6892">
            <v>40028.199999999997</v>
          </cell>
        </row>
        <row r="6893">
          <cell r="A6893" t="str">
            <v>61823603145</v>
          </cell>
          <cell r="B6893">
            <v>4686.3999999999996</v>
          </cell>
        </row>
        <row r="6894">
          <cell r="A6894" t="str">
            <v>61823603156</v>
          </cell>
          <cell r="B6894">
            <v>24928.799999999999</v>
          </cell>
        </row>
        <row r="6895">
          <cell r="A6895" t="str">
            <v>61823613166</v>
          </cell>
          <cell r="B6895">
            <v>6900.6</v>
          </cell>
        </row>
        <row r="6896">
          <cell r="A6896" t="str">
            <v>61823613170</v>
          </cell>
          <cell r="B6896">
            <v>50290.7</v>
          </cell>
        </row>
        <row r="6897">
          <cell r="A6897" t="str">
            <v>61823613181</v>
          </cell>
          <cell r="B6897">
            <v>60680.1</v>
          </cell>
        </row>
        <row r="6898">
          <cell r="A6898" t="str">
            <v>61823613192</v>
          </cell>
          <cell r="B6898">
            <v>16446.3</v>
          </cell>
        </row>
        <row r="6899">
          <cell r="A6899" t="str">
            <v>61823613203</v>
          </cell>
          <cell r="B6899">
            <v>23017.4</v>
          </cell>
        </row>
        <row r="6900">
          <cell r="A6900" t="str">
            <v>61824015014</v>
          </cell>
          <cell r="B6900">
            <v>40353.699999999997</v>
          </cell>
        </row>
        <row r="6901">
          <cell r="A6901" t="str">
            <v>61824015025</v>
          </cell>
          <cell r="B6901">
            <v>38494.6</v>
          </cell>
        </row>
        <row r="6902">
          <cell r="A6902" t="str">
            <v>61824015132</v>
          </cell>
          <cell r="B6902">
            <v>86245.4</v>
          </cell>
        </row>
        <row r="6903">
          <cell r="A6903" t="str">
            <v>61824015191</v>
          </cell>
          <cell r="B6903">
            <v>2400</v>
          </cell>
        </row>
        <row r="6904">
          <cell r="A6904" t="str">
            <v>61824015202</v>
          </cell>
          <cell r="B6904">
            <v>1756.7</v>
          </cell>
        </row>
        <row r="6905">
          <cell r="A6905" t="str">
            <v>61824376365</v>
          </cell>
          <cell r="B6905">
            <v>27791.8</v>
          </cell>
        </row>
        <row r="6906">
          <cell r="A6906" t="str">
            <v>61824386176</v>
          </cell>
          <cell r="B6906">
            <v>37537.5</v>
          </cell>
        </row>
        <row r="6907">
          <cell r="A6907" t="str">
            <v>61824386180</v>
          </cell>
          <cell r="B6907">
            <v>40933</v>
          </cell>
        </row>
        <row r="6908">
          <cell r="A6908" t="str">
            <v>61824386191</v>
          </cell>
          <cell r="B6908">
            <v>33189.800000000003</v>
          </cell>
        </row>
        <row r="6909">
          <cell r="A6909" t="str">
            <v>61824386202</v>
          </cell>
          <cell r="B6909">
            <v>46062.2</v>
          </cell>
        </row>
        <row r="6910">
          <cell r="A6910" t="str">
            <v>61824392513</v>
          </cell>
          <cell r="B6910">
            <v>27174.6</v>
          </cell>
        </row>
        <row r="6911">
          <cell r="A6911" t="str">
            <v>61824392524</v>
          </cell>
          <cell r="B6911">
            <v>49274.9</v>
          </cell>
        </row>
        <row r="6912">
          <cell r="A6912" t="str">
            <v>61824392535</v>
          </cell>
          <cell r="B6912">
            <v>35351.4</v>
          </cell>
        </row>
        <row r="6913">
          <cell r="A6913" t="str">
            <v>61824392546</v>
          </cell>
          <cell r="B6913">
            <v>9250</v>
          </cell>
        </row>
        <row r="6914">
          <cell r="A6914" t="str">
            <v>61824638552</v>
          </cell>
          <cell r="B6914">
            <v>39974.6</v>
          </cell>
        </row>
        <row r="6915">
          <cell r="A6915" t="str">
            <v>61824638563</v>
          </cell>
          <cell r="B6915">
            <v>5250</v>
          </cell>
        </row>
        <row r="6916">
          <cell r="A6916" t="str">
            <v>61824638574</v>
          </cell>
          <cell r="B6916">
            <v>52549</v>
          </cell>
        </row>
        <row r="6917">
          <cell r="A6917" t="str">
            <v>61824638585</v>
          </cell>
          <cell r="B6917">
            <v>48784.4</v>
          </cell>
        </row>
        <row r="6918">
          <cell r="A6918" t="str">
            <v>61824638596</v>
          </cell>
          <cell r="B6918">
            <v>54228.7</v>
          </cell>
        </row>
        <row r="6919">
          <cell r="A6919" t="str">
            <v>61824638600</v>
          </cell>
          <cell r="B6919">
            <v>71558.399999999994</v>
          </cell>
        </row>
        <row r="6920">
          <cell r="A6920" t="str">
            <v>61824638703</v>
          </cell>
          <cell r="B6920">
            <v>2429.6999999999998</v>
          </cell>
        </row>
        <row r="6921">
          <cell r="A6921" t="str">
            <v>61824645316</v>
          </cell>
          <cell r="B6921">
            <v>78004.600000000006</v>
          </cell>
        </row>
        <row r="6922">
          <cell r="A6922" t="str">
            <v>61824645320</v>
          </cell>
          <cell r="B6922">
            <v>11626.3</v>
          </cell>
        </row>
        <row r="6923">
          <cell r="A6923" t="str">
            <v>61824645434</v>
          </cell>
          <cell r="B6923">
            <v>5327.2</v>
          </cell>
        </row>
        <row r="6924">
          <cell r="A6924" t="str">
            <v>61824645445</v>
          </cell>
          <cell r="B6924">
            <v>26344.5</v>
          </cell>
        </row>
        <row r="6925">
          <cell r="A6925" t="str">
            <v>61824652456</v>
          </cell>
          <cell r="B6925">
            <v>51705</v>
          </cell>
        </row>
        <row r="6926">
          <cell r="A6926" t="str">
            <v>61824652563</v>
          </cell>
          <cell r="B6926">
            <v>9000</v>
          </cell>
        </row>
        <row r="6927">
          <cell r="A6927" t="str">
            <v>61824652574</v>
          </cell>
          <cell r="B6927">
            <v>38307</v>
          </cell>
        </row>
        <row r="6928">
          <cell r="A6928" t="str">
            <v>61826348162</v>
          </cell>
          <cell r="B6928">
            <v>53562</v>
          </cell>
        </row>
        <row r="6929">
          <cell r="A6929" t="str">
            <v>61826348173</v>
          </cell>
          <cell r="B6929">
            <v>52049.05</v>
          </cell>
        </row>
        <row r="6930">
          <cell r="A6930" t="str">
            <v>61826348184</v>
          </cell>
          <cell r="B6930">
            <v>31300.1</v>
          </cell>
        </row>
        <row r="6931">
          <cell r="A6931" t="str">
            <v>61826348195</v>
          </cell>
          <cell r="B6931">
            <v>46941.1</v>
          </cell>
        </row>
        <row r="6932">
          <cell r="A6932" t="str">
            <v>61826348206</v>
          </cell>
          <cell r="B6932">
            <v>52444.77</v>
          </cell>
        </row>
        <row r="6933">
          <cell r="A6933" t="str">
            <v>61826348210</v>
          </cell>
          <cell r="B6933">
            <v>56865.1</v>
          </cell>
        </row>
        <row r="6934">
          <cell r="A6934" t="str">
            <v>61826348276</v>
          </cell>
          <cell r="B6934">
            <v>4680</v>
          </cell>
        </row>
        <row r="6935">
          <cell r="A6935" t="str">
            <v>61826348280</v>
          </cell>
          <cell r="B6935">
            <v>5240</v>
          </cell>
        </row>
        <row r="6936">
          <cell r="A6936" t="str">
            <v>61826348291</v>
          </cell>
          <cell r="B6936">
            <v>11209.8</v>
          </cell>
        </row>
        <row r="6937">
          <cell r="A6937" t="str">
            <v>61826348302</v>
          </cell>
          <cell r="B6937">
            <v>18564.900000000001</v>
          </cell>
        </row>
        <row r="6938">
          <cell r="A6938" t="str">
            <v>61826359266</v>
          </cell>
          <cell r="B6938">
            <v>8898.7000000000007</v>
          </cell>
        </row>
        <row r="6939">
          <cell r="A6939" t="str">
            <v>61826365743</v>
          </cell>
          <cell r="B6939">
            <v>60808.1</v>
          </cell>
        </row>
        <row r="6940">
          <cell r="A6940" t="str">
            <v>61826365754</v>
          </cell>
          <cell r="B6940">
            <v>49009.7</v>
          </cell>
        </row>
        <row r="6941">
          <cell r="A6941" t="str">
            <v>61826365765</v>
          </cell>
          <cell r="B6941">
            <v>47198.2</v>
          </cell>
        </row>
        <row r="6942">
          <cell r="A6942" t="str">
            <v>61826365776</v>
          </cell>
          <cell r="B6942">
            <v>62190.7</v>
          </cell>
        </row>
        <row r="6943">
          <cell r="A6943" t="str">
            <v>61826365780</v>
          </cell>
          <cell r="B6943">
            <v>8232</v>
          </cell>
        </row>
        <row r="6944">
          <cell r="A6944" t="str">
            <v>61826365791</v>
          </cell>
          <cell r="B6944">
            <v>9000</v>
          </cell>
        </row>
        <row r="6945">
          <cell r="A6945" t="str">
            <v>61826365802</v>
          </cell>
          <cell r="B6945">
            <v>8550</v>
          </cell>
        </row>
        <row r="6946">
          <cell r="A6946" t="str">
            <v>61826982141</v>
          </cell>
          <cell r="B6946">
            <v>4027.5</v>
          </cell>
        </row>
        <row r="6947">
          <cell r="A6947" t="str">
            <v>61827385610</v>
          </cell>
          <cell r="B6947">
            <v>7629.5</v>
          </cell>
        </row>
        <row r="6948">
          <cell r="A6948" t="str">
            <v>61827391571</v>
          </cell>
          <cell r="B6948">
            <v>4372.3</v>
          </cell>
        </row>
        <row r="6949">
          <cell r="A6949" t="str">
            <v>61827391582</v>
          </cell>
          <cell r="B6949">
            <v>136117.4</v>
          </cell>
        </row>
        <row r="6950">
          <cell r="A6950" t="str">
            <v>61827391593</v>
          </cell>
          <cell r="B6950">
            <v>9900</v>
          </cell>
        </row>
        <row r="6951">
          <cell r="A6951" t="str">
            <v>61827391604</v>
          </cell>
          <cell r="B6951">
            <v>1969.8</v>
          </cell>
        </row>
        <row r="6952">
          <cell r="A6952" t="str">
            <v>61827767810</v>
          </cell>
          <cell r="B6952">
            <v>41227.300000000003</v>
          </cell>
        </row>
        <row r="6953">
          <cell r="A6953" t="str">
            <v>61827767821</v>
          </cell>
          <cell r="B6953">
            <v>42726.2</v>
          </cell>
        </row>
        <row r="6954">
          <cell r="A6954" t="str">
            <v>61827767832</v>
          </cell>
          <cell r="B6954">
            <v>42412.6</v>
          </cell>
        </row>
        <row r="6955">
          <cell r="A6955" t="str">
            <v>61827767843</v>
          </cell>
          <cell r="B6955">
            <v>45253.5</v>
          </cell>
        </row>
        <row r="6956">
          <cell r="A6956" t="str">
            <v>61827767854</v>
          </cell>
          <cell r="B6956">
            <v>56694.5</v>
          </cell>
        </row>
        <row r="6957">
          <cell r="A6957" t="str">
            <v>61827767961</v>
          </cell>
          <cell r="B6957">
            <v>3499.45</v>
          </cell>
        </row>
        <row r="6958">
          <cell r="A6958" t="str">
            <v>61827781121</v>
          </cell>
          <cell r="B6958">
            <v>6289.3</v>
          </cell>
        </row>
        <row r="6959">
          <cell r="A6959" t="str">
            <v>61827788530</v>
          </cell>
          <cell r="B6959">
            <v>17232.7</v>
          </cell>
        </row>
        <row r="6960">
          <cell r="A6960" t="str">
            <v>61827788596</v>
          </cell>
          <cell r="B6960">
            <v>2638.9</v>
          </cell>
        </row>
        <row r="6961">
          <cell r="A6961" t="str">
            <v>61827788600</v>
          </cell>
          <cell r="B6961">
            <v>29336.32</v>
          </cell>
        </row>
        <row r="6962">
          <cell r="A6962" t="str">
            <v>61827791713</v>
          </cell>
          <cell r="B6962">
            <v>9203.2000000000007</v>
          </cell>
        </row>
        <row r="6963">
          <cell r="A6963" t="str">
            <v>61827791724</v>
          </cell>
          <cell r="B6963">
            <v>36755.54</v>
          </cell>
        </row>
        <row r="6964">
          <cell r="A6964" t="str">
            <v>61827791735</v>
          </cell>
          <cell r="B6964">
            <v>40191.599999999999</v>
          </cell>
        </row>
        <row r="6965">
          <cell r="A6965" t="str">
            <v>61827791746</v>
          </cell>
          <cell r="B6965">
            <v>36002.699999999997</v>
          </cell>
        </row>
        <row r="6966">
          <cell r="A6966" t="str">
            <v>61827791750</v>
          </cell>
          <cell r="B6966">
            <v>43306.8</v>
          </cell>
        </row>
        <row r="6967">
          <cell r="A6967" t="str">
            <v>61831789504</v>
          </cell>
          <cell r="B6967">
            <v>2069.4</v>
          </cell>
        </row>
        <row r="6968">
          <cell r="A6968" t="str">
            <v>61864063123</v>
          </cell>
          <cell r="B6968">
            <v>85800.6</v>
          </cell>
        </row>
        <row r="6969">
          <cell r="A6969" t="str">
            <v>61864063145</v>
          </cell>
          <cell r="B6969">
            <v>72929.3</v>
          </cell>
        </row>
        <row r="6970">
          <cell r="A6970" t="str">
            <v>61865879715</v>
          </cell>
          <cell r="B6970">
            <v>36852.199999999997</v>
          </cell>
        </row>
        <row r="6971">
          <cell r="A6971" t="str">
            <v>61916098913</v>
          </cell>
          <cell r="B6971">
            <v>7571.7</v>
          </cell>
        </row>
        <row r="6972">
          <cell r="A6972" t="str">
            <v>65800101242</v>
          </cell>
          <cell r="B6972">
            <v>0</v>
          </cell>
        </row>
        <row r="6973">
          <cell r="A6973" t="str">
            <v>65800112340</v>
          </cell>
          <cell r="B6973">
            <v>435663.4</v>
          </cell>
        </row>
        <row r="6974">
          <cell r="A6974" t="str">
            <v>65814866261</v>
          </cell>
          <cell r="B6974">
            <v>565186.65</v>
          </cell>
        </row>
        <row r="6975">
          <cell r="A6975" t="str">
            <v>65915432012</v>
          </cell>
          <cell r="B6975">
            <v>10794.4</v>
          </cell>
        </row>
        <row r="6976">
          <cell r="A6976" t="str">
            <v>67206991250</v>
          </cell>
          <cell r="B6976">
            <v>167162.4</v>
          </cell>
        </row>
        <row r="6977">
          <cell r="A6977" t="str">
            <v>69509797546</v>
          </cell>
          <cell r="B6977">
            <v>314707.11</v>
          </cell>
        </row>
        <row r="6978">
          <cell r="A6978" t="str">
            <v>69509797561</v>
          </cell>
          <cell r="B6978">
            <v>54411.33</v>
          </cell>
        </row>
        <row r="6979">
          <cell r="A6979" t="str">
            <v>69509797572</v>
          </cell>
          <cell r="B6979">
            <v>66384</v>
          </cell>
        </row>
        <row r="6980">
          <cell r="A6980" t="str">
            <v>69509797583</v>
          </cell>
          <cell r="B6980">
            <v>4632.5</v>
          </cell>
        </row>
        <row r="6981">
          <cell r="A6981" t="str">
            <v>69509797594</v>
          </cell>
          <cell r="B6981">
            <v>1262186.1399999999</v>
          </cell>
        </row>
        <row r="6982">
          <cell r="A6982" t="str">
            <v>69509797605</v>
          </cell>
          <cell r="B6982">
            <v>290803.23</v>
          </cell>
        </row>
        <row r="6983">
          <cell r="A6983" t="str">
            <v>69509801816</v>
          </cell>
          <cell r="B6983">
            <v>158145.84</v>
          </cell>
        </row>
        <row r="6984">
          <cell r="A6984" t="str">
            <v>69509801820</v>
          </cell>
          <cell r="B6984">
            <v>60805.56</v>
          </cell>
        </row>
        <row r="6985">
          <cell r="A6985" t="str">
            <v>69509801831</v>
          </cell>
          <cell r="B6985">
            <v>175904.48</v>
          </cell>
        </row>
        <row r="6986">
          <cell r="A6986" t="str">
            <v>69509801842</v>
          </cell>
          <cell r="B6986">
            <v>7664.2</v>
          </cell>
        </row>
        <row r="6987">
          <cell r="A6987" t="str">
            <v>69509801853</v>
          </cell>
          <cell r="B6987">
            <v>551587.61</v>
          </cell>
        </row>
        <row r="6988">
          <cell r="A6988" t="str">
            <v>69509801864</v>
          </cell>
          <cell r="B6988">
            <v>3718.35</v>
          </cell>
        </row>
        <row r="6989">
          <cell r="A6989" t="str">
            <v>69509801875</v>
          </cell>
          <cell r="B6989">
            <v>6481.79</v>
          </cell>
        </row>
        <row r="6990">
          <cell r="A6990" t="str">
            <v>69509801886</v>
          </cell>
          <cell r="B6990">
            <v>105773.61</v>
          </cell>
        </row>
        <row r="6991">
          <cell r="A6991" t="str">
            <v>69509801890</v>
          </cell>
          <cell r="B6991">
            <v>46032.18</v>
          </cell>
        </row>
        <row r="6992">
          <cell r="A6992" t="str">
            <v>69509801901</v>
          </cell>
          <cell r="B6992">
            <v>267484.7</v>
          </cell>
        </row>
        <row r="6993">
          <cell r="A6993" t="str">
            <v>69509805246</v>
          </cell>
          <cell r="B6993">
            <v>8459.26</v>
          </cell>
        </row>
        <row r="6994">
          <cell r="A6994" t="str">
            <v>69509805250</v>
          </cell>
          <cell r="B6994">
            <v>5377.7</v>
          </cell>
        </row>
        <row r="6995">
          <cell r="A6995" t="str">
            <v>69509805261</v>
          </cell>
          <cell r="B6995">
            <v>63128.9</v>
          </cell>
        </row>
        <row r="6996">
          <cell r="A6996" t="str">
            <v>69509805272</v>
          </cell>
          <cell r="B6996">
            <v>240415.2</v>
          </cell>
        </row>
        <row r="6997">
          <cell r="A6997" t="str">
            <v>69509805283</v>
          </cell>
          <cell r="B6997">
            <v>17385</v>
          </cell>
        </row>
        <row r="6998">
          <cell r="A6998" t="str">
            <v>69509805294</v>
          </cell>
          <cell r="B6998">
            <v>262008.8</v>
          </cell>
        </row>
        <row r="6999">
          <cell r="A6999" t="str">
            <v>69509805305</v>
          </cell>
          <cell r="B6999">
            <v>445362.9</v>
          </cell>
        </row>
        <row r="7000">
          <cell r="A7000" t="str">
            <v>69509806915</v>
          </cell>
          <cell r="B7000">
            <v>6742.5</v>
          </cell>
        </row>
        <row r="7001">
          <cell r="A7001" t="str">
            <v>69509806926</v>
          </cell>
          <cell r="B7001">
            <v>18051</v>
          </cell>
        </row>
        <row r="7002">
          <cell r="A7002" t="str">
            <v>69509806930</v>
          </cell>
          <cell r="B7002">
            <v>318664.40000000002</v>
          </cell>
        </row>
        <row r="7003">
          <cell r="A7003" t="str">
            <v>69509806941</v>
          </cell>
          <cell r="B7003">
            <v>117715.75</v>
          </cell>
        </row>
        <row r="7004">
          <cell r="A7004" t="str">
            <v>69509806952</v>
          </cell>
          <cell r="B7004">
            <v>26308.44</v>
          </cell>
        </row>
        <row r="7005">
          <cell r="A7005" t="str">
            <v>69509806963</v>
          </cell>
          <cell r="B7005">
            <v>20113.25</v>
          </cell>
        </row>
        <row r="7006">
          <cell r="A7006" t="str">
            <v>69509806974</v>
          </cell>
          <cell r="B7006">
            <v>114009.71</v>
          </cell>
        </row>
        <row r="7007">
          <cell r="A7007" t="str">
            <v>69509806996</v>
          </cell>
          <cell r="B7007">
            <v>308812.36</v>
          </cell>
        </row>
        <row r="7008">
          <cell r="A7008" t="str">
            <v>69509807000</v>
          </cell>
          <cell r="B7008">
            <v>46177.09</v>
          </cell>
        </row>
        <row r="7009">
          <cell r="A7009" t="str">
            <v>69509809811</v>
          </cell>
          <cell r="B7009">
            <v>443482.5</v>
          </cell>
        </row>
        <row r="7010">
          <cell r="A7010" t="str">
            <v>69509809822</v>
          </cell>
          <cell r="B7010">
            <v>19406.3</v>
          </cell>
        </row>
        <row r="7011">
          <cell r="A7011" t="str">
            <v>69509809833</v>
          </cell>
          <cell r="B7011">
            <v>22059.599999999999</v>
          </cell>
        </row>
        <row r="7012">
          <cell r="A7012" t="str">
            <v>69509809870</v>
          </cell>
          <cell r="B7012">
            <v>4185.4799999999996</v>
          </cell>
        </row>
        <row r="7013">
          <cell r="A7013" t="str">
            <v>69511108930</v>
          </cell>
          <cell r="B7013">
            <v>195752.1</v>
          </cell>
        </row>
        <row r="7014">
          <cell r="A7014" t="str">
            <v>69511108941</v>
          </cell>
          <cell r="B7014">
            <v>970836.31</v>
          </cell>
        </row>
        <row r="7015">
          <cell r="A7015" t="str">
            <v>69511108952</v>
          </cell>
          <cell r="B7015">
            <v>66668.350000000006</v>
          </cell>
        </row>
        <row r="7016">
          <cell r="A7016" t="str">
            <v>69511108963</v>
          </cell>
          <cell r="B7016">
            <v>181498.3</v>
          </cell>
        </row>
        <row r="7017">
          <cell r="A7017" t="str">
            <v>69511108974</v>
          </cell>
          <cell r="B7017">
            <v>2993.2</v>
          </cell>
        </row>
        <row r="7018">
          <cell r="A7018" t="str">
            <v>69511108985</v>
          </cell>
          <cell r="B7018">
            <v>365673.03</v>
          </cell>
        </row>
        <row r="7019">
          <cell r="A7019" t="str">
            <v>69511108996</v>
          </cell>
          <cell r="B7019">
            <v>3709.46</v>
          </cell>
        </row>
        <row r="7020">
          <cell r="A7020" t="str">
            <v>69511109000</v>
          </cell>
          <cell r="B7020">
            <v>277834.99</v>
          </cell>
        </row>
        <row r="7021">
          <cell r="A7021" t="str">
            <v>69511113023</v>
          </cell>
          <cell r="B7021">
            <v>142262.51999999999</v>
          </cell>
        </row>
        <row r="7022">
          <cell r="A7022" t="str">
            <v>69511113034</v>
          </cell>
          <cell r="B7022">
            <v>69224</v>
          </cell>
        </row>
        <row r="7023">
          <cell r="A7023" t="str">
            <v>69511113045</v>
          </cell>
          <cell r="B7023">
            <v>406488.56</v>
          </cell>
        </row>
        <row r="7024">
          <cell r="A7024" t="str">
            <v>69511113056</v>
          </cell>
          <cell r="B7024">
            <v>234386.74</v>
          </cell>
        </row>
        <row r="7025">
          <cell r="A7025" t="str">
            <v>69511113060</v>
          </cell>
          <cell r="B7025">
            <v>42965.2</v>
          </cell>
        </row>
        <row r="7026">
          <cell r="A7026" t="str">
            <v>69511113071</v>
          </cell>
          <cell r="B7026">
            <v>40006.85</v>
          </cell>
        </row>
        <row r="7027">
          <cell r="A7027" t="str">
            <v>69511113093</v>
          </cell>
          <cell r="B7027">
            <v>367354.91</v>
          </cell>
        </row>
        <row r="7028">
          <cell r="A7028" t="str">
            <v>69511113104</v>
          </cell>
          <cell r="B7028">
            <v>106737.39</v>
          </cell>
        </row>
        <row r="7029">
          <cell r="A7029" t="str">
            <v>69511114725</v>
          </cell>
          <cell r="B7029">
            <v>32428</v>
          </cell>
        </row>
        <row r="7030">
          <cell r="A7030" t="str">
            <v>69511114736</v>
          </cell>
          <cell r="B7030">
            <v>222423.27</v>
          </cell>
        </row>
        <row r="7031">
          <cell r="A7031" t="str">
            <v>69511114740</v>
          </cell>
          <cell r="B7031">
            <v>191642.29</v>
          </cell>
        </row>
        <row r="7032">
          <cell r="A7032" t="str">
            <v>69511114751</v>
          </cell>
          <cell r="B7032">
            <v>257944.71</v>
          </cell>
        </row>
        <row r="7033">
          <cell r="A7033" t="str">
            <v>69511114762</v>
          </cell>
          <cell r="B7033">
            <v>234503.4</v>
          </cell>
        </row>
        <row r="7034">
          <cell r="A7034" t="str">
            <v>69511114773</v>
          </cell>
          <cell r="B7034">
            <v>13890.76</v>
          </cell>
        </row>
        <row r="7035">
          <cell r="A7035" t="str">
            <v>69511114795</v>
          </cell>
          <cell r="B7035">
            <v>370868.61</v>
          </cell>
        </row>
        <row r="7036">
          <cell r="A7036" t="str">
            <v>69511114806</v>
          </cell>
          <cell r="B7036">
            <v>53282.09</v>
          </cell>
        </row>
        <row r="7037">
          <cell r="A7037" t="str">
            <v>69511115613</v>
          </cell>
          <cell r="B7037">
            <v>14046.42</v>
          </cell>
        </row>
        <row r="7038">
          <cell r="A7038" t="str">
            <v>69511115635</v>
          </cell>
          <cell r="B7038">
            <v>5666.19</v>
          </cell>
        </row>
        <row r="7039">
          <cell r="A7039" t="str">
            <v>69511115646</v>
          </cell>
          <cell r="B7039">
            <v>13468.61</v>
          </cell>
        </row>
        <row r="7040">
          <cell r="A7040" t="str">
            <v>69511115650</v>
          </cell>
          <cell r="B7040">
            <v>205688.38</v>
          </cell>
        </row>
        <row r="7041">
          <cell r="A7041" t="str">
            <v>69511115672</v>
          </cell>
          <cell r="B7041">
            <v>195724.94</v>
          </cell>
        </row>
        <row r="7042">
          <cell r="A7042" t="str">
            <v>69511115683</v>
          </cell>
          <cell r="B7042">
            <v>2366.67</v>
          </cell>
        </row>
        <row r="7043">
          <cell r="A7043" t="str">
            <v>69511115694</v>
          </cell>
          <cell r="B7043">
            <v>244511.12</v>
          </cell>
        </row>
        <row r="7044">
          <cell r="A7044" t="str">
            <v>69511115705</v>
          </cell>
          <cell r="B7044">
            <v>23217.23</v>
          </cell>
        </row>
        <row r="7045">
          <cell r="A7045" t="str">
            <v>69511117013</v>
          </cell>
          <cell r="B7045">
            <v>209161.17</v>
          </cell>
        </row>
        <row r="7046">
          <cell r="A7046" t="str">
            <v>69511117024</v>
          </cell>
          <cell r="B7046">
            <v>42644.6</v>
          </cell>
        </row>
        <row r="7047">
          <cell r="A7047" t="str">
            <v>69511117046</v>
          </cell>
          <cell r="B7047">
            <v>771239.2</v>
          </cell>
        </row>
        <row r="7048">
          <cell r="A7048" t="str">
            <v>69511117050</v>
          </cell>
          <cell r="B7048">
            <v>103559.65</v>
          </cell>
        </row>
        <row r="7049">
          <cell r="A7049" t="str">
            <v>69511117061</v>
          </cell>
          <cell r="B7049">
            <v>298316.34000000003</v>
          </cell>
        </row>
        <row r="7050">
          <cell r="A7050" t="str">
            <v>69511117072</v>
          </cell>
          <cell r="B7050">
            <v>122834.83</v>
          </cell>
        </row>
        <row r="7051">
          <cell r="A7051" t="str">
            <v>69511117083</v>
          </cell>
          <cell r="B7051">
            <v>732383.72</v>
          </cell>
        </row>
        <row r="7052">
          <cell r="A7052" t="str">
            <v>69511117094</v>
          </cell>
          <cell r="B7052">
            <v>615646.55000000005</v>
          </cell>
        </row>
        <row r="7053">
          <cell r="A7053" t="str">
            <v>69511117116</v>
          </cell>
          <cell r="B7053">
            <v>67890.37</v>
          </cell>
        </row>
        <row r="7054">
          <cell r="A7054" t="str">
            <v>69511117120</v>
          </cell>
          <cell r="B7054">
            <v>1387.9</v>
          </cell>
        </row>
        <row r="7055">
          <cell r="A7055" t="str">
            <v>69511117131</v>
          </cell>
          <cell r="B7055">
            <v>114743.02</v>
          </cell>
        </row>
        <row r="7056">
          <cell r="A7056" t="str">
            <v>69511117142</v>
          </cell>
          <cell r="B7056">
            <v>86869.119999999995</v>
          </cell>
        </row>
        <row r="7057">
          <cell r="A7057" t="str">
            <v>69511117153</v>
          </cell>
          <cell r="B7057">
            <v>78988.95</v>
          </cell>
        </row>
        <row r="7058">
          <cell r="A7058" t="str">
            <v>69511117164</v>
          </cell>
          <cell r="B7058">
            <v>295744.44</v>
          </cell>
        </row>
        <row r="7059">
          <cell r="A7059" t="str">
            <v>69511117175</v>
          </cell>
          <cell r="B7059">
            <v>156250.44</v>
          </cell>
        </row>
        <row r="7060">
          <cell r="A7060" t="str">
            <v>69511117186</v>
          </cell>
          <cell r="B7060">
            <v>52582.2</v>
          </cell>
        </row>
        <row r="7061">
          <cell r="A7061" t="str">
            <v>69511117190</v>
          </cell>
          <cell r="B7061">
            <v>1045777.77</v>
          </cell>
        </row>
        <row r="7062">
          <cell r="A7062" t="str">
            <v>69511117201</v>
          </cell>
          <cell r="B7062">
            <v>207239.6</v>
          </cell>
        </row>
        <row r="7063">
          <cell r="A7063" t="str">
            <v>69511119824</v>
          </cell>
          <cell r="B7063">
            <v>52704.24</v>
          </cell>
        </row>
        <row r="7064">
          <cell r="A7064" t="str">
            <v>69511119835</v>
          </cell>
          <cell r="B7064">
            <v>62199.9</v>
          </cell>
        </row>
        <row r="7065">
          <cell r="A7065" t="str">
            <v>69511119846</v>
          </cell>
          <cell r="B7065">
            <v>256364.9</v>
          </cell>
        </row>
        <row r="7066">
          <cell r="A7066" t="str">
            <v>69511119850</v>
          </cell>
          <cell r="B7066">
            <v>6537.7</v>
          </cell>
        </row>
        <row r="7067">
          <cell r="A7067" t="str">
            <v>69511119861</v>
          </cell>
          <cell r="B7067">
            <v>379786.2</v>
          </cell>
        </row>
        <row r="7068">
          <cell r="A7068" t="str">
            <v>69511119872</v>
          </cell>
          <cell r="B7068">
            <v>541634.5</v>
          </cell>
        </row>
        <row r="7069">
          <cell r="A7069" t="str">
            <v>69511119883</v>
          </cell>
          <cell r="B7069">
            <v>167352.1</v>
          </cell>
        </row>
        <row r="7070">
          <cell r="A7070" t="str">
            <v>69511119894</v>
          </cell>
          <cell r="B7070">
            <v>379786.2</v>
          </cell>
        </row>
        <row r="7071">
          <cell r="A7071" t="str">
            <v>69511119905</v>
          </cell>
          <cell r="B7071">
            <v>386017.7</v>
          </cell>
        </row>
        <row r="7072">
          <cell r="A7072" t="str">
            <v>69511119916</v>
          </cell>
          <cell r="B7072">
            <v>1070161.2</v>
          </cell>
        </row>
        <row r="7073">
          <cell r="A7073" t="str">
            <v>69511119920</v>
          </cell>
          <cell r="B7073">
            <v>121391.1</v>
          </cell>
        </row>
        <row r="7074">
          <cell r="A7074" t="str">
            <v>69511119942</v>
          </cell>
          <cell r="B7074">
            <v>919264.9</v>
          </cell>
        </row>
        <row r="7075">
          <cell r="A7075" t="str">
            <v>69511119953</v>
          </cell>
          <cell r="B7075">
            <v>588941.1</v>
          </cell>
        </row>
        <row r="7076">
          <cell r="A7076" t="str">
            <v>69511119964</v>
          </cell>
          <cell r="B7076">
            <v>100408.4</v>
          </cell>
        </row>
        <row r="7077">
          <cell r="A7077" t="str">
            <v>69511119975</v>
          </cell>
          <cell r="B7077">
            <v>323921.3</v>
          </cell>
        </row>
        <row r="7078">
          <cell r="A7078" t="str">
            <v>69511119986</v>
          </cell>
          <cell r="B7078">
            <v>397686.8</v>
          </cell>
        </row>
        <row r="7079">
          <cell r="A7079" t="str">
            <v>69511119990</v>
          </cell>
          <cell r="B7079">
            <v>658384</v>
          </cell>
        </row>
        <row r="7080">
          <cell r="A7080" t="str">
            <v>69511120001</v>
          </cell>
          <cell r="B7080">
            <v>1172165.7</v>
          </cell>
        </row>
        <row r="7081">
          <cell r="A7081" t="str">
            <v>69511120416</v>
          </cell>
          <cell r="B7081">
            <v>9885.9</v>
          </cell>
        </row>
        <row r="7082">
          <cell r="A7082" t="str">
            <v>69511123114</v>
          </cell>
          <cell r="B7082">
            <v>10674</v>
          </cell>
        </row>
        <row r="7083">
          <cell r="A7083" t="str">
            <v>69511123125</v>
          </cell>
          <cell r="B7083">
            <v>498117.1</v>
          </cell>
        </row>
        <row r="7084">
          <cell r="A7084" t="str">
            <v>69511123136</v>
          </cell>
          <cell r="B7084">
            <v>455017.9</v>
          </cell>
        </row>
        <row r="7085">
          <cell r="A7085" t="str">
            <v>69511123140</v>
          </cell>
          <cell r="B7085">
            <v>626293</v>
          </cell>
        </row>
        <row r="7086">
          <cell r="A7086" t="str">
            <v>69511123151</v>
          </cell>
          <cell r="B7086">
            <v>10708.4</v>
          </cell>
        </row>
        <row r="7087">
          <cell r="A7087" t="str">
            <v>69511123162</v>
          </cell>
          <cell r="B7087">
            <v>119671.9</v>
          </cell>
        </row>
        <row r="7088">
          <cell r="A7088" t="str">
            <v>69511123173</v>
          </cell>
          <cell r="B7088">
            <v>973394.7</v>
          </cell>
        </row>
        <row r="7089">
          <cell r="A7089" t="str">
            <v>69511123184</v>
          </cell>
          <cell r="B7089">
            <v>69594.100000000006</v>
          </cell>
        </row>
        <row r="7090">
          <cell r="A7090" t="str">
            <v>69511123195</v>
          </cell>
          <cell r="B7090">
            <v>226010.7</v>
          </cell>
        </row>
        <row r="7091">
          <cell r="A7091" t="str">
            <v>69511123206</v>
          </cell>
          <cell r="B7091">
            <v>460537.5</v>
          </cell>
        </row>
        <row r="7092">
          <cell r="A7092" t="str">
            <v>69511123210</v>
          </cell>
          <cell r="B7092">
            <v>357203.6</v>
          </cell>
        </row>
        <row r="7093">
          <cell r="A7093" t="str">
            <v>69511123231</v>
          </cell>
          <cell r="B7093">
            <v>7222.1</v>
          </cell>
        </row>
        <row r="7094">
          <cell r="A7094" t="str">
            <v>69511123232</v>
          </cell>
          <cell r="B7094">
            <v>120395</v>
          </cell>
        </row>
        <row r="7095">
          <cell r="A7095" t="str">
            <v>69511123243</v>
          </cell>
          <cell r="B7095">
            <v>494401</v>
          </cell>
        </row>
        <row r="7096">
          <cell r="A7096" t="str">
            <v>69511123254</v>
          </cell>
          <cell r="B7096">
            <v>319648.40000000002</v>
          </cell>
        </row>
        <row r="7097">
          <cell r="A7097" t="str">
            <v>69511123265</v>
          </cell>
          <cell r="B7097">
            <v>318191.7</v>
          </cell>
        </row>
        <row r="7098">
          <cell r="A7098" t="str">
            <v>69511123276</v>
          </cell>
          <cell r="B7098">
            <v>333159.8</v>
          </cell>
        </row>
        <row r="7099">
          <cell r="A7099" t="str">
            <v>69511123280</v>
          </cell>
          <cell r="B7099">
            <v>155086.1</v>
          </cell>
        </row>
        <row r="7100">
          <cell r="A7100" t="str">
            <v>69511123302</v>
          </cell>
          <cell r="B7100">
            <v>80838.3</v>
          </cell>
        </row>
        <row r="7101">
          <cell r="A7101" t="str">
            <v>69511126710</v>
          </cell>
          <cell r="B7101">
            <v>374777.8</v>
          </cell>
        </row>
        <row r="7102">
          <cell r="A7102" t="str">
            <v>69511126721</v>
          </cell>
          <cell r="B7102">
            <v>77099.5</v>
          </cell>
        </row>
        <row r="7103">
          <cell r="A7103" t="str">
            <v>69511126732</v>
          </cell>
          <cell r="B7103">
            <v>12845.2</v>
          </cell>
        </row>
        <row r="7104">
          <cell r="A7104" t="str">
            <v>69511126743</v>
          </cell>
          <cell r="B7104">
            <v>925572</v>
          </cell>
        </row>
        <row r="7105">
          <cell r="A7105" t="str">
            <v>69511126754</v>
          </cell>
          <cell r="B7105">
            <v>58734.6</v>
          </cell>
        </row>
        <row r="7106">
          <cell r="A7106" t="str">
            <v>69511126765</v>
          </cell>
          <cell r="B7106">
            <v>5233.6000000000004</v>
          </cell>
        </row>
        <row r="7107">
          <cell r="A7107" t="str">
            <v>69511126780</v>
          </cell>
          <cell r="B7107">
            <v>217541.4</v>
          </cell>
        </row>
        <row r="7108">
          <cell r="A7108" t="str">
            <v>69511126791</v>
          </cell>
          <cell r="B7108">
            <v>761819.4</v>
          </cell>
        </row>
        <row r="7109">
          <cell r="A7109" t="str">
            <v>69511126802</v>
          </cell>
          <cell r="B7109">
            <v>304464.8</v>
          </cell>
        </row>
        <row r="7110">
          <cell r="A7110" t="str">
            <v>69511126813</v>
          </cell>
          <cell r="B7110">
            <v>137155</v>
          </cell>
        </row>
        <row r="7111">
          <cell r="A7111" t="str">
            <v>69511126835</v>
          </cell>
          <cell r="B7111">
            <v>72224.5</v>
          </cell>
        </row>
        <row r="7112">
          <cell r="A7112" t="str">
            <v>69511126846</v>
          </cell>
          <cell r="B7112">
            <v>467168.3</v>
          </cell>
        </row>
        <row r="7113">
          <cell r="A7113" t="str">
            <v>69511126850</v>
          </cell>
          <cell r="B7113">
            <v>308417.40000000002</v>
          </cell>
        </row>
        <row r="7114">
          <cell r="A7114" t="str">
            <v>69511126861</v>
          </cell>
          <cell r="B7114">
            <v>1216772.8</v>
          </cell>
        </row>
        <row r="7115">
          <cell r="A7115" t="str">
            <v>69511126872</v>
          </cell>
          <cell r="B7115">
            <v>136076.6</v>
          </cell>
        </row>
        <row r="7116">
          <cell r="A7116" t="str">
            <v>69511126883</v>
          </cell>
          <cell r="B7116">
            <v>174177.9</v>
          </cell>
        </row>
        <row r="7117">
          <cell r="A7117" t="str">
            <v>69511126894</v>
          </cell>
          <cell r="B7117">
            <v>224936.1</v>
          </cell>
        </row>
        <row r="7118">
          <cell r="A7118" t="str">
            <v>69511126905</v>
          </cell>
          <cell r="B7118">
            <v>757766.3</v>
          </cell>
        </row>
        <row r="7119">
          <cell r="A7119" t="str">
            <v>69511130416</v>
          </cell>
          <cell r="B7119">
            <v>284745.2</v>
          </cell>
        </row>
        <row r="7120">
          <cell r="A7120" t="str">
            <v>69511130420</v>
          </cell>
          <cell r="B7120">
            <v>441299.5</v>
          </cell>
        </row>
        <row r="7121">
          <cell r="A7121" t="str">
            <v>69511130431</v>
          </cell>
          <cell r="B7121">
            <v>292528.3</v>
          </cell>
        </row>
        <row r="7122">
          <cell r="A7122" t="str">
            <v>69511130442</v>
          </cell>
          <cell r="B7122">
            <v>1520836</v>
          </cell>
        </row>
        <row r="7123">
          <cell r="A7123" t="str">
            <v>69511130453</v>
          </cell>
          <cell r="B7123">
            <v>45763.9</v>
          </cell>
        </row>
        <row r="7124">
          <cell r="A7124" t="str">
            <v>69511130464</v>
          </cell>
          <cell r="B7124">
            <v>49216.3</v>
          </cell>
        </row>
        <row r="7125">
          <cell r="A7125" t="str">
            <v>69511130475</v>
          </cell>
          <cell r="B7125">
            <v>186908.7</v>
          </cell>
        </row>
        <row r="7126">
          <cell r="A7126" t="str">
            <v>69511130486</v>
          </cell>
          <cell r="B7126">
            <v>138779.20000000001</v>
          </cell>
        </row>
        <row r="7127">
          <cell r="A7127" t="str">
            <v>69511130490</v>
          </cell>
          <cell r="B7127">
            <v>605186.80000000005</v>
          </cell>
        </row>
        <row r="7128">
          <cell r="A7128" t="str">
            <v>69511130501</v>
          </cell>
          <cell r="B7128">
            <v>903824.5</v>
          </cell>
        </row>
        <row r="7129">
          <cell r="A7129" t="str">
            <v>69511130512</v>
          </cell>
          <cell r="B7129">
            <v>1089423.8999999999</v>
          </cell>
        </row>
        <row r="7130">
          <cell r="A7130" t="str">
            <v>69511130523</v>
          </cell>
          <cell r="B7130">
            <v>666790.80000000005</v>
          </cell>
        </row>
        <row r="7131">
          <cell r="A7131" t="str">
            <v>69511130534</v>
          </cell>
          <cell r="B7131">
            <v>153747.70000000001</v>
          </cell>
        </row>
        <row r="7132">
          <cell r="A7132" t="str">
            <v>69511130545</v>
          </cell>
          <cell r="B7132">
            <v>44068</v>
          </cell>
        </row>
        <row r="7133">
          <cell r="A7133" t="str">
            <v>69511130556</v>
          </cell>
          <cell r="B7133">
            <v>300210.09999999998</v>
          </cell>
        </row>
        <row r="7134">
          <cell r="A7134" t="str">
            <v>69511130560</v>
          </cell>
          <cell r="B7134">
            <v>130865.60000000001</v>
          </cell>
        </row>
        <row r="7135">
          <cell r="A7135" t="str">
            <v>69511130571</v>
          </cell>
          <cell r="B7135">
            <v>1286789.2</v>
          </cell>
        </row>
        <row r="7136">
          <cell r="A7136" t="str">
            <v>69511130582</v>
          </cell>
          <cell r="B7136">
            <v>106916.9</v>
          </cell>
        </row>
        <row r="7137">
          <cell r="A7137" t="str">
            <v>69511130593</v>
          </cell>
          <cell r="B7137">
            <v>395420.8</v>
          </cell>
        </row>
        <row r="7138">
          <cell r="A7138" t="str">
            <v>69511130604</v>
          </cell>
          <cell r="B7138">
            <v>146348.70000000001</v>
          </cell>
        </row>
        <row r="7139">
          <cell r="A7139" t="str">
            <v>69511133216</v>
          </cell>
          <cell r="B7139">
            <v>715775.9</v>
          </cell>
        </row>
        <row r="7140">
          <cell r="A7140" t="str">
            <v>69511133220</v>
          </cell>
          <cell r="B7140">
            <v>219644.6</v>
          </cell>
        </row>
        <row r="7141">
          <cell r="A7141" t="str">
            <v>69511133231</v>
          </cell>
          <cell r="B7141">
            <v>577162</v>
          </cell>
        </row>
        <row r="7142">
          <cell r="A7142" t="str">
            <v>69511133242</v>
          </cell>
          <cell r="B7142">
            <v>314525.90000000002</v>
          </cell>
        </row>
        <row r="7143">
          <cell r="A7143" t="str">
            <v>69511133253</v>
          </cell>
          <cell r="B7143">
            <v>1007390.6</v>
          </cell>
        </row>
        <row r="7144">
          <cell r="A7144" t="str">
            <v>69511133264</v>
          </cell>
          <cell r="B7144">
            <v>6983</v>
          </cell>
        </row>
        <row r="7145">
          <cell r="A7145" t="str">
            <v>69511133275</v>
          </cell>
          <cell r="B7145">
            <v>310341.09999999998</v>
          </cell>
        </row>
        <row r="7146">
          <cell r="A7146" t="str">
            <v>69511133286</v>
          </cell>
          <cell r="B7146">
            <v>171835.6</v>
          </cell>
        </row>
        <row r="7147">
          <cell r="A7147" t="str">
            <v>69511133290</v>
          </cell>
          <cell r="B7147">
            <v>297657.7</v>
          </cell>
        </row>
        <row r="7148">
          <cell r="A7148" t="str">
            <v>69511133301</v>
          </cell>
          <cell r="B7148">
            <v>1906.3</v>
          </cell>
        </row>
        <row r="7149">
          <cell r="A7149" t="str">
            <v>69511133302</v>
          </cell>
          <cell r="B7149">
            <v>117023.8</v>
          </cell>
        </row>
        <row r="7150">
          <cell r="A7150" t="str">
            <v>69511133312</v>
          </cell>
          <cell r="B7150">
            <v>1042771.1</v>
          </cell>
        </row>
        <row r="7151">
          <cell r="A7151" t="str">
            <v>69511133323</v>
          </cell>
          <cell r="B7151">
            <v>359011.4</v>
          </cell>
        </row>
        <row r="7152">
          <cell r="A7152" t="str">
            <v>69511133334</v>
          </cell>
          <cell r="B7152">
            <v>2004322.2</v>
          </cell>
        </row>
        <row r="7153">
          <cell r="A7153" t="str">
            <v>69511133345</v>
          </cell>
          <cell r="B7153">
            <v>919502.6</v>
          </cell>
        </row>
        <row r="7154">
          <cell r="A7154" t="str">
            <v>69511133356</v>
          </cell>
          <cell r="B7154">
            <v>143267.70000000001</v>
          </cell>
        </row>
        <row r="7155">
          <cell r="A7155" t="str">
            <v>69511133360</v>
          </cell>
          <cell r="B7155">
            <v>402389.3</v>
          </cell>
        </row>
        <row r="7156">
          <cell r="A7156" t="str">
            <v>69511133371</v>
          </cell>
          <cell r="B7156">
            <v>329327.2</v>
          </cell>
        </row>
        <row r="7157">
          <cell r="A7157" t="str">
            <v>69511133382</v>
          </cell>
          <cell r="B7157">
            <v>117870</v>
          </cell>
        </row>
        <row r="7158">
          <cell r="A7158" t="str">
            <v>69511133404</v>
          </cell>
          <cell r="B7158">
            <v>10446</v>
          </cell>
        </row>
        <row r="7159">
          <cell r="A7159" t="str">
            <v>69511136824</v>
          </cell>
          <cell r="B7159">
            <v>124171.8</v>
          </cell>
        </row>
        <row r="7160">
          <cell r="A7160" t="str">
            <v>69511137416</v>
          </cell>
          <cell r="B7160">
            <v>296817.7</v>
          </cell>
        </row>
        <row r="7161">
          <cell r="A7161" t="str">
            <v>69511137420</v>
          </cell>
          <cell r="B7161">
            <v>1693191</v>
          </cell>
        </row>
        <row r="7162">
          <cell r="A7162" t="str">
            <v>69511137431</v>
          </cell>
          <cell r="B7162">
            <v>5899</v>
          </cell>
        </row>
        <row r="7163">
          <cell r="A7163" t="str">
            <v>69511137442</v>
          </cell>
          <cell r="B7163">
            <v>724365.8</v>
          </cell>
        </row>
        <row r="7164">
          <cell r="A7164" t="str">
            <v>69511137453</v>
          </cell>
          <cell r="B7164">
            <v>1466647.4</v>
          </cell>
        </row>
        <row r="7165">
          <cell r="A7165" t="str">
            <v>69511137464</v>
          </cell>
          <cell r="B7165">
            <v>1114384.5</v>
          </cell>
        </row>
        <row r="7166">
          <cell r="A7166" t="str">
            <v>69511137475</v>
          </cell>
          <cell r="B7166">
            <v>578074.19999999995</v>
          </cell>
        </row>
        <row r="7167">
          <cell r="A7167" t="str">
            <v>69511137486</v>
          </cell>
          <cell r="B7167">
            <v>319447.2</v>
          </cell>
        </row>
        <row r="7168">
          <cell r="A7168" t="str">
            <v>69511137490</v>
          </cell>
          <cell r="B7168">
            <v>5756.3</v>
          </cell>
        </row>
        <row r="7169">
          <cell r="A7169" t="str">
            <v>69511137501</v>
          </cell>
          <cell r="B7169">
            <v>113063.3</v>
          </cell>
        </row>
        <row r="7170">
          <cell r="A7170" t="str">
            <v>69511137512</v>
          </cell>
          <cell r="B7170">
            <v>1183347.3</v>
          </cell>
        </row>
        <row r="7171">
          <cell r="A7171" t="str">
            <v>69511137523</v>
          </cell>
          <cell r="B7171">
            <v>847648.2</v>
          </cell>
        </row>
        <row r="7172">
          <cell r="A7172" t="str">
            <v>69511137534</v>
          </cell>
          <cell r="B7172">
            <v>109474.5</v>
          </cell>
        </row>
        <row r="7173">
          <cell r="A7173" t="str">
            <v>69511137556</v>
          </cell>
          <cell r="B7173">
            <v>1051574.8999999999</v>
          </cell>
        </row>
        <row r="7174">
          <cell r="A7174" t="str">
            <v>69511137560</v>
          </cell>
          <cell r="B7174">
            <v>384564.7</v>
          </cell>
        </row>
        <row r="7175">
          <cell r="A7175" t="str">
            <v>69511137571</v>
          </cell>
          <cell r="B7175">
            <v>1620343.3</v>
          </cell>
        </row>
        <row r="7176">
          <cell r="A7176" t="str">
            <v>69511137582</v>
          </cell>
          <cell r="B7176">
            <v>169752.4</v>
          </cell>
        </row>
        <row r="7177">
          <cell r="A7177" t="str">
            <v>69511137593</v>
          </cell>
          <cell r="B7177">
            <v>1703025.2</v>
          </cell>
        </row>
        <row r="7178">
          <cell r="A7178" t="str">
            <v>69511137604</v>
          </cell>
          <cell r="B7178">
            <v>165072.20000000001</v>
          </cell>
        </row>
        <row r="7179">
          <cell r="A7179" t="str">
            <v>69511140710</v>
          </cell>
          <cell r="B7179">
            <v>1027087</v>
          </cell>
        </row>
        <row r="7180">
          <cell r="A7180" t="str">
            <v>69511140721</v>
          </cell>
          <cell r="B7180">
            <v>330524.79999999999</v>
          </cell>
        </row>
        <row r="7181">
          <cell r="A7181" t="str">
            <v>69511140723</v>
          </cell>
          <cell r="B7181">
            <v>168277.5</v>
          </cell>
        </row>
        <row r="7182">
          <cell r="A7182" t="str">
            <v>69511140743</v>
          </cell>
          <cell r="B7182">
            <v>1756763.2</v>
          </cell>
        </row>
        <row r="7183">
          <cell r="A7183" t="str">
            <v>69511140754</v>
          </cell>
          <cell r="B7183">
            <v>167836.1</v>
          </cell>
        </row>
        <row r="7184">
          <cell r="A7184" t="str">
            <v>69511140776</v>
          </cell>
          <cell r="B7184">
            <v>4309.1000000000004</v>
          </cell>
        </row>
        <row r="7185">
          <cell r="A7185" t="str">
            <v>69511140780</v>
          </cell>
          <cell r="B7185">
            <v>77288.7</v>
          </cell>
        </row>
        <row r="7186">
          <cell r="A7186" t="str">
            <v>69511140791</v>
          </cell>
          <cell r="B7186">
            <v>43603.3</v>
          </cell>
        </row>
        <row r="7187">
          <cell r="A7187" t="str">
            <v>69511140802</v>
          </cell>
          <cell r="B7187">
            <v>289622.3</v>
          </cell>
        </row>
        <row r="7188">
          <cell r="A7188" t="str">
            <v>69511140813</v>
          </cell>
          <cell r="B7188">
            <v>582360.9</v>
          </cell>
        </row>
        <row r="7189">
          <cell r="A7189" t="str">
            <v>69511140824</v>
          </cell>
          <cell r="B7189">
            <v>744150.3</v>
          </cell>
        </row>
        <row r="7190">
          <cell r="A7190" t="str">
            <v>69511140835</v>
          </cell>
          <cell r="B7190">
            <v>402156.1</v>
          </cell>
        </row>
        <row r="7191">
          <cell r="A7191" t="str">
            <v>69511140846</v>
          </cell>
          <cell r="B7191">
            <v>355552.6</v>
          </cell>
        </row>
        <row r="7192">
          <cell r="A7192" t="str">
            <v>69511140850</v>
          </cell>
          <cell r="B7192">
            <v>873103.2</v>
          </cell>
        </row>
        <row r="7193">
          <cell r="A7193" t="str">
            <v>69511140861</v>
          </cell>
          <cell r="B7193">
            <v>576746.80000000005</v>
          </cell>
        </row>
        <row r="7194">
          <cell r="A7194" t="str">
            <v>69511140872</v>
          </cell>
          <cell r="B7194">
            <v>12564.3</v>
          </cell>
        </row>
        <row r="7195">
          <cell r="A7195" t="str">
            <v>69511140883</v>
          </cell>
          <cell r="B7195">
            <v>539122.30000000005</v>
          </cell>
        </row>
        <row r="7196">
          <cell r="A7196" t="str">
            <v>69511140894</v>
          </cell>
          <cell r="B7196">
            <v>2136114.7000000002</v>
          </cell>
        </row>
        <row r="7197">
          <cell r="A7197" t="str">
            <v>69511140905</v>
          </cell>
          <cell r="B7197">
            <v>760517.9</v>
          </cell>
        </row>
        <row r="7198">
          <cell r="A7198" t="str">
            <v>69511147464</v>
          </cell>
          <cell r="B7198">
            <v>92753.1</v>
          </cell>
        </row>
        <row r="7199">
          <cell r="A7199" t="str">
            <v>69511446240</v>
          </cell>
          <cell r="B7199">
            <v>5470.2</v>
          </cell>
        </row>
        <row r="7200">
          <cell r="A7200" t="str">
            <v>69511731915</v>
          </cell>
          <cell r="B7200">
            <v>59659.6</v>
          </cell>
        </row>
        <row r="7201">
          <cell r="A7201" t="str">
            <v>69511731926</v>
          </cell>
          <cell r="B7201">
            <v>968723</v>
          </cell>
        </row>
        <row r="7202">
          <cell r="A7202" t="str">
            <v>69511731930</v>
          </cell>
          <cell r="B7202">
            <v>66502.100000000006</v>
          </cell>
        </row>
        <row r="7203">
          <cell r="A7203" t="str">
            <v>69511731941</v>
          </cell>
          <cell r="B7203">
            <v>242076.9</v>
          </cell>
        </row>
        <row r="7204">
          <cell r="A7204" t="str">
            <v>69511731952</v>
          </cell>
          <cell r="B7204">
            <v>3080</v>
          </cell>
        </row>
        <row r="7205">
          <cell r="A7205" t="str">
            <v>69511731985</v>
          </cell>
          <cell r="B7205">
            <v>6139.5</v>
          </cell>
        </row>
        <row r="7206">
          <cell r="A7206" t="str">
            <v>69511731996</v>
          </cell>
          <cell r="B7206">
            <v>56205.2</v>
          </cell>
        </row>
        <row r="7207">
          <cell r="A7207" t="str">
            <v>69511732000</v>
          </cell>
          <cell r="B7207">
            <v>181829.4</v>
          </cell>
        </row>
        <row r="7208">
          <cell r="A7208" t="str">
            <v>69511732253</v>
          </cell>
          <cell r="B7208">
            <v>118287.3</v>
          </cell>
        </row>
        <row r="7209">
          <cell r="A7209" t="str">
            <v>69511733013</v>
          </cell>
          <cell r="B7209">
            <v>593245.5</v>
          </cell>
        </row>
        <row r="7210">
          <cell r="A7210" t="str">
            <v>69511733024</v>
          </cell>
          <cell r="B7210">
            <v>634073.30000000005</v>
          </cell>
        </row>
        <row r="7211">
          <cell r="A7211" t="str">
            <v>69511733035</v>
          </cell>
          <cell r="B7211">
            <v>466277</v>
          </cell>
        </row>
        <row r="7212">
          <cell r="A7212" t="str">
            <v>69511733046</v>
          </cell>
          <cell r="B7212">
            <v>2496862</v>
          </cell>
        </row>
        <row r="7213">
          <cell r="A7213" t="str">
            <v>69511733050</v>
          </cell>
          <cell r="B7213">
            <v>544113.30000000005</v>
          </cell>
        </row>
        <row r="7214">
          <cell r="A7214" t="str">
            <v>69511733061</v>
          </cell>
          <cell r="B7214">
            <v>689532.9</v>
          </cell>
        </row>
        <row r="7215">
          <cell r="A7215" t="str">
            <v>69511733072</v>
          </cell>
          <cell r="B7215">
            <v>63621.1</v>
          </cell>
        </row>
        <row r="7216">
          <cell r="A7216" t="str">
            <v>69511733083</v>
          </cell>
          <cell r="B7216">
            <v>257921.6</v>
          </cell>
        </row>
        <row r="7217">
          <cell r="A7217" t="str">
            <v>69511733094</v>
          </cell>
          <cell r="B7217">
            <v>251616.2</v>
          </cell>
        </row>
        <row r="7218">
          <cell r="A7218" t="str">
            <v>69511733105</v>
          </cell>
          <cell r="B7218">
            <v>681260</v>
          </cell>
        </row>
        <row r="7219">
          <cell r="A7219" t="str">
            <v>69511733116</v>
          </cell>
          <cell r="B7219">
            <v>731141.8</v>
          </cell>
        </row>
        <row r="7220">
          <cell r="A7220" t="str">
            <v>69511733120</v>
          </cell>
          <cell r="B7220">
            <v>303372.5</v>
          </cell>
        </row>
        <row r="7221">
          <cell r="A7221" t="str">
            <v>69511733142</v>
          </cell>
          <cell r="B7221">
            <v>750880.5</v>
          </cell>
        </row>
        <row r="7222">
          <cell r="A7222" t="str">
            <v>69511733186</v>
          </cell>
          <cell r="B7222">
            <v>564839.5</v>
          </cell>
        </row>
        <row r="7223">
          <cell r="A7223" t="str">
            <v>69511733190</v>
          </cell>
          <cell r="B7223">
            <v>749570.7</v>
          </cell>
        </row>
        <row r="7224">
          <cell r="A7224" t="str">
            <v>69511733201</v>
          </cell>
          <cell r="B7224">
            <v>300500.5</v>
          </cell>
        </row>
        <row r="7225">
          <cell r="A7225" t="str">
            <v>69511737581</v>
          </cell>
          <cell r="B7225">
            <v>9675.7000000000007</v>
          </cell>
        </row>
        <row r="7226">
          <cell r="A7226" t="str">
            <v>69511737611</v>
          </cell>
          <cell r="B7226">
            <v>1074295.5</v>
          </cell>
        </row>
        <row r="7227">
          <cell r="A7227" t="str">
            <v>69511737622</v>
          </cell>
          <cell r="B7227">
            <v>678515.8</v>
          </cell>
        </row>
        <row r="7228">
          <cell r="A7228" t="str">
            <v>69511737633</v>
          </cell>
          <cell r="B7228">
            <v>777406.1</v>
          </cell>
        </row>
        <row r="7229">
          <cell r="A7229" t="str">
            <v>69511737644</v>
          </cell>
          <cell r="B7229">
            <v>995557.9</v>
          </cell>
        </row>
        <row r="7230">
          <cell r="A7230" t="str">
            <v>69511737655</v>
          </cell>
          <cell r="B7230">
            <v>603472.9</v>
          </cell>
        </row>
        <row r="7231">
          <cell r="A7231" t="str">
            <v>69511737666</v>
          </cell>
          <cell r="B7231">
            <v>185738.1</v>
          </cell>
        </row>
        <row r="7232">
          <cell r="A7232" t="str">
            <v>69511737670</v>
          </cell>
          <cell r="B7232">
            <v>159580.70000000001</v>
          </cell>
        </row>
        <row r="7233">
          <cell r="A7233" t="str">
            <v>69511737681</v>
          </cell>
          <cell r="B7233">
            <v>171654.8</v>
          </cell>
        </row>
        <row r="7234">
          <cell r="A7234" t="str">
            <v>69511737692</v>
          </cell>
          <cell r="B7234">
            <v>166468.4</v>
          </cell>
        </row>
        <row r="7235">
          <cell r="A7235" t="str">
            <v>69511737703</v>
          </cell>
          <cell r="B7235">
            <v>495921.7</v>
          </cell>
        </row>
        <row r="7236">
          <cell r="A7236" t="str">
            <v>69511739313</v>
          </cell>
          <cell r="B7236">
            <v>1253020.5</v>
          </cell>
        </row>
        <row r="7237">
          <cell r="A7237" t="str">
            <v>69511739324</v>
          </cell>
          <cell r="B7237">
            <v>201448.9</v>
          </cell>
        </row>
        <row r="7238">
          <cell r="A7238" t="str">
            <v>69511739335</v>
          </cell>
          <cell r="B7238">
            <v>173747.9</v>
          </cell>
        </row>
        <row r="7239">
          <cell r="A7239" t="str">
            <v>69511739346</v>
          </cell>
          <cell r="B7239">
            <v>194489.3</v>
          </cell>
        </row>
        <row r="7240">
          <cell r="A7240" t="str">
            <v>69511739350</v>
          </cell>
          <cell r="B7240">
            <v>619634</v>
          </cell>
        </row>
        <row r="7241">
          <cell r="A7241" t="str">
            <v>69511739361</v>
          </cell>
          <cell r="B7241">
            <v>452837</v>
          </cell>
        </row>
        <row r="7242">
          <cell r="A7242" t="str">
            <v>69511739372</v>
          </cell>
          <cell r="B7242">
            <v>347753.2</v>
          </cell>
        </row>
        <row r="7243">
          <cell r="A7243" t="str">
            <v>69511739383</v>
          </cell>
          <cell r="B7243">
            <v>2317.8000000000002</v>
          </cell>
        </row>
        <row r="7244">
          <cell r="A7244" t="str">
            <v>69511739394</v>
          </cell>
          <cell r="B7244">
            <v>19324.900000000001</v>
          </cell>
        </row>
        <row r="7245">
          <cell r="A7245" t="str">
            <v>69511739405</v>
          </cell>
          <cell r="B7245">
            <v>113468.9</v>
          </cell>
        </row>
        <row r="7246">
          <cell r="A7246" t="str">
            <v>69511739416</v>
          </cell>
          <cell r="B7246">
            <v>188642.6</v>
          </cell>
        </row>
        <row r="7247">
          <cell r="A7247" t="str">
            <v>69511739420</v>
          </cell>
          <cell r="B7247">
            <v>94470.6</v>
          </cell>
        </row>
        <row r="7248">
          <cell r="A7248" t="str">
            <v>69511739431</v>
          </cell>
          <cell r="B7248">
            <v>95359.360000000001</v>
          </cell>
        </row>
        <row r="7249">
          <cell r="A7249" t="str">
            <v>69511739442</v>
          </cell>
          <cell r="B7249">
            <v>1206998.5</v>
          </cell>
        </row>
        <row r="7250">
          <cell r="A7250" t="str">
            <v>69511739453</v>
          </cell>
          <cell r="B7250">
            <v>419453.1</v>
          </cell>
        </row>
        <row r="7251">
          <cell r="A7251" t="str">
            <v>69511739464</v>
          </cell>
          <cell r="B7251">
            <v>472677.1</v>
          </cell>
        </row>
        <row r="7252">
          <cell r="A7252" t="str">
            <v>69511739475</v>
          </cell>
          <cell r="B7252">
            <v>336167.9</v>
          </cell>
        </row>
        <row r="7253">
          <cell r="A7253" t="str">
            <v>69511739486</v>
          </cell>
          <cell r="B7253">
            <v>137319.57</v>
          </cell>
        </row>
        <row r="7254">
          <cell r="A7254" t="str">
            <v>69511739490</v>
          </cell>
          <cell r="B7254">
            <v>146090.70000000001</v>
          </cell>
        </row>
        <row r="7255">
          <cell r="A7255" t="str">
            <v>69511739501</v>
          </cell>
          <cell r="B7255">
            <v>158656.20000000001</v>
          </cell>
        </row>
        <row r="7256">
          <cell r="A7256" t="str">
            <v>69511742216</v>
          </cell>
          <cell r="B7256">
            <v>106370.3</v>
          </cell>
        </row>
        <row r="7257">
          <cell r="A7257" t="str">
            <v>69511742220</v>
          </cell>
          <cell r="B7257">
            <v>233357.1</v>
          </cell>
        </row>
        <row r="7258">
          <cell r="A7258" t="str">
            <v>69511742231</v>
          </cell>
          <cell r="B7258">
            <v>82363.5</v>
          </cell>
        </row>
        <row r="7259">
          <cell r="A7259" t="str">
            <v>69511742242</v>
          </cell>
          <cell r="B7259">
            <v>648438.80000000005</v>
          </cell>
        </row>
        <row r="7260">
          <cell r="A7260" t="str">
            <v>69511742253</v>
          </cell>
          <cell r="B7260">
            <v>1186375.8999999999</v>
          </cell>
        </row>
        <row r="7261">
          <cell r="A7261" t="str">
            <v>69511742264</v>
          </cell>
          <cell r="B7261">
            <v>1942.5</v>
          </cell>
        </row>
        <row r="7262">
          <cell r="A7262" t="str">
            <v>69511742275</v>
          </cell>
          <cell r="B7262">
            <v>12560.4</v>
          </cell>
        </row>
        <row r="7263">
          <cell r="A7263" t="str">
            <v>69511742286</v>
          </cell>
          <cell r="B7263">
            <v>137436.20000000001</v>
          </cell>
        </row>
        <row r="7264">
          <cell r="A7264" t="str">
            <v>69511742290</v>
          </cell>
          <cell r="B7264">
            <v>778831.8</v>
          </cell>
        </row>
        <row r="7265">
          <cell r="A7265" t="str">
            <v>69511742301</v>
          </cell>
          <cell r="B7265">
            <v>22112.1</v>
          </cell>
        </row>
        <row r="7266">
          <cell r="A7266" t="str">
            <v>69511742312</v>
          </cell>
          <cell r="B7266">
            <v>61419.5</v>
          </cell>
        </row>
        <row r="7267">
          <cell r="A7267" t="str">
            <v>69511742323</v>
          </cell>
          <cell r="B7267">
            <v>603975.69999999995</v>
          </cell>
        </row>
        <row r="7268">
          <cell r="A7268" t="str">
            <v>69511742334</v>
          </cell>
          <cell r="B7268">
            <v>348151.36</v>
          </cell>
        </row>
        <row r="7269">
          <cell r="A7269" t="str">
            <v>69511742345</v>
          </cell>
          <cell r="B7269">
            <v>289200.7</v>
          </cell>
        </row>
        <row r="7270">
          <cell r="A7270" t="str">
            <v>69511742356</v>
          </cell>
          <cell r="B7270">
            <v>167080</v>
          </cell>
        </row>
        <row r="7271">
          <cell r="A7271" t="str">
            <v>69511742360</v>
          </cell>
          <cell r="B7271">
            <v>109649.7</v>
          </cell>
        </row>
        <row r="7272">
          <cell r="A7272" t="str">
            <v>69511742371</v>
          </cell>
          <cell r="B7272">
            <v>816265.3</v>
          </cell>
        </row>
        <row r="7273">
          <cell r="A7273" t="str">
            <v>69511742382</v>
          </cell>
          <cell r="B7273">
            <v>38413.800000000003</v>
          </cell>
        </row>
        <row r="7274">
          <cell r="A7274" t="str">
            <v>69511742393</v>
          </cell>
          <cell r="B7274">
            <v>249832.6</v>
          </cell>
        </row>
        <row r="7275">
          <cell r="A7275" t="str">
            <v>69511742404</v>
          </cell>
          <cell r="B7275">
            <v>563603.6</v>
          </cell>
        </row>
        <row r="7276">
          <cell r="A7276" t="str">
            <v>69511745915</v>
          </cell>
          <cell r="B7276">
            <v>98813.9</v>
          </cell>
        </row>
        <row r="7277">
          <cell r="A7277" t="str">
            <v>69511745926</v>
          </cell>
          <cell r="B7277">
            <v>21608.9</v>
          </cell>
        </row>
        <row r="7278">
          <cell r="A7278" t="str">
            <v>69511745930</v>
          </cell>
          <cell r="B7278">
            <v>52064.800000000003</v>
          </cell>
        </row>
        <row r="7279">
          <cell r="A7279" t="str">
            <v>69511745941</v>
          </cell>
          <cell r="B7279">
            <v>294699.59999999998</v>
          </cell>
        </row>
        <row r="7280">
          <cell r="A7280" t="str">
            <v>69511745952</v>
          </cell>
          <cell r="B7280">
            <v>598964.80000000005</v>
          </cell>
        </row>
        <row r="7281">
          <cell r="A7281" t="str">
            <v>69511745985</v>
          </cell>
          <cell r="B7281">
            <v>136792</v>
          </cell>
        </row>
        <row r="7282">
          <cell r="A7282" t="str">
            <v>69511745996</v>
          </cell>
          <cell r="B7282">
            <v>72661.7</v>
          </cell>
        </row>
        <row r="7283">
          <cell r="A7283" t="str">
            <v>69511746000</v>
          </cell>
          <cell r="B7283">
            <v>119970</v>
          </cell>
        </row>
        <row r="7284">
          <cell r="A7284" t="str">
            <v>69511746011</v>
          </cell>
          <cell r="B7284">
            <v>139965</v>
          </cell>
        </row>
        <row r="7285">
          <cell r="A7285" t="str">
            <v>69511746022</v>
          </cell>
          <cell r="B7285">
            <v>219945</v>
          </cell>
        </row>
        <row r="7286">
          <cell r="A7286" t="str">
            <v>69511746033</v>
          </cell>
          <cell r="B7286">
            <v>203690.3</v>
          </cell>
        </row>
        <row r="7287">
          <cell r="A7287" t="str">
            <v>69511746044</v>
          </cell>
          <cell r="B7287">
            <v>32482.6</v>
          </cell>
        </row>
        <row r="7288">
          <cell r="A7288" t="str">
            <v>69511746055</v>
          </cell>
          <cell r="B7288">
            <v>36020</v>
          </cell>
        </row>
        <row r="7289">
          <cell r="A7289" t="str">
            <v>69511746066</v>
          </cell>
          <cell r="B7289">
            <v>34603.9</v>
          </cell>
        </row>
        <row r="7290">
          <cell r="A7290" t="str">
            <v>69511746070</v>
          </cell>
          <cell r="B7290">
            <v>58356.1</v>
          </cell>
        </row>
        <row r="7291">
          <cell r="A7291" t="str">
            <v>69511746081</v>
          </cell>
          <cell r="B7291">
            <v>417698.6</v>
          </cell>
        </row>
        <row r="7292">
          <cell r="A7292" t="str">
            <v>69511746092</v>
          </cell>
          <cell r="B7292">
            <v>4689</v>
          </cell>
        </row>
        <row r="7293">
          <cell r="A7293" t="str">
            <v>69511746103</v>
          </cell>
          <cell r="B7293">
            <v>142853.29999999999</v>
          </cell>
        </row>
        <row r="7294">
          <cell r="A7294" t="str">
            <v>69511750513</v>
          </cell>
          <cell r="B7294">
            <v>650014.19999999995</v>
          </cell>
        </row>
        <row r="7295">
          <cell r="A7295" t="str">
            <v>69511750524</v>
          </cell>
          <cell r="B7295">
            <v>125222.6</v>
          </cell>
        </row>
        <row r="7296">
          <cell r="A7296" t="str">
            <v>69511750535</v>
          </cell>
          <cell r="B7296">
            <v>653673.80000000005</v>
          </cell>
        </row>
        <row r="7297">
          <cell r="A7297" t="str">
            <v>69511750546</v>
          </cell>
          <cell r="B7297">
            <v>564008.4</v>
          </cell>
        </row>
        <row r="7298">
          <cell r="A7298" t="str">
            <v>69511750550</v>
          </cell>
          <cell r="B7298">
            <v>160615.6</v>
          </cell>
        </row>
        <row r="7299">
          <cell r="A7299" t="str">
            <v>69511750561</v>
          </cell>
          <cell r="B7299">
            <v>543139.1</v>
          </cell>
        </row>
        <row r="7300">
          <cell r="A7300" t="str">
            <v>69511750572</v>
          </cell>
          <cell r="B7300">
            <v>431401.9</v>
          </cell>
        </row>
        <row r="7301">
          <cell r="A7301" t="str">
            <v>69511750583</v>
          </cell>
          <cell r="B7301">
            <v>506613.7</v>
          </cell>
        </row>
        <row r="7302">
          <cell r="A7302" t="str">
            <v>69511750594</v>
          </cell>
          <cell r="B7302">
            <v>305546.7</v>
          </cell>
        </row>
        <row r="7303">
          <cell r="A7303" t="str">
            <v>69511750616</v>
          </cell>
          <cell r="B7303">
            <v>200172.4</v>
          </cell>
        </row>
        <row r="7304">
          <cell r="A7304" t="str">
            <v>69511750620</v>
          </cell>
          <cell r="B7304">
            <v>104828.5</v>
          </cell>
        </row>
        <row r="7305">
          <cell r="A7305" t="str">
            <v>69511750642</v>
          </cell>
          <cell r="B7305">
            <v>2313.9</v>
          </cell>
        </row>
        <row r="7306">
          <cell r="A7306" t="str">
            <v>69511750653</v>
          </cell>
          <cell r="B7306">
            <v>129139.3</v>
          </cell>
        </row>
        <row r="7307">
          <cell r="A7307" t="str">
            <v>69511750664</v>
          </cell>
          <cell r="B7307">
            <v>291037.3</v>
          </cell>
        </row>
        <row r="7308">
          <cell r="A7308" t="str">
            <v>69511750675</v>
          </cell>
          <cell r="B7308">
            <v>2315.1</v>
          </cell>
        </row>
        <row r="7309">
          <cell r="A7309" t="str">
            <v>69511750686</v>
          </cell>
          <cell r="B7309">
            <v>268398.40000000002</v>
          </cell>
        </row>
        <row r="7310">
          <cell r="A7310" t="str">
            <v>69511750690</v>
          </cell>
          <cell r="B7310">
            <v>1091225.7</v>
          </cell>
        </row>
        <row r="7311">
          <cell r="A7311" t="str">
            <v>69511750701</v>
          </cell>
          <cell r="B7311">
            <v>639991.69999999995</v>
          </cell>
        </row>
        <row r="7312">
          <cell r="A7312" t="str">
            <v>69511754212</v>
          </cell>
          <cell r="B7312">
            <v>394856.7</v>
          </cell>
        </row>
        <row r="7313">
          <cell r="A7313" t="str">
            <v>69511754223</v>
          </cell>
          <cell r="B7313">
            <v>162136.70000000001</v>
          </cell>
        </row>
        <row r="7314">
          <cell r="A7314" t="str">
            <v>69511754234</v>
          </cell>
          <cell r="B7314">
            <v>222811.5</v>
          </cell>
        </row>
        <row r="7315">
          <cell r="A7315" t="str">
            <v>69511754245</v>
          </cell>
          <cell r="B7315">
            <v>47735</v>
          </cell>
        </row>
        <row r="7316">
          <cell r="A7316" t="str">
            <v>69511754256</v>
          </cell>
          <cell r="B7316">
            <v>385359.1</v>
          </cell>
        </row>
        <row r="7317">
          <cell r="A7317" t="str">
            <v>69511754260</v>
          </cell>
          <cell r="B7317">
            <v>657870.69999999995</v>
          </cell>
        </row>
        <row r="7318">
          <cell r="A7318" t="str">
            <v>69511754271</v>
          </cell>
          <cell r="B7318">
            <v>35884.75</v>
          </cell>
        </row>
        <row r="7319">
          <cell r="A7319" t="str">
            <v>69511754282</v>
          </cell>
          <cell r="B7319">
            <v>866431.7</v>
          </cell>
        </row>
        <row r="7320">
          <cell r="A7320" t="str">
            <v>69511754293</v>
          </cell>
          <cell r="B7320">
            <v>2693755.9</v>
          </cell>
        </row>
        <row r="7321">
          <cell r="A7321" t="str">
            <v>69511754304</v>
          </cell>
          <cell r="B7321">
            <v>673174.4</v>
          </cell>
        </row>
        <row r="7322">
          <cell r="A7322" t="str">
            <v>69511754315</v>
          </cell>
          <cell r="B7322">
            <v>3103.3</v>
          </cell>
        </row>
        <row r="7323">
          <cell r="A7323" t="str">
            <v>69511754326</v>
          </cell>
          <cell r="B7323">
            <v>394736.4</v>
          </cell>
        </row>
        <row r="7324">
          <cell r="A7324" t="str">
            <v>69511754330</v>
          </cell>
          <cell r="B7324">
            <v>2711679.1</v>
          </cell>
        </row>
        <row r="7325">
          <cell r="A7325" t="str">
            <v>69511754341</v>
          </cell>
          <cell r="B7325">
            <v>4205.6000000000004</v>
          </cell>
        </row>
        <row r="7326">
          <cell r="A7326" t="str">
            <v>69511754352</v>
          </cell>
          <cell r="B7326">
            <v>19756.900000000001</v>
          </cell>
        </row>
        <row r="7327">
          <cell r="A7327" t="str">
            <v>69511754363</v>
          </cell>
          <cell r="B7327">
            <v>447081.7</v>
          </cell>
        </row>
        <row r="7328">
          <cell r="A7328" t="str">
            <v>69511754385</v>
          </cell>
          <cell r="B7328">
            <v>251703.5</v>
          </cell>
        </row>
        <row r="7329">
          <cell r="A7329" t="str">
            <v>69511754396</v>
          </cell>
          <cell r="B7329">
            <v>189066.9</v>
          </cell>
        </row>
        <row r="7330">
          <cell r="A7330" t="str">
            <v>69511756016</v>
          </cell>
          <cell r="B7330">
            <v>20981.4</v>
          </cell>
        </row>
        <row r="7331">
          <cell r="A7331" t="str">
            <v>69511756146</v>
          </cell>
          <cell r="B7331">
            <v>1877719.16</v>
          </cell>
        </row>
        <row r="7332">
          <cell r="A7332" t="str">
            <v>69511756150</v>
          </cell>
          <cell r="B7332">
            <v>643253.56000000006</v>
          </cell>
        </row>
        <row r="7333">
          <cell r="A7333" t="str">
            <v>69511756161</v>
          </cell>
          <cell r="B7333">
            <v>45982.7</v>
          </cell>
        </row>
        <row r="7334">
          <cell r="A7334" t="str">
            <v>69511756172</v>
          </cell>
          <cell r="B7334">
            <v>989808.16</v>
          </cell>
        </row>
        <row r="7335">
          <cell r="A7335" t="str">
            <v>69511756183</v>
          </cell>
          <cell r="B7335">
            <v>945111.32</v>
          </cell>
        </row>
        <row r="7336">
          <cell r="A7336" t="str">
            <v>69511756194</v>
          </cell>
          <cell r="B7336">
            <v>259233.4</v>
          </cell>
        </row>
        <row r="7337">
          <cell r="A7337" t="str">
            <v>69511756205</v>
          </cell>
          <cell r="B7337">
            <v>927315.15</v>
          </cell>
        </row>
        <row r="7338">
          <cell r="A7338" t="str">
            <v>69511756813</v>
          </cell>
          <cell r="B7338">
            <v>190578.5</v>
          </cell>
        </row>
        <row r="7339">
          <cell r="A7339" t="str">
            <v>69511756824</v>
          </cell>
          <cell r="B7339">
            <v>198745.60000000001</v>
          </cell>
        </row>
        <row r="7340">
          <cell r="A7340" t="str">
            <v>69511756835</v>
          </cell>
          <cell r="B7340">
            <v>3038.4</v>
          </cell>
        </row>
        <row r="7341">
          <cell r="A7341" t="str">
            <v>69511756846</v>
          </cell>
          <cell r="B7341">
            <v>2247.3000000000002</v>
          </cell>
        </row>
        <row r="7342">
          <cell r="A7342" t="str">
            <v>69511756850</v>
          </cell>
          <cell r="B7342">
            <v>124886.8</v>
          </cell>
        </row>
        <row r="7343">
          <cell r="A7343" t="str">
            <v>69511756861</v>
          </cell>
          <cell r="B7343">
            <v>557977.9</v>
          </cell>
        </row>
        <row r="7344">
          <cell r="A7344" t="str">
            <v>69511756872</v>
          </cell>
          <cell r="B7344">
            <v>3894.3</v>
          </cell>
        </row>
        <row r="7345">
          <cell r="A7345" t="str">
            <v>69511756883</v>
          </cell>
          <cell r="B7345">
            <v>115421.2</v>
          </cell>
        </row>
        <row r="7346">
          <cell r="A7346" t="str">
            <v>69511756894</v>
          </cell>
          <cell r="B7346">
            <v>201815.6</v>
          </cell>
        </row>
        <row r="7347">
          <cell r="A7347" t="str">
            <v>69511756905</v>
          </cell>
          <cell r="B7347">
            <v>235443.7</v>
          </cell>
        </row>
        <row r="7348">
          <cell r="A7348" t="str">
            <v>69511756916</v>
          </cell>
          <cell r="B7348">
            <v>93315.7</v>
          </cell>
        </row>
        <row r="7349">
          <cell r="A7349" t="str">
            <v>69511756920</v>
          </cell>
          <cell r="B7349">
            <v>273911.2</v>
          </cell>
        </row>
        <row r="7350">
          <cell r="A7350" t="str">
            <v>69511756931</v>
          </cell>
          <cell r="B7350">
            <v>4501.7</v>
          </cell>
        </row>
        <row r="7351">
          <cell r="A7351" t="str">
            <v>69511756953</v>
          </cell>
          <cell r="B7351">
            <v>118818</v>
          </cell>
        </row>
        <row r="7352">
          <cell r="A7352" t="str">
            <v>69511756964</v>
          </cell>
          <cell r="B7352">
            <v>4435.6000000000004</v>
          </cell>
        </row>
        <row r="7353">
          <cell r="A7353" t="str">
            <v>69511756975</v>
          </cell>
          <cell r="B7353">
            <v>3198.2</v>
          </cell>
        </row>
        <row r="7354">
          <cell r="A7354" t="str">
            <v>69511756990</v>
          </cell>
          <cell r="B7354">
            <v>190197.6</v>
          </cell>
        </row>
        <row r="7355">
          <cell r="A7355" t="str">
            <v>69511757001</v>
          </cell>
          <cell r="B7355">
            <v>442634</v>
          </cell>
        </row>
        <row r="7356">
          <cell r="A7356" t="str">
            <v>69511757781</v>
          </cell>
          <cell r="B7356">
            <v>3108.6</v>
          </cell>
        </row>
        <row r="7357">
          <cell r="A7357" t="str">
            <v>69511767615</v>
          </cell>
          <cell r="B7357">
            <v>3730</v>
          </cell>
        </row>
        <row r="7358">
          <cell r="A7358" t="str">
            <v>69511767626</v>
          </cell>
          <cell r="B7358">
            <v>278003.40000000002</v>
          </cell>
        </row>
        <row r="7359">
          <cell r="A7359" t="str">
            <v>69511767630</v>
          </cell>
          <cell r="B7359">
            <v>745013.3</v>
          </cell>
        </row>
        <row r="7360">
          <cell r="A7360" t="str">
            <v>69511767641</v>
          </cell>
          <cell r="B7360">
            <v>638165.5</v>
          </cell>
        </row>
        <row r="7361">
          <cell r="A7361" t="str">
            <v>69511767652</v>
          </cell>
          <cell r="B7361">
            <v>2242.5</v>
          </cell>
        </row>
        <row r="7362">
          <cell r="A7362" t="str">
            <v>69511767663</v>
          </cell>
          <cell r="B7362">
            <v>554602.80000000005</v>
          </cell>
        </row>
        <row r="7363">
          <cell r="A7363" t="str">
            <v>69511767674</v>
          </cell>
          <cell r="B7363">
            <v>423645.7</v>
          </cell>
        </row>
        <row r="7364">
          <cell r="A7364" t="str">
            <v>69511767685</v>
          </cell>
          <cell r="B7364">
            <v>166672.1</v>
          </cell>
        </row>
        <row r="7365">
          <cell r="A7365" t="str">
            <v>69511767696</v>
          </cell>
          <cell r="B7365">
            <v>431970.9</v>
          </cell>
        </row>
        <row r="7366">
          <cell r="A7366" t="str">
            <v>69511767711</v>
          </cell>
          <cell r="B7366">
            <v>10050.299999999999</v>
          </cell>
        </row>
        <row r="7367">
          <cell r="A7367" t="str">
            <v>69511767722</v>
          </cell>
          <cell r="B7367">
            <v>6111.9</v>
          </cell>
        </row>
        <row r="7368">
          <cell r="A7368" t="str">
            <v>69511767733</v>
          </cell>
          <cell r="B7368">
            <v>180344.8</v>
          </cell>
        </row>
        <row r="7369">
          <cell r="A7369" t="str">
            <v>69511767744</v>
          </cell>
          <cell r="B7369">
            <v>162937.9</v>
          </cell>
        </row>
        <row r="7370">
          <cell r="A7370" t="str">
            <v>69511767755</v>
          </cell>
          <cell r="B7370">
            <v>141266.1</v>
          </cell>
        </row>
        <row r="7371">
          <cell r="A7371" t="str">
            <v>69511767766</v>
          </cell>
          <cell r="B7371">
            <v>495530.4</v>
          </cell>
        </row>
        <row r="7372">
          <cell r="A7372" t="str">
            <v>69511767770</v>
          </cell>
          <cell r="B7372">
            <v>248045.1</v>
          </cell>
        </row>
        <row r="7373">
          <cell r="A7373" t="str">
            <v>69511767781</v>
          </cell>
          <cell r="B7373">
            <v>67657.100000000006</v>
          </cell>
        </row>
        <row r="7374">
          <cell r="A7374" t="str">
            <v>69511767792</v>
          </cell>
          <cell r="B7374">
            <v>276171</v>
          </cell>
        </row>
        <row r="7375">
          <cell r="A7375" t="str">
            <v>69511767803</v>
          </cell>
          <cell r="B7375">
            <v>582622.80000000005</v>
          </cell>
        </row>
        <row r="7376">
          <cell r="A7376" t="str">
            <v>69511772014</v>
          </cell>
          <cell r="B7376">
            <v>2268.9</v>
          </cell>
        </row>
        <row r="7377">
          <cell r="A7377" t="str">
            <v>69511772025</v>
          </cell>
          <cell r="B7377">
            <v>255976.3</v>
          </cell>
        </row>
        <row r="7378">
          <cell r="A7378" t="str">
            <v>69511772036</v>
          </cell>
          <cell r="B7378">
            <v>779408.7</v>
          </cell>
        </row>
        <row r="7379">
          <cell r="A7379" t="str">
            <v>69511772040</v>
          </cell>
          <cell r="B7379">
            <v>771666.2</v>
          </cell>
        </row>
        <row r="7380">
          <cell r="A7380" t="str">
            <v>69511772051</v>
          </cell>
          <cell r="B7380">
            <v>584513.1</v>
          </cell>
        </row>
        <row r="7381">
          <cell r="A7381" t="str">
            <v>69511772062</v>
          </cell>
          <cell r="B7381">
            <v>400722.3</v>
          </cell>
        </row>
        <row r="7382">
          <cell r="A7382" t="str">
            <v>69511772084</v>
          </cell>
          <cell r="B7382">
            <v>581893.1</v>
          </cell>
        </row>
        <row r="7383">
          <cell r="A7383" t="str">
            <v>69511772106</v>
          </cell>
          <cell r="B7383">
            <v>247264.2</v>
          </cell>
        </row>
        <row r="7384">
          <cell r="A7384" t="str">
            <v>69511772110</v>
          </cell>
          <cell r="B7384">
            <v>329994.90000000002</v>
          </cell>
        </row>
        <row r="7385">
          <cell r="A7385" t="str">
            <v>69511772121</v>
          </cell>
          <cell r="B7385">
            <v>141212.79999999999</v>
          </cell>
        </row>
        <row r="7386">
          <cell r="A7386" t="str">
            <v>69511772132</v>
          </cell>
          <cell r="B7386">
            <v>3111</v>
          </cell>
        </row>
        <row r="7387">
          <cell r="A7387" t="str">
            <v>69511772143</v>
          </cell>
          <cell r="B7387">
            <v>8826.1</v>
          </cell>
        </row>
        <row r="7388">
          <cell r="A7388" t="str">
            <v>69511772154</v>
          </cell>
          <cell r="B7388">
            <v>430272.5</v>
          </cell>
        </row>
        <row r="7389">
          <cell r="A7389" t="str">
            <v>69511772165</v>
          </cell>
          <cell r="B7389">
            <v>457091.3</v>
          </cell>
        </row>
        <row r="7390">
          <cell r="A7390" t="str">
            <v>69511772176</v>
          </cell>
          <cell r="B7390">
            <v>506183.5</v>
          </cell>
        </row>
        <row r="7391">
          <cell r="A7391" t="str">
            <v>69511772180</v>
          </cell>
          <cell r="B7391">
            <v>333610.3</v>
          </cell>
        </row>
        <row r="7392">
          <cell r="A7392" t="str">
            <v>69511772191</v>
          </cell>
          <cell r="B7392">
            <v>209923.5</v>
          </cell>
        </row>
        <row r="7393">
          <cell r="A7393" t="str">
            <v>69511772202</v>
          </cell>
          <cell r="B7393">
            <v>653516.69999999995</v>
          </cell>
        </row>
        <row r="7394">
          <cell r="A7394" t="str">
            <v>69511776214</v>
          </cell>
          <cell r="B7394">
            <v>2274.3000000000002</v>
          </cell>
        </row>
        <row r="7395">
          <cell r="A7395" t="str">
            <v>69511776225</v>
          </cell>
          <cell r="B7395">
            <v>205498.9</v>
          </cell>
        </row>
        <row r="7396">
          <cell r="A7396" t="str">
            <v>69511776236</v>
          </cell>
          <cell r="B7396">
            <v>637518.80000000005</v>
          </cell>
        </row>
        <row r="7397">
          <cell r="A7397" t="str">
            <v>69511776240</v>
          </cell>
          <cell r="B7397">
            <v>1002883.9</v>
          </cell>
        </row>
        <row r="7398">
          <cell r="A7398" t="str">
            <v>69511776251</v>
          </cell>
          <cell r="B7398">
            <v>375191.4</v>
          </cell>
        </row>
        <row r="7399">
          <cell r="A7399" t="str">
            <v>69511776273</v>
          </cell>
          <cell r="B7399">
            <v>7364.2</v>
          </cell>
        </row>
        <row r="7400">
          <cell r="A7400" t="str">
            <v>69511776284</v>
          </cell>
          <cell r="B7400">
            <v>301549</v>
          </cell>
        </row>
        <row r="7401">
          <cell r="A7401" t="str">
            <v>69511776295</v>
          </cell>
          <cell r="B7401">
            <v>184315.9</v>
          </cell>
        </row>
        <row r="7402">
          <cell r="A7402" t="str">
            <v>69511776306</v>
          </cell>
          <cell r="B7402">
            <v>454708.1</v>
          </cell>
        </row>
        <row r="7403">
          <cell r="A7403" t="str">
            <v>69511776310</v>
          </cell>
          <cell r="B7403">
            <v>363821.6</v>
          </cell>
        </row>
        <row r="7404">
          <cell r="A7404" t="str">
            <v>69511776321</v>
          </cell>
          <cell r="B7404">
            <v>554443.80000000005</v>
          </cell>
        </row>
        <row r="7405">
          <cell r="A7405" t="str">
            <v>69511776332</v>
          </cell>
          <cell r="B7405">
            <v>400626.7</v>
          </cell>
        </row>
        <row r="7406">
          <cell r="A7406" t="str">
            <v>69511776343</v>
          </cell>
          <cell r="B7406">
            <v>131541</v>
          </cell>
        </row>
        <row r="7407">
          <cell r="A7407" t="str">
            <v>69511776354</v>
          </cell>
          <cell r="B7407">
            <v>372514.4</v>
          </cell>
        </row>
        <row r="7408">
          <cell r="A7408" t="str">
            <v>69511776365</v>
          </cell>
          <cell r="B7408">
            <v>602399.19999999995</v>
          </cell>
        </row>
        <row r="7409">
          <cell r="A7409" t="str">
            <v>69511776376</v>
          </cell>
          <cell r="B7409">
            <v>10527.6</v>
          </cell>
        </row>
        <row r="7410">
          <cell r="A7410" t="str">
            <v>69511776380</v>
          </cell>
          <cell r="B7410">
            <v>372441.1</v>
          </cell>
        </row>
        <row r="7411">
          <cell r="A7411" t="str">
            <v>69511776391</v>
          </cell>
          <cell r="B7411">
            <v>617294.30000000005</v>
          </cell>
        </row>
        <row r="7412">
          <cell r="A7412" t="str">
            <v>69511776402</v>
          </cell>
          <cell r="B7412">
            <v>286425.5</v>
          </cell>
        </row>
        <row r="7413">
          <cell r="A7413" t="str">
            <v>69511839372</v>
          </cell>
          <cell r="B7413">
            <v>59557.1</v>
          </cell>
        </row>
        <row r="7414">
          <cell r="A7414" t="str">
            <v>69514831790</v>
          </cell>
          <cell r="B7414">
            <v>4391.8999999999996</v>
          </cell>
        </row>
        <row r="7415">
          <cell r="A7415" t="str">
            <v>69514850216</v>
          </cell>
          <cell r="B7415">
            <v>1194427.8999999999</v>
          </cell>
        </row>
        <row r="7416">
          <cell r="A7416" t="str">
            <v>69514850220</v>
          </cell>
          <cell r="B7416">
            <v>285016.2</v>
          </cell>
        </row>
        <row r="7417">
          <cell r="A7417" t="str">
            <v>69514850231</v>
          </cell>
          <cell r="B7417">
            <v>526499.6</v>
          </cell>
        </row>
        <row r="7418">
          <cell r="A7418" t="str">
            <v>69514850242</v>
          </cell>
          <cell r="B7418">
            <v>458041.1</v>
          </cell>
        </row>
        <row r="7419">
          <cell r="A7419" t="str">
            <v>69514850253</v>
          </cell>
          <cell r="B7419">
            <v>8788.6</v>
          </cell>
        </row>
        <row r="7420">
          <cell r="A7420" t="str">
            <v>69514850264</v>
          </cell>
          <cell r="B7420">
            <v>189679.9</v>
          </cell>
        </row>
        <row r="7421">
          <cell r="A7421" t="str">
            <v>69514850275</v>
          </cell>
          <cell r="B7421">
            <v>80966.600000000006</v>
          </cell>
        </row>
        <row r="7422">
          <cell r="A7422" t="str">
            <v>69514850286</v>
          </cell>
          <cell r="B7422">
            <v>611860.80000000005</v>
          </cell>
        </row>
        <row r="7423">
          <cell r="A7423" t="str">
            <v>69514850290</v>
          </cell>
          <cell r="B7423">
            <v>257845.5</v>
          </cell>
        </row>
        <row r="7424">
          <cell r="A7424" t="str">
            <v>69514850301</v>
          </cell>
          <cell r="B7424">
            <v>7172.8</v>
          </cell>
        </row>
        <row r="7425">
          <cell r="A7425" t="str">
            <v>69514850323</v>
          </cell>
          <cell r="B7425">
            <v>3933.8</v>
          </cell>
        </row>
        <row r="7426">
          <cell r="A7426" t="str">
            <v>69514850334</v>
          </cell>
          <cell r="B7426">
            <v>868296.1</v>
          </cell>
        </row>
        <row r="7427">
          <cell r="A7427" t="str">
            <v>69514850345</v>
          </cell>
          <cell r="B7427">
            <v>24169</v>
          </cell>
        </row>
        <row r="7428">
          <cell r="A7428" t="str">
            <v>69514850356</v>
          </cell>
          <cell r="B7428">
            <v>301098.40000000002</v>
          </cell>
        </row>
        <row r="7429">
          <cell r="A7429" t="str">
            <v>69514850360</v>
          </cell>
          <cell r="B7429">
            <v>6190.3</v>
          </cell>
        </row>
        <row r="7430">
          <cell r="A7430" t="str">
            <v>69514850371</v>
          </cell>
          <cell r="B7430">
            <v>351977.1</v>
          </cell>
        </row>
        <row r="7431">
          <cell r="A7431" t="str">
            <v>69514850382</v>
          </cell>
          <cell r="B7431">
            <v>581490.19999999995</v>
          </cell>
        </row>
        <row r="7432">
          <cell r="A7432" t="str">
            <v>69514850404</v>
          </cell>
          <cell r="B7432">
            <v>3096.4</v>
          </cell>
        </row>
        <row r="7433">
          <cell r="A7433" t="str">
            <v>69514854210</v>
          </cell>
          <cell r="B7433">
            <v>844833.6</v>
          </cell>
        </row>
        <row r="7434">
          <cell r="A7434" t="str">
            <v>69514854221</v>
          </cell>
          <cell r="B7434">
            <v>29265.9</v>
          </cell>
        </row>
        <row r="7435">
          <cell r="A7435" t="str">
            <v>69514854232</v>
          </cell>
          <cell r="B7435">
            <v>3007.3</v>
          </cell>
        </row>
        <row r="7436">
          <cell r="A7436" t="str">
            <v>69514854243</v>
          </cell>
          <cell r="B7436">
            <v>589445.9</v>
          </cell>
        </row>
        <row r="7437">
          <cell r="A7437" t="str">
            <v>69514854254</v>
          </cell>
          <cell r="B7437">
            <v>130419.5</v>
          </cell>
        </row>
        <row r="7438">
          <cell r="A7438" t="str">
            <v>69514854276</v>
          </cell>
          <cell r="B7438">
            <v>528421.6</v>
          </cell>
        </row>
        <row r="7439">
          <cell r="A7439" t="str">
            <v>69514854324</v>
          </cell>
          <cell r="B7439">
            <v>295622.90000000002</v>
          </cell>
        </row>
        <row r="7440">
          <cell r="A7440" t="str">
            <v>69514854335</v>
          </cell>
          <cell r="B7440">
            <v>8186.6</v>
          </cell>
        </row>
        <row r="7441">
          <cell r="A7441" t="str">
            <v>69514854346</v>
          </cell>
          <cell r="B7441">
            <v>154573.20000000001</v>
          </cell>
        </row>
        <row r="7442">
          <cell r="A7442" t="str">
            <v>69514854361</v>
          </cell>
          <cell r="B7442">
            <v>535528.1</v>
          </cell>
        </row>
        <row r="7443">
          <cell r="A7443" t="str">
            <v>69514854372</v>
          </cell>
          <cell r="B7443">
            <v>3156.7</v>
          </cell>
        </row>
        <row r="7444">
          <cell r="A7444" t="str">
            <v>69514854383</v>
          </cell>
          <cell r="B7444">
            <v>129300.9</v>
          </cell>
        </row>
        <row r="7445">
          <cell r="A7445" t="str">
            <v>69514854394</v>
          </cell>
          <cell r="B7445">
            <v>24336.1</v>
          </cell>
        </row>
        <row r="7446">
          <cell r="A7446" t="str">
            <v>69514854405</v>
          </cell>
          <cell r="B7446">
            <v>248200</v>
          </cell>
        </row>
        <row r="7447">
          <cell r="A7447" t="str">
            <v>69514860613</v>
          </cell>
          <cell r="B7447">
            <v>747486.1</v>
          </cell>
        </row>
        <row r="7448">
          <cell r="A7448" t="str">
            <v>69514860624</v>
          </cell>
          <cell r="B7448">
            <v>136885.9</v>
          </cell>
        </row>
        <row r="7449">
          <cell r="A7449" t="str">
            <v>69514860635</v>
          </cell>
          <cell r="B7449">
            <v>592109.9</v>
          </cell>
        </row>
        <row r="7450">
          <cell r="A7450" t="str">
            <v>69514860646</v>
          </cell>
          <cell r="B7450">
            <v>1335278</v>
          </cell>
        </row>
        <row r="7451">
          <cell r="A7451" t="str">
            <v>69514860650</v>
          </cell>
          <cell r="B7451">
            <v>496178</v>
          </cell>
        </row>
        <row r="7452">
          <cell r="A7452" t="str">
            <v>69514860661</v>
          </cell>
          <cell r="B7452">
            <v>969268.1</v>
          </cell>
        </row>
        <row r="7453">
          <cell r="A7453" t="str">
            <v>69514860672</v>
          </cell>
          <cell r="B7453">
            <v>240371.5</v>
          </cell>
        </row>
        <row r="7454">
          <cell r="A7454" t="str">
            <v>69514860683</v>
          </cell>
          <cell r="B7454">
            <v>603384</v>
          </cell>
        </row>
        <row r="7455">
          <cell r="A7455" t="str">
            <v>69514860694</v>
          </cell>
          <cell r="B7455">
            <v>365044.2</v>
          </cell>
        </row>
        <row r="7456">
          <cell r="A7456" t="str">
            <v>69514860705</v>
          </cell>
          <cell r="B7456">
            <v>335415.40000000002</v>
          </cell>
        </row>
        <row r="7457">
          <cell r="A7457" t="str">
            <v>69514860716</v>
          </cell>
          <cell r="B7457">
            <v>2664.7</v>
          </cell>
        </row>
        <row r="7458">
          <cell r="A7458" t="str">
            <v>69514860720</v>
          </cell>
          <cell r="B7458">
            <v>7807.1</v>
          </cell>
        </row>
        <row r="7459">
          <cell r="A7459" t="str">
            <v>69514860731</v>
          </cell>
          <cell r="B7459">
            <v>168477.3</v>
          </cell>
        </row>
        <row r="7460">
          <cell r="A7460" t="str">
            <v>69514860742</v>
          </cell>
          <cell r="B7460">
            <v>403945.58</v>
          </cell>
        </row>
        <row r="7461">
          <cell r="A7461" t="str">
            <v>69514860764</v>
          </cell>
          <cell r="B7461">
            <v>1231322.6000000001</v>
          </cell>
        </row>
        <row r="7462">
          <cell r="A7462" t="str">
            <v>69514860775</v>
          </cell>
          <cell r="B7462">
            <v>790268.4</v>
          </cell>
        </row>
        <row r="7463">
          <cell r="A7463" t="str">
            <v>69514860786</v>
          </cell>
          <cell r="B7463">
            <v>695317.8</v>
          </cell>
        </row>
        <row r="7464">
          <cell r="A7464" t="str">
            <v>69514860790</v>
          </cell>
          <cell r="B7464">
            <v>632873.1</v>
          </cell>
        </row>
        <row r="7465">
          <cell r="A7465" t="str">
            <v>69514860801</v>
          </cell>
          <cell r="B7465">
            <v>1426133.3</v>
          </cell>
        </row>
        <row r="7466">
          <cell r="A7466" t="str">
            <v>69514866213</v>
          </cell>
          <cell r="B7466">
            <v>42612.4</v>
          </cell>
        </row>
        <row r="7467">
          <cell r="A7467" t="str">
            <v>69514866235</v>
          </cell>
          <cell r="B7467">
            <v>256454.7</v>
          </cell>
        </row>
        <row r="7468">
          <cell r="A7468" t="str">
            <v>69514866244</v>
          </cell>
          <cell r="B7468">
            <v>197055.9</v>
          </cell>
        </row>
        <row r="7469">
          <cell r="A7469" t="str">
            <v>69514866246</v>
          </cell>
          <cell r="B7469">
            <v>617839.19999999995</v>
          </cell>
        </row>
        <row r="7470">
          <cell r="A7470" t="str">
            <v>69514866250</v>
          </cell>
          <cell r="B7470">
            <v>617839.19999999995</v>
          </cell>
        </row>
        <row r="7471">
          <cell r="A7471" t="str">
            <v>69514866272</v>
          </cell>
          <cell r="B7471">
            <v>954091.5</v>
          </cell>
        </row>
        <row r="7472">
          <cell r="A7472" t="str">
            <v>69514866283</v>
          </cell>
          <cell r="B7472">
            <v>124171.9</v>
          </cell>
        </row>
        <row r="7473">
          <cell r="A7473" t="str">
            <v>69514866294</v>
          </cell>
          <cell r="B7473">
            <v>1449511.5</v>
          </cell>
        </row>
        <row r="7474">
          <cell r="A7474" t="str">
            <v>69514866305</v>
          </cell>
          <cell r="B7474">
            <v>208818.8</v>
          </cell>
        </row>
        <row r="7475">
          <cell r="A7475" t="str">
            <v>69514866316</v>
          </cell>
          <cell r="B7475">
            <v>667490.5</v>
          </cell>
        </row>
        <row r="7476">
          <cell r="A7476" t="str">
            <v>69514866320</v>
          </cell>
          <cell r="B7476">
            <v>582583.44999999995</v>
          </cell>
        </row>
        <row r="7477">
          <cell r="A7477" t="str">
            <v>69514866331</v>
          </cell>
          <cell r="B7477">
            <v>9968.7999999999993</v>
          </cell>
        </row>
        <row r="7478">
          <cell r="A7478" t="str">
            <v>69514866342</v>
          </cell>
          <cell r="B7478">
            <v>14596.7</v>
          </cell>
        </row>
        <row r="7479">
          <cell r="A7479" t="str">
            <v>69514866364</v>
          </cell>
          <cell r="B7479">
            <v>923032.8</v>
          </cell>
        </row>
        <row r="7480">
          <cell r="A7480" t="str">
            <v>69514866375</v>
          </cell>
          <cell r="B7480">
            <v>403046.7</v>
          </cell>
        </row>
        <row r="7481">
          <cell r="A7481" t="str">
            <v>69514866386</v>
          </cell>
          <cell r="B7481">
            <v>69871</v>
          </cell>
        </row>
        <row r="7482">
          <cell r="A7482" t="str">
            <v>69514866390</v>
          </cell>
          <cell r="B7482">
            <v>23925.3</v>
          </cell>
        </row>
        <row r="7483">
          <cell r="A7483" t="str">
            <v>69514866401</v>
          </cell>
          <cell r="B7483">
            <v>536987.1</v>
          </cell>
        </row>
        <row r="7484">
          <cell r="A7484" t="str">
            <v>69514872211</v>
          </cell>
          <cell r="B7484">
            <v>1122000.8999999999</v>
          </cell>
        </row>
        <row r="7485">
          <cell r="A7485" t="str">
            <v>69514872222</v>
          </cell>
          <cell r="B7485">
            <v>553305</v>
          </cell>
        </row>
        <row r="7486">
          <cell r="A7486" t="str">
            <v>69514872233</v>
          </cell>
          <cell r="B7486">
            <v>572250.81999999995</v>
          </cell>
        </row>
        <row r="7487">
          <cell r="A7487" t="str">
            <v>69514872244</v>
          </cell>
          <cell r="B7487">
            <v>374557.2</v>
          </cell>
        </row>
        <row r="7488">
          <cell r="A7488" t="str">
            <v>69514872255</v>
          </cell>
          <cell r="B7488">
            <v>1075260.8999999999</v>
          </cell>
        </row>
        <row r="7489">
          <cell r="A7489" t="str">
            <v>69514872266</v>
          </cell>
          <cell r="B7489">
            <v>889339.4</v>
          </cell>
        </row>
        <row r="7490">
          <cell r="A7490" t="str">
            <v>69514872270</v>
          </cell>
          <cell r="B7490">
            <v>701876.5</v>
          </cell>
        </row>
        <row r="7491">
          <cell r="A7491" t="str">
            <v>69514872281</v>
          </cell>
          <cell r="B7491">
            <v>331273.3</v>
          </cell>
        </row>
        <row r="7492">
          <cell r="A7492" t="str">
            <v>69514872292</v>
          </cell>
          <cell r="B7492">
            <v>498383.3</v>
          </cell>
        </row>
        <row r="7493">
          <cell r="A7493" t="str">
            <v>69514872303</v>
          </cell>
          <cell r="B7493">
            <v>750129.8</v>
          </cell>
        </row>
        <row r="7494">
          <cell r="A7494" t="str">
            <v>69514872314</v>
          </cell>
          <cell r="B7494">
            <v>163099.1</v>
          </cell>
        </row>
        <row r="7495">
          <cell r="A7495" t="str">
            <v>69514872325</v>
          </cell>
          <cell r="B7495">
            <v>163099.1</v>
          </cell>
        </row>
        <row r="7496">
          <cell r="A7496" t="str">
            <v>69514872336</v>
          </cell>
          <cell r="B7496">
            <v>55071.6</v>
          </cell>
        </row>
        <row r="7497">
          <cell r="A7497" t="str">
            <v>69514872340</v>
          </cell>
          <cell r="B7497">
            <v>1281438.76</v>
          </cell>
        </row>
        <row r="7498">
          <cell r="A7498" t="str">
            <v>69514872351</v>
          </cell>
          <cell r="B7498">
            <v>580289.4</v>
          </cell>
        </row>
        <row r="7499">
          <cell r="A7499" t="str">
            <v>69514872362</v>
          </cell>
          <cell r="B7499">
            <v>311896</v>
          </cell>
        </row>
        <row r="7500">
          <cell r="A7500" t="str">
            <v>69514872373</v>
          </cell>
          <cell r="B7500">
            <v>599750.96</v>
          </cell>
        </row>
        <row r="7501">
          <cell r="A7501" t="str">
            <v>69514872384</v>
          </cell>
          <cell r="B7501">
            <v>303894.5</v>
          </cell>
        </row>
        <row r="7502">
          <cell r="A7502" t="str">
            <v>69514872395</v>
          </cell>
          <cell r="B7502">
            <v>159194.20000000001</v>
          </cell>
        </row>
        <row r="7503">
          <cell r="A7503" t="str">
            <v>69514875313</v>
          </cell>
          <cell r="B7503">
            <v>19367.8</v>
          </cell>
        </row>
        <row r="7504">
          <cell r="A7504" t="str">
            <v>69514875324</v>
          </cell>
          <cell r="B7504">
            <v>1189051.6299999999</v>
          </cell>
        </row>
        <row r="7505">
          <cell r="A7505" t="str">
            <v>69514875335</v>
          </cell>
          <cell r="B7505">
            <v>1294364.1000000001</v>
          </cell>
        </row>
        <row r="7506">
          <cell r="A7506" t="str">
            <v>69514875346</v>
          </cell>
          <cell r="B7506">
            <v>8713.6</v>
          </cell>
        </row>
        <row r="7507">
          <cell r="A7507" t="str">
            <v>69514875350</v>
          </cell>
          <cell r="B7507">
            <v>516275.61</v>
          </cell>
        </row>
        <row r="7508">
          <cell r="A7508" t="str">
            <v>69514875361</v>
          </cell>
          <cell r="B7508">
            <v>21215.200000000001</v>
          </cell>
        </row>
        <row r="7509">
          <cell r="A7509" t="str">
            <v>69514875372</v>
          </cell>
          <cell r="B7509">
            <v>907317.04</v>
          </cell>
        </row>
        <row r="7510">
          <cell r="A7510" t="str">
            <v>69514875383</v>
          </cell>
          <cell r="B7510">
            <v>301141.40000000002</v>
          </cell>
        </row>
        <row r="7511">
          <cell r="A7511" t="str">
            <v>69514875394</v>
          </cell>
          <cell r="B7511">
            <v>466346.16</v>
          </cell>
        </row>
        <row r="7512">
          <cell r="A7512" t="str">
            <v>69514875405</v>
          </cell>
          <cell r="B7512">
            <v>241991.7</v>
          </cell>
        </row>
        <row r="7513">
          <cell r="A7513" t="str">
            <v>69514875416</v>
          </cell>
          <cell r="B7513">
            <v>565842.9</v>
          </cell>
        </row>
        <row r="7514">
          <cell r="A7514" t="str">
            <v>69514875431</v>
          </cell>
          <cell r="B7514">
            <v>52359.6</v>
          </cell>
        </row>
        <row r="7515">
          <cell r="A7515" t="str">
            <v>69514875442</v>
          </cell>
          <cell r="B7515">
            <v>665239.6</v>
          </cell>
        </row>
        <row r="7516">
          <cell r="A7516" t="str">
            <v>69514875464</v>
          </cell>
          <cell r="B7516">
            <v>2048303.19</v>
          </cell>
        </row>
        <row r="7517">
          <cell r="A7517" t="str">
            <v>69514875475</v>
          </cell>
          <cell r="B7517">
            <v>254496.3</v>
          </cell>
        </row>
        <row r="7518">
          <cell r="A7518" t="str">
            <v>69514875486</v>
          </cell>
          <cell r="B7518">
            <v>808899</v>
          </cell>
        </row>
        <row r="7519">
          <cell r="A7519" t="str">
            <v>69514875490</v>
          </cell>
          <cell r="B7519">
            <v>1542575.1</v>
          </cell>
        </row>
        <row r="7520">
          <cell r="A7520" t="str">
            <v>69514875501</v>
          </cell>
          <cell r="B7520">
            <v>517158.3</v>
          </cell>
        </row>
        <row r="7521">
          <cell r="A7521" t="str">
            <v>69514878266</v>
          </cell>
          <cell r="B7521">
            <v>16902</v>
          </cell>
        </row>
        <row r="7522">
          <cell r="A7522" t="str">
            <v>69514881613</v>
          </cell>
          <cell r="B7522">
            <v>302735</v>
          </cell>
        </row>
        <row r="7523">
          <cell r="A7523" t="str">
            <v>69514881635</v>
          </cell>
          <cell r="B7523">
            <v>19359.900000000001</v>
          </cell>
        </row>
        <row r="7524">
          <cell r="A7524" t="str">
            <v>69514881646</v>
          </cell>
          <cell r="B7524">
            <v>20994.2</v>
          </cell>
        </row>
        <row r="7525">
          <cell r="A7525" t="str">
            <v>69514881650</v>
          </cell>
          <cell r="B7525">
            <v>118920.2</v>
          </cell>
        </row>
        <row r="7526">
          <cell r="A7526" t="str">
            <v>69514881661</v>
          </cell>
          <cell r="B7526">
            <v>1477030.04</v>
          </cell>
        </row>
        <row r="7527">
          <cell r="A7527" t="str">
            <v>69514881672</v>
          </cell>
          <cell r="B7527">
            <v>233242.9</v>
          </cell>
        </row>
        <row r="7528">
          <cell r="A7528" t="str">
            <v>69514881683</v>
          </cell>
          <cell r="B7528">
            <v>34204.1</v>
          </cell>
        </row>
        <row r="7529">
          <cell r="A7529" t="str">
            <v>69514881694</v>
          </cell>
          <cell r="B7529">
            <v>637990.94999999995</v>
          </cell>
        </row>
        <row r="7530">
          <cell r="A7530" t="str">
            <v>69514881705</v>
          </cell>
          <cell r="B7530">
            <v>424573.59</v>
          </cell>
        </row>
        <row r="7531">
          <cell r="A7531" t="str">
            <v>69514881716</v>
          </cell>
          <cell r="B7531">
            <v>6864.6</v>
          </cell>
        </row>
        <row r="7532">
          <cell r="A7532" t="str">
            <v>69514881720</v>
          </cell>
          <cell r="B7532">
            <v>719969.2</v>
          </cell>
        </row>
        <row r="7533">
          <cell r="A7533" t="str">
            <v>69514881731</v>
          </cell>
          <cell r="B7533">
            <v>1455523.47</v>
          </cell>
        </row>
        <row r="7534">
          <cell r="A7534" t="str">
            <v>69514881742</v>
          </cell>
          <cell r="B7534">
            <v>1613393</v>
          </cell>
        </row>
        <row r="7535">
          <cell r="A7535" t="str">
            <v>69514881753</v>
          </cell>
          <cell r="B7535">
            <v>142206</v>
          </cell>
        </row>
        <row r="7536">
          <cell r="A7536" t="str">
            <v>69514881764</v>
          </cell>
          <cell r="B7536">
            <v>61231.6</v>
          </cell>
        </row>
        <row r="7537">
          <cell r="A7537" t="str">
            <v>69514881786</v>
          </cell>
          <cell r="B7537">
            <v>98541.8</v>
          </cell>
        </row>
        <row r="7538">
          <cell r="A7538" t="str">
            <v>69514881790</v>
          </cell>
          <cell r="B7538">
            <v>956905.4</v>
          </cell>
        </row>
        <row r="7539">
          <cell r="A7539" t="str">
            <v>69514881801</v>
          </cell>
          <cell r="B7539">
            <v>215829.8</v>
          </cell>
        </row>
        <row r="7540">
          <cell r="A7540" t="str">
            <v>69514884520</v>
          </cell>
          <cell r="B7540">
            <v>278182.40000000002</v>
          </cell>
        </row>
        <row r="7541">
          <cell r="A7541" t="str">
            <v>69514884531</v>
          </cell>
          <cell r="B7541">
            <v>859401</v>
          </cell>
        </row>
        <row r="7542">
          <cell r="A7542" t="str">
            <v>69514884542</v>
          </cell>
          <cell r="B7542">
            <v>602084.13</v>
          </cell>
        </row>
        <row r="7543">
          <cell r="A7543" t="str">
            <v>69514884553</v>
          </cell>
          <cell r="B7543">
            <v>485068.06</v>
          </cell>
        </row>
        <row r="7544">
          <cell r="A7544" t="str">
            <v>69514884564</v>
          </cell>
          <cell r="B7544">
            <v>447640.8</v>
          </cell>
        </row>
        <row r="7545">
          <cell r="A7545" t="str">
            <v>69514884575</v>
          </cell>
          <cell r="B7545">
            <v>441567.7</v>
          </cell>
        </row>
        <row r="7546">
          <cell r="A7546" t="str">
            <v>69514884586</v>
          </cell>
          <cell r="B7546">
            <v>503579.1</v>
          </cell>
        </row>
        <row r="7547">
          <cell r="A7547" t="str">
            <v>69514884590</v>
          </cell>
          <cell r="B7547">
            <v>1455629.27</v>
          </cell>
        </row>
        <row r="7548">
          <cell r="A7548" t="str">
            <v>69514884601</v>
          </cell>
          <cell r="B7548">
            <v>1612962.96</v>
          </cell>
        </row>
        <row r="7549">
          <cell r="A7549" t="str">
            <v>69514884612</v>
          </cell>
          <cell r="B7549">
            <v>1512058.73</v>
          </cell>
        </row>
        <row r="7550">
          <cell r="A7550" t="str">
            <v>69514884623</v>
          </cell>
          <cell r="B7550">
            <v>379733</v>
          </cell>
        </row>
        <row r="7551">
          <cell r="A7551" t="str">
            <v>69514884634</v>
          </cell>
          <cell r="B7551">
            <v>671678.6</v>
          </cell>
        </row>
        <row r="7552">
          <cell r="A7552" t="str">
            <v>69514884645</v>
          </cell>
          <cell r="B7552">
            <v>245599.5</v>
          </cell>
        </row>
        <row r="7553">
          <cell r="A7553" t="str">
            <v>69514884656</v>
          </cell>
          <cell r="B7553">
            <v>1062963.83</v>
          </cell>
        </row>
        <row r="7554">
          <cell r="A7554" t="str">
            <v>69514884660</v>
          </cell>
          <cell r="B7554">
            <v>72712.2</v>
          </cell>
        </row>
        <row r="7555">
          <cell r="A7555" t="str">
            <v>69514884671</v>
          </cell>
          <cell r="B7555">
            <v>1242228.83</v>
          </cell>
        </row>
        <row r="7556">
          <cell r="A7556" t="str">
            <v>69514884682</v>
          </cell>
          <cell r="B7556">
            <v>1266248.6000000001</v>
          </cell>
        </row>
        <row r="7557">
          <cell r="A7557" t="str">
            <v>69514884693</v>
          </cell>
          <cell r="B7557">
            <v>69384</v>
          </cell>
        </row>
        <row r="7558">
          <cell r="A7558" t="str">
            <v>69514884704</v>
          </cell>
          <cell r="B7558">
            <v>735551.5</v>
          </cell>
        </row>
        <row r="7559">
          <cell r="A7559" t="str">
            <v>69514887725</v>
          </cell>
          <cell r="B7559">
            <v>657012.19999999995</v>
          </cell>
        </row>
        <row r="7560">
          <cell r="A7560" t="str">
            <v>69514887736</v>
          </cell>
          <cell r="B7560">
            <v>50100.7</v>
          </cell>
        </row>
        <row r="7561">
          <cell r="A7561" t="str">
            <v>69514887740</v>
          </cell>
          <cell r="B7561">
            <v>953752.2</v>
          </cell>
        </row>
        <row r="7562">
          <cell r="A7562" t="str">
            <v>69514887751</v>
          </cell>
          <cell r="B7562">
            <v>124325.7</v>
          </cell>
        </row>
        <row r="7563">
          <cell r="A7563" t="str">
            <v>69514887762</v>
          </cell>
          <cell r="B7563">
            <v>155302.5</v>
          </cell>
        </row>
        <row r="7564">
          <cell r="A7564" t="str">
            <v>69514887773</v>
          </cell>
          <cell r="B7564">
            <v>20820.8</v>
          </cell>
        </row>
        <row r="7565">
          <cell r="A7565" t="str">
            <v>69514887784</v>
          </cell>
          <cell r="B7565">
            <v>97318.7</v>
          </cell>
        </row>
        <row r="7566">
          <cell r="A7566" t="str">
            <v>69514887795</v>
          </cell>
          <cell r="B7566">
            <v>44496.3</v>
          </cell>
        </row>
        <row r="7567">
          <cell r="A7567" t="str">
            <v>69514887806</v>
          </cell>
          <cell r="B7567">
            <v>715054.9</v>
          </cell>
        </row>
        <row r="7568">
          <cell r="A7568" t="str">
            <v>69514887810</v>
          </cell>
          <cell r="B7568">
            <v>527785.80000000005</v>
          </cell>
        </row>
        <row r="7569">
          <cell r="A7569" t="str">
            <v>69514887821</v>
          </cell>
          <cell r="B7569">
            <v>107601.3</v>
          </cell>
        </row>
        <row r="7570">
          <cell r="A7570" t="str">
            <v>69514887832</v>
          </cell>
          <cell r="B7570">
            <v>489823.7</v>
          </cell>
        </row>
        <row r="7571">
          <cell r="A7571" t="str">
            <v>69514887843</v>
          </cell>
          <cell r="B7571">
            <v>556350.1</v>
          </cell>
        </row>
        <row r="7572">
          <cell r="A7572" t="str">
            <v>69514887854</v>
          </cell>
          <cell r="B7572">
            <v>1830916.6</v>
          </cell>
        </row>
        <row r="7573">
          <cell r="A7573" t="str">
            <v>69514887865</v>
          </cell>
          <cell r="B7573">
            <v>370775</v>
          </cell>
        </row>
        <row r="7574">
          <cell r="A7574" t="str">
            <v>69514887876</v>
          </cell>
          <cell r="B7574">
            <v>4865.3999999999996</v>
          </cell>
        </row>
        <row r="7575">
          <cell r="A7575" t="str">
            <v>69514887880</v>
          </cell>
          <cell r="B7575">
            <v>346808.8</v>
          </cell>
        </row>
        <row r="7576">
          <cell r="A7576" t="str">
            <v>69514887902</v>
          </cell>
          <cell r="B7576">
            <v>813306.1</v>
          </cell>
        </row>
        <row r="7577">
          <cell r="A7577" t="str">
            <v>69514892511</v>
          </cell>
          <cell r="B7577">
            <v>1049952.6499999999</v>
          </cell>
        </row>
        <row r="7578">
          <cell r="A7578" t="str">
            <v>69514892522</v>
          </cell>
          <cell r="B7578">
            <v>55236.4</v>
          </cell>
        </row>
        <row r="7579">
          <cell r="A7579" t="str">
            <v>69514892544</v>
          </cell>
          <cell r="B7579">
            <v>79374.8</v>
          </cell>
        </row>
        <row r="7580">
          <cell r="A7580" t="str">
            <v>69514892555</v>
          </cell>
          <cell r="B7580">
            <v>819354.3</v>
          </cell>
        </row>
        <row r="7581">
          <cell r="A7581" t="str">
            <v>69514892566</v>
          </cell>
          <cell r="B7581">
            <v>709868.4</v>
          </cell>
        </row>
        <row r="7582">
          <cell r="A7582" t="str">
            <v>69514892570</v>
          </cell>
          <cell r="B7582">
            <v>156906.6</v>
          </cell>
        </row>
        <row r="7583">
          <cell r="A7583" t="str">
            <v>69514892581</v>
          </cell>
          <cell r="B7583">
            <v>162893.6</v>
          </cell>
        </row>
        <row r="7584">
          <cell r="A7584" t="str">
            <v>69514892592</v>
          </cell>
          <cell r="B7584">
            <v>1660423</v>
          </cell>
        </row>
        <row r="7585">
          <cell r="A7585" t="str">
            <v>69514892603</v>
          </cell>
          <cell r="B7585">
            <v>120206.7</v>
          </cell>
        </row>
        <row r="7586">
          <cell r="A7586" t="str">
            <v>69514892614</v>
          </cell>
          <cell r="B7586">
            <v>468723.5</v>
          </cell>
        </row>
        <row r="7587">
          <cell r="A7587" t="str">
            <v>69514892625</v>
          </cell>
          <cell r="B7587">
            <v>3242.9</v>
          </cell>
        </row>
        <row r="7588">
          <cell r="A7588" t="str">
            <v>69514892636</v>
          </cell>
          <cell r="B7588">
            <v>350229.4</v>
          </cell>
        </row>
        <row r="7589">
          <cell r="A7589" t="str">
            <v>69514892640</v>
          </cell>
          <cell r="B7589">
            <v>178127</v>
          </cell>
        </row>
        <row r="7590">
          <cell r="A7590" t="str">
            <v>69514892651</v>
          </cell>
          <cell r="B7590">
            <v>179382.39999999999</v>
          </cell>
        </row>
        <row r="7591">
          <cell r="A7591" t="str">
            <v>69514892662</v>
          </cell>
          <cell r="B7591">
            <v>807923.7</v>
          </cell>
        </row>
        <row r="7592">
          <cell r="A7592" t="str">
            <v>69514892673</v>
          </cell>
          <cell r="B7592">
            <v>874252.1</v>
          </cell>
        </row>
        <row r="7593">
          <cell r="A7593" t="str">
            <v>69514892684</v>
          </cell>
          <cell r="B7593">
            <v>1296595.6000000001</v>
          </cell>
        </row>
        <row r="7594">
          <cell r="A7594" t="str">
            <v>69514892706</v>
          </cell>
          <cell r="B7594">
            <v>205005.6</v>
          </cell>
        </row>
        <row r="7595">
          <cell r="A7595" t="str">
            <v>69515422766</v>
          </cell>
          <cell r="B7595">
            <v>484709.5</v>
          </cell>
        </row>
        <row r="7596">
          <cell r="A7596" t="str">
            <v>69515423914</v>
          </cell>
          <cell r="B7596">
            <v>1288769.2</v>
          </cell>
        </row>
        <row r="7597">
          <cell r="A7597" t="str">
            <v>69515423925</v>
          </cell>
          <cell r="B7597">
            <v>157770.4</v>
          </cell>
        </row>
        <row r="7598">
          <cell r="A7598" t="str">
            <v>69515423936</v>
          </cell>
          <cell r="B7598">
            <v>2351210</v>
          </cell>
        </row>
        <row r="7599">
          <cell r="A7599" t="str">
            <v>69515423951</v>
          </cell>
          <cell r="B7599">
            <v>776612.7</v>
          </cell>
        </row>
        <row r="7600">
          <cell r="A7600" t="str">
            <v>69515423962</v>
          </cell>
          <cell r="B7600">
            <v>566465.30000000005</v>
          </cell>
        </row>
        <row r="7601">
          <cell r="A7601" t="str">
            <v>69515423973</v>
          </cell>
          <cell r="B7601">
            <v>1913392.4</v>
          </cell>
        </row>
        <row r="7602">
          <cell r="A7602" t="str">
            <v>69515423984</v>
          </cell>
          <cell r="B7602">
            <v>209409</v>
          </cell>
        </row>
        <row r="7603">
          <cell r="A7603" t="str">
            <v>69515423995</v>
          </cell>
          <cell r="B7603">
            <v>716295.1</v>
          </cell>
        </row>
        <row r="7604">
          <cell r="A7604" t="str">
            <v>69515424006</v>
          </cell>
          <cell r="B7604">
            <v>1140225.2</v>
          </cell>
        </row>
        <row r="7605">
          <cell r="A7605" t="str">
            <v>69515424021</v>
          </cell>
          <cell r="B7605">
            <v>561738.9</v>
          </cell>
        </row>
        <row r="7606">
          <cell r="A7606" t="str">
            <v>69515424032</v>
          </cell>
          <cell r="B7606">
            <v>982776.6</v>
          </cell>
        </row>
        <row r="7607">
          <cell r="A7607" t="str">
            <v>69515424043</v>
          </cell>
          <cell r="B7607">
            <v>511090.9</v>
          </cell>
        </row>
        <row r="7608">
          <cell r="A7608" t="str">
            <v>69515424054</v>
          </cell>
          <cell r="B7608">
            <v>1450843.3</v>
          </cell>
        </row>
        <row r="7609">
          <cell r="A7609" t="str">
            <v>69515424065</v>
          </cell>
          <cell r="B7609">
            <v>1105507.6000000001</v>
          </cell>
        </row>
        <row r="7610">
          <cell r="A7610" t="str">
            <v>69515424076</v>
          </cell>
          <cell r="B7610">
            <v>1105507.6000000001</v>
          </cell>
        </row>
        <row r="7611">
          <cell r="A7611" t="str">
            <v>69515424080</v>
          </cell>
          <cell r="B7611">
            <v>376240.7</v>
          </cell>
        </row>
        <row r="7612">
          <cell r="A7612" t="str">
            <v>69515424102</v>
          </cell>
          <cell r="B7612">
            <v>659539.4</v>
          </cell>
        </row>
        <row r="7613">
          <cell r="A7613" t="str">
            <v>69515427613</v>
          </cell>
          <cell r="B7613">
            <v>140456.79999999999</v>
          </cell>
        </row>
        <row r="7614">
          <cell r="A7614" t="str">
            <v>69515427624</v>
          </cell>
          <cell r="B7614">
            <v>161905.20000000001</v>
          </cell>
        </row>
        <row r="7615">
          <cell r="A7615" t="str">
            <v>69515427635</v>
          </cell>
          <cell r="B7615">
            <v>760255.3</v>
          </cell>
        </row>
        <row r="7616">
          <cell r="A7616" t="str">
            <v>69515427646</v>
          </cell>
          <cell r="B7616">
            <v>11400.5</v>
          </cell>
        </row>
        <row r="7617">
          <cell r="A7617" t="str">
            <v>69515427650</v>
          </cell>
          <cell r="B7617">
            <v>62948.4</v>
          </cell>
        </row>
        <row r="7618">
          <cell r="A7618" t="str">
            <v>69515427661</v>
          </cell>
          <cell r="B7618">
            <v>67077.8</v>
          </cell>
        </row>
        <row r="7619">
          <cell r="A7619" t="str">
            <v>69515427672</v>
          </cell>
          <cell r="B7619">
            <v>551125</v>
          </cell>
        </row>
        <row r="7620">
          <cell r="A7620" t="str">
            <v>69515427694</v>
          </cell>
          <cell r="B7620">
            <v>62418.8</v>
          </cell>
        </row>
        <row r="7621">
          <cell r="A7621" t="str">
            <v>69515427705</v>
          </cell>
          <cell r="B7621">
            <v>29817.7</v>
          </cell>
        </row>
        <row r="7622">
          <cell r="A7622" t="str">
            <v>69515427716</v>
          </cell>
          <cell r="B7622">
            <v>527127.69999999995</v>
          </cell>
        </row>
        <row r="7623">
          <cell r="A7623" t="str">
            <v>69515427720</v>
          </cell>
          <cell r="B7623">
            <v>489839.7</v>
          </cell>
        </row>
        <row r="7624">
          <cell r="A7624" t="str">
            <v>69515427731</v>
          </cell>
          <cell r="B7624">
            <v>1041905.8</v>
          </cell>
        </row>
        <row r="7625">
          <cell r="A7625" t="str">
            <v>69515427742</v>
          </cell>
          <cell r="B7625">
            <v>69025.8</v>
          </cell>
        </row>
        <row r="7626">
          <cell r="A7626" t="str">
            <v>69515427764</v>
          </cell>
          <cell r="B7626">
            <v>211509.5</v>
          </cell>
        </row>
        <row r="7627">
          <cell r="A7627" t="str">
            <v>69515427775</v>
          </cell>
          <cell r="B7627">
            <v>191847.3</v>
          </cell>
        </row>
        <row r="7628">
          <cell r="A7628" t="str">
            <v>69515427786</v>
          </cell>
          <cell r="B7628">
            <v>3342.8</v>
          </cell>
        </row>
        <row r="7629">
          <cell r="A7629" t="str">
            <v>69515427790</v>
          </cell>
          <cell r="B7629">
            <v>49002.3</v>
          </cell>
        </row>
        <row r="7630">
          <cell r="A7630" t="str">
            <v>69515427801</v>
          </cell>
          <cell r="B7630">
            <v>453361.8</v>
          </cell>
        </row>
        <row r="7631">
          <cell r="A7631" t="str">
            <v>69515432012</v>
          </cell>
          <cell r="B7631">
            <v>388685.9</v>
          </cell>
        </row>
        <row r="7632">
          <cell r="A7632" t="str">
            <v>69515432023</v>
          </cell>
          <cell r="B7632">
            <v>186252.3</v>
          </cell>
        </row>
        <row r="7633">
          <cell r="A7633" t="str">
            <v>69515432034</v>
          </cell>
          <cell r="B7633">
            <v>269207.90000000002</v>
          </cell>
        </row>
        <row r="7634">
          <cell r="A7634" t="str">
            <v>69515432045</v>
          </cell>
          <cell r="B7634">
            <v>62347.8</v>
          </cell>
        </row>
        <row r="7635">
          <cell r="A7635" t="str">
            <v>69515432056</v>
          </cell>
          <cell r="B7635">
            <v>117203.9</v>
          </cell>
        </row>
        <row r="7636">
          <cell r="A7636" t="str">
            <v>69515432060</v>
          </cell>
          <cell r="B7636">
            <v>121523.3</v>
          </cell>
        </row>
        <row r="7637">
          <cell r="A7637" t="str">
            <v>69515432071</v>
          </cell>
          <cell r="B7637">
            <v>975360.6</v>
          </cell>
        </row>
        <row r="7638">
          <cell r="A7638" t="str">
            <v>69515432082</v>
          </cell>
          <cell r="B7638">
            <v>29317.7</v>
          </cell>
        </row>
        <row r="7639">
          <cell r="A7639" t="str">
            <v>69515432093</v>
          </cell>
          <cell r="B7639">
            <v>6078.3</v>
          </cell>
        </row>
        <row r="7640">
          <cell r="A7640" t="str">
            <v>69515432104</v>
          </cell>
          <cell r="B7640">
            <v>463879</v>
          </cell>
        </row>
        <row r="7641">
          <cell r="A7641" t="str">
            <v>69515432115</v>
          </cell>
          <cell r="B7641">
            <v>53890.2</v>
          </cell>
        </row>
        <row r="7642">
          <cell r="A7642" t="str">
            <v>69515432126</v>
          </cell>
          <cell r="B7642">
            <v>377793.6</v>
          </cell>
        </row>
        <row r="7643">
          <cell r="A7643" t="str">
            <v>69515432130</v>
          </cell>
          <cell r="B7643">
            <v>16973.2</v>
          </cell>
        </row>
        <row r="7644">
          <cell r="A7644" t="str">
            <v>69515432141</v>
          </cell>
          <cell r="B7644">
            <v>639155.19999999995</v>
          </cell>
        </row>
        <row r="7645">
          <cell r="A7645" t="str">
            <v>69515432152</v>
          </cell>
          <cell r="B7645">
            <v>78892.899999999994</v>
          </cell>
        </row>
        <row r="7646">
          <cell r="A7646" t="str">
            <v>69515432163</v>
          </cell>
          <cell r="B7646">
            <v>103071.6</v>
          </cell>
        </row>
        <row r="7647">
          <cell r="A7647" t="str">
            <v>69515432185</v>
          </cell>
          <cell r="B7647">
            <v>76178.600000000006</v>
          </cell>
        </row>
        <row r="7648">
          <cell r="A7648" t="str">
            <v>69515432196</v>
          </cell>
          <cell r="B7648">
            <v>1117208.1000000001</v>
          </cell>
        </row>
        <row r="7649">
          <cell r="A7649" t="str">
            <v>69515432200</v>
          </cell>
          <cell r="B7649">
            <v>1218728.1000000001</v>
          </cell>
        </row>
        <row r="7650">
          <cell r="A7650" t="str">
            <v>69515437516</v>
          </cell>
          <cell r="B7650">
            <v>216185.9</v>
          </cell>
        </row>
        <row r="7651">
          <cell r="A7651" t="str">
            <v>69515437520</v>
          </cell>
          <cell r="B7651">
            <v>229174.7</v>
          </cell>
        </row>
        <row r="7652">
          <cell r="A7652" t="str">
            <v>69515437531</v>
          </cell>
          <cell r="B7652">
            <v>292954.90000000002</v>
          </cell>
        </row>
        <row r="7653">
          <cell r="A7653" t="str">
            <v>69515437542</v>
          </cell>
          <cell r="B7653">
            <v>388441.2</v>
          </cell>
        </row>
        <row r="7654">
          <cell r="A7654" t="str">
            <v>69515437553</v>
          </cell>
          <cell r="B7654">
            <v>278419.3</v>
          </cell>
        </row>
        <row r="7655">
          <cell r="A7655" t="str">
            <v>69515437575</v>
          </cell>
          <cell r="B7655">
            <v>34683</v>
          </cell>
        </row>
        <row r="7656">
          <cell r="A7656" t="str">
            <v>69515437586</v>
          </cell>
          <cell r="B7656">
            <v>395298.9</v>
          </cell>
        </row>
        <row r="7657">
          <cell r="A7657" t="str">
            <v>69515437590</v>
          </cell>
          <cell r="B7657">
            <v>295947.09999999998</v>
          </cell>
        </row>
        <row r="7658">
          <cell r="A7658" t="str">
            <v>69515437601</v>
          </cell>
          <cell r="B7658">
            <v>476385.4</v>
          </cell>
        </row>
        <row r="7659">
          <cell r="A7659" t="str">
            <v>69515437612</v>
          </cell>
          <cell r="B7659">
            <v>69727.899999999994</v>
          </cell>
        </row>
        <row r="7660">
          <cell r="A7660" t="str">
            <v>69515437623</v>
          </cell>
          <cell r="B7660">
            <v>479361.8</v>
          </cell>
        </row>
        <row r="7661">
          <cell r="A7661" t="str">
            <v>69515437634</v>
          </cell>
          <cell r="B7661">
            <v>158011.6</v>
          </cell>
        </row>
        <row r="7662">
          <cell r="A7662" t="str">
            <v>69515437645</v>
          </cell>
          <cell r="B7662">
            <v>185281.8</v>
          </cell>
        </row>
        <row r="7663">
          <cell r="A7663" t="str">
            <v>69515437656</v>
          </cell>
          <cell r="B7663">
            <v>6329.9</v>
          </cell>
        </row>
        <row r="7664">
          <cell r="A7664" t="str">
            <v>69515437660</v>
          </cell>
          <cell r="B7664">
            <v>483536.7</v>
          </cell>
        </row>
        <row r="7665">
          <cell r="A7665" t="str">
            <v>69515437671</v>
          </cell>
          <cell r="B7665">
            <v>477069.3</v>
          </cell>
        </row>
        <row r="7666">
          <cell r="A7666" t="str">
            <v>69515437682</v>
          </cell>
          <cell r="B7666">
            <v>271830.90000000002</v>
          </cell>
        </row>
        <row r="7667">
          <cell r="A7667" t="str">
            <v>69515437693</v>
          </cell>
          <cell r="B7667">
            <v>505106.4</v>
          </cell>
        </row>
        <row r="7668">
          <cell r="A7668" t="str">
            <v>69515437704</v>
          </cell>
          <cell r="B7668">
            <v>469962.5</v>
          </cell>
        </row>
        <row r="7669">
          <cell r="A7669" t="str">
            <v>69515444310</v>
          </cell>
          <cell r="B7669">
            <v>133820</v>
          </cell>
        </row>
        <row r="7670">
          <cell r="A7670" t="str">
            <v>69515444332</v>
          </cell>
          <cell r="B7670">
            <v>477986.3</v>
          </cell>
        </row>
        <row r="7671">
          <cell r="A7671" t="str">
            <v>69515444343</v>
          </cell>
          <cell r="B7671">
            <v>12140.5</v>
          </cell>
        </row>
        <row r="7672">
          <cell r="A7672" t="str">
            <v>69515444354</v>
          </cell>
          <cell r="B7672">
            <v>529088.9</v>
          </cell>
        </row>
        <row r="7673">
          <cell r="A7673" t="str">
            <v>69515444365</v>
          </cell>
          <cell r="B7673">
            <v>26724</v>
          </cell>
        </row>
        <row r="7674">
          <cell r="A7674" t="str">
            <v>69515444376</v>
          </cell>
          <cell r="B7674">
            <v>478513.6</v>
          </cell>
        </row>
        <row r="7675">
          <cell r="A7675" t="str">
            <v>69515444380</v>
          </cell>
          <cell r="B7675">
            <v>475923</v>
          </cell>
        </row>
        <row r="7676">
          <cell r="A7676" t="str">
            <v>69515444391</v>
          </cell>
          <cell r="B7676">
            <v>464889.59999999998</v>
          </cell>
        </row>
        <row r="7677">
          <cell r="A7677" t="str">
            <v>69515444402</v>
          </cell>
          <cell r="B7677">
            <v>471246.3</v>
          </cell>
        </row>
        <row r="7678">
          <cell r="A7678" t="str">
            <v>69515444413</v>
          </cell>
          <cell r="B7678">
            <v>1726</v>
          </cell>
        </row>
        <row r="7679">
          <cell r="A7679" t="str">
            <v>69515444424</v>
          </cell>
          <cell r="B7679">
            <v>127047.8</v>
          </cell>
        </row>
        <row r="7680">
          <cell r="A7680" t="str">
            <v>69515444435</v>
          </cell>
          <cell r="B7680">
            <v>97682.3</v>
          </cell>
        </row>
        <row r="7681">
          <cell r="A7681" t="str">
            <v>69515444446</v>
          </cell>
          <cell r="B7681">
            <v>761841.3</v>
          </cell>
        </row>
        <row r="7682">
          <cell r="A7682" t="str">
            <v>69515444450</v>
          </cell>
          <cell r="B7682">
            <v>75510.899999999994</v>
          </cell>
        </row>
        <row r="7683">
          <cell r="A7683" t="str">
            <v>69515444461</v>
          </cell>
          <cell r="B7683">
            <v>492385</v>
          </cell>
        </row>
        <row r="7684">
          <cell r="A7684" t="str">
            <v>69515444472</v>
          </cell>
          <cell r="B7684">
            <v>70413.2</v>
          </cell>
        </row>
        <row r="7685">
          <cell r="A7685" t="str">
            <v>69515444494</v>
          </cell>
          <cell r="B7685">
            <v>375410.7</v>
          </cell>
        </row>
        <row r="7686">
          <cell r="A7686" t="str">
            <v>69515444505</v>
          </cell>
          <cell r="B7686">
            <v>15012.6</v>
          </cell>
        </row>
        <row r="7687">
          <cell r="A7687" t="str">
            <v>69515452522</v>
          </cell>
          <cell r="B7687">
            <v>28350.3</v>
          </cell>
        </row>
        <row r="7688">
          <cell r="A7688" t="str">
            <v>69515452533</v>
          </cell>
          <cell r="B7688">
            <v>505462.46</v>
          </cell>
        </row>
        <row r="7689">
          <cell r="A7689" t="str">
            <v>69515452544</v>
          </cell>
          <cell r="B7689">
            <v>75885.399999999994</v>
          </cell>
        </row>
        <row r="7690">
          <cell r="A7690" t="str">
            <v>69515452555</v>
          </cell>
          <cell r="B7690">
            <v>90388.1</v>
          </cell>
        </row>
        <row r="7691">
          <cell r="A7691" t="str">
            <v>69515452566</v>
          </cell>
          <cell r="B7691">
            <v>92092.7</v>
          </cell>
        </row>
        <row r="7692">
          <cell r="A7692" t="str">
            <v>69515452570</v>
          </cell>
          <cell r="B7692">
            <v>17524.400000000001</v>
          </cell>
        </row>
        <row r="7693">
          <cell r="A7693" t="str">
            <v>69515452592</v>
          </cell>
          <cell r="B7693">
            <v>732800.19</v>
          </cell>
        </row>
        <row r="7694">
          <cell r="A7694" t="str">
            <v>69515452603</v>
          </cell>
          <cell r="B7694">
            <v>458194.4</v>
          </cell>
        </row>
        <row r="7695">
          <cell r="A7695" t="str">
            <v>69515452614</v>
          </cell>
          <cell r="B7695">
            <v>84416</v>
          </cell>
        </row>
        <row r="7696">
          <cell r="A7696" t="str">
            <v>69515452625</v>
          </cell>
          <cell r="B7696">
            <v>181938.87</v>
          </cell>
        </row>
        <row r="7697">
          <cell r="A7697" t="str">
            <v>69515452651</v>
          </cell>
          <cell r="B7697">
            <v>4800.3</v>
          </cell>
        </row>
        <row r="7698">
          <cell r="A7698" t="str">
            <v>69515452662</v>
          </cell>
          <cell r="B7698">
            <v>25451.01</v>
          </cell>
        </row>
        <row r="7699">
          <cell r="A7699" t="str">
            <v>69515452673</v>
          </cell>
          <cell r="B7699">
            <v>123618.41</v>
          </cell>
        </row>
        <row r="7700">
          <cell r="A7700" t="str">
            <v>69515452684</v>
          </cell>
          <cell r="B7700">
            <v>385156.3</v>
          </cell>
        </row>
        <row r="7701">
          <cell r="A7701" t="str">
            <v>69515452695</v>
          </cell>
          <cell r="B7701">
            <v>100195</v>
          </cell>
        </row>
        <row r="7702">
          <cell r="A7702" t="str">
            <v>69515452706</v>
          </cell>
          <cell r="B7702">
            <v>36977.31</v>
          </cell>
        </row>
        <row r="7703">
          <cell r="A7703" t="str">
            <v>69515458914</v>
          </cell>
          <cell r="B7703">
            <v>161901.1</v>
          </cell>
        </row>
        <row r="7704">
          <cell r="A7704" t="str">
            <v>69515458925</v>
          </cell>
          <cell r="B7704">
            <v>320418</v>
          </cell>
        </row>
        <row r="7705">
          <cell r="A7705" t="str">
            <v>69515458936</v>
          </cell>
          <cell r="B7705">
            <v>188325.6</v>
          </cell>
        </row>
        <row r="7706">
          <cell r="A7706" t="str">
            <v>69515458940</v>
          </cell>
          <cell r="B7706">
            <v>20633.8</v>
          </cell>
        </row>
        <row r="7707">
          <cell r="A7707" t="str">
            <v>69515458962</v>
          </cell>
          <cell r="B7707">
            <v>615523.37</v>
          </cell>
        </row>
        <row r="7708">
          <cell r="A7708" t="str">
            <v>69515458973</v>
          </cell>
          <cell r="B7708">
            <v>3026.1</v>
          </cell>
        </row>
        <row r="7709">
          <cell r="A7709" t="str">
            <v>69515458984</v>
          </cell>
          <cell r="B7709">
            <v>131219.93</v>
          </cell>
        </row>
        <row r="7710">
          <cell r="A7710" t="str">
            <v>69515458995</v>
          </cell>
          <cell r="B7710">
            <v>25071.200000000001</v>
          </cell>
        </row>
        <row r="7711">
          <cell r="A7711" t="str">
            <v>69515459006</v>
          </cell>
          <cell r="B7711">
            <v>361759.8</v>
          </cell>
        </row>
        <row r="7712">
          <cell r="A7712" t="str">
            <v>69515459010</v>
          </cell>
          <cell r="B7712">
            <v>208671.68</v>
          </cell>
        </row>
        <row r="7713">
          <cell r="A7713" t="str">
            <v>69515459021</v>
          </cell>
          <cell r="B7713">
            <v>927947.3</v>
          </cell>
        </row>
        <row r="7714">
          <cell r="A7714" t="str">
            <v>69515459032</v>
          </cell>
          <cell r="B7714">
            <v>2007492.1</v>
          </cell>
        </row>
        <row r="7715">
          <cell r="A7715" t="str">
            <v>69515459043</v>
          </cell>
          <cell r="B7715">
            <v>440979.22</v>
          </cell>
        </row>
        <row r="7716">
          <cell r="A7716" t="str">
            <v>69515459054</v>
          </cell>
          <cell r="B7716">
            <v>224352.4</v>
          </cell>
        </row>
        <row r="7717">
          <cell r="A7717" t="str">
            <v>69515459065</v>
          </cell>
          <cell r="B7717">
            <v>76671.100000000006</v>
          </cell>
        </row>
        <row r="7718">
          <cell r="A7718" t="str">
            <v>69515459076</v>
          </cell>
          <cell r="B7718">
            <v>352407.6</v>
          </cell>
        </row>
        <row r="7719">
          <cell r="A7719" t="str">
            <v>69515459080</v>
          </cell>
          <cell r="B7719">
            <v>5610</v>
          </cell>
        </row>
        <row r="7720">
          <cell r="A7720" t="str">
            <v>69515459091</v>
          </cell>
          <cell r="B7720">
            <v>13199.9</v>
          </cell>
        </row>
        <row r="7721">
          <cell r="A7721" t="str">
            <v>69515459102</v>
          </cell>
          <cell r="B7721">
            <v>1951325.33</v>
          </cell>
        </row>
        <row r="7722">
          <cell r="A7722" t="str">
            <v>69515469056</v>
          </cell>
          <cell r="B7722">
            <v>443060.71</v>
          </cell>
        </row>
        <row r="7723">
          <cell r="A7723" t="str">
            <v>69515469414</v>
          </cell>
          <cell r="B7723">
            <v>622401.30000000005</v>
          </cell>
        </row>
        <row r="7724">
          <cell r="A7724" t="str">
            <v>69515469425</v>
          </cell>
          <cell r="B7724">
            <v>22400</v>
          </cell>
        </row>
        <row r="7725">
          <cell r="A7725" t="str">
            <v>69515469436</v>
          </cell>
          <cell r="B7725">
            <v>470724.02</v>
          </cell>
        </row>
        <row r="7726">
          <cell r="A7726" t="str">
            <v>69515469440</v>
          </cell>
          <cell r="B7726">
            <v>358434.8</v>
          </cell>
        </row>
        <row r="7727">
          <cell r="A7727" t="str">
            <v>69515469462</v>
          </cell>
          <cell r="B7727">
            <v>486408.8</v>
          </cell>
        </row>
        <row r="7728">
          <cell r="A7728" t="str">
            <v>69515469473</v>
          </cell>
          <cell r="B7728">
            <v>634701.19999999995</v>
          </cell>
        </row>
        <row r="7729">
          <cell r="A7729" t="str">
            <v>69515469484</v>
          </cell>
          <cell r="B7729">
            <v>13875</v>
          </cell>
        </row>
        <row r="7730">
          <cell r="A7730" t="str">
            <v>69515469495</v>
          </cell>
          <cell r="B7730">
            <v>10304.799999999999</v>
          </cell>
        </row>
        <row r="7731">
          <cell r="A7731" t="str">
            <v>69515469510</v>
          </cell>
          <cell r="B7731">
            <v>23838.29</v>
          </cell>
        </row>
        <row r="7732">
          <cell r="A7732" t="str">
            <v>69515469521</v>
          </cell>
          <cell r="B7732">
            <v>158291.1</v>
          </cell>
        </row>
        <row r="7733">
          <cell r="A7733" t="str">
            <v>69515469532</v>
          </cell>
          <cell r="B7733">
            <v>261939.04</v>
          </cell>
        </row>
        <row r="7734">
          <cell r="A7734" t="str">
            <v>69515469543</v>
          </cell>
          <cell r="B7734">
            <v>181367.6</v>
          </cell>
        </row>
        <row r="7735">
          <cell r="A7735" t="str">
            <v>69515469554</v>
          </cell>
          <cell r="B7735">
            <v>23837.4</v>
          </cell>
        </row>
        <row r="7736">
          <cell r="A7736" t="str">
            <v>69515469565</v>
          </cell>
          <cell r="B7736">
            <v>106337.7</v>
          </cell>
        </row>
        <row r="7737">
          <cell r="A7737" t="str">
            <v>69515469576</v>
          </cell>
          <cell r="B7737">
            <v>1927381.4</v>
          </cell>
        </row>
        <row r="7738">
          <cell r="A7738" t="str">
            <v>69515469580</v>
          </cell>
          <cell r="B7738">
            <v>12989.9</v>
          </cell>
        </row>
        <row r="7739">
          <cell r="A7739" t="str">
            <v>69515469591</v>
          </cell>
          <cell r="B7739">
            <v>7574</v>
          </cell>
        </row>
        <row r="7740">
          <cell r="A7740" t="str">
            <v>69515469602</v>
          </cell>
          <cell r="B7740">
            <v>523153.65</v>
          </cell>
        </row>
        <row r="7741">
          <cell r="A7741" t="str">
            <v>69516069410</v>
          </cell>
          <cell r="B7741">
            <v>28712.35</v>
          </cell>
        </row>
        <row r="7742">
          <cell r="A7742" t="str">
            <v>69516069421</v>
          </cell>
          <cell r="B7742">
            <v>133945.29999999999</v>
          </cell>
        </row>
        <row r="7743">
          <cell r="A7743" t="str">
            <v>69516069432</v>
          </cell>
          <cell r="B7743">
            <v>195781.4</v>
          </cell>
        </row>
        <row r="7744">
          <cell r="A7744" t="str">
            <v>69516069443</v>
          </cell>
          <cell r="B7744">
            <v>344938.5</v>
          </cell>
        </row>
        <row r="7745">
          <cell r="A7745" t="str">
            <v>69516069454</v>
          </cell>
          <cell r="B7745">
            <v>168176.4</v>
          </cell>
        </row>
        <row r="7746">
          <cell r="A7746" t="str">
            <v>69516069465</v>
          </cell>
          <cell r="B7746">
            <v>274204.79999999999</v>
          </cell>
        </row>
        <row r="7747">
          <cell r="A7747" t="str">
            <v>69516069480</v>
          </cell>
          <cell r="B7747">
            <v>232895.1</v>
          </cell>
        </row>
        <row r="7748">
          <cell r="A7748" t="str">
            <v>69516069491</v>
          </cell>
          <cell r="B7748">
            <v>687157.4</v>
          </cell>
        </row>
        <row r="7749">
          <cell r="A7749" t="str">
            <v>69516069502</v>
          </cell>
          <cell r="B7749">
            <v>9796.7999999999993</v>
          </cell>
        </row>
        <row r="7750">
          <cell r="A7750" t="str">
            <v>69516069513</v>
          </cell>
          <cell r="B7750">
            <v>326887.2</v>
          </cell>
        </row>
        <row r="7751">
          <cell r="A7751" t="str">
            <v>69516069524</v>
          </cell>
          <cell r="B7751">
            <v>16100</v>
          </cell>
        </row>
        <row r="7752">
          <cell r="A7752" t="str">
            <v>69516069535</v>
          </cell>
          <cell r="B7752">
            <v>46122.2</v>
          </cell>
        </row>
        <row r="7753">
          <cell r="A7753" t="str">
            <v>69516069546</v>
          </cell>
          <cell r="B7753">
            <v>141182.31</v>
          </cell>
        </row>
        <row r="7754">
          <cell r="A7754" t="str">
            <v>69516069550</v>
          </cell>
          <cell r="B7754">
            <v>40250.300000000003</v>
          </cell>
        </row>
        <row r="7755">
          <cell r="A7755" t="str">
            <v>69516069561</v>
          </cell>
          <cell r="B7755">
            <v>17328.400000000001</v>
          </cell>
        </row>
        <row r="7756">
          <cell r="A7756" t="str">
            <v>69516069572</v>
          </cell>
          <cell r="B7756">
            <v>201031.4</v>
          </cell>
        </row>
        <row r="7757">
          <cell r="A7757" t="str">
            <v>69516069583</v>
          </cell>
          <cell r="B7757">
            <v>460228.2</v>
          </cell>
        </row>
        <row r="7758">
          <cell r="A7758" t="str">
            <v>69516069594</v>
          </cell>
          <cell r="B7758">
            <v>333997</v>
          </cell>
        </row>
        <row r="7759">
          <cell r="A7759" t="str">
            <v>69516069605</v>
          </cell>
          <cell r="B7759">
            <v>1130776</v>
          </cell>
        </row>
        <row r="7760">
          <cell r="A7760" t="str">
            <v>69516089924</v>
          </cell>
          <cell r="B7760">
            <v>3393.5</v>
          </cell>
        </row>
        <row r="7761">
          <cell r="A7761" t="str">
            <v>69516090012</v>
          </cell>
          <cell r="B7761">
            <v>264322.2</v>
          </cell>
        </row>
        <row r="7762">
          <cell r="A7762" t="str">
            <v>69516090023</v>
          </cell>
          <cell r="B7762">
            <v>5120.1000000000004</v>
          </cell>
        </row>
        <row r="7763">
          <cell r="A7763" t="str">
            <v>69516090034</v>
          </cell>
          <cell r="B7763">
            <v>8050</v>
          </cell>
        </row>
        <row r="7764">
          <cell r="A7764" t="str">
            <v>69516090045</v>
          </cell>
          <cell r="B7764">
            <v>254185.1</v>
          </cell>
        </row>
        <row r="7765">
          <cell r="A7765" t="str">
            <v>69516090056</v>
          </cell>
          <cell r="B7765">
            <v>17348.8</v>
          </cell>
        </row>
        <row r="7766">
          <cell r="A7766" t="str">
            <v>69516090060</v>
          </cell>
          <cell r="B7766">
            <v>13005.2</v>
          </cell>
        </row>
        <row r="7767">
          <cell r="A7767" t="str">
            <v>69516090071</v>
          </cell>
          <cell r="B7767">
            <v>136634.79999999999</v>
          </cell>
        </row>
        <row r="7768">
          <cell r="A7768" t="str">
            <v>69516090082</v>
          </cell>
          <cell r="B7768">
            <v>2160113.6</v>
          </cell>
        </row>
        <row r="7769">
          <cell r="A7769" t="str">
            <v>69516090093</v>
          </cell>
          <cell r="B7769">
            <v>359816.15</v>
          </cell>
        </row>
        <row r="7770">
          <cell r="A7770" t="str">
            <v>69516090104</v>
          </cell>
          <cell r="B7770">
            <v>679981.9</v>
          </cell>
        </row>
        <row r="7771">
          <cell r="A7771" t="str">
            <v>69516090115</v>
          </cell>
          <cell r="B7771">
            <v>10031.799999999999</v>
          </cell>
        </row>
        <row r="7772">
          <cell r="A7772" t="str">
            <v>69516090126</v>
          </cell>
          <cell r="B7772">
            <v>94648.6</v>
          </cell>
        </row>
        <row r="7773">
          <cell r="A7773" t="str">
            <v>69516090130</v>
          </cell>
          <cell r="B7773">
            <v>90028.7</v>
          </cell>
        </row>
        <row r="7774">
          <cell r="A7774" t="str">
            <v>69516090141</v>
          </cell>
          <cell r="B7774">
            <v>77549</v>
          </cell>
        </row>
        <row r="7775">
          <cell r="A7775" t="str">
            <v>69516090152</v>
          </cell>
          <cell r="B7775">
            <v>2127087.9</v>
          </cell>
        </row>
        <row r="7776">
          <cell r="A7776" t="str">
            <v>69516090163</v>
          </cell>
          <cell r="B7776">
            <v>2002548</v>
          </cell>
        </row>
        <row r="7777">
          <cell r="A7777" t="str">
            <v>69516090174</v>
          </cell>
          <cell r="B7777">
            <v>95753.7</v>
          </cell>
        </row>
        <row r="7778">
          <cell r="A7778" t="str">
            <v>69516090185</v>
          </cell>
          <cell r="B7778">
            <v>143743</v>
          </cell>
        </row>
        <row r="7779">
          <cell r="A7779" t="str">
            <v>69516090196</v>
          </cell>
          <cell r="B7779">
            <v>216306.3</v>
          </cell>
        </row>
        <row r="7780">
          <cell r="A7780" t="str">
            <v>69516090200</v>
          </cell>
          <cell r="B7780">
            <v>21916.400000000001</v>
          </cell>
        </row>
        <row r="7781">
          <cell r="A7781" t="str">
            <v>69516098810</v>
          </cell>
          <cell r="B7781">
            <v>199363.4</v>
          </cell>
        </row>
        <row r="7782">
          <cell r="A7782" t="str">
            <v>69516098821</v>
          </cell>
          <cell r="B7782">
            <v>124286.9</v>
          </cell>
        </row>
        <row r="7783">
          <cell r="A7783" t="str">
            <v>69516098832</v>
          </cell>
          <cell r="B7783">
            <v>68932.2</v>
          </cell>
        </row>
        <row r="7784">
          <cell r="A7784" t="str">
            <v>69516098843</v>
          </cell>
          <cell r="B7784">
            <v>1001861.7</v>
          </cell>
        </row>
        <row r="7785">
          <cell r="A7785" t="str">
            <v>69516098854</v>
          </cell>
          <cell r="B7785">
            <v>23204.3</v>
          </cell>
        </row>
        <row r="7786">
          <cell r="A7786" t="str">
            <v>69516098865</v>
          </cell>
          <cell r="B7786">
            <v>241059.8</v>
          </cell>
        </row>
        <row r="7787">
          <cell r="A7787" t="str">
            <v>69516098876</v>
          </cell>
          <cell r="B7787">
            <v>11267.9</v>
          </cell>
        </row>
        <row r="7788">
          <cell r="A7788" t="str">
            <v>69516098880</v>
          </cell>
          <cell r="B7788">
            <v>199441.57</v>
          </cell>
        </row>
        <row r="7789">
          <cell r="A7789" t="str">
            <v>69516098891</v>
          </cell>
          <cell r="B7789">
            <v>287453.3</v>
          </cell>
        </row>
        <row r="7790">
          <cell r="A7790" t="str">
            <v>69516098902</v>
          </cell>
          <cell r="B7790">
            <v>17672.599999999999</v>
          </cell>
        </row>
        <row r="7791">
          <cell r="A7791" t="str">
            <v>69516098913</v>
          </cell>
          <cell r="B7791">
            <v>92986.5</v>
          </cell>
        </row>
        <row r="7792">
          <cell r="A7792" t="str">
            <v>69516098924</v>
          </cell>
          <cell r="B7792">
            <v>99378.9</v>
          </cell>
        </row>
        <row r="7793">
          <cell r="A7793" t="str">
            <v>69516098935</v>
          </cell>
          <cell r="B7793">
            <v>41646.800000000003</v>
          </cell>
        </row>
        <row r="7794">
          <cell r="A7794" t="str">
            <v>69516098946</v>
          </cell>
          <cell r="B7794">
            <v>15856.3</v>
          </cell>
        </row>
        <row r="7795">
          <cell r="A7795" t="str">
            <v>69516098950</v>
          </cell>
          <cell r="B7795">
            <v>17040</v>
          </cell>
        </row>
        <row r="7796">
          <cell r="A7796" t="str">
            <v>69516098961</v>
          </cell>
          <cell r="B7796">
            <v>802191.6</v>
          </cell>
        </row>
        <row r="7797">
          <cell r="A7797" t="str">
            <v>69516098972</v>
          </cell>
          <cell r="B7797">
            <v>14412.2</v>
          </cell>
        </row>
        <row r="7798">
          <cell r="A7798" t="str">
            <v>69516098983</v>
          </cell>
          <cell r="B7798">
            <v>657049.30000000005</v>
          </cell>
        </row>
        <row r="7799">
          <cell r="A7799" t="str">
            <v>69516098994</v>
          </cell>
          <cell r="B7799">
            <v>611817.80000000005</v>
          </cell>
        </row>
        <row r="7800">
          <cell r="A7800" t="str">
            <v>69516099005</v>
          </cell>
          <cell r="B7800">
            <v>7744.06</v>
          </cell>
        </row>
        <row r="7801">
          <cell r="A7801" t="str">
            <v>69516101875</v>
          </cell>
          <cell r="B7801">
            <v>0</v>
          </cell>
        </row>
        <row r="7802">
          <cell r="A7802" t="str">
            <v>69516108912</v>
          </cell>
          <cell r="B7802">
            <v>303600</v>
          </cell>
        </row>
        <row r="7803">
          <cell r="A7803" t="str">
            <v>69516108923</v>
          </cell>
          <cell r="B7803">
            <v>27741.25</v>
          </cell>
        </row>
        <row r="7804">
          <cell r="A7804" t="str">
            <v>69516108934</v>
          </cell>
          <cell r="B7804">
            <v>457248.9</v>
          </cell>
        </row>
        <row r="7805">
          <cell r="A7805" t="str">
            <v>69516108945</v>
          </cell>
          <cell r="B7805">
            <v>660677.18000000005</v>
          </cell>
        </row>
        <row r="7806">
          <cell r="A7806" t="str">
            <v>69516108956</v>
          </cell>
          <cell r="B7806">
            <v>932075.65</v>
          </cell>
        </row>
        <row r="7807">
          <cell r="A7807" t="str">
            <v>69516108960</v>
          </cell>
          <cell r="B7807">
            <v>27321.3</v>
          </cell>
        </row>
        <row r="7808">
          <cell r="A7808" t="str">
            <v>69516108971</v>
          </cell>
          <cell r="B7808">
            <v>208398.3</v>
          </cell>
        </row>
        <row r="7809">
          <cell r="A7809" t="str">
            <v>69516108982</v>
          </cell>
          <cell r="B7809">
            <v>583691.6</v>
          </cell>
        </row>
        <row r="7810">
          <cell r="A7810" t="str">
            <v>69516108993</v>
          </cell>
          <cell r="B7810">
            <v>3049</v>
          </cell>
        </row>
        <row r="7811">
          <cell r="A7811" t="str">
            <v>69516109004</v>
          </cell>
          <cell r="B7811">
            <v>17220</v>
          </cell>
        </row>
        <row r="7812">
          <cell r="A7812" t="str">
            <v>69516109015</v>
          </cell>
          <cell r="B7812">
            <v>610793.74</v>
          </cell>
        </row>
        <row r="7813">
          <cell r="A7813" t="str">
            <v>69516109026</v>
          </cell>
          <cell r="B7813">
            <v>555270.69999999995</v>
          </cell>
        </row>
        <row r="7814">
          <cell r="A7814" t="str">
            <v>69516109030</v>
          </cell>
          <cell r="B7814">
            <v>477451.8</v>
          </cell>
        </row>
        <row r="7815">
          <cell r="A7815" t="str">
            <v>69516109041</v>
          </cell>
          <cell r="B7815">
            <v>649327.6</v>
          </cell>
        </row>
        <row r="7816">
          <cell r="A7816" t="str">
            <v>69516109052</v>
          </cell>
          <cell r="B7816">
            <v>14560</v>
          </cell>
        </row>
        <row r="7817">
          <cell r="A7817" t="str">
            <v>69516109074</v>
          </cell>
          <cell r="B7817">
            <v>9472.7000000000007</v>
          </cell>
        </row>
        <row r="7818">
          <cell r="A7818" t="str">
            <v>69516109085</v>
          </cell>
          <cell r="B7818">
            <v>31123.8</v>
          </cell>
        </row>
        <row r="7819">
          <cell r="A7819" t="str">
            <v>69516109096</v>
          </cell>
          <cell r="B7819">
            <v>10924.1</v>
          </cell>
        </row>
        <row r="7820">
          <cell r="A7820" t="str">
            <v>69516109100</v>
          </cell>
          <cell r="B7820">
            <v>501167.1</v>
          </cell>
        </row>
        <row r="7821">
          <cell r="A7821" t="str">
            <v>7346855160</v>
          </cell>
          <cell r="B7821">
            <v>0</v>
          </cell>
        </row>
        <row r="7822">
          <cell r="A7822" t="str">
            <v>73806716021</v>
          </cell>
          <cell r="B7822">
            <v>1824.32</v>
          </cell>
        </row>
        <row r="7823">
          <cell r="A7823" t="str">
            <v>73806719683</v>
          </cell>
          <cell r="B7823">
            <v>13699.9</v>
          </cell>
        </row>
        <row r="7824">
          <cell r="A7824" t="str">
            <v>75400416091</v>
          </cell>
          <cell r="B7824">
            <v>377324.7</v>
          </cell>
        </row>
        <row r="7825">
          <cell r="A7825" t="str">
            <v>75400416102</v>
          </cell>
          <cell r="B7825">
            <v>933199.2</v>
          </cell>
        </row>
        <row r="7826">
          <cell r="A7826" t="str">
            <v>75400448501</v>
          </cell>
          <cell r="B7826">
            <v>343251.8</v>
          </cell>
        </row>
        <row r="7827">
          <cell r="A7827" t="str">
            <v>75400449260</v>
          </cell>
          <cell r="B7827">
            <v>276318.7</v>
          </cell>
        </row>
        <row r="7828">
          <cell r="A7828" t="str">
            <v>75400449293</v>
          </cell>
          <cell r="B7828">
            <v>45659</v>
          </cell>
        </row>
        <row r="7829">
          <cell r="A7829" t="str">
            <v>75400449326</v>
          </cell>
          <cell r="B7829">
            <v>277420.7</v>
          </cell>
        </row>
        <row r="7830">
          <cell r="A7830" t="str">
            <v>75400457516</v>
          </cell>
          <cell r="B7830">
            <v>210208.2</v>
          </cell>
        </row>
        <row r="7831">
          <cell r="A7831" t="str">
            <v>75400470315</v>
          </cell>
          <cell r="B7831">
            <v>265398.7</v>
          </cell>
        </row>
        <row r="7832">
          <cell r="A7832" t="str">
            <v>75700416091</v>
          </cell>
          <cell r="B7832">
            <v>171434.2</v>
          </cell>
        </row>
        <row r="7833">
          <cell r="A7833" t="str">
            <v>78114720252</v>
          </cell>
          <cell r="B7833">
            <v>47970</v>
          </cell>
        </row>
        <row r="7834">
          <cell r="A7834" t="str">
            <v>78404212305</v>
          </cell>
          <cell r="B7834">
            <v>5346.2</v>
          </cell>
        </row>
        <row r="7835">
          <cell r="A7835" t="str">
            <v>78408071604</v>
          </cell>
          <cell r="B7835">
            <v>7020</v>
          </cell>
        </row>
        <row r="7836">
          <cell r="A7836" t="str">
            <v>78408399532</v>
          </cell>
          <cell r="B7836">
            <v>6435</v>
          </cell>
        </row>
        <row r="7837">
          <cell r="A7837" t="str">
            <v>93331110590</v>
          </cell>
          <cell r="B7837">
            <v>291637.2</v>
          </cell>
        </row>
        <row r="7838">
          <cell r="A7838" t="str">
            <v>93331133211</v>
          </cell>
          <cell r="B7838">
            <v>44536.2</v>
          </cell>
        </row>
        <row r="7839">
          <cell r="A7839" t="str">
            <v>93331133266</v>
          </cell>
          <cell r="B7839">
            <v>82594.7</v>
          </cell>
        </row>
        <row r="7840">
          <cell r="A7840" t="str">
            <v>93331133270</v>
          </cell>
          <cell r="B7840">
            <v>82210.8</v>
          </cell>
        </row>
        <row r="7841">
          <cell r="A7841" t="str">
            <v>93331138553</v>
          </cell>
          <cell r="B7841">
            <v>88514.6</v>
          </cell>
        </row>
        <row r="7842">
          <cell r="A7842" t="str">
            <v>93331138564</v>
          </cell>
          <cell r="B7842">
            <v>27617.7</v>
          </cell>
        </row>
        <row r="7843">
          <cell r="A7843" t="str">
            <v>93331144293</v>
          </cell>
          <cell r="B7843">
            <v>283034</v>
          </cell>
        </row>
        <row r="7844">
          <cell r="A7844" t="str">
            <v>93331144315</v>
          </cell>
          <cell r="B7844">
            <v>30589.7</v>
          </cell>
        </row>
        <row r="7845">
          <cell r="A7845" t="str">
            <v>93331145052</v>
          </cell>
          <cell r="B7845">
            <v>83252.899999999994</v>
          </cell>
        </row>
        <row r="7846">
          <cell r="A7846" t="str">
            <v>93331145063</v>
          </cell>
          <cell r="B7846">
            <v>82594.7</v>
          </cell>
        </row>
        <row r="7847">
          <cell r="A7847" t="str">
            <v>93331146360</v>
          </cell>
          <cell r="B7847">
            <v>118599.9</v>
          </cell>
        </row>
        <row r="7848">
          <cell r="A7848" t="str">
            <v>93331146371</v>
          </cell>
          <cell r="B7848">
            <v>58987.5</v>
          </cell>
        </row>
        <row r="7849">
          <cell r="A7849" t="str">
            <v>93331146382</v>
          </cell>
          <cell r="B7849">
            <v>62514.6</v>
          </cell>
        </row>
        <row r="7850">
          <cell r="A7850" t="str">
            <v>93331146393</v>
          </cell>
          <cell r="B7850">
            <v>100981.4</v>
          </cell>
        </row>
        <row r="7851">
          <cell r="A7851" t="str">
            <v>93331146404</v>
          </cell>
          <cell r="B7851">
            <v>175899.3</v>
          </cell>
        </row>
        <row r="7852">
          <cell r="A7852" t="str">
            <v>93331146415</v>
          </cell>
          <cell r="B7852">
            <v>199806.9</v>
          </cell>
        </row>
        <row r="7853">
          <cell r="A7853" t="str">
            <v>93331146754</v>
          </cell>
          <cell r="B7853">
            <v>80214.5</v>
          </cell>
        </row>
        <row r="7854">
          <cell r="A7854" t="str">
            <v>93331149436</v>
          </cell>
          <cell r="B7854">
            <v>98863.6</v>
          </cell>
        </row>
        <row r="7855">
          <cell r="A7855" t="str">
            <v>93331152295</v>
          </cell>
          <cell r="B7855">
            <v>114665.2</v>
          </cell>
        </row>
        <row r="7856">
          <cell r="A7856" t="str">
            <v>93331152306</v>
          </cell>
          <cell r="B7856">
            <v>502402.4</v>
          </cell>
        </row>
        <row r="7857">
          <cell r="A7857" t="str">
            <v>93331159450</v>
          </cell>
          <cell r="B7857">
            <v>279367.5</v>
          </cell>
        </row>
        <row r="7858">
          <cell r="A7858" t="str">
            <v>93331160710</v>
          </cell>
          <cell r="B7858">
            <v>84207.1</v>
          </cell>
        </row>
        <row r="7859">
          <cell r="A7859" t="str">
            <v>93331227593</v>
          </cell>
          <cell r="B7859">
            <v>82912.800000000003</v>
          </cell>
        </row>
        <row r="7860">
          <cell r="A7860" t="str">
            <v>93331228816</v>
          </cell>
          <cell r="B7860">
            <v>149677.4</v>
          </cell>
        </row>
        <row r="7861">
          <cell r="A7861" t="str">
            <v>93331228820</v>
          </cell>
          <cell r="B7861">
            <v>83373.5</v>
          </cell>
        </row>
        <row r="7862">
          <cell r="A7862" t="str">
            <v>93331228831</v>
          </cell>
          <cell r="B7862">
            <v>95860.3</v>
          </cell>
        </row>
        <row r="7863">
          <cell r="A7863" t="str">
            <v>93331228886</v>
          </cell>
          <cell r="B7863">
            <v>124872.5</v>
          </cell>
        </row>
        <row r="7864">
          <cell r="A7864" t="str">
            <v>93331231760</v>
          </cell>
          <cell r="B7864">
            <v>128135.2</v>
          </cell>
        </row>
        <row r="7865">
          <cell r="A7865" t="str">
            <v>93331231771</v>
          </cell>
          <cell r="B7865">
            <v>96406</v>
          </cell>
        </row>
        <row r="7866">
          <cell r="A7866" t="str">
            <v>93331231896</v>
          </cell>
          <cell r="B7866">
            <v>83223.399999999994</v>
          </cell>
        </row>
        <row r="7867">
          <cell r="A7867" t="str">
            <v>93331237861</v>
          </cell>
          <cell r="B7867">
            <v>96659.8</v>
          </cell>
        </row>
        <row r="7868">
          <cell r="A7868" t="str">
            <v>93331237872</v>
          </cell>
          <cell r="B7868">
            <v>145093.5</v>
          </cell>
        </row>
        <row r="7869">
          <cell r="A7869" t="str">
            <v>93331248770</v>
          </cell>
          <cell r="B7869">
            <v>149139.29999999999</v>
          </cell>
        </row>
        <row r="7870">
          <cell r="A7870" t="str">
            <v>93331248825</v>
          </cell>
          <cell r="B7870">
            <v>83087.8</v>
          </cell>
        </row>
        <row r="7871">
          <cell r="A7871" t="str">
            <v>93331249816</v>
          </cell>
          <cell r="B7871">
            <v>49633.9</v>
          </cell>
        </row>
        <row r="7872">
          <cell r="A7872" t="str">
            <v>93331253703</v>
          </cell>
          <cell r="B7872">
            <v>27337.8</v>
          </cell>
        </row>
        <row r="7873">
          <cell r="A7873" t="str">
            <v>93331255910</v>
          </cell>
          <cell r="B7873">
            <v>99386.9</v>
          </cell>
        </row>
        <row r="7874">
          <cell r="A7874" t="str">
            <v>93331256794</v>
          </cell>
          <cell r="B7874">
            <v>13655</v>
          </cell>
        </row>
        <row r="7875">
          <cell r="A7875" t="str">
            <v>93331260633</v>
          </cell>
          <cell r="B7875">
            <v>67257.3</v>
          </cell>
        </row>
        <row r="7876">
          <cell r="A7876" t="str">
            <v>93331261742</v>
          </cell>
          <cell r="B7876">
            <v>35065.1</v>
          </cell>
        </row>
        <row r="7877">
          <cell r="A7877" t="str">
            <v>93331261764</v>
          </cell>
          <cell r="B7877">
            <v>67739.399999999994</v>
          </cell>
        </row>
        <row r="7878">
          <cell r="A7878" t="str">
            <v>93331282226</v>
          </cell>
          <cell r="B7878">
            <v>46049.8</v>
          </cell>
        </row>
        <row r="7879">
          <cell r="A7879" t="str">
            <v>93331282230</v>
          </cell>
          <cell r="B7879">
            <v>33996.6</v>
          </cell>
        </row>
        <row r="7880">
          <cell r="A7880" t="str">
            <v>93331282274</v>
          </cell>
          <cell r="B7880">
            <v>107452.3</v>
          </cell>
        </row>
        <row r="7881">
          <cell r="A7881" t="str">
            <v>93331282300</v>
          </cell>
          <cell r="B7881">
            <v>88611.8</v>
          </cell>
        </row>
        <row r="7882">
          <cell r="A7882" t="str">
            <v>93331283464</v>
          </cell>
          <cell r="B7882">
            <v>35435.199999999997</v>
          </cell>
        </row>
        <row r="7883">
          <cell r="A7883" t="str">
            <v>93331283475</v>
          </cell>
          <cell r="B7883">
            <v>35212.6</v>
          </cell>
        </row>
        <row r="7884">
          <cell r="A7884" t="str">
            <v>93331284341</v>
          </cell>
          <cell r="B7884">
            <v>51147.1</v>
          </cell>
        </row>
        <row r="7885">
          <cell r="A7885" t="str">
            <v>93331287583</v>
          </cell>
          <cell r="B7885">
            <v>121103.3</v>
          </cell>
        </row>
        <row r="7886">
          <cell r="A7886" t="str">
            <v>93331287664</v>
          </cell>
          <cell r="B7886">
            <v>52126.8</v>
          </cell>
        </row>
        <row r="7887">
          <cell r="A7887" t="str">
            <v>93331288036</v>
          </cell>
          <cell r="B7887">
            <v>69194.399999999994</v>
          </cell>
        </row>
        <row r="7888">
          <cell r="A7888" t="str">
            <v>93331288040</v>
          </cell>
          <cell r="B7888">
            <v>138869.20000000001</v>
          </cell>
        </row>
        <row r="7889">
          <cell r="A7889" t="str">
            <v>93331288051</v>
          </cell>
          <cell r="B7889">
            <v>52877.1</v>
          </cell>
        </row>
        <row r="7890">
          <cell r="A7890" t="str">
            <v>93331288062</v>
          </cell>
          <cell r="B7890">
            <v>52689.3</v>
          </cell>
        </row>
        <row r="7891">
          <cell r="A7891" t="str">
            <v>93331288073</v>
          </cell>
          <cell r="B7891">
            <v>69196</v>
          </cell>
        </row>
        <row r="7892">
          <cell r="A7892" t="str">
            <v>93331289274</v>
          </cell>
          <cell r="B7892">
            <v>141535.79999999999</v>
          </cell>
        </row>
        <row r="7893">
          <cell r="A7893" t="str">
            <v>93331289893</v>
          </cell>
          <cell r="B7893">
            <v>72172.3</v>
          </cell>
        </row>
        <row r="7894">
          <cell r="A7894" t="str">
            <v>93331289952</v>
          </cell>
          <cell r="B7894">
            <v>142981</v>
          </cell>
        </row>
        <row r="7895">
          <cell r="A7895" t="str">
            <v>93331289996</v>
          </cell>
          <cell r="B7895">
            <v>53812.1</v>
          </cell>
        </row>
        <row r="7896">
          <cell r="A7896" t="str">
            <v>93331292925</v>
          </cell>
          <cell r="B7896">
            <v>52101.2</v>
          </cell>
        </row>
        <row r="7897">
          <cell r="A7897" t="str">
            <v>93331292936</v>
          </cell>
          <cell r="B7897">
            <v>52574.5</v>
          </cell>
        </row>
        <row r="7898">
          <cell r="A7898" t="str">
            <v>93331292940</v>
          </cell>
          <cell r="B7898">
            <v>34478.800000000003</v>
          </cell>
        </row>
        <row r="7899">
          <cell r="A7899" t="str">
            <v>93331292951</v>
          </cell>
          <cell r="B7899">
            <v>35007.300000000003</v>
          </cell>
        </row>
        <row r="7900">
          <cell r="A7900" t="str">
            <v>93331293006</v>
          </cell>
          <cell r="B7900">
            <v>86973</v>
          </cell>
        </row>
        <row r="7901">
          <cell r="A7901" t="str">
            <v>93331294406</v>
          </cell>
          <cell r="B7901">
            <v>103791.6</v>
          </cell>
        </row>
        <row r="7902">
          <cell r="A7902" t="str">
            <v>93331300570</v>
          </cell>
          <cell r="B7902">
            <v>87240.5</v>
          </cell>
        </row>
        <row r="7903">
          <cell r="A7903" t="str">
            <v>93331300581</v>
          </cell>
          <cell r="B7903">
            <v>122807.5</v>
          </cell>
        </row>
        <row r="7904">
          <cell r="A7904" t="str">
            <v>93331300592</v>
          </cell>
          <cell r="B7904">
            <v>52517.599999999999</v>
          </cell>
        </row>
        <row r="7905">
          <cell r="A7905" t="str">
            <v>93331300603</v>
          </cell>
          <cell r="B7905">
            <v>70023.5</v>
          </cell>
        </row>
        <row r="7906">
          <cell r="A7906" t="str">
            <v>93331444304</v>
          </cell>
          <cell r="B7906">
            <v>136451.29999999999</v>
          </cell>
        </row>
        <row r="7907">
          <cell r="A7907" t="str">
            <v>98812215825</v>
          </cell>
          <cell r="B7907">
            <v>221293.2</v>
          </cell>
        </row>
        <row r="7908">
          <cell r="A7908" t="str">
            <v>98812225334</v>
          </cell>
          <cell r="B7908">
            <v>6037.3</v>
          </cell>
        </row>
        <row r="7909">
          <cell r="A7909" t="str">
            <v>99995436935</v>
          </cell>
          <cell r="B7909">
            <v>10024.200000000001</v>
          </cell>
        </row>
        <row r="7910">
          <cell r="A7910" t="str">
            <v>99995438943</v>
          </cell>
          <cell r="B7910">
            <v>257742.9</v>
          </cell>
        </row>
        <row r="7911">
          <cell r="A7911" t="str">
            <v>99995438954</v>
          </cell>
          <cell r="B7911">
            <v>153123.9</v>
          </cell>
        </row>
        <row r="7912">
          <cell r="A7912" t="str">
            <v>99995440656</v>
          </cell>
          <cell r="B7912">
            <v>690930.3</v>
          </cell>
        </row>
        <row r="7913">
          <cell r="A7913" t="str">
            <v>99995441544</v>
          </cell>
          <cell r="B7913">
            <v>8238.2000000000007</v>
          </cell>
        </row>
        <row r="7914">
          <cell r="A7914" t="str">
            <v>99995443331</v>
          </cell>
          <cell r="B7914">
            <v>279787.09999999998</v>
          </cell>
        </row>
        <row r="7915">
          <cell r="A7915" t="str">
            <v>99996839385</v>
          </cell>
          <cell r="B7915">
            <v>1147387.6000000001</v>
          </cell>
        </row>
        <row r="7916">
          <cell r="A7916" t="str">
            <v>99996839396</v>
          </cell>
          <cell r="B7916">
            <v>304489.7</v>
          </cell>
        </row>
        <row r="7917">
          <cell r="A7917" t="str">
            <v>99997503232</v>
          </cell>
          <cell r="B7917">
            <v>1043752.4</v>
          </cell>
        </row>
        <row r="7918">
          <cell r="A7918" t="str">
            <v>99998742372</v>
          </cell>
          <cell r="B7918">
            <v>47760</v>
          </cell>
        </row>
        <row r="7919">
          <cell r="A7919" t="str">
            <v>99998742755</v>
          </cell>
          <cell r="B7919">
            <v>5280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AR"/>
    </sheetNames>
    <sheetDataSet>
      <sheetData sheetId="0"/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Q1 SEBI"/>
      <sheetName val="BS - Ind AS"/>
      <sheetName val="BS Notes"/>
      <sheetName val="PL - Ind AS"/>
      <sheetName val="PL Notes"/>
      <sheetName val="Journal Entries"/>
      <sheetName val="TB"/>
      <sheetName val="Old tb"/>
      <sheetName val="int Accrued but not due"/>
      <sheetName val="Reserve Reco"/>
      <sheetName val="Sheet2"/>
      <sheetName val="EIR NCD"/>
      <sheetName val="DT components"/>
      <sheetName val="Reserve changes"/>
      <sheetName val="Proposed dividend"/>
      <sheetName val="Commission"/>
      <sheetName val="Loan processing fees"/>
      <sheetName val="Recovery Amount Working"/>
      <sheetName val="OVYS"/>
      <sheetName val="Sheet1 (2)"/>
      <sheetName val="Free Hold land- For Audit"/>
      <sheetName val="Security deposits-GSPC Gas"/>
      <sheetName val="DT calculations(new)"/>
      <sheetName val="DT calculations"/>
      <sheetName val="ICC"/>
      <sheetName val="Sheet5"/>
      <sheetName val="Indexation cal"/>
      <sheetName val="Mapping"/>
      <sheetName val="DT- Investment"/>
      <sheetName val="TB Sheet"/>
      <sheetName val="Ind AS Mapping (2)"/>
      <sheetName val="Sheet1"/>
      <sheetName val="MARCH01"/>
      <sheetName val="IC_AHP"/>
      <sheetName val="IC_CHP"/>
      <sheetName val="Supply Final BBU"/>
      <sheetName val="Summ"/>
      <sheetName val="Ref"/>
      <sheetName val="Hotel Expansion Induced Demand"/>
      <sheetName val="Supply"/>
      <sheetName val="Calculation"/>
      <sheetName val="ING"/>
    </sheetNames>
    <sheetDataSet>
      <sheetData sheetId="0">
        <row r="3">
          <cell r="D3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ause 9"/>
      <sheetName val="CLause 12"/>
      <sheetName val="CLause 14"/>
      <sheetName val="CLause 14(i)"/>
      <sheetName val="CLause 17(h)"/>
      <sheetName val="CLause 18"/>
      <sheetName val="Clause 21"/>
      <sheetName val="Clause 26"/>
      <sheetName val="CLause 27"/>
      <sheetName val="CLause 28"/>
      <sheetName val="Clause 32"/>
      <sheetName val="Sheet3"/>
      <sheetName val="Brainvisa-2003"/>
      <sheetName val="Schedule"/>
      <sheetName val="A0744339"/>
      <sheetName val="#REF!"/>
      <sheetName val="Vouchers removed-HO"/>
      <sheetName val="P1"/>
      <sheetName val="11(d)"/>
      <sheetName val="FORM24"/>
      <sheetName val="cma"/>
      <sheetName val="Annexure-I"/>
    </sheetNames>
    <sheetDataSet>
      <sheetData sheetId="0" refreshError="1">
        <row r="1">
          <cell r="A1">
            <v>1</v>
          </cell>
        </row>
        <row r="2">
          <cell r="A2" t="str">
            <v>Moet Hennessy India Pvt Ltd</v>
          </cell>
        </row>
        <row r="3">
          <cell r="A3" t="str">
            <v>Previous Year Ended on March 31, 2005</v>
          </cell>
        </row>
        <row r="4">
          <cell r="A4" t="str">
            <v>Assessment Year 2005-2006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200_AP Domestic"/>
      <sheetName val="M210_AP Export"/>
      <sheetName val="Vendor Line Item"/>
      <sheetName val="AP BALANCE AS  ON 31.12.2013"/>
      <sheetName val="AP AS ON 31.12.2013 T.CODE FBL1"/>
      <sheetName val="Sheet1"/>
    </sheetNames>
    <sheetDataSet>
      <sheetData sheetId="0" refreshError="1"/>
      <sheetData sheetId="1" refreshError="1"/>
      <sheetData sheetId="2" refreshError="1"/>
      <sheetData sheetId="3" refreshError="1">
        <row r="5">
          <cell r="I5" t="str">
            <v>Vendor</v>
          </cell>
          <cell r="J5" t="str">
            <v>SearchTerm</v>
          </cell>
          <cell r="K5" t="str">
            <v>SGL Ind.</v>
          </cell>
          <cell r="L5" t="str">
            <v>Crcy</v>
          </cell>
          <cell r="N5" t="str">
            <v xml:space="preserve">   Balance Carryforward</v>
          </cell>
          <cell r="P5" t="str">
            <v xml:space="preserve">      Debit rept.period</v>
          </cell>
          <cell r="Q5" t="str">
            <v xml:space="preserve">     Credit report per.</v>
          </cell>
          <cell r="R5" t="str">
            <v xml:space="preserve">    Accumulated balance</v>
          </cell>
        </row>
        <row r="7">
          <cell r="I7">
            <v>1400055</v>
          </cell>
          <cell r="J7" t="str">
            <v>ANIL</v>
          </cell>
          <cell r="L7" t="str">
            <v>THB</v>
          </cell>
          <cell r="N7">
            <v>0</v>
          </cell>
          <cell r="P7">
            <v>66431</v>
          </cell>
          <cell r="Q7">
            <v>66431</v>
          </cell>
          <cell r="R7">
            <v>0</v>
          </cell>
        </row>
        <row r="8">
          <cell r="I8">
            <v>1400055</v>
          </cell>
          <cell r="J8" t="str">
            <v>ANIL</v>
          </cell>
          <cell r="K8">
            <v>1</v>
          </cell>
          <cell r="L8" t="str">
            <v>THB</v>
          </cell>
          <cell r="N8">
            <v>32960</v>
          </cell>
          <cell r="P8">
            <v>452459</v>
          </cell>
          <cell r="Q8">
            <v>485419</v>
          </cell>
          <cell r="R8">
            <v>0</v>
          </cell>
        </row>
        <row r="9">
          <cell r="I9">
            <v>1400055</v>
          </cell>
          <cell r="J9" t="str">
            <v>ANIL</v>
          </cell>
          <cell r="K9">
            <v>9</v>
          </cell>
          <cell r="L9" t="str">
            <v>THB</v>
          </cell>
          <cell r="N9">
            <v>25000</v>
          </cell>
          <cell r="P9">
            <v>0</v>
          </cell>
          <cell r="Q9">
            <v>0</v>
          </cell>
          <cell r="R9">
            <v>25000</v>
          </cell>
        </row>
        <row r="10">
          <cell r="I10">
            <v>1400061</v>
          </cell>
          <cell r="J10" t="str">
            <v>PHENSRI</v>
          </cell>
          <cell r="L10" t="str">
            <v>THB</v>
          </cell>
          <cell r="N10">
            <v>0</v>
          </cell>
          <cell r="P10">
            <v>23720</v>
          </cell>
          <cell r="Q10">
            <v>23720</v>
          </cell>
          <cell r="R10">
            <v>0</v>
          </cell>
        </row>
        <row r="11">
          <cell r="I11">
            <v>1400061</v>
          </cell>
          <cell r="J11" t="str">
            <v>PHENSRI</v>
          </cell>
          <cell r="K11">
            <v>1</v>
          </cell>
          <cell r="L11" t="str">
            <v>THB</v>
          </cell>
          <cell r="N11">
            <v>0</v>
          </cell>
          <cell r="P11">
            <v>56215</v>
          </cell>
          <cell r="Q11">
            <v>56215</v>
          </cell>
          <cell r="R11">
            <v>0</v>
          </cell>
        </row>
        <row r="12">
          <cell r="I12">
            <v>1400065</v>
          </cell>
          <cell r="J12" t="str">
            <v>C.SESHADRI</v>
          </cell>
          <cell r="K12">
            <v>1</v>
          </cell>
          <cell r="L12" t="str">
            <v>THB</v>
          </cell>
          <cell r="N12">
            <v>8969920.4700000007</v>
          </cell>
          <cell r="P12">
            <v>9239225</v>
          </cell>
          <cell r="Q12">
            <v>0</v>
          </cell>
          <cell r="R12">
            <v>18209145.469999999</v>
          </cell>
        </row>
        <row r="13">
          <cell r="I13">
            <v>1400065</v>
          </cell>
          <cell r="J13" t="str">
            <v>C.SESHADRI</v>
          </cell>
          <cell r="K13">
            <v>9</v>
          </cell>
          <cell r="L13" t="str">
            <v>THB</v>
          </cell>
          <cell r="N13">
            <v>319512.59999999998</v>
          </cell>
          <cell r="P13">
            <v>0</v>
          </cell>
          <cell r="Q13">
            <v>0</v>
          </cell>
          <cell r="R13">
            <v>319512.59999999998</v>
          </cell>
        </row>
        <row r="14">
          <cell r="I14">
            <v>1400071</v>
          </cell>
          <cell r="J14" t="str">
            <v>THANES</v>
          </cell>
          <cell r="K14">
            <v>1</v>
          </cell>
          <cell r="L14" t="str">
            <v>THB</v>
          </cell>
          <cell r="N14">
            <v>0</v>
          </cell>
          <cell r="P14">
            <v>177101.57</v>
          </cell>
          <cell r="Q14">
            <v>177101.57</v>
          </cell>
          <cell r="R14">
            <v>0</v>
          </cell>
        </row>
        <row r="15">
          <cell r="I15">
            <v>1400077</v>
          </cell>
          <cell r="J15" t="str">
            <v>CHADAPORN</v>
          </cell>
          <cell r="L15" t="str">
            <v>THB</v>
          </cell>
          <cell r="N15">
            <v>0</v>
          </cell>
          <cell r="P15">
            <v>100000</v>
          </cell>
          <cell r="Q15">
            <v>100000</v>
          </cell>
          <cell r="R15">
            <v>0</v>
          </cell>
        </row>
        <row r="16">
          <cell r="I16">
            <v>1400077</v>
          </cell>
          <cell r="J16" t="str">
            <v>CHADAPORN</v>
          </cell>
          <cell r="K16">
            <v>1</v>
          </cell>
          <cell r="L16" t="str">
            <v>THB</v>
          </cell>
          <cell r="N16">
            <v>0</v>
          </cell>
          <cell r="P16">
            <v>213180</v>
          </cell>
          <cell r="Q16">
            <v>243180</v>
          </cell>
          <cell r="R16">
            <v>-30000</v>
          </cell>
        </row>
        <row r="17">
          <cell r="I17">
            <v>1400077</v>
          </cell>
          <cell r="J17" t="str">
            <v>CHADAPORN</v>
          </cell>
          <cell r="K17">
            <v>2</v>
          </cell>
          <cell r="L17" t="str">
            <v>THB</v>
          </cell>
          <cell r="N17">
            <v>0</v>
          </cell>
          <cell r="P17">
            <v>100000</v>
          </cell>
          <cell r="Q17">
            <v>70000</v>
          </cell>
          <cell r="R17">
            <v>30000</v>
          </cell>
        </row>
        <row r="18">
          <cell r="I18">
            <v>1400078</v>
          </cell>
          <cell r="J18" t="str">
            <v>CHAIWAT</v>
          </cell>
          <cell r="K18">
            <v>1</v>
          </cell>
          <cell r="L18" t="str">
            <v>THB</v>
          </cell>
          <cell r="N18">
            <v>0</v>
          </cell>
          <cell r="P18">
            <v>504510.5</v>
          </cell>
          <cell r="Q18">
            <v>504510.5</v>
          </cell>
          <cell r="R18">
            <v>0</v>
          </cell>
        </row>
        <row r="19">
          <cell r="I19">
            <v>1400080</v>
          </cell>
          <cell r="J19" t="str">
            <v>K.C.LADHA</v>
          </cell>
          <cell r="L19" t="str">
            <v>THB</v>
          </cell>
          <cell r="N19">
            <v>0.9</v>
          </cell>
          <cell r="P19">
            <v>124993.85</v>
          </cell>
          <cell r="Q19">
            <v>124994.75</v>
          </cell>
          <cell r="R19">
            <v>0</v>
          </cell>
        </row>
        <row r="20">
          <cell r="I20">
            <v>1400080</v>
          </cell>
          <cell r="J20" t="str">
            <v>K.C.LADHA</v>
          </cell>
          <cell r="K20">
            <v>1</v>
          </cell>
          <cell r="L20" t="str">
            <v>THB</v>
          </cell>
          <cell r="N20">
            <v>0</v>
          </cell>
          <cell r="P20">
            <v>731836.45</v>
          </cell>
          <cell r="Q20">
            <v>731836.45</v>
          </cell>
          <cell r="R20">
            <v>0</v>
          </cell>
        </row>
        <row r="21">
          <cell r="I21">
            <v>1400080</v>
          </cell>
          <cell r="J21" t="str">
            <v>K.C.LADHA</v>
          </cell>
          <cell r="K21">
            <v>9</v>
          </cell>
          <cell r="L21" t="str">
            <v>THB</v>
          </cell>
          <cell r="N21">
            <v>33000</v>
          </cell>
          <cell r="P21">
            <v>0</v>
          </cell>
          <cell r="Q21">
            <v>0</v>
          </cell>
          <cell r="R21">
            <v>33000</v>
          </cell>
        </row>
        <row r="22">
          <cell r="I22">
            <v>1400081</v>
          </cell>
          <cell r="J22" t="str">
            <v>JEDSADALUK</v>
          </cell>
          <cell r="L22" t="str">
            <v>THB</v>
          </cell>
          <cell r="N22">
            <v>0</v>
          </cell>
          <cell r="P22">
            <v>1953.7</v>
          </cell>
          <cell r="Q22">
            <v>1953.7</v>
          </cell>
          <cell r="R22">
            <v>0</v>
          </cell>
        </row>
        <row r="23">
          <cell r="I23">
            <v>1400081</v>
          </cell>
          <cell r="J23" t="str">
            <v>JEDSADALUK</v>
          </cell>
          <cell r="K23">
            <v>1</v>
          </cell>
          <cell r="L23" t="str">
            <v>THB</v>
          </cell>
          <cell r="N23">
            <v>0</v>
          </cell>
          <cell r="P23">
            <v>219382.5</v>
          </cell>
          <cell r="Q23">
            <v>219382.5</v>
          </cell>
          <cell r="R23">
            <v>0</v>
          </cell>
        </row>
        <row r="24">
          <cell r="I24">
            <v>1400082</v>
          </cell>
          <cell r="J24" t="str">
            <v>AMIT  DIXI</v>
          </cell>
          <cell r="L24" t="str">
            <v>THB</v>
          </cell>
          <cell r="N24">
            <v>0</v>
          </cell>
          <cell r="P24">
            <v>441361.62</v>
          </cell>
          <cell r="Q24">
            <v>441361.62</v>
          </cell>
          <cell r="R24">
            <v>0</v>
          </cell>
        </row>
        <row r="25">
          <cell r="I25">
            <v>1400082</v>
          </cell>
          <cell r="J25" t="str">
            <v>AMIT  DIXI</v>
          </cell>
          <cell r="K25">
            <v>1</v>
          </cell>
          <cell r="L25" t="str">
            <v>THB</v>
          </cell>
          <cell r="N25">
            <v>0</v>
          </cell>
          <cell r="P25">
            <v>370400.92</v>
          </cell>
          <cell r="Q25">
            <v>370400.92</v>
          </cell>
          <cell r="R25">
            <v>0</v>
          </cell>
        </row>
        <row r="26">
          <cell r="I26">
            <v>1400082</v>
          </cell>
          <cell r="J26" t="str">
            <v>AMIT  DIXI</v>
          </cell>
          <cell r="K26">
            <v>9</v>
          </cell>
          <cell r="L26" t="str">
            <v>THB</v>
          </cell>
          <cell r="N26">
            <v>42000</v>
          </cell>
          <cell r="P26">
            <v>28000</v>
          </cell>
          <cell r="Q26">
            <v>0</v>
          </cell>
          <cell r="R26">
            <v>70000</v>
          </cell>
        </row>
        <row r="27">
          <cell r="I27">
            <v>1400088</v>
          </cell>
          <cell r="J27" t="str">
            <v>P.K.DUBEY</v>
          </cell>
          <cell r="L27" t="str">
            <v>THB</v>
          </cell>
          <cell r="N27">
            <v>0</v>
          </cell>
          <cell r="P27">
            <v>1424498.69</v>
          </cell>
          <cell r="Q27">
            <v>1424498.69</v>
          </cell>
          <cell r="R27">
            <v>0</v>
          </cell>
        </row>
        <row r="28">
          <cell r="I28">
            <v>1400088</v>
          </cell>
          <cell r="J28" t="str">
            <v>P.K.DUBEY</v>
          </cell>
          <cell r="K28">
            <v>1</v>
          </cell>
          <cell r="L28" t="str">
            <v>THB</v>
          </cell>
          <cell r="N28">
            <v>73489.279999999999</v>
          </cell>
          <cell r="P28">
            <v>2181886.14</v>
          </cell>
          <cell r="Q28">
            <v>2239672.36</v>
          </cell>
          <cell r="R28">
            <v>15703.06</v>
          </cell>
        </row>
        <row r="29">
          <cell r="I29">
            <v>1400088</v>
          </cell>
          <cell r="J29" t="str">
            <v>P.K.DUBEY</v>
          </cell>
          <cell r="K29">
            <v>2</v>
          </cell>
          <cell r="L29" t="str">
            <v>THB</v>
          </cell>
          <cell r="N29">
            <v>440000</v>
          </cell>
          <cell r="P29">
            <v>0</v>
          </cell>
          <cell r="Q29">
            <v>336000</v>
          </cell>
          <cell r="R29">
            <v>104000</v>
          </cell>
        </row>
        <row r="30">
          <cell r="I30">
            <v>1400088</v>
          </cell>
          <cell r="J30" t="str">
            <v>P.K.DUBEY</v>
          </cell>
          <cell r="K30">
            <v>9</v>
          </cell>
          <cell r="L30" t="str">
            <v>THB</v>
          </cell>
          <cell r="N30">
            <v>100000</v>
          </cell>
          <cell r="P30">
            <v>0</v>
          </cell>
          <cell r="Q30">
            <v>0</v>
          </cell>
          <cell r="R30">
            <v>100000</v>
          </cell>
        </row>
        <row r="31">
          <cell r="I31">
            <v>1400091</v>
          </cell>
          <cell r="J31" t="str">
            <v>TUSHAN   D</v>
          </cell>
          <cell r="L31" t="str">
            <v>THB</v>
          </cell>
          <cell r="N31">
            <v>0</v>
          </cell>
          <cell r="P31">
            <v>20865</v>
          </cell>
          <cell r="Q31">
            <v>21488</v>
          </cell>
          <cell r="R31">
            <v>-623</v>
          </cell>
        </row>
        <row r="32">
          <cell r="I32">
            <v>1400091</v>
          </cell>
          <cell r="J32" t="str">
            <v>TUSHAN   D</v>
          </cell>
          <cell r="K32">
            <v>1</v>
          </cell>
          <cell r="L32" t="str">
            <v>THB</v>
          </cell>
          <cell r="N32">
            <v>0</v>
          </cell>
          <cell r="P32">
            <v>33056.699999999997</v>
          </cell>
          <cell r="Q32">
            <v>33056.699999999997</v>
          </cell>
          <cell r="R32">
            <v>0</v>
          </cell>
        </row>
        <row r="33">
          <cell r="I33">
            <v>1400095</v>
          </cell>
          <cell r="J33" t="str">
            <v>R.S.GANAPA</v>
          </cell>
          <cell r="L33" t="str">
            <v>THB</v>
          </cell>
          <cell r="N33">
            <v>0</v>
          </cell>
          <cell r="P33">
            <v>790928.51</v>
          </cell>
          <cell r="Q33">
            <v>790928.51</v>
          </cell>
          <cell r="R33">
            <v>0</v>
          </cell>
        </row>
        <row r="34">
          <cell r="I34">
            <v>1400095</v>
          </cell>
          <cell r="J34" t="str">
            <v>R.S.GANAPA</v>
          </cell>
          <cell r="K34">
            <v>1</v>
          </cell>
          <cell r="L34" t="str">
            <v>THB</v>
          </cell>
          <cell r="N34">
            <v>0</v>
          </cell>
          <cell r="P34">
            <v>75235</v>
          </cell>
          <cell r="Q34">
            <v>75235</v>
          </cell>
          <cell r="R34">
            <v>0</v>
          </cell>
        </row>
        <row r="35">
          <cell r="I35">
            <v>1400095</v>
          </cell>
          <cell r="J35" t="str">
            <v>R.S.GANAPA</v>
          </cell>
          <cell r="K35">
            <v>9</v>
          </cell>
          <cell r="L35" t="str">
            <v>THB</v>
          </cell>
          <cell r="N35">
            <v>34000</v>
          </cell>
          <cell r="P35">
            <v>0</v>
          </cell>
          <cell r="Q35">
            <v>0</v>
          </cell>
          <cell r="R35">
            <v>34000</v>
          </cell>
        </row>
        <row r="36">
          <cell r="I36">
            <v>1400096</v>
          </cell>
          <cell r="J36" t="str">
            <v>R. TIWAR</v>
          </cell>
          <cell r="K36">
            <v>1</v>
          </cell>
          <cell r="L36" t="str">
            <v>THB</v>
          </cell>
          <cell r="N36">
            <v>0</v>
          </cell>
          <cell r="P36">
            <v>34975</v>
          </cell>
          <cell r="Q36">
            <v>0</v>
          </cell>
          <cell r="R36">
            <v>34975</v>
          </cell>
        </row>
        <row r="37">
          <cell r="I37">
            <v>1400097</v>
          </cell>
          <cell r="J37" t="str">
            <v>ABANI</v>
          </cell>
          <cell r="L37" t="str">
            <v>THB</v>
          </cell>
          <cell r="N37">
            <v>40000</v>
          </cell>
          <cell r="P37">
            <v>1048842.51</v>
          </cell>
          <cell r="Q37">
            <v>1088842.51</v>
          </cell>
          <cell r="R37">
            <v>0</v>
          </cell>
        </row>
        <row r="38">
          <cell r="I38">
            <v>1400097</v>
          </cell>
          <cell r="J38" t="str">
            <v>ABANI</v>
          </cell>
          <cell r="K38">
            <v>1</v>
          </cell>
          <cell r="L38" t="str">
            <v>THB</v>
          </cell>
          <cell r="N38">
            <v>0</v>
          </cell>
          <cell r="P38">
            <v>504203.22</v>
          </cell>
          <cell r="Q38">
            <v>504203.22</v>
          </cell>
          <cell r="R38">
            <v>0</v>
          </cell>
        </row>
        <row r="39">
          <cell r="I39">
            <v>1400097</v>
          </cell>
          <cell r="J39" t="str">
            <v>ABANI</v>
          </cell>
          <cell r="K39">
            <v>2</v>
          </cell>
          <cell r="L39" t="str">
            <v>THB</v>
          </cell>
          <cell r="N39">
            <v>335500</v>
          </cell>
          <cell r="P39">
            <v>100000</v>
          </cell>
          <cell r="Q39">
            <v>226000</v>
          </cell>
          <cell r="R39">
            <v>209500</v>
          </cell>
        </row>
        <row r="40">
          <cell r="I40">
            <v>1400097</v>
          </cell>
          <cell r="J40" t="str">
            <v>ABANI</v>
          </cell>
          <cell r="K40">
            <v>9</v>
          </cell>
          <cell r="L40" t="str">
            <v>THB</v>
          </cell>
          <cell r="N40">
            <v>54000</v>
          </cell>
          <cell r="P40">
            <v>0</v>
          </cell>
          <cell r="Q40">
            <v>0</v>
          </cell>
          <cell r="R40">
            <v>54000</v>
          </cell>
        </row>
        <row r="41">
          <cell r="I41">
            <v>1400098</v>
          </cell>
          <cell r="J41" t="str">
            <v>M.VELLAIAP</v>
          </cell>
          <cell r="L41" t="str">
            <v>THB</v>
          </cell>
          <cell r="N41">
            <v>0</v>
          </cell>
          <cell r="P41">
            <v>559781.41</v>
          </cell>
          <cell r="Q41">
            <v>559781.41</v>
          </cell>
          <cell r="R41">
            <v>0</v>
          </cell>
        </row>
        <row r="42">
          <cell r="I42">
            <v>1400098</v>
          </cell>
          <cell r="J42" t="str">
            <v>M.VELLAIAP</v>
          </cell>
          <cell r="K42">
            <v>1</v>
          </cell>
          <cell r="L42" t="str">
            <v>THB</v>
          </cell>
          <cell r="N42">
            <v>0</v>
          </cell>
          <cell r="P42">
            <v>9950</v>
          </cell>
          <cell r="Q42">
            <v>9950</v>
          </cell>
          <cell r="R42">
            <v>0</v>
          </cell>
        </row>
        <row r="43">
          <cell r="I43">
            <v>1400098</v>
          </cell>
          <cell r="J43" t="str">
            <v>M.VELLAIAP</v>
          </cell>
          <cell r="K43">
            <v>9</v>
          </cell>
          <cell r="L43" t="str">
            <v>THB</v>
          </cell>
          <cell r="N43">
            <v>62000</v>
          </cell>
          <cell r="P43">
            <v>0</v>
          </cell>
          <cell r="Q43">
            <v>0</v>
          </cell>
          <cell r="R43">
            <v>62000</v>
          </cell>
        </row>
        <row r="44">
          <cell r="I44">
            <v>1400102</v>
          </cell>
          <cell r="J44" t="str">
            <v>SANJIV  DW</v>
          </cell>
          <cell r="K44">
            <v>1</v>
          </cell>
          <cell r="L44" t="str">
            <v>THB</v>
          </cell>
          <cell r="N44">
            <v>2151792.17</v>
          </cell>
          <cell r="P44">
            <v>3536016.63</v>
          </cell>
          <cell r="Q44">
            <v>4150054.67</v>
          </cell>
          <cell r="R44">
            <v>1537754.13</v>
          </cell>
        </row>
        <row r="45">
          <cell r="I45">
            <v>1400104</v>
          </cell>
          <cell r="J45" t="str">
            <v>ATUL  CHOU</v>
          </cell>
          <cell r="L45" t="str">
            <v>THB</v>
          </cell>
          <cell r="N45">
            <v>0</v>
          </cell>
          <cell r="P45">
            <v>609299.81000000006</v>
          </cell>
          <cell r="Q45">
            <v>609299.81000000006</v>
          </cell>
          <cell r="R45">
            <v>0</v>
          </cell>
        </row>
        <row r="46">
          <cell r="I46">
            <v>1400104</v>
          </cell>
          <cell r="J46" t="str">
            <v>ATUL  CHOU</v>
          </cell>
          <cell r="K46">
            <v>1</v>
          </cell>
          <cell r="L46" t="str">
            <v>THB</v>
          </cell>
          <cell r="N46">
            <v>0</v>
          </cell>
          <cell r="P46">
            <v>60860</v>
          </cell>
          <cell r="Q46">
            <v>60860</v>
          </cell>
          <cell r="R46">
            <v>0</v>
          </cell>
        </row>
        <row r="47">
          <cell r="I47">
            <v>1400104</v>
          </cell>
          <cell r="J47" t="str">
            <v>ATUL  CHOU</v>
          </cell>
          <cell r="K47">
            <v>2</v>
          </cell>
          <cell r="L47" t="str">
            <v>THB</v>
          </cell>
          <cell r="N47">
            <v>426000</v>
          </cell>
          <cell r="P47">
            <v>0</v>
          </cell>
          <cell r="Q47">
            <v>186000</v>
          </cell>
          <cell r="R47">
            <v>240000</v>
          </cell>
        </row>
        <row r="48">
          <cell r="I48">
            <v>1400104</v>
          </cell>
          <cell r="J48" t="str">
            <v>ATUL  CHOU</v>
          </cell>
          <cell r="K48">
            <v>9</v>
          </cell>
          <cell r="L48" t="str">
            <v>THB</v>
          </cell>
          <cell r="N48">
            <v>42000</v>
          </cell>
          <cell r="P48">
            <v>0</v>
          </cell>
          <cell r="Q48">
            <v>0</v>
          </cell>
          <cell r="R48">
            <v>42000</v>
          </cell>
        </row>
        <row r="49">
          <cell r="I49">
            <v>1400115</v>
          </cell>
          <cell r="J49" t="str">
            <v>ATHIT PE.</v>
          </cell>
          <cell r="K49">
            <v>1</v>
          </cell>
          <cell r="L49" t="str">
            <v>THB</v>
          </cell>
          <cell r="N49">
            <v>0</v>
          </cell>
          <cell r="P49">
            <v>56493</v>
          </cell>
          <cell r="Q49">
            <v>56493</v>
          </cell>
          <cell r="R49">
            <v>0</v>
          </cell>
        </row>
        <row r="50">
          <cell r="I50">
            <v>1400117</v>
          </cell>
          <cell r="J50" t="str">
            <v>STAFF ADVA</v>
          </cell>
          <cell r="L50" t="str">
            <v>THB</v>
          </cell>
          <cell r="N50">
            <v>-39490.43</v>
          </cell>
          <cell r="P50">
            <v>1946557.97</v>
          </cell>
          <cell r="Q50">
            <v>1904667.54</v>
          </cell>
          <cell r="R50">
            <v>2400</v>
          </cell>
        </row>
        <row r="51">
          <cell r="I51">
            <v>1400117</v>
          </cell>
          <cell r="J51" t="str">
            <v>STAFF ADVA</v>
          </cell>
          <cell r="K51">
            <v>1</v>
          </cell>
          <cell r="L51" t="str">
            <v>THB</v>
          </cell>
          <cell r="N51">
            <v>0</v>
          </cell>
          <cell r="P51">
            <v>644414.25</v>
          </cell>
          <cell r="Q51">
            <v>644414.25</v>
          </cell>
          <cell r="R51">
            <v>0</v>
          </cell>
        </row>
        <row r="52">
          <cell r="I52">
            <v>1400117</v>
          </cell>
          <cell r="J52" t="str">
            <v>STAFF ADVA</v>
          </cell>
          <cell r="K52">
            <v>2</v>
          </cell>
          <cell r="L52" t="str">
            <v>THB</v>
          </cell>
          <cell r="N52">
            <v>0</v>
          </cell>
          <cell r="P52">
            <v>50000</v>
          </cell>
          <cell r="Q52">
            <v>50000</v>
          </cell>
          <cell r="R52">
            <v>0</v>
          </cell>
        </row>
        <row r="53">
          <cell r="I53">
            <v>1400120</v>
          </cell>
          <cell r="J53" t="str">
            <v>KULKANOK K</v>
          </cell>
          <cell r="L53" t="str">
            <v>THB</v>
          </cell>
          <cell r="N53">
            <v>0</v>
          </cell>
          <cell r="P53">
            <v>11908.5</v>
          </cell>
          <cell r="Q53">
            <v>11908.5</v>
          </cell>
          <cell r="R53">
            <v>0</v>
          </cell>
        </row>
        <row r="54">
          <cell r="I54">
            <v>1400120</v>
          </cell>
          <cell r="J54" t="str">
            <v>KULKANOK K</v>
          </cell>
          <cell r="K54">
            <v>1</v>
          </cell>
          <cell r="L54" t="str">
            <v>THB</v>
          </cell>
          <cell r="N54">
            <v>0</v>
          </cell>
          <cell r="P54">
            <v>59500</v>
          </cell>
          <cell r="Q54">
            <v>59500</v>
          </cell>
          <cell r="R54">
            <v>0</v>
          </cell>
        </row>
        <row r="55">
          <cell r="I55">
            <v>1400126</v>
          </cell>
          <cell r="J55" t="str">
            <v>NUALSAWAT</v>
          </cell>
          <cell r="L55" t="str">
            <v>THB</v>
          </cell>
          <cell r="N55">
            <v>0</v>
          </cell>
          <cell r="P55">
            <v>1000</v>
          </cell>
          <cell r="Q55">
            <v>1000</v>
          </cell>
          <cell r="R55">
            <v>0</v>
          </cell>
        </row>
        <row r="56">
          <cell r="I56">
            <v>1400126</v>
          </cell>
          <cell r="J56" t="str">
            <v>NUALSAWAT</v>
          </cell>
          <cell r="K56">
            <v>1</v>
          </cell>
          <cell r="L56" t="str">
            <v>THB</v>
          </cell>
          <cell r="N56">
            <v>0</v>
          </cell>
          <cell r="P56">
            <v>524500</v>
          </cell>
          <cell r="Q56">
            <v>524500</v>
          </cell>
          <cell r="R56">
            <v>0</v>
          </cell>
        </row>
        <row r="57">
          <cell r="I57">
            <v>1400128</v>
          </cell>
          <cell r="J57" t="str">
            <v>MARISA SUK</v>
          </cell>
          <cell r="K57">
            <v>1</v>
          </cell>
          <cell r="L57" t="str">
            <v>THB</v>
          </cell>
          <cell r="N57">
            <v>0</v>
          </cell>
          <cell r="P57">
            <v>47000</v>
          </cell>
          <cell r="Q57">
            <v>47000</v>
          </cell>
          <cell r="R57">
            <v>0</v>
          </cell>
        </row>
        <row r="58">
          <cell r="I58">
            <v>1400134</v>
          </cell>
          <cell r="J58" t="str">
            <v>WUTHINAN J</v>
          </cell>
          <cell r="L58" t="str">
            <v>THB</v>
          </cell>
          <cell r="N58">
            <v>0</v>
          </cell>
          <cell r="P58">
            <v>10660</v>
          </cell>
          <cell r="Q58">
            <v>10660</v>
          </cell>
          <cell r="R58">
            <v>0</v>
          </cell>
        </row>
        <row r="59">
          <cell r="I59">
            <v>1400142</v>
          </cell>
          <cell r="J59" t="str">
            <v>PAWIN</v>
          </cell>
          <cell r="L59" t="str">
            <v>THB</v>
          </cell>
          <cell r="N59">
            <v>0</v>
          </cell>
          <cell r="P59">
            <v>3000</v>
          </cell>
          <cell r="Q59">
            <v>3000</v>
          </cell>
          <cell r="R59">
            <v>0</v>
          </cell>
        </row>
        <row r="60">
          <cell r="I60">
            <v>1400142</v>
          </cell>
          <cell r="J60" t="str">
            <v>PAWIN</v>
          </cell>
          <cell r="K60">
            <v>1</v>
          </cell>
          <cell r="L60" t="str">
            <v>THB</v>
          </cell>
          <cell r="N60">
            <v>0</v>
          </cell>
          <cell r="P60">
            <v>75374</v>
          </cell>
          <cell r="Q60">
            <v>75374</v>
          </cell>
          <cell r="R60">
            <v>0</v>
          </cell>
        </row>
        <row r="61">
          <cell r="I61">
            <v>1400172</v>
          </cell>
          <cell r="J61" t="str">
            <v>LEK</v>
          </cell>
          <cell r="L61" t="str">
            <v>THB</v>
          </cell>
          <cell r="N61">
            <v>0</v>
          </cell>
          <cell r="P61">
            <v>8775.07</v>
          </cell>
          <cell r="Q61">
            <v>8775.07</v>
          </cell>
          <cell r="R61">
            <v>0</v>
          </cell>
        </row>
        <row r="62">
          <cell r="I62">
            <v>1400172</v>
          </cell>
          <cell r="J62" t="str">
            <v>LEK</v>
          </cell>
          <cell r="K62">
            <v>1</v>
          </cell>
          <cell r="L62" t="str">
            <v>THB</v>
          </cell>
          <cell r="N62">
            <v>0</v>
          </cell>
          <cell r="P62">
            <v>171020</v>
          </cell>
          <cell r="Q62">
            <v>171020</v>
          </cell>
          <cell r="R62">
            <v>0</v>
          </cell>
        </row>
        <row r="63">
          <cell r="I63">
            <v>1400181</v>
          </cell>
          <cell r="J63" t="str">
            <v>JARUNEE</v>
          </cell>
          <cell r="L63" t="str">
            <v>THB</v>
          </cell>
          <cell r="N63">
            <v>0</v>
          </cell>
          <cell r="P63">
            <v>120000</v>
          </cell>
          <cell r="Q63">
            <v>155000</v>
          </cell>
          <cell r="R63">
            <v>-35000</v>
          </cell>
        </row>
        <row r="64">
          <cell r="I64">
            <v>1400181</v>
          </cell>
          <cell r="J64" t="str">
            <v>JARUNEE</v>
          </cell>
          <cell r="K64">
            <v>1</v>
          </cell>
          <cell r="L64" t="str">
            <v>THB</v>
          </cell>
          <cell r="N64">
            <v>0</v>
          </cell>
          <cell r="P64">
            <v>10000</v>
          </cell>
          <cell r="Q64">
            <v>10000</v>
          </cell>
          <cell r="R64">
            <v>0</v>
          </cell>
        </row>
        <row r="65">
          <cell r="I65">
            <v>1400181</v>
          </cell>
          <cell r="J65" t="str">
            <v>JARUNEE</v>
          </cell>
          <cell r="K65">
            <v>2</v>
          </cell>
          <cell r="L65" t="str">
            <v>THB</v>
          </cell>
          <cell r="N65">
            <v>0</v>
          </cell>
          <cell r="P65">
            <v>70000</v>
          </cell>
          <cell r="Q65">
            <v>35000</v>
          </cell>
          <cell r="R65">
            <v>35000</v>
          </cell>
        </row>
        <row r="66">
          <cell r="I66">
            <v>1400223</v>
          </cell>
          <cell r="J66" t="str">
            <v>THANEE</v>
          </cell>
          <cell r="L66" t="str">
            <v>THB</v>
          </cell>
          <cell r="N66">
            <v>0</v>
          </cell>
          <cell r="P66">
            <v>33644</v>
          </cell>
          <cell r="Q66">
            <v>33644</v>
          </cell>
          <cell r="R66">
            <v>0</v>
          </cell>
        </row>
        <row r="67">
          <cell r="I67">
            <v>1400282</v>
          </cell>
          <cell r="J67" t="str">
            <v>SURAPHOL</v>
          </cell>
          <cell r="L67" t="str">
            <v>THB</v>
          </cell>
          <cell r="N67">
            <v>0</v>
          </cell>
          <cell r="P67">
            <v>460.1</v>
          </cell>
          <cell r="Q67">
            <v>460.1</v>
          </cell>
          <cell r="R67">
            <v>0</v>
          </cell>
        </row>
        <row r="68">
          <cell r="I68">
            <v>1400415</v>
          </cell>
          <cell r="J68" t="str">
            <v>UDAY</v>
          </cell>
          <cell r="L68" t="str">
            <v>THB</v>
          </cell>
          <cell r="N68">
            <v>0</v>
          </cell>
          <cell r="P68">
            <v>125619.76</v>
          </cell>
          <cell r="Q68">
            <v>125619.76</v>
          </cell>
          <cell r="R68">
            <v>0</v>
          </cell>
        </row>
        <row r="69">
          <cell r="I69">
            <v>1400415</v>
          </cell>
          <cell r="J69" t="str">
            <v>UDAY</v>
          </cell>
          <cell r="K69">
            <v>9</v>
          </cell>
          <cell r="L69" t="str">
            <v>THB</v>
          </cell>
          <cell r="N69">
            <v>42000</v>
          </cell>
          <cell r="P69">
            <v>0</v>
          </cell>
          <cell r="Q69">
            <v>0</v>
          </cell>
          <cell r="R69">
            <v>42000</v>
          </cell>
        </row>
        <row r="70">
          <cell r="I70">
            <v>1400424</v>
          </cell>
          <cell r="J70" t="str">
            <v>JINDA  ROE</v>
          </cell>
          <cell r="K70">
            <v>1</v>
          </cell>
          <cell r="L70" t="str">
            <v>THB</v>
          </cell>
          <cell r="N70">
            <v>0</v>
          </cell>
          <cell r="P70">
            <v>10000</v>
          </cell>
          <cell r="Q70">
            <v>10000</v>
          </cell>
          <cell r="R70">
            <v>0</v>
          </cell>
        </row>
        <row r="71">
          <cell r="I71">
            <v>1400497</v>
          </cell>
          <cell r="J71" t="str">
            <v>PIMPATTRA</v>
          </cell>
          <cell r="L71" t="str">
            <v>THB</v>
          </cell>
          <cell r="N71">
            <v>209</v>
          </cell>
          <cell r="P71">
            <v>2214.58</v>
          </cell>
          <cell r="Q71">
            <v>2423.58</v>
          </cell>
          <cell r="R71">
            <v>0</v>
          </cell>
        </row>
        <row r="72">
          <cell r="I72">
            <v>1400497</v>
          </cell>
          <cell r="J72" t="str">
            <v>PIMPATTRA</v>
          </cell>
          <cell r="K72">
            <v>1</v>
          </cell>
          <cell r="L72" t="str">
            <v>THB</v>
          </cell>
          <cell r="N72">
            <v>2000</v>
          </cell>
          <cell r="P72">
            <v>22030</v>
          </cell>
          <cell r="Q72">
            <v>24030</v>
          </cell>
          <cell r="R72">
            <v>0</v>
          </cell>
        </row>
        <row r="73">
          <cell r="I73">
            <v>1400533</v>
          </cell>
          <cell r="J73" t="str">
            <v>THITHIKARN</v>
          </cell>
          <cell r="L73" t="str">
            <v>THB</v>
          </cell>
          <cell r="N73">
            <v>0</v>
          </cell>
          <cell r="P73">
            <v>6267.02</v>
          </cell>
          <cell r="Q73">
            <v>6267.02</v>
          </cell>
          <cell r="R73">
            <v>0</v>
          </cell>
        </row>
        <row r="74">
          <cell r="I74">
            <v>1400533</v>
          </cell>
          <cell r="J74" t="str">
            <v>THITHIKARN</v>
          </cell>
          <cell r="K74">
            <v>1</v>
          </cell>
          <cell r="L74" t="str">
            <v>THB</v>
          </cell>
          <cell r="N74">
            <v>0</v>
          </cell>
          <cell r="P74">
            <v>95000</v>
          </cell>
          <cell r="Q74">
            <v>95000</v>
          </cell>
          <cell r="R74">
            <v>0</v>
          </cell>
        </row>
        <row r="75">
          <cell r="I75">
            <v>1400541</v>
          </cell>
          <cell r="J75" t="str">
            <v>CHALARAT</v>
          </cell>
          <cell r="L75" t="str">
            <v>THB</v>
          </cell>
          <cell r="N75">
            <v>0</v>
          </cell>
          <cell r="P75">
            <v>27800</v>
          </cell>
          <cell r="Q75">
            <v>27900</v>
          </cell>
          <cell r="R75">
            <v>-100</v>
          </cell>
        </row>
        <row r="76">
          <cell r="I76">
            <v>1400541</v>
          </cell>
          <cell r="J76" t="str">
            <v>CHALARAT</v>
          </cell>
          <cell r="K76">
            <v>1</v>
          </cell>
          <cell r="L76" t="str">
            <v>THB</v>
          </cell>
          <cell r="N76">
            <v>0</v>
          </cell>
          <cell r="P76">
            <v>199677</v>
          </cell>
          <cell r="Q76">
            <v>199677</v>
          </cell>
          <cell r="R76">
            <v>0</v>
          </cell>
        </row>
        <row r="77">
          <cell r="I77">
            <v>1400626</v>
          </cell>
          <cell r="J77" t="str">
            <v>SANJAY TRI</v>
          </cell>
          <cell r="L77" t="str">
            <v>THB</v>
          </cell>
          <cell r="N77">
            <v>0</v>
          </cell>
          <cell r="P77">
            <v>178581.33</v>
          </cell>
          <cell r="Q77">
            <v>178581.33</v>
          </cell>
          <cell r="R77">
            <v>0</v>
          </cell>
        </row>
        <row r="78">
          <cell r="I78">
            <v>1400626</v>
          </cell>
          <cell r="J78" t="str">
            <v>SANJAY TRI</v>
          </cell>
          <cell r="K78">
            <v>1</v>
          </cell>
          <cell r="L78" t="str">
            <v>THB</v>
          </cell>
          <cell r="N78">
            <v>15030</v>
          </cell>
          <cell r="P78">
            <v>0</v>
          </cell>
          <cell r="Q78">
            <v>15030</v>
          </cell>
          <cell r="R78">
            <v>0</v>
          </cell>
        </row>
        <row r="79">
          <cell r="I79">
            <v>1400626</v>
          </cell>
          <cell r="J79" t="str">
            <v>SANJAY TRI</v>
          </cell>
          <cell r="K79">
            <v>9</v>
          </cell>
          <cell r="L79" t="str">
            <v>THB</v>
          </cell>
          <cell r="N79">
            <v>14000</v>
          </cell>
          <cell r="P79">
            <v>0</v>
          </cell>
          <cell r="Q79">
            <v>0</v>
          </cell>
          <cell r="R79">
            <v>14000</v>
          </cell>
        </row>
        <row r="80">
          <cell r="I80">
            <v>1400627</v>
          </cell>
          <cell r="J80" t="str">
            <v>NARASAPPA</v>
          </cell>
          <cell r="L80" t="str">
            <v>THB</v>
          </cell>
          <cell r="N80">
            <v>0</v>
          </cell>
          <cell r="P80">
            <v>14598.71</v>
          </cell>
          <cell r="Q80">
            <v>14598.71</v>
          </cell>
          <cell r="R80">
            <v>0</v>
          </cell>
        </row>
        <row r="81">
          <cell r="I81">
            <v>1400627</v>
          </cell>
          <cell r="J81" t="str">
            <v>NARASAPPA</v>
          </cell>
          <cell r="K81">
            <v>1</v>
          </cell>
          <cell r="L81" t="str">
            <v>THB</v>
          </cell>
          <cell r="N81">
            <v>0</v>
          </cell>
          <cell r="P81">
            <v>577.9</v>
          </cell>
          <cell r="Q81">
            <v>0</v>
          </cell>
          <cell r="R81">
            <v>577.9</v>
          </cell>
        </row>
        <row r="82">
          <cell r="I82">
            <v>1400639</v>
          </cell>
          <cell r="J82" t="str">
            <v>RAJ KUMAR</v>
          </cell>
          <cell r="L82" t="str">
            <v>THB</v>
          </cell>
          <cell r="N82">
            <v>0</v>
          </cell>
          <cell r="P82">
            <v>305754</v>
          </cell>
          <cell r="Q82">
            <v>305754</v>
          </cell>
          <cell r="R82">
            <v>0</v>
          </cell>
        </row>
        <row r="83">
          <cell r="I83">
            <v>1400639</v>
          </cell>
          <cell r="J83" t="str">
            <v>RAJ KUMAR</v>
          </cell>
          <cell r="K83">
            <v>1</v>
          </cell>
          <cell r="L83" t="str">
            <v>THB</v>
          </cell>
          <cell r="N83">
            <v>66580</v>
          </cell>
          <cell r="P83">
            <v>71734</v>
          </cell>
          <cell r="Q83">
            <v>138314</v>
          </cell>
          <cell r="R83">
            <v>0</v>
          </cell>
        </row>
        <row r="84">
          <cell r="I84">
            <v>1400639</v>
          </cell>
          <cell r="J84" t="str">
            <v>RAJ KUMAR</v>
          </cell>
          <cell r="K84">
            <v>9</v>
          </cell>
          <cell r="L84" t="str">
            <v>THB</v>
          </cell>
          <cell r="N84">
            <v>62000</v>
          </cell>
          <cell r="P84">
            <v>0</v>
          </cell>
          <cell r="Q84">
            <v>0</v>
          </cell>
          <cell r="R84">
            <v>62000</v>
          </cell>
        </row>
        <row r="85">
          <cell r="I85">
            <v>1400659</v>
          </cell>
          <cell r="J85" t="str">
            <v>SACHIN MAT</v>
          </cell>
          <cell r="L85" t="str">
            <v>THB</v>
          </cell>
          <cell r="N85">
            <v>0</v>
          </cell>
          <cell r="P85">
            <v>410682.48</v>
          </cell>
          <cell r="Q85">
            <v>410682.48</v>
          </cell>
          <cell r="R85">
            <v>0</v>
          </cell>
        </row>
        <row r="86">
          <cell r="I86">
            <v>1400659</v>
          </cell>
          <cell r="J86" t="str">
            <v>SACHIN MAT</v>
          </cell>
          <cell r="K86">
            <v>1</v>
          </cell>
          <cell r="L86" t="str">
            <v>THB</v>
          </cell>
          <cell r="N86">
            <v>63000</v>
          </cell>
          <cell r="P86">
            <v>273465</v>
          </cell>
          <cell r="Q86">
            <v>292175</v>
          </cell>
          <cell r="R86">
            <v>44290</v>
          </cell>
        </row>
        <row r="87">
          <cell r="I87">
            <v>1400659</v>
          </cell>
          <cell r="J87" t="str">
            <v>SACHIN MAT</v>
          </cell>
          <cell r="K87">
            <v>9</v>
          </cell>
          <cell r="L87" t="str">
            <v>THB</v>
          </cell>
          <cell r="N87">
            <v>42000</v>
          </cell>
          <cell r="P87">
            <v>0</v>
          </cell>
          <cell r="Q87">
            <v>0</v>
          </cell>
          <cell r="R87">
            <v>42000</v>
          </cell>
        </row>
        <row r="88">
          <cell r="I88">
            <v>1400691</v>
          </cell>
          <cell r="J88" t="str">
            <v>ABHIJIT  S</v>
          </cell>
          <cell r="L88" t="str">
            <v>THB</v>
          </cell>
          <cell r="N88">
            <v>15500</v>
          </cell>
          <cell r="P88">
            <v>100516.62</v>
          </cell>
          <cell r="Q88">
            <v>116016.62</v>
          </cell>
          <cell r="R88">
            <v>0</v>
          </cell>
        </row>
        <row r="89">
          <cell r="I89">
            <v>1400691</v>
          </cell>
          <cell r="J89" t="str">
            <v>ABHIJIT  S</v>
          </cell>
          <cell r="K89">
            <v>1</v>
          </cell>
          <cell r="L89" t="str">
            <v>THB</v>
          </cell>
          <cell r="N89">
            <v>0</v>
          </cell>
          <cell r="P89">
            <v>154375</v>
          </cell>
          <cell r="Q89">
            <v>154375</v>
          </cell>
          <cell r="R89">
            <v>0</v>
          </cell>
        </row>
        <row r="90">
          <cell r="I90">
            <v>1400691</v>
          </cell>
          <cell r="J90" t="str">
            <v>ABHIJIT  S</v>
          </cell>
          <cell r="K90">
            <v>2</v>
          </cell>
          <cell r="L90" t="str">
            <v>THB</v>
          </cell>
          <cell r="N90">
            <v>488000</v>
          </cell>
          <cell r="P90">
            <v>0</v>
          </cell>
          <cell r="Q90">
            <v>488000</v>
          </cell>
          <cell r="R90">
            <v>0</v>
          </cell>
        </row>
        <row r="91">
          <cell r="I91">
            <v>1400691</v>
          </cell>
          <cell r="J91" t="str">
            <v>ABHIJIT  S</v>
          </cell>
          <cell r="K91">
            <v>9</v>
          </cell>
          <cell r="L91" t="str">
            <v>THB</v>
          </cell>
          <cell r="N91">
            <v>27000</v>
          </cell>
          <cell r="P91">
            <v>0</v>
          </cell>
          <cell r="Q91">
            <v>27000</v>
          </cell>
          <cell r="R91">
            <v>0</v>
          </cell>
        </row>
        <row r="92">
          <cell r="I92">
            <v>1400697</v>
          </cell>
          <cell r="J92" t="str">
            <v>SITHINON C</v>
          </cell>
          <cell r="K92">
            <v>2</v>
          </cell>
          <cell r="L92" t="str">
            <v>THB</v>
          </cell>
          <cell r="N92">
            <v>0</v>
          </cell>
          <cell r="P92">
            <v>50000</v>
          </cell>
          <cell r="Q92">
            <v>50000</v>
          </cell>
          <cell r="R92">
            <v>0</v>
          </cell>
        </row>
        <row r="93">
          <cell r="I93">
            <v>1400707</v>
          </cell>
          <cell r="J93" t="str">
            <v>THANYAKORN</v>
          </cell>
          <cell r="K93">
            <v>1</v>
          </cell>
          <cell r="L93" t="str">
            <v>THB</v>
          </cell>
          <cell r="N93">
            <v>0</v>
          </cell>
          <cell r="P93">
            <v>10000</v>
          </cell>
          <cell r="Q93">
            <v>10000</v>
          </cell>
          <cell r="R93">
            <v>0</v>
          </cell>
        </row>
        <row r="94">
          <cell r="I94">
            <v>1400748</v>
          </cell>
          <cell r="J94" t="str">
            <v>SOMYOT CHA</v>
          </cell>
          <cell r="K94">
            <v>1</v>
          </cell>
          <cell r="L94" t="str">
            <v>THB</v>
          </cell>
          <cell r="N94">
            <v>0</v>
          </cell>
          <cell r="P94">
            <v>43548.44</v>
          </cell>
          <cell r="Q94">
            <v>43548.44</v>
          </cell>
          <cell r="R94">
            <v>0</v>
          </cell>
        </row>
        <row r="95">
          <cell r="I95">
            <v>1400823</v>
          </cell>
          <cell r="J95" t="str">
            <v>RUNGRAWEE</v>
          </cell>
          <cell r="L95" t="str">
            <v>THB</v>
          </cell>
          <cell r="N95">
            <v>0</v>
          </cell>
          <cell r="P95">
            <v>25281.75</v>
          </cell>
          <cell r="Q95">
            <v>25281.75</v>
          </cell>
          <cell r="R95">
            <v>0</v>
          </cell>
        </row>
        <row r="96">
          <cell r="I96">
            <v>1400823</v>
          </cell>
          <cell r="J96" t="str">
            <v>RUNGRAWEE</v>
          </cell>
          <cell r="K96">
            <v>1</v>
          </cell>
          <cell r="L96" t="str">
            <v>THB</v>
          </cell>
          <cell r="N96">
            <v>0</v>
          </cell>
          <cell r="P96">
            <v>296800</v>
          </cell>
          <cell r="Q96">
            <v>296800</v>
          </cell>
          <cell r="R96">
            <v>0</v>
          </cell>
        </row>
        <row r="97">
          <cell r="I97">
            <v>1400826</v>
          </cell>
          <cell r="J97" t="str">
            <v>WORANUCH</v>
          </cell>
          <cell r="K97">
            <v>1</v>
          </cell>
          <cell r="L97" t="str">
            <v>THB</v>
          </cell>
          <cell r="N97">
            <v>0</v>
          </cell>
          <cell r="P97">
            <v>26221.7</v>
          </cell>
          <cell r="Q97">
            <v>26221.7</v>
          </cell>
          <cell r="R97">
            <v>0</v>
          </cell>
        </row>
        <row r="98">
          <cell r="I98">
            <v>1400828</v>
          </cell>
          <cell r="J98" t="str">
            <v>RAJESH JAI</v>
          </cell>
          <cell r="L98" t="str">
            <v>THB</v>
          </cell>
          <cell r="N98">
            <v>0</v>
          </cell>
          <cell r="P98">
            <v>1898536.73</v>
          </cell>
          <cell r="Q98">
            <v>1898536.73</v>
          </cell>
          <cell r="R98">
            <v>0</v>
          </cell>
        </row>
        <row r="99">
          <cell r="I99">
            <v>1400828</v>
          </cell>
          <cell r="J99" t="str">
            <v>RAJESH JAI</v>
          </cell>
          <cell r="K99">
            <v>1</v>
          </cell>
          <cell r="L99" t="str">
            <v>THB</v>
          </cell>
          <cell r="N99">
            <v>0</v>
          </cell>
          <cell r="P99">
            <v>434402</v>
          </cell>
          <cell r="Q99">
            <v>434402</v>
          </cell>
          <cell r="R99">
            <v>0</v>
          </cell>
        </row>
        <row r="100">
          <cell r="I100">
            <v>1400828</v>
          </cell>
          <cell r="J100" t="str">
            <v>RAJESH JAI</v>
          </cell>
          <cell r="K100">
            <v>9</v>
          </cell>
          <cell r="L100" t="str">
            <v>THB</v>
          </cell>
          <cell r="N100">
            <v>79000</v>
          </cell>
          <cell r="P100">
            <v>0</v>
          </cell>
          <cell r="Q100">
            <v>9000</v>
          </cell>
          <cell r="R100">
            <v>70000</v>
          </cell>
        </row>
        <row r="101">
          <cell r="I101">
            <v>1400834</v>
          </cell>
          <cell r="J101" t="str">
            <v>PHURITA  S</v>
          </cell>
          <cell r="L101" t="str">
            <v>THB</v>
          </cell>
          <cell r="N101">
            <v>0</v>
          </cell>
          <cell r="P101">
            <v>14472.2</v>
          </cell>
          <cell r="Q101">
            <v>14472.2</v>
          </cell>
          <cell r="R101">
            <v>0</v>
          </cell>
        </row>
        <row r="102">
          <cell r="I102">
            <v>1400834</v>
          </cell>
          <cell r="J102" t="str">
            <v>PHURITA  S</v>
          </cell>
          <cell r="K102">
            <v>1</v>
          </cell>
          <cell r="L102" t="str">
            <v>THB</v>
          </cell>
          <cell r="N102">
            <v>0</v>
          </cell>
          <cell r="P102">
            <v>1050740</v>
          </cell>
          <cell r="Q102">
            <v>1050740</v>
          </cell>
          <cell r="R102">
            <v>0</v>
          </cell>
        </row>
        <row r="103">
          <cell r="I103">
            <v>1400835</v>
          </cell>
          <cell r="J103" t="str">
            <v>NAWEE  NIK</v>
          </cell>
          <cell r="L103" t="str">
            <v>THB</v>
          </cell>
          <cell r="N103">
            <v>0</v>
          </cell>
          <cell r="P103">
            <v>14730</v>
          </cell>
          <cell r="Q103">
            <v>14730</v>
          </cell>
          <cell r="R103">
            <v>0</v>
          </cell>
        </row>
        <row r="104">
          <cell r="I104">
            <v>1400837</v>
          </cell>
          <cell r="J104" t="str">
            <v>DANIEL RIC</v>
          </cell>
          <cell r="L104" t="str">
            <v>THB</v>
          </cell>
          <cell r="N104">
            <v>0</v>
          </cell>
          <cell r="P104">
            <v>13774</v>
          </cell>
          <cell r="Q104">
            <v>13774</v>
          </cell>
          <cell r="R104">
            <v>0</v>
          </cell>
        </row>
        <row r="105">
          <cell r="I105">
            <v>1400837</v>
          </cell>
          <cell r="J105" t="str">
            <v>DANIEL RIC</v>
          </cell>
          <cell r="K105">
            <v>1</v>
          </cell>
          <cell r="L105" t="str">
            <v>THB</v>
          </cell>
          <cell r="N105">
            <v>0</v>
          </cell>
          <cell r="P105">
            <v>528153.56999999995</v>
          </cell>
          <cell r="Q105">
            <v>528153.56999999995</v>
          </cell>
          <cell r="R105">
            <v>0</v>
          </cell>
        </row>
        <row r="106">
          <cell r="I106">
            <v>1400850</v>
          </cell>
          <cell r="J106" t="str">
            <v>PANKAJ KUM</v>
          </cell>
          <cell r="L106" t="str">
            <v>THB</v>
          </cell>
          <cell r="N106">
            <v>0</v>
          </cell>
          <cell r="P106">
            <v>540453.06999999995</v>
          </cell>
          <cell r="Q106">
            <v>540453.06999999995</v>
          </cell>
          <cell r="R106">
            <v>0</v>
          </cell>
        </row>
        <row r="107">
          <cell r="I107">
            <v>1400850</v>
          </cell>
          <cell r="J107" t="str">
            <v>PANKAJ KUM</v>
          </cell>
          <cell r="K107">
            <v>1</v>
          </cell>
          <cell r="L107" t="str">
            <v>THB</v>
          </cell>
          <cell r="N107">
            <v>0</v>
          </cell>
          <cell r="P107">
            <v>407024.78</v>
          </cell>
          <cell r="Q107">
            <v>407024.78</v>
          </cell>
          <cell r="R107">
            <v>0</v>
          </cell>
        </row>
        <row r="108">
          <cell r="I108">
            <v>1400850</v>
          </cell>
          <cell r="J108" t="str">
            <v>PANKAJ KUM</v>
          </cell>
          <cell r="K108">
            <v>9</v>
          </cell>
          <cell r="L108" t="str">
            <v>THB</v>
          </cell>
          <cell r="N108">
            <v>54000</v>
          </cell>
          <cell r="P108">
            <v>0</v>
          </cell>
          <cell r="Q108">
            <v>0</v>
          </cell>
          <cell r="R108">
            <v>54000</v>
          </cell>
        </row>
        <row r="109">
          <cell r="I109">
            <v>1400881</v>
          </cell>
          <cell r="J109" t="str">
            <v>ALOK KHULL</v>
          </cell>
          <cell r="L109" t="str">
            <v>THB</v>
          </cell>
          <cell r="N109">
            <v>0</v>
          </cell>
          <cell r="P109">
            <v>695257.58</v>
          </cell>
          <cell r="Q109">
            <v>695257.58</v>
          </cell>
          <cell r="R109">
            <v>0</v>
          </cell>
        </row>
        <row r="110">
          <cell r="I110">
            <v>1400881</v>
          </cell>
          <cell r="J110" t="str">
            <v>ALOK KHULL</v>
          </cell>
          <cell r="K110">
            <v>1</v>
          </cell>
          <cell r="L110" t="str">
            <v>THB</v>
          </cell>
          <cell r="N110">
            <v>0</v>
          </cell>
          <cell r="P110">
            <v>215346.59</v>
          </cell>
          <cell r="Q110">
            <v>215346.59</v>
          </cell>
          <cell r="R110">
            <v>0</v>
          </cell>
        </row>
        <row r="111">
          <cell r="I111">
            <v>1400881</v>
          </cell>
          <cell r="J111" t="str">
            <v>ALOK KHULL</v>
          </cell>
          <cell r="K111">
            <v>2</v>
          </cell>
          <cell r="L111" t="str">
            <v>THB</v>
          </cell>
          <cell r="N111">
            <v>0</v>
          </cell>
          <cell r="P111">
            <v>70000</v>
          </cell>
          <cell r="Q111">
            <v>70000</v>
          </cell>
          <cell r="R111">
            <v>0</v>
          </cell>
        </row>
        <row r="112">
          <cell r="I112">
            <v>1400881</v>
          </cell>
          <cell r="J112" t="str">
            <v>ALOK KHULL</v>
          </cell>
          <cell r="K112">
            <v>9</v>
          </cell>
          <cell r="L112" t="str">
            <v>THB</v>
          </cell>
          <cell r="N112">
            <v>46000</v>
          </cell>
          <cell r="P112">
            <v>70000</v>
          </cell>
          <cell r="Q112">
            <v>0</v>
          </cell>
          <cell r="R112">
            <v>116000</v>
          </cell>
        </row>
        <row r="113">
          <cell r="I113">
            <v>1400882</v>
          </cell>
          <cell r="J113" t="str">
            <v>PANKAJ VIJ</v>
          </cell>
          <cell r="L113" t="str">
            <v>THB</v>
          </cell>
          <cell r="N113">
            <v>0</v>
          </cell>
          <cell r="P113">
            <v>52509.72</v>
          </cell>
          <cell r="Q113">
            <v>52509.72</v>
          </cell>
          <cell r="R113">
            <v>0</v>
          </cell>
        </row>
        <row r="114">
          <cell r="I114">
            <v>1400882</v>
          </cell>
          <cell r="J114" t="str">
            <v>PANKAJ VIJ</v>
          </cell>
          <cell r="K114">
            <v>1</v>
          </cell>
          <cell r="L114" t="str">
            <v>THB</v>
          </cell>
          <cell r="N114">
            <v>0</v>
          </cell>
          <cell r="P114">
            <v>42600</v>
          </cell>
          <cell r="Q114">
            <v>42600</v>
          </cell>
          <cell r="R114">
            <v>0</v>
          </cell>
        </row>
        <row r="115">
          <cell r="I115">
            <v>1400882</v>
          </cell>
          <cell r="J115" t="str">
            <v>PANKAJ VIJ</v>
          </cell>
          <cell r="K115">
            <v>2</v>
          </cell>
          <cell r="L115" t="str">
            <v>THB</v>
          </cell>
          <cell r="N115">
            <v>0</v>
          </cell>
          <cell r="P115">
            <v>500000</v>
          </cell>
          <cell r="Q115">
            <v>500000</v>
          </cell>
          <cell r="R115">
            <v>0</v>
          </cell>
        </row>
        <row r="116">
          <cell r="I116">
            <v>1400882</v>
          </cell>
          <cell r="J116" t="str">
            <v>PANKAJ VIJ</v>
          </cell>
          <cell r="K116">
            <v>9</v>
          </cell>
          <cell r="L116" t="str">
            <v>THB</v>
          </cell>
          <cell r="N116">
            <v>27000</v>
          </cell>
          <cell r="P116">
            <v>0</v>
          </cell>
          <cell r="Q116">
            <v>27000</v>
          </cell>
          <cell r="R116">
            <v>0</v>
          </cell>
        </row>
        <row r="117">
          <cell r="I117">
            <v>1400896</v>
          </cell>
          <cell r="J117" t="str">
            <v>RITA (MAID</v>
          </cell>
          <cell r="L117" t="str">
            <v>THB</v>
          </cell>
          <cell r="N117">
            <v>0</v>
          </cell>
          <cell r="P117">
            <v>5000</v>
          </cell>
          <cell r="Q117">
            <v>5000</v>
          </cell>
          <cell r="R117">
            <v>0</v>
          </cell>
        </row>
        <row r="118">
          <cell r="I118">
            <v>1400998</v>
          </cell>
          <cell r="J118" t="str">
            <v>WORRARAT T</v>
          </cell>
          <cell r="L118" t="str">
            <v>THB</v>
          </cell>
          <cell r="N118">
            <v>0</v>
          </cell>
          <cell r="P118">
            <v>36600</v>
          </cell>
          <cell r="Q118">
            <v>36600</v>
          </cell>
          <cell r="R118">
            <v>0</v>
          </cell>
        </row>
        <row r="119">
          <cell r="I119">
            <v>1401010</v>
          </cell>
          <cell r="J119" t="str">
            <v>LALIT NAIK</v>
          </cell>
          <cell r="K119">
            <v>1</v>
          </cell>
          <cell r="L119" t="str">
            <v>THB</v>
          </cell>
          <cell r="N119">
            <v>537.6</v>
          </cell>
          <cell r="P119">
            <v>0</v>
          </cell>
          <cell r="Q119">
            <v>0</v>
          </cell>
          <cell r="R119">
            <v>537.6</v>
          </cell>
        </row>
        <row r="120">
          <cell r="I120">
            <v>1401119</v>
          </cell>
          <cell r="J120" t="str">
            <v>MR.PRAJAK</v>
          </cell>
          <cell r="K120">
            <v>1</v>
          </cell>
          <cell r="L120" t="str">
            <v>THB</v>
          </cell>
          <cell r="N120">
            <v>0</v>
          </cell>
          <cell r="P120">
            <v>27261</v>
          </cell>
          <cell r="Q120">
            <v>13521</v>
          </cell>
          <cell r="R120">
            <v>13740</v>
          </cell>
        </row>
        <row r="121">
          <cell r="I121">
            <v>1401161</v>
          </cell>
          <cell r="J121" t="str">
            <v>CHULARAT I</v>
          </cell>
          <cell r="K121">
            <v>1</v>
          </cell>
          <cell r="L121" t="str">
            <v>THB</v>
          </cell>
          <cell r="N121">
            <v>0</v>
          </cell>
          <cell r="P121">
            <v>44950</v>
          </cell>
          <cell r="Q121">
            <v>44950</v>
          </cell>
          <cell r="R121">
            <v>0</v>
          </cell>
        </row>
        <row r="122">
          <cell r="I122">
            <v>1401301</v>
          </cell>
          <cell r="J122" t="str">
            <v>WATTIKORN</v>
          </cell>
          <cell r="L122" t="str">
            <v>THB</v>
          </cell>
          <cell r="N122">
            <v>0</v>
          </cell>
          <cell r="P122">
            <v>5000</v>
          </cell>
          <cell r="Q122">
            <v>5000</v>
          </cell>
          <cell r="R122">
            <v>0</v>
          </cell>
        </row>
        <row r="123">
          <cell r="I123">
            <v>1401301</v>
          </cell>
          <cell r="J123" t="str">
            <v>WATTIKORN</v>
          </cell>
          <cell r="K123">
            <v>1</v>
          </cell>
          <cell r="L123" t="str">
            <v>THB</v>
          </cell>
          <cell r="N123">
            <v>0</v>
          </cell>
          <cell r="P123">
            <v>106300</v>
          </cell>
          <cell r="Q123">
            <v>106300</v>
          </cell>
          <cell r="R123">
            <v>0</v>
          </cell>
        </row>
        <row r="124">
          <cell r="I124">
            <v>1401315</v>
          </cell>
          <cell r="J124" t="str">
            <v>SAVITREE T</v>
          </cell>
          <cell r="L124" t="str">
            <v>THB</v>
          </cell>
          <cell r="N124">
            <v>0</v>
          </cell>
          <cell r="P124">
            <v>46077.62</v>
          </cell>
          <cell r="Q124">
            <v>46077.62</v>
          </cell>
          <cell r="R124">
            <v>0</v>
          </cell>
        </row>
        <row r="125">
          <cell r="I125">
            <v>1401315</v>
          </cell>
          <cell r="J125" t="str">
            <v>SAVITREE T</v>
          </cell>
          <cell r="K125">
            <v>1</v>
          </cell>
          <cell r="L125" t="str">
            <v>THB</v>
          </cell>
          <cell r="N125">
            <v>0</v>
          </cell>
          <cell r="P125">
            <v>343550</v>
          </cell>
          <cell r="Q125">
            <v>343550</v>
          </cell>
          <cell r="R125">
            <v>0</v>
          </cell>
        </row>
        <row r="126">
          <cell r="I126">
            <v>1401351</v>
          </cell>
          <cell r="J126" t="str">
            <v>SUKANDA  K</v>
          </cell>
          <cell r="K126">
            <v>1</v>
          </cell>
          <cell r="L126" t="str">
            <v>THB</v>
          </cell>
          <cell r="N126">
            <v>0</v>
          </cell>
          <cell r="P126">
            <v>10000</v>
          </cell>
          <cell r="Q126">
            <v>10000</v>
          </cell>
          <cell r="R126">
            <v>0</v>
          </cell>
        </row>
        <row r="127">
          <cell r="I127">
            <v>1401358</v>
          </cell>
          <cell r="L127" t="str">
            <v>THB</v>
          </cell>
          <cell r="N127">
            <v>0</v>
          </cell>
          <cell r="P127">
            <v>0</v>
          </cell>
          <cell r="Q127">
            <v>425.43</v>
          </cell>
          <cell r="R127">
            <v>-425.43</v>
          </cell>
        </row>
        <row r="128">
          <cell r="I128">
            <v>1401358</v>
          </cell>
          <cell r="K128">
            <v>1</v>
          </cell>
          <cell r="L128" t="str">
            <v>THB</v>
          </cell>
          <cell r="N128">
            <v>0</v>
          </cell>
          <cell r="P128">
            <v>481350</v>
          </cell>
          <cell r="Q128">
            <v>481350</v>
          </cell>
          <cell r="R128">
            <v>0</v>
          </cell>
        </row>
        <row r="129">
          <cell r="I129">
            <v>1401374</v>
          </cell>
          <cell r="J129" t="str">
            <v>CHOLADDA W</v>
          </cell>
          <cell r="K129">
            <v>1</v>
          </cell>
          <cell r="L129" t="str">
            <v>THB</v>
          </cell>
          <cell r="N129">
            <v>0</v>
          </cell>
          <cell r="P129">
            <v>12000</v>
          </cell>
          <cell r="Q129">
            <v>12000</v>
          </cell>
          <cell r="R129">
            <v>0</v>
          </cell>
        </row>
        <row r="130">
          <cell r="I130">
            <v>1401375</v>
          </cell>
          <cell r="J130" t="str">
            <v>BENCHAYA Y</v>
          </cell>
          <cell r="L130" t="str">
            <v>THB</v>
          </cell>
          <cell r="N130">
            <v>0</v>
          </cell>
          <cell r="P130">
            <v>1196.8499999999999</v>
          </cell>
          <cell r="Q130">
            <v>1196.8499999999999</v>
          </cell>
          <cell r="R130">
            <v>0</v>
          </cell>
        </row>
        <row r="131">
          <cell r="I131">
            <v>1401375</v>
          </cell>
          <cell r="J131" t="str">
            <v>BENCHAYA Y</v>
          </cell>
          <cell r="K131">
            <v>1</v>
          </cell>
          <cell r="L131" t="str">
            <v>THB</v>
          </cell>
          <cell r="N131">
            <v>0</v>
          </cell>
          <cell r="P131">
            <v>28303</v>
          </cell>
          <cell r="Q131">
            <v>28303</v>
          </cell>
          <cell r="R131">
            <v>0</v>
          </cell>
        </row>
        <row r="132">
          <cell r="I132">
            <v>1401380</v>
          </cell>
          <cell r="J132" t="str">
            <v>DEEPALI  K</v>
          </cell>
          <cell r="L132" t="str">
            <v>THB</v>
          </cell>
          <cell r="N132">
            <v>0</v>
          </cell>
          <cell r="P132">
            <v>4500</v>
          </cell>
          <cell r="Q132">
            <v>4500</v>
          </cell>
          <cell r="R132">
            <v>0</v>
          </cell>
        </row>
        <row r="134">
          <cell r="L134" t="str">
            <v>THB</v>
          </cell>
          <cell r="N134">
            <v>14185541.59</v>
          </cell>
          <cell r="P134">
            <v>37836310.619999997</v>
          </cell>
          <cell r="Q134">
            <v>30470864.879999999</v>
          </cell>
          <cell r="R134">
            <v>21550987.329999998</v>
          </cell>
        </row>
        <row r="136">
          <cell r="I136">
            <v>3</v>
          </cell>
          <cell r="J136" t="str">
            <v>VINYTHAI</v>
          </cell>
          <cell r="L136" t="str">
            <v>THB</v>
          </cell>
          <cell r="N136">
            <v>-15895822.18</v>
          </cell>
          <cell r="P136">
            <v>180397485.16999999</v>
          </cell>
          <cell r="Q136">
            <v>189094007.80000001</v>
          </cell>
          <cell r="R136">
            <v>-24592344.809999999</v>
          </cell>
        </row>
        <row r="137">
          <cell r="I137">
            <v>4</v>
          </cell>
          <cell r="J137" t="str">
            <v>WITCORP</v>
          </cell>
          <cell r="L137" t="str">
            <v>THB</v>
          </cell>
          <cell r="N137">
            <v>-427329.12</v>
          </cell>
          <cell r="P137">
            <v>1885329.85</v>
          </cell>
          <cell r="Q137">
            <v>1791423.43</v>
          </cell>
          <cell r="R137">
            <v>-333422.7</v>
          </cell>
        </row>
        <row r="138">
          <cell r="I138">
            <v>7</v>
          </cell>
          <cell r="J138" t="str">
            <v>BASF (THAI</v>
          </cell>
          <cell r="L138" t="str">
            <v>THB</v>
          </cell>
          <cell r="N138">
            <v>0</v>
          </cell>
          <cell r="P138">
            <v>54372499.520000003</v>
          </cell>
          <cell r="Q138">
            <v>54372499.520000003</v>
          </cell>
          <cell r="R138">
            <v>0</v>
          </cell>
        </row>
        <row r="139">
          <cell r="I139">
            <v>7</v>
          </cell>
          <cell r="J139" t="str">
            <v>BASF (THAI</v>
          </cell>
          <cell r="K139" t="str">
            <v>A</v>
          </cell>
          <cell r="L139" t="str">
            <v>THB</v>
          </cell>
          <cell r="N139">
            <v>0</v>
          </cell>
          <cell r="P139">
            <v>295137</v>
          </cell>
          <cell r="Q139">
            <v>295137</v>
          </cell>
          <cell r="R139">
            <v>0</v>
          </cell>
        </row>
        <row r="140">
          <cell r="I140">
            <v>8</v>
          </cell>
          <cell r="J140" t="str">
            <v>BAYER THAI</v>
          </cell>
          <cell r="L140" t="str">
            <v>THB</v>
          </cell>
          <cell r="N140">
            <v>0</v>
          </cell>
          <cell r="P140">
            <v>2808.75</v>
          </cell>
          <cell r="Q140">
            <v>2808.75</v>
          </cell>
          <cell r="R140">
            <v>0</v>
          </cell>
        </row>
        <row r="141">
          <cell r="I141">
            <v>116</v>
          </cell>
          <cell r="J141" t="str">
            <v>WHITE GROU</v>
          </cell>
          <cell r="L141" t="str">
            <v>THB</v>
          </cell>
          <cell r="N141">
            <v>0</v>
          </cell>
          <cell r="P141">
            <v>43335</v>
          </cell>
          <cell r="Q141">
            <v>43335</v>
          </cell>
          <cell r="R141">
            <v>0</v>
          </cell>
        </row>
        <row r="142">
          <cell r="I142">
            <v>117</v>
          </cell>
          <cell r="J142" t="str">
            <v>MEGACHEM (</v>
          </cell>
          <cell r="L142" t="str">
            <v>THB</v>
          </cell>
          <cell r="N142">
            <v>0</v>
          </cell>
          <cell r="P142">
            <v>149800</v>
          </cell>
          <cell r="Q142">
            <v>149800</v>
          </cell>
          <cell r="R142">
            <v>0</v>
          </cell>
        </row>
        <row r="143">
          <cell r="I143">
            <v>141</v>
          </cell>
          <cell r="J143" t="str">
            <v>LSV</v>
          </cell>
          <cell r="L143" t="str">
            <v>THB</v>
          </cell>
          <cell r="N143">
            <v>-2207369.34</v>
          </cell>
          <cell r="P143">
            <v>9976642.5500000007</v>
          </cell>
          <cell r="Q143">
            <v>8190724.8200000003</v>
          </cell>
          <cell r="R143">
            <v>-421451.61</v>
          </cell>
        </row>
        <row r="144">
          <cell r="I144">
            <v>151</v>
          </cell>
          <cell r="J144" t="str">
            <v>UNION</v>
          </cell>
          <cell r="L144" t="str">
            <v>THB</v>
          </cell>
          <cell r="N144">
            <v>0</v>
          </cell>
          <cell r="P144">
            <v>0</v>
          </cell>
          <cell r="Q144">
            <v>1348200</v>
          </cell>
          <cell r="R144">
            <v>-1348200</v>
          </cell>
        </row>
        <row r="145">
          <cell r="I145">
            <v>161</v>
          </cell>
          <cell r="J145" t="str">
            <v>VIVA</v>
          </cell>
          <cell r="L145" t="str">
            <v>THB</v>
          </cell>
          <cell r="N145">
            <v>-83460</v>
          </cell>
          <cell r="P145">
            <v>560027.30000000005</v>
          </cell>
          <cell r="Q145">
            <v>482184.8</v>
          </cell>
          <cell r="R145">
            <v>-5617.5</v>
          </cell>
        </row>
        <row r="146">
          <cell r="I146">
            <v>171</v>
          </cell>
          <cell r="J146" t="str">
            <v>TMT</v>
          </cell>
          <cell r="L146" t="str">
            <v>THB</v>
          </cell>
          <cell r="N146">
            <v>0</v>
          </cell>
          <cell r="P146">
            <v>160500</v>
          </cell>
          <cell r="Q146">
            <v>160500</v>
          </cell>
          <cell r="R146">
            <v>0</v>
          </cell>
        </row>
        <row r="147">
          <cell r="I147">
            <v>178</v>
          </cell>
          <cell r="J147" t="str">
            <v>GLOBAL</v>
          </cell>
          <cell r="L147" t="str">
            <v>THB</v>
          </cell>
          <cell r="N147">
            <v>0</v>
          </cell>
          <cell r="P147">
            <v>3030359.31</v>
          </cell>
          <cell r="Q147">
            <v>3566718.21</v>
          </cell>
          <cell r="R147">
            <v>-536358.9</v>
          </cell>
        </row>
        <row r="148">
          <cell r="I148">
            <v>179</v>
          </cell>
          <cell r="J148" t="str">
            <v>MITSUI</v>
          </cell>
          <cell r="L148" t="str">
            <v>THB</v>
          </cell>
          <cell r="N148">
            <v>-890036.7</v>
          </cell>
          <cell r="P148">
            <v>8847739.0500000007</v>
          </cell>
          <cell r="Q148">
            <v>8559331.25</v>
          </cell>
          <cell r="R148">
            <v>-601628.9</v>
          </cell>
        </row>
        <row r="149">
          <cell r="I149">
            <v>186</v>
          </cell>
          <cell r="J149" t="str">
            <v>PTTPHENOL</v>
          </cell>
          <cell r="L149" t="str">
            <v>THB</v>
          </cell>
          <cell r="N149">
            <v>-10116784.470000001</v>
          </cell>
          <cell r="P149">
            <v>255553823.06999999</v>
          </cell>
          <cell r="Q149">
            <v>255228148.97999999</v>
          </cell>
          <cell r="R149">
            <v>-9791110.3800000008</v>
          </cell>
        </row>
        <row r="150">
          <cell r="I150">
            <v>191</v>
          </cell>
          <cell r="J150" t="str">
            <v>CHEMICAL</v>
          </cell>
          <cell r="L150" t="str">
            <v>THB</v>
          </cell>
          <cell r="N150">
            <v>-4527587.3</v>
          </cell>
          <cell r="P150">
            <v>12567925.75</v>
          </cell>
          <cell r="Q150">
            <v>10450679.300000001</v>
          </cell>
          <cell r="R150">
            <v>-2410340.85</v>
          </cell>
        </row>
        <row r="151">
          <cell r="I151">
            <v>206</v>
          </cell>
          <cell r="J151" t="str">
            <v>SAGUANCHAI</v>
          </cell>
          <cell r="L151" t="str">
            <v>THB</v>
          </cell>
          <cell r="N151">
            <v>-171200</v>
          </cell>
          <cell r="P151">
            <v>171200</v>
          </cell>
          <cell r="Q151">
            <v>0</v>
          </cell>
          <cell r="R151">
            <v>0</v>
          </cell>
        </row>
        <row r="152">
          <cell r="I152">
            <v>211</v>
          </cell>
          <cell r="J152" t="str">
            <v>MERIT SOLU</v>
          </cell>
          <cell r="L152" t="str">
            <v>THB</v>
          </cell>
          <cell r="N152">
            <v>0</v>
          </cell>
          <cell r="P152">
            <v>0</v>
          </cell>
          <cell r="Q152">
            <v>208650</v>
          </cell>
          <cell r="R152">
            <v>-208650</v>
          </cell>
        </row>
        <row r="153">
          <cell r="I153">
            <v>231</v>
          </cell>
          <cell r="J153" t="str">
            <v>MAHASAL</v>
          </cell>
          <cell r="L153" t="str">
            <v>THB</v>
          </cell>
          <cell r="N153">
            <v>0</v>
          </cell>
          <cell r="P153">
            <v>14152948.859999999</v>
          </cell>
          <cell r="Q153">
            <v>14566396.859999999</v>
          </cell>
          <cell r="R153">
            <v>-413448</v>
          </cell>
        </row>
        <row r="154">
          <cell r="I154">
            <v>246</v>
          </cell>
          <cell r="J154" t="str">
            <v>MITSUBISHI</v>
          </cell>
          <cell r="L154" t="str">
            <v>THB</v>
          </cell>
          <cell r="N154">
            <v>-514884</v>
          </cell>
          <cell r="P154">
            <v>5869578.1399999997</v>
          </cell>
          <cell r="Q154">
            <v>5354694.1399999997</v>
          </cell>
          <cell r="R154">
            <v>0</v>
          </cell>
        </row>
        <row r="155">
          <cell r="I155">
            <v>251</v>
          </cell>
          <cell r="J155" t="str">
            <v>CASTOR</v>
          </cell>
          <cell r="L155" t="str">
            <v>THB</v>
          </cell>
          <cell r="N155">
            <v>0</v>
          </cell>
          <cell r="P155">
            <v>1705922.4</v>
          </cell>
          <cell r="Q155">
            <v>1705922.4</v>
          </cell>
          <cell r="R155">
            <v>0</v>
          </cell>
        </row>
        <row r="156">
          <cell r="I156">
            <v>251</v>
          </cell>
          <cell r="J156" t="str">
            <v>CASTOR</v>
          </cell>
          <cell r="K156" t="str">
            <v>A</v>
          </cell>
          <cell r="L156" t="str">
            <v>THB</v>
          </cell>
          <cell r="N156">
            <v>0</v>
          </cell>
          <cell r="P156">
            <v>344760</v>
          </cell>
          <cell r="Q156">
            <v>344760</v>
          </cell>
          <cell r="R156">
            <v>0</v>
          </cell>
        </row>
        <row r="157">
          <cell r="I157">
            <v>256</v>
          </cell>
          <cell r="J157" t="str">
            <v>DIACHROME</v>
          </cell>
          <cell r="L157" t="str">
            <v>THB</v>
          </cell>
          <cell r="N157">
            <v>-50825</v>
          </cell>
          <cell r="P157">
            <v>474812.5</v>
          </cell>
          <cell r="Q157">
            <v>469997.5</v>
          </cell>
          <cell r="R157">
            <v>-46010</v>
          </cell>
        </row>
        <row r="158">
          <cell r="I158">
            <v>261</v>
          </cell>
          <cell r="J158" t="str">
            <v>CLPI</v>
          </cell>
          <cell r="L158" t="str">
            <v>THB</v>
          </cell>
          <cell r="N158">
            <v>-3847955.4</v>
          </cell>
          <cell r="P158">
            <v>7127509.6799999997</v>
          </cell>
          <cell r="Q158">
            <v>4569974.28</v>
          </cell>
          <cell r="R158">
            <v>-1290420</v>
          </cell>
        </row>
        <row r="159">
          <cell r="I159">
            <v>276</v>
          </cell>
          <cell r="J159" t="str">
            <v>WL (THAILA</v>
          </cell>
          <cell r="L159" t="str">
            <v>THB</v>
          </cell>
          <cell r="N159">
            <v>0</v>
          </cell>
          <cell r="P159">
            <v>572502.13</v>
          </cell>
          <cell r="Q159">
            <v>865996.54</v>
          </cell>
          <cell r="R159">
            <v>-293494.40999999997</v>
          </cell>
        </row>
        <row r="160">
          <cell r="I160">
            <v>281</v>
          </cell>
          <cell r="J160" t="str">
            <v>WESCO</v>
          </cell>
          <cell r="L160" t="str">
            <v>THB</v>
          </cell>
          <cell r="N160">
            <v>0</v>
          </cell>
          <cell r="P160">
            <v>0</v>
          </cell>
          <cell r="Q160">
            <v>6676.8</v>
          </cell>
          <cell r="R160">
            <v>-6676.8</v>
          </cell>
        </row>
        <row r="161">
          <cell r="I161">
            <v>100177</v>
          </cell>
          <cell r="J161" t="str">
            <v>MGC TRADIN</v>
          </cell>
          <cell r="L161" t="str">
            <v>THB</v>
          </cell>
          <cell r="N161">
            <v>0</v>
          </cell>
          <cell r="P161">
            <v>2852032</v>
          </cell>
          <cell r="Q161">
            <v>2852032</v>
          </cell>
          <cell r="R161">
            <v>0</v>
          </cell>
        </row>
        <row r="162">
          <cell r="I162">
            <v>100306</v>
          </cell>
          <cell r="J162" t="str">
            <v>CATALITE</v>
          </cell>
          <cell r="L162" t="str">
            <v>THB</v>
          </cell>
          <cell r="N162">
            <v>0</v>
          </cell>
          <cell r="P162">
            <v>2557621</v>
          </cell>
          <cell r="Q162">
            <v>3867557.8</v>
          </cell>
          <cell r="R162">
            <v>-1309936.8</v>
          </cell>
        </row>
        <row r="163">
          <cell r="I163">
            <v>100312</v>
          </cell>
          <cell r="J163" t="str">
            <v>UBE FINE C</v>
          </cell>
          <cell r="L163" t="str">
            <v>THB</v>
          </cell>
          <cell r="N163">
            <v>-1840000</v>
          </cell>
          <cell r="P163">
            <v>15824000</v>
          </cell>
          <cell r="Q163">
            <v>13984000</v>
          </cell>
          <cell r="R163">
            <v>0</v>
          </cell>
        </row>
        <row r="164">
          <cell r="I164">
            <v>100431</v>
          </cell>
          <cell r="J164" t="str">
            <v>ADVANCED</v>
          </cell>
          <cell r="L164" t="str">
            <v>THB</v>
          </cell>
          <cell r="N164">
            <v>-63788389.399999999</v>
          </cell>
          <cell r="P164">
            <v>928722490.16999996</v>
          </cell>
          <cell r="Q164">
            <v>915823883.52999997</v>
          </cell>
          <cell r="R164">
            <v>-50889782.759999998</v>
          </cell>
        </row>
        <row r="165">
          <cell r="I165">
            <v>200017</v>
          </cell>
          <cell r="J165" t="str">
            <v>ACME COMPA</v>
          </cell>
          <cell r="L165" t="str">
            <v>THB</v>
          </cell>
          <cell r="N165">
            <v>0</v>
          </cell>
          <cell r="P165">
            <v>2514500</v>
          </cell>
          <cell r="Q165">
            <v>2514500</v>
          </cell>
          <cell r="R165">
            <v>0</v>
          </cell>
        </row>
        <row r="166">
          <cell r="I166">
            <v>200040</v>
          </cell>
          <cell r="J166" t="str">
            <v>AMANI CORP</v>
          </cell>
          <cell r="L166" t="str">
            <v>THB</v>
          </cell>
          <cell r="N166">
            <v>0</v>
          </cell>
          <cell r="P166">
            <v>346466</v>
          </cell>
          <cell r="Q166">
            <v>362516</v>
          </cell>
          <cell r="R166">
            <v>-16050</v>
          </cell>
        </row>
        <row r="167">
          <cell r="I167">
            <v>200041</v>
          </cell>
          <cell r="J167" t="str">
            <v>AMBITION E</v>
          </cell>
          <cell r="L167" t="str">
            <v>THB</v>
          </cell>
          <cell r="N167">
            <v>0</v>
          </cell>
          <cell r="P167">
            <v>79501</v>
          </cell>
          <cell r="Q167">
            <v>84530</v>
          </cell>
          <cell r="R167">
            <v>-5029</v>
          </cell>
        </row>
        <row r="168">
          <cell r="I168">
            <v>200110</v>
          </cell>
          <cell r="J168" t="str">
            <v>BARA ADVAN</v>
          </cell>
          <cell r="L168" t="str">
            <v>THB</v>
          </cell>
          <cell r="N168">
            <v>-6955</v>
          </cell>
          <cell r="P168">
            <v>472405</v>
          </cell>
          <cell r="Q168">
            <v>465450</v>
          </cell>
          <cell r="R168">
            <v>0</v>
          </cell>
        </row>
        <row r="169">
          <cell r="I169">
            <v>200134</v>
          </cell>
          <cell r="J169" t="str">
            <v>BRIGHTEN P</v>
          </cell>
          <cell r="L169" t="str">
            <v>THB</v>
          </cell>
          <cell r="N169">
            <v>-753622.4</v>
          </cell>
          <cell r="P169">
            <v>7497162.5800000001</v>
          </cell>
          <cell r="Q169">
            <v>6990442.6799999997</v>
          </cell>
          <cell r="R169">
            <v>-246902.5</v>
          </cell>
        </row>
        <row r="170">
          <cell r="I170">
            <v>200241</v>
          </cell>
          <cell r="J170" t="str">
            <v>DATA PRODU</v>
          </cell>
          <cell r="L170" t="str">
            <v>THB</v>
          </cell>
          <cell r="N170">
            <v>0</v>
          </cell>
          <cell r="P170">
            <v>36754.5</v>
          </cell>
          <cell r="Q170">
            <v>36754.5</v>
          </cell>
          <cell r="R170">
            <v>0</v>
          </cell>
        </row>
        <row r="171">
          <cell r="I171">
            <v>200251</v>
          </cell>
          <cell r="J171" t="str">
            <v>DKSH</v>
          </cell>
          <cell r="L171" t="str">
            <v>THB</v>
          </cell>
          <cell r="N171">
            <v>0</v>
          </cell>
          <cell r="P171">
            <v>39590</v>
          </cell>
          <cell r="Q171">
            <v>39590</v>
          </cell>
          <cell r="R171">
            <v>0</v>
          </cell>
        </row>
        <row r="172">
          <cell r="I172">
            <v>200292</v>
          </cell>
          <cell r="J172" t="str">
            <v>EXPRESS IN</v>
          </cell>
          <cell r="L172" t="str">
            <v>THB</v>
          </cell>
          <cell r="N172">
            <v>19610</v>
          </cell>
          <cell r="P172">
            <v>4283980</v>
          </cell>
          <cell r="Q172">
            <v>4283980</v>
          </cell>
          <cell r="R172">
            <v>19610</v>
          </cell>
        </row>
        <row r="173">
          <cell r="I173">
            <v>200292</v>
          </cell>
          <cell r="J173" t="str">
            <v>EXPRESS IN</v>
          </cell>
          <cell r="K173">
            <v>3</v>
          </cell>
          <cell r="L173" t="str">
            <v>THB</v>
          </cell>
          <cell r="N173">
            <v>0</v>
          </cell>
          <cell r="P173">
            <v>382755</v>
          </cell>
          <cell r="Q173">
            <v>77280</v>
          </cell>
          <cell r="R173">
            <v>305475</v>
          </cell>
        </row>
        <row r="174">
          <cell r="I174">
            <v>200318</v>
          </cell>
          <cell r="J174" t="str">
            <v>FONIX CO.,</v>
          </cell>
          <cell r="L174" t="str">
            <v>THB</v>
          </cell>
          <cell r="N174">
            <v>-42918.77</v>
          </cell>
          <cell r="P174">
            <v>580599.92000000004</v>
          </cell>
          <cell r="Q174">
            <v>567343.68999999994</v>
          </cell>
          <cell r="R174">
            <v>-29662.54</v>
          </cell>
        </row>
        <row r="175">
          <cell r="I175">
            <v>200385</v>
          </cell>
          <cell r="J175" t="str">
            <v>HUNG SENG</v>
          </cell>
          <cell r="L175" t="str">
            <v>THB</v>
          </cell>
          <cell r="N175">
            <v>0</v>
          </cell>
          <cell r="P175">
            <v>214181.77</v>
          </cell>
          <cell r="Q175">
            <v>214181.77</v>
          </cell>
          <cell r="R175">
            <v>0</v>
          </cell>
        </row>
        <row r="176">
          <cell r="I176">
            <v>200390</v>
          </cell>
          <cell r="J176" t="str">
            <v>IDEA STICK</v>
          </cell>
          <cell r="L176" t="str">
            <v>THB</v>
          </cell>
          <cell r="N176">
            <v>-121552</v>
          </cell>
          <cell r="P176">
            <v>1324938.2</v>
          </cell>
          <cell r="Q176">
            <v>1258812.2</v>
          </cell>
          <cell r="R176">
            <v>-55426</v>
          </cell>
        </row>
        <row r="177">
          <cell r="I177">
            <v>200391</v>
          </cell>
          <cell r="J177" t="str">
            <v>ILAB FLUID</v>
          </cell>
          <cell r="L177" t="str">
            <v>THB</v>
          </cell>
          <cell r="N177">
            <v>0</v>
          </cell>
          <cell r="P177">
            <v>385200</v>
          </cell>
          <cell r="Q177">
            <v>385200</v>
          </cell>
          <cell r="R177">
            <v>0</v>
          </cell>
        </row>
        <row r="178">
          <cell r="I178">
            <v>200418</v>
          </cell>
          <cell r="J178" t="str">
            <v>IT CITY CO</v>
          </cell>
          <cell r="L178" t="str">
            <v>THB</v>
          </cell>
          <cell r="N178">
            <v>0</v>
          </cell>
          <cell r="P178">
            <v>6845.14</v>
          </cell>
          <cell r="Q178">
            <v>3490</v>
          </cell>
          <cell r="R178">
            <v>3355.14</v>
          </cell>
        </row>
        <row r="179">
          <cell r="I179">
            <v>200421</v>
          </cell>
          <cell r="J179" t="str">
            <v>ITALMAR (T</v>
          </cell>
          <cell r="L179" t="str">
            <v>THB</v>
          </cell>
          <cell r="N179">
            <v>-158028.29999999999</v>
          </cell>
          <cell r="P179">
            <v>1723660.86</v>
          </cell>
          <cell r="Q179">
            <v>1656796.56</v>
          </cell>
          <cell r="R179">
            <v>-91164</v>
          </cell>
        </row>
        <row r="180">
          <cell r="I180">
            <v>200426</v>
          </cell>
          <cell r="J180" t="str">
            <v>J &amp; S SAFE</v>
          </cell>
          <cell r="L180" t="str">
            <v>THB</v>
          </cell>
          <cell r="N180">
            <v>-31030</v>
          </cell>
          <cell r="P180">
            <v>170665</v>
          </cell>
          <cell r="Q180">
            <v>154839.70000000001</v>
          </cell>
          <cell r="R180">
            <v>-15204.7</v>
          </cell>
        </row>
        <row r="181">
          <cell r="I181">
            <v>200520</v>
          </cell>
          <cell r="J181" t="str">
            <v>LEE NGIAB</v>
          </cell>
          <cell r="L181" t="str">
            <v>THB</v>
          </cell>
          <cell r="N181">
            <v>0</v>
          </cell>
          <cell r="P181">
            <v>695.5</v>
          </cell>
          <cell r="Q181">
            <v>695.5</v>
          </cell>
          <cell r="R181">
            <v>0</v>
          </cell>
        </row>
        <row r="182">
          <cell r="I182">
            <v>200540</v>
          </cell>
          <cell r="J182" t="str">
            <v>LOW CHENG</v>
          </cell>
          <cell r="L182" t="str">
            <v>THB</v>
          </cell>
          <cell r="N182">
            <v>-29301.95</v>
          </cell>
          <cell r="P182">
            <v>338457.05</v>
          </cell>
          <cell r="Q182">
            <v>309155.09999999998</v>
          </cell>
          <cell r="R182">
            <v>0</v>
          </cell>
        </row>
        <row r="183">
          <cell r="I183">
            <v>200567</v>
          </cell>
          <cell r="J183" t="str">
            <v>MASON</v>
          </cell>
          <cell r="K183" t="str">
            <v>A</v>
          </cell>
          <cell r="L183" t="str">
            <v>THB</v>
          </cell>
          <cell r="N183">
            <v>207000</v>
          </cell>
          <cell r="P183">
            <v>0</v>
          </cell>
          <cell r="Q183">
            <v>0</v>
          </cell>
          <cell r="R183">
            <v>207000</v>
          </cell>
        </row>
        <row r="184">
          <cell r="I184">
            <v>200569</v>
          </cell>
          <cell r="J184" t="str">
            <v>MASTER</v>
          </cell>
          <cell r="L184" t="str">
            <v>THB</v>
          </cell>
          <cell r="N184">
            <v>0</v>
          </cell>
          <cell r="P184">
            <v>98279.5</v>
          </cell>
          <cell r="Q184">
            <v>98279.5</v>
          </cell>
          <cell r="R184">
            <v>0</v>
          </cell>
        </row>
        <row r="185">
          <cell r="I185">
            <v>200589</v>
          </cell>
          <cell r="J185" t="str">
            <v>MERCK LTD.</v>
          </cell>
          <cell r="L185" t="str">
            <v>THB</v>
          </cell>
          <cell r="N185">
            <v>0</v>
          </cell>
          <cell r="P185">
            <v>52718.9</v>
          </cell>
          <cell r="Q185">
            <v>55811.199999999997</v>
          </cell>
          <cell r="R185">
            <v>-3092.3</v>
          </cell>
        </row>
        <row r="186">
          <cell r="I186">
            <v>200596</v>
          </cell>
          <cell r="J186" t="str">
            <v>METROHM</v>
          </cell>
          <cell r="L186" t="str">
            <v>THB</v>
          </cell>
          <cell r="N186">
            <v>0</v>
          </cell>
          <cell r="P186">
            <v>77361</v>
          </cell>
          <cell r="Q186">
            <v>77361</v>
          </cell>
          <cell r="R186">
            <v>0</v>
          </cell>
        </row>
        <row r="187">
          <cell r="I187">
            <v>200597</v>
          </cell>
          <cell r="J187" t="str">
            <v>METTLER-TO</v>
          </cell>
          <cell r="L187" t="str">
            <v>THB</v>
          </cell>
          <cell r="N187">
            <v>-342.4</v>
          </cell>
          <cell r="P187">
            <v>957759.14</v>
          </cell>
          <cell r="Q187">
            <v>957416.74</v>
          </cell>
          <cell r="R187">
            <v>0</v>
          </cell>
        </row>
        <row r="188">
          <cell r="I188">
            <v>200614</v>
          </cell>
          <cell r="J188" t="str">
            <v>MTE</v>
          </cell>
          <cell r="L188" t="str">
            <v>THB</v>
          </cell>
          <cell r="N188">
            <v>0</v>
          </cell>
          <cell r="P188">
            <v>11770</v>
          </cell>
          <cell r="Q188">
            <v>11770</v>
          </cell>
          <cell r="R188">
            <v>0</v>
          </cell>
        </row>
        <row r="189">
          <cell r="I189">
            <v>200621</v>
          </cell>
          <cell r="J189" t="str">
            <v>NAKARIN CE</v>
          </cell>
          <cell r="L189" t="str">
            <v>THB</v>
          </cell>
          <cell r="N189">
            <v>0</v>
          </cell>
          <cell r="P189">
            <v>57298.5</v>
          </cell>
          <cell r="Q189">
            <v>57298.5</v>
          </cell>
          <cell r="R189">
            <v>0</v>
          </cell>
        </row>
        <row r="190">
          <cell r="I190">
            <v>200639</v>
          </cell>
          <cell r="J190" t="str">
            <v>NEWLONG (T</v>
          </cell>
          <cell r="L190" t="str">
            <v>THB</v>
          </cell>
          <cell r="N190">
            <v>-6591.2</v>
          </cell>
          <cell r="P190">
            <v>31800.400000000001</v>
          </cell>
          <cell r="Q190">
            <v>25209.200000000001</v>
          </cell>
          <cell r="R190">
            <v>0</v>
          </cell>
        </row>
        <row r="191">
          <cell r="I191">
            <v>200649</v>
          </cell>
          <cell r="J191" t="str">
            <v>NIPPON CHE</v>
          </cell>
          <cell r="L191" t="str">
            <v>THB</v>
          </cell>
          <cell r="N191">
            <v>0</v>
          </cell>
          <cell r="P191">
            <v>31832.5</v>
          </cell>
          <cell r="Q191">
            <v>31832.5</v>
          </cell>
          <cell r="R191">
            <v>0</v>
          </cell>
        </row>
        <row r="192">
          <cell r="I192">
            <v>200654</v>
          </cell>
          <cell r="J192" t="str">
            <v>NOVATECH</v>
          </cell>
          <cell r="L192" t="str">
            <v>THB</v>
          </cell>
          <cell r="N192">
            <v>0</v>
          </cell>
          <cell r="P192">
            <v>2285.52</v>
          </cell>
          <cell r="Q192">
            <v>2285.52</v>
          </cell>
          <cell r="R192">
            <v>0</v>
          </cell>
        </row>
        <row r="193">
          <cell r="I193">
            <v>200676</v>
          </cell>
          <cell r="J193" t="str">
            <v>PKE COMMER</v>
          </cell>
          <cell r="L193" t="str">
            <v>THB</v>
          </cell>
          <cell r="N193">
            <v>0</v>
          </cell>
          <cell r="P193">
            <v>1075.3499999999999</v>
          </cell>
          <cell r="Q193">
            <v>1075.3499999999999</v>
          </cell>
          <cell r="R193">
            <v>0</v>
          </cell>
        </row>
        <row r="194">
          <cell r="I194">
            <v>200690</v>
          </cell>
          <cell r="J194" t="str">
            <v>PALAWATR</v>
          </cell>
          <cell r="L194" t="str">
            <v>THB</v>
          </cell>
          <cell r="N194">
            <v>0</v>
          </cell>
          <cell r="P194">
            <v>52751</v>
          </cell>
          <cell r="Q194">
            <v>52751</v>
          </cell>
          <cell r="R194">
            <v>0</v>
          </cell>
        </row>
        <row r="195">
          <cell r="I195">
            <v>200718</v>
          </cell>
          <cell r="J195" t="str">
            <v>POLYTECHNO</v>
          </cell>
          <cell r="K195">
            <v>0</v>
          </cell>
          <cell r="L195" t="str">
            <v>THB</v>
          </cell>
          <cell r="N195">
            <v>-80750</v>
          </cell>
          <cell r="P195">
            <v>0</v>
          </cell>
          <cell r="Q195">
            <v>0</v>
          </cell>
          <cell r="R195">
            <v>-80750</v>
          </cell>
        </row>
        <row r="196">
          <cell r="I196">
            <v>200728</v>
          </cell>
          <cell r="J196" t="str">
            <v>POWER BUY</v>
          </cell>
          <cell r="L196" t="str">
            <v>THB</v>
          </cell>
          <cell r="N196">
            <v>0</v>
          </cell>
          <cell r="P196">
            <v>2100</v>
          </cell>
          <cell r="Q196">
            <v>2100</v>
          </cell>
          <cell r="R196">
            <v>0</v>
          </cell>
        </row>
        <row r="197">
          <cell r="I197">
            <v>200755</v>
          </cell>
          <cell r="J197" t="str">
            <v>PST SYSTEM</v>
          </cell>
          <cell r="L197" t="str">
            <v>THB</v>
          </cell>
          <cell r="N197">
            <v>0</v>
          </cell>
          <cell r="P197">
            <v>8988</v>
          </cell>
          <cell r="Q197">
            <v>8988</v>
          </cell>
          <cell r="R197">
            <v>0</v>
          </cell>
        </row>
        <row r="198">
          <cell r="I198">
            <v>200808</v>
          </cell>
          <cell r="J198" t="str">
            <v>S.A. PETRO</v>
          </cell>
          <cell r="L198" t="str">
            <v>THB</v>
          </cell>
          <cell r="N198">
            <v>-17480.59</v>
          </cell>
          <cell r="P198">
            <v>235129.29</v>
          </cell>
          <cell r="Q198">
            <v>327163.2</v>
          </cell>
          <cell r="R198">
            <v>-109514.5</v>
          </cell>
        </row>
        <row r="199">
          <cell r="I199">
            <v>200860</v>
          </cell>
          <cell r="J199" t="str">
            <v>SAI4</v>
          </cell>
          <cell r="L199" t="str">
            <v>THB</v>
          </cell>
          <cell r="N199">
            <v>-7201.64</v>
          </cell>
          <cell r="P199">
            <v>142144.10999999999</v>
          </cell>
          <cell r="Q199">
            <v>148469.62</v>
          </cell>
          <cell r="R199">
            <v>-13527.15</v>
          </cell>
        </row>
        <row r="200">
          <cell r="I200">
            <v>200869</v>
          </cell>
          <cell r="J200" t="str">
            <v>SANG CHAI</v>
          </cell>
          <cell r="L200" t="str">
            <v>THB</v>
          </cell>
          <cell r="N200">
            <v>0</v>
          </cell>
          <cell r="P200">
            <v>42115.199999999997</v>
          </cell>
          <cell r="Q200">
            <v>42115.199999999997</v>
          </cell>
          <cell r="R200">
            <v>0</v>
          </cell>
        </row>
        <row r="201">
          <cell r="I201">
            <v>200880</v>
          </cell>
          <cell r="J201" t="str">
            <v>SATCHAWATA</v>
          </cell>
          <cell r="L201" t="str">
            <v>THB</v>
          </cell>
          <cell r="N201">
            <v>0</v>
          </cell>
          <cell r="P201">
            <v>199234</v>
          </cell>
          <cell r="Q201">
            <v>219564</v>
          </cell>
          <cell r="R201">
            <v>-20330</v>
          </cell>
        </row>
        <row r="202">
          <cell r="I202">
            <v>200891</v>
          </cell>
          <cell r="J202" t="str">
            <v>SCIENTIFIC</v>
          </cell>
          <cell r="L202" t="str">
            <v>THB</v>
          </cell>
          <cell r="N202">
            <v>0</v>
          </cell>
          <cell r="P202">
            <v>1364686.03</v>
          </cell>
          <cell r="Q202">
            <v>1364686.03</v>
          </cell>
          <cell r="R202">
            <v>0</v>
          </cell>
        </row>
        <row r="203">
          <cell r="I203">
            <v>200974</v>
          </cell>
          <cell r="J203" t="str">
            <v>STS INSTRU</v>
          </cell>
          <cell r="L203" t="str">
            <v>THB</v>
          </cell>
          <cell r="N203">
            <v>-4280</v>
          </cell>
          <cell r="P203">
            <v>4280</v>
          </cell>
          <cell r="Q203">
            <v>0</v>
          </cell>
          <cell r="R203">
            <v>0</v>
          </cell>
        </row>
        <row r="204">
          <cell r="I204">
            <v>201041</v>
          </cell>
          <cell r="J204" t="str">
            <v>TECO ELECT</v>
          </cell>
          <cell r="L204" t="str">
            <v>THB</v>
          </cell>
          <cell r="N204">
            <v>0</v>
          </cell>
          <cell r="P204">
            <v>58850</v>
          </cell>
          <cell r="Q204">
            <v>58850</v>
          </cell>
          <cell r="R204">
            <v>0</v>
          </cell>
        </row>
        <row r="205">
          <cell r="I205">
            <v>201084</v>
          </cell>
          <cell r="J205" t="str">
            <v>THAI POLYM</v>
          </cell>
          <cell r="L205" t="str">
            <v>THB</v>
          </cell>
          <cell r="N205">
            <v>0</v>
          </cell>
          <cell r="P205">
            <v>78484.5</v>
          </cell>
          <cell r="Q205">
            <v>78484.5</v>
          </cell>
          <cell r="R205">
            <v>0</v>
          </cell>
        </row>
        <row r="206">
          <cell r="I206">
            <v>201085</v>
          </cell>
          <cell r="J206" t="str">
            <v>THAI PRASI</v>
          </cell>
          <cell r="L206" t="str">
            <v>THB</v>
          </cell>
          <cell r="N206">
            <v>-102506</v>
          </cell>
          <cell r="P206">
            <v>1546899</v>
          </cell>
          <cell r="Q206">
            <v>1491366</v>
          </cell>
          <cell r="R206">
            <v>-46973</v>
          </cell>
        </row>
        <row r="207">
          <cell r="I207">
            <v>201124</v>
          </cell>
          <cell r="J207" t="str">
            <v>PSS</v>
          </cell>
          <cell r="K207">
            <v>0</v>
          </cell>
          <cell r="L207" t="str">
            <v>THB</v>
          </cell>
          <cell r="N207">
            <v>-191008</v>
          </cell>
          <cell r="P207">
            <v>0</v>
          </cell>
          <cell r="Q207">
            <v>0</v>
          </cell>
          <cell r="R207">
            <v>-191008</v>
          </cell>
        </row>
        <row r="208">
          <cell r="I208">
            <v>201129</v>
          </cell>
          <cell r="J208" t="str">
            <v>THE SHELL</v>
          </cell>
          <cell r="L208" t="str">
            <v>THB</v>
          </cell>
          <cell r="N208">
            <v>-22820.959999999999</v>
          </cell>
          <cell r="P208">
            <v>128374.32</v>
          </cell>
          <cell r="Q208">
            <v>105553.36</v>
          </cell>
          <cell r="R208">
            <v>0</v>
          </cell>
        </row>
        <row r="209">
          <cell r="I209">
            <v>201174</v>
          </cell>
          <cell r="J209" t="str">
            <v>UDOM PHAN</v>
          </cell>
          <cell r="L209" t="str">
            <v>THB</v>
          </cell>
          <cell r="N209">
            <v>-16093.34</v>
          </cell>
          <cell r="P209">
            <v>319193.61</v>
          </cell>
          <cell r="Q209">
            <v>318643.63</v>
          </cell>
          <cell r="R209">
            <v>-15543.36</v>
          </cell>
        </row>
        <row r="210">
          <cell r="I210">
            <v>201214</v>
          </cell>
          <cell r="J210" t="str">
            <v>VANARAT TR</v>
          </cell>
          <cell r="L210" t="str">
            <v>THB</v>
          </cell>
          <cell r="N210">
            <v>-72439</v>
          </cell>
          <cell r="P210">
            <v>633654</v>
          </cell>
          <cell r="Q210">
            <v>561215</v>
          </cell>
          <cell r="R210">
            <v>0</v>
          </cell>
        </row>
        <row r="211">
          <cell r="I211">
            <v>201219</v>
          </cell>
          <cell r="J211" t="str">
            <v>VERASU RET</v>
          </cell>
          <cell r="L211" t="str">
            <v>THB</v>
          </cell>
          <cell r="N211">
            <v>0</v>
          </cell>
          <cell r="P211">
            <v>36180</v>
          </cell>
          <cell r="Q211">
            <v>36180</v>
          </cell>
          <cell r="R211">
            <v>0</v>
          </cell>
        </row>
        <row r="212">
          <cell r="I212">
            <v>201283</v>
          </cell>
          <cell r="J212" t="str">
            <v>YOKOGAWA T</v>
          </cell>
          <cell r="L212" t="str">
            <v>THB</v>
          </cell>
          <cell r="N212">
            <v>-314580</v>
          </cell>
          <cell r="P212">
            <v>327848</v>
          </cell>
          <cell r="Q212">
            <v>13268</v>
          </cell>
          <cell r="R212">
            <v>0</v>
          </cell>
        </row>
        <row r="213">
          <cell r="I213">
            <v>201313</v>
          </cell>
          <cell r="J213" t="str">
            <v>INTRO ENTE</v>
          </cell>
          <cell r="L213" t="str">
            <v>THB</v>
          </cell>
          <cell r="N213">
            <v>0</v>
          </cell>
          <cell r="P213">
            <v>11449</v>
          </cell>
          <cell r="Q213">
            <v>11449</v>
          </cell>
          <cell r="R213">
            <v>0</v>
          </cell>
        </row>
        <row r="214">
          <cell r="I214">
            <v>201330</v>
          </cell>
          <cell r="J214" t="str">
            <v>BARA SCIEN</v>
          </cell>
          <cell r="L214" t="str">
            <v>THB</v>
          </cell>
          <cell r="N214">
            <v>0</v>
          </cell>
          <cell r="P214">
            <v>2485872.15</v>
          </cell>
          <cell r="Q214">
            <v>2485872.15</v>
          </cell>
          <cell r="R214">
            <v>0</v>
          </cell>
        </row>
        <row r="215">
          <cell r="I215">
            <v>201363</v>
          </cell>
          <cell r="J215" t="str">
            <v>A.S.T. MAI</v>
          </cell>
          <cell r="K215">
            <v>0</v>
          </cell>
          <cell r="L215" t="str">
            <v>THB</v>
          </cell>
          <cell r="N215">
            <v>-51750</v>
          </cell>
          <cell r="P215">
            <v>0</v>
          </cell>
          <cell r="Q215">
            <v>0</v>
          </cell>
          <cell r="R215">
            <v>-51750</v>
          </cell>
        </row>
        <row r="216">
          <cell r="I216">
            <v>201366</v>
          </cell>
          <cell r="J216" t="str">
            <v>BAN FAIFA</v>
          </cell>
          <cell r="L216" t="str">
            <v>THB</v>
          </cell>
          <cell r="N216">
            <v>-11898.4</v>
          </cell>
          <cell r="P216">
            <v>145262.13</v>
          </cell>
          <cell r="Q216">
            <v>139580.43</v>
          </cell>
          <cell r="R216">
            <v>-6216.7</v>
          </cell>
        </row>
        <row r="217">
          <cell r="I217">
            <v>201369</v>
          </cell>
          <cell r="J217" t="str">
            <v>BECTHAI BA</v>
          </cell>
          <cell r="L217" t="str">
            <v>THB</v>
          </cell>
          <cell r="N217">
            <v>0</v>
          </cell>
          <cell r="P217">
            <v>10700</v>
          </cell>
          <cell r="Q217">
            <v>40660</v>
          </cell>
          <cell r="R217">
            <v>-29960</v>
          </cell>
        </row>
        <row r="218">
          <cell r="I218">
            <v>201375</v>
          </cell>
          <cell r="J218" t="str">
            <v>B.K.K. COO</v>
          </cell>
          <cell r="K218">
            <v>0</v>
          </cell>
          <cell r="L218" t="str">
            <v>THB</v>
          </cell>
          <cell r="N218">
            <v>-275000</v>
          </cell>
          <cell r="P218">
            <v>0</v>
          </cell>
          <cell r="Q218">
            <v>0</v>
          </cell>
          <cell r="R218">
            <v>-275000</v>
          </cell>
        </row>
        <row r="219">
          <cell r="I219">
            <v>201381</v>
          </cell>
          <cell r="J219" t="str">
            <v>CCO INDUST</v>
          </cell>
          <cell r="L219" t="str">
            <v>THB</v>
          </cell>
          <cell r="N219">
            <v>0</v>
          </cell>
          <cell r="P219">
            <v>107000</v>
          </cell>
          <cell r="Q219">
            <v>107000</v>
          </cell>
          <cell r="R219">
            <v>0</v>
          </cell>
        </row>
        <row r="220">
          <cell r="I220">
            <v>201381</v>
          </cell>
          <cell r="J220" t="str">
            <v>CCO INDUST</v>
          </cell>
          <cell r="K220" t="str">
            <v>A</v>
          </cell>
          <cell r="L220" t="str">
            <v>THB</v>
          </cell>
          <cell r="N220">
            <v>-38000</v>
          </cell>
          <cell r="P220">
            <v>107000</v>
          </cell>
          <cell r="Q220">
            <v>0</v>
          </cell>
          <cell r="R220">
            <v>69000</v>
          </cell>
        </row>
        <row r="221">
          <cell r="I221">
            <v>201400</v>
          </cell>
          <cell r="J221" t="str">
            <v>DEPARTMENT</v>
          </cell>
          <cell r="K221" t="str">
            <v>A</v>
          </cell>
          <cell r="L221" t="str">
            <v>THB</v>
          </cell>
          <cell r="N221">
            <v>3100</v>
          </cell>
          <cell r="P221">
            <v>0</v>
          </cell>
          <cell r="Q221">
            <v>0</v>
          </cell>
          <cell r="R221">
            <v>3100</v>
          </cell>
        </row>
        <row r="222">
          <cell r="I222">
            <v>201415</v>
          </cell>
          <cell r="J222" t="str">
            <v>FRAME ART</v>
          </cell>
          <cell r="L222" t="str">
            <v>THB</v>
          </cell>
          <cell r="N222">
            <v>0</v>
          </cell>
          <cell r="P222">
            <v>110291.9</v>
          </cell>
          <cell r="Q222">
            <v>110291.9</v>
          </cell>
          <cell r="R222">
            <v>0</v>
          </cell>
        </row>
        <row r="223">
          <cell r="I223">
            <v>201427</v>
          </cell>
          <cell r="J223" t="str">
            <v>H.J. UNKEL</v>
          </cell>
          <cell r="L223" t="str">
            <v>THB</v>
          </cell>
          <cell r="N223">
            <v>-51092.5</v>
          </cell>
          <cell r="P223">
            <v>101917.5</v>
          </cell>
          <cell r="Q223">
            <v>103255</v>
          </cell>
          <cell r="R223">
            <v>-52430</v>
          </cell>
        </row>
        <row r="224">
          <cell r="I224">
            <v>201428</v>
          </cell>
          <cell r="J224" t="str">
            <v>HONEYWELL</v>
          </cell>
          <cell r="L224" t="str">
            <v>THB</v>
          </cell>
          <cell r="N224">
            <v>0</v>
          </cell>
          <cell r="P224">
            <v>712605.93</v>
          </cell>
          <cell r="Q224">
            <v>1115101.4099999999</v>
          </cell>
          <cell r="R224">
            <v>-402495.48</v>
          </cell>
        </row>
        <row r="225">
          <cell r="I225">
            <v>201431</v>
          </cell>
          <cell r="J225" t="str">
            <v>HYDROMAX A</v>
          </cell>
          <cell r="L225" t="str">
            <v>THB</v>
          </cell>
          <cell r="N225">
            <v>0</v>
          </cell>
          <cell r="P225">
            <v>554215.06000000006</v>
          </cell>
          <cell r="Q225">
            <v>663141.06000000006</v>
          </cell>
          <cell r="R225">
            <v>-108926</v>
          </cell>
        </row>
        <row r="226">
          <cell r="I226">
            <v>201433</v>
          </cell>
          <cell r="J226" t="str">
            <v>IDEA'D COM</v>
          </cell>
          <cell r="L226" t="str">
            <v>THB</v>
          </cell>
          <cell r="N226">
            <v>0</v>
          </cell>
          <cell r="P226">
            <v>24952.400000000001</v>
          </cell>
          <cell r="Q226">
            <v>24952.400000000001</v>
          </cell>
          <cell r="R226">
            <v>0</v>
          </cell>
        </row>
        <row r="227">
          <cell r="I227">
            <v>201433</v>
          </cell>
          <cell r="J227" t="str">
            <v>IDEA'D COM</v>
          </cell>
          <cell r="K227" t="str">
            <v>A</v>
          </cell>
          <cell r="L227" t="str">
            <v>THB</v>
          </cell>
          <cell r="N227">
            <v>13300</v>
          </cell>
          <cell r="P227">
            <v>0</v>
          </cell>
          <cell r="Q227">
            <v>13300</v>
          </cell>
          <cell r="R227">
            <v>0</v>
          </cell>
        </row>
        <row r="228">
          <cell r="I228">
            <v>201444</v>
          </cell>
          <cell r="J228" t="str">
            <v>JENBUNJERD</v>
          </cell>
          <cell r="L228" t="str">
            <v>THB</v>
          </cell>
          <cell r="N228">
            <v>0</v>
          </cell>
          <cell r="P228">
            <v>30402.98</v>
          </cell>
          <cell r="Q228">
            <v>48138.23</v>
          </cell>
          <cell r="R228">
            <v>-17735.25</v>
          </cell>
        </row>
        <row r="229">
          <cell r="I229">
            <v>201455</v>
          </cell>
          <cell r="J229" t="str">
            <v>KWAN RUEN</v>
          </cell>
          <cell r="L229" t="str">
            <v>THB</v>
          </cell>
          <cell r="N229">
            <v>-18190</v>
          </cell>
          <cell r="P229">
            <v>97402.1</v>
          </cell>
          <cell r="Q229">
            <v>118779.63</v>
          </cell>
          <cell r="R229">
            <v>-39567.53</v>
          </cell>
        </row>
        <row r="230">
          <cell r="I230">
            <v>201460</v>
          </cell>
          <cell r="J230" t="str">
            <v>M.D.CHAREO</v>
          </cell>
          <cell r="L230" t="str">
            <v>THB</v>
          </cell>
          <cell r="N230">
            <v>-38199</v>
          </cell>
          <cell r="P230">
            <v>240011.7</v>
          </cell>
          <cell r="Q230">
            <v>201812.7</v>
          </cell>
          <cell r="R230">
            <v>0</v>
          </cell>
        </row>
        <row r="231">
          <cell r="I231">
            <v>201469</v>
          </cell>
          <cell r="J231" t="str">
            <v>M.T.V.GROU</v>
          </cell>
          <cell r="L231" t="str">
            <v>THB</v>
          </cell>
          <cell r="N231">
            <v>-9694.2000000000007</v>
          </cell>
          <cell r="P231">
            <v>842839</v>
          </cell>
          <cell r="Q231">
            <v>852683</v>
          </cell>
          <cell r="R231">
            <v>-19538.2</v>
          </cell>
        </row>
        <row r="232">
          <cell r="I232">
            <v>201475</v>
          </cell>
          <cell r="J232" t="str">
            <v>OFFICIAL E</v>
          </cell>
          <cell r="L232" t="str">
            <v>THB</v>
          </cell>
          <cell r="N232">
            <v>0</v>
          </cell>
          <cell r="P232">
            <v>125939</v>
          </cell>
          <cell r="Q232">
            <v>153930.20000000001</v>
          </cell>
          <cell r="R232">
            <v>-27991.200000000001</v>
          </cell>
        </row>
        <row r="233">
          <cell r="I233">
            <v>201481</v>
          </cell>
          <cell r="J233" t="str">
            <v>PHOL DHANY</v>
          </cell>
          <cell r="L233" t="str">
            <v>THB</v>
          </cell>
          <cell r="N233">
            <v>0</v>
          </cell>
          <cell r="P233">
            <v>29960</v>
          </cell>
          <cell r="Q233">
            <v>29960</v>
          </cell>
          <cell r="R233">
            <v>0</v>
          </cell>
        </row>
        <row r="234">
          <cell r="I234">
            <v>201482</v>
          </cell>
          <cell r="J234" t="str">
            <v>PERFECT</v>
          </cell>
          <cell r="L234" t="str">
            <v>THB</v>
          </cell>
          <cell r="N234">
            <v>0</v>
          </cell>
          <cell r="P234">
            <v>73616</v>
          </cell>
          <cell r="Q234">
            <v>73616</v>
          </cell>
          <cell r="R234">
            <v>0</v>
          </cell>
        </row>
        <row r="235">
          <cell r="I235">
            <v>201489</v>
          </cell>
          <cell r="J235" t="str">
            <v>PITI NAM C</v>
          </cell>
          <cell r="L235" t="str">
            <v>THB</v>
          </cell>
          <cell r="N235">
            <v>0</v>
          </cell>
          <cell r="P235">
            <v>12840</v>
          </cell>
          <cell r="Q235">
            <v>12840</v>
          </cell>
          <cell r="R235">
            <v>0</v>
          </cell>
        </row>
        <row r="236">
          <cell r="I236">
            <v>201497</v>
          </cell>
          <cell r="J236" t="str">
            <v>POWER TYRE</v>
          </cell>
          <cell r="L236" t="str">
            <v>THB</v>
          </cell>
          <cell r="N236">
            <v>0</v>
          </cell>
          <cell r="P236">
            <v>98461.4</v>
          </cell>
          <cell r="Q236">
            <v>98461.4</v>
          </cell>
          <cell r="R236">
            <v>0</v>
          </cell>
        </row>
        <row r="237">
          <cell r="I237">
            <v>201508</v>
          </cell>
          <cell r="J237" t="str">
            <v>P.V.F. CO.</v>
          </cell>
          <cell r="L237" t="str">
            <v>THB</v>
          </cell>
          <cell r="N237">
            <v>-61368.38</v>
          </cell>
          <cell r="P237">
            <v>186086.28</v>
          </cell>
          <cell r="Q237">
            <v>124717.9</v>
          </cell>
          <cell r="R237">
            <v>0</v>
          </cell>
        </row>
        <row r="238">
          <cell r="I238">
            <v>201510</v>
          </cell>
          <cell r="J238" t="str">
            <v>RAYONG GUN</v>
          </cell>
          <cell r="L238" t="str">
            <v>THB</v>
          </cell>
          <cell r="N238">
            <v>-1605</v>
          </cell>
          <cell r="P238">
            <v>109086.5</v>
          </cell>
          <cell r="Q238">
            <v>107481.5</v>
          </cell>
          <cell r="R238">
            <v>0</v>
          </cell>
        </row>
        <row r="239">
          <cell r="I239">
            <v>201511</v>
          </cell>
          <cell r="J239" t="str">
            <v>RAYONG MON</v>
          </cell>
          <cell r="L239" t="str">
            <v>THB</v>
          </cell>
          <cell r="N239">
            <v>-10509.54</v>
          </cell>
          <cell r="P239">
            <v>287293.94</v>
          </cell>
          <cell r="Q239">
            <v>276784.40000000002</v>
          </cell>
          <cell r="R239">
            <v>0</v>
          </cell>
        </row>
        <row r="240">
          <cell r="I240">
            <v>201522</v>
          </cell>
          <cell r="J240" t="str">
            <v>ROUAM CHAR</v>
          </cell>
          <cell r="L240" t="str">
            <v>THB</v>
          </cell>
          <cell r="N240">
            <v>-2461</v>
          </cell>
          <cell r="P240">
            <v>74450.600000000006</v>
          </cell>
          <cell r="Q240">
            <v>80121.600000000006</v>
          </cell>
          <cell r="R240">
            <v>-8132</v>
          </cell>
        </row>
        <row r="241">
          <cell r="I241">
            <v>201529</v>
          </cell>
          <cell r="J241" t="str">
            <v>SANG ROONG</v>
          </cell>
          <cell r="L241" t="str">
            <v>THB</v>
          </cell>
          <cell r="N241">
            <v>-18041.27</v>
          </cell>
          <cell r="P241">
            <v>192448.06</v>
          </cell>
          <cell r="Q241">
            <v>174406.79</v>
          </cell>
          <cell r="R241">
            <v>0</v>
          </cell>
        </row>
        <row r="242">
          <cell r="I242">
            <v>201533</v>
          </cell>
          <cell r="J242" t="str">
            <v>SEAL</v>
          </cell>
          <cell r="L242" t="str">
            <v>THB</v>
          </cell>
          <cell r="N242">
            <v>0</v>
          </cell>
          <cell r="P242">
            <v>8946.27</v>
          </cell>
          <cell r="Q242">
            <v>8946.27</v>
          </cell>
          <cell r="R242">
            <v>0</v>
          </cell>
        </row>
        <row r="243">
          <cell r="I243">
            <v>201538</v>
          </cell>
          <cell r="J243" t="str">
            <v>SIAM RAJAT</v>
          </cell>
          <cell r="L243" t="str">
            <v>THB</v>
          </cell>
          <cell r="N243">
            <v>0</v>
          </cell>
          <cell r="P243">
            <v>109208.48</v>
          </cell>
          <cell r="Q243">
            <v>109208.48</v>
          </cell>
          <cell r="R243">
            <v>0</v>
          </cell>
        </row>
        <row r="244">
          <cell r="I244">
            <v>201541</v>
          </cell>
          <cell r="J244" t="str">
            <v>SIRAPOB</v>
          </cell>
          <cell r="L244" t="str">
            <v>THB</v>
          </cell>
          <cell r="N244">
            <v>0</v>
          </cell>
          <cell r="P244">
            <v>44727.07</v>
          </cell>
          <cell r="Q244">
            <v>44727.07</v>
          </cell>
          <cell r="R244">
            <v>0</v>
          </cell>
        </row>
        <row r="245">
          <cell r="I245">
            <v>201553</v>
          </cell>
          <cell r="J245" t="str">
            <v>SIHI PUMPS</v>
          </cell>
          <cell r="L245" t="str">
            <v>THB</v>
          </cell>
          <cell r="N245">
            <v>0</v>
          </cell>
          <cell r="P245">
            <v>999808</v>
          </cell>
          <cell r="Q245">
            <v>999808</v>
          </cell>
          <cell r="R245">
            <v>0</v>
          </cell>
        </row>
        <row r="246">
          <cell r="I246">
            <v>201572</v>
          </cell>
          <cell r="J246" t="str">
            <v>THEO ENGIN</v>
          </cell>
          <cell r="L246" t="str">
            <v>THB</v>
          </cell>
          <cell r="N246">
            <v>0</v>
          </cell>
          <cell r="P246">
            <v>16050</v>
          </cell>
          <cell r="Q246">
            <v>16050</v>
          </cell>
          <cell r="R246">
            <v>0</v>
          </cell>
        </row>
        <row r="247">
          <cell r="I247">
            <v>201575</v>
          </cell>
          <cell r="J247" t="str">
            <v>T. STEEL</v>
          </cell>
          <cell r="L247" t="str">
            <v>THB</v>
          </cell>
          <cell r="N247">
            <v>0</v>
          </cell>
          <cell r="P247">
            <v>15536.4</v>
          </cell>
          <cell r="Q247">
            <v>15536.4</v>
          </cell>
          <cell r="R247">
            <v>0</v>
          </cell>
        </row>
        <row r="248">
          <cell r="I248">
            <v>201582</v>
          </cell>
          <cell r="J248" t="str">
            <v>UNION TEXT</v>
          </cell>
          <cell r="L248" t="str">
            <v>THB</v>
          </cell>
          <cell r="N248">
            <v>0</v>
          </cell>
          <cell r="P248">
            <v>526183.19999999995</v>
          </cell>
          <cell r="Q248">
            <v>526183.19999999995</v>
          </cell>
          <cell r="R248">
            <v>0</v>
          </cell>
        </row>
        <row r="249">
          <cell r="I249">
            <v>201583</v>
          </cell>
          <cell r="J249" t="str">
            <v>UNITECH CO</v>
          </cell>
          <cell r="L249" t="str">
            <v>THB</v>
          </cell>
          <cell r="N249">
            <v>-445976</v>
          </cell>
          <cell r="P249">
            <v>546556</v>
          </cell>
          <cell r="Q249">
            <v>100580</v>
          </cell>
          <cell r="R249">
            <v>0</v>
          </cell>
        </row>
        <row r="250">
          <cell r="I250">
            <v>201584</v>
          </cell>
          <cell r="J250" t="str">
            <v>UNITED TRA</v>
          </cell>
          <cell r="L250" t="str">
            <v>THB</v>
          </cell>
          <cell r="N250">
            <v>0</v>
          </cell>
          <cell r="P250">
            <v>317269.98</v>
          </cell>
          <cell r="Q250">
            <v>317269.98</v>
          </cell>
          <cell r="R250">
            <v>0</v>
          </cell>
        </row>
        <row r="251">
          <cell r="I251">
            <v>201589</v>
          </cell>
          <cell r="J251" t="str">
            <v>UR MENA LI</v>
          </cell>
          <cell r="L251" t="str">
            <v>THB</v>
          </cell>
          <cell r="N251">
            <v>-63442.39</v>
          </cell>
          <cell r="P251">
            <v>943882.62</v>
          </cell>
          <cell r="Q251">
            <v>1112643.6599999999</v>
          </cell>
          <cell r="R251">
            <v>-232203.43</v>
          </cell>
        </row>
        <row r="252">
          <cell r="I252">
            <v>201591</v>
          </cell>
          <cell r="J252" t="str">
            <v>UTCC TECH</v>
          </cell>
          <cell r="K252">
            <v>0</v>
          </cell>
          <cell r="L252" t="str">
            <v>THB</v>
          </cell>
          <cell r="N252">
            <v>-2646</v>
          </cell>
          <cell r="P252">
            <v>0</v>
          </cell>
          <cell r="Q252">
            <v>0</v>
          </cell>
          <cell r="R252">
            <v>-2646</v>
          </cell>
        </row>
        <row r="253">
          <cell r="I253">
            <v>201596</v>
          </cell>
          <cell r="J253" t="str">
            <v>VORACHAK Y</v>
          </cell>
          <cell r="L253" t="str">
            <v>THB</v>
          </cell>
          <cell r="N253">
            <v>0</v>
          </cell>
          <cell r="P253">
            <v>3378000</v>
          </cell>
          <cell r="Q253">
            <v>3378000</v>
          </cell>
          <cell r="R253">
            <v>0</v>
          </cell>
        </row>
        <row r="254">
          <cell r="I254">
            <v>201604</v>
          </cell>
          <cell r="J254" t="str">
            <v>AZBIL</v>
          </cell>
          <cell r="L254" t="str">
            <v>THB</v>
          </cell>
          <cell r="N254">
            <v>0</v>
          </cell>
          <cell r="P254">
            <v>663908.25</v>
          </cell>
          <cell r="Q254">
            <v>835108.25</v>
          </cell>
          <cell r="R254">
            <v>-171200</v>
          </cell>
        </row>
        <row r="255">
          <cell r="I255">
            <v>201610</v>
          </cell>
          <cell r="J255" t="str">
            <v>BANGKOK IN</v>
          </cell>
          <cell r="L255" t="str">
            <v>THB</v>
          </cell>
          <cell r="N255">
            <v>-867237.46</v>
          </cell>
          <cell r="P255">
            <v>12585975.710000001</v>
          </cell>
          <cell r="Q255">
            <v>12784359.5</v>
          </cell>
          <cell r="R255">
            <v>-1065621.25</v>
          </cell>
        </row>
        <row r="256">
          <cell r="I256">
            <v>201615</v>
          </cell>
          <cell r="J256" t="str">
            <v>SUPAPHAN &amp;</v>
          </cell>
          <cell r="L256" t="str">
            <v>THB</v>
          </cell>
          <cell r="N256">
            <v>0</v>
          </cell>
          <cell r="P256">
            <v>20223</v>
          </cell>
          <cell r="Q256">
            <v>20223</v>
          </cell>
          <cell r="R256">
            <v>0</v>
          </cell>
        </row>
        <row r="257">
          <cell r="I257">
            <v>201615</v>
          </cell>
          <cell r="J257" t="str">
            <v>SUPAPHAN &amp;</v>
          </cell>
          <cell r="K257" t="str">
            <v>A</v>
          </cell>
          <cell r="L257" t="str">
            <v>THB</v>
          </cell>
          <cell r="N257">
            <v>0</v>
          </cell>
          <cell r="P257">
            <v>18900</v>
          </cell>
          <cell r="Q257">
            <v>18900</v>
          </cell>
          <cell r="R257">
            <v>0</v>
          </cell>
        </row>
        <row r="258">
          <cell r="I258">
            <v>201635</v>
          </cell>
          <cell r="J258" t="str">
            <v>V.P.88 STA</v>
          </cell>
          <cell r="L258" t="str">
            <v>THB</v>
          </cell>
          <cell r="N258">
            <v>0</v>
          </cell>
          <cell r="P258">
            <v>18618</v>
          </cell>
          <cell r="Q258">
            <v>18618</v>
          </cell>
          <cell r="R258">
            <v>0</v>
          </cell>
        </row>
        <row r="259">
          <cell r="I259">
            <v>201639</v>
          </cell>
          <cell r="J259" t="str">
            <v>SMC THAILA</v>
          </cell>
          <cell r="L259" t="str">
            <v>THB</v>
          </cell>
          <cell r="N259">
            <v>0</v>
          </cell>
          <cell r="P259">
            <v>15964.4</v>
          </cell>
          <cell r="Q259">
            <v>22962.2</v>
          </cell>
          <cell r="R259">
            <v>-6997.8</v>
          </cell>
        </row>
        <row r="260">
          <cell r="I260">
            <v>201641</v>
          </cell>
          <cell r="J260" t="str">
            <v>BUG BE GON</v>
          </cell>
          <cell r="L260" t="str">
            <v>THB</v>
          </cell>
          <cell r="N260">
            <v>0</v>
          </cell>
          <cell r="P260">
            <v>28355</v>
          </cell>
          <cell r="Q260">
            <v>28355</v>
          </cell>
          <cell r="R260">
            <v>0</v>
          </cell>
        </row>
        <row r="261">
          <cell r="I261">
            <v>201650</v>
          </cell>
          <cell r="J261" t="str">
            <v>JJ-LAPP</v>
          </cell>
          <cell r="L261" t="str">
            <v>THB</v>
          </cell>
          <cell r="N261">
            <v>0</v>
          </cell>
          <cell r="P261">
            <v>1325.86</v>
          </cell>
          <cell r="Q261">
            <v>1325.86</v>
          </cell>
          <cell r="R261">
            <v>0</v>
          </cell>
        </row>
        <row r="262">
          <cell r="I262">
            <v>201666</v>
          </cell>
          <cell r="J262" t="str">
            <v>SOJITZ (TH</v>
          </cell>
          <cell r="L262" t="str">
            <v>THB</v>
          </cell>
          <cell r="N262">
            <v>0</v>
          </cell>
          <cell r="P262">
            <v>1578518.04</v>
          </cell>
          <cell r="Q262">
            <v>3356849.31</v>
          </cell>
          <cell r="R262">
            <v>-1778331.27</v>
          </cell>
        </row>
        <row r="263">
          <cell r="I263">
            <v>201674</v>
          </cell>
          <cell r="J263" t="str">
            <v>INSTRON (T</v>
          </cell>
          <cell r="L263" t="str">
            <v>THB</v>
          </cell>
          <cell r="N263">
            <v>-4547.5</v>
          </cell>
          <cell r="P263">
            <v>355614.5</v>
          </cell>
          <cell r="Q263">
            <v>351067</v>
          </cell>
          <cell r="R263">
            <v>0</v>
          </cell>
        </row>
        <row r="264">
          <cell r="I264">
            <v>201682</v>
          </cell>
          <cell r="J264" t="str">
            <v>MOTION POW</v>
          </cell>
          <cell r="L264" t="str">
            <v>THB</v>
          </cell>
          <cell r="N264">
            <v>0</v>
          </cell>
          <cell r="P264">
            <v>27097.75</v>
          </cell>
          <cell r="Q264">
            <v>40921.08</v>
          </cell>
          <cell r="R264">
            <v>-13823.33</v>
          </cell>
        </row>
        <row r="265">
          <cell r="I265">
            <v>201692</v>
          </cell>
          <cell r="J265" t="str">
            <v>LEE YONG H</v>
          </cell>
          <cell r="L265" t="str">
            <v>THB</v>
          </cell>
          <cell r="N265">
            <v>0</v>
          </cell>
          <cell r="P265">
            <v>8346</v>
          </cell>
          <cell r="Q265">
            <v>8346</v>
          </cell>
          <cell r="R265">
            <v>0</v>
          </cell>
        </row>
        <row r="266">
          <cell r="I266">
            <v>201702</v>
          </cell>
          <cell r="J266" t="str">
            <v>ROYAL CLOT</v>
          </cell>
          <cell r="L266" t="str">
            <v>THB</v>
          </cell>
          <cell r="N266">
            <v>0</v>
          </cell>
          <cell r="P266">
            <v>8160</v>
          </cell>
          <cell r="Q266">
            <v>8160</v>
          </cell>
          <cell r="R266">
            <v>0</v>
          </cell>
        </row>
        <row r="267">
          <cell r="I267">
            <v>201702</v>
          </cell>
          <cell r="J267" t="str">
            <v>ROYAL CLOT</v>
          </cell>
          <cell r="K267" t="str">
            <v>A</v>
          </cell>
          <cell r="L267" t="str">
            <v>THB</v>
          </cell>
          <cell r="N267">
            <v>0</v>
          </cell>
          <cell r="P267">
            <v>8160</v>
          </cell>
          <cell r="Q267">
            <v>8160</v>
          </cell>
          <cell r="R267">
            <v>0</v>
          </cell>
        </row>
        <row r="268">
          <cell r="I268">
            <v>201708</v>
          </cell>
          <cell r="J268" t="str">
            <v>VOLT AMP</v>
          </cell>
          <cell r="L268" t="str">
            <v>THB</v>
          </cell>
          <cell r="N268">
            <v>-25626.5</v>
          </cell>
          <cell r="P268">
            <v>216990.23</v>
          </cell>
          <cell r="Q268">
            <v>191363.73</v>
          </cell>
          <cell r="R268">
            <v>0</v>
          </cell>
        </row>
        <row r="269">
          <cell r="I269">
            <v>201710</v>
          </cell>
          <cell r="J269" t="str">
            <v>CDD ENGINE</v>
          </cell>
          <cell r="L269" t="str">
            <v>THB</v>
          </cell>
          <cell r="N269">
            <v>0</v>
          </cell>
          <cell r="P269">
            <v>542169</v>
          </cell>
          <cell r="Q269">
            <v>756169</v>
          </cell>
          <cell r="R269">
            <v>-214000</v>
          </cell>
        </row>
        <row r="270">
          <cell r="I270">
            <v>201716</v>
          </cell>
          <cell r="J270" t="str">
            <v>HAPAG - LL</v>
          </cell>
          <cell r="L270" t="str">
            <v>THB</v>
          </cell>
          <cell r="N270">
            <v>0</v>
          </cell>
          <cell r="P270">
            <v>4350</v>
          </cell>
          <cell r="Q270">
            <v>4350</v>
          </cell>
          <cell r="R270">
            <v>0</v>
          </cell>
        </row>
        <row r="271">
          <cell r="I271">
            <v>201716</v>
          </cell>
          <cell r="J271" t="str">
            <v>HAPAG - LL</v>
          </cell>
          <cell r="K271" t="str">
            <v>A</v>
          </cell>
          <cell r="L271" t="str">
            <v>THB</v>
          </cell>
          <cell r="N271">
            <v>0</v>
          </cell>
          <cell r="P271">
            <v>4350</v>
          </cell>
          <cell r="Q271">
            <v>4350</v>
          </cell>
          <cell r="R271">
            <v>0</v>
          </cell>
        </row>
        <row r="272">
          <cell r="I272">
            <v>201717</v>
          </cell>
          <cell r="J272" t="str">
            <v>ECU LINE</v>
          </cell>
          <cell r="L272" t="str">
            <v>THB</v>
          </cell>
          <cell r="N272">
            <v>0</v>
          </cell>
          <cell r="P272">
            <v>5296.5</v>
          </cell>
          <cell r="Q272">
            <v>5296.5</v>
          </cell>
          <cell r="R272">
            <v>0</v>
          </cell>
        </row>
        <row r="273">
          <cell r="I273">
            <v>201719</v>
          </cell>
          <cell r="J273" t="str">
            <v>BANGSUE LI</v>
          </cell>
          <cell r="L273" t="str">
            <v>THB</v>
          </cell>
          <cell r="N273">
            <v>0</v>
          </cell>
          <cell r="P273">
            <v>32100</v>
          </cell>
          <cell r="Q273">
            <v>32100</v>
          </cell>
          <cell r="R273">
            <v>0</v>
          </cell>
        </row>
        <row r="274">
          <cell r="I274">
            <v>201729</v>
          </cell>
          <cell r="J274" t="str">
            <v>LOCKTON WA</v>
          </cell>
          <cell r="L274" t="str">
            <v>THB</v>
          </cell>
          <cell r="N274">
            <v>-164933.4</v>
          </cell>
          <cell r="P274">
            <v>9423093</v>
          </cell>
          <cell r="Q274">
            <v>9936031.7599999998</v>
          </cell>
          <cell r="R274">
            <v>-677872.16</v>
          </cell>
        </row>
        <row r="275">
          <cell r="I275">
            <v>201729</v>
          </cell>
          <cell r="J275" t="str">
            <v>LOCKTON WA</v>
          </cell>
          <cell r="K275" t="str">
            <v>A</v>
          </cell>
          <cell r="L275" t="str">
            <v>THB</v>
          </cell>
          <cell r="N275">
            <v>0</v>
          </cell>
          <cell r="P275">
            <v>4427.95</v>
          </cell>
          <cell r="Q275">
            <v>0</v>
          </cell>
          <cell r="R275">
            <v>4427.95</v>
          </cell>
        </row>
        <row r="276">
          <cell r="I276">
            <v>201896</v>
          </cell>
          <cell r="J276" t="str">
            <v>PHELPS DOD</v>
          </cell>
          <cell r="L276" t="str">
            <v>THB</v>
          </cell>
          <cell r="N276">
            <v>0</v>
          </cell>
          <cell r="P276">
            <v>45475</v>
          </cell>
          <cell r="Q276">
            <v>45475</v>
          </cell>
          <cell r="R276">
            <v>0</v>
          </cell>
        </row>
        <row r="277">
          <cell r="I277">
            <v>201933</v>
          </cell>
          <cell r="J277" t="str">
            <v>S.P.PROGRE</v>
          </cell>
          <cell r="L277" t="str">
            <v>THB</v>
          </cell>
          <cell r="N277">
            <v>-74342.53</v>
          </cell>
          <cell r="P277">
            <v>1226781.6399999999</v>
          </cell>
          <cell r="Q277">
            <v>1210797.98</v>
          </cell>
          <cell r="R277">
            <v>-58358.87</v>
          </cell>
        </row>
        <row r="278">
          <cell r="I278">
            <v>201955</v>
          </cell>
          <cell r="J278" t="str">
            <v>SATTAHIP</v>
          </cell>
          <cell r="L278" t="str">
            <v>THB</v>
          </cell>
          <cell r="N278">
            <v>-31311.95</v>
          </cell>
          <cell r="P278">
            <v>351431.88</v>
          </cell>
          <cell r="Q278">
            <v>350537.89</v>
          </cell>
          <cell r="R278">
            <v>-30417.96</v>
          </cell>
        </row>
        <row r="279">
          <cell r="I279">
            <v>201978</v>
          </cell>
          <cell r="J279" t="str">
            <v>SUNSHINE E</v>
          </cell>
          <cell r="L279" t="str">
            <v>THB</v>
          </cell>
          <cell r="N279">
            <v>0</v>
          </cell>
          <cell r="P279">
            <v>3990</v>
          </cell>
          <cell r="Q279">
            <v>3990</v>
          </cell>
          <cell r="R279">
            <v>0</v>
          </cell>
        </row>
        <row r="280">
          <cell r="I280">
            <v>202034</v>
          </cell>
          <cell r="J280" t="str">
            <v>VICHAISAK</v>
          </cell>
          <cell r="L280" t="str">
            <v>THB</v>
          </cell>
          <cell r="N280">
            <v>-29569.45</v>
          </cell>
          <cell r="P280">
            <v>1677630.53</v>
          </cell>
          <cell r="Q280">
            <v>1757114.41</v>
          </cell>
          <cell r="R280">
            <v>-109053.33</v>
          </cell>
        </row>
        <row r="281">
          <cell r="I281">
            <v>202040</v>
          </cell>
          <cell r="J281" t="str">
            <v>WORLD MECH</v>
          </cell>
          <cell r="L281" t="str">
            <v>THB</v>
          </cell>
          <cell r="N281">
            <v>0</v>
          </cell>
          <cell r="P281">
            <v>109675</v>
          </cell>
          <cell r="Q281">
            <v>109675</v>
          </cell>
          <cell r="R281">
            <v>0</v>
          </cell>
        </row>
        <row r="282">
          <cell r="I282">
            <v>202083</v>
          </cell>
          <cell r="J282" t="str">
            <v>SM-CYCLO</v>
          </cell>
          <cell r="L282" t="str">
            <v>THB</v>
          </cell>
          <cell r="N282">
            <v>0</v>
          </cell>
          <cell r="P282">
            <v>62053.58</v>
          </cell>
          <cell r="Q282">
            <v>62053.58</v>
          </cell>
          <cell r="R282">
            <v>0</v>
          </cell>
        </row>
        <row r="283">
          <cell r="I283">
            <v>202119</v>
          </cell>
          <cell r="J283" t="str">
            <v>FLUTROL (T</v>
          </cell>
          <cell r="L283" t="str">
            <v>THB</v>
          </cell>
          <cell r="N283">
            <v>0</v>
          </cell>
          <cell r="P283">
            <v>302269.65000000002</v>
          </cell>
          <cell r="Q283">
            <v>302269.65000000002</v>
          </cell>
          <cell r="R283">
            <v>0</v>
          </cell>
        </row>
        <row r="284">
          <cell r="I284">
            <v>202126</v>
          </cell>
          <cell r="J284" t="str">
            <v>INTRO ENTE</v>
          </cell>
          <cell r="L284" t="str">
            <v>THB</v>
          </cell>
          <cell r="N284">
            <v>0</v>
          </cell>
          <cell r="P284">
            <v>4815</v>
          </cell>
          <cell r="Q284">
            <v>4815</v>
          </cell>
          <cell r="R284">
            <v>0</v>
          </cell>
        </row>
        <row r="285">
          <cell r="I285">
            <v>202136</v>
          </cell>
          <cell r="J285" t="str">
            <v>BEST LINE</v>
          </cell>
          <cell r="L285" t="str">
            <v>THB</v>
          </cell>
          <cell r="N285">
            <v>-14017</v>
          </cell>
          <cell r="P285">
            <v>81437.7</v>
          </cell>
          <cell r="Q285">
            <v>67420.7</v>
          </cell>
          <cell r="R285">
            <v>0</v>
          </cell>
        </row>
        <row r="286">
          <cell r="I286">
            <v>202136</v>
          </cell>
          <cell r="J286" t="str">
            <v>BEST LINE</v>
          </cell>
          <cell r="K286" t="str">
            <v>A</v>
          </cell>
          <cell r="L286" t="str">
            <v>THB</v>
          </cell>
          <cell r="N286">
            <v>0</v>
          </cell>
          <cell r="P286">
            <v>18100</v>
          </cell>
          <cell r="Q286">
            <v>18100</v>
          </cell>
          <cell r="R286">
            <v>0</v>
          </cell>
        </row>
        <row r="287">
          <cell r="I287">
            <v>202209</v>
          </cell>
          <cell r="J287" t="str">
            <v>EKACHAI</v>
          </cell>
          <cell r="L287" t="str">
            <v>THB</v>
          </cell>
          <cell r="N287">
            <v>0</v>
          </cell>
          <cell r="P287">
            <v>905</v>
          </cell>
          <cell r="Q287">
            <v>905</v>
          </cell>
          <cell r="R287">
            <v>0</v>
          </cell>
        </row>
        <row r="288">
          <cell r="I288">
            <v>202269</v>
          </cell>
          <cell r="J288" t="str">
            <v>TECHNIC</v>
          </cell>
          <cell r="L288" t="str">
            <v>THB</v>
          </cell>
          <cell r="N288">
            <v>0</v>
          </cell>
          <cell r="P288">
            <v>6500</v>
          </cell>
          <cell r="Q288">
            <v>6500</v>
          </cell>
          <cell r="R288">
            <v>0</v>
          </cell>
        </row>
        <row r="289">
          <cell r="I289">
            <v>202335</v>
          </cell>
          <cell r="J289" t="str">
            <v>EURODRUM (</v>
          </cell>
          <cell r="L289" t="str">
            <v>THB</v>
          </cell>
          <cell r="N289">
            <v>-143915</v>
          </cell>
          <cell r="P289">
            <v>2486262.7000000002</v>
          </cell>
          <cell r="Q289">
            <v>2620547.7000000002</v>
          </cell>
          <cell r="R289">
            <v>-278200</v>
          </cell>
        </row>
        <row r="290">
          <cell r="I290">
            <v>202373</v>
          </cell>
          <cell r="J290" t="str">
            <v>CHEMOSCIEN</v>
          </cell>
          <cell r="L290" t="str">
            <v>THB</v>
          </cell>
          <cell r="N290">
            <v>0</v>
          </cell>
          <cell r="P290">
            <v>0</v>
          </cell>
          <cell r="Q290">
            <v>12904.2</v>
          </cell>
          <cell r="R290">
            <v>-12904.2</v>
          </cell>
        </row>
        <row r="291">
          <cell r="I291">
            <v>202497</v>
          </cell>
          <cell r="J291" t="str">
            <v>SYNTHEC IN</v>
          </cell>
          <cell r="L291" t="str">
            <v>THB</v>
          </cell>
          <cell r="N291">
            <v>0</v>
          </cell>
          <cell r="P291">
            <v>478825</v>
          </cell>
          <cell r="Q291">
            <v>510657.5</v>
          </cell>
          <cell r="R291">
            <v>-31832.5</v>
          </cell>
        </row>
        <row r="292">
          <cell r="I292">
            <v>202507</v>
          </cell>
          <cell r="J292" t="str">
            <v>BANJOBPHAN</v>
          </cell>
          <cell r="L292" t="str">
            <v>THB</v>
          </cell>
          <cell r="N292">
            <v>0</v>
          </cell>
          <cell r="P292">
            <v>15808</v>
          </cell>
          <cell r="Q292">
            <v>15808</v>
          </cell>
          <cell r="R292">
            <v>0</v>
          </cell>
        </row>
        <row r="293">
          <cell r="I293">
            <v>202551</v>
          </cell>
          <cell r="J293" t="str">
            <v>ENVI SCIEN</v>
          </cell>
          <cell r="L293" t="str">
            <v>THB</v>
          </cell>
          <cell r="N293">
            <v>0</v>
          </cell>
          <cell r="P293">
            <v>11624.48</v>
          </cell>
          <cell r="Q293">
            <v>11624.48</v>
          </cell>
          <cell r="R293">
            <v>0</v>
          </cell>
        </row>
        <row r="294">
          <cell r="I294">
            <v>202612</v>
          </cell>
          <cell r="J294" t="str">
            <v>ABB LIMITE</v>
          </cell>
          <cell r="L294" t="str">
            <v>THB</v>
          </cell>
          <cell r="N294">
            <v>-952300</v>
          </cell>
          <cell r="P294">
            <v>1480880</v>
          </cell>
          <cell r="Q294">
            <v>605620</v>
          </cell>
          <cell r="R294">
            <v>-77040</v>
          </cell>
        </row>
        <row r="295">
          <cell r="I295">
            <v>202612</v>
          </cell>
          <cell r="J295" t="str">
            <v>ABB LIMITE</v>
          </cell>
          <cell r="K295">
            <v>0</v>
          </cell>
          <cell r="L295" t="str">
            <v>THB</v>
          </cell>
          <cell r="N295">
            <v>-79987.399999999994</v>
          </cell>
          <cell r="P295">
            <v>0</v>
          </cell>
          <cell r="Q295">
            <v>0</v>
          </cell>
          <cell r="R295">
            <v>-79987.399999999994</v>
          </cell>
        </row>
        <row r="296">
          <cell r="I296">
            <v>202643</v>
          </cell>
          <cell r="J296" t="str">
            <v>HEUNG-A SH</v>
          </cell>
          <cell r="L296" t="str">
            <v>THB</v>
          </cell>
          <cell r="N296">
            <v>0</v>
          </cell>
          <cell r="P296">
            <v>165000</v>
          </cell>
          <cell r="Q296">
            <v>165000</v>
          </cell>
          <cell r="R296">
            <v>0</v>
          </cell>
        </row>
        <row r="297">
          <cell r="I297">
            <v>202643</v>
          </cell>
          <cell r="J297" t="str">
            <v>HEUNG-A SH</v>
          </cell>
          <cell r="K297" t="str">
            <v>A</v>
          </cell>
          <cell r="L297" t="str">
            <v>THB</v>
          </cell>
          <cell r="N297">
            <v>165000</v>
          </cell>
          <cell r="P297">
            <v>382900</v>
          </cell>
          <cell r="Q297">
            <v>165000</v>
          </cell>
          <cell r="R297">
            <v>382900</v>
          </cell>
        </row>
        <row r="298">
          <cell r="I298">
            <v>202647</v>
          </cell>
          <cell r="J298" t="str">
            <v>SMILE SUPP</v>
          </cell>
          <cell r="L298" t="str">
            <v>THB</v>
          </cell>
          <cell r="N298">
            <v>-9359.6</v>
          </cell>
          <cell r="P298">
            <v>88183.8</v>
          </cell>
          <cell r="Q298">
            <v>78824.2</v>
          </cell>
          <cell r="R298">
            <v>0</v>
          </cell>
        </row>
        <row r="299">
          <cell r="I299">
            <v>202702</v>
          </cell>
          <cell r="J299" t="str">
            <v>TAN</v>
          </cell>
          <cell r="L299" t="str">
            <v>THB</v>
          </cell>
          <cell r="N299">
            <v>-19773.599999999999</v>
          </cell>
          <cell r="P299">
            <v>393075.22</v>
          </cell>
          <cell r="Q299">
            <v>373301.62</v>
          </cell>
          <cell r="R299">
            <v>0</v>
          </cell>
        </row>
        <row r="300">
          <cell r="I300">
            <v>202705</v>
          </cell>
          <cell r="J300" t="str">
            <v>CKD THAI</v>
          </cell>
          <cell r="L300" t="str">
            <v>THB</v>
          </cell>
          <cell r="N300">
            <v>0</v>
          </cell>
          <cell r="P300">
            <v>15691.55</v>
          </cell>
          <cell r="Q300">
            <v>15691.55</v>
          </cell>
          <cell r="R300">
            <v>0</v>
          </cell>
        </row>
        <row r="301">
          <cell r="I301">
            <v>202710</v>
          </cell>
          <cell r="J301" t="str">
            <v>HEIL</v>
          </cell>
          <cell r="L301" t="str">
            <v>THB</v>
          </cell>
          <cell r="N301">
            <v>-55179.9</v>
          </cell>
          <cell r="P301">
            <v>110359.8</v>
          </cell>
          <cell r="Q301">
            <v>55179.9</v>
          </cell>
          <cell r="R301">
            <v>0</v>
          </cell>
        </row>
        <row r="302">
          <cell r="I302">
            <v>202711</v>
          </cell>
          <cell r="J302" t="str">
            <v>EMERSON</v>
          </cell>
          <cell r="K302">
            <v>0</v>
          </cell>
          <cell r="L302" t="str">
            <v>THB</v>
          </cell>
          <cell r="N302">
            <v>-171838.16</v>
          </cell>
          <cell r="P302">
            <v>0</v>
          </cell>
          <cell r="Q302">
            <v>0</v>
          </cell>
          <cell r="R302">
            <v>-171838.16</v>
          </cell>
        </row>
        <row r="303">
          <cell r="I303">
            <v>202768</v>
          </cell>
          <cell r="J303" t="str">
            <v>PC APPLICA</v>
          </cell>
          <cell r="L303" t="str">
            <v>THB</v>
          </cell>
          <cell r="N303">
            <v>-16467.3</v>
          </cell>
          <cell r="P303">
            <v>19211.849999999999</v>
          </cell>
          <cell r="Q303">
            <v>2744.55</v>
          </cell>
          <cell r="R303">
            <v>0</v>
          </cell>
        </row>
        <row r="304">
          <cell r="I304">
            <v>202770</v>
          </cell>
          <cell r="J304" t="str">
            <v>ACREV</v>
          </cell>
          <cell r="L304" t="str">
            <v>THB</v>
          </cell>
          <cell r="N304">
            <v>0</v>
          </cell>
          <cell r="P304">
            <v>15000</v>
          </cell>
          <cell r="Q304">
            <v>15000</v>
          </cell>
          <cell r="R304">
            <v>0</v>
          </cell>
        </row>
        <row r="305">
          <cell r="I305">
            <v>202804</v>
          </cell>
          <cell r="J305" t="str">
            <v>SEA HILL</v>
          </cell>
          <cell r="L305" t="str">
            <v>THB</v>
          </cell>
          <cell r="N305">
            <v>-2889</v>
          </cell>
          <cell r="P305">
            <v>58743</v>
          </cell>
          <cell r="Q305">
            <v>59706</v>
          </cell>
          <cell r="R305">
            <v>-3852</v>
          </cell>
        </row>
        <row r="306">
          <cell r="I306">
            <v>202825</v>
          </cell>
          <cell r="J306" t="str">
            <v>S.D.K. ENT</v>
          </cell>
          <cell r="L306" t="str">
            <v>THB</v>
          </cell>
          <cell r="N306">
            <v>0</v>
          </cell>
          <cell r="P306">
            <v>8560</v>
          </cell>
          <cell r="Q306">
            <v>8560</v>
          </cell>
          <cell r="R306">
            <v>0</v>
          </cell>
        </row>
        <row r="307">
          <cell r="I307">
            <v>202833</v>
          </cell>
          <cell r="J307" t="str">
            <v>VS</v>
          </cell>
          <cell r="L307" t="str">
            <v>THB</v>
          </cell>
          <cell r="N307">
            <v>-181900</v>
          </cell>
          <cell r="P307">
            <v>366475</v>
          </cell>
          <cell r="Q307">
            <v>184575</v>
          </cell>
          <cell r="R307">
            <v>0</v>
          </cell>
        </row>
        <row r="308">
          <cell r="I308">
            <v>202872</v>
          </cell>
          <cell r="J308" t="str">
            <v>TOTAL</v>
          </cell>
          <cell r="L308" t="str">
            <v>THB</v>
          </cell>
          <cell r="N308">
            <v>0</v>
          </cell>
          <cell r="P308">
            <v>21400</v>
          </cell>
          <cell r="Q308">
            <v>21400</v>
          </cell>
          <cell r="R308">
            <v>0</v>
          </cell>
        </row>
        <row r="309">
          <cell r="I309">
            <v>202878</v>
          </cell>
          <cell r="J309" t="str">
            <v>THREE BOND</v>
          </cell>
          <cell r="L309" t="str">
            <v>THB</v>
          </cell>
          <cell r="N309">
            <v>-146779.39000000001</v>
          </cell>
          <cell r="P309">
            <v>523305.71</v>
          </cell>
          <cell r="Q309">
            <v>385385.92</v>
          </cell>
          <cell r="R309">
            <v>-8859.6</v>
          </cell>
        </row>
        <row r="310">
          <cell r="I310">
            <v>202885</v>
          </cell>
          <cell r="J310" t="str">
            <v>IMPRINT</v>
          </cell>
          <cell r="L310" t="str">
            <v>THB</v>
          </cell>
          <cell r="N310">
            <v>0</v>
          </cell>
          <cell r="P310">
            <v>2247</v>
          </cell>
          <cell r="Q310">
            <v>2782</v>
          </cell>
          <cell r="R310">
            <v>-535</v>
          </cell>
        </row>
        <row r="311">
          <cell r="I311">
            <v>202885</v>
          </cell>
          <cell r="J311" t="str">
            <v>IMPRINT</v>
          </cell>
          <cell r="K311" t="str">
            <v>A</v>
          </cell>
          <cell r="L311" t="str">
            <v>THB</v>
          </cell>
          <cell r="N311">
            <v>0</v>
          </cell>
          <cell r="P311">
            <v>11200</v>
          </cell>
          <cell r="Q311">
            <v>3500</v>
          </cell>
          <cell r="R311">
            <v>7700</v>
          </cell>
        </row>
        <row r="312">
          <cell r="I312">
            <v>202898</v>
          </cell>
          <cell r="J312" t="str">
            <v>THAI EXPRE</v>
          </cell>
          <cell r="L312" t="str">
            <v>THB</v>
          </cell>
          <cell r="N312">
            <v>0</v>
          </cell>
          <cell r="P312">
            <v>19260</v>
          </cell>
          <cell r="Q312">
            <v>19260</v>
          </cell>
          <cell r="R312">
            <v>0</v>
          </cell>
        </row>
        <row r="313">
          <cell r="I313">
            <v>202908</v>
          </cell>
          <cell r="J313" t="str">
            <v>KCY ELECTR</v>
          </cell>
          <cell r="L313" t="str">
            <v>THB</v>
          </cell>
          <cell r="N313">
            <v>0</v>
          </cell>
          <cell r="P313">
            <v>51360</v>
          </cell>
          <cell r="Q313">
            <v>51360</v>
          </cell>
          <cell r="R313">
            <v>0</v>
          </cell>
        </row>
        <row r="314">
          <cell r="I314">
            <v>203034</v>
          </cell>
          <cell r="J314" t="str">
            <v>CEO FLUID</v>
          </cell>
          <cell r="L314" t="str">
            <v>THB</v>
          </cell>
          <cell r="N314">
            <v>0</v>
          </cell>
          <cell r="P314">
            <v>359621.65</v>
          </cell>
          <cell r="Q314">
            <v>384980.65</v>
          </cell>
          <cell r="R314">
            <v>-25359</v>
          </cell>
        </row>
        <row r="315">
          <cell r="I315">
            <v>203042</v>
          </cell>
          <cell r="J315" t="str">
            <v>PKK SIAM C</v>
          </cell>
          <cell r="L315" t="str">
            <v>THB</v>
          </cell>
          <cell r="N315">
            <v>0</v>
          </cell>
          <cell r="P315">
            <v>91485</v>
          </cell>
          <cell r="Q315">
            <v>91485</v>
          </cell>
          <cell r="R315">
            <v>0</v>
          </cell>
        </row>
        <row r="316">
          <cell r="I316">
            <v>203045</v>
          </cell>
          <cell r="J316" t="str">
            <v>T.STEEL LI</v>
          </cell>
          <cell r="L316" t="str">
            <v>THB</v>
          </cell>
          <cell r="N316">
            <v>0</v>
          </cell>
          <cell r="P316">
            <v>551440.55000000005</v>
          </cell>
          <cell r="Q316">
            <v>551440.55000000005</v>
          </cell>
          <cell r="R316">
            <v>0</v>
          </cell>
        </row>
        <row r="317">
          <cell r="I317">
            <v>203057</v>
          </cell>
          <cell r="J317" t="str">
            <v>BOOK PROMO</v>
          </cell>
          <cell r="L317" t="str">
            <v>THB</v>
          </cell>
          <cell r="N317">
            <v>0</v>
          </cell>
          <cell r="P317">
            <v>410000</v>
          </cell>
          <cell r="Q317">
            <v>410000</v>
          </cell>
          <cell r="R317">
            <v>0</v>
          </cell>
        </row>
        <row r="318">
          <cell r="I318">
            <v>203076</v>
          </cell>
          <cell r="J318" t="str">
            <v>KAEFER ENG</v>
          </cell>
          <cell r="L318" t="str">
            <v>THB</v>
          </cell>
          <cell r="N318">
            <v>-45818.79</v>
          </cell>
          <cell r="P318">
            <v>851492.2</v>
          </cell>
          <cell r="Q318">
            <v>805673.41</v>
          </cell>
          <cell r="R318">
            <v>0</v>
          </cell>
        </row>
        <row r="319">
          <cell r="I319">
            <v>203083</v>
          </cell>
          <cell r="J319" t="str">
            <v>TOYOTA NAK</v>
          </cell>
          <cell r="L319" t="str">
            <v>THB</v>
          </cell>
          <cell r="N319">
            <v>0</v>
          </cell>
          <cell r="P319">
            <v>750000</v>
          </cell>
          <cell r="Q319">
            <v>750000</v>
          </cell>
          <cell r="R319">
            <v>0</v>
          </cell>
        </row>
        <row r="320">
          <cell r="I320">
            <v>203083</v>
          </cell>
          <cell r="J320" t="str">
            <v>TOYOTA NAK</v>
          </cell>
          <cell r="K320" t="str">
            <v>A</v>
          </cell>
          <cell r="L320" t="str">
            <v>THB</v>
          </cell>
          <cell r="N320">
            <v>0</v>
          </cell>
          <cell r="P320">
            <v>755350</v>
          </cell>
          <cell r="Q320">
            <v>755350</v>
          </cell>
          <cell r="R320">
            <v>0</v>
          </cell>
        </row>
        <row r="321">
          <cell r="I321">
            <v>203094</v>
          </cell>
          <cell r="J321" t="str">
            <v>N.S.V.</v>
          </cell>
          <cell r="L321" t="str">
            <v>THB</v>
          </cell>
          <cell r="N321">
            <v>0</v>
          </cell>
          <cell r="P321">
            <v>34186.5</v>
          </cell>
          <cell r="Q321">
            <v>43527.6</v>
          </cell>
          <cell r="R321">
            <v>-9341.1</v>
          </cell>
        </row>
        <row r="322">
          <cell r="I322">
            <v>203123</v>
          </cell>
          <cell r="J322" t="str">
            <v>REPTEC SER</v>
          </cell>
          <cell r="L322" t="str">
            <v>THB</v>
          </cell>
          <cell r="N322">
            <v>0</v>
          </cell>
          <cell r="P322">
            <v>1221843.7</v>
          </cell>
          <cell r="Q322">
            <v>1221843.7</v>
          </cell>
          <cell r="R322">
            <v>0</v>
          </cell>
        </row>
        <row r="323">
          <cell r="I323">
            <v>203133</v>
          </cell>
          <cell r="J323" t="str">
            <v>KANJANA SU</v>
          </cell>
          <cell r="L323" t="str">
            <v>THB</v>
          </cell>
          <cell r="N323">
            <v>0</v>
          </cell>
          <cell r="P323">
            <v>210790</v>
          </cell>
          <cell r="Q323">
            <v>210790</v>
          </cell>
          <cell r="R323">
            <v>0</v>
          </cell>
        </row>
        <row r="324">
          <cell r="I324">
            <v>203176</v>
          </cell>
          <cell r="J324" t="str">
            <v>HELUKABEL</v>
          </cell>
          <cell r="L324" t="str">
            <v>THB</v>
          </cell>
          <cell r="N324">
            <v>0</v>
          </cell>
          <cell r="P324">
            <v>43767.44</v>
          </cell>
          <cell r="Q324">
            <v>43767.44</v>
          </cell>
          <cell r="R324">
            <v>0</v>
          </cell>
        </row>
        <row r="325">
          <cell r="I325">
            <v>203180</v>
          </cell>
          <cell r="J325" t="str">
            <v>SYSTRONICS</v>
          </cell>
          <cell r="L325" t="str">
            <v>THB</v>
          </cell>
          <cell r="N325">
            <v>0</v>
          </cell>
          <cell r="P325">
            <v>8267.89</v>
          </cell>
          <cell r="Q325">
            <v>8267.89</v>
          </cell>
          <cell r="R325">
            <v>0</v>
          </cell>
        </row>
        <row r="326">
          <cell r="I326">
            <v>203183</v>
          </cell>
          <cell r="J326" t="str">
            <v>TELECOM</v>
          </cell>
          <cell r="L326" t="str">
            <v>THB</v>
          </cell>
          <cell r="N326">
            <v>0</v>
          </cell>
          <cell r="P326">
            <v>42693</v>
          </cell>
          <cell r="Q326">
            <v>42693</v>
          </cell>
          <cell r="R326">
            <v>0</v>
          </cell>
        </row>
        <row r="327">
          <cell r="I327">
            <v>203200</v>
          </cell>
          <cell r="J327" t="str">
            <v>SDV LOGIST</v>
          </cell>
          <cell r="L327" t="str">
            <v>THB</v>
          </cell>
          <cell r="N327">
            <v>0</v>
          </cell>
          <cell r="P327">
            <v>5774.79</v>
          </cell>
          <cell r="Q327">
            <v>5774.79</v>
          </cell>
          <cell r="R327">
            <v>0</v>
          </cell>
        </row>
        <row r="328">
          <cell r="I328">
            <v>203213</v>
          </cell>
          <cell r="J328" t="str">
            <v>TWO WIN IN</v>
          </cell>
          <cell r="L328" t="str">
            <v>THB</v>
          </cell>
          <cell r="N328">
            <v>0</v>
          </cell>
          <cell r="P328">
            <v>21057.599999999999</v>
          </cell>
          <cell r="Q328">
            <v>21057.599999999999</v>
          </cell>
          <cell r="R328">
            <v>0</v>
          </cell>
        </row>
        <row r="329">
          <cell r="I329">
            <v>203214</v>
          </cell>
          <cell r="J329" t="str">
            <v>NATIONAL M</v>
          </cell>
          <cell r="L329" t="str">
            <v>THB</v>
          </cell>
          <cell r="N329">
            <v>0</v>
          </cell>
          <cell r="P329">
            <v>35940</v>
          </cell>
          <cell r="Q329">
            <v>35940</v>
          </cell>
          <cell r="R329">
            <v>0</v>
          </cell>
        </row>
        <row r="330">
          <cell r="I330">
            <v>203214</v>
          </cell>
          <cell r="J330" t="str">
            <v>NATIONAL M</v>
          </cell>
          <cell r="K330" t="str">
            <v>A</v>
          </cell>
          <cell r="L330" t="str">
            <v>THB</v>
          </cell>
          <cell r="N330">
            <v>10200</v>
          </cell>
          <cell r="P330">
            <v>29720</v>
          </cell>
          <cell r="Q330">
            <v>39920</v>
          </cell>
          <cell r="R330">
            <v>0</v>
          </cell>
        </row>
        <row r="331">
          <cell r="I331">
            <v>203228</v>
          </cell>
          <cell r="J331" t="str">
            <v>HITECH MFG</v>
          </cell>
          <cell r="L331" t="str">
            <v>THB</v>
          </cell>
          <cell r="N331">
            <v>-151940</v>
          </cell>
          <cell r="P331">
            <v>190460</v>
          </cell>
          <cell r="Q331">
            <v>190460</v>
          </cell>
          <cell r="R331">
            <v>-151940</v>
          </cell>
        </row>
        <row r="332">
          <cell r="I332">
            <v>203239</v>
          </cell>
          <cell r="J332" t="str">
            <v>HITECH ENG</v>
          </cell>
          <cell r="L332" t="str">
            <v>THB</v>
          </cell>
          <cell r="N332">
            <v>0</v>
          </cell>
          <cell r="P332">
            <v>96267.9</v>
          </cell>
          <cell r="Q332">
            <v>96267.9</v>
          </cell>
          <cell r="R332">
            <v>0</v>
          </cell>
        </row>
        <row r="333">
          <cell r="I333">
            <v>203241</v>
          </cell>
          <cell r="J333" t="str">
            <v>UNIQUE PAC</v>
          </cell>
          <cell r="L333" t="str">
            <v>THB</v>
          </cell>
          <cell r="N333">
            <v>-145520</v>
          </cell>
          <cell r="P333">
            <v>1496295.7</v>
          </cell>
          <cell r="Q333">
            <v>1460557.7</v>
          </cell>
          <cell r="R333">
            <v>-109782</v>
          </cell>
        </row>
        <row r="334">
          <cell r="I334">
            <v>203278</v>
          </cell>
          <cell r="J334" t="str">
            <v>PALLET WOO</v>
          </cell>
          <cell r="L334" t="str">
            <v>THB</v>
          </cell>
          <cell r="N334">
            <v>-2293609.2000000002</v>
          </cell>
          <cell r="P334">
            <v>24289849.579999998</v>
          </cell>
          <cell r="Q334">
            <v>23112549.98</v>
          </cell>
          <cell r="R334">
            <v>-1116309.6000000001</v>
          </cell>
        </row>
        <row r="335">
          <cell r="I335">
            <v>203300</v>
          </cell>
          <cell r="J335" t="str">
            <v>NPC SAFETY</v>
          </cell>
          <cell r="L335" t="str">
            <v>THB</v>
          </cell>
          <cell r="N335">
            <v>-125190</v>
          </cell>
          <cell r="P335">
            <v>506645</v>
          </cell>
          <cell r="Q335">
            <v>381455</v>
          </cell>
          <cell r="R335">
            <v>0</v>
          </cell>
        </row>
        <row r="336">
          <cell r="I336">
            <v>203310</v>
          </cell>
          <cell r="J336" t="str">
            <v>BOULTER ST</v>
          </cell>
          <cell r="L336" t="str">
            <v>THB</v>
          </cell>
          <cell r="N336">
            <v>-62167</v>
          </cell>
          <cell r="P336">
            <v>77575</v>
          </cell>
          <cell r="Q336">
            <v>15408</v>
          </cell>
          <cell r="R336">
            <v>0</v>
          </cell>
        </row>
        <row r="337">
          <cell r="I337">
            <v>203317</v>
          </cell>
          <cell r="J337" t="str">
            <v>THAI BELT</v>
          </cell>
          <cell r="L337" t="str">
            <v>THB</v>
          </cell>
          <cell r="N337">
            <v>0</v>
          </cell>
          <cell r="P337">
            <v>398254</v>
          </cell>
          <cell r="Q337">
            <v>415374</v>
          </cell>
          <cell r="R337">
            <v>-17120</v>
          </cell>
        </row>
        <row r="338">
          <cell r="I338">
            <v>203317</v>
          </cell>
          <cell r="J338" t="str">
            <v>THAI BELT</v>
          </cell>
          <cell r="K338" t="str">
            <v>A</v>
          </cell>
          <cell r="L338" t="str">
            <v>THB</v>
          </cell>
          <cell r="N338">
            <v>999000</v>
          </cell>
          <cell r="P338">
            <v>0</v>
          </cell>
          <cell r="Q338">
            <v>0</v>
          </cell>
          <cell r="R338">
            <v>999000</v>
          </cell>
        </row>
        <row r="339">
          <cell r="I339">
            <v>203347</v>
          </cell>
          <cell r="J339" t="str">
            <v>SPC CALIBR</v>
          </cell>
          <cell r="L339" t="str">
            <v>THB</v>
          </cell>
          <cell r="N339">
            <v>-26108</v>
          </cell>
          <cell r="P339">
            <v>102222.45</v>
          </cell>
          <cell r="Q339">
            <v>76114.45</v>
          </cell>
          <cell r="R339">
            <v>0</v>
          </cell>
        </row>
        <row r="340">
          <cell r="I340">
            <v>203373</v>
          </cell>
          <cell r="J340" t="str">
            <v>IYARA</v>
          </cell>
          <cell r="L340" t="str">
            <v>THB</v>
          </cell>
          <cell r="N340">
            <v>-80280.81</v>
          </cell>
          <cell r="P340">
            <v>169304.81</v>
          </cell>
          <cell r="Q340">
            <v>89024</v>
          </cell>
          <cell r="R340">
            <v>0</v>
          </cell>
        </row>
        <row r="341">
          <cell r="I341">
            <v>203382</v>
          </cell>
          <cell r="J341" t="str">
            <v>SW INTERTE</v>
          </cell>
          <cell r="L341" t="str">
            <v>THB</v>
          </cell>
          <cell r="N341">
            <v>-6350.45</v>
          </cell>
          <cell r="P341">
            <v>43634.6</v>
          </cell>
          <cell r="Q341">
            <v>37284.15</v>
          </cell>
          <cell r="R341">
            <v>0</v>
          </cell>
        </row>
        <row r="342">
          <cell r="I342">
            <v>203413</v>
          </cell>
          <cell r="J342" t="str">
            <v>SAENG THAI</v>
          </cell>
          <cell r="L342" t="str">
            <v>THB</v>
          </cell>
          <cell r="N342">
            <v>-8408402.4000000004</v>
          </cell>
          <cell r="P342">
            <v>105485081.16</v>
          </cell>
          <cell r="Q342">
            <v>105955025.16</v>
          </cell>
          <cell r="R342">
            <v>-8878346.4000000004</v>
          </cell>
        </row>
        <row r="343">
          <cell r="I343">
            <v>203420</v>
          </cell>
          <cell r="J343" t="str">
            <v>LYRECO</v>
          </cell>
          <cell r="L343" t="str">
            <v>THB</v>
          </cell>
          <cell r="N343">
            <v>0</v>
          </cell>
          <cell r="P343">
            <v>4484.37</v>
          </cell>
          <cell r="Q343">
            <v>4484.37</v>
          </cell>
          <cell r="R343">
            <v>0</v>
          </cell>
        </row>
        <row r="344">
          <cell r="I344">
            <v>203433</v>
          </cell>
          <cell r="J344" t="str">
            <v>PABX</v>
          </cell>
          <cell r="L344" t="str">
            <v>THB</v>
          </cell>
          <cell r="N344">
            <v>0</v>
          </cell>
          <cell r="P344">
            <v>9095</v>
          </cell>
          <cell r="Q344">
            <v>9095</v>
          </cell>
          <cell r="R344">
            <v>0</v>
          </cell>
        </row>
        <row r="345">
          <cell r="I345">
            <v>203475</v>
          </cell>
          <cell r="J345" t="str">
            <v>EMERSON</v>
          </cell>
          <cell r="L345" t="str">
            <v>THB</v>
          </cell>
          <cell r="N345">
            <v>-70200</v>
          </cell>
          <cell r="P345">
            <v>0</v>
          </cell>
          <cell r="Q345">
            <v>0</v>
          </cell>
          <cell r="R345">
            <v>-70200</v>
          </cell>
        </row>
        <row r="346">
          <cell r="I346">
            <v>203488</v>
          </cell>
          <cell r="J346" t="str">
            <v>UNIMECH</v>
          </cell>
          <cell r="L346" t="str">
            <v>THB</v>
          </cell>
          <cell r="N346">
            <v>-5885</v>
          </cell>
          <cell r="P346">
            <v>780328.32</v>
          </cell>
          <cell r="Q346">
            <v>795233.42</v>
          </cell>
          <cell r="R346">
            <v>-20790.099999999999</v>
          </cell>
        </row>
        <row r="347">
          <cell r="I347">
            <v>203490</v>
          </cell>
          <cell r="J347" t="str">
            <v>TAME TECH</v>
          </cell>
          <cell r="L347" t="str">
            <v>THB</v>
          </cell>
          <cell r="N347">
            <v>0</v>
          </cell>
          <cell r="P347">
            <v>20742.22</v>
          </cell>
          <cell r="Q347">
            <v>20742.22</v>
          </cell>
          <cell r="R347">
            <v>0</v>
          </cell>
        </row>
        <row r="348">
          <cell r="I348">
            <v>203491</v>
          </cell>
          <cell r="J348" t="str">
            <v>PRC PLAST</v>
          </cell>
          <cell r="L348" t="str">
            <v>THB</v>
          </cell>
          <cell r="N348">
            <v>0</v>
          </cell>
          <cell r="P348">
            <v>33705</v>
          </cell>
          <cell r="Q348">
            <v>33705</v>
          </cell>
          <cell r="R348">
            <v>0</v>
          </cell>
        </row>
        <row r="349">
          <cell r="I349">
            <v>203491</v>
          </cell>
          <cell r="J349" t="str">
            <v>PRC PLAST</v>
          </cell>
          <cell r="K349" t="str">
            <v>A</v>
          </cell>
          <cell r="L349" t="str">
            <v>THB</v>
          </cell>
          <cell r="N349">
            <v>0</v>
          </cell>
          <cell r="P349">
            <v>33705</v>
          </cell>
          <cell r="Q349">
            <v>33705</v>
          </cell>
          <cell r="R349">
            <v>0</v>
          </cell>
        </row>
        <row r="350">
          <cell r="I350">
            <v>203493</v>
          </cell>
          <cell r="J350" t="str">
            <v>EMERSON NE</v>
          </cell>
          <cell r="L350" t="str">
            <v>THB</v>
          </cell>
          <cell r="N350">
            <v>0</v>
          </cell>
          <cell r="P350">
            <v>113420</v>
          </cell>
          <cell r="Q350">
            <v>113420</v>
          </cell>
          <cell r="R350">
            <v>0</v>
          </cell>
        </row>
        <row r="351">
          <cell r="I351">
            <v>203508</v>
          </cell>
          <cell r="J351" t="str">
            <v>FUJITSU SY</v>
          </cell>
          <cell r="L351" t="str">
            <v>THB</v>
          </cell>
          <cell r="N351">
            <v>0</v>
          </cell>
          <cell r="P351">
            <v>5585.4</v>
          </cell>
          <cell r="Q351">
            <v>5585.4</v>
          </cell>
          <cell r="R351">
            <v>0</v>
          </cell>
        </row>
        <row r="352">
          <cell r="I352">
            <v>203533</v>
          </cell>
          <cell r="J352" t="str">
            <v>DELL</v>
          </cell>
          <cell r="L352" t="str">
            <v>THB</v>
          </cell>
          <cell r="N352">
            <v>-227910</v>
          </cell>
          <cell r="P352">
            <v>880824</v>
          </cell>
          <cell r="Q352">
            <v>675919</v>
          </cell>
          <cell r="R352">
            <v>-23005</v>
          </cell>
        </row>
        <row r="353">
          <cell r="I353">
            <v>203578</v>
          </cell>
          <cell r="J353" t="str">
            <v>ABRIC EAST</v>
          </cell>
          <cell r="L353" t="str">
            <v>THB</v>
          </cell>
          <cell r="N353">
            <v>0</v>
          </cell>
          <cell r="P353">
            <v>16050</v>
          </cell>
          <cell r="Q353">
            <v>16050</v>
          </cell>
          <cell r="R353">
            <v>0</v>
          </cell>
        </row>
        <row r="354">
          <cell r="I354">
            <v>203607</v>
          </cell>
          <cell r="J354" t="str">
            <v>BRAVE ENGI</v>
          </cell>
          <cell r="L354" t="str">
            <v>THB</v>
          </cell>
          <cell r="N354">
            <v>0</v>
          </cell>
          <cell r="P354">
            <v>84744</v>
          </cell>
          <cell r="Q354">
            <v>84744</v>
          </cell>
          <cell r="R354">
            <v>0</v>
          </cell>
        </row>
        <row r="355">
          <cell r="I355">
            <v>203609</v>
          </cell>
          <cell r="J355" t="str">
            <v>SIAM NL</v>
          </cell>
          <cell r="L355" t="str">
            <v>THB</v>
          </cell>
          <cell r="N355">
            <v>0</v>
          </cell>
          <cell r="P355">
            <v>8078.5</v>
          </cell>
          <cell r="Q355">
            <v>8078.5</v>
          </cell>
          <cell r="R355">
            <v>0</v>
          </cell>
        </row>
        <row r="356">
          <cell r="I356">
            <v>203620</v>
          </cell>
          <cell r="J356" t="str">
            <v>PRIME ENGI</v>
          </cell>
          <cell r="L356" t="str">
            <v>THB</v>
          </cell>
          <cell r="N356">
            <v>-109118.6</v>
          </cell>
          <cell r="P356">
            <v>1199426.1299999999</v>
          </cell>
          <cell r="Q356">
            <v>1197350.33</v>
          </cell>
          <cell r="R356">
            <v>-107042.8</v>
          </cell>
        </row>
        <row r="357">
          <cell r="I357">
            <v>203630</v>
          </cell>
          <cell r="J357" t="str">
            <v>DEMIER</v>
          </cell>
          <cell r="L357" t="str">
            <v>THB</v>
          </cell>
          <cell r="N357">
            <v>0</v>
          </cell>
          <cell r="P357">
            <v>32100</v>
          </cell>
          <cell r="Q357">
            <v>32100</v>
          </cell>
          <cell r="R357">
            <v>0</v>
          </cell>
        </row>
        <row r="358">
          <cell r="I358">
            <v>203651</v>
          </cell>
          <cell r="J358" t="str">
            <v>C.A.P.</v>
          </cell>
          <cell r="K358">
            <v>0</v>
          </cell>
          <cell r="L358" t="str">
            <v>THB</v>
          </cell>
          <cell r="N358">
            <v>-79844.14</v>
          </cell>
          <cell r="P358">
            <v>0</v>
          </cell>
          <cell r="Q358">
            <v>0</v>
          </cell>
          <cell r="R358">
            <v>-79844.14</v>
          </cell>
        </row>
        <row r="359">
          <cell r="I359">
            <v>203734</v>
          </cell>
          <cell r="J359" t="str">
            <v>S.B. MAINT</v>
          </cell>
          <cell r="L359" t="str">
            <v>THB</v>
          </cell>
          <cell r="N359">
            <v>0</v>
          </cell>
          <cell r="P359">
            <v>423484.6</v>
          </cell>
          <cell r="Q359">
            <v>423484.6</v>
          </cell>
          <cell r="R359">
            <v>0</v>
          </cell>
        </row>
        <row r="360">
          <cell r="I360">
            <v>203736</v>
          </cell>
          <cell r="J360" t="str">
            <v>SLING</v>
          </cell>
          <cell r="L360" t="str">
            <v>THB</v>
          </cell>
          <cell r="N360">
            <v>0</v>
          </cell>
          <cell r="P360">
            <v>1426898.5</v>
          </cell>
          <cell r="Q360">
            <v>1426898.5</v>
          </cell>
          <cell r="R360">
            <v>0</v>
          </cell>
        </row>
        <row r="361">
          <cell r="I361">
            <v>203741</v>
          </cell>
          <cell r="J361" t="str">
            <v>NISUS</v>
          </cell>
          <cell r="L361" t="str">
            <v>THB</v>
          </cell>
          <cell r="N361">
            <v>0</v>
          </cell>
          <cell r="P361">
            <v>8025</v>
          </cell>
          <cell r="Q361">
            <v>8025</v>
          </cell>
          <cell r="R361">
            <v>0</v>
          </cell>
        </row>
        <row r="362">
          <cell r="I362">
            <v>203749</v>
          </cell>
          <cell r="J362" t="str">
            <v>L.LOHAKARN</v>
          </cell>
          <cell r="L362" t="str">
            <v>THB</v>
          </cell>
          <cell r="N362">
            <v>-187785</v>
          </cell>
          <cell r="P362">
            <v>2116888</v>
          </cell>
          <cell r="Q362">
            <v>1970833</v>
          </cell>
          <cell r="R362">
            <v>-41730</v>
          </cell>
        </row>
        <row r="363">
          <cell r="I363">
            <v>203836</v>
          </cell>
          <cell r="J363" t="str">
            <v>W TECH</v>
          </cell>
          <cell r="L363" t="str">
            <v>THB</v>
          </cell>
          <cell r="N363">
            <v>0</v>
          </cell>
          <cell r="P363">
            <v>23540</v>
          </cell>
          <cell r="Q363">
            <v>23540</v>
          </cell>
          <cell r="R363">
            <v>0</v>
          </cell>
        </row>
        <row r="364">
          <cell r="I364">
            <v>203847</v>
          </cell>
          <cell r="J364" t="str">
            <v>KANYAVEE</v>
          </cell>
          <cell r="L364" t="str">
            <v>THB</v>
          </cell>
          <cell r="N364">
            <v>-78900</v>
          </cell>
          <cell r="P364">
            <v>500000</v>
          </cell>
          <cell r="Q364">
            <v>421100</v>
          </cell>
          <cell r="R364">
            <v>0</v>
          </cell>
        </row>
        <row r="365">
          <cell r="I365">
            <v>203916</v>
          </cell>
          <cell r="J365" t="str">
            <v>PAIROJ  PR</v>
          </cell>
          <cell r="L365" t="str">
            <v>THB</v>
          </cell>
          <cell r="N365">
            <v>0</v>
          </cell>
          <cell r="P365">
            <v>67120</v>
          </cell>
          <cell r="Q365">
            <v>67120</v>
          </cell>
          <cell r="R365">
            <v>0</v>
          </cell>
        </row>
        <row r="366">
          <cell r="I366">
            <v>203939</v>
          </cell>
          <cell r="J366" t="str">
            <v>HOMEPRO PR</v>
          </cell>
          <cell r="L366" t="str">
            <v>THB</v>
          </cell>
          <cell r="N366">
            <v>0</v>
          </cell>
          <cell r="P366">
            <v>7152</v>
          </cell>
          <cell r="Q366">
            <v>7152</v>
          </cell>
          <cell r="R366">
            <v>0</v>
          </cell>
        </row>
        <row r="367">
          <cell r="I367">
            <v>203957</v>
          </cell>
          <cell r="J367" t="str">
            <v>HOME PRODU</v>
          </cell>
          <cell r="L367" t="str">
            <v>THB</v>
          </cell>
          <cell r="N367">
            <v>0</v>
          </cell>
          <cell r="P367">
            <v>11460.55</v>
          </cell>
          <cell r="Q367">
            <v>11460.55</v>
          </cell>
          <cell r="R367">
            <v>0</v>
          </cell>
        </row>
        <row r="368">
          <cell r="I368">
            <v>203967</v>
          </cell>
          <cell r="J368" t="str">
            <v>DAMCO  LOG</v>
          </cell>
          <cell r="L368" t="str">
            <v>THB</v>
          </cell>
          <cell r="N368">
            <v>-50463.34</v>
          </cell>
          <cell r="P368">
            <v>7081192.7000000002</v>
          </cell>
          <cell r="Q368">
            <v>7393510.3600000003</v>
          </cell>
          <cell r="R368">
            <v>-362781</v>
          </cell>
        </row>
        <row r="369">
          <cell r="I369">
            <v>203975</v>
          </cell>
          <cell r="J369" t="str">
            <v>MR.SOMPONG</v>
          </cell>
          <cell r="L369" t="str">
            <v>THB</v>
          </cell>
          <cell r="N369">
            <v>0</v>
          </cell>
          <cell r="P369">
            <v>328906</v>
          </cell>
          <cell r="Q369">
            <v>328906</v>
          </cell>
          <cell r="R369">
            <v>0</v>
          </cell>
        </row>
        <row r="370">
          <cell r="I370">
            <v>203975</v>
          </cell>
          <cell r="J370" t="str">
            <v>MR.SOMPONG</v>
          </cell>
          <cell r="K370" t="str">
            <v>A</v>
          </cell>
          <cell r="L370" t="str">
            <v>THB</v>
          </cell>
          <cell r="N370">
            <v>950</v>
          </cell>
          <cell r="P370">
            <v>10470</v>
          </cell>
          <cell r="Q370">
            <v>11420</v>
          </cell>
          <cell r="R370">
            <v>0</v>
          </cell>
        </row>
        <row r="371">
          <cell r="I371">
            <v>203993</v>
          </cell>
          <cell r="J371" t="str">
            <v>L C N RAYO</v>
          </cell>
          <cell r="L371" t="str">
            <v>THB</v>
          </cell>
          <cell r="N371">
            <v>-27195.119999999999</v>
          </cell>
          <cell r="P371">
            <v>1383260.1599999999</v>
          </cell>
          <cell r="Q371">
            <v>1488258.19</v>
          </cell>
          <cell r="R371">
            <v>-132193.15</v>
          </cell>
        </row>
        <row r="372">
          <cell r="I372">
            <v>203997</v>
          </cell>
          <cell r="J372" t="str">
            <v>SORASAK EN</v>
          </cell>
          <cell r="L372" t="str">
            <v>THB</v>
          </cell>
          <cell r="N372">
            <v>0</v>
          </cell>
          <cell r="P372">
            <v>51360</v>
          </cell>
          <cell r="Q372">
            <v>51360</v>
          </cell>
          <cell r="R372">
            <v>0</v>
          </cell>
        </row>
        <row r="373">
          <cell r="I373">
            <v>204016</v>
          </cell>
          <cell r="J373" t="str">
            <v>PONARD DES</v>
          </cell>
          <cell r="K373" t="str">
            <v>A</v>
          </cell>
          <cell r="L373" t="str">
            <v>THB</v>
          </cell>
          <cell r="N373">
            <v>0</v>
          </cell>
          <cell r="P373">
            <v>32263.18</v>
          </cell>
          <cell r="Q373">
            <v>32263.18</v>
          </cell>
          <cell r="R373">
            <v>0</v>
          </cell>
        </row>
        <row r="374">
          <cell r="I374">
            <v>204020</v>
          </cell>
          <cell r="J374" t="str">
            <v>HYDROPLUS</v>
          </cell>
          <cell r="L374" t="str">
            <v>THB</v>
          </cell>
          <cell r="N374">
            <v>0</v>
          </cell>
          <cell r="P374">
            <v>17120</v>
          </cell>
          <cell r="Q374">
            <v>34240</v>
          </cell>
          <cell r="R374">
            <v>-17120</v>
          </cell>
        </row>
        <row r="375">
          <cell r="I375">
            <v>204082</v>
          </cell>
          <cell r="J375" t="str">
            <v>EMERSON</v>
          </cell>
          <cell r="L375" t="str">
            <v>THB</v>
          </cell>
          <cell r="N375">
            <v>0</v>
          </cell>
          <cell r="P375">
            <v>104860</v>
          </cell>
          <cell r="Q375">
            <v>104860</v>
          </cell>
          <cell r="R375">
            <v>0</v>
          </cell>
        </row>
        <row r="376">
          <cell r="I376">
            <v>204085</v>
          </cell>
          <cell r="J376" t="str">
            <v>METRO TECH</v>
          </cell>
          <cell r="L376" t="str">
            <v>THB</v>
          </cell>
          <cell r="N376">
            <v>0</v>
          </cell>
          <cell r="P376">
            <v>73830</v>
          </cell>
          <cell r="Q376">
            <v>98440</v>
          </cell>
          <cell r="R376">
            <v>-24610</v>
          </cell>
        </row>
        <row r="377">
          <cell r="I377">
            <v>204093</v>
          </cell>
          <cell r="J377" t="str">
            <v>MMP CORPAR</v>
          </cell>
          <cell r="L377" t="str">
            <v>THB</v>
          </cell>
          <cell r="N377">
            <v>0</v>
          </cell>
          <cell r="P377">
            <v>0</v>
          </cell>
          <cell r="Q377">
            <v>117272</v>
          </cell>
          <cell r="R377">
            <v>-117272</v>
          </cell>
        </row>
        <row r="378">
          <cell r="I378">
            <v>204100</v>
          </cell>
          <cell r="J378" t="str">
            <v>AMBIKA</v>
          </cell>
          <cell r="K378">
            <v>3</v>
          </cell>
          <cell r="L378" t="str">
            <v>THB</v>
          </cell>
          <cell r="N378">
            <v>15440</v>
          </cell>
          <cell r="P378">
            <v>0</v>
          </cell>
          <cell r="Q378">
            <v>0</v>
          </cell>
          <cell r="R378">
            <v>15440</v>
          </cell>
        </row>
        <row r="379">
          <cell r="I379">
            <v>204110</v>
          </cell>
          <cell r="J379" t="str">
            <v>ASIA CAN</v>
          </cell>
          <cell r="L379" t="str">
            <v>THB</v>
          </cell>
          <cell r="N379">
            <v>0</v>
          </cell>
          <cell r="P379">
            <v>446516.35</v>
          </cell>
          <cell r="Q379">
            <v>446516.35</v>
          </cell>
          <cell r="R379">
            <v>0</v>
          </cell>
        </row>
        <row r="380">
          <cell r="I380">
            <v>204118</v>
          </cell>
          <cell r="J380" t="str">
            <v>SSC SERVIC</v>
          </cell>
          <cell r="L380" t="str">
            <v>THB</v>
          </cell>
          <cell r="N380">
            <v>-260833.9</v>
          </cell>
          <cell r="P380">
            <v>716632.24</v>
          </cell>
          <cell r="Q380">
            <v>521667.54</v>
          </cell>
          <cell r="R380">
            <v>-65869.2</v>
          </cell>
        </row>
        <row r="381">
          <cell r="I381">
            <v>204150</v>
          </cell>
          <cell r="J381" t="str">
            <v>SIAM</v>
          </cell>
          <cell r="L381" t="str">
            <v>THB</v>
          </cell>
          <cell r="N381">
            <v>0</v>
          </cell>
          <cell r="P381">
            <v>0</v>
          </cell>
          <cell r="Q381">
            <v>33812</v>
          </cell>
          <cell r="R381">
            <v>-33812</v>
          </cell>
        </row>
        <row r="382">
          <cell r="I382">
            <v>204156</v>
          </cell>
          <cell r="J382" t="str">
            <v>CELICA INT</v>
          </cell>
          <cell r="L382" t="str">
            <v>THB</v>
          </cell>
          <cell r="N382">
            <v>0</v>
          </cell>
          <cell r="P382">
            <v>64307</v>
          </cell>
          <cell r="Q382">
            <v>64307</v>
          </cell>
          <cell r="R382">
            <v>0</v>
          </cell>
        </row>
        <row r="383">
          <cell r="I383">
            <v>204263</v>
          </cell>
          <cell r="J383" t="str">
            <v>THAI</v>
          </cell>
          <cell r="L383" t="str">
            <v>THB</v>
          </cell>
          <cell r="N383">
            <v>-4615480.0999999996</v>
          </cell>
          <cell r="P383">
            <v>27328081.84</v>
          </cell>
          <cell r="Q383">
            <v>26894744.140000001</v>
          </cell>
          <cell r="R383">
            <v>-4182142.4</v>
          </cell>
        </row>
        <row r="384">
          <cell r="I384">
            <v>204265</v>
          </cell>
          <cell r="J384" t="str">
            <v>RCI LABSCA</v>
          </cell>
          <cell r="L384" t="str">
            <v>THB</v>
          </cell>
          <cell r="N384">
            <v>-90629</v>
          </cell>
          <cell r="P384">
            <v>1049627.2</v>
          </cell>
          <cell r="Q384">
            <v>958998.2</v>
          </cell>
          <cell r="R384">
            <v>0</v>
          </cell>
        </row>
        <row r="385">
          <cell r="I385">
            <v>204298</v>
          </cell>
          <cell r="J385" t="str">
            <v>SAN BENEFI</v>
          </cell>
          <cell r="L385" t="str">
            <v>THB</v>
          </cell>
          <cell r="N385">
            <v>0</v>
          </cell>
          <cell r="P385">
            <v>76184</v>
          </cell>
          <cell r="Q385">
            <v>76184</v>
          </cell>
          <cell r="R385">
            <v>0</v>
          </cell>
        </row>
        <row r="386">
          <cell r="I386">
            <v>204316</v>
          </cell>
          <cell r="J386" t="str">
            <v>TLS FORKLI</v>
          </cell>
          <cell r="L386" t="str">
            <v>THB</v>
          </cell>
          <cell r="N386">
            <v>-304950</v>
          </cell>
          <cell r="P386">
            <v>3554379.5</v>
          </cell>
          <cell r="Q386">
            <v>3904269.5</v>
          </cell>
          <cell r="R386">
            <v>-654840</v>
          </cell>
        </row>
        <row r="387">
          <cell r="I387">
            <v>204321</v>
          </cell>
          <cell r="J387" t="str">
            <v>J&amp;O</v>
          </cell>
          <cell r="L387" t="str">
            <v>THB</v>
          </cell>
          <cell r="N387">
            <v>0</v>
          </cell>
          <cell r="P387">
            <v>19795</v>
          </cell>
          <cell r="Q387">
            <v>19795</v>
          </cell>
          <cell r="R387">
            <v>0</v>
          </cell>
        </row>
        <row r="388">
          <cell r="I388">
            <v>204362</v>
          </cell>
          <cell r="J388" t="str">
            <v>BUCHI</v>
          </cell>
          <cell r="L388" t="str">
            <v>THB</v>
          </cell>
          <cell r="N388">
            <v>0</v>
          </cell>
          <cell r="P388">
            <v>634301.35</v>
          </cell>
          <cell r="Q388">
            <v>634301.35</v>
          </cell>
          <cell r="R388">
            <v>0</v>
          </cell>
        </row>
        <row r="389">
          <cell r="I389">
            <v>204375</v>
          </cell>
          <cell r="J389" t="str">
            <v>JEBSEN</v>
          </cell>
          <cell r="L389" t="str">
            <v>THB</v>
          </cell>
          <cell r="N389">
            <v>0</v>
          </cell>
          <cell r="P389">
            <v>411281.25</v>
          </cell>
          <cell r="Q389">
            <v>411281.25</v>
          </cell>
          <cell r="R389">
            <v>0</v>
          </cell>
        </row>
        <row r="390">
          <cell r="I390">
            <v>204377</v>
          </cell>
          <cell r="J390" t="str">
            <v>JINDA FOOD</v>
          </cell>
          <cell r="L390" t="str">
            <v>THB</v>
          </cell>
          <cell r="N390">
            <v>-36172.42</v>
          </cell>
          <cell r="P390">
            <v>404058.75</v>
          </cell>
          <cell r="Q390">
            <v>407541.6</v>
          </cell>
          <cell r="R390">
            <v>-39655.269999999997</v>
          </cell>
        </row>
        <row r="391">
          <cell r="I391">
            <v>204391</v>
          </cell>
          <cell r="J391" t="str">
            <v>MAIN POWER</v>
          </cell>
          <cell r="L391" t="str">
            <v>THB</v>
          </cell>
          <cell r="N391">
            <v>-79329.8</v>
          </cell>
          <cell r="P391">
            <v>5508480.6500000004</v>
          </cell>
          <cell r="Q391">
            <v>5548006.4500000002</v>
          </cell>
          <cell r="R391">
            <v>-118855.6</v>
          </cell>
        </row>
        <row r="392">
          <cell r="I392">
            <v>204391</v>
          </cell>
          <cell r="J392" t="str">
            <v>MAIN POWER</v>
          </cell>
          <cell r="K392" t="str">
            <v>A</v>
          </cell>
          <cell r="L392" t="str">
            <v>THB</v>
          </cell>
          <cell r="N392">
            <v>649421.25</v>
          </cell>
          <cell r="P392">
            <v>641695</v>
          </cell>
          <cell r="Q392">
            <v>1145116.25</v>
          </cell>
          <cell r="R392">
            <v>146000</v>
          </cell>
        </row>
        <row r="393">
          <cell r="I393">
            <v>204412</v>
          </cell>
          <cell r="J393" t="str">
            <v>SIAM RAJAT</v>
          </cell>
          <cell r="L393" t="str">
            <v>THB</v>
          </cell>
          <cell r="N393">
            <v>0</v>
          </cell>
          <cell r="P393">
            <v>315650</v>
          </cell>
          <cell r="Q393">
            <v>315650</v>
          </cell>
          <cell r="R393">
            <v>0</v>
          </cell>
        </row>
        <row r="394">
          <cell r="I394">
            <v>204439</v>
          </cell>
          <cell r="J394" t="str">
            <v>THANAPORN</v>
          </cell>
          <cell r="L394" t="str">
            <v>THB</v>
          </cell>
          <cell r="N394">
            <v>0</v>
          </cell>
          <cell r="P394">
            <v>21774.5</v>
          </cell>
          <cell r="Q394">
            <v>21774.5</v>
          </cell>
          <cell r="R394">
            <v>0</v>
          </cell>
        </row>
        <row r="395">
          <cell r="I395">
            <v>204495</v>
          </cell>
          <cell r="J395" t="str">
            <v>BNOVA</v>
          </cell>
          <cell r="L395" t="str">
            <v>THB</v>
          </cell>
          <cell r="N395">
            <v>0</v>
          </cell>
          <cell r="P395">
            <v>0</v>
          </cell>
          <cell r="Q395">
            <v>606155</v>
          </cell>
          <cell r="R395">
            <v>-606155</v>
          </cell>
        </row>
        <row r="396">
          <cell r="I396">
            <v>204498</v>
          </cell>
          <cell r="J396" t="str">
            <v>FURTHERANC</v>
          </cell>
          <cell r="L396" t="str">
            <v>THB</v>
          </cell>
          <cell r="N396">
            <v>0</v>
          </cell>
          <cell r="P396">
            <v>175770.4</v>
          </cell>
          <cell r="Q396">
            <v>175770.4</v>
          </cell>
          <cell r="R396">
            <v>0</v>
          </cell>
        </row>
        <row r="397">
          <cell r="I397">
            <v>204529</v>
          </cell>
          <cell r="J397" t="str">
            <v>INNOVEK AS</v>
          </cell>
          <cell r="L397" t="str">
            <v>THB</v>
          </cell>
          <cell r="N397">
            <v>0</v>
          </cell>
          <cell r="P397">
            <v>104860</v>
          </cell>
          <cell r="Q397">
            <v>104860</v>
          </cell>
          <cell r="R397">
            <v>0</v>
          </cell>
        </row>
        <row r="398">
          <cell r="I398">
            <v>204646</v>
          </cell>
          <cell r="J398" t="str">
            <v>APP EQUIPM</v>
          </cell>
          <cell r="L398" t="str">
            <v>THB</v>
          </cell>
          <cell r="N398">
            <v>-519403.68</v>
          </cell>
          <cell r="P398">
            <v>3925713.37</v>
          </cell>
          <cell r="Q398">
            <v>3659068.3</v>
          </cell>
          <cell r="R398">
            <v>-252758.61</v>
          </cell>
        </row>
        <row r="399">
          <cell r="I399">
            <v>204737</v>
          </cell>
          <cell r="J399" t="str">
            <v>POY LENG S</v>
          </cell>
          <cell r="L399" t="str">
            <v>THB</v>
          </cell>
          <cell r="N399">
            <v>-430943.41</v>
          </cell>
          <cell r="P399">
            <v>13309783.65</v>
          </cell>
          <cell r="Q399">
            <v>13427790.119999999</v>
          </cell>
          <cell r="R399">
            <v>-548949.88</v>
          </cell>
        </row>
        <row r="400">
          <cell r="I400">
            <v>204739</v>
          </cell>
          <cell r="J400" t="str">
            <v>CHO-SIRI I</v>
          </cell>
          <cell r="L400" t="str">
            <v>THB</v>
          </cell>
          <cell r="N400">
            <v>-21567.16</v>
          </cell>
          <cell r="P400">
            <v>70741.19</v>
          </cell>
          <cell r="Q400">
            <v>54652.14</v>
          </cell>
          <cell r="R400">
            <v>-5478.11</v>
          </cell>
        </row>
        <row r="401">
          <cell r="I401">
            <v>204765</v>
          </cell>
          <cell r="J401" t="str">
            <v>IMPRINT</v>
          </cell>
          <cell r="K401" t="str">
            <v>A</v>
          </cell>
          <cell r="L401" t="str">
            <v>THB</v>
          </cell>
          <cell r="N401">
            <v>0</v>
          </cell>
          <cell r="P401">
            <v>1200</v>
          </cell>
          <cell r="Q401">
            <v>1200</v>
          </cell>
          <cell r="R401">
            <v>0</v>
          </cell>
        </row>
        <row r="402">
          <cell r="I402">
            <v>204787</v>
          </cell>
          <cell r="J402" t="str">
            <v>VPT ENGINE</v>
          </cell>
          <cell r="L402" t="str">
            <v>THB</v>
          </cell>
          <cell r="N402">
            <v>-68480</v>
          </cell>
          <cell r="P402">
            <v>68480</v>
          </cell>
          <cell r="Q402">
            <v>0</v>
          </cell>
          <cell r="R402">
            <v>0</v>
          </cell>
        </row>
        <row r="403">
          <cell r="I403">
            <v>204789</v>
          </cell>
          <cell r="J403" t="str">
            <v>VEGA INSTR</v>
          </cell>
          <cell r="L403" t="str">
            <v>THB</v>
          </cell>
          <cell r="N403">
            <v>0</v>
          </cell>
          <cell r="P403">
            <v>487973.5</v>
          </cell>
          <cell r="Q403">
            <v>487973.5</v>
          </cell>
          <cell r="R403">
            <v>0</v>
          </cell>
        </row>
        <row r="404">
          <cell r="I404">
            <v>204802</v>
          </cell>
          <cell r="J404" t="str">
            <v>LIO LAB IN</v>
          </cell>
          <cell r="L404" t="str">
            <v>THB</v>
          </cell>
          <cell r="N404">
            <v>0</v>
          </cell>
          <cell r="P404">
            <v>4815</v>
          </cell>
          <cell r="Q404">
            <v>4815</v>
          </cell>
          <cell r="R404">
            <v>0</v>
          </cell>
        </row>
        <row r="405">
          <cell r="I405">
            <v>204865</v>
          </cell>
          <cell r="J405" t="str">
            <v>UNI</v>
          </cell>
          <cell r="L405" t="str">
            <v>THB</v>
          </cell>
          <cell r="N405">
            <v>0</v>
          </cell>
          <cell r="P405">
            <v>32956</v>
          </cell>
          <cell r="Q405">
            <v>32956</v>
          </cell>
          <cell r="R405">
            <v>0</v>
          </cell>
        </row>
        <row r="406">
          <cell r="I406">
            <v>204875</v>
          </cell>
          <cell r="J406" t="str">
            <v>FORTUNE SC</v>
          </cell>
          <cell r="L406" t="str">
            <v>THB</v>
          </cell>
          <cell r="N406">
            <v>-107000</v>
          </cell>
          <cell r="P406">
            <v>107000</v>
          </cell>
          <cell r="Q406">
            <v>0</v>
          </cell>
          <cell r="R406">
            <v>0</v>
          </cell>
        </row>
        <row r="407">
          <cell r="I407">
            <v>204904</v>
          </cell>
          <cell r="J407" t="str">
            <v>PROTRONICS</v>
          </cell>
          <cell r="L407" t="str">
            <v>THB</v>
          </cell>
          <cell r="N407">
            <v>0</v>
          </cell>
          <cell r="P407">
            <v>11021</v>
          </cell>
          <cell r="Q407">
            <v>11021</v>
          </cell>
          <cell r="R407">
            <v>0</v>
          </cell>
        </row>
        <row r="408">
          <cell r="I408">
            <v>204922</v>
          </cell>
          <cell r="J408" t="str">
            <v>T.M INDUST</v>
          </cell>
          <cell r="L408" t="str">
            <v>THB</v>
          </cell>
          <cell r="N408">
            <v>0</v>
          </cell>
          <cell r="P408">
            <v>100580</v>
          </cell>
          <cell r="Q408">
            <v>100580</v>
          </cell>
          <cell r="R408">
            <v>0</v>
          </cell>
        </row>
        <row r="409">
          <cell r="I409">
            <v>204931</v>
          </cell>
          <cell r="J409" t="str">
            <v>ANTI-FIRE</v>
          </cell>
          <cell r="L409" t="str">
            <v>THB</v>
          </cell>
          <cell r="N409">
            <v>0</v>
          </cell>
          <cell r="P409">
            <v>14552</v>
          </cell>
          <cell r="Q409">
            <v>14552</v>
          </cell>
          <cell r="R409">
            <v>0</v>
          </cell>
        </row>
        <row r="410">
          <cell r="I410">
            <v>204934</v>
          </cell>
          <cell r="J410" t="str">
            <v>PETRACABON</v>
          </cell>
          <cell r="L410" t="str">
            <v>THB</v>
          </cell>
          <cell r="N410">
            <v>0</v>
          </cell>
          <cell r="P410">
            <v>24503</v>
          </cell>
          <cell r="Q410">
            <v>24503</v>
          </cell>
          <cell r="R410">
            <v>0</v>
          </cell>
        </row>
        <row r="411">
          <cell r="I411">
            <v>204968</v>
          </cell>
          <cell r="J411" t="str">
            <v>3D METAL</v>
          </cell>
          <cell r="L411" t="str">
            <v>THB</v>
          </cell>
          <cell r="N411">
            <v>0</v>
          </cell>
          <cell r="P411">
            <v>20330</v>
          </cell>
          <cell r="Q411">
            <v>20330</v>
          </cell>
          <cell r="R411">
            <v>0</v>
          </cell>
        </row>
        <row r="412">
          <cell r="I412">
            <v>204970</v>
          </cell>
          <cell r="J412" t="str">
            <v>JENKIT</v>
          </cell>
          <cell r="L412" t="str">
            <v>THB</v>
          </cell>
          <cell r="N412">
            <v>0</v>
          </cell>
          <cell r="P412">
            <v>16000</v>
          </cell>
          <cell r="Q412">
            <v>16000</v>
          </cell>
          <cell r="R412">
            <v>0</v>
          </cell>
        </row>
        <row r="413">
          <cell r="I413">
            <v>204993</v>
          </cell>
          <cell r="J413" t="str">
            <v>TOTAL ENGI</v>
          </cell>
          <cell r="L413" t="str">
            <v>THB</v>
          </cell>
          <cell r="N413">
            <v>0</v>
          </cell>
          <cell r="P413">
            <v>10700</v>
          </cell>
          <cell r="Q413">
            <v>10700</v>
          </cell>
          <cell r="R413">
            <v>0</v>
          </cell>
        </row>
        <row r="414">
          <cell r="I414">
            <v>204996</v>
          </cell>
          <cell r="J414" t="str">
            <v>KMTC (THAI</v>
          </cell>
          <cell r="L414" t="str">
            <v>THB</v>
          </cell>
          <cell r="N414">
            <v>0</v>
          </cell>
          <cell r="P414">
            <v>708044.2</v>
          </cell>
          <cell r="Q414">
            <v>708044.2</v>
          </cell>
          <cell r="R414">
            <v>0</v>
          </cell>
        </row>
        <row r="415">
          <cell r="I415">
            <v>204996</v>
          </cell>
          <cell r="J415" t="str">
            <v>KMTC (THAI</v>
          </cell>
          <cell r="K415" t="str">
            <v>A</v>
          </cell>
          <cell r="L415" t="str">
            <v>THB</v>
          </cell>
          <cell r="N415">
            <v>0</v>
          </cell>
          <cell r="P415">
            <v>679200</v>
          </cell>
          <cell r="Q415">
            <v>679200</v>
          </cell>
          <cell r="R415">
            <v>0</v>
          </cell>
        </row>
        <row r="416">
          <cell r="I416">
            <v>205029</v>
          </cell>
          <cell r="J416" t="str">
            <v>PIPING TEC</v>
          </cell>
          <cell r="L416" t="str">
            <v>THB</v>
          </cell>
          <cell r="N416">
            <v>-262489.19</v>
          </cell>
          <cell r="P416">
            <v>2954305.29</v>
          </cell>
          <cell r="Q416">
            <v>2796494.2</v>
          </cell>
          <cell r="R416">
            <v>-104678.1</v>
          </cell>
        </row>
        <row r="417">
          <cell r="I417">
            <v>205031</v>
          </cell>
          <cell r="J417" t="str">
            <v>HERRING PL</v>
          </cell>
          <cell r="L417" t="str">
            <v>THB</v>
          </cell>
          <cell r="N417">
            <v>0</v>
          </cell>
          <cell r="P417">
            <v>127116</v>
          </cell>
          <cell r="Q417">
            <v>127116</v>
          </cell>
          <cell r="R417">
            <v>0</v>
          </cell>
        </row>
        <row r="418">
          <cell r="I418">
            <v>205040</v>
          </cell>
          <cell r="J418" t="str">
            <v>SIAM SCALE</v>
          </cell>
          <cell r="K418" t="str">
            <v>A</v>
          </cell>
          <cell r="L418" t="str">
            <v>THB</v>
          </cell>
          <cell r="N418">
            <v>0</v>
          </cell>
          <cell r="P418">
            <v>366930</v>
          </cell>
          <cell r="Q418">
            <v>0</v>
          </cell>
          <cell r="R418">
            <v>366930</v>
          </cell>
        </row>
        <row r="419">
          <cell r="I419">
            <v>205062</v>
          </cell>
          <cell r="J419" t="str">
            <v>GOLD PANTH</v>
          </cell>
          <cell r="L419" t="str">
            <v>THB</v>
          </cell>
          <cell r="N419">
            <v>0</v>
          </cell>
          <cell r="P419">
            <v>53250.69</v>
          </cell>
          <cell r="Q419">
            <v>93816.53</v>
          </cell>
          <cell r="R419">
            <v>-40565.839999999997</v>
          </cell>
        </row>
        <row r="420">
          <cell r="I420">
            <v>205062</v>
          </cell>
          <cell r="J420" t="str">
            <v>GOLD PANTH</v>
          </cell>
          <cell r="K420" t="str">
            <v>A</v>
          </cell>
          <cell r="L420" t="str">
            <v>THB</v>
          </cell>
          <cell r="N420">
            <v>0</v>
          </cell>
          <cell r="P420">
            <v>109200</v>
          </cell>
          <cell r="Q420">
            <v>0</v>
          </cell>
          <cell r="R420">
            <v>109200</v>
          </cell>
        </row>
        <row r="421">
          <cell r="I421">
            <v>205065</v>
          </cell>
          <cell r="J421" t="str">
            <v>NTE CARBON</v>
          </cell>
          <cell r="L421" t="str">
            <v>THB</v>
          </cell>
          <cell r="N421">
            <v>0</v>
          </cell>
          <cell r="P421">
            <v>21400</v>
          </cell>
          <cell r="Q421">
            <v>46545</v>
          </cell>
          <cell r="R421">
            <v>-25145</v>
          </cell>
        </row>
        <row r="422">
          <cell r="I422">
            <v>205086</v>
          </cell>
          <cell r="J422" t="str">
            <v>PSK TRADE</v>
          </cell>
          <cell r="L422" t="str">
            <v>THB</v>
          </cell>
          <cell r="N422">
            <v>0</v>
          </cell>
          <cell r="P422">
            <v>276916</v>
          </cell>
          <cell r="Q422">
            <v>290772.5</v>
          </cell>
          <cell r="R422">
            <v>-13856.5</v>
          </cell>
        </row>
        <row r="423">
          <cell r="I423">
            <v>205089</v>
          </cell>
          <cell r="J423" t="str">
            <v>BRASTEN AN</v>
          </cell>
          <cell r="L423" t="str">
            <v>THB</v>
          </cell>
          <cell r="N423">
            <v>0</v>
          </cell>
          <cell r="P423">
            <v>16116.34</v>
          </cell>
          <cell r="Q423">
            <v>80316.34</v>
          </cell>
          <cell r="R423">
            <v>-64200</v>
          </cell>
        </row>
        <row r="424">
          <cell r="I424">
            <v>205089</v>
          </cell>
          <cell r="J424" t="str">
            <v>BRASTEN AN</v>
          </cell>
          <cell r="K424" t="str">
            <v>A</v>
          </cell>
          <cell r="L424" t="str">
            <v>THB</v>
          </cell>
          <cell r="N424">
            <v>0</v>
          </cell>
          <cell r="P424">
            <v>30000</v>
          </cell>
          <cell r="Q424">
            <v>0</v>
          </cell>
          <cell r="R424">
            <v>30000</v>
          </cell>
        </row>
        <row r="425">
          <cell r="I425">
            <v>205092</v>
          </cell>
          <cell r="J425" t="str">
            <v>108 VALVE</v>
          </cell>
          <cell r="L425" t="str">
            <v>THB</v>
          </cell>
          <cell r="N425">
            <v>-18125.8</v>
          </cell>
          <cell r="P425">
            <v>448333.21</v>
          </cell>
          <cell r="Q425">
            <v>430207.41</v>
          </cell>
          <cell r="R425">
            <v>0</v>
          </cell>
        </row>
        <row r="426">
          <cell r="I426">
            <v>205114</v>
          </cell>
          <cell r="J426" t="str">
            <v>NANOMACHIN</v>
          </cell>
          <cell r="L426" t="str">
            <v>THB</v>
          </cell>
          <cell r="N426">
            <v>0</v>
          </cell>
          <cell r="P426">
            <v>6634</v>
          </cell>
          <cell r="Q426">
            <v>6634</v>
          </cell>
          <cell r="R426">
            <v>0</v>
          </cell>
        </row>
        <row r="427">
          <cell r="I427">
            <v>205134</v>
          </cell>
          <cell r="J427" t="str">
            <v>SANGSISIS</v>
          </cell>
          <cell r="L427" t="str">
            <v>THB</v>
          </cell>
          <cell r="N427">
            <v>0</v>
          </cell>
          <cell r="P427">
            <v>121980</v>
          </cell>
          <cell r="Q427">
            <v>121980</v>
          </cell>
          <cell r="R427">
            <v>0</v>
          </cell>
        </row>
        <row r="428">
          <cell r="I428">
            <v>205211</v>
          </cell>
          <cell r="J428" t="str">
            <v>NTS</v>
          </cell>
          <cell r="L428" t="str">
            <v>THB</v>
          </cell>
          <cell r="N428">
            <v>0</v>
          </cell>
          <cell r="P428">
            <v>9908.2000000000007</v>
          </cell>
          <cell r="Q428">
            <v>39672.769999999997</v>
          </cell>
          <cell r="R428">
            <v>-29764.57</v>
          </cell>
        </row>
        <row r="429">
          <cell r="I429">
            <v>205249</v>
          </cell>
          <cell r="J429" t="str">
            <v>WP PREMIUM</v>
          </cell>
          <cell r="L429" t="str">
            <v>THB</v>
          </cell>
          <cell r="N429">
            <v>0</v>
          </cell>
          <cell r="P429">
            <v>0</v>
          </cell>
          <cell r="Q429">
            <v>16050</v>
          </cell>
          <cell r="R429">
            <v>-16050</v>
          </cell>
        </row>
        <row r="430">
          <cell r="I430">
            <v>205286</v>
          </cell>
          <cell r="J430" t="str">
            <v>OGA INTERN</v>
          </cell>
          <cell r="L430" t="str">
            <v>THB</v>
          </cell>
          <cell r="N430">
            <v>0</v>
          </cell>
          <cell r="P430">
            <v>411650.4</v>
          </cell>
          <cell r="Q430">
            <v>411650.4</v>
          </cell>
          <cell r="R430">
            <v>0</v>
          </cell>
        </row>
        <row r="431">
          <cell r="I431">
            <v>205317</v>
          </cell>
          <cell r="J431" t="str">
            <v>M.T. HYDRA</v>
          </cell>
          <cell r="L431" t="str">
            <v>THB</v>
          </cell>
          <cell r="N431">
            <v>-28932.799999999999</v>
          </cell>
          <cell r="P431">
            <v>928726.83</v>
          </cell>
          <cell r="Q431">
            <v>945226.23</v>
          </cell>
          <cell r="R431">
            <v>-45432.2</v>
          </cell>
        </row>
        <row r="432">
          <cell r="I432">
            <v>205346</v>
          </cell>
          <cell r="J432" t="str">
            <v>I RICH</v>
          </cell>
          <cell r="L432" t="str">
            <v>THB</v>
          </cell>
          <cell r="N432">
            <v>0</v>
          </cell>
          <cell r="P432">
            <v>119840</v>
          </cell>
          <cell r="Q432">
            <v>119840</v>
          </cell>
          <cell r="R432">
            <v>0</v>
          </cell>
        </row>
        <row r="433">
          <cell r="I433">
            <v>205374</v>
          </cell>
          <cell r="J433" t="str">
            <v>KAESER</v>
          </cell>
          <cell r="L433" t="str">
            <v>THB</v>
          </cell>
          <cell r="N433">
            <v>0</v>
          </cell>
          <cell r="P433">
            <v>130571.57</v>
          </cell>
          <cell r="Q433">
            <v>188322.68</v>
          </cell>
          <cell r="R433">
            <v>-57751.11</v>
          </cell>
        </row>
        <row r="434">
          <cell r="I434">
            <v>205375</v>
          </cell>
          <cell r="J434" t="str">
            <v>A V ADVANC</v>
          </cell>
          <cell r="L434" t="str">
            <v>THB</v>
          </cell>
          <cell r="N434">
            <v>0</v>
          </cell>
          <cell r="P434">
            <v>6319.55</v>
          </cell>
          <cell r="Q434">
            <v>6319.55</v>
          </cell>
          <cell r="R434">
            <v>0</v>
          </cell>
        </row>
        <row r="435">
          <cell r="I435">
            <v>205385</v>
          </cell>
          <cell r="J435" t="str">
            <v>A.R.EXPRES</v>
          </cell>
          <cell r="L435" t="str">
            <v>THB</v>
          </cell>
          <cell r="N435">
            <v>107</v>
          </cell>
          <cell r="P435">
            <v>10203.959999999999</v>
          </cell>
          <cell r="Q435">
            <v>10203.959999999999</v>
          </cell>
          <cell r="R435">
            <v>107</v>
          </cell>
        </row>
        <row r="436">
          <cell r="I436">
            <v>205405</v>
          </cell>
          <cell r="J436" t="str">
            <v>KIT FOR SA</v>
          </cell>
          <cell r="L436" t="str">
            <v>THB</v>
          </cell>
          <cell r="N436">
            <v>0</v>
          </cell>
          <cell r="P436">
            <v>3210</v>
          </cell>
          <cell r="Q436">
            <v>3210</v>
          </cell>
          <cell r="R436">
            <v>0</v>
          </cell>
        </row>
        <row r="437">
          <cell r="I437">
            <v>205405</v>
          </cell>
          <cell r="J437" t="str">
            <v>KIT FOR SA</v>
          </cell>
          <cell r="K437" t="str">
            <v>A</v>
          </cell>
          <cell r="L437" t="str">
            <v>THB</v>
          </cell>
          <cell r="N437">
            <v>0</v>
          </cell>
          <cell r="P437">
            <v>6420</v>
          </cell>
          <cell r="Q437">
            <v>6420</v>
          </cell>
          <cell r="R437">
            <v>0</v>
          </cell>
        </row>
        <row r="438">
          <cell r="I438">
            <v>205417</v>
          </cell>
          <cell r="J438" t="str">
            <v>SAHAAIR</v>
          </cell>
          <cell r="L438" t="str">
            <v>THB</v>
          </cell>
          <cell r="N438">
            <v>0</v>
          </cell>
          <cell r="P438">
            <v>434774.17</v>
          </cell>
          <cell r="Q438">
            <v>516720.12</v>
          </cell>
          <cell r="R438">
            <v>-81945.95</v>
          </cell>
        </row>
        <row r="439">
          <cell r="I439">
            <v>205437</v>
          </cell>
          <cell r="J439" t="str">
            <v>PKP ELECTR</v>
          </cell>
          <cell r="L439" t="str">
            <v>THB</v>
          </cell>
          <cell r="N439">
            <v>-276060</v>
          </cell>
          <cell r="P439">
            <v>377517.4</v>
          </cell>
          <cell r="Q439">
            <v>101457.4</v>
          </cell>
          <cell r="R439">
            <v>0</v>
          </cell>
        </row>
        <row r="440">
          <cell r="I440">
            <v>205468</v>
          </cell>
          <cell r="J440" t="str">
            <v>NOON</v>
          </cell>
          <cell r="L440" t="str">
            <v>THB</v>
          </cell>
          <cell r="N440">
            <v>-188320</v>
          </cell>
          <cell r="P440">
            <v>1238311</v>
          </cell>
          <cell r="Q440">
            <v>1238311</v>
          </cell>
          <cell r="R440">
            <v>-188320</v>
          </cell>
        </row>
        <row r="441">
          <cell r="I441">
            <v>205475</v>
          </cell>
          <cell r="J441" t="str">
            <v>WASAN FORK</v>
          </cell>
          <cell r="L441" t="str">
            <v>THB</v>
          </cell>
          <cell r="N441">
            <v>-80785</v>
          </cell>
          <cell r="P441">
            <v>814023.9</v>
          </cell>
          <cell r="Q441">
            <v>903154.9</v>
          </cell>
          <cell r="R441">
            <v>-169916</v>
          </cell>
        </row>
        <row r="442">
          <cell r="I442">
            <v>205494</v>
          </cell>
          <cell r="J442" t="str">
            <v>TAKACHIHO</v>
          </cell>
          <cell r="L442" t="str">
            <v>THB</v>
          </cell>
          <cell r="N442">
            <v>0</v>
          </cell>
          <cell r="P442">
            <v>88917</v>
          </cell>
          <cell r="Q442">
            <v>409917</v>
          </cell>
          <cell r="R442">
            <v>-321000</v>
          </cell>
        </row>
        <row r="443">
          <cell r="I443">
            <v>205496</v>
          </cell>
          <cell r="J443" t="str">
            <v>COMMUNICAT</v>
          </cell>
          <cell r="L443" t="str">
            <v>THB</v>
          </cell>
          <cell r="N443">
            <v>-1284</v>
          </cell>
          <cell r="P443">
            <v>24791.9</v>
          </cell>
          <cell r="Q443">
            <v>24791.9</v>
          </cell>
          <cell r="R443">
            <v>-1284</v>
          </cell>
        </row>
        <row r="444">
          <cell r="I444">
            <v>205499</v>
          </cell>
          <cell r="J444" t="str">
            <v>TSK MAINTE</v>
          </cell>
          <cell r="L444" t="str">
            <v>THB</v>
          </cell>
          <cell r="N444">
            <v>-5778</v>
          </cell>
          <cell r="P444">
            <v>10914</v>
          </cell>
          <cell r="Q444">
            <v>5136</v>
          </cell>
          <cell r="R444">
            <v>0</v>
          </cell>
        </row>
        <row r="445">
          <cell r="I445">
            <v>205499</v>
          </cell>
          <cell r="J445" t="str">
            <v>TSK MAINTE</v>
          </cell>
          <cell r="K445" t="str">
            <v>A</v>
          </cell>
          <cell r="L445" t="str">
            <v>THB</v>
          </cell>
          <cell r="N445">
            <v>0</v>
          </cell>
          <cell r="P445">
            <v>4800</v>
          </cell>
          <cell r="Q445">
            <v>4800</v>
          </cell>
          <cell r="R445">
            <v>0</v>
          </cell>
        </row>
        <row r="446">
          <cell r="I446">
            <v>205518</v>
          </cell>
          <cell r="J446" t="str">
            <v>ASCG</v>
          </cell>
          <cell r="L446" t="str">
            <v>THB</v>
          </cell>
          <cell r="N446">
            <v>0</v>
          </cell>
          <cell r="P446">
            <v>219350</v>
          </cell>
          <cell r="Q446">
            <v>219350</v>
          </cell>
          <cell r="R446">
            <v>0</v>
          </cell>
        </row>
        <row r="447">
          <cell r="I447">
            <v>205544</v>
          </cell>
          <cell r="J447" t="str">
            <v>SCIENTIFIC</v>
          </cell>
          <cell r="L447" t="str">
            <v>THB</v>
          </cell>
          <cell r="N447">
            <v>0</v>
          </cell>
          <cell r="P447">
            <v>50779.53</v>
          </cell>
          <cell r="Q447">
            <v>50779.53</v>
          </cell>
          <cell r="R447">
            <v>0</v>
          </cell>
        </row>
        <row r="448">
          <cell r="I448">
            <v>205560</v>
          </cell>
          <cell r="J448" t="str">
            <v>SECURE</v>
          </cell>
          <cell r="L448" t="str">
            <v>THB</v>
          </cell>
          <cell r="N448">
            <v>0</v>
          </cell>
          <cell r="P448">
            <v>1380300</v>
          </cell>
          <cell r="Q448">
            <v>1380300</v>
          </cell>
          <cell r="R448">
            <v>0</v>
          </cell>
        </row>
        <row r="449">
          <cell r="I449">
            <v>205560</v>
          </cell>
          <cell r="J449" t="str">
            <v>SECURE</v>
          </cell>
          <cell r="K449" t="str">
            <v>A</v>
          </cell>
          <cell r="L449" t="str">
            <v>THB</v>
          </cell>
          <cell r="N449">
            <v>1161000</v>
          </cell>
          <cell r="P449">
            <v>0</v>
          </cell>
          <cell r="Q449">
            <v>1161000</v>
          </cell>
          <cell r="R449">
            <v>0</v>
          </cell>
        </row>
        <row r="450">
          <cell r="I450">
            <v>205572</v>
          </cell>
          <cell r="J450" t="str">
            <v>MAX POWER</v>
          </cell>
          <cell r="L450" t="str">
            <v>THB</v>
          </cell>
          <cell r="N450">
            <v>0</v>
          </cell>
          <cell r="P450">
            <v>29960</v>
          </cell>
          <cell r="Q450">
            <v>29960</v>
          </cell>
          <cell r="R450">
            <v>0</v>
          </cell>
        </row>
        <row r="451">
          <cell r="I451">
            <v>205574</v>
          </cell>
          <cell r="J451" t="str">
            <v>MANSOFT</v>
          </cell>
          <cell r="L451" t="str">
            <v>THB</v>
          </cell>
          <cell r="N451">
            <v>0</v>
          </cell>
          <cell r="P451">
            <v>442712.5</v>
          </cell>
          <cell r="Q451">
            <v>442712.5</v>
          </cell>
          <cell r="R451">
            <v>0</v>
          </cell>
        </row>
        <row r="452">
          <cell r="I452">
            <v>205581</v>
          </cell>
          <cell r="J452" t="str">
            <v>THONGCHART</v>
          </cell>
          <cell r="L452" t="str">
            <v>THB</v>
          </cell>
          <cell r="N452">
            <v>0</v>
          </cell>
          <cell r="P452">
            <v>17400</v>
          </cell>
          <cell r="Q452">
            <v>17400</v>
          </cell>
          <cell r="R452">
            <v>0</v>
          </cell>
        </row>
        <row r="453">
          <cell r="I453">
            <v>205625</v>
          </cell>
          <cell r="J453" t="str">
            <v>INSPECTOR</v>
          </cell>
          <cell r="L453" t="str">
            <v>THB</v>
          </cell>
          <cell r="N453">
            <v>0</v>
          </cell>
          <cell r="P453">
            <v>90950</v>
          </cell>
          <cell r="Q453">
            <v>90950</v>
          </cell>
          <cell r="R453">
            <v>0</v>
          </cell>
        </row>
        <row r="454">
          <cell r="I454">
            <v>205630</v>
          </cell>
          <cell r="J454" t="str">
            <v>NATTAYA</v>
          </cell>
          <cell r="L454" t="str">
            <v>THB</v>
          </cell>
          <cell r="N454">
            <v>-427890</v>
          </cell>
          <cell r="P454">
            <v>9544987.4100000001</v>
          </cell>
          <cell r="Q454">
            <v>9713969.0600000005</v>
          </cell>
          <cell r="R454">
            <v>-596871.65</v>
          </cell>
        </row>
        <row r="455">
          <cell r="I455">
            <v>205693</v>
          </cell>
          <cell r="J455" t="str">
            <v>LANGAZ</v>
          </cell>
          <cell r="L455" t="str">
            <v>THB</v>
          </cell>
          <cell r="N455">
            <v>-22791</v>
          </cell>
          <cell r="P455">
            <v>81491.199999999997</v>
          </cell>
          <cell r="Q455">
            <v>60626.2</v>
          </cell>
          <cell r="R455">
            <v>-1926</v>
          </cell>
        </row>
        <row r="456">
          <cell r="I456">
            <v>205710</v>
          </cell>
          <cell r="J456" t="str">
            <v>ADECCO RAM</v>
          </cell>
          <cell r="L456" t="str">
            <v>THB</v>
          </cell>
          <cell r="N456">
            <v>-24481.599999999999</v>
          </cell>
          <cell r="P456">
            <v>314922.40000000002</v>
          </cell>
          <cell r="Q456">
            <v>315179.2</v>
          </cell>
          <cell r="R456">
            <v>-24738.400000000001</v>
          </cell>
        </row>
        <row r="457">
          <cell r="I457">
            <v>205773</v>
          </cell>
          <cell r="J457" t="str">
            <v>PRO CORNER</v>
          </cell>
          <cell r="L457" t="str">
            <v>THB</v>
          </cell>
          <cell r="N457">
            <v>0</v>
          </cell>
          <cell r="P457">
            <v>367545</v>
          </cell>
          <cell r="Q457">
            <v>367545</v>
          </cell>
          <cell r="R457">
            <v>0</v>
          </cell>
        </row>
        <row r="458">
          <cell r="I458">
            <v>205774</v>
          </cell>
          <cell r="J458" t="str">
            <v>MS.RUENRUT</v>
          </cell>
          <cell r="L458" t="str">
            <v>THB</v>
          </cell>
          <cell r="N458">
            <v>0</v>
          </cell>
          <cell r="P458">
            <v>440000</v>
          </cell>
          <cell r="Q458">
            <v>440000</v>
          </cell>
          <cell r="R458">
            <v>0</v>
          </cell>
        </row>
        <row r="459">
          <cell r="I459">
            <v>205801</v>
          </cell>
          <cell r="J459" t="str">
            <v>TEEPAKORN</v>
          </cell>
          <cell r="L459" t="str">
            <v>THB</v>
          </cell>
          <cell r="N459">
            <v>0</v>
          </cell>
          <cell r="P459">
            <v>61525</v>
          </cell>
          <cell r="Q459">
            <v>61525</v>
          </cell>
          <cell r="R459">
            <v>0</v>
          </cell>
        </row>
        <row r="460">
          <cell r="I460">
            <v>205808</v>
          </cell>
          <cell r="J460" t="str">
            <v>SAENGVITH</v>
          </cell>
          <cell r="L460" t="str">
            <v>THB</v>
          </cell>
          <cell r="N460">
            <v>0</v>
          </cell>
          <cell r="P460">
            <v>136425</v>
          </cell>
          <cell r="Q460">
            <v>136425</v>
          </cell>
          <cell r="R460">
            <v>0</v>
          </cell>
        </row>
        <row r="461">
          <cell r="I461">
            <v>205810</v>
          </cell>
          <cell r="J461" t="str">
            <v>UNITED INF</v>
          </cell>
          <cell r="L461" t="str">
            <v>THB</v>
          </cell>
          <cell r="N461">
            <v>0</v>
          </cell>
          <cell r="P461">
            <v>154080</v>
          </cell>
          <cell r="Q461">
            <v>154080</v>
          </cell>
          <cell r="R461">
            <v>0</v>
          </cell>
        </row>
        <row r="462">
          <cell r="I462">
            <v>205813</v>
          </cell>
          <cell r="J462" t="str">
            <v>DUO INDUST</v>
          </cell>
          <cell r="L462" t="str">
            <v>THB</v>
          </cell>
          <cell r="N462">
            <v>-115025</v>
          </cell>
          <cell r="P462">
            <v>1125613.25</v>
          </cell>
          <cell r="Q462">
            <v>1105550.75</v>
          </cell>
          <cell r="R462">
            <v>-94962.5</v>
          </cell>
        </row>
        <row r="463">
          <cell r="I463">
            <v>205823</v>
          </cell>
          <cell r="J463" t="str">
            <v>PHUKONG</v>
          </cell>
          <cell r="L463" t="str">
            <v>THB</v>
          </cell>
          <cell r="N463">
            <v>0</v>
          </cell>
          <cell r="P463">
            <v>856752.21</v>
          </cell>
          <cell r="Q463">
            <v>856752.21</v>
          </cell>
          <cell r="R463">
            <v>0</v>
          </cell>
        </row>
        <row r="464">
          <cell r="I464">
            <v>205823</v>
          </cell>
          <cell r="J464" t="str">
            <v>PHUKONG</v>
          </cell>
          <cell r="K464" t="str">
            <v>A</v>
          </cell>
          <cell r="L464" t="str">
            <v>THB</v>
          </cell>
          <cell r="N464">
            <v>0</v>
          </cell>
          <cell r="P464">
            <v>140738</v>
          </cell>
          <cell r="Q464">
            <v>0</v>
          </cell>
          <cell r="R464">
            <v>140738</v>
          </cell>
        </row>
        <row r="465">
          <cell r="I465">
            <v>205833</v>
          </cell>
          <cell r="J465" t="str">
            <v>SAKSRI IND</v>
          </cell>
          <cell r="L465" t="str">
            <v>THB</v>
          </cell>
          <cell r="N465">
            <v>0</v>
          </cell>
          <cell r="P465">
            <v>539927.41</v>
          </cell>
          <cell r="Q465">
            <v>684059</v>
          </cell>
          <cell r="R465">
            <v>-144131.59</v>
          </cell>
        </row>
        <row r="466">
          <cell r="I466">
            <v>205838</v>
          </cell>
          <cell r="J466" t="str">
            <v>SERVO</v>
          </cell>
          <cell r="L466" t="str">
            <v>THB</v>
          </cell>
          <cell r="N466">
            <v>0</v>
          </cell>
          <cell r="P466">
            <v>9630</v>
          </cell>
          <cell r="Q466">
            <v>9630</v>
          </cell>
          <cell r="R466">
            <v>0</v>
          </cell>
        </row>
        <row r="467">
          <cell r="I467">
            <v>205848</v>
          </cell>
          <cell r="J467" t="str">
            <v>WRENCHRE S</v>
          </cell>
          <cell r="L467" t="str">
            <v>THB</v>
          </cell>
          <cell r="N467">
            <v>0</v>
          </cell>
          <cell r="P467">
            <v>50290</v>
          </cell>
          <cell r="Q467">
            <v>50290</v>
          </cell>
          <cell r="R467">
            <v>0</v>
          </cell>
        </row>
        <row r="468">
          <cell r="I468">
            <v>205852</v>
          </cell>
          <cell r="J468" t="str">
            <v>SUPREME DI</v>
          </cell>
          <cell r="L468" t="str">
            <v>THB</v>
          </cell>
          <cell r="N468">
            <v>-415625</v>
          </cell>
          <cell r="P468">
            <v>7298325</v>
          </cell>
          <cell r="Q468">
            <v>7472875</v>
          </cell>
          <cell r="R468">
            <v>-590175</v>
          </cell>
        </row>
        <row r="469">
          <cell r="I469">
            <v>205859</v>
          </cell>
          <cell r="J469" t="str">
            <v>AZ ARMATUR</v>
          </cell>
          <cell r="L469" t="str">
            <v>THB</v>
          </cell>
          <cell r="N469">
            <v>0</v>
          </cell>
          <cell r="P469">
            <v>23400.9</v>
          </cell>
          <cell r="Q469">
            <v>23400.9</v>
          </cell>
          <cell r="R469">
            <v>0</v>
          </cell>
        </row>
        <row r="470">
          <cell r="I470">
            <v>205870</v>
          </cell>
          <cell r="J470" t="str">
            <v>FUJI</v>
          </cell>
          <cell r="L470" t="str">
            <v>THB</v>
          </cell>
          <cell r="N470">
            <v>-3852</v>
          </cell>
          <cell r="P470">
            <v>23219</v>
          </cell>
          <cell r="Q470">
            <v>19367</v>
          </cell>
          <cell r="R470">
            <v>0</v>
          </cell>
        </row>
        <row r="471">
          <cell r="I471">
            <v>205884</v>
          </cell>
          <cell r="J471" t="str">
            <v>BM SAFETY</v>
          </cell>
          <cell r="L471" t="str">
            <v>THB</v>
          </cell>
          <cell r="N471">
            <v>0</v>
          </cell>
          <cell r="P471">
            <v>184896</v>
          </cell>
          <cell r="Q471">
            <v>205440</v>
          </cell>
          <cell r="R471">
            <v>-20544</v>
          </cell>
        </row>
        <row r="472">
          <cell r="I472">
            <v>205896</v>
          </cell>
          <cell r="J472" t="str">
            <v>LCN PART</v>
          </cell>
          <cell r="L472" t="str">
            <v>THB</v>
          </cell>
          <cell r="N472">
            <v>0</v>
          </cell>
          <cell r="P472">
            <v>77114.899999999994</v>
          </cell>
          <cell r="Q472">
            <v>77114.899999999994</v>
          </cell>
          <cell r="R472">
            <v>0</v>
          </cell>
        </row>
        <row r="473">
          <cell r="I473">
            <v>205930</v>
          </cell>
          <cell r="J473" t="str">
            <v>LINDE(THAI</v>
          </cell>
          <cell r="L473" t="str">
            <v>THB</v>
          </cell>
          <cell r="N473">
            <v>-13000.5</v>
          </cell>
          <cell r="P473">
            <v>35256.5</v>
          </cell>
          <cell r="Q473">
            <v>22256</v>
          </cell>
          <cell r="R473">
            <v>0</v>
          </cell>
        </row>
        <row r="474">
          <cell r="I474">
            <v>205942</v>
          </cell>
          <cell r="J474" t="str">
            <v>B &amp; C. SUP</v>
          </cell>
          <cell r="L474" t="str">
            <v>THB</v>
          </cell>
          <cell r="N474">
            <v>0</v>
          </cell>
          <cell r="P474">
            <v>18832</v>
          </cell>
          <cell r="Q474">
            <v>18832</v>
          </cell>
          <cell r="R474">
            <v>0</v>
          </cell>
        </row>
        <row r="475">
          <cell r="I475">
            <v>205942</v>
          </cell>
          <cell r="J475" t="str">
            <v>B &amp; C. SUP</v>
          </cell>
          <cell r="K475" t="str">
            <v>A</v>
          </cell>
          <cell r="L475" t="str">
            <v>THB</v>
          </cell>
          <cell r="N475">
            <v>0</v>
          </cell>
          <cell r="P475">
            <v>18832</v>
          </cell>
          <cell r="Q475">
            <v>18832</v>
          </cell>
          <cell r="R475">
            <v>0</v>
          </cell>
        </row>
        <row r="476">
          <cell r="I476">
            <v>205948</v>
          </cell>
          <cell r="J476" t="str">
            <v>TRIPLE E</v>
          </cell>
          <cell r="L476" t="str">
            <v>THB</v>
          </cell>
          <cell r="N476">
            <v>0</v>
          </cell>
          <cell r="P476">
            <v>40574.400000000001</v>
          </cell>
          <cell r="Q476">
            <v>40574.400000000001</v>
          </cell>
          <cell r="R476">
            <v>0</v>
          </cell>
        </row>
        <row r="477">
          <cell r="I477">
            <v>205976</v>
          </cell>
          <cell r="J477" t="str">
            <v>CANNEW</v>
          </cell>
          <cell r="L477" t="str">
            <v>THB</v>
          </cell>
          <cell r="N477">
            <v>-108926</v>
          </cell>
          <cell r="P477">
            <v>426716</v>
          </cell>
          <cell r="Q477">
            <v>401250</v>
          </cell>
          <cell r="R477">
            <v>-83460</v>
          </cell>
        </row>
        <row r="478">
          <cell r="I478">
            <v>205986</v>
          </cell>
          <cell r="J478" t="str">
            <v>A-TECH</v>
          </cell>
          <cell r="L478" t="str">
            <v>THB</v>
          </cell>
          <cell r="N478">
            <v>-806721.15</v>
          </cell>
          <cell r="P478">
            <v>1271101.1499999999</v>
          </cell>
          <cell r="Q478">
            <v>464380</v>
          </cell>
          <cell r="R478">
            <v>0</v>
          </cell>
        </row>
        <row r="479">
          <cell r="I479">
            <v>205995</v>
          </cell>
          <cell r="J479" t="str">
            <v>THREE KD</v>
          </cell>
          <cell r="L479" t="str">
            <v>THB</v>
          </cell>
          <cell r="N479">
            <v>0</v>
          </cell>
          <cell r="P479">
            <v>11342</v>
          </cell>
          <cell r="Q479">
            <v>56282</v>
          </cell>
          <cell r="R479">
            <v>-44940</v>
          </cell>
        </row>
        <row r="480">
          <cell r="I480">
            <v>206005</v>
          </cell>
          <cell r="J480" t="str">
            <v>CONC-TECH</v>
          </cell>
          <cell r="L480" t="str">
            <v>THB</v>
          </cell>
          <cell r="N480">
            <v>-3627.3</v>
          </cell>
          <cell r="P480">
            <v>3627.3</v>
          </cell>
          <cell r="Q480">
            <v>0</v>
          </cell>
          <cell r="R480">
            <v>0</v>
          </cell>
        </row>
        <row r="481">
          <cell r="I481">
            <v>206024</v>
          </cell>
          <cell r="J481" t="str">
            <v>ULTIMATE</v>
          </cell>
          <cell r="L481" t="str">
            <v>THB</v>
          </cell>
          <cell r="N481">
            <v>-188048.49</v>
          </cell>
          <cell r="P481">
            <v>8816858.8200000003</v>
          </cell>
          <cell r="Q481">
            <v>8674857.7799999993</v>
          </cell>
          <cell r="R481">
            <v>-46047.45</v>
          </cell>
        </row>
        <row r="482">
          <cell r="I482">
            <v>206024</v>
          </cell>
          <cell r="J482" t="str">
            <v>ULTIMATE</v>
          </cell>
          <cell r="K482" t="str">
            <v>A</v>
          </cell>
          <cell r="L482" t="str">
            <v>THB</v>
          </cell>
          <cell r="N482">
            <v>0</v>
          </cell>
          <cell r="P482">
            <v>168270</v>
          </cell>
          <cell r="Q482">
            <v>168270</v>
          </cell>
          <cell r="R482">
            <v>0</v>
          </cell>
        </row>
        <row r="483">
          <cell r="I483">
            <v>206026</v>
          </cell>
          <cell r="J483" t="str">
            <v>ECKTECH</v>
          </cell>
          <cell r="L483" t="str">
            <v>THB</v>
          </cell>
          <cell r="N483">
            <v>-210790</v>
          </cell>
          <cell r="P483">
            <v>278200</v>
          </cell>
          <cell r="Q483">
            <v>67410</v>
          </cell>
          <cell r="R483">
            <v>0</v>
          </cell>
        </row>
        <row r="484">
          <cell r="I484">
            <v>206037</v>
          </cell>
          <cell r="J484" t="str">
            <v>P.C.P. ENG</v>
          </cell>
          <cell r="K484" t="str">
            <v>A</v>
          </cell>
          <cell r="L484" t="str">
            <v>THB</v>
          </cell>
          <cell r="N484">
            <v>68800</v>
          </cell>
          <cell r="P484">
            <v>0</v>
          </cell>
          <cell r="Q484">
            <v>68800</v>
          </cell>
          <cell r="R484">
            <v>0</v>
          </cell>
        </row>
        <row r="485">
          <cell r="I485">
            <v>206045</v>
          </cell>
          <cell r="J485" t="str">
            <v>OVERSEA</v>
          </cell>
          <cell r="L485" t="str">
            <v>THB</v>
          </cell>
          <cell r="N485">
            <v>-7104.8</v>
          </cell>
          <cell r="P485">
            <v>7104.8</v>
          </cell>
          <cell r="Q485">
            <v>0</v>
          </cell>
          <cell r="R485">
            <v>0</v>
          </cell>
        </row>
        <row r="486">
          <cell r="I486">
            <v>206046</v>
          </cell>
          <cell r="J486" t="str">
            <v>TECHNOTIC</v>
          </cell>
          <cell r="L486" t="str">
            <v>THB</v>
          </cell>
          <cell r="N486">
            <v>0</v>
          </cell>
          <cell r="P486">
            <v>25680</v>
          </cell>
          <cell r="Q486">
            <v>25680</v>
          </cell>
          <cell r="R486">
            <v>0</v>
          </cell>
        </row>
        <row r="487">
          <cell r="I487">
            <v>206071</v>
          </cell>
          <cell r="J487" t="str">
            <v>AS. SEAL</v>
          </cell>
          <cell r="L487" t="str">
            <v>THB</v>
          </cell>
          <cell r="N487">
            <v>-74397.11</v>
          </cell>
          <cell r="P487">
            <v>1578268.21</v>
          </cell>
          <cell r="Q487">
            <v>1615447.17</v>
          </cell>
          <cell r="R487">
            <v>-111576.07</v>
          </cell>
        </row>
        <row r="488">
          <cell r="I488">
            <v>206075</v>
          </cell>
          <cell r="J488" t="str">
            <v>ECOFORCE</v>
          </cell>
          <cell r="L488" t="str">
            <v>THB</v>
          </cell>
          <cell r="N488">
            <v>0</v>
          </cell>
          <cell r="P488">
            <v>10289.120000000001</v>
          </cell>
          <cell r="Q488">
            <v>10289.120000000001</v>
          </cell>
          <cell r="R488">
            <v>0</v>
          </cell>
        </row>
        <row r="489">
          <cell r="I489">
            <v>206076</v>
          </cell>
          <cell r="J489" t="str">
            <v>AS. SEAL</v>
          </cell>
          <cell r="L489" t="str">
            <v>THB</v>
          </cell>
          <cell r="N489">
            <v>-28676</v>
          </cell>
          <cell r="P489">
            <v>154859.82</v>
          </cell>
          <cell r="Q489">
            <v>126183.82</v>
          </cell>
          <cell r="R489">
            <v>0</v>
          </cell>
        </row>
        <row r="490">
          <cell r="I490">
            <v>206115</v>
          </cell>
          <cell r="J490" t="str">
            <v>SRINITIRIN</v>
          </cell>
          <cell r="L490" t="str">
            <v>THB</v>
          </cell>
          <cell r="N490">
            <v>-41142.519999999997</v>
          </cell>
          <cell r="P490">
            <v>276374.36</v>
          </cell>
          <cell r="Q490">
            <v>235231.84</v>
          </cell>
          <cell r="R490">
            <v>0</v>
          </cell>
        </row>
        <row r="491">
          <cell r="I491">
            <v>206139</v>
          </cell>
          <cell r="J491" t="str">
            <v>NH LOGISTI</v>
          </cell>
          <cell r="L491" t="str">
            <v>THB</v>
          </cell>
          <cell r="N491">
            <v>-24106.5</v>
          </cell>
          <cell r="P491">
            <v>89070.5</v>
          </cell>
          <cell r="Q491">
            <v>64964</v>
          </cell>
          <cell r="R491">
            <v>0</v>
          </cell>
        </row>
        <row r="492">
          <cell r="I492">
            <v>206143</v>
          </cell>
          <cell r="J492" t="str">
            <v>RLC</v>
          </cell>
          <cell r="L492" t="str">
            <v>THB</v>
          </cell>
          <cell r="N492">
            <v>0</v>
          </cell>
          <cell r="P492">
            <v>191787.87</v>
          </cell>
          <cell r="Q492">
            <v>202021.35</v>
          </cell>
          <cell r="R492">
            <v>-10233.48</v>
          </cell>
        </row>
        <row r="493">
          <cell r="I493">
            <v>206145</v>
          </cell>
          <cell r="J493" t="str">
            <v>NUM CHAI</v>
          </cell>
          <cell r="L493" t="str">
            <v>THB</v>
          </cell>
          <cell r="N493">
            <v>0</v>
          </cell>
          <cell r="P493">
            <v>151585.82999999999</v>
          </cell>
          <cell r="Q493">
            <v>151585.82999999999</v>
          </cell>
          <cell r="R493">
            <v>0</v>
          </cell>
        </row>
        <row r="494">
          <cell r="I494">
            <v>206148</v>
          </cell>
          <cell r="J494" t="str">
            <v>MAX-WELL</v>
          </cell>
          <cell r="L494" t="str">
            <v>THB</v>
          </cell>
          <cell r="N494">
            <v>0</v>
          </cell>
          <cell r="P494">
            <v>202218.23</v>
          </cell>
          <cell r="Q494">
            <v>202218.23</v>
          </cell>
          <cell r="R494">
            <v>0</v>
          </cell>
        </row>
        <row r="495">
          <cell r="I495">
            <v>206150</v>
          </cell>
          <cell r="J495" t="str">
            <v>PIPATTANAP</v>
          </cell>
          <cell r="L495" t="str">
            <v>THB</v>
          </cell>
          <cell r="N495">
            <v>0</v>
          </cell>
          <cell r="P495">
            <v>354000</v>
          </cell>
          <cell r="Q495">
            <v>354000</v>
          </cell>
          <cell r="R495">
            <v>0</v>
          </cell>
        </row>
        <row r="496">
          <cell r="I496">
            <v>206159</v>
          </cell>
          <cell r="J496" t="str">
            <v>COHORT</v>
          </cell>
          <cell r="L496" t="str">
            <v>THB</v>
          </cell>
          <cell r="N496">
            <v>0</v>
          </cell>
          <cell r="P496">
            <v>411950</v>
          </cell>
          <cell r="Q496">
            <v>411950</v>
          </cell>
          <cell r="R496">
            <v>0</v>
          </cell>
        </row>
        <row r="497">
          <cell r="I497">
            <v>206165</v>
          </cell>
          <cell r="J497" t="str">
            <v>TIONG WOON</v>
          </cell>
          <cell r="L497" t="str">
            <v>THB</v>
          </cell>
          <cell r="N497">
            <v>0</v>
          </cell>
          <cell r="P497">
            <v>442980</v>
          </cell>
          <cell r="Q497">
            <v>442980</v>
          </cell>
          <cell r="R497">
            <v>0</v>
          </cell>
        </row>
        <row r="498">
          <cell r="I498">
            <v>206178</v>
          </cell>
          <cell r="J498" t="str">
            <v>BANGKOK ME</v>
          </cell>
          <cell r="L498" t="str">
            <v>THB</v>
          </cell>
          <cell r="N498">
            <v>0</v>
          </cell>
          <cell r="P498">
            <v>321909.5</v>
          </cell>
          <cell r="Q498">
            <v>351762.5</v>
          </cell>
          <cell r="R498">
            <v>-29853</v>
          </cell>
        </row>
        <row r="499">
          <cell r="I499">
            <v>206179</v>
          </cell>
          <cell r="J499" t="str">
            <v>HOME DV LT</v>
          </cell>
          <cell r="L499" t="str">
            <v>THB</v>
          </cell>
          <cell r="N499">
            <v>0</v>
          </cell>
          <cell r="P499">
            <v>9700</v>
          </cell>
          <cell r="Q499">
            <v>9700</v>
          </cell>
          <cell r="R499">
            <v>0</v>
          </cell>
        </row>
        <row r="500">
          <cell r="I500">
            <v>206181</v>
          </cell>
          <cell r="J500" t="str">
            <v>DOUBLE P S</v>
          </cell>
          <cell r="L500" t="str">
            <v>THB</v>
          </cell>
          <cell r="N500">
            <v>0</v>
          </cell>
          <cell r="P500">
            <v>466627</v>
          </cell>
          <cell r="Q500">
            <v>466627</v>
          </cell>
          <cell r="R500">
            <v>0</v>
          </cell>
        </row>
        <row r="501">
          <cell r="I501">
            <v>206181</v>
          </cell>
          <cell r="J501" t="str">
            <v>DOUBLE P S</v>
          </cell>
          <cell r="K501" t="str">
            <v>A</v>
          </cell>
          <cell r="L501" t="str">
            <v>THB</v>
          </cell>
          <cell r="N501">
            <v>0</v>
          </cell>
          <cell r="P501">
            <v>155000</v>
          </cell>
          <cell r="Q501">
            <v>0</v>
          </cell>
          <cell r="R501">
            <v>155000</v>
          </cell>
        </row>
        <row r="502">
          <cell r="I502">
            <v>206200</v>
          </cell>
          <cell r="J502" t="str">
            <v>ROYAL CHEM</v>
          </cell>
          <cell r="L502" t="str">
            <v>THB</v>
          </cell>
          <cell r="N502">
            <v>0</v>
          </cell>
          <cell r="P502">
            <v>17976</v>
          </cell>
          <cell r="Q502">
            <v>17976</v>
          </cell>
          <cell r="R502">
            <v>0</v>
          </cell>
        </row>
        <row r="503">
          <cell r="I503">
            <v>206204</v>
          </cell>
          <cell r="J503" t="str">
            <v>PAWEENA KA</v>
          </cell>
          <cell r="L503" t="str">
            <v>THB</v>
          </cell>
          <cell r="N503">
            <v>0</v>
          </cell>
          <cell r="P503">
            <v>2000</v>
          </cell>
          <cell r="Q503">
            <v>2000</v>
          </cell>
          <cell r="R503">
            <v>0</v>
          </cell>
        </row>
        <row r="504">
          <cell r="I504">
            <v>206206</v>
          </cell>
          <cell r="J504" t="str">
            <v>MASS INTEG</v>
          </cell>
          <cell r="L504" t="str">
            <v>THB</v>
          </cell>
          <cell r="N504">
            <v>0</v>
          </cell>
          <cell r="P504">
            <v>12840</v>
          </cell>
          <cell r="Q504">
            <v>12840</v>
          </cell>
          <cell r="R504">
            <v>0</v>
          </cell>
        </row>
        <row r="505">
          <cell r="I505">
            <v>206207</v>
          </cell>
          <cell r="J505" t="str">
            <v>NIDA PROFE</v>
          </cell>
          <cell r="L505" t="str">
            <v>THB</v>
          </cell>
          <cell r="N505">
            <v>0</v>
          </cell>
          <cell r="P505">
            <v>7490</v>
          </cell>
          <cell r="Q505">
            <v>7490</v>
          </cell>
          <cell r="R505">
            <v>0</v>
          </cell>
        </row>
        <row r="506">
          <cell r="I506">
            <v>206208</v>
          </cell>
          <cell r="J506" t="str">
            <v>ANUSORN PR</v>
          </cell>
          <cell r="L506" t="str">
            <v>THB</v>
          </cell>
          <cell r="N506">
            <v>0</v>
          </cell>
          <cell r="P506">
            <v>3852</v>
          </cell>
          <cell r="Q506">
            <v>3852</v>
          </cell>
          <cell r="R506">
            <v>0</v>
          </cell>
        </row>
        <row r="507">
          <cell r="I507">
            <v>206210</v>
          </cell>
          <cell r="J507" t="str">
            <v>BIT COMBIN</v>
          </cell>
          <cell r="L507" t="str">
            <v>THB</v>
          </cell>
          <cell r="N507">
            <v>0</v>
          </cell>
          <cell r="P507">
            <v>50718</v>
          </cell>
          <cell r="Q507">
            <v>50718</v>
          </cell>
          <cell r="R507">
            <v>0</v>
          </cell>
        </row>
        <row r="508">
          <cell r="I508">
            <v>206211</v>
          </cell>
          <cell r="J508" t="str">
            <v>KAWIPHAT</v>
          </cell>
          <cell r="L508" t="str">
            <v>THB</v>
          </cell>
          <cell r="N508">
            <v>0</v>
          </cell>
          <cell r="P508">
            <v>88810</v>
          </cell>
          <cell r="Q508">
            <v>88810</v>
          </cell>
          <cell r="R508">
            <v>0</v>
          </cell>
        </row>
        <row r="509">
          <cell r="I509">
            <v>206215</v>
          </cell>
          <cell r="J509" t="str">
            <v>TRIPLE S M</v>
          </cell>
          <cell r="L509" t="str">
            <v>THB</v>
          </cell>
          <cell r="N509">
            <v>0</v>
          </cell>
          <cell r="P509">
            <v>60031.22</v>
          </cell>
          <cell r="Q509">
            <v>60031.22</v>
          </cell>
          <cell r="R509">
            <v>0</v>
          </cell>
        </row>
        <row r="510">
          <cell r="I510">
            <v>206216</v>
          </cell>
          <cell r="J510" t="str">
            <v>TT.MASTER</v>
          </cell>
          <cell r="L510" t="str">
            <v>THB</v>
          </cell>
          <cell r="N510">
            <v>0</v>
          </cell>
          <cell r="P510">
            <v>154189.68</v>
          </cell>
          <cell r="Q510">
            <v>159218.68</v>
          </cell>
          <cell r="R510">
            <v>-5029</v>
          </cell>
        </row>
        <row r="511">
          <cell r="I511">
            <v>206226</v>
          </cell>
          <cell r="J511" t="str">
            <v>THAI COMPO</v>
          </cell>
          <cell r="L511" t="str">
            <v>THB</v>
          </cell>
          <cell r="N511">
            <v>0</v>
          </cell>
          <cell r="P511">
            <v>800</v>
          </cell>
          <cell r="Q511">
            <v>800</v>
          </cell>
          <cell r="R511">
            <v>0</v>
          </cell>
        </row>
        <row r="512">
          <cell r="I512">
            <v>206227</v>
          </cell>
          <cell r="J512" t="str">
            <v>ACARLED</v>
          </cell>
          <cell r="L512" t="str">
            <v>THB</v>
          </cell>
          <cell r="N512">
            <v>0</v>
          </cell>
          <cell r="P512">
            <v>30728.26</v>
          </cell>
          <cell r="Q512">
            <v>30728.26</v>
          </cell>
          <cell r="R512">
            <v>0</v>
          </cell>
        </row>
        <row r="513">
          <cell r="I513">
            <v>206235</v>
          </cell>
          <cell r="J513" t="str">
            <v>TENNEN</v>
          </cell>
          <cell r="L513" t="str">
            <v>THB</v>
          </cell>
          <cell r="N513">
            <v>0</v>
          </cell>
          <cell r="P513">
            <v>44879.01</v>
          </cell>
          <cell r="Q513">
            <v>44879.01</v>
          </cell>
          <cell r="R513">
            <v>0</v>
          </cell>
        </row>
        <row r="514">
          <cell r="I514">
            <v>206255</v>
          </cell>
          <cell r="J514" t="str">
            <v>BANGKOK A</v>
          </cell>
          <cell r="L514" t="str">
            <v>THB</v>
          </cell>
          <cell r="N514">
            <v>0</v>
          </cell>
          <cell r="P514">
            <v>35310</v>
          </cell>
          <cell r="Q514">
            <v>35310</v>
          </cell>
          <cell r="R514">
            <v>0</v>
          </cell>
        </row>
        <row r="515">
          <cell r="I515">
            <v>206256</v>
          </cell>
          <cell r="J515" t="str">
            <v>POWER PEAK</v>
          </cell>
          <cell r="L515" t="str">
            <v>THB</v>
          </cell>
          <cell r="N515">
            <v>0</v>
          </cell>
          <cell r="P515">
            <v>686705.67</v>
          </cell>
          <cell r="Q515">
            <v>730361.67</v>
          </cell>
          <cell r="R515">
            <v>-43656</v>
          </cell>
        </row>
        <row r="516">
          <cell r="I516">
            <v>206256</v>
          </cell>
          <cell r="J516" t="str">
            <v>POWER PEAK</v>
          </cell>
          <cell r="K516" t="str">
            <v>A</v>
          </cell>
          <cell r="L516" t="str">
            <v>THB</v>
          </cell>
          <cell r="N516">
            <v>0</v>
          </cell>
          <cell r="P516">
            <v>15800</v>
          </cell>
          <cell r="Q516">
            <v>11000</v>
          </cell>
          <cell r="R516">
            <v>4800</v>
          </cell>
        </row>
        <row r="517">
          <cell r="I517">
            <v>206263</v>
          </cell>
          <cell r="J517" t="str">
            <v>P.S.P.E EN</v>
          </cell>
          <cell r="L517" t="str">
            <v>THB</v>
          </cell>
          <cell r="N517">
            <v>0</v>
          </cell>
          <cell r="P517">
            <v>1376341</v>
          </cell>
          <cell r="Q517">
            <v>1376341</v>
          </cell>
          <cell r="R517">
            <v>0</v>
          </cell>
        </row>
        <row r="518">
          <cell r="I518">
            <v>206266</v>
          </cell>
          <cell r="J518" t="str">
            <v>MEDIA MECH</v>
          </cell>
          <cell r="L518" t="str">
            <v>THB</v>
          </cell>
          <cell r="N518">
            <v>0</v>
          </cell>
          <cell r="P518">
            <v>44940</v>
          </cell>
          <cell r="Q518">
            <v>44940</v>
          </cell>
          <cell r="R518">
            <v>0</v>
          </cell>
        </row>
        <row r="519">
          <cell r="I519">
            <v>206267</v>
          </cell>
          <cell r="J519" t="str">
            <v>IT CITY</v>
          </cell>
          <cell r="L519" t="str">
            <v>THB</v>
          </cell>
          <cell r="N519">
            <v>0</v>
          </cell>
          <cell r="P519">
            <v>3990</v>
          </cell>
          <cell r="Q519">
            <v>3990</v>
          </cell>
          <cell r="R519">
            <v>0</v>
          </cell>
        </row>
        <row r="520">
          <cell r="I520">
            <v>206268</v>
          </cell>
          <cell r="J520" t="str">
            <v>QUALITY GR</v>
          </cell>
          <cell r="L520" t="str">
            <v>THB</v>
          </cell>
          <cell r="N520">
            <v>0</v>
          </cell>
          <cell r="P520">
            <v>8025</v>
          </cell>
          <cell r="Q520">
            <v>8025</v>
          </cell>
          <cell r="R520">
            <v>0</v>
          </cell>
        </row>
        <row r="521">
          <cell r="I521">
            <v>206274</v>
          </cell>
          <cell r="J521" t="str">
            <v>PICHET JIT</v>
          </cell>
          <cell r="K521" t="str">
            <v>A</v>
          </cell>
          <cell r="L521" t="str">
            <v>THB</v>
          </cell>
          <cell r="N521">
            <v>0</v>
          </cell>
          <cell r="P521">
            <v>95000</v>
          </cell>
          <cell r="Q521">
            <v>0</v>
          </cell>
          <cell r="R521">
            <v>95000</v>
          </cell>
        </row>
        <row r="522">
          <cell r="I522">
            <v>206275</v>
          </cell>
          <cell r="J522" t="str">
            <v>CARRIER TE</v>
          </cell>
          <cell r="L522" t="str">
            <v>THB</v>
          </cell>
          <cell r="N522">
            <v>0</v>
          </cell>
          <cell r="P522">
            <v>374500</v>
          </cell>
          <cell r="Q522">
            <v>374500</v>
          </cell>
          <cell r="R522">
            <v>0</v>
          </cell>
        </row>
        <row r="523">
          <cell r="I523">
            <v>206276</v>
          </cell>
          <cell r="J523" t="str">
            <v>D PLUS</v>
          </cell>
          <cell r="L523" t="str">
            <v>THB</v>
          </cell>
          <cell r="N523">
            <v>0</v>
          </cell>
          <cell r="P523">
            <v>196391.01</v>
          </cell>
          <cell r="Q523">
            <v>196391.01</v>
          </cell>
          <cell r="R523">
            <v>0</v>
          </cell>
        </row>
        <row r="524">
          <cell r="I524">
            <v>206277</v>
          </cell>
          <cell r="J524" t="str">
            <v>AIM CONSUL</v>
          </cell>
          <cell r="L524" t="str">
            <v>THB</v>
          </cell>
          <cell r="N524">
            <v>0</v>
          </cell>
          <cell r="P524">
            <v>6955</v>
          </cell>
          <cell r="Q524">
            <v>6955</v>
          </cell>
          <cell r="R524">
            <v>0</v>
          </cell>
        </row>
        <row r="525">
          <cell r="I525">
            <v>206286</v>
          </cell>
          <cell r="J525" t="str">
            <v>FUSION AGE</v>
          </cell>
          <cell r="L525" t="str">
            <v>THB</v>
          </cell>
          <cell r="N525">
            <v>0</v>
          </cell>
          <cell r="P525">
            <v>10167221.5</v>
          </cell>
          <cell r="Q525">
            <v>10167221.5</v>
          </cell>
          <cell r="R525">
            <v>0</v>
          </cell>
        </row>
        <row r="526">
          <cell r="I526">
            <v>206291</v>
          </cell>
          <cell r="J526" t="str">
            <v>MCG</v>
          </cell>
          <cell r="L526" t="str">
            <v>THB</v>
          </cell>
          <cell r="N526">
            <v>0</v>
          </cell>
          <cell r="P526">
            <v>17976</v>
          </cell>
          <cell r="Q526">
            <v>17976</v>
          </cell>
          <cell r="R526">
            <v>0</v>
          </cell>
        </row>
        <row r="527">
          <cell r="I527">
            <v>206291</v>
          </cell>
          <cell r="J527" t="str">
            <v>MCG</v>
          </cell>
          <cell r="K527" t="str">
            <v>A</v>
          </cell>
          <cell r="L527" t="str">
            <v>THB</v>
          </cell>
          <cell r="N527">
            <v>0</v>
          </cell>
          <cell r="P527">
            <v>17976</v>
          </cell>
          <cell r="Q527">
            <v>17976</v>
          </cell>
          <cell r="R527">
            <v>0</v>
          </cell>
        </row>
        <row r="528">
          <cell r="I528">
            <v>206292</v>
          </cell>
          <cell r="J528" t="str">
            <v>BURAPHA</v>
          </cell>
          <cell r="L528" t="str">
            <v>THB</v>
          </cell>
          <cell r="N528">
            <v>0</v>
          </cell>
          <cell r="P528">
            <v>1660265.5</v>
          </cell>
          <cell r="Q528">
            <v>1660265.5</v>
          </cell>
          <cell r="R528">
            <v>0</v>
          </cell>
        </row>
        <row r="529">
          <cell r="I529">
            <v>206302</v>
          </cell>
          <cell r="J529" t="str">
            <v>THE ENTERP</v>
          </cell>
          <cell r="L529" t="str">
            <v>THB</v>
          </cell>
          <cell r="N529">
            <v>0</v>
          </cell>
          <cell r="P529">
            <v>63665</v>
          </cell>
          <cell r="Q529">
            <v>63665</v>
          </cell>
          <cell r="R529">
            <v>0</v>
          </cell>
        </row>
        <row r="530">
          <cell r="I530">
            <v>206305</v>
          </cell>
          <cell r="J530" t="str">
            <v>KHIN NAM H</v>
          </cell>
          <cell r="L530" t="str">
            <v>THB</v>
          </cell>
          <cell r="N530">
            <v>0</v>
          </cell>
          <cell r="P530">
            <v>27285</v>
          </cell>
          <cell r="Q530">
            <v>27285</v>
          </cell>
          <cell r="R530">
            <v>0</v>
          </cell>
        </row>
        <row r="531">
          <cell r="I531">
            <v>206311</v>
          </cell>
          <cell r="J531" t="str">
            <v>POWER TRAD</v>
          </cell>
          <cell r="L531" t="str">
            <v>THB</v>
          </cell>
          <cell r="N531">
            <v>0</v>
          </cell>
          <cell r="P531">
            <v>938447.78</v>
          </cell>
          <cell r="Q531">
            <v>1064846.8799999999</v>
          </cell>
          <cell r="R531">
            <v>-126399.1</v>
          </cell>
        </row>
        <row r="532">
          <cell r="I532">
            <v>206315</v>
          </cell>
          <cell r="J532" t="str">
            <v>DEPARTMENT</v>
          </cell>
          <cell r="L532" t="str">
            <v>THB</v>
          </cell>
          <cell r="N532">
            <v>0</v>
          </cell>
          <cell r="P532">
            <v>400</v>
          </cell>
          <cell r="Q532">
            <v>400</v>
          </cell>
          <cell r="R532">
            <v>0</v>
          </cell>
        </row>
        <row r="533">
          <cell r="I533">
            <v>206316</v>
          </cell>
          <cell r="J533" t="str">
            <v>PATTARAKHO</v>
          </cell>
          <cell r="L533" t="str">
            <v>THB</v>
          </cell>
          <cell r="N533">
            <v>0</v>
          </cell>
          <cell r="P533">
            <v>22844.5</v>
          </cell>
          <cell r="Q533">
            <v>22844.5</v>
          </cell>
          <cell r="R533">
            <v>0</v>
          </cell>
        </row>
        <row r="534">
          <cell r="I534">
            <v>206316</v>
          </cell>
          <cell r="J534" t="str">
            <v>PATTARAKHO</v>
          </cell>
          <cell r="K534" t="str">
            <v>A</v>
          </cell>
          <cell r="L534" t="str">
            <v>THB</v>
          </cell>
          <cell r="N534">
            <v>0</v>
          </cell>
          <cell r="P534">
            <v>22232</v>
          </cell>
          <cell r="Q534">
            <v>22232</v>
          </cell>
          <cell r="R534">
            <v>0</v>
          </cell>
        </row>
        <row r="535">
          <cell r="I535">
            <v>206317</v>
          </cell>
          <cell r="J535" t="str">
            <v>THANINRATT</v>
          </cell>
          <cell r="L535" t="str">
            <v>THB</v>
          </cell>
          <cell r="N535">
            <v>0</v>
          </cell>
          <cell r="P535">
            <v>67731</v>
          </cell>
          <cell r="Q535">
            <v>67731</v>
          </cell>
          <cell r="R535">
            <v>0</v>
          </cell>
        </row>
        <row r="536">
          <cell r="I536">
            <v>206319</v>
          </cell>
          <cell r="J536" t="str">
            <v>THANA SOPA</v>
          </cell>
          <cell r="L536" t="str">
            <v>THB</v>
          </cell>
          <cell r="N536">
            <v>0</v>
          </cell>
          <cell r="P536">
            <v>64000</v>
          </cell>
          <cell r="Q536">
            <v>64000</v>
          </cell>
          <cell r="R536">
            <v>0</v>
          </cell>
        </row>
        <row r="537">
          <cell r="I537">
            <v>206329</v>
          </cell>
          <cell r="J537" t="str">
            <v>PEAK MACHI</v>
          </cell>
          <cell r="L537" t="str">
            <v>THB</v>
          </cell>
          <cell r="N537">
            <v>0</v>
          </cell>
          <cell r="P537">
            <v>48792</v>
          </cell>
          <cell r="Q537">
            <v>48792</v>
          </cell>
          <cell r="R537">
            <v>0</v>
          </cell>
        </row>
        <row r="538">
          <cell r="I538">
            <v>206330</v>
          </cell>
          <cell r="J538" t="str">
            <v>RUAMKAMCHA</v>
          </cell>
          <cell r="L538" t="str">
            <v>THB</v>
          </cell>
          <cell r="N538">
            <v>0</v>
          </cell>
          <cell r="P538">
            <v>31365</v>
          </cell>
          <cell r="Q538">
            <v>31365</v>
          </cell>
          <cell r="R538">
            <v>0</v>
          </cell>
        </row>
        <row r="539">
          <cell r="I539">
            <v>206332</v>
          </cell>
          <cell r="J539" t="str">
            <v>AMBER AIR</v>
          </cell>
          <cell r="L539" t="str">
            <v>THB</v>
          </cell>
          <cell r="N539">
            <v>0</v>
          </cell>
          <cell r="P539">
            <v>839550</v>
          </cell>
          <cell r="Q539">
            <v>839550</v>
          </cell>
          <cell r="R539">
            <v>0</v>
          </cell>
        </row>
        <row r="540">
          <cell r="I540">
            <v>206338</v>
          </cell>
          <cell r="J540" t="str">
            <v>INSPIRE MO</v>
          </cell>
          <cell r="L540" t="str">
            <v>THB</v>
          </cell>
          <cell r="N540">
            <v>0</v>
          </cell>
          <cell r="P540">
            <v>16000</v>
          </cell>
          <cell r="Q540">
            <v>16000</v>
          </cell>
          <cell r="R540">
            <v>0</v>
          </cell>
        </row>
        <row r="541">
          <cell r="I541">
            <v>206339</v>
          </cell>
          <cell r="J541" t="str">
            <v>BANGKOK LE</v>
          </cell>
          <cell r="L541" t="str">
            <v>THB</v>
          </cell>
          <cell r="N541">
            <v>0</v>
          </cell>
          <cell r="P541">
            <v>3745</v>
          </cell>
          <cell r="Q541">
            <v>3745</v>
          </cell>
          <cell r="R541">
            <v>0</v>
          </cell>
        </row>
        <row r="542">
          <cell r="I542">
            <v>206340</v>
          </cell>
          <cell r="J542" t="str">
            <v>IDEAL FORU</v>
          </cell>
          <cell r="L542" t="str">
            <v>THB</v>
          </cell>
          <cell r="N542">
            <v>0</v>
          </cell>
          <cell r="P542">
            <v>21186</v>
          </cell>
          <cell r="Q542">
            <v>21186</v>
          </cell>
          <cell r="R542">
            <v>0</v>
          </cell>
        </row>
        <row r="543">
          <cell r="I543">
            <v>206346</v>
          </cell>
          <cell r="J543" t="str">
            <v>PANTONG MA</v>
          </cell>
          <cell r="L543" t="str">
            <v>THB</v>
          </cell>
          <cell r="N543">
            <v>0</v>
          </cell>
          <cell r="P543">
            <v>58422</v>
          </cell>
          <cell r="Q543">
            <v>58422</v>
          </cell>
          <cell r="R543">
            <v>0</v>
          </cell>
        </row>
        <row r="544">
          <cell r="I544">
            <v>206346</v>
          </cell>
          <cell r="J544" t="str">
            <v>PANTONG MA</v>
          </cell>
          <cell r="K544" t="str">
            <v>A</v>
          </cell>
          <cell r="L544" t="str">
            <v>THB</v>
          </cell>
          <cell r="N544">
            <v>0</v>
          </cell>
          <cell r="P544">
            <v>58422</v>
          </cell>
          <cell r="Q544">
            <v>58422</v>
          </cell>
          <cell r="R544">
            <v>0</v>
          </cell>
        </row>
        <row r="545">
          <cell r="I545">
            <v>206347</v>
          </cell>
          <cell r="J545" t="str">
            <v>THAIRUAMPA</v>
          </cell>
          <cell r="L545" t="str">
            <v>THB</v>
          </cell>
          <cell r="N545">
            <v>0</v>
          </cell>
          <cell r="P545">
            <v>23000</v>
          </cell>
          <cell r="Q545">
            <v>23000</v>
          </cell>
          <cell r="R545">
            <v>0</v>
          </cell>
        </row>
        <row r="546">
          <cell r="I546">
            <v>206348</v>
          </cell>
          <cell r="J546" t="str">
            <v>RUAMPALANG</v>
          </cell>
          <cell r="L546" t="str">
            <v>THB</v>
          </cell>
          <cell r="N546">
            <v>0</v>
          </cell>
          <cell r="P546">
            <v>16500</v>
          </cell>
          <cell r="Q546">
            <v>16500</v>
          </cell>
          <cell r="R546">
            <v>0</v>
          </cell>
        </row>
        <row r="547">
          <cell r="I547">
            <v>206358</v>
          </cell>
          <cell r="J547" t="str">
            <v>DIFFER</v>
          </cell>
          <cell r="L547" t="str">
            <v>THB</v>
          </cell>
          <cell r="N547">
            <v>0</v>
          </cell>
          <cell r="P547">
            <v>3167200</v>
          </cell>
          <cell r="Q547">
            <v>5938500</v>
          </cell>
          <cell r="R547">
            <v>-2771300</v>
          </cell>
        </row>
        <row r="548">
          <cell r="I548">
            <v>206362</v>
          </cell>
          <cell r="J548" t="str">
            <v>KRUNGTEP D</v>
          </cell>
          <cell r="L548" t="str">
            <v>THB</v>
          </cell>
          <cell r="N548">
            <v>0</v>
          </cell>
          <cell r="P548">
            <v>139100</v>
          </cell>
          <cell r="Q548">
            <v>139100</v>
          </cell>
          <cell r="R548">
            <v>0</v>
          </cell>
        </row>
        <row r="549">
          <cell r="I549">
            <v>206375</v>
          </cell>
          <cell r="J549" t="str">
            <v>FIRE WORLD</v>
          </cell>
          <cell r="L549" t="str">
            <v>THB</v>
          </cell>
          <cell r="N549">
            <v>0</v>
          </cell>
          <cell r="P549">
            <v>5350</v>
          </cell>
          <cell r="Q549">
            <v>5350</v>
          </cell>
          <cell r="R549">
            <v>0</v>
          </cell>
        </row>
        <row r="550">
          <cell r="I550">
            <v>206378</v>
          </cell>
          <cell r="J550" t="str">
            <v>PROGRESSIV</v>
          </cell>
          <cell r="L550" t="str">
            <v>THB</v>
          </cell>
          <cell r="N550">
            <v>0</v>
          </cell>
          <cell r="P550">
            <v>67945</v>
          </cell>
          <cell r="Q550">
            <v>67945</v>
          </cell>
          <cell r="R550">
            <v>0</v>
          </cell>
        </row>
        <row r="551">
          <cell r="I551">
            <v>206384</v>
          </cell>
          <cell r="J551" t="str">
            <v>TRANING CE</v>
          </cell>
          <cell r="L551" t="str">
            <v>THB</v>
          </cell>
          <cell r="N551">
            <v>0</v>
          </cell>
          <cell r="P551">
            <v>53500</v>
          </cell>
          <cell r="Q551">
            <v>53500</v>
          </cell>
          <cell r="R551">
            <v>0</v>
          </cell>
        </row>
        <row r="552">
          <cell r="I552">
            <v>206385</v>
          </cell>
          <cell r="J552" t="str">
            <v>R.T.F.G CO</v>
          </cell>
          <cell r="L552" t="str">
            <v>THB</v>
          </cell>
          <cell r="N552">
            <v>0</v>
          </cell>
          <cell r="P552">
            <v>74472</v>
          </cell>
          <cell r="Q552">
            <v>112992</v>
          </cell>
          <cell r="R552">
            <v>-38520</v>
          </cell>
        </row>
        <row r="553">
          <cell r="I553">
            <v>206388</v>
          </cell>
          <cell r="J553" t="str">
            <v>SEMT EXPRE</v>
          </cell>
          <cell r="L553" t="str">
            <v>THB</v>
          </cell>
          <cell r="N553">
            <v>0</v>
          </cell>
          <cell r="P553">
            <v>453702.5</v>
          </cell>
          <cell r="Q553">
            <v>489092.5</v>
          </cell>
          <cell r="R553">
            <v>-35390</v>
          </cell>
        </row>
        <row r="554">
          <cell r="I554">
            <v>206392</v>
          </cell>
          <cell r="J554" t="str">
            <v>GOWNAM</v>
          </cell>
          <cell r="L554" t="str">
            <v>THB</v>
          </cell>
          <cell r="N554">
            <v>0</v>
          </cell>
          <cell r="P554">
            <v>668215</v>
          </cell>
          <cell r="Q554">
            <v>668215</v>
          </cell>
          <cell r="R554">
            <v>0</v>
          </cell>
        </row>
        <row r="555">
          <cell r="I555">
            <v>206393</v>
          </cell>
          <cell r="J555" t="str">
            <v>SERVTECH</v>
          </cell>
          <cell r="L555" t="str">
            <v>THB</v>
          </cell>
          <cell r="N555">
            <v>0</v>
          </cell>
          <cell r="P555">
            <v>77064.95</v>
          </cell>
          <cell r="Q555">
            <v>77064.95</v>
          </cell>
          <cell r="R555">
            <v>0</v>
          </cell>
        </row>
        <row r="556">
          <cell r="I556">
            <v>206393</v>
          </cell>
          <cell r="J556" t="str">
            <v>SERVTECH</v>
          </cell>
          <cell r="K556" t="str">
            <v>A</v>
          </cell>
          <cell r="L556" t="str">
            <v>THB</v>
          </cell>
          <cell r="N556">
            <v>0</v>
          </cell>
          <cell r="P556">
            <v>72164.95</v>
          </cell>
          <cell r="Q556">
            <v>72164.95</v>
          </cell>
          <cell r="R556">
            <v>0</v>
          </cell>
        </row>
        <row r="557">
          <cell r="I557">
            <v>206398</v>
          </cell>
          <cell r="J557" t="str">
            <v>CHANTHAUDO</v>
          </cell>
          <cell r="L557" t="str">
            <v>THB</v>
          </cell>
          <cell r="N557">
            <v>0</v>
          </cell>
          <cell r="P557">
            <v>75296.97</v>
          </cell>
          <cell r="Q557">
            <v>75296.97</v>
          </cell>
          <cell r="R557">
            <v>0</v>
          </cell>
        </row>
        <row r="558">
          <cell r="I558">
            <v>206412</v>
          </cell>
          <cell r="J558" t="str">
            <v>CPPS GROUP</v>
          </cell>
          <cell r="L558" t="str">
            <v>THB</v>
          </cell>
          <cell r="N558">
            <v>0</v>
          </cell>
          <cell r="P558">
            <v>228926.51</v>
          </cell>
          <cell r="Q558">
            <v>262417.51</v>
          </cell>
          <cell r="R558">
            <v>-33491</v>
          </cell>
        </row>
        <row r="559">
          <cell r="I559">
            <v>206413</v>
          </cell>
          <cell r="J559" t="str">
            <v>DDI-ASIA/P</v>
          </cell>
          <cell r="L559" t="str">
            <v>THB</v>
          </cell>
          <cell r="N559">
            <v>0</v>
          </cell>
          <cell r="P559">
            <v>417663.8</v>
          </cell>
          <cell r="Q559">
            <v>417663.8</v>
          </cell>
          <cell r="R559">
            <v>0</v>
          </cell>
        </row>
        <row r="560">
          <cell r="I560">
            <v>206415</v>
          </cell>
          <cell r="J560" t="str">
            <v>T.S.K. RAY</v>
          </cell>
          <cell r="L560" t="str">
            <v>THB</v>
          </cell>
          <cell r="N560">
            <v>0</v>
          </cell>
          <cell r="P560">
            <v>7490</v>
          </cell>
          <cell r="Q560">
            <v>7490</v>
          </cell>
          <cell r="R560">
            <v>0</v>
          </cell>
        </row>
        <row r="561">
          <cell r="I561">
            <v>206423</v>
          </cell>
          <cell r="J561" t="str">
            <v>TARA BUSIN</v>
          </cell>
          <cell r="L561" t="str">
            <v>THB</v>
          </cell>
          <cell r="N561">
            <v>0</v>
          </cell>
          <cell r="P561">
            <v>10587.2</v>
          </cell>
          <cell r="Q561">
            <v>10587.2</v>
          </cell>
          <cell r="R561">
            <v>0</v>
          </cell>
        </row>
        <row r="562">
          <cell r="I562">
            <v>206432</v>
          </cell>
          <cell r="J562" t="str">
            <v>COSMO</v>
          </cell>
          <cell r="L562" t="str">
            <v>THB</v>
          </cell>
          <cell r="N562">
            <v>0</v>
          </cell>
          <cell r="P562">
            <v>177620</v>
          </cell>
          <cell r="Q562">
            <v>177620</v>
          </cell>
          <cell r="R562">
            <v>0</v>
          </cell>
        </row>
        <row r="563">
          <cell r="I563">
            <v>206446</v>
          </cell>
          <cell r="J563" t="str">
            <v>PPK</v>
          </cell>
          <cell r="L563" t="str">
            <v>THB</v>
          </cell>
          <cell r="N563">
            <v>0</v>
          </cell>
          <cell r="P563">
            <v>0</v>
          </cell>
          <cell r="Q563">
            <v>153010</v>
          </cell>
          <cell r="R563">
            <v>-153010</v>
          </cell>
        </row>
        <row r="564">
          <cell r="I564">
            <v>206447</v>
          </cell>
          <cell r="J564" t="str">
            <v>S AND R</v>
          </cell>
          <cell r="L564" t="str">
            <v>THB</v>
          </cell>
          <cell r="N564">
            <v>0</v>
          </cell>
          <cell r="P564">
            <v>81320</v>
          </cell>
          <cell r="Q564">
            <v>162640</v>
          </cell>
          <cell r="R564">
            <v>-81320</v>
          </cell>
        </row>
        <row r="565">
          <cell r="I565">
            <v>206452</v>
          </cell>
          <cell r="J565" t="str">
            <v>BIG C SUPE</v>
          </cell>
          <cell r="L565" t="str">
            <v>THB</v>
          </cell>
          <cell r="N565">
            <v>0</v>
          </cell>
          <cell r="P565">
            <v>876</v>
          </cell>
          <cell r="Q565">
            <v>876</v>
          </cell>
          <cell r="R565">
            <v>0</v>
          </cell>
        </row>
        <row r="566">
          <cell r="I566">
            <v>206453</v>
          </cell>
          <cell r="J566" t="str">
            <v>SIAM MAKRO</v>
          </cell>
          <cell r="L566" t="str">
            <v>THB</v>
          </cell>
          <cell r="N566">
            <v>0</v>
          </cell>
          <cell r="P566">
            <v>14236</v>
          </cell>
          <cell r="Q566">
            <v>14236</v>
          </cell>
          <cell r="R566">
            <v>0</v>
          </cell>
        </row>
        <row r="567">
          <cell r="I567">
            <v>206454</v>
          </cell>
          <cell r="J567" t="str">
            <v>PROPLUGIN</v>
          </cell>
          <cell r="L567" t="str">
            <v>THB</v>
          </cell>
          <cell r="N567">
            <v>0</v>
          </cell>
          <cell r="P567">
            <v>28676</v>
          </cell>
          <cell r="Q567">
            <v>28676</v>
          </cell>
          <cell r="R567">
            <v>0</v>
          </cell>
        </row>
        <row r="568">
          <cell r="I568">
            <v>206455</v>
          </cell>
          <cell r="J568" t="str">
            <v>MR. BOONCH</v>
          </cell>
          <cell r="L568" t="str">
            <v>THB</v>
          </cell>
          <cell r="N568">
            <v>0</v>
          </cell>
          <cell r="P568">
            <v>111150</v>
          </cell>
          <cell r="Q568">
            <v>111150</v>
          </cell>
          <cell r="R568">
            <v>0</v>
          </cell>
        </row>
        <row r="569">
          <cell r="I569">
            <v>206456</v>
          </cell>
          <cell r="J569" t="str">
            <v>STEMMA CO.</v>
          </cell>
          <cell r="L569" t="str">
            <v>THB</v>
          </cell>
          <cell r="N569">
            <v>0</v>
          </cell>
          <cell r="P569">
            <v>15461.5</v>
          </cell>
          <cell r="Q569">
            <v>15461.5</v>
          </cell>
          <cell r="R569">
            <v>0</v>
          </cell>
        </row>
        <row r="570">
          <cell r="I570">
            <v>206457</v>
          </cell>
          <cell r="J570" t="str">
            <v>WATCHARAWA</v>
          </cell>
          <cell r="L570" t="str">
            <v>THB</v>
          </cell>
          <cell r="N570">
            <v>0</v>
          </cell>
          <cell r="P570">
            <v>5365.34</v>
          </cell>
          <cell r="Q570">
            <v>5365.34</v>
          </cell>
          <cell r="R570">
            <v>0</v>
          </cell>
        </row>
        <row r="571">
          <cell r="I571">
            <v>206467</v>
          </cell>
          <cell r="J571" t="str">
            <v>YAMAMOTO</v>
          </cell>
          <cell r="L571" t="str">
            <v>THB</v>
          </cell>
          <cell r="N571">
            <v>0</v>
          </cell>
          <cell r="P571">
            <v>0</v>
          </cell>
          <cell r="Q571">
            <v>17548</v>
          </cell>
          <cell r="R571">
            <v>-17548</v>
          </cell>
        </row>
        <row r="572">
          <cell r="I572">
            <v>206468</v>
          </cell>
          <cell r="J572" t="str">
            <v>HOME PROJE</v>
          </cell>
          <cell r="L572" t="str">
            <v>THB</v>
          </cell>
          <cell r="N572">
            <v>0</v>
          </cell>
          <cell r="P572">
            <v>65805</v>
          </cell>
          <cell r="Q572">
            <v>65805</v>
          </cell>
          <cell r="R572">
            <v>0</v>
          </cell>
        </row>
        <row r="573">
          <cell r="I573">
            <v>206480</v>
          </cell>
          <cell r="J573" t="str">
            <v>C R C SPOR</v>
          </cell>
          <cell r="L573" t="str">
            <v>THB</v>
          </cell>
          <cell r="N573">
            <v>0</v>
          </cell>
          <cell r="P573">
            <v>200</v>
          </cell>
          <cell r="Q573">
            <v>200</v>
          </cell>
          <cell r="R573">
            <v>0</v>
          </cell>
        </row>
        <row r="574">
          <cell r="I574">
            <v>206483</v>
          </cell>
          <cell r="J574" t="str">
            <v>DASH INTER</v>
          </cell>
          <cell r="L574" t="str">
            <v>THB</v>
          </cell>
          <cell r="N574">
            <v>0</v>
          </cell>
          <cell r="P574">
            <v>50932</v>
          </cell>
          <cell r="Q574">
            <v>50932</v>
          </cell>
          <cell r="R574">
            <v>0</v>
          </cell>
        </row>
        <row r="575">
          <cell r="I575">
            <v>206484</v>
          </cell>
          <cell r="J575" t="str">
            <v>PAPERY CO.</v>
          </cell>
          <cell r="L575" t="str">
            <v>THB</v>
          </cell>
          <cell r="N575">
            <v>0</v>
          </cell>
          <cell r="P575">
            <v>17911.8</v>
          </cell>
          <cell r="Q575">
            <v>17911.8</v>
          </cell>
          <cell r="R575">
            <v>0</v>
          </cell>
        </row>
        <row r="576">
          <cell r="I576">
            <v>206485</v>
          </cell>
          <cell r="J576" t="str">
            <v>MR.WORAKAN</v>
          </cell>
          <cell r="L576" t="str">
            <v>THB</v>
          </cell>
          <cell r="N576">
            <v>0</v>
          </cell>
          <cell r="P576">
            <v>0</v>
          </cell>
          <cell r="Q576">
            <v>150000</v>
          </cell>
          <cell r="R576">
            <v>-150000</v>
          </cell>
        </row>
        <row r="577">
          <cell r="I577">
            <v>206486</v>
          </cell>
          <cell r="J577" t="str">
            <v>TECH - FIG</v>
          </cell>
          <cell r="L577" t="str">
            <v>THB</v>
          </cell>
          <cell r="N577">
            <v>0</v>
          </cell>
          <cell r="P577">
            <v>72245.33</v>
          </cell>
          <cell r="Q577">
            <v>72245.33</v>
          </cell>
          <cell r="R577">
            <v>0</v>
          </cell>
        </row>
        <row r="578">
          <cell r="I578">
            <v>206487</v>
          </cell>
          <cell r="J578" t="str">
            <v>INNO-SUCCE</v>
          </cell>
          <cell r="L578" t="str">
            <v>THB</v>
          </cell>
          <cell r="N578">
            <v>0</v>
          </cell>
          <cell r="P578">
            <v>23300</v>
          </cell>
          <cell r="Q578">
            <v>23300</v>
          </cell>
          <cell r="R578">
            <v>0</v>
          </cell>
        </row>
        <row r="579">
          <cell r="I579">
            <v>206488</v>
          </cell>
          <cell r="J579" t="str">
            <v>JINTANAGAR</v>
          </cell>
          <cell r="L579" t="str">
            <v>THB</v>
          </cell>
          <cell r="N579">
            <v>0</v>
          </cell>
          <cell r="P579">
            <v>7490</v>
          </cell>
          <cell r="Q579">
            <v>7490</v>
          </cell>
          <cell r="R579">
            <v>0</v>
          </cell>
        </row>
        <row r="580">
          <cell r="I580">
            <v>206489</v>
          </cell>
          <cell r="J580" t="str">
            <v>MISS.KOTCH</v>
          </cell>
          <cell r="L580" t="str">
            <v>THB</v>
          </cell>
          <cell r="N580">
            <v>0</v>
          </cell>
          <cell r="P580">
            <v>6500</v>
          </cell>
          <cell r="Q580">
            <v>6500</v>
          </cell>
          <cell r="R580">
            <v>0</v>
          </cell>
        </row>
        <row r="581">
          <cell r="I581">
            <v>206492</v>
          </cell>
          <cell r="J581" t="str">
            <v>GK FINECHE</v>
          </cell>
          <cell r="L581" t="str">
            <v>THB</v>
          </cell>
          <cell r="N581">
            <v>0</v>
          </cell>
          <cell r="P581">
            <v>0</v>
          </cell>
          <cell r="Q581">
            <v>3745</v>
          </cell>
          <cell r="R581">
            <v>-3745</v>
          </cell>
        </row>
        <row r="582">
          <cell r="I582">
            <v>206495</v>
          </cell>
          <cell r="J582" t="str">
            <v>PKS EASTER</v>
          </cell>
          <cell r="L582" t="str">
            <v>THB</v>
          </cell>
          <cell r="N582">
            <v>0</v>
          </cell>
          <cell r="P582">
            <v>0</v>
          </cell>
          <cell r="Q582">
            <v>321000</v>
          </cell>
          <cell r="R582">
            <v>-321000</v>
          </cell>
        </row>
        <row r="583">
          <cell r="I583">
            <v>206506</v>
          </cell>
          <cell r="J583" t="str">
            <v>INTERTECCO</v>
          </cell>
          <cell r="L583" t="str">
            <v>THB</v>
          </cell>
          <cell r="N583">
            <v>0</v>
          </cell>
          <cell r="P583">
            <v>0</v>
          </cell>
          <cell r="Q583">
            <v>135355</v>
          </cell>
          <cell r="R583">
            <v>-135355</v>
          </cell>
        </row>
        <row r="584">
          <cell r="I584">
            <v>206515</v>
          </cell>
          <cell r="J584" t="str">
            <v>T N C SERV</v>
          </cell>
          <cell r="L584" t="str">
            <v>THB</v>
          </cell>
          <cell r="N584">
            <v>0</v>
          </cell>
          <cell r="P584">
            <v>69622.97</v>
          </cell>
          <cell r="Q584">
            <v>127613.94</v>
          </cell>
          <cell r="R584">
            <v>-57990.97</v>
          </cell>
        </row>
        <row r="585">
          <cell r="I585">
            <v>300002</v>
          </cell>
          <cell r="J585" t="str">
            <v>ALLA</v>
          </cell>
          <cell r="L585" t="str">
            <v>THB</v>
          </cell>
          <cell r="N585">
            <v>-46545</v>
          </cell>
          <cell r="P585">
            <v>317206.84999999998</v>
          </cell>
          <cell r="Q585">
            <v>307255.84999999998</v>
          </cell>
          <cell r="R585">
            <v>-36594</v>
          </cell>
        </row>
        <row r="586">
          <cell r="I586">
            <v>300084</v>
          </cell>
          <cell r="J586" t="str">
            <v>TRANSPORT</v>
          </cell>
          <cell r="L586" t="str">
            <v>THB</v>
          </cell>
          <cell r="N586">
            <v>0</v>
          </cell>
          <cell r="P586">
            <v>1151659.8899999999</v>
          </cell>
          <cell r="Q586">
            <v>1151659.8899999999</v>
          </cell>
          <cell r="R586">
            <v>0</v>
          </cell>
        </row>
        <row r="587">
          <cell r="I587">
            <v>400003</v>
          </cell>
          <cell r="J587" t="str">
            <v>METROPOLIT</v>
          </cell>
          <cell r="L587" t="str">
            <v>THB</v>
          </cell>
          <cell r="N587">
            <v>0</v>
          </cell>
          <cell r="P587">
            <v>188841.3</v>
          </cell>
          <cell r="Q587">
            <v>188841.3</v>
          </cell>
          <cell r="R587">
            <v>0</v>
          </cell>
        </row>
        <row r="588">
          <cell r="I588">
            <v>400032</v>
          </cell>
          <cell r="J588" t="str">
            <v>GLOW SPP 1</v>
          </cell>
          <cell r="L588" t="str">
            <v>THB</v>
          </cell>
          <cell r="N588">
            <v>-13445181.4</v>
          </cell>
          <cell r="P588">
            <v>189784896.84999999</v>
          </cell>
          <cell r="Q588">
            <v>190755089.84999999</v>
          </cell>
          <cell r="R588">
            <v>-14415374.4</v>
          </cell>
        </row>
        <row r="589">
          <cell r="I589">
            <v>400040</v>
          </cell>
          <cell r="J589" t="str">
            <v>PTT PCL.</v>
          </cell>
          <cell r="L589" t="str">
            <v>THB</v>
          </cell>
          <cell r="N589">
            <v>-492528.78</v>
          </cell>
          <cell r="P589">
            <v>8153716.04</v>
          </cell>
          <cell r="Q589">
            <v>8170606.1100000003</v>
          </cell>
          <cell r="R589">
            <v>-509418.85</v>
          </cell>
        </row>
        <row r="590">
          <cell r="I590">
            <v>400045</v>
          </cell>
          <cell r="J590" t="str">
            <v>EASTERN</v>
          </cell>
          <cell r="L590" t="str">
            <v>THB</v>
          </cell>
          <cell r="N590">
            <v>-184818.96</v>
          </cell>
          <cell r="P590">
            <v>754513.86</v>
          </cell>
          <cell r="Q590">
            <v>755953.34</v>
          </cell>
          <cell r="R590">
            <v>-186258.44</v>
          </cell>
        </row>
        <row r="591">
          <cell r="I591">
            <v>500019</v>
          </cell>
          <cell r="J591" t="str">
            <v>ASIA PACIF</v>
          </cell>
          <cell r="L591" t="str">
            <v>THB</v>
          </cell>
          <cell r="N591">
            <v>0</v>
          </cell>
          <cell r="P591">
            <v>0</v>
          </cell>
          <cell r="Q591">
            <v>2279100</v>
          </cell>
          <cell r="R591">
            <v>-2279100</v>
          </cell>
        </row>
        <row r="592">
          <cell r="I592">
            <v>500022</v>
          </cell>
          <cell r="J592" t="str">
            <v>COLOSSAL</v>
          </cell>
          <cell r="L592" t="str">
            <v>THB</v>
          </cell>
          <cell r="N592">
            <v>-832513.5</v>
          </cell>
          <cell r="P592">
            <v>3758530.15</v>
          </cell>
          <cell r="Q592">
            <v>2926016.65</v>
          </cell>
          <cell r="R592">
            <v>0</v>
          </cell>
        </row>
        <row r="593">
          <cell r="I593">
            <v>500025</v>
          </cell>
          <cell r="J593" t="str">
            <v>I.C.P. CHE</v>
          </cell>
          <cell r="L593" t="str">
            <v>THB</v>
          </cell>
          <cell r="N593">
            <v>-583353.30000000005</v>
          </cell>
          <cell r="P593">
            <v>5086961.9000000004</v>
          </cell>
          <cell r="Q593">
            <v>7645936.4500000002</v>
          </cell>
          <cell r="R593">
            <v>-3142327.85</v>
          </cell>
        </row>
        <row r="594">
          <cell r="I594">
            <v>500035</v>
          </cell>
          <cell r="J594" t="str">
            <v>OPTIMAL</v>
          </cell>
          <cell r="L594" t="str">
            <v>THB</v>
          </cell>
          <cell r="N594">
            <v>-143123.20000000001</v>
          </cell>
          <cell r="P594">
            <v>489086.3</v>
          </cell>
          <cell r="Q594">
            <v>345963.1</v>
          </cell>
          <cell r="R594">
            <v>0</v>
          </cell>
        </row>
        <row r="595">
          <cell r="I595">
            <v>500037</v>
          </cell>
          <cell r="J595" t="str">
            <v>S.K. CHEMI</v>
          </cell>
          <cell r="L595" t="str">
            <v>THB</v>
          </cell>
          <cell r="N595">
            <v>0</v>
          </cell>
          <cell r="P595">
            <v>16478</v>
          </cell>
          <cell r="Q595">
            <v>17847.599999999999</v>
          </cell>
          <cell r="R595">
            <v>-1369.6</v>
          </cell>
        </row>
        <row r="596">
          <cell r="I596">
            <v>500038</v>
          </cell>
          <cell r="J596" t="str">
            <v>SUMMIT</v>
          </cell>
          <cell r="L596" t="str">
            <v>THB</v>
          </cell>
          <cell r="N596">
            <v>-26461.1</v>
          </cell>
          <cell r="P596">
            <v>75435</v>
          </cell>
          <cell r="Q596">
            <v>62204.45</v>
          </cell>
          <cell r="R596">
            <v>-13230.55</v>
          </cell>
        </row>
        <row r="597">
          <cell r="I597">
            <v>500040</v>
          </cell>
          <cell r="J597" t="str">
            <v>THAI-MC</v>
          </cell>
          <cell r="L597" t="str">
            <v>THB</v>
          </cell>
          <cell r="N597">
            <v>-27701895.640000001</v>
          </cell>
          <cell r="P597">
            <v>86351964.870000005</v>
          </cell>
          <cell r="Q597">
            <v>79013336.530000001</v>
          </cell>
          <cell r="R597">
            <v>-20363267.300000001</v>
          </cell>
        </row>
        <row r="598">
          <cell r="I598">
            <v>500042</v>
          </cell>
          <cell r="J598" t="str">
            <v>UNIQUE</v>
          </cell>
          <cell r="L598" t="str">
            <v>THB</v>
          </cell>
          <cell r="N598">
            <v>0</v>
          </cell>
          <cell r="P598">
            <v>117700</v>
          </cell>
          <cell r="Q598">
            <v>192600</v>
          </cell>
          <cell r="R598">
            <v>-74900</v>
          </cell>
        </row>
        <row r="599">
          <cell r="I599">
            <v>500043</v>
          </cell>
          <cell r="J599" t="str">
            <v>VISTA</v>
          </cell>
          <cell r="L599" t="str">
            <v>THB</v>
          </cell>
          <cell r="N599">
            <v>0</v>
          </cell>
          <cell r="P599">
            <v>20437</v>
          </cell>
          <cell r="Q599">
            <v>20437</v>
          </cell>
          <cell r="R599">
            <v>0</v>
          </cell>
        </row>
        <row r="600">
          <cell r="I600">
            <v>500060</v>
          </cell>
          <cell r="J600" t="str">
            <v>NALCO</v>
          </cell>
          <cell r="L600" t="str">
            <v>THB</v>
          </cell>
          <cell r="N600">
            <v>-92411.89</v>
          </cell>
          <cell r="P600">
            <v>835399.83</v>
          </cell>
          <cell r="Q600">
            <v>742987.94</v>
          </cell>
          <cell r="R600">
            <v>0</v>
          </cell>
        </row>
        <row r="601">
          <cell r="I601">
            <v>500074</v>
          </cell>
          <cell r="J601" t="str">
            <v>S.M.CHEMIC</v>
          </cell>
          <cell r="L601" t="str">
            <v>THB</v>
          </cell>
          <cell r="N601">
            <v>-17269.8</v>
          </cell>
          <cell r="P601">
            <v>30537.8</v>
          </cell>
          <cell r="Q601">
            <v>13268</v>
          </cell>
          <cell r="R601">
            <v>0</v>
          </cell>
        </row>
        <row r="602">
          <cell r="I602">
            <v>500150</v>
          </cell>
          <cell r="J602" t="str">
            <v>K.R. INDUS</v>
          </cell>
          <cell r="L602" t="str">
            <v>THB</v>
          </cell>
          <cell r="N602">
            <v>-286760</v>
          </cell>
          <cell r="P602">
            <v>4779395.75</v>
          </cell>
          <cell r="Q602">
            <v>4774901.75</v>
          </cell>
          <cell r="R602">
            <v>-282266</v>
          </cell>
        </row>
        <row r="603">
          <cell r="I603">
            <v>500170</v>
          </cell>
          <cell r="J603" t="str">
            <v>MAINLINE S</v>
          </cell>
          <cell r="L603" t="str">
            <v>THB</v>
          </cell>
          <cell r="N603">
            <v>-61054.2</v>
          </cell>
          <cell r="P603">
            <v>950780.6</v>
          </cell>
          <cell r="Q603">
            <v>947506.4</v>
          </cell>
          <cell r="R603">
            <v>-57780</v>
          </cell>
        </row>
        <row r="604">
          <cell r="I604">
            <v>700037</v>
          </cell>
          <cell r="J604" t="str">
            <v>MR.SUNAN</v>
          </cell>
          <cell r="L604" t="str">
            <v>THB</v>
          </cell>
          <cell r="N604">
            <v>-117300</v>
          </cell>
          <cell r="P604">
            <v>1535750</v>
          </cell>
          <cell r="Q604">
            <v>1480250</v>
          </cell>
          <cell r="R604">
            <v>-61800</v>
          </cell>
        </row>
        <row r="605">
          <cell r="I605">
            <v>700038</v>
          </cell>
          <cell r="J605" t="str">
            <v>MR.SUTHEP</v>
          </cell>
          <cell r="L605" t="str">
            <v>THB</v>
          </cell>
          <cell r="N605">
            <v>-194600</v>
          </cell>
          <cell r="P605">
            <v>1742025</v>
          </cell>
          <cell r="Q605">
            <v>1547425</v>
          </cell>
          <cell r="R605">
            <v>0</v>
          </cell>
        </row>
        <row r="606">
          <cell r="I606">
            <v>700061</v>
          </cell>
          <cell r="J606" t="str">
            <v>FPS LOGIST</v>
          </cell>
          <cell r="L606" t="str">
            <v>THB</v>
          </cell>
          <cell r="N606">
            <v>-11492.57</v>
          </cell>
          <cell r="P606">
            <v>169692.86</v>
          </cell>
          <cell r="Q606">
            <v>158200.29</v>
          </cell>
          <cell r="R606">
            <v>0</v>
          </cell>
        </row>
        <row r="607">
          <cell r="I607">
            <v>700160</v>
          </cell>
          <cell r="J607" t="str">
            <v>HANJIN SHI</v>
          </cell>
          <cell r="L607" t="str">
            <v>THB</v>
          </cell>
          <cell r="N607">
            <v>0</v>
          </cell>
          <cell r="P607">
            <v>856</v>
          </cell>
          <cell r="Q607">
            <v>856</v>
          </cell>
          <cell r="R607">
            <v>0</v>
          </cell>
        </row>
        <row r="608">
          <cell r="I608">
            <v>700160</v>
          </cell>
          <cell r="J608" t="str">
            <v>HANJIN SHI</v>
          </cell>
          <cell r="K608" t="str">
            <v>A</v>
          </cell>
          <cell r="L608" t="str">
            <v>THB</v>
          </cell>
          <cell r="N608">
            <v>0</v>
          </cell>
          <cell r="P608">
            <v>800</v>
          </cell>
          <cell r="Q608">
            <v>800</v>
          </cell>
          <cell r="R608">
            <v>0</v>
          </cell>
        </row>
        <row r="609">
          <cell r="I609">
            <v>700208</v>
          </cell>
          <cell r="J609" t="str">
            <v>KAOKLAI PA</v>
          </cell>
          <cell r="L609" t="str">
            <v>THB</v>
          </cell>
          <cell r="N609">
            <v>-595583.05000000005</v>
          </cell>
          <cell r="P609">
            <v>10952517.59</v>
          </cell>
          <cell r="Q609">
            <v>11052181.289999999</v>
          </cell>
          <cell r="R609">
            <v>-695246.75</v>
          </cell>
        </row>
        <row r="610">
          <cell r="I610">
            <v>700302</v>
          </cell>
          <cell r="J610" t="str">
            <v>MR.SUMATE</v>
          </cell>
          <cell r="L610" t="str">
            <v>THB</v>
          </cell>
          <cell r="N610">
            <v>-55400</v>
          </cell>
          <cell r="P610">
            <v>655800</v>
          </cell>
          <cell r="Q610">
            <v>600400</v>
          </cell>
          <cell r="R610">
            <v>0</v>
          </cell>
        </row>
        <row r="611">
          <cell r="I611">
            <v>700350</v>
          </cell>
          <cell r="J611" t="str">
            <v>MR.THIWAKR</v>
          </cell>
          <cell r="L611" t="str">
            <v>THB</v>
          </cell>
          <cell r="N611">
            <v>0</v>
          </cell>
          <cell r="P611">
            <v>61558</v>
          </cell>
          <cell r="Q611">
            <v>61558</v>
          </cell>
          <cell r="R611">
            <v>0</v>
          </cell>
        </row>
        <row r="612">
          <cell r="I612">
            <v>700365</v>
          </cell>
          <cell r="J612" t="str">
            <v>PROTEAM</v>
          </cell>
          <cell r="L612" t="str">
            <v>THB</v>
          </cell>
          <cell r="N612">
            <v>0</v>
          </cell>
          <cell r="P612">
            <v>41195</v>
          </cell>
          <cell r="Q612">
            <v>41195</v>
          </cell>
          <cell r="R612">
            <v>0</v>
          </cell>
        </row>
        <row r="613">
          <cell r="I613">
            <v>700381</v>
          </cell>
          <cell r="J613" t="str">
            <v>MR.ANUSORN</v>
          </cell>
          <cell r="K613" t="str">
            <v>A</v>
          </cell>
          <cell r="L613" t="str">
            <v>THB</v>
          </cell>
          <cell r="N613">
            <v>0</v>
          </cell>
          <cell r="P613">
            <v>28000</v>
          </cell>
          <cell r="Q613">
            <v>28000</v>
          </cell>
          <cell r="R613">
            <v>0</v>
          </cell>
        </row>
        <row r="614">
          <cell r="I614">
            <v>700382</v>
          </cell>
          <cell r="J614" t="str">
            <v>KITTINAN T</v>
          </cell>
          <cell r="L614" t="str">
            <v>THB</v>
          </cell>
          <cell r="N614">
            <v>-152614.1</v>
          </cell>
          <cell r="P614">
            <v>2701233.4</v>
          </cell>
          <cell r="Q614">
            <v>2718094.6</v>
          </cell>
          <cell r="R614">
            <v>-169475.3</v>
          </cell>
        </row>
        <row r="615">
          <cell r="I615">
            <v>700382</v>
          </cell>
          <cell r="J615" t="str">
            <v>KITTINAN T</v>
          </cell>
          <cell r="K615">
            <v>9</v>
          </cell>
          <cell r="L615" t="str">
            <v>THB</v>
          </cell>
          <cell r="N615">
            <v>50000</v>
          </cell>
          <cell r="P615">
            <v>0</v>
          </cell>
          <cell r="Q615">
            <v>0</v>
          </cell>
          <cell r="R615">
            <v>50000</v>
          </cell>
        </row>
        <row r="616">
          <cell r="I616">
            <v>700425</v>
          </cell>
          <cell r="J616" t="str">
            <v>EXPRESS</v>
          </cell>
          <cell r="L616" t="str">
            <v>THB</v>
          </cell>
          <cell r="N616">
            <v>0</v>
          </cell>
          <cell r="P616">
            <v>16050</v>
          </cell>
          <cell r="Q616">
            <v>16050</v>
          </cell>
          <cell r="R616">
            <v>0</v>
          </cell>
        </row>
        <row r="617">
          <cell r="I617">
            <v>700435</v>
          </cell>
          <cell r="J617" t="str">
            <v>MR.BOONSON</v>
          </cell>
          <cell r="L617" t="str">
            <v>THB</v>
          </cell>
          <cell r="N617">
            <v>0</v>
          </cell>
          <cell r="P617">
            <v>9515</v>
          </cell>
          <cell r="Q617">
            <v>9515</v>
          </cell>
          <cell r="R617">
            <v>0</v>
          </cell>
        </row>
        <row r="618">
          <cell r="I618">
            <v>700436</v>
          </cell>
          <cell r="J618" t="str">
            <v>MANOCH CEN</v>
          </cell>
          <cell r="L618" t="str">
            <v>THB</v>
          </cell>
          <cell r="N618">
            <v>0</v>
          </cell>
          <cell r="P618">
            <v>77285</v>
          </cell>
          <cell r="Q618">
            <v>77285</v>
          </cell>
          <cell r="R618">
            <v>0</v>
          </cell>
        </row>
        <row r="619">
          <cell r="I619">
            <v>700437</v>
          </cell>
          <cell r="J619" t="str">
            <v>RATCHATHAN</v>
          </cell>
          <cell r="L619" t="str">
            <v>THB</v>
          </cell>
          <cell r="N619">
            <v>0</v>
          </cell>
          <cell r="P619">
            <v>2259378</v>
          </cell>
          <cell r="Q619">
            <v>2774815.9</v>
          </cell>
          <cell r="R619">
            <v>-515437.9</v>
          </cell>
        </row>
        <row r="620">
          <cell r="I620">
            <v>700445</v>
          </cell>
          <cell r="J620" t="str">
            <v>MR.PRAMUAL</v>
          </cell>
          <cell r="K620" t="str">
            <v>A</v>
          </cell>
          <cell r="L620" t="str">
            <v>THB</v>
          </cell>
          <cell r="N620">
            <v>0</v>
          </cell>
          <cell r="P620">
            <v>28000</v>
          </cell>
          <cell r="Q620">
            <v>28000</v>
          </cell>
          <cell r="R620">
            <v>0</v>
          </cell>
        </row>
        <row r="621">
          <cell r="I621">
            <v>700450</v>
          </cell>
          <cell r="J621" t="str">
            <v>SOMKIEAT K</v>
          </cell>
          <cell r="L621" t="str">
            <v>THB</v>
          </cell>
          <cell r="N621">
            <v>0</v>
          </cell>
          <cell r="P621">
            <v>3762</v>
          </cell>
          <cell r="Q621">
            <v>3762</v>
          </cell>
          <cell r="R621">
            <v>0</v>
          </cell>
        </row>
        <row r="622">
          <cell r="I622">
            <v>800034</v>
          </cell>
          <cell r="J622" t="str">
            <v>CARGOWEB</v>
          </cell>
          <cell r="L622" t="str">
            <v>THB</v>
          </cell>
          <cell r="N622">
            <v>0</v>
          </cell>
          <cell r="P622">
            <v>1044346.76</v>
          </cell>
          <cell r="Q622">
            <v>1044346.76</v>
          </cell>
          <cell r="R622">
            <v>0</v>
          </cell>
        </row>
        <row r="623">
          <cell r="I623">
            <v>800040</v>
          </cell>
          <cell r="J623" t="str">
            <v>CHINA SHIP</v>
          </cell>
          <cell r="L623" t="str">
            <v>THB</v>
          </cell>
          <cell r="N623">
            <v>0</v>
          </cell>
          <cell r="P623">
            <v>6601220.5599999996</v>
          </cell>
          <cell r="Q623">
            <v>6601220.5599999996</v>
          </cell>
          <cell r="R623">
            <v>0</v>
          </cell>
        </row>
        <row r="624">
          <cell r="I624">
            <v>800040</v>
          </cell>
          <cell r="J624" t="str">
            <v>CHINA SHIP</v>
          </cell>
          <cell r="K624" t="str">
            <v>A</v>
          </cell>
          <cell r="L624" t="str">
            <v>THB</v>
          </cell>
          <cell r="N624">
            <v>0</v>
          </cell>
          <cell r="P624">
            <v>1163800</v>
          </cell>
          <cell r="Q624">
            <v>668800</v>
          </cell>
          <cell r="R624">
            <v>495000</v>
          </cell>
        </row>
        <row r="625">
          <cell r="I625">
            <v>800047</v>
          </cell>
          <cell r="J625" t="str">
            <v>COSNAM SHI</v>
          </cell>
          <cell r="L625" t="str">
            <v>THB</v>
          </cell>
          <cell r="N625">
            <v>-9400</v>
          </cell>
          <cell r="P625">
            <v>340584.7</v>
          </cell>
          <cell r="Q625">
            <v>340584.7</v>
          </cell>
          <cell r="R625">
            <v>-9400</v>
          </cell>
        </row>
        <row r="626">
          <cell r="I626">
            <v>800078</v>
          </cell>
          <cell r="J626" t="str">
            <v>FEDERAL EX</v>
          </cell>
          <cell r="L626" t="str">
            <v>THB</v>
          </cell>
          <cell r="N626">
            <v>-37538.449999999997</v>
          </cell>
          <cell r="P626">
            <v>677713.02</v>
          </cell>
          <cell r="Q626">
            <v>690429.02</v>
          </cell>
          <cell r="R626">
            <v>-50254.45</v>
          </cell>
        </row>
        <row r="627">
          <cell r="I627">
            <v>800083</v>
          </cell>
          <cell r="J627" t="str">
            <v>GEODIS WIL</v>
          </cell>
          <cell r="L627" t="str">
            <v>THB</v>
          </cell>
          <cell r="N627">
            <v>0</v>
          </cell>
          <cell r="P627">
            <v>119661.08</v>
          </cell>
          <cell r="Q627">
            <v>119661.08</v>
          </cell>
          <cell r="R627">
            <v>0</v>
          </cell>
        </row>
        <row r="628">
          <cell r="I628">
            <v>800085</v>
          </cell>
          <cell r="J628" t="str">
            <v>SAMUDERA T</v>
          </cell>
          <cell r="L628" t="str">
            <v>THB</v>
          </cell>
          <cell r="N628">
            <v>0</v>
          </cell>
          <cell r="P628">
            <v>2783048.4</v>
          </cell>
          <cell r="Q628">
            <v>2804034.8</v>
          </cell>
          <cell r="R628">
            <v>-20986.400000000001</v>
          </cell>
        </row>
        <row r="629">
          <cell r="I629">
            <v>800090</v>
          </cell>
          <cell r="J629" t="str">
            <v>CUSTOMS</v>
          </cell>
          <cell r="L629" t="str">
            <v>THB</v>
          </cell>
          <cell r="N629">
            <v>6266024.0599999996</v>
          </cell>
          <cell r="P629">
            <v>180739578.81999999</v>
          </cell>
          <cell r="Q629">
            <v>180816440.59</v>
          </cell>
          <cell r="R629">
            <v>6189162.29</v>
          </cell>
        </row>
        <row r="630">
          <cell r="I630">
            <v>800103</v>
          </cell>
          <cell r="J630" t="str">
            <v>K LINE</v>
          </cell>
          <cell r="L630" t="str">
            <v>THB</v>
          </cell>
          <cell r="N630">
            <v>-46986.82</v>
          </cell>
          <cell r="P630">
            <v>4108924.82</v>
          </cell>
          <cell r="Q630">
            <v>4062538</v>
          </cell>
          <cell r="R630">
            <v>-600</v>
          </cell>
        </row>
        <row r="631">
          <cell r="I631">
            <v>800120</v>
          </cell>
          <cell r="J631" t="str">
            <v>MEDITERRAN</v>
          </cell>
          <cell r="K631" t="str">
            <v>A</v>
          </cell>
          <cell r="L631" t="str">
            <v>THB</v>
          </cell>
          <cell r="N631">
            <v>28727.11</v>
          </cell>
          <cell r="P631">
            <v>0</v>
          </cell>
          <cell r="Q631">
            <v>0</v>
          </cell>
          <cell r="R631">
            <v>28727.11</v>
          </cell>
        </row>
        <row r="632">
          <cell r="I632">
            <v>800124</v>
          </cell>
          <cell r="J632" t="str">
            <v>MITSUI OSK</v>
          </cell>
          <cell r="L632" t="str">
            <v>THB</v>
          </cell>
          <cell r="N632">
            <v>0</v>
          </cell>
          <cell r="P632">
            <v>98700</v>
          </cell>
          <cell r="Q632">
            <v>98700</v>
          </cell>
          <cell r="R632">
            <v>0</v>
          </cell>
        </row>
        <row r="633">
          <cell r="I633">
            <v>800124</v>
          </cell>
          <cell r="J633" t="str">
            <v>MITSUI OSK</v>
          </cell>
          <cell r="K633" t="str">
            <v>A</v>
          </cell>
          <cell r="L633" t="str">
            <v>THB</v>
          </cell>
          <cell r="N633">
            <v>0</v>
          </cell>
          <cell r="P633">
            <v>98700</v>
          </cell>
          <cell r="Q633">
            <v>98700</v>
          </cell>
          <cell r="R633">
            <v>0</v>
          </cell>
        </row>
        <row r="634">
          <cell r="I634">
            <v>800129</v>
          </cell>
          <cell r="J634" t="str">
            <v>NAM YUEN Y</v>
          </cell>
          <cell r="L634" t="str">
            <v>THB</v>
          </cell>
          <cell r="N634">
            <v>0</v>
          </cell>
          <cell r="P634">
            <v>13409</v>
          </cell>
          <cell r="Q634">
            <v>13409</v>
          </cell>
          <cell r="R634">
            <v>0</v>
          </cell>
        </row>
        <row r="635">
          <cell r="I635">
            <v>800136</v>
          </cell>
          <cell r="J635" t="str">
            <v>NGOW HOCK</v>
          </cell>
          <cell r="L635" t="str">
            <v>THB</v>
          </cell>
          <cell r="N635">
            <v>0</v>
          </cell>
          <cell r="P635">
            <v>2403776.64</v>
          </cell>
          <cell r="Q635">
            <v>2403776.64</v>
          </cell>
          <cell r="R635">
            <v>0</v>
          </cell>
        </row>
        <row r="636">
          <cell r="I636">
            <v>800145</v>
          </cell>
          <cell r="J636" t="str">
            <v>ORIENT STA</v>
          </cell>
          <cell r="L636" t="str">
            <v>THB</v>
          </cell>
          <cell r="N636">
            <v>-974397.6</v>
          </cell>
          <cell r="P636">
            <v>26674289.120000001</v>
          </cell>
          <cell r="Q636">
            <v>26033941.16</v>
          </cell>
          <cell r="R636">
            <v>-334049.64</v>
          </cell>
        </row>
        <row r="637">
          <cell r="I637">
            <v>800160</v>
          </cell>
          <cell r="J637" t="str">
            <v>RJC</v>
          </cell>
          <cell r="L637" t="str">
            <v>THB</v>
          </cell>
          <cell r="N637">
            <v>-10486</v>
          </cell>
          <cell r="P637">
            <v>10486</v>
          </cell>
          <cell r="Q637">
            <v>0</v>
          </cell>
          <cell r="R637">
            <v>0</v>
          </cell>
        </row>
        <row r="638">
          <cell r="I638">
            <v>800193</v>
          </cell>
          <cell r="J638" t="str">
            <v>TECHNOLOGY</v>
          </cell>
          <cell r="L638" t="str">
            <v>THB</v>
          </cell>
          <cell r="N638">
            <v>0</v>
          </cell>
          <cell r="P638">
            <v>12743.7</v>
          </cell>
          <cell r="Q638">
            <v>12743.7</v>
          </cell>
          <cell r="R638">
            <v>0</v>
          </cell>
        </row>
        <row r="639">
          <cell r="I639">
            <v>800193</v>
          </cell>
          <cell r="J639" t="str">
            <v>TECHNOLOGY</v>
          </cell>
          <cell r="K639" t="str">
            <v>A</v>
          </cell>
          <cell r="L639" t="str">
            <v>THB</v>
          </cell>
          <cell r="N639">
            <v>0</v>
          </cell>
          <cell r="P639">
            <v>20062.5</v>
          </cell>
          <cell r="Q639">
            <v>14017</v>
          </cell>
          <cell r="R639">
            <v>6045.5</v>
          </cell>
        </row>
        <row r="640">
          <cell r="I640">
            <v>800211</v>
          </cell>
          <cell r="J640" t="str">
            <v>UPS PARCEL</v>
          </cell>
          <cell r="K640" t="str">
            <v>A</v>
          </cell>
          <cell r="L640" t="str">
            <v>THB</v>
          </cell>
          <cell r="N640">
            <v>0</v>
          </cell>
          <cell r="P640">
            <v>2694.8</v>
          </cell>
          <cell r="Q640">
            <v>2694.8</v>
          </cell>
          <cell r="R640">
            <v>0</v>
          </cell>
        </row>
        <row r="641">
          <cell r="I641">
            <v>800217</v>
          </cell>
          <cell r="J641" t="str">
            <v>WAN HAI</v>
          </cell>
          <cell r="L641" t="str">
            <v>THB</v>
          </cell>
          <cell r="N641">
            <v>0</v>
          </cell>
          <cell r="P641">
            <v>659000</v>
          </cell>
          <cell r="Q641">
            <v>659000</v>
          </cell>
          <cell r="R641">
            <v>0</v>
          </cell>
        </row>
        <row r="642">
          <cell r="I642">
            <v>800217</v>
          </cell>
          <cell r="J642" t="str">
            <v>WAN HAI</v>
          </cell>
          <cell r="K642" t="str">
            <v>A</v>
          </cell>
          <cell r="L642" t="str">
            <v>THB</v>
          </cell>
          <cell r="N642">
            <v>0</v>
          </cell>
          <cell r="P642">
            <v>737200</v>
          </cell>
          <cell r="Q642">
            <v>632000</v>
          </cell>
          <cell r="R642">
            <v>105200</v>
          </cell>
        </row>
        <row r="643">
          <cell r="I643">
            <v>800219</v>
          </cell>
          <cell r="J643" t="str">
            <v>YANGMING</v>
          </cell>
          <cell r="L643" t="str">
            <v>THB</v>
          </cell>
          <cell r="N643">
            <v>0</v>
          </cell>
          <cell r="P643">
            <v>2622333.36</v>
          </cell>
          <cell r="Q643">
            <v>2622333.36</v>
          </cell>
          <cell r="R643">
            <v>0</v>
          </cell>
        </row>
        <row r="644">
          <cell r="I644">
            <v>800219</v>
          </cell>
          <cell r="J644" t="str">
            <v>YANGMING</v>
          </cell>
          <cell r="K644" t="str">
            <v>A</v>
          </cell>
          <cell r="L644" t="str">
            <v>THB</v>
          </cell>
          <cell r="N644">
            <v>0</v>
          </cell>
          <cell r="P644">
            <v>97600</v>
          </cell>
          <cell r="Q644">
            <v>97600</v>
          </cell>
          <cell r="R644">
            <v>0</v>
          </cell>
        </row>
        <row r="645">
          <cell r="I645">
            <v>800235</v>
          </cell>
          <cell r="J645" t="str">
            <v>HANJIN</v>
          </cell>
          <cell r="L645" t="str">
            <v>THB</v>
          </cell>
          <cell r="N645">
            <v>0</v>
          </cell>
          <cell r="P645">
            <v>16800</v>
          </cell>
          <cell r="Q645">
            <v>16800</v>
          </cell>
          <cell r="R645">
            <v>0</v>
          </cell>
        </row>
        <row r="646">
          <cell r="I646">
            <v>800235</v>
          </cell>
          <cell r="J646" t="str">
            <v>HANJIN</v>
          </cell>
          <cell r="K646" t="str">
            <v>A</v>
          </cell>
          <cell r="L646" t="str">
            <v>THB</v>
          </cell>
          <cell r="N646">
            <v>0</v>
          </cell>
          <cell r="P646">
            <v>25800</v>
          </cell>
          <cell r="Q646">
            <v>16800</v>
          </cell>
          <cell r="R646">
            <v>9000</v>
          </cell>
        </row>
        <row r="647">
          <cell r="I647">
            <v>800237</v>
          </cell>
          <cell r="J647" t="str">
            <v>MARSKE</v>
          </cell>
          <cell r="L647" t="str">
            <v>THB</v>
          </cell>
          <cell r="N647">
            <v>0</v>
          </cell>
          <cell r="P647">
            <v>47668.5</v>
          </cell>
          <cell r="Q647">
            <v>47668.5</v>
          </cell>
          <cell r="R647">
            <v>0</v>
          </cell>
        </row>
        <row r="648">
          <cell r="I648">
            <v>800240</v>
          </cell>
          <cell r="J648" t="str">
            <v>SKR</v>
          </cell>
          <cell r="L648" t="str">
            <v>THB</v>
          </cell>
          <cell r="N648">
            <v>0</v>
          </cell>
          <cell r="P648">
            <v>763120</v>
          </cell>
          <cell r="Q648">
            <v>904320</v>
          </cell>
          <cell r="R648">
            <v>-141200</v>
          </cell>
        </row>
        <row r="649">
          <cell r="I649">
            <v>800240</v>
          </cell>
          <cell r="J649" t="str">
            <v>SKR</v>
          </cell>
          <cell r="K649" t="str">
            <v>A</v>
          </cell>
          <cell r="L649" t="str">
            <v>THB</v>
          </cell>
          <cell r="N649">
            <v>0</v>
          </cell>
          <cell r="P649">
            <v>695207.5</v>
          </cell>
          <cell r="Q649">
            <v>379364.5</v>
          </cell>
          <cell r="R649">
            <v>315843</v>
          </cell>
        </row>
        <row r="650">
          <cell r="I650">
            <v>800245</v>
          </cell>
          <cell r="J650" t="str">
            <v>DUBEY</v>
          </cell>
          <cell r="L650" t="str">
            <v>THB</v>
          </cell>
          <cell r="N650">
            <v>-928388.1</v>
          </cell>
          <cell r="P650">
            <v>10323878.93</v>
          </cell>
          <cell r="Q650">
            <v>10685564.800000001</v>
          </cell>
          <cell r="R650">
            <v>-1290073.97</v>
          </cell>
        </row>
        <row r="651">
          <cell r="I651">
            <v>800245</v>
          </cell>
          <cell r="J651" t="str">
            <v>DUBEY</v>
          </cell>
          <cell r="K651" t="str">
            <v>A</v>
          </cell>
          <cell r="L651" t="str">
            <v>THB</v>
          </cell>
          <cell r="N651">
            <v>0</v>
          </cell>
          <cell r="P651">
            <v>291831</v>
          </cell>
          <cell r="Q651">
            <v>291831</v>
          </cell>
          <cell r="R651">
            <v>0</v>
          </cell>
        </row>
        <row r="652">
          <cell r="I652">
            <v>800251</v>
          </cell>
          <cell r="J652" t="str">
            <v>JARDINE</v>
          </cell>
          <cell r="K652" t="str">
            <v>A</v>
          </cell>
          <cell r="L652" t="str">
            <v>THB</v>
          </cell>
          <cell r="N652">
            <v>11010</v>
          </cell>
          <cell r="P652">
            <v>0</v>
          </cell>
          <cell r="Q652">
            <v>0</v>
          </cell>
          <cell r="R652">
            <v>11010</v>
          </cell>
        </row>
        <row r="653">
          <cell r="I653">
            <v>800252</v>
          </cell>
          <cell r="J653" t="str">
            <v>TRANS AIR</v>
          </cell>
          <cell r="L653" t="str">
            <v>THB</v>
          </cell>
          <cell r="N653">
            <v>0</v>
          </cell>
          <cell r="P653">
            <v>78322.48</v>
          </cell>
          <cell r="Q653">
            <v>78322.48</v>
          </cell>
          <cell r="R653">
            <v>0</v>
          </cell>
        </row>
        <row r="654">
          <cell r="I654">
            <v>800253</v>
          </cell>
          <cell r="J654" t="str">
            <v>TRANSPEED</v>
          </cell>
          <cell r="L654" t="str">
            <v>THB</v>
          </cell>
          <cell r="N654">
            <v>-76396.899999999994</v>
          </cell>
          <cell r="P654">
            <v>2970758.04</v>
          </cell>
          <cell r="Q654">
            <v>3146687.65</v>
          </cell>
          <cell r="R654">
            <v>-252326.51</v>
          </cell>
        </row>
        <row r="655">
          <cell r="I655">
            <v>800254</v>
          </cell>
          <cell r="J655" t="str">
            <v>WANTANA</v>
          </cell>
          <cell r="L655" t="str">
            <v>THB</v>
          </cell>
          <cell r="N655">
            <v>-223295</v>
          </cell>
          <cell r="P655">
            <v>3125812</v>
          </cell>
          <cell r="Q655">
            <v>3027871</v>
          </cell>
          <cell r="R655">
            <v>-125354</v>
          </cell>
        </row>
        <row r="656">
          <cell r="I656">
            <v>800255</v>
          </cell>
          <cell r="J656" t="str">
            <v>WORLD FREI</v>
          </cell>
          <cell r="L656" t="str">
            <v>THB</v>
          </cell>
          <cell r="N656">
            <v>-255491.93</v>
          </cell>
          <cell r="P656">
            <v>11358766.99</v>
          </cell>
          <cell r="Q656">
            <v>11103275.060000001</v>
          </cell>
          <cell r="R656">
            <v>0</v>
          </cell>
        </row>
        <row r="657">
          <cell r="I657">
            <v>800277</v>
          </cell>
          <cell r="J657" t="str">
            <v>LESCHACO</v>
          </cell>
          <cell r="L657" t="str">
            <v>THB</v>
          </cell>
          <cell r="N657">
            <v>-2166076.84</v>
          </cell>
          <cell r="P657">
            <v>52333792.700000003</v>
          </cell>
          <cell r="Q657">
            <v>51618714.719999999</v>
          </cell>
          <cell r="R657">
            <v>-1450998.86</v>
          </cell>
        </row>
        <row r="658">
          <cell r="I658">
            <v>800277</v>
          </cell>
          <cell r="J658" t="str">
            <v>LESCHACO</v>
          </cell>
          <cell r="K658" t="str">
            <v>A</v>
          </cell>
          <cell r="L658" t="str">
            <v>THB</v>
          </cell>
          <cell r="N658">
            <v>10050</v>
          </cell>
          <cell r="P658">
            <v>0</v>
          </cell>
          <cell r="Q658">
            <v>0</v>
          </cell>
          <cell r="R658">
            <v>10050</v>
          </cell>
        </row>
        <row r="659">
          <cell r="I659">
            <v>800307</v>
          </cell>
          <cell r="J659" t="str">
            <v>PANALPINA</v>
          </cell>
          <cell r="L659" t="str">
            <v>THB</v>
          </cell>
          <cell r="N659">
            <v>0</v>
          </cell>
          <cell r="P659">
            <v>15362.95</v>
          </cell>
          <cell r="Q659">
            <v>15362.95</v>
          </cell>
          <cell r="R659">
            <v>0</v>
          </cell>
        </row>
        <row r="660">
          <cell r="I660">
            <v>800311</v>
          </cell>
          <cell r="J660" t="str">
            <v>HAZCHEM LO</v>
          </cell>
          <cell r="L660" t="str">
            <v>THB</v>
          </cell>
          <cell r="N660">
            <v>0</v>
          </cell>
          <cell r="P660">
            <v>15210.97</v>
          </cell>
          <cell r="Q660">
            <v>15210.97</v>
          </cell>
          <cell r="R660">
            <v>0</v>
          </cell>
        </row>
        <row r="661">
          <cell r="I661">
            <v>800311</v>
          </cell>
          <cell r="J661" t="str">
            <v>HAZCHEM LO</v>
          </cell>
          <cell r="K661" t="str">
            <v>A</v>
          </cell>
          <cell r="L661" t="str">
            <v>THB</v>
          </cell>
          <cell r="N661">
            <v>0</v>
          </cell>
          <cell r="P661">
            <v>15101</v>
          </cell>
          <cell r="Q661">
            <v>15101</v>
          </cell>
          <cell r="R661">
            <v>0</v>
          </cell>
        </row>
        <row r="662">
          <cell r="I662">
            <v>800312</v>
          </cell>
          <cell r="J662" t="str">
            <v>MARITIME</v>
          </cell>
          <cell r="L662" t="str">
            <v>THB</v>
          </cell>
          <cell r="N662">
            <v>-339861.9</v>
          </cell>
          <cell r="P662">
            <v>15313462.449999999</v>
          </cell>
          <cell r="Q662">
            <v>15823349.43</v>
          </cell>
          <cell r="R662">
            <v>-849748.88</v>
          </cell>
        </row>
        <row r="663">
          <cell r="I663">
            <v>800350</v>
          </cell>
          <cell r="J663" t="str">
            <v>OOCL</v>
          </cell>
          <cell r="L663" t="str">
            <v>THB</v>
          </cell>
          <cell r="N663">
            <v>0</v>
          </cell>
          <cell r="P663">
            <v>142460</v>
          </cell>
          <cell r="Q663">
            <v>142460</v>
          </cell>
          <cell r="R663">
            <v>0</v>
          </cell>
        </row>
        <row r="664">
          <cell r="I664">
            <v>800350</v>
          </cell>
          <cell r="J664" t="str">
            <v>OOCL</v>
          </cell>
          <cell r="K664" t="str">
            <v>A</v>
          </cell>
          <cell r="L664" t="str">
            <v>THB</v>
          </cell>
          <cell r="N664">
            <v>0</v>
          </cell>
          <cell r="P664">
            <v>150400</v>
          </cell>
          <cell r="Q664">
            <v>123400</v>
          </cell>
          <cell r="R664">
            <v>27000</v>
          </cell>
        </row>
        <row r="665">
          <cell r="I665">
            <v>800391</v>
          </cell>
          <cell r="J665" t="str">
            <v>APL</v>
          </cell>
          <cell r="L665" t="str">
            <v>THB</v>
          </cell>
          <cell r="N665">
            <v>-50300.34</v>
          </cell>
          <cell r="P665">
            <v>2531452.7400000002</v>
          </cell>
          <cell r="Q665">
            <v>2644436.0299999998</v>
          </cell>
          <cell r="R665">
            <v>-163283.63</v>
          </cell>
        </row>
        <row r="666">
          <cell r="I666">
            <v>800391</v>
          </cell>
          <cell r="J666" t="str">
            <v>APL</v>
          </cell>
          <cell r="K666" t="str">
            <v>A</v>
          </cell>
          <cell r="L666" t="str">
            <v>THB</v>
          </cell>
          <cell r="N666">
            <v>132600</v>
          </cell>
          <cell r="P666">
            <v>317200</v>
          </cell>
          <cell r="Q666">
            <v>449800</v>
          </cell>
          <cell r="R666">
            <v>0</v>
          </cell>
        </row>
        <row r="667">
          <cell r="I667">
            <v>800411</v>
          </cell>
          <cell r="J667" t="str">
            <v>PRO-MARINE</v>
          </cell>
          <cell r="L667" t="str">
            <v>THB</v>
          </cell>
          <cell r="N667">
            <v>0</v>
          </cell>
          <cell r="P667">
            <v>6810.55</v>
          </cell>
          <cell r="Q667">
            <v>6810.55</v>
          </cell>
          <cell r="R667">
            <v>0</v>
          </cell>
        </row>
        <row r="668">
          <cell r="I668">
            <v>800411</v>
          </cell>
          <cell r="J668" t="str">
            <v>PRO-MARINE</v>
          </cell>
          <cell r="K668" t="str">
            <v>A</v>
          </cell>
          <cell r="L668" t="str">
            <v>THB</v>
          </cell>
          <cell r="N668">
            <v>0</v>
          </cell>
          <cell r="P668">
            <v>6365</v>
          </cell>
          <cell r="Q668">
            <v>6365</v>
          </cell>
          <cell r="R668">
            <v>0</v>
          </cell>
        </row>
        <row r="669">
          <cell r="I669">
            <v>800426</v>
          </cell>
          <cell r="J669" t="str">
            <v>KUEHNE</v>
          </cell>
          <cell r="L669" t="str">
            <v>THB</v>
          </cell>
          <cell r="N669">
            <v>0</v>
          </cell>
          <cell r="P669">
            <v>26750</v>
          </cell>
          <cell r="Q669">
            <v>32100</v>
          </cell>
          <cell r="R669">
            <v>-5350</v>
          </cell>
        </row>
        <row r="670">
          <cell r="I670">
            <v>800426</v>
          </cell>
          <cell r="J670" t="str">
            <v>KUEHNE</v>
          </cell>
          <cell r="K670" t="str">
            <v>A</v>
          </cell>
          <cell r="L670" t="str">
            <v>THB</v>
          </cell>
          <cell r="N670">
            <v>0</v>
          </cell>
          <cell r="P670">
            <v>178650</v>
          </cell>
          <cell r="Q670">
            <v>0</v>
          </cell>
          <cell r="R670">
            <v>178650</v>
          </cell>
        </row>
        <row r="671">
          <cell r="I671">
            <v>800449</v>
          </cell>
          <cell r="J671" t="str">
            <v>CMA CGM (T</v>
          </cell>
          <cell r="L671" t="str">
            <v>THB</v>
          </cell>
          <cell r="N671">
            <v>-636218.64</v>
          </cell>
          <cell r="P671">
            <v>14668345.32</v>
          </cell>
          <cell r="Q671">
            <v>14577543.4</v>
          </cell>
          <cell r="R671">
            <v>-545416.72</v>
          </cell>
        </row>
        <row r="672">
          <cell r="I672">
            <v>800449</v>
          </cell>
          <cell r="J672" t="str">
            <v>CMA CGM (T</v>
          </cell>
          <cell r="K672" t="str">
            <v>A</v>
          </cell>
          <cell r="L672" t="str">
            <v>THB</v>
          </cell>
          <cell r="N672">
            <v>0</v>
          </cell>
          <cell r="P672">
            <v>2528254.64</v>
          </cell>
          <cell r="Q672">
            <v>2167515.19</v>
          </cell>
          <cell r="R672">
            <v>360739.45</v>
          </cell>
        </row>
        <row r="673">
          <cell r="I673">
            <v>800494</v>
          </cell>
          <cell r="J673" t="str">
            <v>DHL GLOBAL</v>
          </cell>
          <cell r="L673" t="str">
            <v>THB</v>
          </cell>
          <cell r="N673">
            <v>0</v>
          </cell>
          <cell r="P673">
            <v>57882.3</v>
          </cell>
          <cell r="Q673">
            <v>57882.3</v>
          </cell>
          <cell r="R673">
            <v>0</v>
          </cell>
        </row>
        <row r="674">
          <cell r="I674">
            <v>800499</v>
          </cell>
          <cell r="J674" t="str">
            <v>CONAIR</v>
          </cell>
          <cell r="L674" t="str">
            <v>THB</v>
          </cell>
          <cell r="N674">
            <v>0</v>
          </cell>
          <cell r="P674">
            <v>16608.259999999998</v>
          </cell>
          <cell r="Q674">
            <v>16608.259999999998</v>
          </cell>
          <cell r="R674">
            <v>0</v>
          </cell>
        </row>
        <row r="675">
          <cell r="I675">
            <v>800499</v>
          </cell>
          <cell r="J675" t="str">
            <v>CONAIR</v>
          </cell>
          <cell r="K675" t="str">
            <v>A</v>
          </cell>
          <cell r="L675" t="str">
            <v>THB</v>
          </cell>
          <cell r="N675">
            <v>0</v>
          </cell>
          <cell r="P675">
            <v>15521.74</v>
          </cell>
          <cell r="Q675">
            <v>15521.74</v>
          </cell>
          <cell r="R675">
            <v>0</v>
          </cell>
        </row>
        <row r="676">
          <cell r="I676">
            <v>800507</v>
          </cell>
          <cell r="J676" t="str">
            <v>M.P.N. COM</v>
          </cell>
          <cell r="L676" t="str">
            <v>THB</v>
          </cell>
          <cell r="N676">
            <v>-268573</v>
          </cell>
          <cell r="P676">
            <v>15995625.24</v>
          </cell>
          <cell r="Q676">
            <v>15794587.24</v>
          </cell>
          <cell r="R676">
            <v>-67535</v>
          </cell>
        </row>
        <row r="677">
          <cell r="I677">
            <v>800550</v>
          </cell>
          <cell r="J677" t="str">
            <v>SGL LOGIST</v>
          </cell>
          <cell r="L677" t="str">
            <v>THB</v>
          </cell>
          <cell r="N677">
            <v>0</v>
          </cell>
          <cell r="P677">
            <v>8346</v>
          </cell>
          <cell r="Q677">
            <v>8346</v>
          </cell>
          <cell r="R677">
            <v>0</v>
          </cell>
        </row>
        <row r="678">
          <cell r="I678">
            <v>800550</v>
          </cell>
          <cell r="J678" t="str">
            <v>SGL LOGIST</v>
          </cell>
          <cell r="K678" t="str">
            <v>A</v>
          </cell>
          <cell r="L678" t="str">
            <v>THB</v>
          </cell>
          <cell r="N678">
            <v>0</v>
          </cell>
          <cell r="P678">
            <v>7800</v>
          </cell>
          <cell r="Q678">
            <v>7800</v>
          </cell>
          <cell r="R678">
            <v>0</v>
          </cell>
        </row>
        <row r="679">
          <cell r="I679">
            <v>800551</v>
          </cell>
          <cell r="J679" t="str">
            <v>INTERTRADE</v>
          </cell>
          <cell r="L679" t="str">
            <v>THB</v>
          </cell>
          <cell r="N679">
            <v>0</v>
          </cell>
          <cell r="P679">
            <v>883698.72</v>
          </cell>
          <cell r="Q679">
            <v>883698.72</v>
          </cell>
          <cell r="R679">
            <v>0</v>
          </cell>
        </row>
        <row r="680">
          <cell r="I680">
            <v>800553</v>
          </cell>
          <cell r="J680" t="str">
            <v>NYK LINE (</v>
          </cell>
          <cell r="L680" t="str">
            <v>THB</v>
          </cell>
          <cell r="N680">
            <v>0</v>
          </cell>
          <cell r="P680">
            <v>7200</v>
          </cell>
          <cell r="Q680">
            <v>7200</v>
          </cell>
          <cell r="R680">
            <v>0</v>
          </cell>
        </row>
        <row r="681">
          <cell r="I681">
            <v>800553</v>
          </cell>
          <cell r="J681" t="str">
            <v>NYK LINE (</v>
          </cell>
          <cell r="K681" t="str">
            <v>A</v>
          </cell>
          <cell r="L681" t="str">
            <v>THB</v>
          </cell>
          <cell r="N681">
            <v>0</v>
          </cell>
          <cell r="P681">
            <v>7200</v>
          </cell>
          <cell r="Q681">
            <v>7200</v>
          </cell>
          <cell r="R681">
            <v>0</v>
          </cell>
        </row>
        <row r="682">
          <cell r="I682">
            <v>800560</v>
          </cell>
          <cell r="J682" t="str">
            <v>NATIONAL S</v>
          </cell>
          <cell r="L682" t="str">
            <v>THB</v>
          </cell>
          <cell r="N682">
            <v>0</v>
          </cell>
          <cell r="P682">
            <v>14270</v>
          </cell>
          <cell r="Q682">
            <v>14270</v>
          </cell>
          <cell r="R682">
            <v>0</v>
          </cell>
        </row>
        <row r="683">
          <cell r="I683">
            <v>800584</v>
          </cell>
          <cell r="J683" t="str">
            <v>APEX MARIT</v>
          </cell>
          <cell r="L683" t="str">
            <v>THB</v>
          </cell>
          <cell r="N683">
            <v>-753278.13</v>
          </cell>
          <cell r="P683">
            <v>16995750.309999999</v>
          </cell>
          <cell r="Q683">
            <v>17292485.84</v>
          </cell>
          <cell r="R683">
            <v>-1050013.6599999999</v>
          </cell>
        </row>
        <row r="684">
          <cell r="I684">
            <v>800619</v>
          </cell>
          <cell r="J684" t="str">
            <v>PENANSHIN</v>
          </cell>
          <cell r="L684" t="str">
            <v>THB</v>
          </cell>
          <cell r="N684">
            <v>0</v>
          </cell>
          <cell r="P684">
            <v>8888.89</v>
          </cell>
          <cell r="Q684">
            <v>8888.89</v>
          </cell>
          <cell r="R684">
            <v>0</v>
          </cell>
        </row>
        <row r="685">
          <cell r="I685">
            <v>800623</v>
          </cell>
          <cell r="J685" t="str">
            <v>UTI WORLDW</v>
          </cell>
          <cell r="L685" t="str">
            <v>THB</v>
          </cell>
          <cell r="N685">
            <v>0</v>
          </cell>
          <cell r="P685">
            <v>571337.19999999995</v>
          </cell>
          <cell r="Q685">
            <v>571337.19999999995</v>
          </cell>
          <cell r="R685">
            <v>0</v>
          </cell>
        </row>
        <row r="686">
          <cell r="I686">
            <v>800646</v>
          </cell>
          <cell r="J686" t="str">
            <v>NS CHEMLOG</v>
          </cell>
          <cell r="L686" t="str">
            <v>THB</v>
          </cell>
          <cell r="N686">
            <v>0</v>
          </cell>
          <cell r="P686">
            <v>1333720.76</v>
          </cell>
          <cell r="Q686">
            <v>1333720.76</v>
          </cell>
          <cell r="R686">
            <v>0</v>
          </cell>
        </row>
        <row r="687">
          <cell r="I687">
            <v>800650</v>
          </cell>
          <cell r="J687" t="str">
            <v>LEO GLOBAL</v>
          </cell>
          <cell r="L687" t="str">
            <v>THB</v>
          </cell>
          <cell r="N687">
            <v>0</v>
          </cell>
          <cell r="P687">
            <v>219292.49</v>
          </cell>
          <cell r="Q687">
            <v>219292.49</v>
          </cell>
          <cell r="R687">
            <v>0</v>
          </cell>
        </row>
        <row r="688">
          <cell r="I688">
            <v>800658</v>
          </cell>
          <cell r="J688" t="str">
            <v>E-CUSTOMS</v>
          </cell>
          <cell r="L688" t="str">
            <v>THB</v>
          </cell>
          <cell r="N688">
            <v>-9587.2000000000007</v>
          </cell>
          <cell r="P688">
            <v>125370.83</v>
          </cell>
          <cell r="Q688">
            <v>127468.03</v>
          </cell>
          <cell r="R688">
            <v>-11684.4</v>
          </cell>
        </row>
        <row r="689">
          <cell r="I689">
            <v>800662</v>
          </cell>
          <cell r="J689" t="str">
            <v>T S CONTAI</v>
          </cell>
          <cell r="L689" t="str">
            <v>THB</v>
          </cell>
          <cell r="N689">
            <v>0</v>
          </cell>
          <cell r="P689">
            <v>4000</v>
          </cell>
          <cell r="Q689">
            <v>4000</v>
          </cell>
          <cell r="R689">
            <v>0</v>
          </cell>
        </row>
        <row r="690">
          <cell r="I690">
            <v>800662</v>
          </cell>
          <cell r="J690" t="str">
            <v>T S CONTAI</v>
          </cell>
          <cell r="K690" t="str">
            <v>A</v>
          </cell>
          <cell r="L690" t="str">
            <v>THB</v>
          </cell>
          <cell r="N690">
            <v>31300</v>
          </cell>
          <cell r="P690">
            <v>4000</v>
          </cell>
          <cell r="Q690">
            <v>4000</v>
          </cell>
          <cell r="R690">
            <v>31300</v>
          </cell>
        </row>
        <row r="691">
          <cell r="I691">
            <v>800736</v>
          </cell>
          <cell r="J691" t="str">
            <v>NAKONSAWAN</v>
          </cell>
          <cell r="L691" t="str">
            <v>THB</v>
          </cell>
          <cell r="N691">
            <v>0</v>
          </cell>
          <cell r="P691">
            <v>2051348.12</v>
          </cell>
          <cell r="Q691">
            <v>2257024.02</v>
          </cell>
          <cell r="R691">
            <v>-205675.9</v>
          </cell>
        </row>
        <row r="692">
          <cell r="I692">
            <v>800739</v>
          </cell>
          <cell r="J692" t="str">
            <v>F.S. INTER</v>
          </cell>
          <cell r="L692" t="str">
            <v>THB</v>
          </cell>
          <cell r="N692">
            <v>-129481.24</v>
          </cell>
          <cell r="P692">
            <v>363562.13</v>
          </cell>
          <cell r="Q692">
            <v>234080.89</v>
          </cell>
          <cell r="R692">
            <v>0</v>
          </cell>
        </row>
        <row r="693">
          <cell r="I693">
            <v>800750</v>
          </cell>
          <cell r="J693" t="str">
            <v>CHORCRANE</v>
          </cell>
          <cell r="L693" t="str">
            <v>THB</v>
          </cell>
          <cell r="N693">
            <v>0</v>
          </cell>
          <cell r="P693">
            <v>6420</v>
          </cell>
          <cell r="Q693">
            <v>6420</v>
          </cell>
          <cell r="R693">
            <v>0</v>
          </cell>
        </row>
        <row r="694">
          <cell r="I694">
            <v>800750</v>
          </cell>
          <cell r="J694" t="str">
            <v>CHORCRANE</v>
          </cell>
          <cell r="K694" t="str">
            <v>A</v>
          </cell>
          <cell r="L694" t="str">
            <v>THB</v>
          </cell>
          <cell r="N694">
            <v>0</v>
          </cell>
          <cell r="P694">
            <v>6000</v>
          </cell>
          <cell r="Q694">
            <v>6000</v>
          </cell>
          <cell r="R694">
            <v>0</v>
          </cell>
        </row>
        <row r="695">
          <cell r="I695">
            <v>800798</v>
          </cell>
          <cell r="J695" t="str">
            <v>DSV AIR &amp;</v>
          </cell>
          <cell r="L695" t="str">
            <v>THB</v>
          </cell>
          <cell r="N695">
            <v>0</v>
          </cell>
          <cell r="P695">
            <v>8505.01</v>
          </cell>
          <cell r="Q695">
            <v>8505.01</v>
          </cell>
          <cell r="R695">
            <v>0</v>
          </cell>
        </row>
        <row r="696">
          <cell r="I696">
            <v>800799</v>
          </cell>
          <cell r="J696" t="str">
            <v>TRIO MULTI</v>
          </cell>
          <cell r="L696" t="str">
            <v>THB</v>
          </cell>
          <cell r="N696">
            <v>0</v>
          </cell>
          <cell r="P696">
            <v>1378551.53</v>
          </cell>
          <cell r="Q696">
            <v>1378551.53</v>
          </cell>
          <cell r="R696">
            <v>0</v>
          </cell>
        </row>
        <row r="697">
          <cell r="I697">
            <v>800807</v>
          </cell>
          <cell r="J697" t="str">
            <v>LEO SPECIA</v>
          </cell>
          <cell r="L697" t="str">
            <v>THB</v>
          </cell>
          <cell r="N697">
            <v>0</v>
          </cell>
          <cell r="P697">
            <v>343463.58</v>
          </cell>
          <cell r="Q697">
            <v>343463.58</v>
          </cell>
          <cell r="R697">
            <v>0</v>
          </cell>
        </row>
        <row r="698">
          <cell r="I698">
            <v>800862</v>
          </cell>
          <cell r="J698" t="str">
            <v>MCC TRANSP</v>
          </cell>
          <cell r="L698" t="str">
            <v>THB</v>
          </cell>
          <cell r="N698">
            <v>0</v>
          </cell>
          <cell r="P698">
            <v>176610.56</v>
          </cell>
          <cell r="Q698">
            <v>176610.56</v>
          </cell>
          <cell r="R698">
            <v>0</v>
          </cell>
        </row>
        <row r="699">
          <cell r="I699">
            <v>800862</v>
          </cell>
          <cell r="J699" t="str">
            <v>MCC TRANSP</v>
          </cell>
          <cell r="K699" t="str">
            <v>A</v>
          </cell>
          <cell r="L699" t="str">
            <v>THB</v>
          </cell>
          <cell r="N699">
            <v>0</v>
          </cell>
          <cell r="P699">
            <v>165000</v>
          </cell>
          <cell r="Q699">
            <v>165000</v>
          </cell>
          <cell r="R699">
            <v>0</v>
          </cell>
        </row>
        <row r="700">
          <cell r="I700">
            <v>800865</v>
          </cell>
          <cell r="J700" t="str">
            <v>PAN ASIA L</v>
          </cell>
          <cell r="L700" t="str">
            <v>THB</v>
          </cell>
          <cell r="N700">
            <v>0</v>
          </cell>
          <cell r="P700">
            <v>4727.1499999999996</v>
          </cell>
          <cell r="Q700">
            <v>4727.1499999999996</v>
          </cell>
          <cell r="R700">
            <v>0</v>
          </cell>
        </row>
        <row r="701">
          <cell r="I701">
            <v>800891</v>
          </cell>
          <cell r="J701" t="str">
            <v>WISDOM INF</v>
          </cell>
          <cell r="K701" t="str">
            <v>A</v>
          </cell>
          <cell r="L701" t="str">
            <v>THB</v>
          </cell>
          <cell r="N701">
            <v>290500</v>
          </cell>
          <cell r="P701">
            <v>249000</v>
          </cell>
          <cell r="Q701">
            <v>0</v>
          </cell>
          <cell r="R701">
            <v>539500</v>
          </cell>
        </row>
        <row r="702">
          <cell r="I702">
            <v>800915</v>
          </cell>
          <cell r="J702" t="str">
            <v>EMIRATES</v>
          </cell>
          <cell r="L702" t="str">
            <v>THB</v>
          </cell>
          <cell r="N702">
            <v>0</v>
          </cell>
          <cell r="P702">
            <v>386243.04</v>
          </cell>
          <cell r="Q702">
            <v>386243.04</v>
          </cell>
          <cell r="R702">
            <v>0</v>
          </cell>
        </row>
        <row r="703">
          <cell r="I703">
            <v>800915</v>
          </cell>
          <cell r="J703" t="str">
            <v>EMIRATES</v>
          </cell>
          <cell r="K703" t="str">
            <v>A</v>
          </cell>
          <cell r="L703" t="str">
            <v>THB</v>
          </cell>
          <cell r="N703">
            <v>0</v>
          </cell>
          <cell r="P703">
            <v>378886</v>
          </cell>
          <cell r="Q703">
            <v>378886</v>
          </cell>
          <cell r="R703">
            <v>0</v>
          </cell>
        </row>
        <row r="704">
          <cell r="I704">
            <v>800925</v>
          </cell>
          <cell r="J704" t="str">
            <v>KWE</v>
          </cell>
          <cell r="L704" t="str">
            <v>THB</v>
          </cell>
          <cell r="N704">
            <v>0</v>
          </cell>
          <cell r="P704">
            <v>222239</v>
          </cell>
          <cell r="Q704">
            <v>444478</v>
          </cell>
          <cell r="R704">
            <v>-222239</v>
          </cell>
        </row>
        <row r="705">
          <cell r="I705">
            <v>800925</v>
          </cell>
          <cell r="J705" t="str">
            <v>KWE</v>
          </cell>
          <cell r="K705" t="str">
            <v>A</v>
          </cell>
          <cell r="L705" t="str">
            <v>THB</v>
          </cell>
          <cell r="N705">
            <v>0</v>
          </cell>
          <cell r="P705">
            <v>1064000</v>
          </cell>
          <cell r="Q705">
            <v>207700</v>
          </cell>
          <cell r="R705">
            <v>856300</v>
          </cell>
        </row>
        <row r="706">
          <cell r="I706">
            <v>800947</v>
          </cell>
          <cell r="J706" t="str">
            <v>WINNER</v>
          </cell>
          <cell r="K706" t="str">
            <v>A</v>
          </cell>
          <cell r="L706" t="str">
            <v>THB</v>
          </cell>
          <cell r="N706">
            <v>0</v>
          </cell>
          <cell r="P706">
            <v>21648.2</v>
          </cell>
          <cell r="Q706">
            <v>0</v>
          </cell>
          <cell r="R706">
            <v>21648.2</v>
          </cell>
        </row>
        <row r="707">
          <cell r="I707">
            <v>800965</v>
          </cell>
          <cell r="J707" t="str">
            <v>SEA UNITY</v>
          </cell>
          <cell r="L707" t="str">
            <v>THB</v>
          </cell>
          <cell r="N707">
            <v>0</v>
          </cell>
          <cell r="P707">
            <v>45019</v>
          </cell>
          <cell r="Q707">
            <v>45019</v>
          </cell>
          <cell r="R707">
            <v>0</v>
          </cell>
        </row>
        <row r="708">
          <cell r="I708">
            <v>800980</v>
          </cell>
          <cell r="J708" t="str">
            <v>BEN LINE A</v>
          </cell>
          <cell r="L708" t="str">
            <v>THB</v>
          </cell>
          <cell r="N708">
            <v>0</v>
          </cell>
          <cell r="P708">
            <v>0</v>
          </cell>
          <cell r="Q708">
            <v>427724</v>
          </cell>
          <cell r="R708">
            <v>-427724</v>
          </cell>
        </row>
        <row r="709">
          <cell r="I709">
            <v>900000</v>
          </cell>
          <cell r="J709" t="str">
            <v>ACTULUM</v>
          </cell>
          <cell r="L709" t="str">
            <v>THB</v>
          </cell>
          <cell r="N709">
            <v>-739263</v>
          </cell>
          <cell r="P709">
            <v>10198812</v>
          </cell>
          <cell r="Q709">
            <v>10470378</v>
          </cell>
          <cell r="R709">
            <v>-1010829</v>
          </cell>
        </row>
        <row r="710">
          <cell r="I710">
            <v>900001</v>
          </cell>
          <cell r="J710" t="str">
            <v>BKK POLYBU</v>
          </cell>
          <cell r="L710" t="str">
            <v>THB</v>
          </cell>
          <cell r="N710">
            <v>-102720</v>
          </cell>
          <cell r="P710">
            <v>513600</v>
          </cell>
          <cell r="Q710">
            <v>410880</v>
          </cell>
          <cell r="R710">
            <v>0</v>
          </cell>
        </row>
        <row r="711">
          <cell r="I711">
            <v>900038</v>
          </cell>
          <cell r="J711" t="str">
            <v>PACK DELTA</v>
          </cell>
          <cell r="L711" t="str">
            <v>THB</v>
          </cell>
          <cell r="N711">
            <v>0</v>
          </cell>
          <cell r="P711">
            <v>4042695</v>
          </cell>
          <cell r="Q711">
            <v>5358795</v>
          </cell>
          <cell r="R711">
            <v>-1316100</v>
          </cell>
        </row>
        <row r="712">
          <cell r="I712">
            <v>900060</v>
          </cell>
          <cell r="J712" t="str">
            <v>CHONCHANOK</v>
          </cell>
          <cell r="L712" t="str">
            <v>THB</v>
          </cell>
          <cell r="N712">
            <v>-123050</v>
          </cell>
          <cell r="P712">
            <v>1353550</v>
          </cell>
          <cell r="Q712">
            <v>1230500</v>
          </cell>
          <cell r="R712">
            <v>0</v>
          </cell>
        </row>
        <row r="713">
          <cell r="I713">
            <v>900077</v>
          </cell>
          <cell r="J713" t="str">
            <v>THAI MASTE</v>
          </cell>
          <cell r="L713" t="str">
            <v>THB</v>
          </cell>
          <cell r="N713">
            <v>0</v>
          </cell>
          <cell r="P713">
            <v>85065</v>
          </cell>
          <cell r="Q713">
            <v>170130</v>
          </cell>
          <cell r="R713">
            <v>-85065</v>
          </cell>
        </row>
        <row r="714">
          <cell r="I714">
            <v>900300</v>
          </cell>
          <cell r="J714" t="str">
            <v>SOUTHGATE</v>
          </cell>
          <cell r="L714" t="str">
            <v>THB</v>
          </cell>
          <cell r="N714">
            <v>0</v>
          </cell>
          <cell r="P714">
            <v>25680</v>
          </cell>
          <cell r="Q714">
            <v>25680</v>
          </cell>
          <cell r="R714">
            <v>0</v>
          </cell>
        </row>
        <row r="715">
          <cell r="I715">
            <v>1000043</v>
          </cell>
          <cell r="J715" t="str">
            <v>BRASTEN EN</v>
          </cell>
          <cell r="L715" t="str">
            <v>THB</v>
          </cell>
          <cell r="N715">
            <v>0</v>
          </cell>
          <cell r="P715">
            <v>102706.09</v>
          </cell>
          <cell r="Q715">
            <v>102706.09</v>
          </cell>
          <cell r="R715">
            <v>0</v>
          </cell>
        </row>
        <row r="716">
          <cell r="I716">
            <v>1000048</v>
          </cell>
          <cell r="J716" t="str">
            <v>C.P. DECOR</v>
          </cell>
          <cell r="L716" t="str">
            <v>THB</v>
          </cell>
          <cell r="N716">
            <v>0</v>
          </cell>
          <cell r="P716">
            <v>7704</v>
          </cell>
          <cell r="Q716">
            <v>7704</v>
          </cell>
          <cell r="R716">
            <v>0</v>
          </cell>
        </row>
        <row r="717">
          <cell r="I717">
            <v>1000051</v>
          </cell>
          <cell r="J717" t="str">
            <v>CARRIER</v>
          </cell>
          <cell r="L717" t="str">
            <v>THB</v>
          </cell>
          <cell r="N717">
            <v>0</v>
          </cell>
          <cell r="P717">
            <v>483864.7</v>
          </cell>
          <cell r="Q717">
            <v>706225.68</v>
          </cell>
          <cell r="R717">
            <v>-222360.98</v>
          </cell>
        </row>
        <row r="718">
          <cell r="I718">
            <v>1000064</v>
          </cell>
          <cell r="J718" t="str">
            <v>CHULALONG</v>
          </cell>
          <cell r="L718" t="str">
            <v>THB</v>
          </cell>
          <cell r="N718">
            <v>0</v>
          </cell>
          <cell r="P718">
            <v>80970</v>
          </cell>
          <cell r="Q718">
            <v>80970</v>
          </cell>
          <cell r="R718">
            <v>0</v>
          </cell>
        </row>
        <row r="719">
          <cell r="I719">
            <v>1000064</v>
          </cell>
          <cell r="J719" t="str">
            <v>CHULALONG</v>
          </cell>
          <cell r="K719" t="str">
            <v>A</v>
          </cell>
          <cell r="L719" t="str">
            <v>THB</v>
          </cell>
          <cell r="N719">
            <v>7420</v>
          </cell>
          <cell r="P719">
            <v>67950</v>
          </cell>
          <cell r="Q719">
            <v>75370</v>
          </cell>
          <cell r="R719">
            <v>0</v>
          </cell>
        </row>
        <row r="720">
          <cell r="I720">
            <v>1000090</v>
          </cell>
          <cell r="J720" t="str">
            <v>GOLDVEST T</v>
          </cell>
          <cell r="L720" t="str">
            <v>THB</v>
          </cell>
          <cell r="N720">
            <v>0</v>
          </cell>
          <cell r="P720">
            <v>26750</v>
          </cell>
          <cell r="Q720">
            <v>26750</v>
          </cell>
          <cell r="R720">
            <v>0</v>
          </cell>
        </row>
        <row r="721">
          <cell r="I721">
            <v>1000095</v>
          </cell>
          <cell r="J721" t="str">
            <v>INTERTEK</v>
          </cell>
          <cell r="L721" t="str">
            <v>THB</v>
          </cell>
          <cell r="N721">
            <v>-2867.6</v>
          </cell>
          <cell r="P721">
            <v>56035.9</v>
          </cell>
          <cell r="Q721">
            <v>53168.3</v>
          </cell>
          <cell r="R721">
            <v>0</v>
          </cell>
        </row>
        <row r="722">
          <cell r="I722">
            <v>1000095</v>
          </cell>
          <cell r="J722" t="str">
            <v>INTERTEK</v>
          </cell>
          <cell r="K722" t="str">
            <v>A</v>
          </cell>
          <cell r="L722" t="str">
            <v>THB</v>
          </cell>
          <cell r="N722">
            <v>0</v>
          </cell>
          <cell r="P722">
            <v>4690</v>
          </cell>
          <cell r="Q722">
            <v>4690</v>
          </cell>
          <cell r="R722">
            <v>0</v>
          </cell>
        </row>
        <row r="723">
          <cell r="I723">
            <v>1000220</v>
          </cell>
          <cell r="J723" t="str">
            <v>ROUAM DEE</v>
          </cell>
          <cell r="L723" t="str">
            <v>THB</v>
          </cell>
          <cell r="N723">
            <v>-20544</v>
          </cell>
          <cell r="P723">
            <v>20544</v>
          </cell>
          <cell r="Q723">
            <v>0</v>
          </cell>
          <cell r="R723">
            <v>0</v>
          </cell>
        </row>
        <row r="724">
          <cell r="I724">
            <v>1000310</v>
          </cell>
          <cell r="J724" t="str">
            <v>TOTAL IND.</v>
          </cell>
          <cell r="L724" t="str">
            <v>THB</v>
          </cell>
          <cell r="N724">
            <v>0</v>
          </cell>
          <cell r="P724">
            <v>21400</v>
          </cell>
          <cell r="Q724">
            <v>21400</v>
          </cell>
          <cell r="R724">
            <v>0</v>
          </cell>
        </row>
        <row r="725">
          <cell r="I725">
            <v>1000325</v>
          </cell>
          <cell r="J725" t="str">
            <v>VERTEX</v>
          </cell>
          <cell r="L725" t="str">
            <v>THB</v>
          </cell>
          <cell r="N725">
            <v>0</v>
          </cell>
          <cell r="P725">
            <v>850650</v>
          </cell>
          <cell r="Q725">
            <v>850650</v>
          </cell>
          <cell r="R725">
            <v>0</v>
          </cell>
        </row>
        <row r="726">
          <cell r="I726">
            <v>1000410</v>
          </cell>
          <cell r="J726" t="str">
            <v>SKS MECHAN</v>
          </cell>
          <cell r="L726" t="str">
            <v>THB</v>
          </cell>
          <cell r="N726">
            <v>-139559.03</v>
          </cell>
          <cell r="P726">
            <v>861359.32</v>
          </cell>
          <cell r="Q726">
            <v>744105.51</v>
          </cell>
          <cell r="R726">
            <v>-22305.22</v>
          </cell>
        </row>
        <row r="727">
          <cell r="I727">
            <v>1000414</v>
          </cell>
          <cell r="J727" t="str">
            <v>BOONFAH</v>
          </cell>
          <cell r="L727" t="str">
            <v>THB</v>
          </cell>
          <cell r="N727">
            <v>0</v>
          </cell>
          <cell r="P727">
            <v>98800</v>
          </cell>
          <cell r="Q727">
            <v>98800</v>
          </cell>
          <cell r="R727">
            <v>0</v>
          </cell>
        </row>
        <row r="728">
          <cell r="I728">
            <v>1000418</v>
          </cell>
          <cell r="J728" t="str">
            <v>HEWLETT-PA</v>
          </cell>
          <cell r="L728" t="str">
            <v>THB</v>
          </cell>
          <cell r="N728">
            <v>-20715.560000000001</v>
          </cell>
          <cell r="P728">
            <v>1046180.14</v>
          </cell>
          <cell r="Q728">
            <v>1025464.58</v>
          </cell>
          <cell r="R728">
            <v>0</v>
          </cell>
        </row>
        <row r="729">
          <cell r="I729">
            <v>1000421</v>
          </cell>
          <cell r="J729" t="str">
            <v>ENVIRONMEN</v>
          </cell>
          <cell r="L729" t="str">
            <v>THB</v>
          </cell>
          <cell r="N729">
            <v>-323640.3</v>
          </cell>
          <cell r="P729">
            <v>2904517.23</v>
          </cell>
          <cell r="Q729">
            <v>2772032.14</v>
          </cell>
          <cell r="R729">
            <v>-191155.21</v>
          </cell>
        </row>
        <row r="730">
          <cell r="I730">
            <v>1000425</v>
          </cell>
          <cell r="J730" t="str">
            <v>MS.NAM-OI</v>
          </cell>
          <cell r="L730" t="str">
            <v>THB</v>
          </cell>
          <cell r="N730">
            <v>0</v>
          </cell>
          <cell r="P730">
            <v>1171235</v>
          </cell>
          <cell r="Q730">
            <v>1426465</v>
          </cell>
          <cell r="R730">
            <v>-255230</v>
          </cell>
        </row>
        <row r="731">
          <cell r="I731">
            <v>1000425</v>
          </cell>
          <cell r="J731" t="str">
            <v>MS.NAM-OI</v>
          </cell>
          <cell r="K731" t="str">
            <v>A</v>
          </cell>
          <cell r="L731" t="str">
            <v>THB</v>
          </cell>
          <cell r="N731">
            <v>0</v>
          </cell>
          <cell r="P731">
            <v>379000</v>
          </cell>
          <cell r="Q731">
            <v>49000</v>
          </cell>
          <cell r="R731">
            <v>330000</v>
          </cell>
        </row>
        <row r="732">
          <cell r="I732">
            <v>1000432</v>
          </cell>
          <cell r="J732" t="str">
            <v>ENVIRONMEN</v>
          </cell>
          <cell r="L732" t="str">
            <v>THB</v>
          </cell>
          <cell r="N732">
            <v>0</v>
          </cell>
          <cell r="P732">
            <v>1391213.22</v>
          </cell>
          <cell r="Q732">
            <v>1391213.22</v>
          </cell>
          <cell r="R732">
            <v>0</v>
          </cell>
        </row>
        <row r="733">
          <cell r="I733">
            <v>1000457</v>
          </cell>
          <cell r="J733" t="str">
            <v>FLIGHT CEN</v>
          </cell>
          <cell r="L733" t="str">
            <v>THB</v>
          </cell>
          <cell r="N733">
            <v>0</v>
          </cell>
          <cell r="P733">
            <v>136270</v>
          </cell>
          <cell r="Q733">
            <v>136270</v>
          </cell>
          <cell r="R733">
            <v>0</v>
          </cell>
        </row>
        <row r="734">
          <cell r="I734">
            <v>1000522</v>
          </cell>
          <cell r="J734" t="str">
            <v>KMC SHIPPI</v>
          </cell>
          <cell r="L734" t="str">
            <v>THB</v>
          </cell>
          <cell r="N734">
            <v>-3937.3</v>
          </cell>
          <cell r="P734">
            <v>69310.850000000006</v>
          </cell>
          <cell r="Q734">
            <v>65373.55</v>
          </cell>
          <cell r="R734">
            <v>0</v>
          </cell>
        </row>
        <row r="735">
          <cell r="I735">
            <v>1000559</v>
          </cell>
          <cell r="J735" t="str">
            <v>RHENUS LOG</v>
          </cell>
          <cell r="L735" t="str">
            <v>THB</v>
          </cell>
          <cell r="N735">
            <v>0</v>
          </cell>
          <cell r="P735">
            <v>89337.27</v>
          </cell>
          <cell r="Q735">
            <v>89337.27</v>
          </cell>
          <cell r="R735">
            <v>0</v>
          </cell>
        </row>
        <row r="736">
          <cell r="I736">
            <v>1000559</v>
          </cell>
          <cell r="J736" t="str">
            <v>RHENUS LOG</v>
          </cell>
          <cell r="K736" t="str">
            <v>A</v>
          </cell>
          <cell r="L736" t="str">
            <v>THB</v>
          </cell>
          <cell r="N736">
            <v>71990</v>
          </cell>
          <cell r="P736">
            <v>0</v>
          </cell>
          <cell r="Q736">
            <v>71990</v>
          </cell>
          <cell r="R736">
            <v>0</v>
          </cell>
        </row>
        <row r="737">
          <cell r="I737">
            <v>1000594</v>
          </cell>
          <cell r="J737" t="str">
            <v>T.S.K.CRAN</v>
          </cell>
          <cell r="L737" t="str">
            <v>THB</v>
          </cell>
          <cell r="N737">
            <v>0</v>
          </cell>
          <cell r="P737">
            <v>14980</v>
          </cell>
          <cell r="Q737">
            <v>14980</v>
          </cell>
          <cell r="R737">
            <v>0</v>
          </cell>
        </row>
        <row r="738">
          <cell r="I738">
            <v>1000611</v>
          </cell>
          <cell r="J738" t="str">
            <v>TRUE INTER</v>
          </cell>
          <cell r="L738" t="str">
            <v>THB</v>
          </cell>
          <cell r="N738">
            <v>-640.92999999999995</v>
          </cell>
          <cell r="P738">
            <v>7691.16</v>
          </cell>
          <cell r="Q738">
            <v>7691.16</v>
          </cell>
          <cell r="R738">
            <v>-640.92999999999995</v>
          </cell>
        </row>
        <row r="739">
          <cell r="I739">
            <v>1000650</v>
          </cell>
          <cell r="J739" t="str">
            <v>SITHISAK</v>
          </cell>
          <cell r="L739" t="str">
            <v>THB</v>
          </cell>
          <cell r="N739">
            <v>0</v>
          </cell>
          <cell r="P739">
            <v>17120</v>
          </cell>
          <cell r="Q739">
            <v>17120</v>
          </cell>
          <cell r="R739">
            <v>0</v>
          </cell>
        </row>
        <row r="740">
          <cell r="I740">
            <v>1000661</v>
          </cell>
          <cell r="J740" t="str">
            <v>PURIMAS</v>
          </cell>
          <cell r="L740" t="str">
            <v>THB</v>
          </cell>
          <cell r="N740">
            <v>0</v>
          </cell>
          <cell r="P740">
            <v>489866.19</v>
          </cell>
          <cell r="Q740">
            <v>496048.29</v>
          </cell>
          <cell r="R740">
            <v>-6182.1</v>
          </cell>
        </row>
        <row r="741">
          <cell r="I741">
            <v>1000758</v>
          </cell>
          <cell r="J741" t="str">
            <v>KASEMKIJ C</v>
          </cell>
          <cell r="L741" t="str">
            <v>THB</v>
          </cell>
          <cell r="N741">
            <v>0</v>
          </cell>
          <cell r="P741">
            <v>611242.43999999994</v>
          </cell>
          <cell r="Q741">
            <v>611242.43999999994</v>
          </cell>
          <cell r="R741">
            <v>0</v>
          </cell>
        </row>
        <row r="742">
          <cell r="I742">
            <v>1000762</v>
          </cell>
          <cell r="J742" t="str">
            <v>BETTER WOR</v>
          </cell>
          <cell r="L742" t="str">
            <v>THB</v>
          </cell>
          <cell r="N742">
            <v>0</v>
          </cell>
          <cell r="P742">
            <v>6374936.9900000002</v>
          </cell>
          <cell r="Q742">
            <v>6659391.1399999997</v>
          </cell>
          <cell r="R742">
            <v>-284454.15000000002</v>
          </cell>
        </row>
        <row r="743">
          <cell r="I743">
            <v>1000791</v>
          </cell>
          <cell r="J743" t="str">
            <v>POYRY</v>
          </cell>
          <cell r="L743" t="str">
            <v>THB</v>
          </cell>
          <cell r="N743">
            <v>0</v>
          </cell>
          <cell r="P743">
            <v>567100</v>
          </cell>
          <cell r="Q743">
            <v>567100</v>
          </cell>
          <cell r="R743">
            <v>0</v>
          </cell>
        </row>
        <row r="744">
          <cell r="I744">
            <v>1000791</v>
          </cell>
          <cell r="J744" t="str">
            <v>POYRY</v>
          </cell>
          <cell r="K744" t="str">
            <v>A</v>
          </cell>
          <cell r="L744" t="str">
            <v>THB</v>
          </cell>
          <cell r="N744">
            <v>318000</v>
          </cell>
          <cell r="P744">
            <v>0</v>
          </cell>
          <cell r="Q744">
            <v>318000</v>
          </cell>
          <cell r="R744">
            <v>0</v>
          </cell>
        </row>
        <row r="745">
          <cell r="I745">
            <v>1000802</v>
          </cell>
          <cell r="J745" t="str">
            <v>STATE CONS</v>
          </cell>
          <cell r="L745" t="str">
            <v>THB</v>
          </cell>
          <cell r="N745">
            <v>-1070000</v>
          </cell>
          <cell r="P745">
            <v>14995972.859999999</v>
          </cell>
          <cell r="Q745">
            <v>13925972.859999999</v>
          </cell>
          <cell r="R745">
            <v>0</v>
          </cell>
        </row>
        <row r="746">
          <cell r="I746">
            <v>1000802</v>
          </cell>
          <cell r="J746" t="str">
            <v>STATE CONS</v>
          </cell>
          <cell r="K746">
            <v>0</v>
          </cell>
          <cell r="L746" t="str">
            <v>THB</v>
          </cell>
          <cell r="N746">
            <v>0</v>
          </cell>
          <cell r="P746">
            <v>0</v>
          </cell>
          <cell r="Q746">
            <v>442265</v>
          </cell>
          <cell r="R746">
            <v>-442265</v>
          </cell>
        </row>
        <row r="747">
          <cell r="I747">
            <v>1000802</v>
          </cell>
          <cell r="J747" t="str">
            <v>STATE CONS</v>
          </cell>
          <cell r="K747" t="str">
            <v>A</v>
          </cell>
          <cell r="L747" t="str">
            <v>THB</v>
          </cell>
          <cell r="N747">
            <v>637000</v>
          </cell>
          <cell r="P747">
            <v>343000</v>
          </cell>
          <cell r="Q747">
            <v>884530</v>
          </cell>
          <cell r="R747">
            <v>95470</v>
          </cell>
        </row>
        <row r="748">
          <cell r="I748">
            <v>1000815</v>
          </cell>
          <cell r="J748" t="str">
            <v>JOBS DB</v>
          </cell>
          <cell r="L748" t="str">
            <v>THB</v>
          </cell>
          <cell r="N748">
            <v>0</v>
          </cell>
          <cell r="P748">
            <v>46609.2</v>
          </cell>
          <cell r="Q748">
            <v>46609.2</v>
          </cell>
          <cell r="R748">
            <v>0</v>
          </cell>
        </row>
        <row r="749">
          <cell r="I749">
            <v>1000830</v>
          </cell>
          <cell r="J749" t="str">
            <v>A.K.HOLDIN</v>
          </cell>
          <cell r="L749" t="str">
            <v>THB</v>
          </cell>
          <cell r="N749">
            <v>-4500</v>
          </cell>
          <cell r="P749">
            <v>29900</v>
          </cell>
          <cell r="Q749">
            <v>25400</v>
          </cell>
          <cell r="R749">
            <v>0</v>
          </cell>
        </row>
        <row r="750">
          <cell r="I750">
            <v>1000843</v>
          </cell>
          <cell r="J750" t="str">
            <v>RAYONG HOS</v>
          </cell>
          <cell r="L750" t="str">
            <v>THB</v>
          </cell>
          <cell r="N750">
            <v>0</v>
          </cell>
          <cell r="P750">
            <v>244940</v>
          </cell>
          <cell r="Q750">
            <v>261260</v>
          </cell>
          <cell r="R750">
            <v>-16320</v>
          </cell>
        </row>
        <row r="751">
          <cell r="I751">
            <v>1000852</v>
          </cell>
          <cell r="J751" t="str">
            <v>RAYONG CIT</v>
          </cell>
          <cell r="L751" t="str">
            <v>THB</v>
          </cell>
          <cell r="N751">
            <v>0</v>
          </cell>
          <cell r="P751">
            <v>66030</v>
          </cell>
          <cell r="Q751">
            <v>71770</v>
          </cell>
          <cell r="R751">
            <v>-5740</v>
          </cell>
        </row>
        <row r="752">
          <cell r="I752">
            <v>1000890</v>
          </cell>
          <cell r="J752" t="str">
            <v>WITOON WON</v>
          </cell>
          <cell r="L752" t="str">
            <v>THB</v>
          </cell>
          <cell r="N752">
            <v>-188750</v>
          </cell>
          <cell r="P752">
            <v>2684700</v>
          </cell>
          <cell r="Q752">
            <v>2647700</v>
          </cell>
          <cell r="R752">
            <v>-151750</v>
          </cell>
        </row>
        <row r="753">
          <cell r="I753">
            <v>1000899</v>
          </cell>
          <cell r="J753" t="str">
            <v>SATTA/RUAM</v>
          </cell>
          <cell r="L753" t="str">
            <v>THB</v>
          </cell>
          <cell r="N753">
            <v>0</v>
          </cell>
          <cell r="P753">
            <v>23040</v>
          </cell>
          <cell r="Q753">
            <v>23040</v>
          </cell>
          <cell r="R753">
            <v>0</v>
          </cell>
        </row>
        <row r="754">
          <cell r="I754">
            <v>1000920</v>
          </cell>
          <cell r="J754" t="str">
            <v>SURIRAT SU</v>
          </cell>
          <cell r="L754" t="str">
            <v>THB</v>
          </cell>
          <cell r="N754">
            <v>-23646</v>
          </cell>
          <cell r="P754">
            <v>23646</v>
          </cell>
          <cell r="Q754">
            <v>0</v>
          </cell>
          <cell r="R754">
            <v>0</v>
          </cell>
        </row>
        <row r="755">
          <cell r="I755">
            <v>1000938</v>
          </cell>
          <cell r="J755" t="str">
            <v>WANTANA IS</v>
          </cell>
          <cell r="L755" t="str">
            <v>THB</v>
          </cell>
          <cell r="N755">
            <v>-1822313.14</v>
          </cell>
          <cell r="P755">
            <v>37643869.789999999</v>
          </cell>
          <cell r="Q755">
            <v>35973710.649999999</v>
          </cell>
          <cell r="R755">
            <v>-152154</v>
          </cell>
        </row>
        <row r="756">
          <cell r="I756">
            <v>1001046</v>
          </cell>
          <cell r="J756" t="str">
            <v>POY LENG (</v>
          </cell>
          <cell r="K756" t="str">
            <v>A</v>
          </cell>
          <cell r="L756" t="str">
            <v>THB</v>
          </cell>
          <cell r="N756">
            <v>63480</v>
          </cell>
          <cell r="P756">
            <v>0</v>
          </cell>
          <cell r="Q756">
            <v>63480</v>
          </cell>
          <cell r="R756">
            <v>0</v>
          </cell>
        </row>
        <row r="757">
          <cell r="I757">
            <v>1001087</v>
          </cell>
          <cell r="J757" t="str">
            <v>PRAVIT  RO</v>
          </cell>
          <cell r="L757" t="str">
            <v>THB</v>
          </cell>
          <cell r="N757">
            <v>0</v>
          </cell>
          <cell r="P757">
            <v>36000</v>
          </cell>
          <cell r="Q757">
            <v>36000</v>
          </cell>
          <cell r="R757">
            <v>0</v>
          </cell>
        </row>
        <row r="758">
          <cell r="I758">
            <v>1001092</v>
          </cell>
          <cell r="J758" t="str">
            <v>CHALERMPHO</v>
          </cell>
          <cell r="L758" t="str">
            <v>THB</v>
          </cell>
          <cell r="N758">
            <v>-42800</v>
          </cell>
          <cell r="P758">
            <v>107000</v>
          </cell>
          <cell r="Q758">
            <v>64200</v>
          </cell>
          <cell r="R758">
            <v>0</v>
          </cell>
        </row>
        <row r="759">
          <cell r="I759">
            <v>1001098</v>
          </cell>
          <cell r="J759" t="str">
            <v>MRS.SUNAN</v>
          </cell>
          <cell r="L759" t="str">
            <v>THB</v>
          </cell>
          <cell r="N759">
            <v>-14844.37</v>
          </cell>
          <cell r="P759">
            <v>281283.38</v>
          </cell>
          <cell r="Q759">
            <v>266439.01</v>
          </cell>
          <cell r="R759">
            <v>0</v>
          </cell>
        </row>
        <row r="760">
          <cell r="I760">
            <v>1001098</v>
          </cell>
          <cell r="J760" t="str">
            <v>MRS.SUNAN</v>
          </cell>
          <cell r="K760">
            <v>9</v>
          </cell>
          <cell r="L760" t="str">
            <v>THB</v>
          </cell>
          <cell r="N760">
            <v>-10000</v>
          </cell>
          <cell r="P760">
            <v>0</v>
          </cell>
          <cell r="Q760">
            <v>0</v>
          </cell>
          <cell r="R760">
            <v>-10000</v>
          </cell>
        </row>
        <row r="761">
          <cell r="I761">
            <v>1001125</v>
          </cell>
          <cell r="J761" t="str">
            <v>SUPPLY CHA</v>
          </cell>
          <cell r="L761" t="str">
            <v>THB</v>
          </cell>
          <cell r="N761">
            <v>-225731.48</v>
          </cell>
          <cell r="P761">
            <v>6693595.7800000003</v>
          </cell>
          <cell r="Q761">
            <v>6757783.04</v>
          </cell>
          <cell r="R761">
            <v>-289918.74</v>
          </cell>
        </row>
        <row r="762">
          <cell r="I762">
            <v>1001138</v>
          </cell>
          <cell r="J762" t="str">
            <v>RAYONG NEW</v>
          </cell>
          <cell r="L762" t="str">
            <v>THB</v>
          </cell>
          <cell r="N762">
            <v>0</v>
          </cell>
          <cell r="P762">
            <v>6000</v>
          </cell>
          <cell r="Q762">
            <v>6000</v>
          </cell>
          <cell r="R762">
            <v>0</v>
          </cell>
        </row>
        <row r="763">
          <cell r="I763">
            <v>1001155</v>
          </cell>
          <cell r="J763" t="str">
            <v>POWER BORN</v>
          </cell>
          <cell r="L763" t="str">
            <v>THB</v>
          </cell>
          <cell r="N763">
            <v>0</v>
          </cell>
          <cell r="P763">
            <v>184575</v>
          </cell>
          <cell r="Q763">
            <v>184575</v>
          </cell>
          <cell r="R763">
            <v>0</v>
          </cell>
        </row>
        <row r="764">
          <cell r="I764">
            <v>1001162</v>
          </cell>
          <cell r="J764" t="str">
            <v>MRS.TINA</v>
          </cell>
          <cell r="L764" t="str">
            <v>THB</v>
          </cell>
          <cell r="N764">
            <v>0</v>
          </cell>
          <cell r="P764">
            <v>1212000</v>
          </cell>
          <cell r="Q764">
            <v>1212000</v>
          </cell>
          <cell r="R764">
            <v>0</v>
          </cell>
        </row>
        <row r="765">
          <cell r="I765">
            <v>1001165</v>
          </cell>
          <cell r="J765" t="str">
            <v>MAINLINE</v>
          </cell>
          <cell r="K765" t="str">
            <v>A</v>
          </cell>
          <cell r="L765" t="str">
            <v>THB</v>
          </cell>
          <cell r="N765">
            <v>17600000</v>
          </cell>
          <cell r="P765">
            <v>0</v>
          </cell>
          <cell r="Q765">
            <v>0</v>
          </cell>
          <cell r="R765">
            <v>17600000</v>
          </cell>
        </row>
        <row r="766">
          <cell r="I766">
            <v>1001166</v>
          </cell>
          <cell r="J766" t="str">
            <v>SUPER RESU</v>
          </cell>
          <cell r="L766" t="str">
            <v>THB</v>
          </cell>
          <cell r="N766">
            <v>0</v>
          </cell>
          <cell r="P766">
            <v>68758.2</v>
          </cell>
          <cell r="Q766">
            <v>68758.2</v>
          </cell>
          <cell r="R766">
            <v>0</v>
          </cell>
        </row>
        <row r="767">
          <cell r="I767">
            <v>1001176</v>
          </cell>
          <cell r="J767" t="str">
            <v>MR.PANUPON</v>
          </cell>
          <cell r="L767" t="str">
            <v>THB</v>
          </cell>
          <cell r="N767">
            <v>0</v>
          </cell>
          <cell r="P767">
            <v>18500</v>
          </cell>
          <cell r="Q767">
            <v>18500</v>
          </cell>
          <cell r="R767">
            <v>0</v>
          </cell>
        </row>
        <row r="768">
          <cell r="I768">
            <v>1001181</v>
          </cell>
          <cell r="J768" t="str">
            <v>EASTERN ST</v>
          </cell>
          <cell r="L768" t="str">
            <v>THB</v>
          </cell>
          <cell r="N768">
            <v>0</v>
          </cell>
          <cell r="P768">
            <v>101802.41</v>
          </cell>
          <cell r="Q768">
            <v>101802.41</v>
          </cell>
          <cell r="R768">
            <v>0</v>
          </cell>
        </row>
        <row r="769">
          <cell r="I769">
            <v>1001186</v>
          </cell>
          <cell r="J769" t="str">
            <v>SRITHONG C</v>
          </cell>
          <cell r="L769" t="str">
            <v>THB</v>
          </cell>
          <cell r="N769">
            <v>-464000</v>
          </cell>
          <cell r="P769">
            <v>6176000</v>
          </cell>
          <cell r="Q769">
            <v>6231000</v>
          </cell>
          <cell r="R769">
            <v>-519000</v>
          </cell>
        </row>
        <row r="770">
          <cell r="I770">
            <v>1001190</v>
          </cell>
          <cell r="J770" t="str">
            <v>SA-NAO  YA</v>
          </cell>
          <cell r="L770" t="str">
            <v>THB</v>
          </cell>
          <cell r="N770">
            <v>-12200</v>
          </cell>
          <cell r="P770">
            <v>281428</v>
          </cell>
          <cell r="Q770">
            <v>269228</v>
          </cell>
          <cell r="R770">
            <v>0</v>
          </cell>
        </row>
        <row r="771">
          <cell r="I771">
            <v>1001190</v>
          </cell>
          <cell r="J771" t="str">
            <v>SA-NAO  YA</v>
          </cell>
          <cell r="K771">
            <v>9</v>
          </cell>
          <cell r="L771" t="str">
            <v>THB</v>
          </cell>
          <cell r="N771">
            <v>-20000</v>
          </cell>
          <cell r="P771">
            <v>0</v>
          </cell>
          <cell r="Q771">
            <v>0</v>
          </cell>
          <cell r="R771">
            <v>-20000</v>
          </cell>
        </row>
        <row r="772">
          <cell r="I772">
            <v>1001191</v>
          </cell>
          <cell r="J772" t="str">
            <v>MR.KITTIPI</v>
          </cell>
          <cell r="L772" t="str">
            <v>THB</v>
          </cell>
          <cell r="N772">
            <v>-20900</v>
          </cell>
          <cell r="P772">
            <v>310900</v>
          </cell>
          <cell r="Q772">
            <v>290000</v>
          </cell>
          <cell r="R772">
            <v>0</v>
          </cell>
        </row>
        <row r="773">
          <cell r="I773">
            <v>1001191</v>
          </cell>
          <cell r="J773" t="str">
            <v>MR.KITTIPI</v>
          </cell>
          <cell r="K773">
            <v>9</v>
          </cell>
          <cell r="L773" t="str">
            <v>THB</v>
          </cell>
          <cell r="N773">
            <v>-20000</v>
          </cell>
          <cell r="P773">
            <v>0</v>
          </cell>
          <cell r="Q773">
            <v>0</v>
          </cell>
          <cell r="R773">
            <v>-20000</v>
          </cell>
        </row>
        <row r="774">
          <cell r="I774">
            <v>1001205</v>
          </cell>
          <cell r="J774" t="str">
            <v>MR.CHAIYUT</v>
          </cell>
          <cell r="L774" t="str">
            <v>THB</v>
          </cell>
          <cell r="N774">
            <v>0</v>
          </cell>
          <cell r="P774">
            <v>15000</v>
          </cell>
          <cell r="Q774">
            <v>15000</v>
          </cell>
          <cell r="R774">
            <v>0</v>
          </cell>
        </row>
        <row r="775">
          <cell r="I775">
            <v>1001213</v>
          </cell>
          <cell r="J775" t="str">
            <v>PHALA CLIF</v>
          </cell>
          <cell r="L775" t="str">
            <v>THB</v>
          </cell>
          <cell r="N775">
            <v>0</v>
          </cell>
          <cell r="P775">
            <v>22200</v>
          </cell>
          <cell r="Q775">
            <v>22200</v>
          </cell>
          <cell r="R775">
            <v>0</v>
          </cell>
        </row>
        <row r="776">
          <cell r="I776">
            <v>1001235</v>
          </cell>
          <cell r="J776" t="str">
            <v>BANKHAI HO</v>
          </cell>
          <cell r="L776" t="str">
            <v>THB</v>
          </cell>
          <cell r="N776">
            <v>0</v>
          </cell>
          <cell r="P776">
            <v>14000</v>
          </cell>
          <cell r="Q776">
            <v>14000</v>
          </cell>
          <cell r="R776">
            <v>0</v>
          </cell>
        </row>
        <row r="777">
          <cell r="I777">
            <v>1001245</v>
          </cell>
          <cell r="J777" t="str">
            <v>VP GREENTE</v>
          </cell>
          <cell r="L777" t="str">
            <v>THB</v>
          </cell>
          <cell r="N777">
            <v>0</v>
          </cell>
          <cell r="P777">
            <v>2811456.04</v>
          </cell>
          <cell r="Q777">
            <v>2811456.04</v>
          </cell>
          <cell r="R777">
            <v>0</v>
          </cell>
        </row>
        <row r="778">
          <cell r="I778">
            <v>1001250</v>
          </cell>
          <cell r="J778" t="str">
            <v>CHARITY OF</v>
          </cell>
          <cell r="K778">
            <v>9</v>
          </cell>
          <cell r="L778" t="str">
            <v>THB</v>
          </cell>
          <cell r="N778">
            <v>0</v>
          </cell>
          <cell r="P778">
            <v>2000</v>
          </cell>
          <cell r="Q778">
            <v>2000</v>
          </cell>
          <cell r="R778">
            <v>0</v>
          </cell>
        </row>
        <row r="779">
          <cell r="I779">
            <v>1001250</v>
          </cell>
          <cell r="J779" t="str">
            <v>CHARITY OF</v>
          </cell>
          <cell r="K779" t="str">
            <v>A</v>
          </cell>
          <cell r="L779" t="str">
            <v>THB</v>
          </cell>
          <cell r="N779">
            <v>0</v>
          </cell>
          <cell r="P779">
            <v>2000</v>
          </cell>
          <cell r="Q779">
            <v>2000</v>
          </cell>
          <cell r="R779">
            <v>0</v>
          </cell>
        </row>
        <row r="780">
          <cell r="I780">
            <v>1001252</v>
          </cell>
          <cell r="J780" t="str">
            <v>TAWAN</v>
          </cell>
          <cell r="L780" t="str">
            <v>THB</v>
          </cell>
          <cell r="N780">
            <v>0</v>
          </cell>
          <cell r="P780">
            <v>389290</v>
          </cell>
          <cell r="Q780">
            <v>389290</v>
          </cell>
          <cell r="R780">
            <v>0</v>
          </cell>
        </row>
        <row r="781">
          <cell r="I781">
            <v>1001252</v>
          </cell>
          <cell r="J781" t="str">
            <v>TAWAN</v>
          </cell>
          <cell r="K781" t="str">
            <v>A</v>
          </cell>
          <cell r="L781" t="str">
            <v>THB</v>
          </cell>
          <cell r="N781">
            <v>0</v>
          </cell>
          <cell r="P781">
            <v>25700</v>
          </cell>
          <cell r="Q781">
            <v>25700</v>
          </cell>
          <cell r="R781">
            <v>0</v>
          </cell>
        </row>
        <row r="782">
          <cell r="I782">
            <v>1001255</v>
          </cell>
          <cell r="J782" t="str">
            <v>PHYATHAI 1</v>
          </cell>
          <cell r="L782" t="str">
            <v>THB</v>
          </cell>
          <cell r="N782">
            <v>0</v>
          </cell>
          <cell r="P782">
            <v>8240</v>
          </cell>
          <cell r="Q782">
            <v>8240</v>
          </cell>
          <cell r="R782">
            <v>0</v>
          </cell>
        </row>
        <row r="783">
          <cell r="I783">
            <v>1001261</v>
          </cell>
          <cell r="J783" t="str">
            <v>KITTIMA</v>
          </cell>
          <cell r="L783" t="str">
            <v>THB</v>
          </cell>
          <cell r="N783">
            <v>0</v>
          </cell>
          <cell r="P783">
            <v>900000</v>
          </cell>
          <cell r="Q783">
            <v>900000</v>
          </cell>
          <cell r="R783">
            <v>0</v>
          </cell>
        </row>
        <row r="784">
          <cell r="I784">
            <v>1001261</v>
          </cell>
          <cell r="J784" t="str">
            <v>KITTIMA</v>
          </cell>
          <cell r="K784">
            <v>9</v>
          </cell>
          <cell r="L784" t="str">
            <v>THB</v>
          </cell>
          <cell r="N784">
            <v>150000</v>
          </cell>
          <cell r="P784">
            <v>0</v>
          </cell>
          <cell r="Q784">
            <v>0</v>
          </cell>
          <cell r="R784">
            <v>150000</v>
          </cell>
        </row>
        <row r="785">
          <cell r="I785">
            <v>1001262</v>
          </cell>
          <cell r="J785" t="str">
            <v>BLUE COLOR</v>
          </cell>
          <cell r="L785" t="str">
            <v>THB</v>
          </cell>
          <cell r="N785">
            <v>0</v>
          </cell>
          <cell r="P785">
            <v>256800</v>
          </cell>
          <cell r="Q785">
            <v>256800</v>
          </cell>
          <cell r="R785">
            <v>0</v>
          </cell>
        </row>
        <row r="786">
          <cell r="I786">
            <v>1001270</v>
          </cell>
          <cell r="J786" t="str">
            <v>MAIDAONE</v>
          </cell>
          <cell r="L786" t="str">
            <v>THB</v>
          </cell>
          <cell r="N786">
            <v>0</v>
          </cell>
          <cell r="P786">
            <v>2156863.2000000002</v>
          </cell>
          <cell r="Q786">
            <v>2156863.2000000002</v>
          </cell>
          <cell r="R786">
            <v>0</v>
          </cell>
        </row>
        <row r="787">
          <cell r="I787">
            <v>1001287</v>
          </cell>
          <cell r="J787" t="str">
            <v>CHOOR KOMI</v>
          </cell>
          <cell r="L787" t="str">
            <v>THB</v>
          </cell>
          <cell r="N787">
            <v>-55774.87</v>
          </cell>
          <cell r="P787">
            <v>2158305.77</v>
          </cell>
          <cell r="Q787">
            <v>2291643.25</v>
          </cell>
          <cell r="R787">
            <v>-189112.35</v>
          </cell>
        </row>
        <row r="788">
          <cell r="I788">
            <v>1001291</v>
          </cell>
          <cell r="J788" t="str">
            <v>IDEALRAYON</v>
          </cell>
          <cell r="L788" t="str">
            <v>THB</v>
          </cell>
          <cell r="N788">
            <v>0</v>
          </cell>
          <cell r="P788">
            <v>7607.7</v>
          </cell>
          <cell r="Q788">
            <v>7607.7</v>
          </cell>
          <cell r="R788">
            <v>0</v>
          </cell>
        </row>
        <row r="789">
          <cell r="I789">
            <v>1001310</v>
          </cell>
          <cell r="J789" t="str">
            <v>KAENSAKOL</v>
          </cell>
          <cell r="L789" t="str">
            <v>THB</v>
          </cell>
          <cell r="N789">
            <v>-87857.7</v>
          </cell>
          <cell r="P789">
            <v>2766345.9</v>
          </cell>
          <cell r="Q789">
            <v>2678488.2000000002</v>
          </cell>
          <cell r="R789">
            <v>0</v>
          </cell>
        </row>
        <row r="790">
          <cell r="I790">
            <v>1001310</v>
          </cell>
          <cell r="J790" t="str">
            <v>KAENSAKOL</v>
          </cell>
          <cell r="K790" t="str">
            <v>A</v>
          </cell>
          <cell r="L790" t="str">
            <v>THB</v>
          </cell>
          <cell r="N790">
            <v>0</v>
          </cell>
          <cell r="P790">
            <v>222160</v>
          </cell>
          <cell r="Q790">
            <v>222160</v>
          </cell>
          <cell r="R790">
            <v>0</v>
          </cell>
        </row>
        <row r="791">
          <cell r="I791">
            <v>1001322</v>
          </cell>
          <cell r="J791" t="str">
            <v>ARTIT  POO</v>
          </cell>
          <cell r="L791" t="str">
            <v>THB</v>
          </cell>
          <cell r="N791">
            <v>-6000</v>
          </cell>
          <cell r="P791">
            <v>6000</v>
          </cell>
          <cell r="Q791">
            <v>0</v>
          </cell>
          <cell r="R791">
            <v>0</v>
          </cell>
        </row>
        <row r="792">
          <cell r="I792">
            <v>1001323</v>
          </cell>
          <cell r="J792" t="str">
            <v>JUNTAE  W.</v>
          </cell>
          <cell r="L792" t="str">
            <v>THB</v>
          </cell>
          <cell r="N792">
            <v>0</v>
          </cell>
          <cell r="P792">
            <v>62080</v>
          </cell>
          <cell r="Q792">
            <v>62080</v>
          </cell>
          <cell r="R792">
            <v>0</v>
          </cell>
        </row>
        <row r="793">
          <cell r="I793">
            <v>1001326</v>
          </cell>
          <cell r="J793" t="str">
            <v>REM SERVIC</v>
          </cell>
          <cell r="L793" t="str">
            <v>THB</v>
          </cell>
          <cell r="N793">
            <v>0</v>
          </cell>
          <cell r="P793">
            <v>4115819.2</v>
          </cell>
          <cell r="Q793">
            <v>4115819.2</v>
          </cell>
          <cell r="R793">
            <v>0</v>
          </cell>
        </row>
        <row r="794">
          <cell r="I794">
            <v>1001326</v>
          </cell>
          <cell r="J794" t="str">
            <v>REM SERVIC</v>
          </cell>
          <cell r="K794" t="str">
            <v>A</v>
          </cell>
          <cell r="L794" t="str">
            <v>THB</v>
          </cell>
          <cell r="N794">
            <v>0</v>
          </cell>
          <cell r="P794">
            <v>2015000</v>
          </cell>
          <cell r="Q794">
            <v>2015000</v>
          </cell>
          <cell r="R794">
            <v>0</v>
          </cell>
        </row>
        <row r="795">
          <cell r="I795">
            <v>1001327</v>
          </cell>
          <cell r="J795" t="str">
            <v>SEMED THAI</v>
          </cell>
          <cell r="L795" t="str">
            <v>THB</v>
          </cell>
          <cell r="N795">
            <v>0</v>
          </cell>
          <cell r="P795">
            <v>306972.3</v>
          </cell>
          <cell r="Q795">
            <v>306972.3</v>
          </cell>
          <cell r="R795">
            <v>0</v>
          </cell>
        </row>
        <row r="796">
          <cell r="I796">
            <v>1001333</v>
          </cell>
          <cell r="J796" t="str">
            <v>THAI DAIWA</v>
          </cell>
          <cell r="K796" t="str">
            <v>A</v>
          </cell>
          <cell r="L796" t="str">
            <v>THB</v>
          </cell>
          <cell r="N796">
            <v>0</v>
          </cell>
          <cell r="P796">
            <v>17810000</v>
          </cell>
          <cell r="Q796">
            <v>0</v>
          </cell>
          <cell r="R796">
            <v>17810000</v>
          </cell>
        </row>
        <row r="797">
          <cell r="I797">
            <v>1001342</v>
          </cell>
          <cell r="J797" t="str">
            <v>KAMKONG SA</v>
          </cell>
          <cell r="L797" t="str">
            <v>THB</v>
          </cell>
          <cell r="N797">
            <v>0</v>
          </cell>
          <cell r="P797">
            <v>5000</v>
          </cell>
          <cell r="Q797">
            <v>5000</v>
          </cell>
          <cell r="R797">
            <v>0</v>
          </cell>
        </row>
        <row r="798">
          <cell r="I798">
            <v>1001343</v>
          </cell>
          <cell r="J798" t="str">
            <v>WICHIAN SU</v>
          </cell>
          <cell r="L798" t="str">
            <v>THB</v>
          </cell>
          <cell r="N798">
            <v>0</v>
          </cell>
          <cell r="P798">
            <v>2000</v>
          </cell>
          <cell r="Q798">
            <v>2000</v>
          </cell>
          <cell r="R798">
            <v>0</v>
          </cell>
        </row>
        <row r="799">
          <cell r="I799">
            <v>1001347</v>
          </cell>
          <cell r="J799" t="str">
            <v>PIEN PHOMM</v>
          </cell>
          <cell r="L799" t="str">
            <v>THB</v>
          </cell>
          <cell r="N799">
            <v>0</v>
          </cell>
          <cell r="P799">
            <v>10000</v>
          </cell>
          <cell r="Q799">
            <v>10000</v>
          </cell>
          <cell r="R799">
            <v>0</v>
          </cell>
        </row>
        <row r="800">
          <cell r="I800">
            <v>1001354</v>
          </cell>
          <cell r="J800" t="str">
            <v>PICHAI LEE</v>
          </cell>
          <cell r="L800" t="str">
            <v>THB</v>
          </cell>
          <cell r="N800">
            <v>0</v>
          </cell>
          <cell r="P800">
            <v>45000</v>
          </cell>
          <cell r="Q800">
            <v>45000</v>
          </cell>
          <cell r="R800">
            <v>0</v>
          </cell>
        </row>
        <row r="801">
          <cell r="I801">
            <v>1001362</v>
          </cell>
          <cell r="J801" t="str">
            <v>TECHNIC A-</v>
          </cell>
          <cell r="K801" t="str">
            <v>A</v>
          </cell>
          <cell r="L801" t="str">
            <v>THB</v>
          </cell>
          <cell r="N801">
            <v>0</v>
          </cell>
          <cell r="P801">
            <v>6500</v>
          </cell>
          <cell r="Q801">
            <v>6500</v>
          </cell>
          <cell r="R801">
            <v>0</v>
          </cell>
        </row>
        <row r="802">
          <cell r="I802">
            <v>1001363</v>
          </cell>
          <cell r="J802" t="str">
            <v>KITTI THON</v>
          </cell>
          <cell r="L802" t="str">
            <v>THB</v>
          </cell>
          <cell r="N802">
            <v>0</v>
          </cell>
          <cell r="P802">
            <v>39152.720000000001</v>
          </cell>
          <cell r="Q802">
            <v>39152.720000000001</v>
          </cell>
          <cell r="R802">
            <v>0</v>
          </cell>
        </row>
        <row r="803">
          <cell r="I803">
            <v>1001365</v>
          </cell>
          <cell r="J803" t="str">
            <v>THE PRIVAC</v>
          </cell>
          <cell r="L803" t="str">
            <v>THB</v>
          </cell>
          <cell r="N803">
            <v>0</v>
          </cell>
          <cell r="P803">
            <v>3800</v>
          </cell>
          <cell r="Q803">
            <v>3800</v>
          </cell>
          <cell r="R803">
            <v>0</v>
          </cell>
        </row>
        <row r="804">
          <cell r="I804">
            <v>1001369</v>
          </cell>
          <cell r="J804" t="str">
            <v>BAY PALACE</v>
          </cell>
          <cell r="L804" t="str">
            <v>THB</v>
          </cell>
          <cell r="N804">
            <v>0</v>
          </cell>
          <cell r="P804">
            <v>12400</v>
          </cell>
          <cell r="Q804">
            <v>12400</v>
          </cell>
          <cell r="R804">
            <v>0</v>
          </cell>
        </row>
        <row r="805">
          <cell r="I805">
            <v>1001371</v>
          </cell>
          <cell r="J805" t="str">
            <v>SEREECHON</v>
          </cell>
          <cell r="L805" t="str">
            <v>THB</v>
          </cell>
          <cell r="N805">
            <v>0</v>
          </cell>
          <cell r="P805">
            <v>7500</v>
          </cell>
          <cell r="Q805">
            <v>7500</v>
          </cell>
          <cell r="R805">
            <v>0</v>
          </cell>
        </row>
        <row r="806">
          <cell r="I806">
            <v>1001372</v>
          </cell>
          <cell r="J806" t="str">
            <v>MR.SARAWOO</v>
          </cell>
          <cell r="L806" t="str">
            <v>THB</v>
          </cell>
          <cell r="N806">
            <v>0</v>
          </cell>
          <cell r="P806">
            <v>10826.39</v>
          </cell>
          <cell r="Q806">
            <v>10826.39</v>
          </cell>
          <cell r="R806">
            <v>0</v>
          </cell>
        </row>
        <row r="807">
          <cell r="I807">
            <v>1001375</v>
          </cell>
          <cell r="J807" t="str">
            <v>KITTIPHICH</v>
          </cell>
          <cell r="L807" t="str">
            <v>THB</v>
          </cell>
          <cell r="N807">
            <v>0</v>
          </cell>
          <cell r="P807">
            <v>3465</v>
          </cell>
          <cell r="Q807">
            <v>3465</v>
          </cell>
          <cell r="R807">
            <v>0</v>
          </cell>
        </row>
        <row r="808">
          <cell r="I808">
            <v>1001377</v>
          </cell>
          <cell r="J808" t="str">
            <v>THE BANGKO</v>
          </cell>
          <cell r="L808" t="str">
            <v>THB</v>
          </cell>
          <cell r="N808">
            <v>0</v>
          </cell>
          <cell r="P808">
            <v>68250</v>
          </cell>
          <cell r="Q808">
            <v>68250</v>
          </cell>
          <cell r="R808">
            <v>0</v>
          </cell>
        </row>
        <row r="809">
          <cell r="I809">
            <v>1001382</v>
          </cell>
          <cell r="J809" t="str">
            <v>ASIA PROTE</v>
          </cell>
          <cell r="L809" t="str">
            <v>THB</v>
          </cell>
          <cell r="N809">
            <v>0</v>
          </cell>
          <cell r="P809">
            <v>367973</v>
          </cell>
          <cell r="Q809">
            <v>367973</v>
          </cell>
          <cell r="R809">
            <v>0</v>
          </cell>
        </row>
        <row r="810">
          <cell r="I810">
            <v>1001383</v>
          </cell>
          <cell r="J810" t="str">
            <v>NARIN PROM</v>
          </cell>
          <cell r="L810" t="str">
            <v>THB</v>
          </cell>
          <cell r="N810">
            <v>0</v>
          </cell>
          <cell r="P810">
            <v>11000.24</v>
          </cell>
          <cell r="Q810">
            <v>11000.24</v>
          </cell>
          <cell r="R810">
            <v>0</v>
          </cell>
        </row>
        <row r="811">
          <cell r="I811">
            <v>1001384</v>
          </cell>
          <cell r="J811" t="str">
            <v>TU MANOMUN</v>
          </cell>
          <cell r="L811" t="str">
            <v>THB</v>
          </cell>
          <cell r="N811">
            <v>0</v>
          </cell>
          <cell r="P811">
            <v>6014</v>
          </cell>
          <cell r="Q811">
            <v>6014</v>
          </cell>
          <cell r="R811">
            <v>0</v>
          </cell>
        </row>
        <row r="812">
          <cell r="I812">
            <v>1001387</v>
          </cell>
          <cell r="J812" t="str">
            <v>MADIA KARN</v>
          </cell>
          <cell r="L812" t="str">
            <v>THB</v>
          </cell>
          <cell r="N812">
            <v>0</v>
          </cell>
          <cell r="P812">
            <v>27000</v>
          </cell>
          <cell r="Q812">
            <v>27000</v>
          </cell>
          <cell r="R812">
            <v>0</v>
          </cell>
        </row>
        <row r="813">
          <cell r="I813">
            <v>1001390</v>
          </cell>
          <cell r="J813" t="str">
            <v>2 K MAPTAP</v>
          </cell>
          <cell r="L813" t="str">
            <v>THB</v>
          </cell>
          <cell r="N813">
            <v>0</v>
          </cell>
          <cell r="P813">
            <v>18300</v>
          </cell>
          <cell r="Q813">
            <v>18300</v>
          </cell>
          <cell r="R813">
            <v>0</v>
          </cell>
        </row>
        <row r="814">
          <cell r="I814">
            <v>1001391</v>
          </cell>
          <cell r="J814" t="str">
            <v>NARONG SAE</v>
          </cell>
          <cell r="L814" t="str">
            <v>THB</v>
          </cell>
          <cell r="N814">
            <v>0</v>
          </cell>
          <cell r="P814">
            <v>970</v>
          </cell>
          <cell r="Q814">
            <v>970</v>
          </cell>
          <cell r="R814">
            <v>0</v>
          </cell>
        </row>
        <row r="815">
          <cell r="I815">
            <v>1001400</v>
          </cell>
          <cell r="J815" t="str">
            <v>COLOR LIVI</v>
          </cell>
          <cell r="L815" t="str">
            <v>THB</v>
          </cell>
          <cell r="N815">
            <v>0</v>
          </cell>
          <cell r="P815">
            <v>1400</v>
          </cell>
          <cell r="Q815">
            <v>5600</v>
          </cell>
          <cell r="R815">
            <v>-4200</v>
          </cell>
        </row>
        <row r="816">
          <cell r="I816">
            <v>1100012</v>
          </cell>
          <cell r="J816" t="str">
            <v>CAT TELECO</v>
          </cell>
          <cell r="L816" t="str">
            <v>THB</v>
          </cell>
          <cell r="N816">
            <v>-3902.29</v>
          </cell>
          <cell r="P816">
            <v>532964.86</v>
          </cell>
          <cell r="Q816">
            <v>529062.56999999995</v>
          </cell>
          <cell r="R816">
            <v>0</v>
          </cell>
        </row>
        <row r="817">
          <cell r="I817">
            <v>1100014</v>
          </cell>
          <cell r="J817" t="str">
            <v>CHAZ INSUR</v>
          </cell>
          <cell r="L817" t="str">
            <v>THB</v>
          </cell>
          <cell r="N817">
            <v>45009.68</v>
          </cell>
          <cell r="P817">
            <v>2035984.32</v>
          </cell>
          <cell r="Q817">
            <v>2082949</v>
          </cell>
          <cell r="R817">
            <v>-1955</v>
          </cell>
        </row>
        <row r="818">
          <cell r="I818">
            <v>1100014</v>
          </cell>
          <cell r="J818" t="str">
            <v>CHAZ INSUR</v>
          </cell>
          <cell r="K818">
            <v>5</v>
          </cell>
          <cell r="L818" t="str">
            <v>THB</v>
          </cell>
          <cell r="N818">
            <v>2636</v>
          </cell>
          <cell r="P818">
            <v>0</v>
          </cell>
          <cell r="Q818">
            <v>0</v>
          </cell>
          <cell r="R818">
            <v>2636</v>
          </cell>
        </row>
        <row r="819">
          <cell r="I819">
            <v>1100016</v>
          </cell>
          <cell r="J819" t="str">
            <v>DHL EXPRES</v>
          </cell>
          <cell r="L819" t="str">
            <v>THB</v>
          </cell>
          <cell r="N819">
            <v>-32252.99</v>
          </cell>
          <cell r="P819">
            <v>833513.62</v>
          </cell>
          <cell r="Q819">
            <v>815658.04</v>
          </cell>
          <cell r="R819">
            <v>-14397.41</v>
          </cell>
        </row>
        <row r="820">
          <cell r="I820">
            <v>1100016</v>
          </cell>
          <cell r="J820" t="str">
            <v>DHL EXPRES</v>
          </cell>
          <cell r="K820" t="str">
            <v>A</v>
          </cell>
          <cell r="L820" t="str">
            <v>THB</v>
          </cell>
          <cell r="N820">
            <v>0</v>
          </cell>
          <cell r="P820">
            <v>5948</v>
          </cell>
          <cell r="Q820">
            <v>0</v>
          </cell>
          <cell r="R820">
            <v>5948</v>
          </cell>
        </row>
        <row r="821">
          <cell r="I821">
            <v>1100035</v>
          </cell>
          <cell r="J821" t="str">
            <v>RICOH</v>
          </cell>
          <cell r="L821" t="str">
            <v>THB</v>
          </cell>
          <cell r="N821">
            <v>-22252.26</v>
          </cell>
          <cell r="P821">
            <v>332596.18</v>
          </cell>
          <cell r="Q821">
            <v>331222.03000000003</v>
          </cell>
          <cell r="R821">
            <v>-20878.11</v>
          </cell>
        </row>
        <row r="822">
          <cell r="I822">
            <v>1100042</v>
          </cell>
          <cell r="J822" t="str">
            <v>SAP THAILA</v>
          </cell>
          <cell r="L822" t="str">
            <v>THB</v>
          </cell>
          <cell r="N822">
            <v>0</v>
          </cell>
          <cell r="P822">
            <v>3731117.13</v>
          </cell>
          <cell r="Q822">
            <v>3731117.13</v>
          </cell>
          <cell r="R822">
            <v>0</v>
          </cell>
        </row>
        <row r="823">
          <cell r="I823">
            <v>1100043</v>
          </cell>
          <cell r="J823" t="str">
            <v>SGS(THAILA</v>
          </cell>
          <cell r="L823" t="str">
            <v>THB</v>
          </cell>
          <cell r="N823">
            <v>-1712</v>
          </cell>
          <cell r="P823">
            <v>1712</v>
          </cell>
          <cell r="Q823">
            <v>0</v>
          </cell>
          <cell r="R823">
            <v>0</v>
          </cell>
        </row>
        <row r="824">
          <cell r="I824">
            <v>1100080</v>
          </cell>
          <cell r="J824" t="str">
            <v>RELIANCE</v>
          </cell>
          <cell r="K824">
            <v>0</v>
          </cell>
          <cell r="L824" t="str">
            <v>THB</v>
          </cell>
          <cell r="N824">
            <v>-302000</v>
          </cell>
          <cell r="P824">
            <v>0</v>
          </cell>
          <cell r="Q824">
            <v>0</v>
          </cell>
          <cell r="R824">
            <v>-302000</v>
          </cell>
        </row>
        <row r="825">
          <cell r="I825">
            <v>1100320</v>
          </cell>
          <cell r="J825" t="str">
            <v>TOTAL ACCE</v>
          </cell>
          <cell r="L825" t="str">
            <v>THB</v>
          </cell>
          <cell r="N825">
            <v>-1387.26</v>
          </cell>
          <cell r="P825">
            <v>127305.62</v>
          </cell>
          <cell r="Q825">
            <v>127497.36</v>
          </cell>
          <cell r="R825">
            <v>-1579</v>
          </cell>
        </row>
        <row r="826">
          <cell r="I826">
            <v>1100401</v>
          </cell>
          <cell r="J826" t="str">
            <v>TMB BANK P</v>
          </cell>
          <cell r="L826" t="str">
            <v>THB</v>
          </cell>
          <cell r="N826">
            <v>0</v>
          </cell>
          <cell r="P826">
            <v>1067862.98</v>
          </cell>
          <cell r="Q826">
            <v>1157719.78</v>
          </cell>
          <cell r="R826">
            <v>-89856.8</v>
          </cell>
        </row>
        <row r="827">
          <cell r="I827">
            <v>1100401</v>
          </cell>
          <cell r="J827" t="str">
            <v>TMB BANK P</v>
          </cell>
          <cell r="K827" t="str">
            <v>A</v>
          </cell>
          <cell r="L827" t="str">
            <v>THB</v>
          </cell>
          <cell r="N827">
            <v>0</v>
          </cell>
          <cell r="P827">
            <v>74131.7</v>
          </cell>
          <cell r="Q827">
            <v>74131.7</v>
          </cell>
          <cell r="R827">
            <v>0</v>
          </cell>
        </row>
        <row r="828">
          <cell r="I828">
            <v>1100428</v>
          </cell>
          <cell r="J828" t="str">
            <v>DATACONSUL</v>
          </cell>
          <cell r="L828" t="str">
            <v>THB</v>
          </cell>
          <cell r="N828">
            <v>0</v>
          </cell>
          <cell r="P828">
            <v>31030</v>
          </cell>
          <cell r="Q828">
            <v>31030</v>
          </cell>
          <cell r="R828">
            <v>0</v>
          </cell>
        </row>
        <row r="829">
          <cell r="I829">
            <v>1100712</v>
          </cell>
          <cell r="J829" t="str">
            <v>MVM INFOTE</v>
          </cell>
          <cell r="L829" t="str">
            <v>THB</v>
          </cell>
          <cell r="N829">
            <v>0</v>
          </cell>
          <cell r="P829">
            <v>182435</v>
          </cell>
          <cell r="Q829">
            <v>182435</v>
          </cell>
          <cell r="R829">
            <v>0</v>
          </cell>
        </row>
        <row r="830">
          <cell r="I830">
            <v>1100712</v>
          </cell>
          <cell r="J830" t="str">
            <v>MVM INFOTE</v>
          </cell>
          <cell r="K830" t="str">
            <v>A</v>
          </cell>
          <cell r="L830" t="str">
            <v>THB</v>
          </cell>
          <cell r="N830">
            <v>0</v>
          </cell>
          <cell r="P830">
            <v>12500</v>
          </cell>
          <cell r="Q830">
            <v>12500</v>
          </cell>
          <cell r="R830">
            <v>0</v>
          </cell>
        </row>
        <row r="831">
          <cell r="I831">
            <v>1100766</v>
          </cell>
          <cell r="J831" t="str">
            <v>SRI AYUDHY</v>
          </cell>
          <cell r="L831" t="str">
            <v>THB</v>
          </cell>
          <cell r="N831">
            <v>0</v>
          </cell>
          <cell r="P831">
            <v>100261.14</v>
          </cell>
          <cell r="Q831">
            <v>100261.14</v>
          </cell>
          <cell r="R831">
            <v>0</v>
          </cell>
        </row>
        <row r="832">
          <cell r="I832">
            <v>1100806</v>
          </cell>
          <cell r="J832" t="str">
            <v>TILLEKE &amp;</v>
          </cell>
          <cell r="L832" t="str">
            <v>THB</v>
          </cell>
          <cell r="N832">
            <v>0</v>
          </cell>
          <cell r="P832">
            <v>28783</v>
          </cell>
          <cell r="Q832">
            <v>28783</v>
          </cell>
          <cell r="R832">
            <v>0</v>
          </cell>
        </row>
        <row r="833">
          <cell r="I833">
            <v>1100806</v>
          </cell>
          <cell r="J833" t="str">
            <v>TILLEKE &amp;</v>
          </cell>
          <cell r="K833" t="str">
            <v>A</v>
          </cell>
          <cell r="L833" t="str">
            <v>THB</v>
          </cell>
          <cell r="N833">
            <v>0</v>
          </cell>
          <cell r="P833">
            <v>21400</v>
          </cell>
          <cell r="Q833">
            <v>21400</v>
          </cell>
          <cell r="R833">
            <v>0</v>
          </cell>
        </row>
        <row r="834">
          <cell r="I834">
            <v>1100825</v>
          </cell>
          <cell r="J834" t="str">
            <v>REAL MOVE</v>
          </cell>
          <cell r="L834" t="str">
            <v>THB</v>
          </cell>
          <cell r="N834">
            <v>0</v>
          </cell>
          <cell r="P834">
            <v>46063.3</v>
          </cell>
          <cell r="Q834">
            <v>50169.96</v>
          </cell>
          <cell r="R834">
            <v>-4106.66</v>
          </cell>
        </row>
        <row r="835">
          <cell r="I835">
            <v>1200021</v>
          </cell>
          <cell r="J835" t="str">
            <v>TOYOTA</v>
          </cell>
          <cell r="L835" t="str">
            <v>THB</v>
          </cell>
          <cell r="N835">
            <v>0</v>
          </cell>
          <cell r="P835">
            <v>75167.59</v>
          </cell>
          <cell r="Q835">
            <v>75167.59</v>
          </cell>
          <cell r="R835">
            <v>0</v>
          </cell>
        </row>
        <row r="836">
          <cell r="I836">
            <v>1200022</v>
          </cell>
          <cell r="J836" t="str">
            <v>IEAT</v>
          </cell>
          <cell r="L836" t="str">
            <v>THB</v>
          </cell>
          <cell r="N836">
            <v>-1782670.13</v>
          </cell>
          <cell r="P836">
            <v>24075327.75</v>
          </cell>
          <cell r="Q836">
            <v>23813629.91</v>
          </cell>
          <cell r="R836">
            <v>-1520972.29</v>
          </cell>
        </row>
        <row r="837">
          <cell r="I837">
            <v>1200022</v>
          </cell>
          <cell r="J837" t="str">
            <v>IEAT</v>
          </cell>
          <cell r="K837">
            <v>9</v>
          </cell>
          <cell r="L837" t="str">
            <v>THB</v>
          </cell>
          <cell r="N837">
            <v>3845371.89</v>
          </cell>
          <cell r="P837">
            <v>1132042.97</v>
          </cell>
          <cell r="Q837">
            <v>0</v>
          </cell>
          <cell r="R837">
            <v>4977414.8600000003</v>
          </cell>
        </row>
        <row r="838">
          <cell r="I838">
            <v>1200023</v>
          </cell>
          <cell r="J838" t="str">
            <v>PROVINCIAL</v>
          </cell>
          <cell r="L838" t="str">
            <v>THB</v>
          </cell>
          <cell r="N838">
            <v>-5763626.7800000003</v>
          </cell>
          <cell r="P838">
            <v>77181826.989999995</v>
          </cell>
          <cell r="Q838">
            <v>77461555.459999993</v>
          </cell>
          <cell r="R838">
            <v>-6043355.25</v>
          </cell>
        </row>
        <row r="839">
          <cell r="I839">
            <v>1200023</v>
          </cell>
          <cell r="J839" t="str">
            <v>PROVINCIAL</v>
          </cell>
          <cell r="K839">
            <v>9</v>
          </cell>
          <cell r="L839" t="str">
            <v>THB</v>
          </cell>
          <cell r="N839">
            <v>47000</v>
          </cell>
          <cell r="P839">
            <v>0</v>
          </cell>
          <cell r="Q839">
            <v>0</v>
          </cell>
          <cell r="R839">
            <v>47000</v>
          </cell>
        </row>
        <row r="840">
          <cell r="I840">
            <v>1200025</v>
          </cell>
          <cell r="J840" t="str">
            <v>BUREAU VER</v>
          </cell>
          <cell r="L840" t="str">
            <v>THB</v>
          </cell>
          <cell r="N840">
            <v>0</v>
          </cell>
          <cell r="P840">
            <v>350746</v>
          </cell>
          <cell r="Q840">
            <v>350746</v>
          </cell>
          <cell r="R840">
            <v>0</v>
          </cell>
        </row>
        <row r="841">
          <cell r="I841">
            <v>1200026</v>
          </cell>
          <cell r="J841" t="str">
            <v>ERNST &amp; YO</v>
          </cell>
          <cell r="L841" t="str">
            <v>THB</v>
          </cell>
          <cell r="N841">
            <v>0</v>
          </cell>
          <cell r="P841">
            <v>2260683</v>
          </cell>
          <cell r="Q841">
            <v>2260683</v>
          </cell>
          <cell r="R841">
            <v>0</v>
          </cell>
        </row>
        <row r="842">
          <cell r="I842">
            <v>1200027</v>
          </cell>
          <cell r="J842" t="str">
            <v>TOT</v>
          </cell>
          <cell r="L842" t="str">
            <v>THB</v>
          </cell>
          <cell r="N842">
            <v>-14117.59</v>
          </cell>
          <cell r="P842">
            <v>165945.85999999999</v>
          </cell>
          <cell r="Q842">
            <v>162161.28</v>
          </cell>
          <cell r="R842">
            <v>-10333.01</v>
          </cell>
        </row>
        <row r="843">
          <cell r="I843">
            <v>1200029</v>
          </cell>
          <cell r="J843" t="str">
            <v>TOT PUBLIC</v>
          </cell>
          <cell r="L843" t="str">
            <v>THB</v>
          </cell>
          <cell r="N843">
            <v>-7711.49</v>
          </cell>
          <cell r="P843">
            <v>75371.88</v>
          </cell>
          <cell r="Q843">
            <v>71649.89</v>
          </cell>
          <cell r="R843">
            <v>-3989.5</v>
          </cell>
        </row>
        <row r="844">
          <cell r="I844">
            <v>1200031</v>
          </cell>
          <cell r="J844" t="str">
            <v>MAHATUN PL</v>
          </cell>
          <cell r="L844" t="str">
            <v>THB</v>
          </cell>
          <cell r="N844">
            <v>0</v>
          </cell>
          <cell r="P844">
            <v>252434.4</v>
          </cell>
          <cell r="Q844">
            <v>252434.4</v>
          </cell>
          <cell r="R844">
            <v>0</v>
          </cell>
        </row>
        <row r="845">
          <cell r="I845">
            <v>1200031</v>
          </cell>
          <cell r="J845" t="str">
            <v>MAHATUN PL</v>
          </cell>
          <cell r="K845">
            <v>9</v>
          </cell>
          <cell r="L845" t="str">
            <v>THB</v>
          </cell>
          <cell r="N845">
            <v>93150</v>
          </cell>
          <cell r="P845">
            <v>607500</v>
          </cell>
          <cell r="Q845">
            <v>0</v>
          </cell>
          <cell r="R845">
            <v>700650</v>
          </cell>
        </row>
        <row r="846">
          <cell r="I846">
            <v>1200046</v>
          </cell>
          <cell r="J846" t="str">
            <v>ADVANCED I</v>
          </cell>
          <cell r="L846" t="str">
            <v>THB</v>
          </cell>
          <cell r="N846">
            <v>-25874.37</v>
          </cell>
          <cell r="P846">
            <v>413844.81</v>
          </cell>
          <cell r="Q846">
            <v>393601.86</v>
          </cell>
          <cell r="R846">
            <v>-5631.42</v>
          </cell>
        </row>
        <row r="847">
          <cell r="I847">
            <v>1200052</v>
          </cell>
          <cell r="J847" t="str">
            <v>BBL-MTP</v>
          </cell>
          <cell r="L847" t="str">
            <v>THB</v>
          </cell>
          <cell r="N847">
            <v>0</v>
          </cell>
          <cell r="P847">
            <v>51630</v>
          </cell>
          <cell r="Q847">
            <v>51630</v>
          </cell>
          <cell r="R847">
            <v>0</v>
          </cell>
        </row>
        <row r="848">
          <cell r="I848">
            <v>1200062</v>
          </cell>
          <cell r="J848" t="str">
            <v>WATER DEPA</v>
          </cell>
          <cell r="L848" t="str">
            <v>THB</v>
          </cell>
          <cell r="N848">
            <v>-3325.56</v>
          </cell>
          <cell r="P848">
            <v>35534.800000000003</v>
          </cell>
          <cell r="Q848">
            <v>32562.34</v>
          </cell>
          <cell r="R848">
            <v>-353.1</v>
          </cell>
        </row>
        <row r="849">
          <cell r="I849">
            <v>1200063</v>
          </cell>
          <cell r="J849" t="str">
            <v>NEPTUNE FO</v>
          </cell>
          <cell r="L849" t="str">
            <v>THB</v>
          </cell>
          <cell r="N849">
            <v>-15968.68</v>
          </cell>
          <cell r="P849">
            <v>246482.92</v>
          </cell>
          <cell r="Q849">
            <v>256909</v>
          </cell>
          <cell r="R849">
            <v>-26394.76</v>
          </cell>
        </row>
        <row r="850">
          <cell r="I850">
            <v>1200063</v>
          </cell>
          <cell r="J850" t="str">
            <v>NEPTUNE FO</v>
          </cell>
          <cell r="K850">
            <v>9</v>
          </cell>
          <cell r="L850" t="str">
            <v>THB</v>
          </cell>
          <cell r="N850">
            <v>34962.620000000003</v>
          </cell>
          <cell r="P850">
            <v>2803.74</v>
          </cell>
          <cell r="Q850">
            <v>0</v>
          </cell>
          <cell r="R850">
            <v>37766.36</v>
          </cell>
        </row>
        <row r="851">
          <cell r="I851">
            <v>1200072</v>
          </cell>
          <cell r="J851" t="str">
            <v>THONGTAWIL</v>
          </cell>
          <cell r="L851" t="str">
            <v>THB</v>
          </cell>
          <cell r="N851">
            <v>-25680</v>
          </cell>
          <cell r="P851">
            <v>78217</v>
          </cell>
          <cell r="Q851">
            <v>56817</v>
          </cell>
          <cell r="R851">
            <v>-4280</v>
          </cell>
        </row>
        <row r="852">
          <cell r="I852">
            <v>1200076</v>
          </cell>
          <cell r="J852" t="str">
            <v>POLCHAI AI</v>
          </cell>
          <cell r="L852" t="str">
            <v>THB</v>
          </cell>
          <cell r="N852">
            <v>0</v>
          </cell>
          <cell r="P852">
            <v>16000</v>
          </cell>
          <cell r="Q852">
            <v>16000</v>
          </cell>
          <cell r="R852">
            <v>0</v>
          </cell>
        </row>
        <row r="853">
          <cell r="I853">
            <v>1200079</v>
          </cell>
          <cell r="J853" t="str">
            <v>A.WATTANAP</v>
          </cell>
          <cell r="L853" t="str">
            <v>THB</v>
          </cell>
          <cell r="N853">
            <v>0</v>
          </cell>
          <cell r="P853">
            <v>549.96</v>
          </cell>
          <cell r="Q853">
            <v>549.96</v>
          </cell>
          <cell r="R853">
            <v>0</v>
          </cell>
        </row>
        <row r="854">
          <cell r="I854">
            <v>1200083</v>
          </cell>
          <cell r="J854" t="str">
            <v>GENERAL CO</v>
          </cell>
          <cell r="L854" t="str">
            <v>THB</v>
          </cell>
          <cell r="N854">
            <v>0</v>
          </cell>
          <cell r="P854">
            <v>34240</v>
          </cell>
          <cell r="Q854">
            <v>34240</v>
          </cell>
          <cell r="R854">
            <v>0</v>
          </cell>
        </row>
        <row r="855">
          <cell r="I855">
            <v>1200085</v>
          </cell>
          <cell r="J855" t="str">
            <v>THAITEC</v>
          </cell>
          <cell r="L855" t="str">
            <v>THB</v>
          </cell>
          <cell r="N855">
            <v>0</v>
          </cell>
          <cell r="P855">
            <v>310000.40000000002</v>
          </cell>
          <cell r="Q855">
            <v>320272.40000000002</v>
          </cell>
          <cell r="R855">
            <v>-10272</v>
          </cell>
        </row>
        <row r="856">
          <cell r="I856">
            <v>1200085</v>
          </cell>
          <cell r="J856" t="str">
            <v>THAITEC</v>
          </cell>
          <cell r="K856" t="str">
            <v>A</v>
          </cell>
          <cell r="L856" t="str">
            <v>THB</v>
          </cell>
          <cell r="N856">
            <v>0</v>
          </cell>
          <cell r="P856">
            <v>27280</v>
          </cell>
          <cell r="Q856">
            <v>27280</v>
          </cell>
          <cell r="R856">
            <v>0</v>
          </cell>
        </row>
        <row r="857">
          <cell r="I857">
            <v>1200114</v>
          </cell>
          <cell r="J857" t="str">
            <v>THINKNET</v>
          </cell>
          <cell r="L857" t="str">
            <v>THB</v>
          </cell>
          <cell r="N857">
            <v>0</v>
          </cell>
          <cell r="P857">
            <v>25680</v>
          </cell>
          <cell r="Q857">
            <v>25680</v>
          </cell>
          <cell r="R857">
            <v>0</v>
          </cell>
        </row>
        <row r="858">
          <cell r="I858">
            <v>1200121</v>
          </cell>
          <cell r="J858" t="str">
            <v>RAYONG HAR</v>
          </cell>
          <cell r="L858" t="str">
            <v>THB</v>
          </cell>
          <cell r="N858">
            <v>-217926.9</v>
          </cell>
          <cell r="P858">
            <v>2836163.4</v>
          </cell>
          <cell r="Q858">
            <v>2830738.5</v>
          </cell>
          <cell r="R858">
            <v>-212502</v>
          </cell>
        </row>
        <row r="859">
          <cell r="I859">
            <v>1200144</v>
          </cell>
          <cell r="J859" t="str">
            <v>PATTANAKIJ</v>
          </cell>
          <cell r="L859" t="str">
            <v>THB</v>
          </cell>
          <cell r="N859">
            <v>0</v>
          </cell>
          <cell r="P859">
            <v>1200</v>
          </cell>
          <cell r="Q859">
            <v>1200</v>
          </cell>
          <cell r="R859">
            <v>0</v>
          </cell>
        </row>
        <row r="860">
          <cell r="I860">
            <v>1200148</v>
          </cell>
          <cell r="J860" t="str">
            <v>MUNICIPALI</v>
          </cell>
          <cell r="L860" t="str">
            <v>THB</v>
          </cell>
          <cell r="N860">
            <v>0</v>
          </cell>
          <cell r="P860">
            <v>973228.04</v>
          </cell>
          <cell r="Q860">
            <v>979528.04</v>
          </cell>
          <cell r="R860">
            <v>-6300</v>
          </cell>
        </row>
        <row r="861">
          <cell r="I861">
            <v>1200149</v>
          </cell>
          <cell r="J861" t="str">
            <v>HOUSING BA</v>
          </cell>
          <cell r="L861" t="str">
            <v>THB</v>
          </cell>
          <cell r="N861">
            <v>0</v>
          </cell>
          <cell r="P861">
            <v>5863019.0899999999</v>
          </cell>
          <cell r="Q861">
            <v>5876219.0899999999</v>
          </cell>
          <cell r="R861">
            <v>-13200</v>
          </cell>
        </row>
        <row r="862">
          <cell r="I862">
            <v>1200157</v>
          </cell>
          <cell r="J862" t="str">
            <v>ALLIANCE C</v>
          </cell>
          <cell r="L862" t="str">
            <v>THB</v>
          </cell>
          <cell r="N862">
            <v>0</v>
          </cell>
          <cell r="P862">
            <v>3302142.52</v>
          </cell>
          <cell r="Q862">
            <v>3302142.52</v>
          </cell>
          <cell r="R862">
            <v>0</v>
          </cell>
        </row>
        <row r="863">
          <cell r="I863">
            <v>1200192</v>
          </cell>
          <cell r="J863" t="str">
            <v>DHARMNITI</v>
          </cell>
          <cell r="L863" t="str">
            <v>THB</v>
          </cell>
          <cell r="N863">
            <v>0</v>
          </cell>
          <cell r="P863">
            <v>1900</v>
          </cell>
          <cell r="Q863">
            <v>1900</v>
          </cell>
          <cell r="R863">
            <v>0</v>
          </cell>
        </row>
        <row r="864">
          <cell r="I864">
            <v>1200245</v>
          </cell>
          <cell r="J864" t="str">
            <v>RICOH SERV</v>
          </cell>
          <cell r="L864" t="str">
            <v>THB</v>
          </cell>
          <cell r="N864">
            <v>-25680</v>
          </cell>
          <cell r="P864">
            <v>200304</v>
          </cell>
          <cell r="Q864">
            <v>193456</v>
          </cell>
          <cell r="R864">
            <v>-18832</v>
          </cell>
        </row>
        <row r="865">
          <cell r="I865">
            <v>1200335</v>
          </cell>
          <cell r="J865" t="str">
            <v>SIAM CONSU</v>
          </cell>
          <cell r="L865" t="str">
            <v>THB</v>
          </cell>
          <cell r="N865">
            <v>0</v>
          </cell>
          <cell r="P865">
            <v>261133.5</v>
          </cell>
          <cell r="Q865">
            <v>261133.5</v>
          </cell>
          <cell r="R865">
            <v>0</v>
          </cell>
        </row>
        <row r="866">
          <cell r="I866">
            <v>1200381</v>
          </cell>
          <cell r="J866" t="str">
            <v>DHARMITI S</v>
          </cell>
          <cell r="L866" t="str">
            <v>THB</v>
          </cell>
          <cell r="N866">
            <v>0</v>
          </cell>
          <cell r="P866">
            <v>8025</v>
          </cell>
          <cell r="Q866">
            <v>8025</v>
          </cell>
          <cell r="R866">
            <v>0</v>
          </cell>
        </row>
        <row r="867">
          <cell r="I867">
            <v>1200456</v>
          </cell>
          <cell r="J867" t="str">
            <v>TIFFA CO.,</v>
          </cell>
          <cell r="L867" t="str">
            <v>THB</v>
          </cell>
          <cell r="N867">
            <v>0</v>
          </cell>
          <cell r="P867">
            <v>29960</v>
          </cell>
          <cell r="Q867">
            <v>29960</v>
          </cell>
          <cell r="R867">
            <v>0</v>
          </cell>
        </row>
        <row r="868">
          <cell r="I868">
            <v>1200482</v>
          </cell>
          <cell r="J868" t="str">
            <v>MAPTAPHUTT</v>
          </cell>
          <cell r="L868" t="str">
            <v>THB</v>
          </cell>
          <cell r="N868">
            <v>-3060</v>
          </cell>
          <cell r="P868">
            <v>1326</v>
          </cell>
          <cell r="Q868">
            <v>1326</v>
          </cell>
          <cell r="R868">
            <v>-3060</v>
          </cell>
        </row>
        <row r="869">
          <cell r="I869">
            <v>1200487</v>
          </cell>
          <cell r="J869" t="str">
            <v>SAWASDEESH</v>
          </cell>
          <cell r="L869" t="str">
            <v>THB</v>
          </cell>
          <cell r="N869">
            <v>-11605.86</v>
          </cell>
          <cell r="P869">
            <v>174723.95</v>
          </cell>
          <cell r="Q869">
            <v>177312.55</v>
          </cell>
          <cell r="R869">
            <v>-14194.46</v>
          </cell>
        </row>
        <row r="870">
          <cell r="I870">
            <v>1200490</v>
          </cell>
          <cell r="J870" t="str">
            <v>TECKNOVATE</v>
          </cell>
          <cell r="K870">
            <v>9</v>
          </cell>
          <cell r="L870" t="str">
            <v>THB</v>
          </cell>
          <cell r="N870">
            <v>36040</v>
          </cell>
          <cell r="P870">
            <v>0</v>
          </cell>
          <cell r="Q870">
            <v>0</v>
          </cell>
          <cell r="R870">
            <v>36040</v>
          </cell>
        </row>
        <row r="871">
          <cell r="I871">
            <v>1200516</v>
          </cell>
          <cell r="J871" t="str">
            <v>TUNG CHARO</v>
          </cell>
          <cell r="L871" t="str">
            <v>THB</v>
          </cell>
          <cell r="N871">
            <v>-23112</v>
          </cell>
          <cell r="P871">
            <v>277656.76</v>
          </cell>
          <cell r="Q871">
            <v>268588.51</v>
          </cell>
          <cell r="R871">
            <v>-14043.75</v>
          </cell>
        </row>
        <row r="872">
          <cell r="I872">
            <v>1200518</v>
          </cell>
          <cell r="J872" t="str">
            <v>EXCELLENT</v>
          </cell>
          <cell r="L872" t="str">
            <v>THB</v>
          </cell>
          <cell r="N872">
            <v>-1300</v>
          </cell>
          <cell r="P872">
            <v>11850</v>
          </cell>
          <cell r="Q872">
            <v>10550</v>
          </cell>
          <cell r="R872">
            <v>0</v>
          </cell>
        </row>
        <row r="873">
          <cell r="I873">
            <v>1200535</v>
          </cell>
          <cell r="J873" t="str">
            <v>CHAZ LIFE</v>
          </cell>
          <cell r="L873" t="str">
            <v>THB</v>
          </cell>
          <cell r="N873">
            <v>0</v>
          </cell>
          <cell r="P873">
            <v>91374</v>
          </cell>
          <cell r="Q873">
            <v>91374</v>
          </cell>
          <cell r="R873">
            <v>0</v>
          </cell>
        </row>
        <row r="874">
          <cell r="I874">
            <v>1200536</v>
          </cell>
          <cell r="J874" t="str">
            <v>PRETTY TRA</v>
          </cell>
          <cell r="L874" t="str">
            <v>THB</v>
          </cell>
          <cell r="N874">
            <v>0</v>
          </cell>
          <cell r="P874">
            <v>16050</v>
          </cell>
          <cell r="Q874">
            <v>16050</v>
          </cell>
          <cell r="R874">
            <v>0</v>
          </cell>
        </row>
        <row r="875">
          <cell r="I875">
            <v>1200550</v>
          </cell>
          <cell r="J875" t="str">
            <v>SEASIDE HO</v>
          </cell>
          <cell r="L875" t="str">
            <v>THB</v>
          </cell>
          <cell r="N875">
            <v>0</v>
          </cell>
          <cell r="P875">
            <v>3600</v>
          </cell>
          <cell r="Q875">
            <v>3600</v>
          </cell>
          <cell r="R875">
            <v>0</v>
          </cell>
        </row>
        <row r="876">
          <cell r="I876">
            <v>1200628</v>
          </cell>
          <cell r="J876" t="str">
            <v>A FUND FOR</v>
          </cell>
          <cell r="L876" t="str">
            <v>THB</v>
          </cell>
          <cell r="N876">
            <v>0</v>
          </cell>
          <cell r="P876">
            <v>243090</v>
          </cell>
          <cell r="Q876">
            <v>243090</v>
          </cell>
          <cell r="R876">
            <v>0</v>
          </cell>
        </row>
        <row r="877">
          <cell r="I877">
            <v>1200698</v>
          </cell>
          <cell r="J877" t="str">
            <v>POLO MAKER</v>
          </cell>
          <cell r="L877" t="str">
            <v>THB</v>
          </cell>
          <cell r="N877">
            <v>0</v>
          </cell>
          <cell r="P877">
            <v>0</v>
          </cell>
          <cell r="Q877">
            <v>28595.75</v>
          </cell>
          <cell r="R877">
            <v>-28595.75</v>
          </cell>
        </row>
        <row r="878">
          <cell r="I878">
            <v>1200698</v>
          </cell>
          <cell r="J878" t="str">
            <v>POLO MAKER</v>
          </cell>
          <cell r="K878" t="str">
            <v>A</v>
          </cell>
          <cell r="L878" t="str">
            <v>THB</v>
          </cell>
          <cell r="N878">
            <v>0</v>
          </cell>
          <cell r="P878">
            <v>245215</v>
          </cell>
          <cell r="Q878">
            <v>218490</v>
          </cell>
          <cell r="R878">
            <v>26725</v>
          </cell>
        </row>
        <row r="879">
          <cell r="I879">
            <v>1200716</v>
          </cell>
          <cell r="J879" t="str">
            <v>STAR MECHA</v>
          </cell>
          <cell r="L879" t="str">
            <v>THB</v>
          </cell>
          <cell r="N879">
            <v>0</v>
          </cell>
          <cell r="P879">
            <v>65542.55</v>
          </cell>
          <cell r="Q879">
            <v>65542.55</v>
          </cell>
          <cell r="R879">
            <v>0</v>
          </cell>
        </row>
        <row r="880">
          <cell r="I880">
            <v>1200730</v>
          </cell>
          <cell r="J880" t="str">
            <v>THAILAND E</v>
          </cell>
          <cell r="L880" t="str">
            <v>THB</v>
          </cell>
          <cell r="N880">
            <v>0</v>
          </cell>
          <cell r="P880">
            <v>2500</v>
          </cell>
          <cell r="Q880">
            <v>2500</v>
          </cell>
          <cell r="R880">
            <v>0</v>
          </cell>
        </row>
        <row r="881">
          <cell r="I881">
            <v>1200736</v>
          </cell>
          <cell r="J881" t="str">
            <v>TEAM EXCEL</v>
          </cell>
          <cell r="L881" t="str">
            <v>THB</v>
          </cell>
          <cell r="N881">
            <v>0</v>
          </cell>
          <cell r="P881">
            <v>82925</v>
          </cell>
          <cell r="Q881">
            <v>82925</v>
          </cell>
          <cell r="R881">
            <v>0</v>
          </cell>
        </row>
        <row r="882">
          <cell r="I882">
            <v>1200738</v>
          </cell>
          <cell r="J882" t="str">
            <v>THE ENGINE</v>
          </cell>
          <cell r="L882" t="str">
            <v>THB</v>
          </cell>
          <cell r="N882">
            <v>0</v>
          </cell>
          <cell r="P882">
            <v>14600</v>
          </cell>
          <cell r="Q882">
            <v>14600</v>
          </cell>
          <cell r="R882">
            <v>0</v>
          </cell>
        </row>
        <row r="883">
          <cell r="I883">
            <v>1200738</v>
          </cell>
          <cell r="J883" t="str">
            <v>THE ENGINE</v>
          </cell>
          <cell r="K883" t="str">
            <v>A</v>
          </cell>
          <cell r="L883" t="str">
            <v>THB</v>
          </cell>
          <cell r="N883">
            <v>0</v>
          </cell>
          <cell r="P883">
            <v>16822.439999999999</v>
          </cell>
          <cell r="Q883">
            <v>16822.439999999999</v>
          </cell>
          <cell r="R883">
            <v>0</v>
          </cell>
        </row>
        <row r="884">
          <cell r="I884">
            <v>1200933</v>
          </cell>
          <cell r="J884" t="str">
            <v>TOYOTA PAV</v>
          </cell>
          <cell r="L884" t="str">
            <v>THB</v>
          </cell>
          <cell r="N884">
            <v>0</v>
          </cell>
          <cell r="P884">
            <v>33612.980000000003</v>
          </cell>
          <cell r="Q884">
            <v>33612.980000000003</v>
          </cell>
          <cell r="R884">
            <v>0</v>
          </cell>
        </row>
        <row r="885">
          <cell r="I885">
            <v>1200943</v>
          </cell>
          <cell r="J885" t="str">
            <v>SECURITAS</v>
          </cell>
          <cell r="L885" t="str">
            <v>THB</v>
          </cell>
          <cell r="N885">
            <v>-279692.79999999999</v>
          </cell>
          <cell r="P885">
            <v>3781967.32</v>
          </cell>
          <cell r="Q885">
            <v>3813812.84</v>
          </cell>
          <cell r="R885">
            <v>-311538.32</v>
          </cell>
        </row>
        <row r="886">
          <cell r="I886">
            <v>1200944</v>
          </cell>
          <cell r="J886" t="str">
            <v>HEMARAJ</v>
          </cell>
          <cell r="L886" t="str">
            <v>THB</v>
          </cell>
          <cell r="N886">
            <v>-29477.26</v>
          </cell>
          <cell r="P886">
            <v>140850.99</v>
          </cell>
          <cell r="Q886">
            <v>118675.06</v>
          </cell>
          <cell r="R886">
            <v>-7301.33</v>
          </cell>
        </row>
        <row r="887">
          <cell r="I887">
            <v>1200944</v>
          </cell>
          <cell r="J887" t="str">
            <v>HEMARAJ</v>
          </cell>
          <cell r="K887">
            <v>9</v>
          </cell>
          <cell r="L887" t="str">
            <v>THB</v>
          </cell>
          <cell r="N887">
            <v>35000</v>
          </cell>
          <cell r="P887">
            <v>0</v>
          </cell>
          <cell r="Q887">
            <v>0</v>
          </cell>
          <cell r="R887">
            <v>35000</v>
          </cell>
        </row>
        <row r="888">
          <cell r="I888">
            <v>1200960</v>
          </cell>
          <cell r="J888" t="str">
            <v>PAKIN INTE</v>
          </cell>
          <cell r="K888">
            <v>9</v>
          </cell>
          <cell r="L888" t="str">
            <v>THB</v>
          </cell>
          <cell r="N888">
            <v>19366</v>
          </cell>
          <cell r="P888">
            <v>0</v>
          </cell>
          <cell r="Q888">
            <v>14195</v>
          </cell>
          <cell r="R888">
            <v>5171</v>
          </cell>
        </row>
        <row r="889">
          <cell r="I889">
            <v>1200960</v>
          </cell>
          <cell r="J889" t="str">
            <v>PAKIN INTE</v>
          </cell>
          <cell r="K889" t="str">
            <v>A</v>
          </cell>
          <cell r="L889" t="str">
            <v>THB</v>
          </cell>
          <cell r="N889">
            <v>0</v>
          </cell>
          <cell r="P889">
            <v>6298</v>
          </cell>
          <cell r="Q889">
            <v>0</v>
          </cell>
          <cell r="R889">
            <v>6298</v>
          </cell>
        </row>
        <row r="890">
          <cell r="I890">
            <v>1200975</v>
          </cell>
          <cell r="J890" t="str">
            <v>JINTANAKAR</v>
          </cell>
          <cell r="L890" t="str">
            <v>THB</v>
          </cell>
          <cell r="N890">
            <v>-60669</v>
          </cell>
          <cell r="P890">
            <v>929302.49</v>
          </cell>
          <cell r="Q890">
            <v>929302.49</v>
          </cell>
          <cell r="R890">
            <v>-60669</v>
          </cell>
        </row>
        <row r="891">
          <cell r="I891">
            <v>1200975</v>
          </cell>
          <cell r="J891" t="str">
            <v>JINTANAKAR</v>
          </cell>
          <cell r="K891" t="str">
            <v>A</v>
          </cell>
          <cell r="L891" t="str">
            <v>THB</v>
          </cell>
          <cell r="N891">
            <v>0</v>
          </cell>
          <cell r="P891">
            <v>35000</v>
          </cell>
          <cell r="Q891">
            <v>0</v>
          </cell>
          <cell r="R891">
            <v>35000</v>
          </cell>
        </row>
        <row r="892">
          <cell r="I892">
            <v>1200982</v>
          </cell>
          <cell r="J892" t="str">
            <v>UDOMPHAN P</v>
          </cell>
          <cell r="L892" t="str">
            <v>THB</v>
          </cell>
          <cell r="N892">
            <v>-72760</v>
          </cell>
          <cell r="P892">
            <v>72760</v>
          </cell>
          <cell r="Q892">
            <v>0</v>
          </cell>
          <cell r="R892">
            <v>0</v>
          </cell>
        </row>
        <row r="893">
          <cell r="I893">
            <v>1200982</v>
          </cell>
          <cell r="J893" t="str">
            <v>UDOMPHAN P</v>
          </cell>
          <cell r="K893" t="str">
            <v>A</v>
          </cell>
          <cell r="L893" t="str">
            <v>THB</v>
          </cell>
          <cell r="N893">
            <v>0</v>
          </cell>
          <cell r="P893">
            <v>61653.4</v>
          </cell>
          <cell r="Q893">
            <v>61653.4</v>
          </cell>
          <cell r="R893">
            <v>0</v>
          </cell>
        </row>
        <row r="894">
          <cell r="I894">
            <v>1200985</v>
          </cell>
          <cell r="J894" t="str">
            <v>V.P.T ENGI</v>
          </cell>
          <cell r="L894" t="str">
            <v>THB</v>
          </cell>
          <cell r="N894">
            <v>0</v>
          </cell>
          <cell r="P894">
            <v>68480</v>
          </cell>
          <cell r="Q894">
            <v>68480</v>
          </cell>
          <cell r="R894">
            <v>0</v>
          </cell>
        </row>
        <row r="895">
          <cell r="I895">
            <v>1200995</v>
          </cell>
          <cell r="J895" t="str">
            <v>M &amp; S TELE</v>
          </cell>
          <cell r="L895" t="str">
            <v>THB</v>
          </cell>
          <cell r="N895">
            <v>0</v>
          </cell>
          <cell r="P895">
            <v>56712.959999999999</v>
          </cell>
          <cell r="Q895">
            <v>60199.32</v>
          </cell>
          <cell r="R895">
            <v>-3486.36</v>
          </cell>
        </row>
        <row r="896">
          <cell r="I896">
            <v>1201007</v>
          </cell>
          <cell r="J896" t="str">
            <v>P&amp;A AUDIT</v>
          </cell>
          <cell r="K896" t="str">
            <v>A</v>
          </cell>
          <cell r="L896" t="str">
            <v>THB</v>
          </cell>
          <cell r="N896">
            <v>90000</v>
          </cell>
          <cell r="P896">
            <v>0</v>
          </cell>
          <cell r="Q896">
            <v>90000</v>
          </cell>
          <cell r="R896">
            <v>0</v>
          </cell>
        </row>
        <row r="897">
          <cell r="I897">
            <v>1201025</v>
          </cell>
          <cell r="J897" t="str">
            <v>ISS FACILI</v>
          </cell>
          <cell r="L897" t="str">
            <v>THB</v>
          </cell>
          <cell r="N897">
            <v>-613976.71</v>
          </cell>
          <cell r="P897">
            <v>3146501.66</v>
          </cell>
          <cell r="Q897">
            <v>2765952.94</v>
          </cell>
          <cell r="R897">
            <v>-233427.99</v>
          </cell>
        </row>
        <row r="898">
          <cell r="I898">
            <v>1201030</v>
          </cell>
          <cell r="J898" t="str">
            <v>TOYOTA VIS</v>
          </cell>
          <cell r="K898" t="str">
            <v>A</v>
          </cell>
          <cell r="L898" t="str">
            <v>THB</v>
          </cell>
          <cell r="N898">
            <v>21588</v>
          </cell>
          <cell r="P898">
            <v>0</v>
          </cell>
          <cell r="Q898">
            <v>21588</v>
          </cell>
          <cell r="R898">
            <v>0</v>
          </cell>
        </row>
        <row r="899">
          <cell r="I899">
            <v>1201064</v>
          </cell>
          <cell r="J899" t="str">
            <v>STL ENGINE</v>
          </cell>
          <cell r="L899" t="str">
            <v>THB</v>
          </cell>
          <cell r="N899">
            <v>0</v>
          </cell>
          <cell r="P899">
            <v>98917.6</v>
          </cell>
          <cell r="Q899">
            <v>98917.6</v>
          </cell>
          <cell r="R899">
            <v>0</v>
          </cell>
        </row>
        <row r="900">
          <cell r="I900">
            <v>1201066</v>
          </cell>
          <cell r="J900" t="str">
            <v>HOWDEN INS</v>
          </cell>
          <cell r="L900" t="str">
            <v>THB</v>
          </cell>
          <cell r="N900">
            <v>0</v>
          </cell>
          <cell r="P900">
            <v>17421359.07</v>
          </cell>
          <cell r="Q900">
            <v>17421359.07</v>
          </cell>
          <cell r="R900">
            <v>0</v>
          </cell>
        </row>
        <row r="901">
          <cell r="I901">
            <v>1201075</v>
          </cell>
          <cell r="J901" t="str">
            <v>DELOITTE</v>
          </cell>
          <cell r="L901" t="str">
            <v>THB</v>
          </cell>
          <cell r="N901">
            <v>0</v>
          </cell>
          <cell r="P901">
            <v>10400</v>
          </cell>
          <cell r="Q901">
            <v>10400</v>
          </cell>
          <cell r="R901">
            <v>0</v>
          </cell>
        </row>
        <row r="902">
          <cell r="I902">
            <v>1201076</v>
          </cell>
          <cell r="J902" t="str">
            <v>QTY LASER</v>
          </cell>
          <cell r="L902" t="str">
            <v>THB</v>
          </cell>
          <cell r="N902">
            <v>0</v>
          </cell>
          <cell r="P902">
            <v>5778</v>
          </cell>
          <cell r="Q902">
            <v>5778</v>
          </cell>
          <cell r="R902">
            <v>0</v>
          </cell>
        </row>
        <row r="903">
          <cell r="I903">
            <v>1201077</v>
          </cell>
          <cell r="J903" t="str">
            <v>PERSONNEL</v>
          </cell>
          <cell r="L903" t="str">
            <v>THB</v>
          </cell>
          <cell r="N903">
            <v>0</v>
          </cell>
          <cell r="P903">
            <v>22470</v>
          </cell>
          <cell r="Q903">
            <v>22470</v>
          </cell>
          <cell r="R903">
            <v>0</v>
          </cell>
        </row>
        <row r="904">
          <cell r="I904">
            <v>1201082</v>
          </cell>
          <cell r="J904" t="str">
            <v>BETTER SCI</v>
          </cell>
          <cell r="L904" t="str">
            <v>THB</v>
          </cell>
          <cell r="N904">
            <v>0</v>
          </cell>
          <cell r="P904">
            <v>17680</v>
          </cell>
          <cell r="Q904">
            <v>17680</v>
          </cell>
          <cell r="R904">
            <v>0</v>
          </cell>
        </row>
        <row r="905">
          <cell r="I905">
            <v>1201100</v>
          </cell>
          <cell r="L905" t="str">
            <v>THB</v>
          </cell>
          <cell r="N905">
            <v>0</v>
          </cell>
          <cell r="P905">
            <v>2030.93</v>
          </cell>
          <cell r="Q905">
            <v>2030.93</v>
          </cell>
          <cell r="R905">
            <v>0</v>
          </cell>
        </row>
        <row r="906">
          <cell r="I906">
            <v>1201105</v>
          </cell>
          <cell r="J906" t="str">
            <v>NIPPON SYS</v>
          </cell>
          <cell r="L906" t="str">
            <v>THB</v>
          </cell>
          <cell r="N906">
            <v>0</v>
          </cell>
          <cell r="P906">
            <v>8560</v>
          </cell>
          <cell r="Q906">
            <v>8560</v>
          </cell>
          <cell r="R906">
            <v>0</v>
          </cell>
        </row>
        <row r="907">
          <cell r="I907">
            <v>1201116</v>
          </cell>
          <cell r="J907" t="str">
            <v>BUREAU VER</v>
          </cell>
          <cell r="L907" t="str">
            <v>THB</v>
          </cell>
          <cell r="N907">
            <v>0</v>
          </cell>
          <cell r="P907">
            <v>92234</v>
          </cell>
          <cell r="Q907">
            <v>92234</v>
          </cell>
          <cell r="R907">
            <v>0</v>
          </cell>
        </row>
        <row r="908">
          <cell r="I908">
            <v>1201117</v>
          </cell>
          <cell r="J908" t="str">
            <v>TRAKULKAM</v>
          </cell>
          <cell r="L908" t="str">
            <v>THB</v>
          </cell>
          <cell r="N908">
            <v>0</v>
          </cell>
          <cell r="P908">
            <v>3734526.87</v>
          </cell>
          <cell r="Q908">
            <v>3734526.87</v>
          </cell>
          <cell r="R908">
            <v>0</v>
          </cell>
        </row>
        <row r="909">
          <cell r="I909">
            <v>1201117</v>
          </cell>
          <cell r="J909" t="str">
            <v>TRAKULKAM</v>
          </cell>
          <cell r="K909">
            <v>9</v>
          </cell>
          <cell r="L909" t="str">
            <v>THB</v>
          </cell>
          <cell r="N909">
            <v>0</v>
          </cell>
          <cell r="P909">
            <v>3861000</v>
          </cell>
          <cell r="Q909">
            <v>3861000</v>
          </cell>
          <cell r="R909">
            <v>0</v>
          </cell>
        </row>
        <row r="910">
          <cell r="I910">
            <v>1201117</v>
          </cell>
          <cell r="J910" t="str">
            <v>TRAKULKAM</v>
          </cell>
          <cell r="K910" t="str">
            <v>A</v>
          </cell>
          <cell r="L910" t="str">
            <v>THB</v>
          </cell>
          <cell r="N910">
            <v>0</v>
          </cell>
          <cell r="P910">
            <v>2885968.8</v>
          </cell>
          <cell r="Q910">
            <v>2885968.8</v>
          </cell>
          <cell r="R910">
            <v>0</v>
          </cell>
        </row>
        <row r="911">
          <cell r="I911">
            <v>1201119</v>
          </cell>
          <cell r="J911" t="str">
            <v>THAI STARC</v>
          </cell>
          <cell r="L911" t="str">
            <v>THB</v>
          </cell>
          <cell r="N911">
            <v>0</v>
          </cell>
          <cell r="P911">
            <v>1092945.02</v>
          </cell>
          <cell r="Q911">
            <v>1097788.27</v>
          </cell>
          <cell r="R911">
            <v>-4843.25</v>
          </cell>
        </row>
        <row r="912">
          <cell r="I912">
            <v>1201119</v>
          </cell>
          <cell r="J912" t="str">
            <v>THAI STARC</v>
          </cell>
          <cell r="K912">
            <v>9</v>
          </cell>
          <cell r="L912" t="str">
            <v>THB</v>
          </cell>
          <cell r="N912">
            <v>0</v>
          </cell>
          <cell r="P912">
            <v>468000</v>
          </cell>
          <cell r="Q912">
            <v>0</v>
          </cell>
          <cell r="R912">
            <v>468000</v>
          </cell>
        </row>
        <row r="913">
          <cell r="I913">
            <v>1201119</v>
          </cell>
          <cell r="J913" t="str">
            <v>THAI STARC</v>
          </cell>
          <cell r="K913" t="str">
            <v>A</v>
          </cell>
          <cell r="L913" t="str">
            <v>THB</v>
          </cell>
          <cell r="N913">
            <v>0</v>
          </cell>
          <cell r="P913">
            <v>468000</v>
          </cell>
          <cell r="Q913">
            <v>468000</v>
          </cell>
          <cell r="R913">
            <v>0</v>
          </cell>
        </row>
        <row r="914">
          <cell r="I914">
            <v>1201122</v>
          </cell>
          <cell r="J914" t="str">
            <v>THAISRI IN</v>
          </cell>
          <cell r="L914" t="str">
            <v>THB</v>
          </cell>
          <cell r="N914">
            <v>0</v>
          </cell>
          <cell r="P914">
            <v>1503186.29</v>
          </cell>
          <cell r="Q914">
            <v>1503186.29</v>
          </cell>
          <cell r="R914">
            <v>0</v>
          </cell>
        </row>
        <row r="915">
          <cell r="I915">
            <v>1201135</v>
          </cell>
          <cell r="J915" t="str">
            <v>TRUE VISIO</v>
          </cell>
          <cell r="L915" t="str">
            <v>THB</v>
          </cell>
          <cell r="N915">
            <v>0</v>
          </cell>
          <cell r="P915">
            <v>13110</v>
          </cell>
          <cell r="Q915">
            <v>13110</v>
          </cell>
          <cell r="R915">
            <v>0</v>
          </cell>
        </row>
        <row r="916">
          <cell r="I916">
            <v>1201146</v>
          </cell>
          <cell r="J916" t="str">
            <v>MINISTRY O</v>
          </cell>
          <cell r="L916" t="str">
            <v>THB</v>
          </cell>
          <cell r="N916">
            <v>0</v>
          </cell>
          <cell r="P916">
            <v>3850</v>
          </cell>
          <cell r="Q916">
            <v>3850</v>
          </cell>
          <cell r="R916">
            <v>0</v>
          </cell>
        </row>
        <row r="917">
          <cell r="I917">
            <v>1201149</v>
          </cell>
          <cell r="J917" t="str">
            <v>GRANT THOR</v>
          </cell>
          <cell r="L917" t="str">
            <v>THB</v>
          </cell>
          <cell r="N917">
            <v>0</v>
          </cell>
          <cell r="P917">
            <v>48150</v>
          </cell>
          <cell r="Q917">
            <v>48150</v>
          </cell>
          <cell r="R917">
            <v>0</v>
          </cell>
        </row>
        <row r="918">
          <cell r="I918">
            <v>1201151</v>
          </cell>
          <cell r="J918" t="str">
            <v>CHAROENTHO</v>
          </cell>
          <cell r="L918" t="str">
            <v>THB</v>
          </cell>
          <cell r="N918">
            <v>0</v>
          </cell>
          <cell r="P918">
            <v>20800</v>
          </cell>
          <cell r="Q918">
            <v>20800</v>
          </cell>
          <cell r="R918">
            <v>0</v>
          </cell>
        </row>
        <row r="919">
          <cell r="I919">
            <v>1201152</v>
          </cell>
          <cell r="J919" t="str">
            <v>BGT CORPOR</v>
          </cell>
          <cell r="K919" t="str">
            <v>A</v>
          </cell>
          <cell r="L919" t="str">
            <v>THB</v>
          </cell>
          <cell r="N919">
            <v>0</v>
          </cell>
          <cell r="P919">
            <v>104014.7</v>
          </cell>
          <cell r="Q919">
            <v>104014.7</v>
          </cell>
          <cell r="R919">
            <v>0</v>
          </cell>
        </row>
        <row r="920">
          <cell r="I920">
            <v>1201171</v>
          </cell>
          <cell r="J920" t="str">
            <v>ADVANCED W</v>
          </cell>
          <cell r="L920" t="str">
            <v>THB</v>
          </cell>
          <cell r="N920">
            <v>0</v>
          </cell>
          <cell r="P920">
            <v>24550.01</v>
          </cell>
          <cell r="Q920">
            <v>24550.01</v>
          </cell>
          <cell r="R920">
            <v>0</v>
          </cell>
        </row>
        <row r="922">
          <cell r="L922" t="str">
            <v>THB</v>
          </cell>
          <cell r="N922">
            <v>-166141958.53999999</v>
          </cell>
          <cell r="P922">
            <v>2903045001.8699999</v>
          </cell>
          <cell r="Q922">
            <v>2872719671.5599999</v>
          </cell>
          <cell r="R922">
            <v>-135816628.22999999</v>
          </cell>
        </row>
        <row r="924">
          <cell r="I924">
            <v>181</v>
          </cell>
          <cell r="J924" t="str">
            <v>OMGAMERICA</v>
          </cell>
          <cell r="L924" t="str">
            <v>THB</v>
          </cell>
          <cell r="N924">
            <v>0</v>
          </cell>
          <cell r="P924">
            <v>22924.12</v>
          </cell>
          <cell r="Q924">
            <v>22924.12</v>
          </cell>
          <cell r="R924">
            <v>0</v>
          </cell>
        </row>
        <row r="925">
          <cell r="I925">
            <v>181</v>
          </cell>
          <cell r="J925" t="str">
            <v>OMGAMERICA</v>
          </cell>
          <cell r="K925" t="str">
            <v>A</v>
          </cell>
          <cell r="L925" t="str">
            <v>THB</v>
          </cell>
          <cell r="N925">
            <v>0</v>
          </cell>
          <cell r="P925">
            <v>21703.37</v>
          </cell>
          <cell r="Q925">
            <v>21703.37</v>
          </cell>
          <cell r="R925">
            <v>0</v>
          </cell>
        </row>
        <row r="926">
          <cell r="I926">
            <v>100043</v>
          </cell>
          <cell r="J926" t="str">
            <v>MITSUI</v>
          </cell>
          <cell r="L926" t="str">
            <v>THB</v>
          </cell>
          <cell r="N926">
            <v>0</v>
          </cell>
          <cell r="P926">
            <v>190736201.69999999</v>
          </cell>
          <cell r="Q926">
            <v>242045714.81</v>
          </cell>
          <cell r="R926">
            <v>-51309513.109999999</v>
          </cell>
        </row>
        <row r="927">
          <cell r="I927">
            <v>100074</v>
          </cell>
          <cell r="J927" t="str">
            <v>TATVA</v>
          </cell>
          <cell r="L927" t="str">
            <v>THB</v>
          </cell>
          <cell r="N927">
            <v>0</v>
          </cell>
          <cell r="P927">
            <v>2429873.5299999998</v>
          </cell>
          <cell r="Q927">
            <v>2429873.5299999998</v>
          </cell>
          <cell r="R927">
            <v>0</v>
          </cell>
        </row>
        <row r="928">
          <cell r="I928">
            <v>100086</v>
          </cell>
          <cell r="J928" t="str">
            <v>MANALI</v>
          </cell>
          <cell r="L928" t="str">
            <v>THB</v>
          </cell>
          <cell r="N928">
            <v>0</v>
          </cell>
          <cell r="P928">
            <v>6935514.0099999998</v>
          </cell>
          <cell r="Q928">
            <v>6935514.0099999998</v>
          </cell>
          <cell r="R928">
            <v>0</v>
          </cell>
        </row>
        <row r="929">
          <cell r="I929">
            <v>100086</v>
          </cell>
          <cell r="J929" t="str">
            <v>MANALI</v>
          </cell>
          <cell r="K929" t="str">
            <v>A</v>
          </cell>
          <cell r="L929" t="str">
            <v>THB</v>
          </cell>
          <cell r="N929">
            <v>0</v>
          </cell>
          <cell r="P929">
            <v>6930538.8600000003</v>
          </cell>
          <cell r="Q929">
            <v>6930538.8600000003</v>
          </cell>
          <cell r="R929">
            <v>0</v>
          </cell>
        </row>
        <row r="930">
          <cell r="I930">
            <v>100087</v>
          </cell>
          <cell r="J930" t="str">
            <v>HUNTSMAN</v>
          </cell>
          <cell r="L930" t="str">
            <v>THB</v>
          </cell>
          <cell r="N930">
            <v>0</v>
          </cell>
          <cell r="P930">
            <v>30162970.440000001</v>
          </cell>
          <cell r="Q930">
            <v>30162970.440000001</v>
          </cell>
          <cell r="R930">
            <v>0</v>
          </cell>
        </row>
        <row r="931">
          <cell r="I931">
            <v>100087</v>
          </cell>
          <cell r="J931" t="str">
            <v>HUNTSMAN</v>
          </cell>
          <cell r="K931" t="str">
            <v>A</v>
          </cell>
          <cell r="L931" t="str">
            <v>THB</v>
          </cell>
          <cell r="N931">
            <v>0</v>
          </cell>
          <cell r="P931">
            <v>594208</v>
          </cell>
          <cell r="Q931">
            <v>594208</v>
          </cell>
          <cell r="R931">
            <v>0</v>
          </cell>
        </row>
        <row r="932">
          <cell r="I932">
            <v>100097</v>
          </cell>
          <cell r="J932" t="str">
            <v>LANXESS</v>
          </cell>
          <cell r="L932" t="str">
            <v>THB</v>
          </cell>
          <cell r="N932">
            <v>0</v>
          </cell>
          <cell r="P932">
            <v>12305740.960000001</v>
          </cell>
          <cell r="Q932">
            <v>12305740.960000001</v>
          </cell>
          <cell r="R932">
            <v>0</v>
          </cell>
        </row>
        <row r="933">
          <cell r="I933">
            <v>100112</v>
          </cell>
          <cell r="J933" t="str">
            <v>LG CHEM</v>
          </cell>
          <cell r="L933" t="str">
            <v>THB</v>
          </cell>
          <cell r="N933">
            <v>0</v>
          </cell>
          <cell r="P933">
            <v>888938592.77999997</v>
          </cell>
          <cell r="Q933">
            <v>888938592.77999997</v>
          </cell>
          <cell r="R933">
            <v>0</v>
          </cell>
        </row>
        <row r="934">
          <cell r="I934">
            <v>100112</v>
          </cell>
          <cell r="J934" t="str">
            <v>LG CHEM</v>
          </cell>
          <cell r="K934" t="str">
            <v>A</v>
          </cell>
          <cell r="L934" t="str">
            <v>THB</v>
          </cell>
          <cell r="N934">
            <v>0</v>
          </cell>
          <cell r="P934">
            <v>50329325.649999999</v>
          </cell>
          <cell r="Q934">
            <v>50329325.649999999</v>
          </cell>
          <cell r="R934">
            <v>0</v>
          </cell>
        </row>
        <row r="935">
          <cell r="I935">
            <v>100126</v>
          </cell>
          <cell r="J935" t="str">
            <v>GULBRANDSE</v>
          </cell>
          <cell r="L935" t="str">
            <v>THB</v>
          </cell>
          <cell r="N935">
            <v>-1715728.56</v>
          </cell>
          <cell r="P935">
            <v>4332749.76</v>
          </cell>
          <cell r="Q935">
            <v>2617021.2000000002</v>
          </cell>
          <cell r="R935">
            <v>0</v>
          </cell>
        </row>
        <row r="936">
          <cell r="I936">
            <v>100140</v>
          </cell>
          <cell r="J936" t="str">
            <v>PT. ECOGRE</v>
          </cell>
          <cell r="L936" t="str">
            <v>THB</v>
          </cell>
          <cell r="N936">
            <v>0</v>
          </cell>
          <cell r="P936">
            <v>13400518.18</v>
          </cell>
          <cell r="Q936">
            <v>13400518.18</v>
          </cell>
          <cell r="R936">
            <v>0</v>
          </cell>
        </row>
        <row r="937">
          <cell r="I937">
            <v>100155</v>
          </cell>
          <cell r="J937" t="str">
            <v>STAR ASIA</v>
          </cell>
          <cell r="L937" t="str">
            <v>THB</v>
          </cell>
          <cell r="N937">
            <v>0</v>
          </cell>
          <cell r="P937">
            <v>108108.88</v>
          </cell>
          <cell r="Q937">
            <v>108108.88</v>
          </cell>
          <cell r="R937">
            <v>0</v>
          </cell>
        </row>
        <row r="938">
          <cell r="I938">
            <v>100155</v>
          </cell>
          <cell r="J938" t="str">
            <v>STAR ASIA</v>
          </cell>
          <cell r="K938" t="str">
            <v>A</v>
          </cell>
          <cell r="L938" t="str">
            <v>THB</v>
          </cell>
          <cell r="N938">
            <v>0</v>
          </cell>
          <cell r="P938">
            <v>106540.24</v>
          </cell>
          <cell r="Q938">
            <v>106540.24</v>
          </cell>
          <cell r="R938">
            <v>0</v>
          </cell>
        </row>
        <row r="939">
          <cell r="I939">
            <v>100180</v>
          </cell>
          <cell r="J939" t="str">
            <v>JEBSEN</v>
          </cell>
          <cell r="L939" t="str">
            <v>THB</v>
          </cell>
          <cell r="N939">
            <v>0</v>
          </cell>
          <cell r="P939">
            <v>5294977.2</v>
          </cell>
          <cell r="Q939">
            <v>5294977.2</v>
          </cell>
          <cell r="R939">
            <v>0</v>
          </cell>
        </row>
        <row r="940">
          <cell r="I940">
            <v>100196</v>
          </cell>
          <cell r="J940" t="str">
            <v>IONS PHARM</v>
          </cell>
          <cell r="L940" t="str">
            <v>THB</v>
          </cell>
          <cell r="N940">
            <v>0</v>
          </cell>
          <cell r="P940">
            <v>678409.2</v>
          </cell>
          <cell r="Q940">
            <v>678409.2</v>
          </cell>
          <cell r="R940">
            <v>0</v>
          </cell>
        </row>
        <row r="941">
          <cell r="I941">
            <v>100196</v>
          </cell>
          <cell r="J941" t="str">
            <v>IONS PHARM</v>
          </cell>
          <cell r="K941" t="str">
            <v>A</v>
          </cell>
          <cell r="L941" t="str">
            <v>THB</v>
          </cell>
          <cell r="N941">
            <v>0</v>
          </cell>
          <cell r="P941">
            <v>675150</v>
          </cell>
          <cell r="Q941">
            <v>675150</v>
          </cell>
          <cell r="R941">
            <v>0</v>
          </cell>
        </row>
        <row r="942">
          <cell r="I942">
            <v>100200</v>
          </cell>
          <cell r="J942" t="str">
            <v>SATYA</v>
          </cell>
          <cell r="L942" t="str">
            <v>THB</v>
          </cell>
          <cell r="N942">
            <v>0</v>
          </cell>
          <cell r="P942">
            <v>778571.1</v>
          </cell>
          <cell r="Q942">
            <v>778571.1</v>
          </cell>
          <cell r="R942">
            <v>0</v>
          </cell>
        </row>
        <row r="943">
          <cell r="I943">
            <v>100205</v>
          </cell>
          <cell r="J943" t="str">
            <v>PUYANG</v>
          </cell>
          <cell r="L943" t="str">
            <v>THB</v>
          </cell>
          <cell r="N943">
            <v>0</v>
          </cell>
          <cell r="P943">
            <v>2847242.29</v>
          </cell>
          <cell r="Q943">
            <v>2847242.29</v>
          </cell>
          <cell r="R943">
            <v>0</v>
          </cell>
        </row>
        <row r="944">
          <cell r="I944">
            <v>100205</v>
          </cell>
          <cell r="J944" t="str">
            <v>PUYANG</v>
          </cell>
          <cell r="K944" t="str">
            <v>A</v>
          </cell>
          <cell r="L944" t="str">
            <v>THB</v>
          </cell>
          <cell r="N944">
            <v>0</v>
          </cell>
          <cell r="P944">
            <v>1424508.8</v>
          </cell>
          <cell r="Q944">
            <v>1424508.8</v>
          </cell>
          <cell r="R944">
            <v>0</v>
          </cell>
        </row>
        <row r="945">
          <cell r="I945">
            <v>100230</v>
          </cell>
          <cell r="J945" t="str">
            <v>DEEPAK</v>
          </cell>
          <cell r="L945" t="str">
            <v>THB</v>
          </cell>
          <cell r="N945">
            <v>0</v>
          </cell>
          <cell r="P945">
            <v>2676277</v>
          </cell>
          <cell r="Q945">
            <v>2676277</v>
          </cell>
          <cell r="R945">
            <v>0</v>
          </cell>
        </row>
        <row r="946">
          <cell r="I946">
            <v>100235</v>
          </cell>
          <cell r="J946" t="str">
            <v>FORMOSA</v>
          </cell>
          <cell r="L946" t="str">
            <v>THB</v>
          </cell>
          <cell r="N946">
            <v>0</v>
          </cell>
          <cell r="P946">
            <v>10350692.58</v>
          </cell>
          <cell r="Q946">
            <v>10350692.58</v>
          </cell>
          <cell r="R946">
            <v>0</v>
          </cell>
        </row>
        <row r="947">
          <cell r="I947">
            <v>100235</v>
          </cell>
          <cell r="J947" t="str">
            <v>FORMOSA</v>
          </cell>
          <cell r="K947" t="str">
            <v>A</v>
          </cell>
          <cell r="L947" t="str">
            <v>THB</v>
          </cell>
          <cell r="N947">
            <v>0</v>
          </cell>
          <cell r="P947">
            <v>2192486.3999999999</v>
          </cell>
          <cell r="Q947">
            <v>2192486.3999999999</v>
          </cell>
          <cell r="R947">
            <v>0</v>
          </cell>
        </row>
        <row r="948">
          <cell r="I948">
            <v>100239</v>
          </cell>
          <cell r="J948" t="str">
            <v>NAN YA</v>
          </cell>
          <cell r="L948" t="str">
            <v>THB</v>
          </cell>
          <cell r="N948">
            <v>0</v>
          </cell>
          <cell r="P948">
            <v>593518693.63999999</v>
          </cell>
          <cell r="Q948">
            <v>593518693.63999999</v>
          </cell>
          <cell r="R948">
            <v>0</v>
          </cell>
        </row>
        <row r="949">
          <cell r="I949">
            <v>100239</v>
          </cell>
          <cell r="J949" t="str">
            <v>NAN YA</v>
          </cell>
          <cell r="K949" t="str">
            <v>A</v>
          </cell>
          <cell r="L949" t="str">
            <v>THB</v>
          </cell>
          <cell r="N949">
            <v>18050787</v>
          </cell>
          <cell r="P949">
            <v>211426077</v>
          </cell>
          <cell r="Q949">
            <v>229476864</v>
          </cell>
          <cell r="R949">
            <v>0</v>
          </cell>
        </row>
        <row r="950">
          <cell r="I950">
            <v>100240</v>
          </cell>
          <cell r="J950" t="str">
            <v>ACETO</v>
          </cell>
          <cell r="L950" t="str">
            <v>THB</v>
          </cell>
          <cell r="N950">
            <v>0</v>
          </cell>
          <cell r="P950">
            <v>376817.3</v>
          </cell>
          <cell r="Q950">
            <v>376817.3</v>
          </cell>
          <cell r="R950">
            <v>0</v>
          </cell>
        </row>
        <row r="951">
          <cell r="I951">
            <v>100245</v>
          </cell>
          <cell r="J951" t="str">
            <v>TAIWAN</v>
          </cell>
          <cell r="L951" t="str">
            <v>THB</v>
          </cell>
          <cell r="N951">
            <v>0</v>
          </cell>
          <cell r="P951">
            <v>27508653.539999999</v>
          </cell>
          <cell r="Q951">
            <v>27508653.539999999</v>
          </cell>
          <cell r="R951">
            <v>0</v>
          </cell>
        </row>
        <row r="952">
          <cell r="I952">
            <v>100250</v>
          </cell>
          <cell r="J952" t="str">
            <v>NIPPON</v>
          </cell>
          <cell r="L952" t="str">
            <v>THB</v>
          </cell>
          <cell r="N952">
            <v>0</v>
          </cell>
          <cell r="P952">
            <v>12433788.4</v>
          </cell>
          <cell r="Q952">
            <v>12433788.4</v>
          </cell>
          <cell r="R952">
            <v>0</v>
          </cell>
        </row>
        <row r="953">
          <cell r="I953">
            <v>100250</v>
          </cell>
          <cell r="J953" t="str">
            <v>NIPPON</v>
          </cell>
          <cell r="K953" t="str">
            <v>A</v>
          </cell>
          <cell r="L953" t="str">
            <v>THB</v>
          </cell>
          <cell r="N953">
            <v>1387841.03</v>
          </cell>
          <cell r="P953">
            <v>2798741.66</v>
          </cell>
          <cell r="Q953">
            <v>4186582.69</v>
          </cell>
          <cell r="R953">
            <v>0</v>
          </cell>
        </row>
        <row r="954">
          <cell r="I954">
            <v>100253</v>
          </cell>
          <cell r="J954" t="str">
            <v>ARKEMA</v>
          </cell>
          <cell r="L954" t="str">
            <v>THB</v>
          </cell>
          <cell r="N954">
            <v>0</v>
          </cell>
          <cell r="P954">
            <v>2976317.71</v>
          </cell>
          <cell r="Q954">
            <v>2976317.71</v>
          </cell>
          <cell r="R954">
            <v>0</v>
          </cell>
        </row>
        <row r="955">
          <cell r="I955">
            <v>100262</v>
          </cell>
          <cell r="J955" t="str">
            <v>WACKER</v>
          </cell>
          <cell r="L955" t="str">
            <v>THB</v>
          </cell>
          <cell r="N955">
            <v>0</v>
          </cell>
          <cell r="P955">
            <v>5730390.8600000003</v>
          </cell>
          <cell r="Q955">
            <v>5730390.8600000003</v>
          </cell>
          <cell r="R955">
            <v>0</v>
          </cell>
        </row>
        <row r="956">
          <cell r="I956">
            <v>100270</v>
          </cell>
          <cell r="J956" t="str">
            <v>SOLARIS</v>
          </cell>
          <cell r="L956" t="str">
            <v>THB</v>
          </cell>
          <cell r="N956">
            <v>0</v>
          </cell>
          <cell r="P956">
            <v>1799988</v>
          </cell>
          <cell r="Q956">
            <v>1799988</v>
          </cell>
          <cell r="R956">
            <v>0</v>
          </cell>
        </row>
        <row r="957">
          <cell r="I957">
            <v>100276</v>
          </cell>
          <cell r="J957" t="str">
            <v>GRANDACHEM</v>
          </cell>
          <cell r="L957" t="str">
            <v>THB</v>
          </cell>
          <cell r="N957">
            <v>0</v>
          </cell>
          <cell r="P957">
            <v>9550718.9399999995</v>
          </cell>
          <cell r="Q957">
            <v>9550718.9399999995</v>
          </cell>
          <cell r="R957">
            <v>0</v>
          </cell>
        </row>
        <row r="958">
          <cell r="I958">
            <v>100280</v>
          </cell>
          <cell r="J958" t="str">
            <v>CHANG</v>
          </cell>
          <cell r="L958" t="str">
            <v>THB</v>
          </cell>
          <cell r="N958">
            <v>0</v>
          </cell>
          <cell r="P958">
            <v>56576745.960000001</v>
          </cell>
          <cell r="Q958">
            <v>56576745.960000001</v>
          </cell>
          <cell r="R958">
            <v>0</v>
          </cell>
        </row>
        <row r="959">
          <cell r="I959">
            <v>100285</v>
          </cell>
          <cell r="J959" t="str">
            <v>LANXESS</v>
          </cell>
          <cell r="L959" t="str">
            <v>THB</v>
          </cell>
          <cell r="N959">
            <v>-1110336.74</v>
          </cell>
          <cell r="P959">
            <v>12790682.93</v>
          </cell>
          <cell r="Q959">
            <v>11680346.189999999</v>
          </cell>
          <cell r="R959">
            <v>0</v>
          </cell>
        </row>
        <row r="960">
          <cell r="I960">
            <v>100286</v>
          </cell>
          <cell r="J960" t="str">
            <v>PMCSPECIAL</v>
          </cell>
          <cell r="L960" t="str">
            <v>THB</v>
          </cell>
          <cell r="N960">
            <v>0</v>
          </cell>
          <cell r="P960">
            <v>159453.91</v>
          </cell>
          <cell r="Q960">
            <v>159453.91</v>
          </cell>
          <cell r="R960">
            <v>0</v>
          </cell>
        </row>
        <row r="961">
          <cell r="I961">
            <v>100286</v>
          </cell>
          <cell r="J961" t="str">
            <v>PMCSPECIAL</v>
          </cell>
          <cell r="K961" t="str">
            <v>A</v>
          </cell>
          <cell r="L961" t="str">
            <v>THB</v>
          </cell>
          <cell r="N961">
            <v>0</v>
          </cell>
          <cell r="P961">
            <v>81972.47</v>
          </cell>
          <cell r="Q961">
            <v>81972.47</v>
          </cell>
          <cell r="R961">
            <v>0</v>
          </cell>
        </row>
        <row r="962">
          <cell r="I962">
            <v>100288</v>
          </cell>
          <cell r="J962" t="str">
            <v>BHARAT</v>
          </cell>
          <cell r="L962" t="str">
            <v>THB</v>
          </cell>
          <cell r="N962">
            <v>0</v>
          </cell>
          <cell r="P962">
            <v>64979.11</v>
          </cell>
          <cell r="Q962">
            <v>64979.11</v>
          </cell>
          <cell r="R962">
            <v>0</v>
          </cell>
        </row>
        <row r="963">
          <cell r="I963">
            <v>100310</v>
          </cell>
          <cell r="J963" t="str">
            <v>FIBERTEC I</v>
          </cell>
          <cell r="L963" t="str">
            <v>THB</v>
          </cell>
          <cell r="N963">
            <v>0</v>
          </cell>
          <cell r="P963">
            <v>1314948.8</v>
          </cell>
          <cell r="Q963">
            <v>1314948.8</v>
          </cell>
          <cell r="R963">
            <v>0</v>
          </cell>
        </row>
        <row r="964">
          <cell r="I964">
            <v>100322</v>
          </cell>
          <cell r="J964" t="str">
            <v>THERMOSET</v>
          </cell>
          <cell r="L964" t="str">
            <v>THB</v>
          </cell>
          <cell r="N964">
            <v>0</v>
          </cell>
          <cell r="P964">
            <v>231767.96</v>
          </cell>
          <cell r="Q964">
            <v>231767.96</v>
          </cell>
          <cell r="R964">
            <v>0</v>
          </cell>
        </row>
        <row r="965">
          <cell r="I965">
            <v>100325</v>
          </cell>
          <cell r="J965" t="str">
            <v>REED BUSIN</v>
          </cell>
          <cell r="L965" t="str">
            <v>THB</v>
          </cell>
          <cell r="N965">
            <v>0</v>
          </cell>
          <cell r="P965">
            <v>334235.15999999997</v>
          </cell>
          <cell r="Q965">
            <v>334235.15999999997</v>
          </cell>
          <cell r="R965">
            <v>0</v>
          </cell>
        </row>
        <row r="966">
          <cell r="I966">
            <v>100335</v>
          </cell>
          <cell r="J966" t="str">
            <v>TECNON ORB</v>
          </cell>
          <cell r="L966" t="str">
            <v>THB</v>
          </cell>
          <cell r="N966">
            <v>0</v>
          </cell>
          <cell r="P966">
            <v>246056.4</v>
          </cell>
          <cell r="Q966">
            <v>246056.4</v>
          </cell>
          <cell r="R966">
            <v>0</v>
          </cell>
        </row>
        <row r="967">
          <cell r="I967">
            <v>100336</v>
          </cell>
          <cell r="J967" t="str">
            <v>REMI ELEKT</v>
          </cell>
          <cell r="L967" t="str">
            <v>THB</v>
          </cell>
          <cell r="N967">
            <v>0</v>
          </cell>
          <cell r="P967">
            <v>31321.4</v>
          </cell>
          <cell r="Q967">
            <v>31321.4</v>
          </cell>
          <cell r="R967">
            <v>0</v>
          </cell>
        </row>
        <row r="968">
          <cell r="I968">
            <v>100336</v>
          </cell>
          <cell r="J968" t="str">
            <v>REMI ELEKT</v>
          </cell>
          <cell r="K968" t="str">
            <v>A</v>
          </cell>
          <cell r="L968" t="str">
            <v>THB</v>
          </cell>
          <cell r="N968">
            <v>0</v>
          </cell>
          <cell r="P968">
            <v>31185.5</v>
          </cell>
          <cell r="Q968">
            <v>31185.5</v>
          </cell>
          <cell r="R968">
            <v>0</v>
          </cell>
        </row>
        <row r="969">
          <cell r="I969">
            <v>100337</v>
          </cell>
          <cell r="J969" t="str">
            <v>NEWCON</v>
          </cell>
          <cell r="L969" t="str">
            <v>THB</v>
          </cell>
          <cell r="N969">
            <v>0</v>
          </cell>
          <cell r="P969">
            <v>860608.39</v>
          </cell>
          <cell r="Q969">
            <v>860608.39</v>
          </cell>
          <cell r="R969">
            <v>0</v>
          </cell>
        </row>
        <row r="970">
          <cell r="I970">
            <v>100337</v>
          </cell>
          <cell r="J970" t="str">
            <v>NEWCON</v>
          </cell>
          <cell r="K970" t="str">
            <v>A</v>
          </cell>
          <cell r="L970" t="str">
            <v>THB</v>
          </cell>
          <cell r="N970">
            <v>0</v>
          </cell>
          <cell r="P970">
            <v>865961.5</v>
          </cell>
          <cell r="Q970">
            <v>865961.5</v>
          </cell>
          <cell r="R970">
            <v>0</v>
          </cell>
        </row>
        <row r="971">
          <cell r="I971">
            <v>100345</v>
          </cell>
          <cell r="J971" t="str">
            <v>INNOCHEM N</v>
          </cell>
          <cell r="L971" t="str">
            <v>THB</v>
          </cell>
          <cell r="N971">
            <v>-594291.39</v>
          </cell>
          <cell r="P971">
            <v>649595.57999999996</v>
          </cell>
          <cell r="Q971">
            <v>55304.19</v>
          </cell>
          <cell r="R971">
            <v>0</v>
          </cell>
        </row>
        <row r="972">
          <cell r="I972">
            <v>100355</v>
          </cell>
          <cell r="J972" t="str">
            <v>TASCO</v>
          </cell>
          <cell r="L972" t="str">
            <v>THB</v>
          </cell>
          <cell r="N972">
            <v>0</v>
          </cell>
          <cell r="P972">
            <v>7868134.9100000001</v>
          </cell>
          <cell r="Q972">
            <v>7868134.9100000001</v>
          </cell>
          <cell r="R972">
            <v>0</v>
          </cell>
        </row>
        <row r="973">
          <cell r="I973">
            <v>100360</v>
          </cell>
          <cell r="J973" t="str">
            <v>FRP INSTIT</v>
          </cell>
          <cell r="L973" t="str">
            <v>THB</v>
          </cell>
          <cell r="N973">
            <v>0</v>
          </cell>
          <cell r="P973">
            <v>219005.15</v>
          </cell>
          <cell r="Q973">
            <v>219005.15</v>
          </cell>
          <cell r="R973">
            <v>0</v>
          </cell>
        </row>
        <row r="974">
          <cell r="I974">
            <v>100360</v>
          </cell>
          <cell r="J974" t="str">
            <v>FRP INSTIT</v>
          </cell>
          <cell r="K974" t="str">
            <v>A</v>
          </cell>
          <cell r="L974" t="str">
            <v>THB</v>
          </cell>
          <cell r="N974">
            <v>0</v>
          </cell>
          <cell r="P974">
            <v>16551.98</v>
          </cell>
          <cell r="Q974">
            <v>16551.98</v>
          </cell>
          <cell r="R974">
            <v>0</v>
          </cell>
        </row>
        <row r="975">
          <cell r="I975">
            <v>100362</v>
          </cell>
          <cell r="J975" t="str">
            <v>TAIWAN</v>
          </cell>
          <cell r="L975" t="str">
            <v>THB</v>
          </cell>
          <cell r="N975">
            <v>0</v>
          </cell>
          <cell r="P975">
            <v>584089.28</v>
          </cell>
          <cell r="Q975">
            <v>584089.28</v>
          </cell>
          <cell r="R975">
            <v>0</v>
          </cell>
        </row>
        <row r="976">
          <cell r="I976">
            <v>100363</v>
          </cell>
          <cell r="J976" t="str">
            <v>AOC,LLC (C</v>
          </cell>
          <cell r="L976" t="str">
            <v>THB</v>
          </cell>
          <cell r="N976">
            <v>0</v>
          </cell>
          <cell r="P976">
            <v>1081443.31</v>
          </cell>
          <cell r="Q976">
            <v>1278987.9099999999</v>
          </cell>
          <cell r="R976">
            <v>-197544.6</v>
          </cell>
        </row>
        <row r="977">
          <cell r="I977">
            <v>100365</v>
          </cell>
          <cell r="J977" t="str">
            <v>REACH GLOB</v>
          </cell>
          <cell r="L977" t="str">
            <v>THB</v>
          </cell>
          <cell r="N977">
            <v>0</v>
          </cell>
          <cell r="P977">
            <v>38247.67</v>
          </cell>
          <cell r="Q977">
            <v>38247.67</v>
          </cell>
          <cell r="R977">
            <v>0</v>
          </cell>
        </row>
        <row r="978">
          <cell r="I978">
            <v>100369</v>
          </cell>
          <cell r="J978" t="str">
            <v>TATA COMMU</v>
          </cell>
          <cell r="L978" t="str">
            <v>THB</v>
          </cell>
          <cell r="N978">
            <v>0</v>
          </cell>
          <cell r="P978">
            <v>5163590.0199999996</v>
          </cell>
          <cell r="Q978">
            <v>5163590.0199999996</v>
          </cell>
          <cell r="R978">
            <v>0</v>
          </cell>
        </row>
        <row r="979">
          <cell r="I979">
            <v>100371</v>
          </cell>
          <cell r="J979" t="str">
            <v>PERSTORP</v>
          </cell>
          <cell r="L979" t="str">
            <v>THB</v>
          </cell>
          <cell r="N979">
            <v>0</v>
          </cell>
          <cell r="P979">
            <v>1917360.6</v>
          </cell>
          <cell r="Q979">
            <v>1917360.6</v>
          </cell>
          <cell r="R979">
            <v>0</v>
          </cell>
        </row>
        <row r="980">
          <cell r="I980">
            <v>100380</v>
          </cell>
          <cell r="J980" t="str">
            <v>PUYANG</v>
          </cell>
          <cell r="L980" t="str">
            <v>THB</v>
          </cell>
          <cell r="N980">
            <v>0</v>
          </cell>
          <cell r="P980">
            <v>16209690.02</v>
          </cell>
          <cell r="Q980">
            <v>16209690.02</v>
          </cell>
          <cell r="R980">
            <v>0</v>
          </cell>
        </row>
        <row r="981">
          <cell r="I981">
            <v>100400</v>
          </cell>
          <cell r="J981" t="str">
            <v>ZIBO</v>
          </cell>
          <cell r="L981" t="str">
            <v>THB</v>
          </cell>
          <cell r="N981">
            <v>0</v>
          </cell>
          <cell r="P981">
            <v>750254.5</v>
          </cell>
          <cell r="Q981">
            <v>750254.5</v>
          </cell>
          <cell r="R981">
            <v>0</v>
          </cell>
        </row>
        <row r="982">
          <cell r="I982">
            <v>100400</v>
          </cell>
          <cell r="J982" t="str">
            <v>ZIBO</v>
          </cell>
          <cell r="K982" t="str">
            <v>A</v>
          </cell>
          <cell r="L982" t="str">
            <v>THB</v>
          </cell>
          <cell r="N982">
            <v>0</v>
          </cell>
          <cell r="P982">
            <v>307300</v>
          </cell>
          <cell r="Q982">
            <v>307300</v>
          </cell>
          <cell r="R982">
            <v>0</v>
          </cell>
        </row>
        <row r="983">
          <cell r="I983">
            <v>100405</v>
          </cell>
          <cell r="J983" t="str">
            <v>MERISOL</v>
          </cell>
          <cell r="L983" t="str">
            <v>THB</v>
          </cell>
          <cell r="N983">
            <v>0</v>
          </cell>
          <cell r="P983">
            <v>10403189.67</v>
          </cell>
          <cell r="Q983">
            <v>10403189.67</v>
          </cell>
          <cell r="R983">
            <v>0</v>
          </cell>
        </row>
        <row r="984">
          <cell r="I984">
            <v>100405</v>
          </cell>
          <cell r="J984" t="str">
            <v>MERISOL</v>
          </cell>
          <cell r="K984" t="str">
            <v>A</v>
          </cell>
          <cell r="L984" t="str">
            <v>THB</v>
          </cell>
          <cell r="N984">
            <v>0</v>
          </cell>
          <cell r="P984">
            <v>6472030.5499999998</v>
          </cell>
          <cell r="Q984">
            <v>6472030.5499999998</v>
          </cell>
          <cell r="R984">
            <v>0</v>
          </cell>
        </row>
        <row r="985">
          <cell r="I985">
            <v>100415</v>
          </cell>
          <cell r="J985" t="str">
            <v>EXACT</v>
          </cell>
          <cell r="K985" t="str">
            <v>A</v>
          </cell>
          <cell r="L985" t="str">
            <v>THB</v>
          </cell>
          <cell r="N985">
            <v>655107.83999999997</v>
          </cell>
          <cell r="P985">
            <v>0</v>
          </cell>
          <cell r="Q985">
            <v>0</v>
          </cell>
          <cell r="R985">
            <v>655107.83999999997</v>
          </cell>
        </row>
        <row r="986">
          <cell r="I986">
            <v>100420</v>
          </cell>
          <cell r="J986" t="str">
            <v>JOHNSON</v>
          </cell>
          <cell r="L986" t="str">
            <v>THB</v>
          </cell>
          <cell r="N986">
            <v>0</v>
          </cell>
          <cell r="P986">
            <v>308675.05</v>
          </cell>
          <cell r="Q986">
            <v>308675.05</v>
          </cell>
          <cell r="R986">
            <v>0</v>
          </cell>
        </row>
        <row r="987">
          <cell r="I987">
            <v>100421</v>
          </cell>
          <cell r="J987" t="str">
            <v>PUYANG</v>
          </cell>
          <cell r="L987" t="str">
            <v>THB</v>
          </cell>
          <cell r="N987">
            <v>0</v>
          </cell>
          <cell r="P987">
            <v>11251826.619999999</v>
          </cell>
          <cell r="Q987">
            <v>11251826.619999999</v>
          </cell>
          <cell r="R987">
            <v>0</v>
          </cell>
        </row>
        <row r="988">
          <cell r="I988">
            <v>100421</v>
          </cell>
          <cell r="J988" t="str">
            <v>PUYANG</v>
          </cell>
          <cell r="K988" t="str">
            <v>A</v>
          </cell>
          <cell r="L988" t="str">
            <v>THB</v>
          </cell>
          <cell r="N988">
            <v>0</v>
          </cell>
          <cell r="P988">
            <v>1400417.92</v>
          </cell>
          <cell r="Q988">
            <v>1400417.92</v>
          </cell>
          <cell r="R988">
            <v>0</v>
          </cell>
        </row>
        <row r="989">
          <cell r="I989">
            <v>100422</v>
          </cell>
          <cell r="J989" t="str">
            <v>MAHARASHTR</v>
          </cell>
          <cell r="L989" t="str">
            <v>THB</v>
          </cell>
          <cell r="N989">
            <v>0</v>
          </cell>
          <cell r="P989">
            <v>1304842.17</v>
          </cell>
          <cell r="Q989">
            <v>1304842.17</v>
          </cell>
          <cell r="R989">
            <v>0</v>
          </cell>
        </row>
        <row r="990">
          <cell r="I990">
            <v>100425</v>
          </cell>
          <cell r="J990" t="str">
            <v>MELROB-CHE</v>
          </cell>
          <cell r="L990" t="str">
            <v>THB</v>
          </cell>
          <cell r="N990">
            <v>0</v>
          </cell>
          <cell r="P990">
            <v>1121020.1200000001</v>
          </cell>
          <cell r="Q990">
            <v>1121020.1200000001</v>
          </cell>
          <cell r="R990">
            <v>0</v>
          </cell>
        </row>
        <row r="991">
          <cell r="I991">
            <v>100434</v>
          </cell>
          <cell r="J991" t="str">
            <v>FORMOSAN</v>
          </cell>
          <cell r="L991" t="str">
            <v>THB</v>
          </cell>
          <cell r="N991">
            <v>0</v>
          </cell>
          <cell r="P991">
            <v>2077062.54</v>
          </cell>
          <cell r="Q991">
            <v>2077062.54</v>
          </cell>
          <cell r="R991">
            <v>0</v>
          </cell>
        </row>
        <row r="992">
          <cell r="I992">
            <v>100437</v>
          </cell>
          <cell r="J992" t="str">
            <v>CHEMTURA</v>
          </cell>
          <cell r="L992" t="str">
            <v>THB</v>
          </cell>
          <cell r="N992">
            <v>-2310712.5099999998</v>
          </cell>
          <cell r="P992">
            <v>11418832.529999999</v>
          </cell>
          <cell r="Q992">
            <v>11464207.52</v>
          </cell>
          <cell r="R992">
            <v>-2356087.5</v>
          </cell>
        </row>
        <row r="993">
          <cell r="I993">
            <v>100440</v>
          </cell>
          <cell r="J993" t="str">
            <v>VIPARIS PO</v>
          </cell>
          <cell r="L993" t="str">
            <v>THB</v>
          </cell>
          <cell r="N993">
            <v>0</v>
          </cell>
          <cell r="P993">
            <v>144459.53</v>
          </cell>
          <cell r="Q993">
            <v>144459.53</v>
          </cell>
          <cell r="R993">
            <v>0</v>
          </cell>
        </row>
        <row r="994">
          <cell r="I994">
            <v>100450</v>
          </cell>
          <cell r="J994" t="str">
            <v>INSTITUTE</v>
          </cell>
          <cell r="L994" t="str">
            <v>THB</v>
          </cell>
          <cell r="N994">
            <v>0</v>
          </cell>
          <cell r="P994">
            <v>91284.55</v>
          </cell>
          <cell r="Q994">
            <v>91284.55</v>
          </cell>
          <cell r="R994">
            <v>0</v>
          </cell>
        </row>
        <row r="995">
          <cell r="I995">
            <v>100450</v>
          </cell>
          <cell r="J995" t="str">
            <v>INSTITUTE</v>
          </cell>
          <cell r="K995" t="str">
            <v>A</v>
          </cell>
          <cell r="L995" t="str">
            <v>THB</v>
          </cell>
          <cell r="N995">
            <v>0</v>
          </cell>
          <cell r="P995">
            <v>96730.14</v>
          </cell>
          <cell r="Q995">
            <v>96730.14</v>
          </cell>
          <cell r="R995">
            <v>0</v>
          </cell>
        </row>
        <row r="996">
          <cell r="I996">
            <v>100452</v>
          </cell>
          <cell r="J996" t="str">
            <v>APPLIED MA</v>
          </cell>
          <cell r="L996" t="str">
            <v>THB</v>
          </cell>
          <cell r="N996">
            <v>0</v>
          </cell>
          <cell r="P996">
            <v>105653.24</v>
          </cell>
          <cell r="Q996">
            <v>218958.99</v>
          </cell>
          <cell r="R996">
            <v>-113305.75</v>
          </cell>
        </row>
        <row r="997">
          <cell r="I997">
            <v>100452</v>
          </cell>
          <cell r="J997" t="str">
            <v>APPLIED MA</v>
          </cell>
          <cell r="K997" t="str">
            <v>A</v>
          </cell>
          <cell r="L997" t="str">
            <v>THB</v>
          </cell>
          <cell r="N997">
            <v>0</v>
          </cell>
          <cell r="P997">
            <v>106625</v>
          </cell>
          <cell r="Q997">
            <v>106625</v>
          </cell>
          <cell r="R997">
            <v>0</v>
          </cell>
        </row>
        <row r="998">
          <cell r="I998">
            <v>100454</v>
          </cell>
          <cell r="J998" t="str">
            <v>OLEOLINE</v>
          </cell>
          <cell r="L998" t="str">
            <v>THB</v>
          </cell>
          <cell r="N998">
            <v>0</v>
          </cell>
          <cell r="P998">
            <v>78963.679999999993</v>
          </cell>
          <cell r="Q998">
            <v>78963.679999999993</v>
          </cell>
          <cell r="R998">
            <v>0</v>
          </cell>
        </row>
        <row r="999">
          <cell r="I999">
            <v>100465</v>
          </cell>
          <cell r="J999" t="str">
            <v>SABIC</v>
          </cell>
          <cell r="L999" t="str">
            <v>THB</v>
          </cell>
          <cell r="N999">
            <v>0</v>
          </cell>
          <cell r="P999">
            <v>304679986.04000002</v>
          </cell>
          <cell r="Q999">
            <v>304679986.04000002</v>
          </cell>
          <cell r="R999">
            <v>0</v>
          </cell>
        </row>
        <row r="1000">
          <cell r="I1000">
            <v>100481</v>
          </cell>
          <cell r="J1000" t="str">
            <v>GMZ</v>
          </cell>
          <cell r="L1000" t="str">
            <v>THB</v>
          </cell>
          <cell r="N1000">
            <v>0</v>
          </cell>
          <cell r="P1000">
            <v>37262.720000000001</v>
          </cell>
          <cell r="Q1000">
            <v>37262.720000000001</v>
          </cell>
          <cell r="R1000">
            <v>0</v>
          </cell>
        </row>
        <row r="1001">
          <cell r="I1001">
            <v>100495</v>
          </cell>
          <cell r="J1001" t="str">
            <v>SHANDONG</v>
          </cell>
          <cell r="L1001" t="str">
            <v>THB</v>
          </cell>
          <cell r="N1001">
            <v>0</v>
          </cell>
          <cell r="P1001">
            <v>611911.88</v>
          </cell>
          <cell r="Q1001">
            <v>611911.88</v>
          </cell>
          <cell r="R1001">
            <v>0</v>
          </cell>
        </row>
        <row r="1002">
          <cell r="I1002">
            <v>100500</v>
          </cell>
          <cell r="J1002" t="str">
            <v>CRM LEARIN</v>
          </cell>
          <cell r="L1002" t="str">
            <v>THB</v>
          </cell>
          <cell r="N1002">
            <v>0</v>
          </cell>
          <cell r="P1002">
            <v>28597.14</v>
          </cell>
          <cell r="Q1002">
            <v>28597.14</v>
          </cell>
          <cell r="R1002">
            <v>0</v>
          </cell>
        </row>
        <row r="1003">
          <cell r="I1003">
            <v>100501</v>
          </cell>
          <cell r="J1003" t="str">
            <v>AMBIANCE F</v>
          </cell>
          <cell r="L1003" t="str">
            <v>THB</v>
          </cell>
          <cell r="N1003">
            <v>0</v>
          </cell>
          <cell r="P1003">
            <v>6590.32</v>
          </cell>
          <cell r="Q1003">
            <v>6590.32</v>
          </cell>
          <cell r="R1003">
            <v>0</v>
          </cell>
        </row>
        <row r="1004">
          <cell r="I1004">
            <v>100502</v>
          </cell>
          <cell r="J1004" t="str">
            <v>OMN-METALA</v>
          </cell>
          <cell r="L1004" t="str">
            <v>THB</v>
          </cell>
          <cell r="N1004">
            <v>0</v>
          </cell>
          <cell r="P1004">
            <v>1573.77</v>
          </cell>
          <cell r="Q1004">
            <v>1573.77</v>
          </cell>
          <cell r="R1004">
            <v>0</v>
          </cell>
        </row>
        <row r="1005">
          <cell r="I1005">
            <v>100503</v>
          </cell>
          <cell r="J1005" t="str">
            <v>GESCHFTSLE</v>
          </cell>
          <cell r="L1005" t="str">
            <v>THB</v>
          </cell>
          <cell r="N1005">
            <v>0</v>
          </cell>
          <cell r="P1005">
            <v>0</v>
          </cell>
          <cell r="Q1005">
            <v>18984.71</v>
          </cell>
          <cell r="R1005">
            <v>-18984.71</v>
          </cell>
        </row>
        <row r="1006">
          <cell r="I1006">
            <v>100504</v>
          </cell>
          <cell r="J1006" t="str">
            <v>CHINA NATI</v>
          </cell>
          <cell r="L1006" t="str">
            <v>THB</v>
          </cell>
          <cell r="N1006">
            <v>0</v>
          </cell>
          <cell r="P1006">
            <v>66257.100000000006</v>
          </cell>
          <cell r="Q1006">
            <v>66257.100000000006</v>
          </cell>
          <cell r="R1006">
            <v>0</v>
          </cell>
        </row>
        <row r="1007">
          <cell r="I1007">
            <v>100506</v>
          </cell>
          <cell r="J1007" t="str">
            <v>GABRIEL</v>
          </cell>
          <cell r="K1007" t="str">
            <v>A</v>
          </cell>
          <cell r="L1007" t="str">
            <v>THB</v>
          </cell>
          <cell r="N1007">
            <v>0</v>
          </cell>
          <cell r="P1007">
            <v>32126.95</v>
          </cell>
          <cell r="Q1007">
            <v>16063.45</v>
          </cell>
          <cell r="R1007">
            <v>16063.5</v>
          </cell>
        </row>
        <row r="1008">
          <cell r="I1008">
            <v>100507</v>
          </cell>
          <cell r="J1008" t="str">
            <v>LAMBSON</v>
          </cell>
          <cell r="L1008" t="str">
            <v>THB</v>
          </cell>
          <cell r="N1008">
            <v>0</v>
          </cell>
          <cell r="P1008">
            <v>6693.71</v>
          </cell>
          <cell r="Q1008">
            <v>6693.71</v>
          </cell>
          <cell r="R1008">
            <v>0</v>
          </cell>
        </row>
        <row r="1009">
          <cell r="I1009">
            <v>100508</v>
          </cell>
          <cell r="J1009" t="str">
            <v>AVALON CON</v>
          </cell>
          <cell r="L1009" t="str">
            <v>THB</v>
          </cell>
          <cell r="N1009">
            <v>0</v>
          </cell>
          <cell r="P1009">
            <v>1027105.34</v>
          </cell>
          <cell r="Q1009">
            <v>1027105.34</v>
          </cell>
          <cell r="R1009">
            <v>0</v>
          </cell>
        </row>
        <row r="1010">
          <cell r="I1010">
            <v>100510</v>
          </cell>
          <cell r="J1010" t="str">
            <v>LUCINTEL</v>
          </cell>
          <cell r="L1010" t="str">
            <v>THB</v>
          </cell>
          <cell r="N1010">
            <v>0</v>
          </cell>
          <cell r="P1010">
            <v>155954</v>
          </cell>
          <cell r="Q1010">
            <v>155954</v>
          </cell>
          <cell r="R1010">
            <v>0</v>
          </cell>
        </row>
        <row r="1011">
          <cell r="I1011">
            <v>100511</v>
          </cell>
          <cell r="J1011" t="str">
            <v>EXPONENTS</v>
          </cell>
          <cell r="L1011" t="str">
            <v>THB</v>
          </cell>
          <cell r="N1011">
            <v>0</v>
          </cell>
          <cell r="P1011">
            <v>61428.4</v>
          </cell>
          <cell r="Q1011">
            <v>61428.4</v>
          </cell>
          <cell r="R1011">
            <v>0</v>
          </cell>
        </row>
        <row r="1012">
          <cell r="I1012">
            <v>100512</v>
          </cell>
          <cell r="J1012" t="str">
            <v>TRANSIT AI</v>
          </cell>
          <cell r="L1012" t="str">
            <v>THB</v>
          </cell>
          <cell r="N1012">
            <v>0</v>
          </cell>
          <cell r="P1012">
            <v>29467.21</v>
          </cell>
          <cell r="Q1012">
            <v>29467.21</v>
          </cell>
          <cell r="R1012">
            <v>0</v>
          </cell>
        </row>
        <row r="1013">
          <cell r="I1013">
            <v>100513</v>
          </cell>
          <cell r="J1013" t="str">
            <v>NEW AGE SH</v>
          </cell>
          <cell r="L1013" t="str">
            <v>THB</v>
          </cell>
          <cell r="N1013">
            <v>0</v>
          </cell>
          <cell r="P1013">
            <v>189720</v>
          </cell>
          <cell r="Q1013">
            <v>189720</v>
          </cell>
          <cell r="R1013">
            <v>0</v>
          </cell>
        </row>
        <row r="1014">
          <cell r="I1014">
            <v>100515</v>
          </cell>
          <cell r="J1014" t="str">
            <v>BRIGHT COM</v>
          </cell>
          <cell r="L1014" t="str">
            <v>THB</v>
          </cell>
          <cell r="N1014">
            <v>0</v>
          </cell>
          <cell r="P1014">
            <v>14370.79</v>
          </cell>
          <cell r="Q1014">
            <v>14370.79</v>
          </cell>
          <cell r="R1014">
            <v>0</v>
          </cell>
        </row>
        <row r="1015">
          <cell r="I1015">
            <v>100516</v>
          </cell>
          <cell r="J1015" t="str">
            <v>REACH24H C</v>
          </cell>
          <cell r="L1015" t="str">
            <v>THB</v>
          </cell>
          <cell r="N1015">
            <v>0</v>
          </cell>
          <cell r="P1015">
            <v>281958.67</v>
          </cell>
          <cell r="Q1015">
            <v>281958.67</v>
          </cell>
          <cell r="R1015">
            <v>0</v>
          </cell>
        </row>
        <row r="1016">
          <cell r="I1016">
            <v>100517</v>
          </cell>
          <cell r="J1016" t="str">
            <v>REED MANCH</v>
          </cell>
          <cell r="K1016" t="str">
            <v>A</v>
          </cell>
          <cell r="L1016" t="str">
            <v>THB</v>
          </cell>
          <cell r="N1016">
            <v>0</v>
          </cell>
          <cell r="P1016">
            <v>32722.04</v>
          </cell>
          <cell r="Q1016">
            <v>0</v>
          </cell>
          <cell r="R1016">
            <v>32722.04</v>
          </cell>
        </row>
        <row r="1017">
          <cell r="I1017">
            <v>100520</v>
          </cell>
          <cell r="J1017" t="str">
            <v>THE BOSTON</v>
          </cell>
          <cell r="L1017" t="str">
            <v>THB</v>
          </cell>
          <cell r="N1017">
            <v>0</v>
          </cell>
          <cell r="P1017">
            <v>6724834.6500000004</v>
          </cell>
          <cell r="Q1017">
            <v>6724834.6500000004</v>
          </cell>
          <cell r="R1017">
            <v>0</v>
          </cell>
        </row>
        <row r="1018">
          <cell r="I1018">
            <v>100525</v>
          </cell>
          <cell r="J1018" t="str">
            <v>AEROWHEELS</v>
          </cell>
          <cell r="L1018" t="str">
            <v>THB</v>
          </cell>
          <cell r="N1018">
            <v>0</v>
          </cell>
          <cell r="P1018">
            <v>1281.3499999999999</v>
          </cell>
          <cell r="Q1018">
            <v>1281.3499999999999</v>
          </cell>
          <cell r="R1018">
            <v>0</v>
          </cell>
        </row>
        <row r="1019">
          <cell r="I1019">
            <v>100526</v>
          </cell>
          <cell r="J1019" t="str">
            <v>QUARTZ COA</v>
          </cell>
          <cell r="L1019" t="str">
            <v>THB</v>
          </cell>
          <cell r="N1019">
            <v>0</v>
          </cell>
          <cell r="P1019">
            <v>20222.32</v>
          </cell>
          <cell r="Q1019">
            <v>20222.32</v>
          </cell>
          <cell r="R1019">
            <v>0</v>
          </cell>
        </row>
        <row r="1020">
          <cell r="I1020">
            <v>100530</v>
          </cell>
          <cell r="J1020" t="str">
            <v>MIWON</v>
          </cell>
          <cell r="L1020" t="str">
            <v>THB</v>
          </cell>
          <cell r="N1020">
            <v>0</v>
          </cell>
          <cell r="P1020">
            <v>279612.03000000003</v>
          </cell>
          <cell r="Q1020">
            <v>3522499.23</v>
          </cell>
          <cell r="R1020">
            <v>-3242887.2</v>
          </cell>
        </row>
        <row r="1021">
          <cell r="I1021">
            <v>100531</v>
          </cell>
          <cell r="J1021" t="str">
            <v>GRAN COMPA</v>
          </cell>
          <cell r="L1021" t="str">
            <v>THB</v>
          </cell>
          <cell r="N1021">
            <v>0</v>
          </cell>
          <cell r="P1021">
            <v>378396</v>
          </cell>
          <cell r="Q1021">
            <v>378396</v>
          </cell>
          <cell r="R1021">
            <v>0</v>
          </cell>
        </row>
        <row r="1022">
          <cell r="I1022">
            <v>100532</v>
          </cell>
          <cell r="J1022" t="str">
            <v>PT.INKOTE</v>
          </cell>
          <cell r="L1022" t="str">
            <v>THB</v>
          </cell>
          <cell r="N1022">
            <v>0</v>
          </cell>
          <cell r="P1022">
            <v>3143.51</v>
          </cell>
          <cell r="Q1022">
            <v>3143.51</v>
          </cell>
          <cell r="R1022">
            <v>0</v>
          </cell>
        </row>
        <row r="1023">
          <cell r="I1023">
            <v>100535</v>
          </cell>
          <cell r="J1023" t="str">
            <v>LANXESS</v>
          </cell>
          <cell r="L1023" t="str">
            <v>THB</v>
          </cell>
          <cell r="N1023">
            <v>0</v>
          </cell>
          <cell r="P1023">
            <v>0</v>
          </cell>
          <cell r="Q1023">
            <v>624895.74</v>
          </cell>
          <cell r="R1023">
            <v>-624895.74</v>
          </cell>
        </row>
        <row r="1024">
          <cell r="I1024">
            <v>100540</v>
          </cell>
          <cell r="J1024" t="str">
            <v>RUBY VANDR</v>
          </cell>
          <cell r="L1024" t="str">
            <v>THB</v>
          </cell>
          <cell r="N1024">
            <v>0</v>
          </cell>
          <cell r="P1024">
            <v>1801.92</v>
          </cell>
          <cell r="Q1024">
            <v>1801.92</v>
          </cell>
          <cell r="R1024">
            <v>0</v>
          </cell>
        </row>
        <row r="1025">
          <cell r="I1025">
            <v>100541</v>
          </cell>
          <cell r="J1025" t="str">
            <v>FRIED FRAN</v>
          </cell>
          <cell r="L1025" t="str">
            <v>THB</v>
          </cell>
          <cell r="N1025">
            <v>0</v>
          </cell>
          <cell r="P1025">
            <v>0</v>
          </cell>
          <cell r="Q1025">
            <v>143726.84</v>
          </cell>
          <cell r="R1025">
            <v>-143726.84</v>
          </cell>
        </row>
        <row r="1026">
          <cell r="I1026">
            <v>202414</v>
          </cell>
          <cell r="J1026" t="str">
            <v>PRESSURE</v>
          </cell>
          <cell r="K1026" t="str">
            <v>A</v>
          </cell>
          <cell r="L1026" t="str">
            <v>THB</v>
          </cell>
          <cell r="N1026">
            <v>170357.25</v>
          </cell>
          <cell r="P1026">
            <v>0</v>
          </cell>
          <cell r="Q1026">
            <v>0</v>
          </cell>
          <cell r="R1026">
            <v>170357.25</v>
          </cell>
        </row>
        <row r="1027">
          <cell r="I1027">
            <v>300091</v>
          </cell>
          <cell r="J1027" t="str">
            <v>FCG FLAMEP</v>
          </cell>
          <cell r="L1027" t="str">
            <v>THB</v>
          </cell>
          <cell r="N1027">
            <v>0</v>
          </cell>
          <cell r="P1027">
            <v>156986.85</v>
          </cell>
          <cell r="Q1027">
            <v>156986.85</v>
          </cell>
          <cell r="R1027">
            <v>0</v>
          </cell>
        </row>
        <row r="1028">
          <cell r="I1028">
            <v>300091</v>
          </cell>
          <cell r="J1028" t="str">
            <v>FCG FLAMEP</v>
          </cell>
          <cell r="K1028" t="str">
            <v>A</v>
          </cell>
          <cell r="L1028" t="str">
            <v>THB</v>
          </cell>
          <cell r="N1028">
            <v>0</v>
          </cell>
          <cell r="P1028">
            <v>157488.6</v>
          </cell>
          <cell r="Q1028">
            <v>157488.6</v>
          </cell>
          <cell r="R1028">
            <v>0</v>
          </cell>
        </row>
        <row r="1029">
          <cell r="I1029">
            <v>300095</v>
          </cell>
          <cell r="J1029" t="str">
            <v>NIPPON</v>
          </cell>
          <cell r="L1029" t="str">
            <v>THB</v>
          </cell>
          <cell r="N1029">
            <v>0</v>
          </cell>
          <cell r="P1029">
            <v>23450</v>
          </cell>
          <cell r="Q1029">
            <v>1966044.35</v>
          </cell>
          <cell r="R1029">
            <v>-1942594.35</v>
          </cell>
        </row>
        <row r="1030">
          <cell r="I1030">
            <v>300095</v>
          </cell>
          <cell r="J1030" t="str">
            <v>NIPPON</v>
          </cell>
          <cell r="K1030" t="str">
            <v>A</v>
          </cell>
          <cell r="L1030" t="str">
            <v>THB</v>
          </cell>
          <cell r="N1030">
            <v>0</v>
          </cell>
          <cell r="P1030">
            <v>1964738</v>
          </cell>
          <cell r="Q1030">
            <v>11725</v>
          </cell>
          <cell r="R1030">
            <v>1953013</v>
          </cell>
        </row>
        <row r="1031">
          <cell r="I1031">
            <v>300131</v>
          </cell>
          <cell r="J1031" t="str">
            <v>GENERAL IN</v>
          </cell>
          <cell r="K1031" t="str">
            <v>A</v>
          </cell>
          <cell r="L1031" t="str">
            <v>THB</v>
          </cell>
          <cell r="N1031">
            <v>-149435.59</v>
          </cell>
          <cell r="P1031">
            <v>0</v>
          </cell>
          <cell r="Q1031">
            <v>0</v>
          </cell>
          <cell r="R1031">
            <v>-149435.59</v>
          </cell>
        </row>
        <row r="1032">
          <cell r="I1032">
            <v>300250</v>
          </cell>
          <cell r="J1032" t="str">
            <v>POLYMER</v>
          </cell>
          <cell r="L1032" t="str">
            <v>THB</v>
          </cell>
          <cell r="N1032">
            <v>0</v>
          </cell>
          <cell r="P1032">
            <v>123279.1</v>
          </cell>
          <cell r="Q1032">
            <v>123279.1</v>
          </cell>
          <cell r="R1032">
            <v>0</v>
          </cell>
        </row>
        <row r="1033">
          <cell r="I1033">
            <v>300250</v>
          </cell>
          <cell r="J1033" t="str">
            <v>POLYMER</v>
          </cell>
          <cell r="K1033" t="str">
            <v>A</v>
          </cell>
          <cell r="L1033" t="str">
            <v>THB</v>
          </cell>
          <cell r="N1033">
            <v>0</v>
          </cell>
          <cell r="P1033">
            <v>32584.080000000002</v>
          </cell>
          <cell r="Q1033">
            <v>32584.080000000002</v>
          </cell>
          <cell r="R1033">
            <v>0</v>
          </cell>
        </row>
        <row r="1034">
          <cell r="I1034">
            <v>300254</v>
          </cell>
          <cell r="J1034" t="str">
            <v>GEL</v>
          </cell>
          <cell r="L1034" t="str">
            <v>THB</v>
          </cell>
          <cell r="N1034">
            <v>0</v>
          </cell>
          <cell r="P1034">
            <v>50743.46</v>
          </cell>
          <cell r="Q1034">
            <v>50743.46</v>
          </cell>
          <cell r="R1034">
            <v>0</v>
          </cell>
        </row>
        <row r="1035">
          <cell r="I1035">
            <v>300254</v>
          </cell>
          <cell r="J1035" t="str">
            <v>GEL</v>
          </cell>
          <cell r="K1035" t="str">
            <v>A</v>
          </cell>
          <cell r="L1035" t="str">
            <v>THB</v>
          </cell>
          <cell r="N1035">
            <v>0</v>
          </cell>
          <cell r="P1035">
            <v>44132.5</v>
          </cell>
          <cell r="Q1035">
            <v>44132.5</v>
          </cell>
          <cell r="R1035">
            <v>0</v>
          </cell>
        </row>
        <row r="1036">
          <cell r="I1036">
            <v>300360</v>
          </cell>
          <cell r="J1036" t="str">
            <v>KEVIN</v>
          </cell>
          <cell r="L1036" t="str">
            <v>THB</v>
          </cell>
          <cell r="N1036">
            <v>0</v>
          </cell>
          <cell r="P1036">
            <v>26502.84</v>
          </cell>
          <cell r="Q1036">
            <v>26502.84</v>
          </cell>
          <cell r="R1036">
            <v>0</v>
          </cell>
        </row>
        <row r="1037">
          <cell r="I1037">
            <v>300380</v>
          </cell>
          <cell r="J1037" t="str">
            <v>GOEL</v>
          </cell>
          <cell r="L1037" t="str">
            <v>THB</v>
          </cell>
          <cell r="N1037">
            <v>0</v>
          </cell>
          <cell r="P1037">
            <v>63845.4</v>
          </cell>
          <cell r="Q1037">
            <v>63845.4</v>
          </cell>
          <cell r="R1037">
            <v>0</v>
          </cell>
        </row>
        <row r="1038">
          <cell r="I1038">
            <v>300395</v>
          </cell>
          <cell r="J1038" t="str">
            <v>SOJITZ</v>
          </cell>
          <cell r="L1038" t="str">
            <v>THB</v>
          </cell>
          <cell r="N1038">
            <v>0</v>
          </cell>
          <cell r="P1038">
            <v>2537416</v>
          </cell>
          <cell r="Q1038">
            <v>2537416</v>
          </cell>
          <cell r="R1038">
            <v>0</v>
          </cell>
        </row>
        <row r="1039">
          <cell r="I1039">
            <v>300446</v>
          </cell>
          <cell r="J1039" t="str">
            <v>BERNDORF</v>
          </cell>
          <cell r="L1039" t="str">
            <v>THB</v>
          </cell>
          <cell r="N1039">
            <v>0</v>
          </cell>
          <cell r="P1039">
            <v>4001269.81</v>
          </cell>
          <cell r="Q1039">
            <v>4001269.81</v>
          </cell>
          <cell r="R1039">
            <v>0</v>
          </cell>
        </row>
        <row r="1040">
          <cell r="I1040">
            <v>300446</v>
          </cell>
          <cell r="J1040" t="str">
            <v>BERNDORF</v>
          </cell>
          <cell r="K1040" t="str">
            <v>A</v>
          </cell>
          <cell r="L1040" t="str">
            <v>THB</v>
          </cell>
          <cell r="N1040">
            <v>0</v>
          </cell>
          <cell r="P1040">
            <v>3910400</v>
          </cell>
          <cell r="Q1040">
            <v>3910400</v>
          </cell>
          <cell r="R1040">
            <v>0</v>
          </cell>
        </row>
        <row r="1041">
          <cell r="I1041">
            <v>300550</v>
          </cell>
          <cell r="J1041" t="str">
            <v>EVONIK</v>
          </cell>
          <cell r="L1041" t="str">
            <v>THB</v>
          </cell>
          <cell r="N1041">
            <v>0</v>
          </cell>
          <cell r="P1041">
            <v>54275884.390000001</v>
          </cell>
          <cell r="Q1041">
            <v>54275884.390000001</v>
          </cell>
          <cell r="R1041">
            <v>0</v>
          </cell>
        </row>
        <row r="1042">
          <cell r="I1042">
            <v>300550</v>
          </cell>
          <cell r="J1042" t="str">
            <v>EVONIK</v>
          </cell>
          <cell r="K1042" t="str">
            <v>A</v>
          </cell>
          <cell r="L1042" t="str">
            <v>THB</v>
          </cell>
          <cell r="N1042">
            <v>13018824</v>
          </cell>
          <cell r="P1042">
            <v>25325071.039999999</v>
          </cell>
          <cell r="Q1042">
            <v>38343895.039999999</v>
          </cell>
          <cell r="R1042">
            <v>0</v>
          </cell>
        </row>
        <row r="1043">
          <cell r="I1043">
            <v>300556</v>
          </cell>
          <cell r="J1043" t="str">
            <v>SCHUTZ</v>
          </cell>
          <cell r="L1043" t="str">
            <v>THB</v>
          </cell>
          <cell r="N1043">
            <v>-1103969.58</v>
          </cell>
          <cell r="P1043">
            <v>26951773.530000001</v>
          </cell>
          <cell r="Q1043">
            <v>28470935.120000001</v>
          </cell>
          <cell r="R1043">
            <v>-2623131.17</v>
          </cell>
        </row>
        <row r="1044">
          <cell r="I1044">
            <v>300561</v>
          </cell>
          <cell r="J1044" t="str">
            <v>SI GROUP</v>
          </cell>
          <cell r="L1044" t="str">
            <v>THB</v>
          </cell>
          <cell r="N1044">
            <v>0</v>
          </cell>
          <cell r="P1044">
            <v>3220029.18</v>
          </cell>
          <cell r="Q1044">
            <v>3220029.18</v>
          </cell>
          <cell r="R1044">
            <v>0</v>
          </cell>
        </row>
        <row r="1045">
          <cell r="I1045">
            <v>300567</v>
          </cell>
          <cell r="J1045" t="str">
            <v>RESEARCH</v>
          </cell>
          <cell r="L1045" t="str">
            <v>THB</v>
          </cell>
          <cell r="N1045">
            <v>0</v>
          </cell>
          <cell r="P1045">
            <v>44730.6</v>
          </cell>
          <cell r="Q1045">
            <v>44730.6</v>
          </cell>
          <cell r="R1045">
            <v>0</v>
          </cell>
        </row>
        <row r="1046">
          <cell r="I1046">
            <v>300567</v>
          </cell>
          <cell r="J1046" t="str">
            <v>RESEARCH</v>
          </cell>
          <cell r="K1046" t="str">
            <v>A</v>
          </cell>
          <cell r="L1046" t="str">
            <v>THB</v>
          </cell>
          <cell r="N1046">
            <v>0</v>
          </cell>
          <cell r="P1046">
            <v>90400</v>
          </cell>
          <cell r="Q1046">
            <v>90400</v>
          </cell>
          <cell r="R1046">
            <v>0</v>
          </cell>
        </row>
        <row r="1047">
          <cell r="I1047">
            <v>300573</v>
          </cell>
          <cell r="J1047" t="str">
            <v>JIAXING</v>
          </cell>
          <cell r="L1047" t="str">
            <v>THB</v>
          </cell>
          <cell r="N1047">
            <v>0</v>
          </cell>
          <cell r="P1047">
            <v>2997.88</v>
          </cell>
          <cell r="Q1047">
            <v>2997.88</v>
          </cell>
          <cell r="R1047">
            <v>0</v>
          </cell>
        </row>
        <row r="1048">
          <cell r="I1048">
            <v>300599</v>
          </cell>
          <cell r="J1048" t="str">
            <v>TIME TECHN</v>
          </cell>
          <cell r="L1048" t="str">
            <v>THB</v>
          </cell>
          <cell r="N1048">
            <v>0</v>
          </cell>
          <cell r="P1048">
            <v>649487.39</v>
          </cell>
          <cell r="Q1048">
            <v>649487.39</v>
          </cell>
          <cell r="R1048">
            <v>0</v>
          </cell>
        </row>
        <row r="1049">
          <cell r="I1049">
            <v>300790</v>
          </cell>
          <cell r="J1049" t="str">
            <v>KNOWLEDGE</v>
          </cell>
          <cell r="K1049" t="str">
            <v>A</v>
          </cell>
          <cell r="L1049" t="str">
            <v>THB</v>
          </cell>
          <cell r="N1049">
            <v>0</v>
          </cell>
          <cell r="P1049">
            <v>2743663</v>
          </cell>
          <cell r="Q1049">
            <v>1953013</v>
          </cell>
          <cell r="R1049">
            <v>790650</v>
          </cell>
        </row>
        <row r="1050">
          <cell r="I1050">
            <v>300841</v>
          </cell>
          <cell r="J1050" t="str">
            <v>INSTRON</v>
          </cell>
          <cell r="L1050" t="str">
            <v>THB</v>
          </cell>
          <cell r="N1050">
            <v>0</v>
          </cell>
          <cell r="P1050">
            <v>0</v>
          </cell>
          <cell r="Q1050">
            <v>5492812.5</v>
          </cell>
          <cell r="R1050">
            <v>-5492812.5</v>
          </cell>
        </row>
        <row r="1051">
          <cell r="I1051">
            <v>300841</v>
          </cell>
          <cell r="J1051" t="str">
            <v>INSTRON</v>
          </cell>
          <cell r="K1051" t="str">
            <v>A</v>
          </cell>
          <cell r="L1051" t="str">
            <v>THB</v>
          </cell>
          <cell r="N1051">
            <v>0</v>
          </cell>
          <cell r="P1051">
            <v>4688775</v>
          </cell>
          <cell r="Q1051">
            <v>0</v>
          </cell>
          <cell r="R1051">
            <v>4688775</v>
          </cell>
        </row>
        <row r="1052">
          <cell r="I1052">
            <v>300860</v>
          </cell>
          <cell r="J1052" t="str">
            <v>BIOLYSE</v>
          </cell>
          <cell r="L1052" t="str">
            <v>THB</v>
          </cell>
          <cell r="N1052">
            <v>0</v>
          </cell>
          <cell r="P1052">
            <v>149018.4</v>
          </cell>
          <cell r="Q1052">
            <v>149018.4</v>
          </cell>
          <cell r="R1052">
            <v>0</v>
          </cell>
        </row>
        <row r="1053">
          <cell r="I1053">
            <v>300860</v>
          </cell>
          <cell r="J1053" t="str">
            <v>BIOLYSE</v>
          </cell>
          <cell r="K1053" t="str">
            <v>A</v>
          </cell>
          <cell r="L1053" t="str">
            <v>THB</v>
          </cell>
          <cell r="N1053">
            <v>64168.08</v>
          </cell>
          <cell r="P1053">
            <v>79406.23</v>
          </cell>
          <cell r="Q1053">
            <v>143574.31</v>
          </cell>
          <cell r="R1053">
            <v>0</v>
          </cell>
        </row>
        <row r="1054">
          <cell r="I1054">
            <v>300956</v>
          </cell>
          <cell r="J1054" t="str">
            <v>GLOBAL BLA</v>
          </cell>
          <cell r="L1054" t="str">
            <v>THB</v>
          </cell>
          <cell r="N1054">
            <v>-84172.2</v>
          </cell>
          <cell r="P1054">
            <v>175069.08</v>
          </cell>
          <cell r="Q1054">
            <v>90896.88</v>
          </cell>
          <cell r="R1054">
            <v>0</v>
          </cell>
        </row>
        <row r="1055">
          <cell r="I1055">
            <v>300957</v>
          </cell>
          <cell r="J1055" t="str">
            <v>CENOSPHERE</v>
          </cell>
          <cell r="K1055" t="str">
            <v>A</v>
          </cell>
          <cell r="L1055" t="str">
            <v>THB</v>
          </cell>
          <cell r="N1055">
            <v>0</v>
          </cell>
          <cell r="P1055">
            <v>2197.5</v>
          </cell>
          <cell r="Q1055">
            <v>0</v>
          </cell>
          <cell r="R1055">
            <v>2197.5</v>
          </cell>
        </row>
        <row r="1056">
          <cell r="I1056">
            <v>300960</v>
          </cell>
          <cell r="J1056" t="str">
            <v>SAMANTHI</v>
          </cell>
          <cell r="L1056" t="str">
            <v>THB</v>
          </cell>
          <cell r="N1056">
            <v>0</v>
          </cell>
          <cell r="P1056">
            <v>26998.13</v>
          </cell>
          <cell r="Q1056">
            <v>26998.13</v>
          </cell>
          <cell r="R1056">
            <v>0</v>
          </cell>
        </row>
        <row r="1057">
          <cell r="I1057">
            <v>300985</v>
          </cell>
          <cell r="J1057" t="str">
            <v>FIDICON</v>
          </cell>
          <cell r="L1057" t="str">
            <v>THB</v>
          </cell>
          <cell r="N1057">
            <v>0</v>
          </cell>
          <cell r="P1057">
            <v>162166.87</v>
          </cell>
          <cell r="Q1057">
            <v>162166.87</v>
          </cell>
          <cell r="R1057">
            <v>0</v>
          </cell>
        </row>
        <row r="1058">
          <cell r="I1058">
            <v>300985</v>
          </cell>
          <cell r="J1058" t="str">
            <v>FIDICON</v>
          </cell>
          <cell r="K1058" t="str">
            <v>A</v>
          </cell>
          <cell r="L1058" t="str">
            <v>THB</v>
          </cell>
          <cell r="N1058">
            <v>0</v>
          </cell>
          <cell r="P1058">
            <v>154031.13</v>
          </cell>
          <cell r="Q1058">
            <v>154031.13</v>
          </cell>
          <cell r="R1058">
            <v>0</v>
          </cell>
        </row>
        <row r="1059">
          <cell r="I1059">
            <v>300988</v>
          </cell>
          <cell r="J1059" t="str">
            <v>KUNSTSTOFF</v>
          </cell>
          <cell r="L1059" t="str">
            <v>THB</v>
          </cell>
          <cell r="N1059">
            <v>0</v>
          </cell>
          <cell r="P1059">
            <v>70900.88</v>
          </cell>
          <cell r="Q1059">
            <v>70900.88</v>
          </cell>
          <cell r="R1059">
            <v>0</v>
          </cell>
        </row>
        <row r="1060">
          <cell r="I1060">
            <v>300989</v>
          </cell>
          <cell r="J1060" t="str">
            <v>ELECTRICAL</v>
          </cell>
          <cell r="K1060" t="str">
            <v>A</v>
          </cell>
          <cell r="L1060" t="str">
            <v>THB</v>
          </cell>
          <cell r="N1060">
            <v>0</v>
          </cell>
          <cell r="P1060">
            <v>2786.64</v>
          </cell>
          <cell r="Q1060">
            <v>0</v>
          </cell>
          <cell r="R1060">
            <v>2786.64</v>
          </cell>
        </row>
        <row r="1061">
          <cell r="I1061">
            <v>300990</v>
          </cell>
          <cell r="J1061" t="str">
            <v>AUTOMATION</v>
          </cell>
          <cell r="L1061" t="str">
            <v>THB</v>
          </cell>
          <cell r="N1061">
            <v>0</v>
          </cell>
          <cell r="P1061">
            <v>363536.4</v>
          </cell>
          <cell r="Q1061">
            <v>363536.4</v>
          </cell>
          <cell r="R1061">
            <v>0</v>
          </cell>
        </row>
        <row r="1062">
          <cell r="I1062">
            <v>300990</v>
          </cell>
          <cell r="J1062" t="str">
            <v>AUTOMATION</v>
          </cell>
          <cell r="K1062" t="str">
            <v>A</v>
          </cell>
          <cell r="L1062" t="str">
            <v>THB</v>
          </cell>
          <cell r="N1062">
            <v>0</v>
          </cell>
          <cell r="P1062">
            <v>356400</v>
          </cell>
          <cell r="Q1062">
            <v>356400</v>
          </cell>
          <cell r="R1062">
            <v>0</v>
          </cell>
        </row>
        <row r="1063">
          <cell r="I1063">
            <v>301000</v>
          </cell>
          <cell r="J1063" t="str">
            <v>ZHEJIANG</v>
          </cell>
          <cell r="L1063" t="str">
            <v>THB</v>
          </cell>
          <cell r="N1063">
            <v>0</v>
          </cell>
          <cell r="P1063">
            <v>8320.6</v>
          </cell>
          <cell r="Q1063">
            <v>8320.6</v>
          </cell>
          <cell r="R1063">
            <v>0</v>
          </cell>
        </row>
        <row r="1064">
          <cell r="I1064">
            <v>301000</v>
          </cell>
          <cell r="J1064" t="str">
            <v>ZHEJIANG</v>
          </cell>
          <cell r="K1064" t="str">
            <v>A</v>
          </cell>
          <cell r="L1064" t="str">
            <v>THB</v>
          </cell>
          <cell r="N1064">
            <v>0</v>
          </cell>
          <cell r="P1064">
            <v>8217.2000000000007</v>
          </cell>
          <cell r="Q1064">
            <v>8217.2000000000007</v>
          </cell>
          <cell r="R1064">
            <v>0</v>
          </cell>
        </row>
        <row r="1065">
          <cell r="I1065">
            <v>301007</v>
          </cell>
          <cell r="J1065" t="str">
            <v>LIVINGSTON</v>
          </cell>
          <cell r="L1065" t="str">
            <v>THB</v>
          </cell>
          <cell r="N1065">
            <v>0</v>
          </cell>
          <cell r="P1065">
            <v>239965.39</v>
          </cell>
          <cell r="Q1065">
            <v>239965.39</v>
          </cell>
          <cell r="R1065">
            <v>0</v>
          </cell>
        </row>
        <row r="1066">
          <cell r="I1066">
            <v>301013</v>
          </cell>
          <cell r="J1066" t="str">
            <v>KANKEN</v>
          </cell>
          <cell r="K1066" t="str">
            <v>A</v>
          </cell>
          <cell r="L1066" t="str">
            <v>THB</v>
          </cell>
          <cell r="N1066">
            <v>0</v>
          </cell>
          <cell r="P1066">
            <v>1778600</v>
          </cell>
          <cell r="Q1066">
            <v>0</v>
          </cell>
          <cell r="R1066">
            <v>1778600</v>
          </cell>
        </row>
        <row r="1067">
          <cell r="I1067">
            <v>301015</v>
          </cell>
          <cell r="J1067" t="str">
            <v>OMYA OY</v>
          </cell>
          <cell r="L1067" t="str">
            <v>THB</v>
          </cell>
          <cell r="N1067">
            <v>0</v>
          </cell>
          <cell r="P1067">
            <v>370505.52</v>
          </cell>
          <cell r="Q1067">
            <v>370505.52</v>
          </cell>
          <cell r="R1067">
            <v>0</v>
          </cell>
        </row>
        <row r="1068">
          <cell r="I1068">
            <v>301016</v>
          </cell>
          <cell r="J1068" t="str">
            <v>HONEYWELL</v>
          </cell>
          <cell r="K1068" t="str">
            <v>A</v>
          </cell>
          <cell r="L1068" t="str">
            <v>THB</v>
          </cell>
          <cell r="N1068">
            <v>0</v>
          </cell>
          <cell r="P1068">
            <v>884654.4</v>
          </cell>
          <cell r="Q1068">
            <v>0</v>
          </cell>
          <cell r="R1068">
            <v>884654.4</v>
          </cell>
        </row>
        <row r="1069">
          <cell r="I1069">
            <v>600020</v>
          </cell>
          <cell r="J1069" t="str">
            <v>S.H. KELKA</v>
          </cell>
          <cell r="L1069" t="str">
            <v>THB</v>
          </cell>
          <cell r="N1069">
            <v>0</v>
          </cell>
          <cell r="P1069">
            <v>206613.12</v>
          </cell>
          <cell r="Q1069">
            <v>206613.12</v>
          </cell>
          <cell r="R1069">
            <v>0</v>
          </cell>
        </row>
        <row r="1070">
          <cell r="I1070">
            <v>600020</v>
          </cell>
          <cell r="J1070" t="str">
            <v>S.H. KELKA</v>
          </cell>
          <cell r="K1070" t="str">
            <v>A</v>
          </cell>
          <cell r="L1070" t="str">
            <v>THB</v>
          </cell>
          <cell r="N1070">
            <v>0</v>
          </cell>
          <cell r="P1070">
            <v>208575</v>
          </cell>
          <cell r="Q1070">
            <v>208575</v>
          </cell>
          <cell r="R1070">
            <v>0</v>
          </cell>
        </row>
        <row r="1071">
          <cell r="I1071">
            <v>800483</v>
          </cell>
          <cell r="J1071" t="str">
            <v>CIRRUS TRA</v>
          </cell>
          <cell r="L1071" t="str">
            <v>THB</v>
          </cell>
          <cell r="N1071">
            <v>0</v>
          </cell>
          <cell r="P1071">
            <v>113569.01</v>
          </cell>
          <cell r="Q1071">
            <v>113569.01</v>
          </cell>
          <cell r="R1071">
            <v>0</v>
          </cell>
        </row>
        <row r="1072">
          <cell r="I1072">
            <v>800642</v>
          </cell>
          <cell r="J1072" t="str">
            <v>TRANSLIQUI</v>
          </cell>
          <cell r="L1072" t="str">
            <v>THB</v>
          </cell>
          <cell r="N1072">
            <v>0</v>
          </cell>
          <cell r="P1072">
            <v>45497.95</v>
          </cell>
          <cell r="Q1072">
            <v>45497.95</v>
          </cell>
          <cell r="R1072">
            <v>0</v>
          </cell>
        </row>
        <row r="1073">
          <cell r="I1073">
            <v>800790</v>
          </cell>
          <cell r="J1073" t="str">
            <v>EMONS MULT</v>
          </cell>
          <cell r="L1073" t="str">
            <v>THB</v>
          </cell>
          <cell r="N1073">
            <v>0</v>
          </cell>
          <cell r="P1073">
            <v>7009650.0099999998</v>
          </cell>
          <cell r="Q1073">
            <v>8105650.7800000003</v>
          </cell>
          <cell r="R1073">
            <v>-1096000.77</v>
          </cell>
        </row>
        <row r="1074">
          <cell r="I1074">
            <v>800825</v>
          </cell>
          <cell r="J1074" t="str">
            <v>MODERN MAR</v>
          </cell>
          <cell r="L1074" t="str">
            <v>THB</v>
          </cell>
          <cell r="N1074">
            <v>0</v>
          </cell>
          <cell r="P1074">
            <v>374143.5</v>
          </cell>
          <cell r="Q1074">
            <v>374143.5</v>
          </cell>
          <cell r="R1074">
            <v>0</v>
          </cell>
        </row>
        <row r="1075">
          <cell r="I1075">
            <v>800900</v>
          </cell>
          <cell r="J1075" t="str">
            <v>INTERNATIO</v>
          </cell>
          <cell r="L1075" t="str">
            <v>THB</v>
          </cell>
          <cell r="N1075">
            <v>0</v>
          </cell>
          <cell r="P1075">
            <v>18380.060000000001</v>
          </cell>
          <cell r="Q1075">
            <v>18380.060000000001</v>
          </cell>
          <cell r="R1075">
            <v>0</v>
          </cell>
        </row>
        <row r="1076">
          <cell r="I1076">
            <v>800905</v>
          </cell>
          <cell r="J1076" t="str">
            <v>SGS TAIWAN</v>
          </cell>
          <cell r="L1076" t="str">
            <v>THB</v>
          </cell>
          <cell r="N1076">
            <v>0</v>
          </cell>
          <cell r="P1076">
            <v>0</v>
          </cell>
          <cell r="Q1076">
            <v>32224.51</v>
          </cell>
          <cell r="R1076">
            <v>-32224.51</v>
          </cell>
        </row>
        <row r="1077">
          <cell r="I1077">
            <v>800967</v>
          </cell>
          <cell r="J1077" t="str">
            <v>POSITIVE A</v>
          </cell>
          <cell r="L1077" t="str">
            <v>THB</v>
          </cell>
          <cell r="N1077">
            <v>0</v>
          </cell>
          <cell r="P1077">
            <v>35687.57</v>
          </cell>
          <cell r="Q1077">
            <v>172048</v>
          </cell>
          <cell r="R1077">
            <v>-136360.43</v>
          </cell>
        </row>
        <row r="1078">
          <cell r="I1078">
            <v>800970</v>
          </cell>
          <cell r="J1078" t="str">
            <v>ERAWAN TRA</v>
          </cell>
          <cell r="L1078" t="str">
            <v>THB</v>
          </cell>
          <cell r="N1078">
            <v>0</v>
          </cell>
          <cell r="P1078">
            <v>117254.32</v>
          </cell>
          <cell r="Q1078">
            <v>117254.32</v>
          </cell>
          <cell r="R1078">
            <v>0</v>
          </cell>
        </row>
        <row r="1079">
          <cell r="I1079">
            <v>1000898</v>
          </cell>
          <cell r="J1079" t="str">
            <v>DR SOFTWAR</v>
          </cell>
          <cell r="L1079" t="str">
            <v>THB</v>
          </cell>
          <cell r="N1079">
            <v>0</v>
          </cell>
          <cell r="P1079">
            <v>201805.96</v>
          </cell>
          <cell r="Q1079">
            <v>201805.96</v>
          </cell>
          <cell r="R1079">
            <v>0</v>
          </cell>
        </row>
        <row r="1080">
          <cell r="I1080">
            <v>1000916</v>
          </cell>
          <cell r="J1080" t="str">
            <v>GERMANISCH</v>
          </cell>
          <cell r="L1080" t="str">
            <v>THB</v>
          </cell>
          <cell r="N1080">
            <v>-355434.52</v>
          </cell>
          <cell r="P1080">
            <v>355434.52</v>
          </cell>
          <cell r="Q1080">
            <v>0</v>
          </cell>
          <cell r="R1080">
            <v>0</v>
          </cell>
        </row>
        <row r="1081">
          <cell r="I1081">
            <v>1001045</v>
          </cell>
          <cell r="J1081" t="str">
            <v>CHEMICAL I</v>
          </cell>
          <cell r="L1081" t="str">
            <v>THB</v>
          </cell>
          <cell r="N1081">
            <v>0</v>
          </cell>
          <cell r="P1081">
            <v>198545.58</v>
          </cell>
          <cell r="Q1081">
            <v>198545.58</v>
          </cell>
          <cell r="R1081">
            <v>0</v>
          </cell>
        </row>
        <row r="1082">
          <cell r="I1082">
            <v>1001320</v>
          </cell>
          <cell r="J1082" t="str">
            <v>JEC COMPOS</v>
          </cell>
          <cell r="L1082" t="str">
            <v>THB</v>
          </cell>
          <cell r="N1082">
            <v>0</v>
          </cell>
          <cell r="P1082">
            <v>98274.66</v>
          </cell>
          <cell r="Q1082">
            <v>98274.66</v>
          </cell>
          <cell r="R1082">
            <v>0</v>
          </cell>
        </row>
        <row r="1083">
          <cell r="I1083">
            <v>1001325</v>
          </cell>
          <cell r="J1083" t="str">
            <v>KONSUL</v>
          </cell>
          <cell r="L1083" t="str">
            <v>THB</v>
          </cell>
          <cell r="N1083">
            <v>0</v>
          </cell>
          <cell r="P1083">
            <v>2350469.75</v>
          </cell>
          <cell r="Q1083">
            <v>2350469.75</v>
          </cell>
          <cell r="R1083">
            <v>0</v>
          </cell>
        </row>
        <row r="1084">
          <cell r="I1084">
            <v>1001330</v>
          </cell>
          <cell r="J1084" t="str">
            <v>CONSTRUCTI</v>
          </cell>
          <cell r="L1084" t="str">
            <v>THB</v>
          </cell>
          <cell r="N1084">
            <v>0</v>
          </cell>
          <cell r="P1084">
            <v>46695.69</v>
          </cell>
          <cell r="Q1084">
            <v>46695.69</v>
          </cell>
          <cell r="R1084">
            <v>0</v>
          </cell>
        </row>
        <row r="1085">
          <cell r="I1085">
            <v>1001335</v>
          </cell>
          <cell r="J1085" t="str">
            <v>SAG GMBH -</v>
          </cell>
          <cell r="L1085" t="str">
            <v>THB</v>
          </cell>
          <cell r="N1085">
            <v>0</v>
          </cell>
          <cell r="P1085">
            <v>62905.279999999999</v>
          </cell>
          <cell r="Q1085">
            <v>62905.279999999999</v>
          </cell>
          <cell r="R1085">
            <v>0</v>
          </cell>
        </row>
        <row r="1086">
          <cell r="I1086">
            <v>1001345</v>
          </cell>
          <cell r="J1086" t="str">
            <v>ECOVADIS</v>
          </cell>
          <cell r="L1086" t="str">
            <v>THB</v>
          </cell>
          <cell r="N1086">
            <v>0</v>
          </cell>
          <cell r="P1086">
            <v>14727.22</v>
          </cell>
          <cell r="Q1086">
            <v>14727.22</v>
          </cell>
          <cell r="R1086">
            <v>0</v>
          </cell>
        </row>
        <row r="1087">
          <cell r="I1087">
            <v>1001346</v>
          </cell>
          <cell r="J1087" t="str">
            <v>AGILITY SA</v>
          </cell>
          <cell r="L1087" t="str">
            <v>THB</v>
          </cell>
          <cell r="N1087">
            <v>0</v>
          </cell>
          <cell r="P1087">
            <v>16879.66</v>
          </cell>
          <cell r="Q1087">
            <v>16879.66</v>
          </cell>
          <cell r="R1087">
            <v>0</v>
          </cell>
        </row>
        <row r="1088">
          <cell r="I1088">
            <v>1001348</v>
          </cell>
          <cell r="J1088" t="str">
            <v>GLOBAL EXP</v>
          </cell>
          <cell r="L1088" t="str">
            <v>THB</v>
          </cell>
          <cell r="N1088">
            <v>0</v>
          </cell>
          <cell r="P1088">
            <v>0</v>
          </cell>
          <cell r="Q1088">
            <v>18173.580000000002</v>
          </cell>
          <cell r="R1088">
            <v>-18173.580000000002</v>
          </cell>
        </row>
        <row r="1089">
          <cell r="I1089">
            <v>1001348</v>
          </cell>
          <cell r="J1089" t="str">
            <v>GLOBAL EXP</v>
          </cell>
          <cell r="K1089" t="str">
            <v>A</v>
          </cell>
          <cell r="L1089" t="str">
            <v>THB</v>
          </cell>
          <cell r="N1089">
            <v>0</v>
          </cell>
          <cell r="P1089">
            <v>32472.16</v>
          </cell>
          <cell r="Q1089">
            <v>32472.16</v>
          </cell>
          <cell r="R1089">
            <v>0</v>
          </cell>
        </row>
        <row r="1090">
          <cell r="I1090">
            <v>1001349</v>
          </cell>
          <cell r="J1090" t="str">
            <v>PAINT &amp; CO</v>
          </cell>
          <cell r="L1090" t="str">
            <v>THB</v>
          </cell>
          <cell r="N1090">
            <v>0</v>
          </cell>
          <cell r="P1090">
            <v>7284.08</v>
          </cell>
          <cell r="Q1090">
            <v>7284.08</v>
          </cell>
          <cell r="R1090">
            <v>0</v>
          </cell>
        </row>
        <row r="1091">
          <cell r="I1091">
            <v>1001351</v>
          </cell>
          <cell r="J1091" t="str">
            <v>JS DANMARK</v>
          </cell>
          <cell r="L1091" t="str">
            <v>THB</v>
          </cell>
          <cell r="N1091">
            <v>0</v>
          </cell>
          <cell r="P1091">
            <v>185590.08</v>
          </cell>
          <cell r="Q1091">
            <v>185590.08</v>
          </cell>
          <cell r="R1091">
            <v>0</v>
          </cell>
        </row>
        <row r="1092">
          <cell r="I1092">
            <v>1001380</v>
          </cell>
          <cell r="J1092" t="str">
            <v>LLOYD'S RE</v>
          </cell>
          <cell r="L1092" t="str">
            <v>THB</v>
          </cell>
          <cell r="N1092">
            <v>0</v>
          </cell>
          <cell r="P1092">
            <v>123071.63</v>
          </cell>
          <cell r="Q1092">
            <v>123071.63</v>
          </cell>
          <cell r="R1092">
            <v>0</v>
          </cell>
        </row>
        <row r="1093">
          <cell r="I1093">
            <v>1100804</v>
          </cell>
          <cell r="J1093" t="str">
            <v>OD ALTERNA</v>
          </cell>
          <cell r="L1093" t="str">
            <v>THB</v>
          </cell>
          <cell r="N1093">
            <v>0</v>
          </cell>
          <cell r="P1093">
            <v>103850.42</v>
          </cell>
          <cell r="Q1093">
            <v>103850.42</v>
          </cell>
          <cell r="R1093">
            <v>0</v>
          </cell>
        </row>
        <row r="1094">
          <cell r="I1094">
            <v>1100808</v>
          </cell>
          <cell r="J1094" t="str">
            <v>SAMPE</v>
          </cell>
          <cell r="L1094" t="str">
            <v>THB</v>
          </cell>
          <cell r="N1094">
            <v>0</v>
          </cell>
          <cell r="P1094">
            <v>121851.2</v>
          </cell>
          <cell r="Q1094">
            <v>121851.2</v>
          </cell>
          <cell r="R1094">
            <v>0</v>
          </cell>
        </row>
        <row r="1095">
          <cell r="I1095">
            <v>1200530</v>
          </cell>
          <cell r="J1095" t="str">
            <v>THE INFORM</v>
          </cell>
          <cell r="L1095" t="str">
            <v>THB</v>
          </cell>
          <cell r="N1095">
            <v>0</v>
          </cell>
          <cell r="P1095">
            <v>169132.5</v>
          </cell>
          <cell r="Q1095">
            <v>212761.49</v>
          </cell>
          <cell r="R1095">
            <v>-43628.99</v>
          </cell>
        </row>
        <row r="1096">
          <cell r="I1096">
            <v>1200531</v>
          </cell>
          <cell r="J1096" t="str">
            <v>R.K.DEWAN</v>
          </cell>
          <cell r="L1096" t="str">
            <v>THB</v>
          </cell>
          <cell r="N1096">
            <v>0</v>
          </cell>
          <cell r="P1096">
            <v>65349.01</v>
          </cell>
          <cell r="Q1096">
            <v>65349.01</v>
          </cell>
          <cell r="R1096">
            <v>0</v>
          </cell>
        </row>
        <row r="1097">
          <cell r="I1097">
            <v>1200540</v>
          </cell>
          <cell r="J1097" t="str">
            <v>OMYA MADEN</v>
          </cell>
          <cell r="L1097" t="str">
            <v>THB</v>
          </cell>
          <cell r="N1097">
            <v>-327413.51</v>
          </cell>
          <cell r="P1097">
            <v>1836549.09</v>
          </cell>
          <cell r="Q1097">
            <v>1509135.58</v>
          </cell>
          <cell r="R1097">
            <v>0</v>
          </cell>
        </row>
        <row r="1098">
          <cell r="I1098">
            <v>1200542</v>
          </cell>
          <cell r="J1098" t="str">
            <v>HARKE SERV</v>
          </cell>
          <cell r="L1098" t="str">
            <v>THB</v>
          </cell>
          <cell r="N1098">
            <v>0</v>
          </cell>
          <cell r="P1098">
            <v>7019975.5999999996</v>
          </cell>
          <cell r="Q1098">
            <v>7072549.4699999997</v>
          </cell>
          <cell r="R1098">
            <v>-52573.87</v>
          </cell>
        </row>
        <row r="1099">
          <cell r="I1099">
            <v>1200544</v>
          </cell>
          <cell r="J1099" t="str">
            <v>VPSD HOLDI</v>
          </cell>
          <cell r="L1099" t="str">
            <v>THB</v>
          </cell>
          <cell r="N1099">
            <v>0</v>
          </cell>
          <cell r="P1099">
            <v>403632166.60000002</v>
          </cell>
          <cell r="Q1099">
            <v>403632166.60000002</v>
          </cell>
          <cell r="R1099">
            <v>0</v>
          </cell>
        </row>
        <row r="1100">
          <cell r="I1100">
            <v>1200545</v>
          </cell>
          <cell r="J1100" t="str">
            <v>HUNGLONG (</v>
          </cell>
          <cell r="L1100" t="str">
            <v>THB</v>
          </cell>
          <cell r="N1100">
            <v>0</v>
          </cell>
          <cell r="P1100">
            <v>180246.9</v>
          </cell>
          <cell r="Q1100">
            <v>180246.9</v>
          </cell>
          <cell r="R1100">
            <v>0</v>
          </cell>
        </row>
        <row r="1101">
          <cell r="I1101">
            <v>1200552</v>
          </cell>
          <cell r="J1101" t="str">
            <v>ALCHEMIE A</v>
          </cell>
          <cell r="L1101" t="str">
            <v>THB</v>
          </cell>
          <cell r="N1101">
            <v>0</v>
          </cell>
          <cell r="P1101">
            <v>2046194.96</v>
          </cell>
          <cell r="Q1101">
            <v>2046194.96</v>
          </cell>
          <cell r="R1101">
            <v>0</v>
          </cell>
        </row>
        <row r="1102">
          <cell r="I1102">
            <v>1200562</v>
          </cell>
          <cell r="J1102" t="str">
            <v>MULTIFIBRE</v>
          </cell>
          <cell r="L1102" t="str">
            <v>THB</v>
          </cell>
          <cell r="N1102">
            <v>0</v>
          </cell>
          <cell r="P1102">
            <v>352027.86</v>
          </cell>
          <cell r="Q1102">
            <v>352027.86</v>
          </cell>
          <cell r="R1102">
            <v>0</v>
          </cell>
        </row>
        <row r="1103">
          <cell r="I1103">
            <v>1200563</v>
          </cell>
          <cell r="J1103" t="str">
            <v>POLYMER AC</v>
          </cell>
          <cell r="L1103" t="str">
            <v>THB</v>
          </cell>
          <cell r="N1103">
            <v>-88392.98</v>
          </cell>
          <cell r="P1103">
            <v>301336.82</v>
          </cell>
          <cell r="Q1103">
            <v>212943.84</v>
          </cell>
          <cell r="R1103">
            <v>0</v>
          </cell>
        </row>
        <row r="1104">
          <cell r="I1104">
            <v>1200567</v>
          </cell>
          <cell r="J1104" t="str">
            <v>CHEMWORLD</v>
          </cell>
          <cell r="L1104" t="str">
            <v>THB</v>
          </cell>
          <cell r="N1104">
            <v>0</v>
          </cell>
          <cell r="P1104">
            <v>80688.009999999995</v>
          </cell>
          <cell r="Q1104">
            <v>80688.009999999995</v>
          </cell>
          <cell r="R1104">
            <v>0</v>
          </cell>
        </row>
        <row r="1105">
          <cell r="I1105">
            <v>1200568</v>
          </cell>
          <cell r="J1105" t="str">
            <v>LUXCHEM</v>
          </cell>
          <cell r="L1105" t="str">
            <v>THB</v>
          </cell>
          <cell r="N1105">
            <v>-14468.5</v>
          </cell>
          <cell r="P1105">
            <v>39144.17</v>
          </cell>
          <cell r="Q1105">
            <v>24675.67</v>
          </cell>
          <cell r="R1105">
            <v>0</v>
          </cell>
        </row>
        <row r="1106">
          <cell r="I1106">
            <v>1200588</v>
          </cell>
          <cell r="J1106" t="str">
            <v>JF ENTERPR</v>
          </cell>
          <cell r="L1106" t="str">
            <v>THB</v>
          </cell>
          <cell r="N1106">
            <v>0</v>
          </cell>
          <cell r="P1106">
            <v>81571.39</v>
          </cell>
          <cell r="Q1106">
            <v>81571.39</v>
          </cell>
          <cell r="R1106">
            <v>0</v>
          </cell>
        </row>
        <row r="1107">
          <cell r="I1107">
            <v>1200592</v>
          </cell>
          <cell r="J1107" t="str">
            <v>MULTIFIBRE</v>
          </cell>
          <cell r="L1107" t="str">
            <v>THB</v>
          </cell>
          <cell r="N1107">
            <v>0</v>
          </cell>
          <cell r="P1107">
            <v>7914638.7699999996</v>
          </cell>
          <cell r="Q1107">
            <v>10612071.060000001</v>
          </cell>
          <cell r="R1107">
            <v>-2697432.29</v>
          </cell>
        </row>
        <row r="1108">
          <cell r="I1108">
            <v>1200601</v>
          </cell>
          <cell r="J1108" t="str">
            <v>IMCD TIC.</v>
          </cell>
          <cell r="L1108" t="str">
            <v>THB</v>
          </cell>
          <cell r="N1108">
            <v>-231523.74</v>
          </cell>
          <cell r="P1108">
            <v>2445120.66</v>
          </cell>
          <cell r="Q1108">
            <v>2213596.92</v>
          </cell>
          <cell r="R1108">
            <v>0</v>
          </cell>
        </row>
        <row r="1109">
          <cell r="I1109">
            <v>1200602</v>
          </cell>
          <cell r="J1109" t="str">
            <v>PT INDO AS</v>
          </cell>
          <cell r="L1109" t="str">
            <v>THB</v>
          </cell>
          <cell r="N1109">
            <v>0</v>
          </cell>
          <cell r="P1109">
            <v>257759.93</v>
          </cell>
          <cell r="Q1109">
            <v>257759.93</v>
          </cell>
          <cell r="R1109">
            <v>0</v>
          </cell>
        </row>
        <row r="1110">
          <cell r="I1110">
            <v>1200605</v>
          </cell>
          <cell r="J1110" t="str">
            <v>MAICHEM &amp;</v>
          </cell>
          <cell r="L1110" t="str">
            <v>THB</v>
          </cell>
          <cell r="N1110">
            <v>0</v>
          </cell>
          <cell r="P1110">
            <v>399483.1</v>
          </cell>
          <cell r="Q1110">
            <v>399483.1</v>
          </cell>
          <cell r="R1110">
            <v>0</v>
          </cell>
        </row>
        <row r="1111">
          <cell r="I1111">
            <v>1200646</v>
          </cell>
          <cell r="J1111" t="str">
            <v>PENNINES I</v>
          </cell>
          <cell r="L1111" t="str">
            <v>THB</v>
          </cell>
          <cell r="N1111">
            <v>0</v>
          </cell>
          <cell r="P1111">
            <v>75999.28</v>
          </cell>
          <cell r="Q1111">
            <v>75999.28</v>
          </cell>
          <cell r="R1111">
            <v>0</v>
          </cell>
        </row>
        <row r="1112">
          <cell r="I1112">
            <v>1200660</v>
          </cell>
          <cell r="J1112" t="str">
            <v>REAL FORTU</v>
          </cell>
          <cell r="L1112" t="str">
            <v>THB</v>
          </cell>
          <cell r="N1112">
            <v>0</v>
          </cell>
          <cell r="P1112">
            <v>199482.4</v>
          </cell>
          <cell r="Q1112">
            <v>199482.4</v>
          </cell>
          <cell r="R1112">
            <v>0</v>
          </cell>
        </row>
        <row r="1113">
          <cell r="I1113">
            <v>1200681</v>
          </cell>
          <cell r="J1113" t="str">
            <v>CHEMICAL M</v>
          </cell>
          <cell r="L1113" t="str">
            <v>THB</v>
          </cell>
          <cell r="N1113">
            <v>-95850.98</v>
          </cell>
          <cell r="P1113">
            <v>95850.98</v>
          </cell>
          <cell r="Q1113">
            <v>0</v>
          </cell>
          <cell r="R1113">
            <v>0</v>
          </cell>
        </row>
        <row r="1114">
          <cell r="I1114">
            <v>1200731</v>
          </cell>
          <cell r="J1114" t="str">
            <v>WYPOX</v>
          </cell>
          <cell r="L1114" t="str">
            <v>THB</v>
          </cell>
          <cell r="N1114">
            <v>0</v>
          </cell>
          <cell r="P1114">
            <v>8076899.8300000001</v>
          </cell>
          <cell r="Q1114">
            <v>8076899.8300000001</v>
          </cell>
          <cell r="R1114">
            <v>0</v>
          </cell>
        </row>
        <row r="1115">
          <cell r="I1115">
            <v>1200745</v>
          </cell>
          <cell r="J1115" t="str">
            <v>PON PURE C</v>
          </cell>
          <cell r="L1115" t="str">
            <v>THB</v>
          </cell>
          <cell r="N1115">
            <v>0</v>
          </cell>
          <cell r="P1115">
            <v>73519.429999999993</v>
          </cell>
          <cell r="Q1115">
            <v>73519.429999999993</v>
          </cell>
          <cell r="R1115">
            <v>0</v>
          </cell>
        </row>
        <row r="1116">
          <cell r="I1116">
            <v>1200768</v>
          </cell>
          <cell r="J1116" t="str">
            <v>TENNANTS D</v>
          </cell>
          <cell r="L1116" t="str">
            <v>THB</v>
          </cell>
          <cell r="N1116">
            <v>0</v>
          </cell>
          <cell r="P1116">
            <v>17061.2</v>
          </cell>
          <cell r="Q1116">
            <v>17061.2</v>
          </cell>
          <cell r="R1116">
            <v>0</v>
          </cell>
        </row>
        <row r="1117">
          <cell r="I1117">
            <v>1200842</v>
          </cell>
          <cell r="J1117" t="str">
            <v>DKSH ITALI</v>
          </cell>
          <cell r="L1117" t="str">
            <v>THB</v>
          </cell>
          <cell r="N1117">
            <v>0</v>
          </cell>
          <cell r="P1117">
            <v>4249125.75</v>
          </cell>
          <cell r="Q1117">
            <v>4249125.75</v>
          </cell>
          <cell r="R1117">
            <v>0</v>
          </cell>
        </row>
        <row r="1118">
          <cell r="I1118">
            <v>1200850</v>
          </cell>
          <cell r="J1118" t="str">
            <v>AZELIS ITA</v>
          </cell>
          <cell r="L1118" t="str">
            <v>THB</v>
          </cell>
          <cell r="N1118">
            <v>0</v>
          </cell>
          <cell r="P1118">
            <v>661315.97</v>
          </cell>
          <cell r="Q1118">
            <v>661315.97</v>
          </cell>
          <cell r="R1118">
            <v>0</v>
          </cell>
        </row>
        <row r="1119">
          <cell r="I1119">
            <v>1200855</v>
          </cell>
          <cell r="J1119" t="str">
            <v>SHREE BALA</v>
          </cell>
          <cell r="L1119" t="str">
            <v>THB</v>
          </cell>
          <cell r="N1119">
            <v>0</v>
          </cell>
          <cell r="P1119">
            <v>18829.080000000002</v>
          </cell>
          <cell r="Q1119">
            <v>18829.080000000002</v>
          </cell>
          <cell r="R1119">
            <v>0</v>
          </cell>
        </row>
        <row r="1120">
          <cell r="I1120">
            <v>1200855</v>
          </cell>
          <cell r="J1120" t="str">
            <v>SHREE BALA</v>
          </cell>
          <cell r="K1120" t="str">
            <v>A</v>
          </cell>
          <cell r="L1120" t="str">
            <v>THB</v>
          </cell>
          <cell r="N1120">
            <v>0</v>
          </cell>
          <cell r="P1120">
            <v>11370.1</v>
          </cell>
          <cell r="Q1120">
            <v>11370.1</v>
          </cell>
          <cell r="R1120">
            <v>0</v>
          </cell>
        </row>
        <row r="1121">
          <cell r="I1121">
            <v>1200887</v>
          </cell>
          <cell r="J1121" t="str">
            <v>INSTA EXHI</v>
          </cell>
          <cell r="L1121" t="str">
            <v>THB</v>
          </cell>
          <cell r="N1121">
            <v>0</v>
          </cell>
          <cell r="P1121">
            <v>2113130.5499999998</v>
          </cell>
          <cell r="Q1121">
            <v>2113130.5499999998</v>
          </cell>
          <cell r="R1121">
            <v>0</v>
          </cell>
        </row>
        <row r="1122">
          <cell r="I1122">
            <v>1200887</v>
          </cell>
          <cell r="J1122" t="str">
            <v>INSTA EXHI</v>
          </cell>
          <cell r="K1122" t="str">
            <v>A</v>
          </cell>
          <cell r="L1122" t="str">
            <v>THB</v>
          </cell>
          <cell r="N1122">
            <v>0</v>
          </cell>
          <cell r="P1122">
            <v>263488.78999999998</v>
          </cell>
          <cell r="Q1122">
            <v>263488.78999999998</v>
          </cell>
          <cell r="R1122">
            <v>0</v>
          </cell>
        </row>
        <row r="1123">
          <cell r="I1123">
            <v>1200911</v>
          </cell>
          <cell r="J1123" t="str">
            <v>SEPULCHRE</v>
          </cell>
          <cell r="L1123" t="str">
            <v>THB</v>
          </cell>
          <cell r="N1123">
            <v>0</v>
          </cell>
          <cell r="P1123">
            <v>31224.04</v>
          </cell>
          <cell r="Q1123">
            <v>31224.04</v>
          </cell>
          <cell r="R1123">
            <v>0</v>
          </cell>
        </row>
        <row r="1124">
          <cell r="I1124">
            <v>1201061</v>
          </cell>
          <cell r="J1124" t="str">
            <v>OMYA (SCHW</v>
          </cell>
          <cell r="L1124" t="str">
            <v>THB</v>
          </cell>
          <cell r="N1124">
            <v>-108368.81</v>
          </cell>
          <cell r="P1124">
            <v>179306.95</v>
          </cell>
          <cell r="Q1124">
            <v>70938.14</v>
          </cell>
          <cell r="R1124">
            <v>0</v>
          </cell>
        </row>
        <row r="1125">
          <cell r="I1125">
            <v>1201079</v>
          </cell>
          <cell r="J1125" t="str">
            <v>PREMIER TR</v>
          </cell>
          <cell r="L1125" t="str">
            <v>THB</v>
          </cell>
          <cell r="N1125">
            <v>0</v>
          </cell>
          <cell r="P1125">
            <v>1738.06</v>
          </cell>
          <cell r="Q1125">
            <v>1738.06</v>
          </cell>
          <cell r="R1125">
            <v>0</v>
          </cell>
        </row>
        <row r="1126">
          <cell r="I1126">
            <v>1201081</v>
          </cell>
          <cell r="J1126" t="str">
            <v>NURNBERGME</v>
          </cell>
          <cell r="L1126" t="str">
            <v>THB</v>
          </cell>
          <cell r="N1126">
            <v>0</v>
          </cell>
          <cell r="P1126">
            <v>124520.55</v>
          </cell>
          <cell r="Q1126">
            <v>124520.55</v>
          </cell>
          <cell r="R1126">
            <v>0</v>
          </cell>
        </row>
        <row r="1127">
          <cell r="I1127">
            <v>1201083</v>
          </cell>
          <cell r="J1127" t="str">
            <v>FAIR POINT</v>
          </cell>
          <cell r="L1127" t="str">
            <v>THB</v>
          </cell>
          <cell r="N1127">
            <v>0</v>
          </cell>
          <cell r="P1127">
            <v>120238.1</v>
          </cell>
          <cell r="Q1127">
            <v>120238.1</v>
          </cell>
          <cell r="R1127">
            <v>0</v>
          </cell>
        </row>
        <row r="1128">
          <cell r="I1128">
            <v>1201114</v>
          </cell>
          <cell r="L1128" t="str">
            <v>THB</v>
          </cell>
          <cell r="N1128">
            <v>0</v>
          </cell>
          <cell r="P1128">
            <v>31436250</v>
          </cell>
          <cell r="Q1128">
            <v>31436250</v>
          </cell>
          <cell r="R1128">
            <v>0</v>
          </cell>
        </row>
        <row r="1129">
          <cell r="I1129">
            <v>1201115</v>
          </cell>
          <cell r="J1129" t="str">
            <v>MRS.RAJASH</v>
          </cell>
          <cell r="L1129" t="str">
            <v>THB</v>
          </cell>
          <cell r="N1129">
            <v>0</v>
          </cell>
          <cell r="P1129">
            <v>23651250</v>
          </cell>
          <cell r="Q1129">
            <v>23651250</v>
          </cell>
          <cell r="R1129">
            <v>0</v>
          </cell>
        </row>
        <row r="1130">
          <cell r="I1130">
            <v>1201125</v>
          </cell>
          <cell r="L1130" t="str">
            <v>THB</v>
          </cell>
          <cell r="N1130">
            <v>0</v>
          </cell>
          <cell r="P1130">
            <v>925565</v>
          </cell>
          <cell r="Q1130">
            <v>925565</v>
          </cell>
          <cell r="R1130">
            <v>0</v>
          </cell>
        </row>
        <row r="1131">
          <cell r="I1131">
            <v>1201142</v>
          </cell>
          <cell r="J1131" t="str">
            <v>KPMG AG</v>
          </cell>
          <cell r="L1131" t="str">
            <v>THB</v>
          </cell>
          <cell r="N1131">
            <v>0</v>
          </cell>
          <cell r="P1131">
            <v>2369710.98</v>
          </cell>
          <cell r="Q1131">
            <v>2369710.98</v>
          </cell>
          <cell r="R1131">
            <v>0</v>
          </cell>
        </row>
        <row r="1132">
          <cell r="I1132">
            <v>1201155</v>
          </cell>
          <cell r="J1132" t="str">
            <v>OBHAN &amp; AS</v>
          </cell>
          <cell r="L1132" t="str">
            <v>THB</v>
          </cell>
          <cell r="N1132">
            <v>0</v>
          </cell>
          <cell r="P1132">
            <v>18724.3</v>
          </cell>
          <cell r="Q1132">
            <v>18724.3</v>
          </cell>
          <cell r="R1132">
            <v>0</v>
          </cell>
        </row>
        <row r="1133">
          <cell r="I1133">
            <v>1201156</v>
          </cell>
          <cell r="L1133" t="str">
            <v>THB</v>
          </cell>
          <cell r="N1133">
            <v>0</v>
          </cell>
          <cell r="P1133">
            <v>42687.8</v>
          </cell>
          <cell r="Q1133">
            <v>42687.8</v>
          </cell>
          <cell r="R1133">
            <v>0</v>
          </cell>
        </row>
        <row r="1134">
          <cell r="I1134">
            <v>1201159</v>
          </cell>
          <cell r="J1134" t="str">
            <v>GABRIEL DE</v>
          </cell>
          <cell r="L1134" t="str">
            <v>THB</v>
          </cell>
          <cell r="N1134">
            <v>0</v>
          </cell>
          <cell r="P1134">
            <v>35873.300000000003</v>
          </cell>
          <cell r="Q1134">
            <v>39897.78</v>
          </cell>
          <cell r="R1134">
            <v>-4024.48</v>
          </cell>
        </row>
        <row r="1135">
          <cell r="I1135">
            <v>1300070</v>
          </cell>
          <cell r="J1135" t="str">
            <v>ADITYA BIR</v>
          </cell>
          <cell r="L1135" t="str">
            <v>THB</v>
          </cell>
          <cell r="N1135">
            <v>0</v>
          </cell>
          <cell r="P1135">
            <v>17988498</v>
          </cell>
          <cell r="Q1135">
            <v>17988498</v>
          </cell>
          <cell r="R1135">
            <v>0</v>
          </cell>
        </row>
        <row r="1136">
          <cell r="I1136">
            <v>1600065</v>
          </cell>
          <cell r="J1136" t="str">
            <v>INDIA POWD</v>
          </cell>
          <cell r="L1136" t="str">
            <v>THB</v>
          </cell>
          <cell r="N1136">
            <v>0</v>
          </cell>
          <cell r="P1136">
            <v>18497.7</v>
          </cell>
          <cell r="Q1136">
            <v>18497.7</v>
          </cell>
          <cell r="R1136">
            <v>0</v>
          </cell>
        </row>
        <row r="1137">
          <cell r="I1137">
            <v>1600070</v>
          </cell>
          <cell r="J1137" t="str">
            <v>SCOTWORK I</v>
          </cell>
          <cell r="L1137" t="str">
            <v>THB</v>
          </cell>
          <cell r="N1137">
            <v>0</v>
          </cell>
          <cell r="P1137">
            <v>765678.85</v>
          </cell>
          <cell r="Q1137">
            <v>765678.85</v>
          </cell>
          <cell r="R1137">
            <v>0</v>
          </cell>
        </row>
      </sheetData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 - not for distribution"/>
      <sheetName val="cr-board"/>
      <sheetName val="a-3"/>
      <sheetName val="a-3 internal"/>
      <sheetName val="a-4"/>
      <sheetName val="a-5"/>
      <sheetName val="a-7"/>
      <sheetName val="graph PA"/>
      <sheetName val="gk 01-00"/>
      <sheetName val="gk 01-00 jwk"/>
      <sheetName val="gk 12-99"/>
      <sheetName val="gk 11-99"/>
      <sheetName val="gk 10-99"/>
      <sheetName val="gk 09-99 "/>
      <sheetName val="gk 08-99"/>
      <sheetName val="ptc"/>
      <sheetName val="gk-contr 05-00"/>
      <sheetName val="gk-contr 01-00"/>
      <sheetName val="gk-contr 12-99"/>
      <sheetName val="gk-contr 10-99"/>
      <sheetName val="x-rate"/>
      <sheetName val="bh-jdeg"/>
      <sheetName val="gk-contract 01-00"/>
      <sheetName val="gk-contract 12-99"/>
      <sheetName val="gk-contract 10-99"/>
      <sheetName val="cr-board special"/>
      <sheetName val="a-3 special"/>
      <sheetName val="a3-int. special"/>
      <sheetName val="a4-special"/>
      <sheetName val="a-5 special"/>
      <sheetName val="fee+int"/>
      <sheetName val="PGW-ACCOUNTS"/>
      <sheetName val="1612.01AN(7) - Niep Tds Summary"/>
      <sheetName val="BS"/>
      <sheetName val="cr_-_not_for_distribution"/>
      <sheetName val="a-3_internal"/>
      <sheetName val="graph_PA"/>
      <sheetName val="gk_01-00"/>
      <sheetName val="gk_01-00_jwk"/>
      <sheetName val="gk_12-99"/>
      <sheetName val="gk_11-99"/>
      <sheetName val="gk_10-99"/>
      <sheetName val="gk_09-99_"/>
      <sheetName val="gk_08-99"/>
      <sheetName val="gk-contr_05-00"/>
      <sheetName val="gk-contr_01-00"/>
      <sheetName val="gk-contr_12-99"/>
      <sheetName val="gk-contr_10-99"/>
      <sheetName val="gk-contract_01-00"/>
      <sheetName val="gk-contract_12-99"/>
      <sheetName val="gk-contract_10-99"/>
      <sheetName val="cr-board_special"/>
      <sheetName val="a-3_special"/>
      <sheetName val="a3-int__special"/>
      <sheetName val="a-5_special"/>
      <sheetName val="1612_01AN(7)_-_Niep_Tds_Summary"/>
      <sheetName val="ASSAY-new"/>
      <sheetName val="cr_-_not_for_distribution1"/>
      <sheetName val="a-3_internal1"/>
      <sheetName val="graph_PA1"/>
      <sheetName val="gk_01-001"/>
      <sheetName val="gk_01-00_jwk1"/>
      <sheetName val="gk_12-991"/>
      <sheetName val="gk_11-991"/>
      <sheetName val="gk_10-991"/>
      <sheetName val="gk_09-99_1"/>
      <sheetName val="gk_08-991"/>
      <sheetName val="gk-contr_05-001"/>
      <sheetName val="gk-contr_01-001"/>
      <sheetName val="gk-contr_12-991"/>
      <sheetName val="gk-contr_10-991"/>
      <sheetName val="gk-contract_01-001"/>
      <sheetName val="gk-contract_12-991"/>
      <sheetName val="gk-contract_10-991"/>
      <sheetName val="cr-board_special1"/>
      <sheetName val="a-3_special1"/>
      <sheetName val="a3-int__special1"/>
      <sheetName val="a-5_special1"/>
      <sheetName val="1612_01AN(7)_-_Niep_Tds_Summar1"/>
      <sheetName val="cr_-_not_for_distribution2"/>
      <sheetName val="a-3_internal2"/>
      <sheetName val="graph_PA2"/>
      <sheetName val="gk_01-002"/>
      <sheetName val="gk_01-00_jwk2"/>
      <sheetName val="gk_12-992"/>
      <sheetName val="gk_11-992"/>
      <sheetName val="gk_10-992"/>
      <sheetName val="gk_09-99_2"/>
      <sheetName val="gk_08-992"/>
      <sheetName val="gk-contr_05-002"/>
      <sheetName val="gk-contr_01-002"/>
      <sheetName val="gk-contr_12-992"/>
      <sheetName val="gk-contr_10-992"/>
      <sheetName val="gk-contract_01-002"/>
      <sheetName val="gk-contract_12-992"/>
      <sheetName val="gk-contract_10-992"/>
      <sheetName val="cr-board_special2"/>
      <sheetName val="a-3_special2"/>
      <sheetName val="a3-int__special2"/>
      <sheetName val="a-5_special2"/>
      <sheetName val="1612_01AN(7)_-_Niep_Tds_Summar2"/>
      <sheetName val="cr_-_not_for_distribution3"/>
      <sheetName val="a-3_internal3"/>
      <sheetName val="graph_PA3"/>
      <sheetName val="gk_01-003"/>
      <sheetName val="gk_01-00_jwk3"/>
      <sheetName val="gk_12-993"/>
      <sheetName val="gk_11-993"/>
      <sheetName val="gk_10-993"/>
      <sheetName val="gk_09-99_3"/>
      <sheetName val="gk_08-993"/>
      <sheetName val="gk-contr_05-003"/>
      <sheetName val="gk-contr_01-003"/>
      <sheetName val="gk-contr_12-993"/>
      <sheetName val="gk-contr_10-993"/>
      <sheetName val="gk-contract_01-003"/>
      <sheetName val="gk-contract_12-993"/>
      <sheetName val="gk-contract_10-993"/>
      <sheetName val="cr-board_special3"/>
      <sheetName val="a-3_special3"/>
      <sheetName val="a3-int__special3"/>
      <sheetName val="a-5_special3"/>
      <sheetName val="1612_01AN(7)_-_Niep_Tds_Summar3"/>
      <sheetName val="Interest 30-11-01 not PA 7%"/>
      <sheetName val="sum"/>
      <sheetName val="Clause 9"/>
      <sheetName val="cr_-_not_for_distribution4"/>
      <sheetName val="a-3_internal4"/>
      <sheetName val="graph_PA4"/>
      <sheetName val="gk_01-004"/>
      <sheetName val="gk_01-00_jwk4"/>
      <sheetName val="gk_12-994"/>
      <sheetName val="gk_11-994"/>
      <sheetName val="gk_10-994"/>
      <sheetName val="gk_09-99_4"/>
      <sheetName val="gk_08-994"/>
      <sheetName val="gk-contr_05-004"/>
      <sheetName val="gk-contr_01-004"/>
      <sheetName val="gk-contr_12-994"/>
      <sheetName val="gk-contr_10-994"/>
      <sheetName val="gk-contract_01-004"/>
      <sheetName val="gk-contract_12-994"/>
      <sheetName val="gk-contract_10-994"/>
      <sheetName val="cr-board_special4"/>
      <sheetName val="a-3_special4"/>
      <sheetName val="a3-int__special4"/>
      <sheetName val="a-5_special4"/>
      <sheetName val="1612_01AN(7)_-_Niep_Tds_Summar4"/>
      <sheetName val="Interest_30-11-01_not_PA_7%"/>
      <sheetName val="DATA INPUT"/>
      <sheetName val="LANDED PRICE"/>
      <sheetName val="CR-SUPLY"/>
      <sheetName val="gk 09-99"/>
      <sheetName val="77S(O)"/>
      <sheetName val="gk_09-99"/>
      <sheetName val="gk_09-991"/>
      <sheetName val="gk_09-992"/>
      <sheetName val="gk_09-993"/>
      <sheetName val="a_4"/>
      <sheetName val="p&amp;l"/>
      <sheetName val="Scenarios"/>
      <sheetName val="x_rate"/>
      <sheetName val="Rev Working"/>
      <sheetName val="Sheet2"/>
      <sheetName val="Cons"/>
      <sheetName val="diffbetphy&amp;stock"/>
      <sheetName val="12"/>
      <sheetName val="15"/>
      <sheetName val="gk_09-994"/>
      <sheetName val="Rev_Working"/>
      <sheetName val="cr_-_not_for_distribution5"/>
      <sheetName val="a-3_internal5"/>
      <sheetName val="graph_PA5"/>
      <sheetName val="gk_01-005"/>
      <sheetName val="gk_01-00_jwk5"/>
      <sheetName val="gk_12-995"/>
      <sheetName val="gk_11-995"/>
      <sheetName val="gk_10-995"/>
      <sheetName val="gk_09-99_5"/>
      <sheetName val="gk_08-995"/>
      <sheetName val="gk-contr_05-005"/>
      <sheetName val="gk-contr_01-005"/>
      <sheetName val="gk-contr_12-995"/>
      <sheetName val="gk-contr_10-995"/>
      <sheetName val="gk-contract_01-005"/>
      <sheetName val="gk-contract_12-995"/>
      <sheetName val="gk-contract_10-995"/>
      <sheetName val="cr-board_special5"/>
      <sheetName val="a-3_special5"/>
      <sheetName val="a3-int__special5"/>
      <sheetName val="a-5_special5"/>
      <sheetName val="gk_09-995"/>
      <sheetName val="1612_01AN(7)_-_Niep_Tds_Summar5"/>
      <sheetName val="Rev_Working1"/>
      <sheetName val="Interest_30-11-01_not_PA_7%1"/>
      <sheetName val="Schedule"/>
      <sheetName val="AP PM"/>
      <sheetName val="BG AP RM"/>
      <sheetName val="AP P"/>
      <sheetName val="SBA BG AP F"/>
      <sheetName val="EBA BG F"/>
      <sheetName val="NBA BG F"/>
      <sheetName val="NBA BG P"/>
      <sheetName val="HP F"/>
      <sheetName val="KRL F"/>
      <sheetName val="LKW F"/>
      <sheetName val="RT KAR F"/>
      <sheetName val="RT PDK F"/>
      <sheetName val="SBA AP P"/>
      <sheetName val="UP P"/>
      <sheetName val="WBA BG F"/>
      <sheetName val="Sheet1"/>
      <sheetName val="A0744339"/>
      <sheetName val="API"/>
      <sheetName val="NCE"/>
      <sheetName val="EU"/>
      <sheetName val="Latam"/>
      <sheetName val="ROW"/>
      <sheetName val="Inputs"/>
      <sheetName val="#REF!"/>
      <sheetName val="Revenue-Invoicewise"/>
      <sheetName val="2008-09"/>
      <sheetName val="calc"/>
      <sheetName val="ICD"/>
      <sheetName val="EAST"/>
      <sheetName val="P1"/>
      <sheetName val="Notes"/>
      <sheetName val="Comp"/>
      <sheetName val="Brainvisa-2003"/>
      <sheetName val="Operating Statistics"/>
      <sheetName val="Agency BS"/>
      <sheetName val="11(d)"/>
    </sheetNames>
    <sheetDataSet>
      <sheetData sheetId="0" refreshError="1"/>
      <sheetData sheetId="1">
        <row r="35">
          <cell r="E35">
            <v>55724.666666666672</v>
          </cell>
        </row>
      </sheetData>
      <sheetData sheetId="2">
        <row r="35">
          <cell r="E35">
            <v>55724.666666666672</v>
          </cell>
        </row>
      </sheetData>
      <sheetData sheetId="3">
        <row r="35">
          <cell r="E35">
            <v>55724.666666666672</v>
          </cell>
        </row>
      </sheetData>
      <sheetData sheetId="4" refreshError="1">
        <row r="35">
          <cell r="E35">
            <v>55724.666666666672</v>
          </cell>
        </row>
        <row r="38">
          <cell r="E38">
            <v>606398</v>
          </cell>
        </row>
        <row r="77">
          <cell r="E77">
            <v>189811.25</v>
          </cell>
        </row>
        <row r="99">
          <cell r="E99">
            <v>681702.99836510175</v>
          </cell>
        </row>
        <row r="100">
          <cell r="E100">
            <v>1051188.8786355641</v>
          </cell>
        </row>
        <row r="101">
          <cell r="E101">
            <v>881181.99426039169</v>
          </cell>
        </row>
        <row r="102">
          <cell r="E102">
            <v>960000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35">
          <cell r="E35">
            <v>55724.666666666672</v>
          </cell>
        </row>
      </sheetData>
      <sheetData sheetId="98">
        <row r="35">
          <cell r="E35">
            <v>55724.666666666672</v>
          </cell>
        </row>
      </sheetData>
      <sheetData sheetId="99">
        <row r="35">
          <cell r="E35">
            <v>55724.666666666672</v>
          </cell>
        </row>
      </sheetData>
      <sheetData sheetId="100">
        <row r="35">
          <cell r="E35">
            <v>55724.666666666672</v>
          </cell>
        </row>
      </sheetData>
      <sheetData sheetId="101">
        <row r="35">
          <cell r="E35">
            <v>55724.666666666672</v>
          </cell>
        </row>
      </sheetData>
      <sheetData sheetId="102">
        <row r="35">
          <cell r="E35">
            <v>55724.666666666672</v>
          </cell>
        </row>
      </sheetData>
      <sheetData sheetId="103">
        <row r="35">
          <cell r="E35">
            <v>55724.666666666672</v>
          </cell>
        </row>
      </sheetData>
      <sheetData sheetId="104">
        <row r="35">
          <cell r="E35">
            <v>55724.666666666672</v>
          </cell>
        </row>
      </sheetData>
      <sheetData sheetId="105">
        <row r="35">
          <cell r="E35">
            <v>55724.666666666672</v>
          </cell>
        </row>
      </sheetData>
      <sheetData sheetId="106">
        <row r="35">
          <cell r="E35">
            <v>55724.666666666672</v>
          </cell>
        </row>
      </sheetData>
      <sheetData sheetId="107">
        <row r="35">
          <cell r="E35">
            <v>55724.666666666672</v>
          </cell>
        </row>
      </sheetData>
      <sheetData sheetId="108">
        <row r="35">
          <cell r="E35">
            <v>55724.666666666672</v>
          </cell>
        </row>
      </sheetData>
      <sheetData sheetId="109">
        <row r="35">
          <cell r="E35">
            <v>55724.666666666672</v>
          </cell>
        </row>
      </sheetData>
      <sheetData sheetId="110">
        <row r="35">
          <cell r="E35">
            <v>55724.666666666672</v>
          </cell>
        </row>
      </sheetData>
      <sheetData sheetId="111">
        <row r="35">
          <cell r="E35">
            <v>55724.666666666672</v>
          </cell>
        </row>
      </sheetData>
      <sheetData sheetId="112">
        <row r="35">
          <cell r="E35">
            <v>55724.666666666672</v>
          </cell>
        </row>
      </sheetData>
      <sheetData sheetId="113">
        <row r="35">
          <cell r="E35">
            <v>55724.666666666672</v>
          </cell>
        </row>
      </sheetData>
      <sheetData sheetId="114">
        <row r="35">
          <cell r="E35">
            <v>55724.666666666672</v>
          </cell>
        </row>
      </sheetData>
      <sheetData sheetId="115">
        <row r="35">
          <cell r="E35">
            <v>55724.666666666672</v>
          </cell>
        </row>
      </sheetData>
      <sheetData sheetId="116">
        <row r="35">
          <cell r="E35">
            <v>55724.666666666672</v>
          </cell>
        </row>
      </sheetData>
      <sheetData sheetId="117">
        <row r="35">
          <cell r="E35">
            <v>55724.666666666672</v>
          </cell>
        </row>
      </sheetData>
      <sheetData sheetId="118">
        <row r="35">
          <cell r="E35">
            <v>55724.666666666672</v>
          </cell>
        </row>
      </sheetData>
      <sheetData sheetId="119">
        <row r="35">
          <cell r="E35">
            <v>55724.666666666672</v>
          </cell>
        </row>
      </sheetData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>
        <row r="35">
          <cell r="E35">
            <v>55724.666666666672</v>
          </cell>
        </row>
      </sheetData>
      <sheetData sheetId="127">
        <row r="35">
          <cell r="E35">
            <v>55724.666666666672</v>
          </cell>
        </row>
      </sheetData>
      <sheetData sheetId="128">
        <row r="35">
          <cell r="E35">
            <v>55724.666666666672</v>
          </cell>
        </row>
      </sheetData>
      <sheetData sheetId="129">
        <row r="35">
          <cell r="E35">
            <v>55724.666666666672</v>
          </cell>
        </row>
      </sheetData>
      <sheetData sheetId="130">
        <row r="35">
          <cell r="E35">
            <v>55724.666666666672</v>
          </cell>
        </row>
      </sheetData>
      <sheetData sheetId="131">
        <row r="35">
          <cell r="E35">
            <v>55724.666666666672</v>
          </cell>
        </row>
      </sheetData>
      <sheetData sheetId="132">
        <row r="35">
          <cell r="E35">
            <v>55724.666666666672</v>
          </cell>
        </row>
      </sheetData>
      <sheetData sheetId="133">
        <row r="35">
          <cell r="E35">
            <v>55724.666666666672</v>
          </cell>
        </row>
      </sheetData>
      <sheetData sheetId="134">
        <row r="35">
          <cell r="E35">
            <v>55724.666666666672</v>
          </cell>
        </row>
      </sheetData>
      <sheetData sheetId="135">
        <row r="35">
          <cell r="E35">
            <v>55724.666666666672</v>
          </cell>
        </row>
      </sheetData>
      <sheetData sheetId="136">
        <row r="35">
          <cell r="E35">
            <v>55724.666666666672</v>
          </cell>
        </row>
      </sheetData>
      <sheetData sheetId="137">
        <row r="35">
          <cell r="E35">
            <v>55724.666666666672</v>
          </cell>
        </row>
      </sheetData>
      <sheetData sheetId="138">
        <row r="35">
          <cell r="E35">
            <v>55724.666666666672</v>
          </cell>
        </row>
      </sheetData>
      <sheetData sheetId="139">
        <row r="35">
          <cell r="E35">
            <v>55724.666666666672</v>
          </cell>
        </row>
      </sheetData>
      <sheetData sheetId="140">
        <row r="35">
          <cell r="E35">
            <v>55724.666666666672</v>
          </cell>
        </row>
      </sheetData>
      <sheetData sheetId="141">
        <row r="35">
          <cell r="E35">
            <v>55724.666666666672</v>
          </cell>
        </row>
      </sheetData>
      <sheetData sheetId="142">
        <row r="35">
          <cell r="E35">
            <v>55724.666666666672</v>
          </cell>
        </row>
      </sheetData>
      <sheetData sheetId="143">
        <row r="35">
          <cell r="E35">
            <v>55724.666666666672</v>
          </cell>
        </row>
      </sheetData>
      <sheetData sheetId="144">
        <row r="35">
          <cell r="E35">
            <v>55724.666666666672</v>
          </cell>
        </row>
      </sheetData>
      <sheetData sheetId="145">
        <row r="35">
          <cell r="E35">
            <v>55724.666666666672</v>
          </cell>
        </row>
      </sheetData>
      <sheetData sheetId="146">
        <row r="35">
          <cell r="E35">
            <v>55724.666666666672</v>
          </cell>
        </row>
      </sheetData>
      <sheetData sheetId="147">
        <row r="35">
          <cell r="E35">
            <v>55724.666666666672</v>
          </cell>
        </row>
      </sheetData>
      <sheetData sheetId="148">
        <row r="35">
          <cell r="E35">
            <v>55724.666666666672</v>
          </cell>
        </row>
      </sheetData>
      <sheetData sheetId="149"/>
      <sheetData sheetId="150">
        <row r="35">
          <cell r="E35">
            <v>55724.666666666672</v>
          </cell>
        </row>
      </sheetData>
      <sheetData sheetId="151" refreshError="1"/>
      <sheetData sheetId="152">
        <row r="35">
          <cell r="E35">
            <v>55724.666666666672</v>
          </cell>
        </row>
      </sheetData>
      <sheetData sheetId="153">
        <row r="35">
          <cell r="E35">
            <v>55724.666666666672</v>
          </cell>
        </row>
      </sheetData>
      <sheetData sheetId="154">
        <row r="35">
          <cell r="E35">
            <v>55724.666666666672</v>
          </cell>
        </row>
      </sheetData>
      <sheetData sheetId="155" refreshError="1"/>
      <sheetData sheetId="156">
        <row r="35">
          <cell r="E35">
            <v>55724.666666666672</v>
          </cell>
        </row>
      </sheetData>
      <sheetData sheetId="157">
        <row r="35">
          <cell r="E35">
            <v>55724.666666666672</v>
          </cell>
        </row>
      </sheetData>
      <sheetData sheetId="158">
        <row r="35">
          <cell r="E35">
            <v>55724.666666666672</v>
          </cell>
        </row>
      </sheetData>
      <sheetData sheetId="159">
        <row r="35">
          <cell r="E35">
            <v>55724.666666666672</v>
          </cell>
        </row>
      </sheetData>
      <sheetData sheetId="160">
        <row r="35">
          <cell r="E35">
            <v>55724.666666666672</v>
          </cell>
        </row>
      </sheetData>
      <sheetData sheetId="161">
        <row r="35">
          <cell r="E35">
            <v>55724.666666666672</v>
          </cell>
        </row>
      </sheetData>
      <sheetData sheetId="162">
        <row r="35">
          <cell r="E35">
            <v>55724.666666666672</v>
          </cell>
        </row>
      </sheetData>
      <sheetData sheetId="163">
        <row r="35">
          <cell r="E35">
            <v>55724.666666666672</v>
          </cell>
        </row>
      </sheetData>
      <sheetData sheetId="164">
        <row r="35">
          <cell r="E35">
            <v>55724.666666666672</v>
          </cell>
        </row>
      </sheetData>
      <sheetData sheetId="165">
        <row r="35">
          <cell r="E35">
            <v>55724.666666666672</v>
          </cell>
        </row>
      </sheetData>
      <sheetData sheetId="166">
        <row r="35">
          <cell r="E35">
            <v>55724.666666666672</v>
          </cell>
        </row>
      </sheetData>
      <sheetData sheetId="167">
        <row r="35">
          <cell r="E35">
            <v>55724.666666666672</v>
          </cell>
        </row>
      </sheetData>
      <sheetData sheetId="168">
        <row r="35">
          <cell r="E35">
            <v>55724.666666666672</v>
          </cell>
        </row>
      </sheetData>
      <sheetData sheetId="169">
        <row r="35">
          <cell r="E35">
            <v>55724.666666666672</v>
          </cell>
        </row>
      </sheetData>
      <sheetData sheetId="170">
        <row r="35">
          <cell r="E35">
            <v>55724.666666666672</v>
          </cell>
        </row>
      </sheetData>
      <sheetData sheetId="171">
        <row r="35">
          <cell r="E35">
            <v>55724.666666666672</v>
          </cell>
        </row>
      </sheetData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>
        <row r="35">
          <cell r="E35">
            <v>55724.666666666672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 Template"/>
      <sheetName val="Description"/>
      <sheetName val="EAS"/>
      <sheetName val="EASCA"/>
      <sheetName val="Computron"/>
      <sheetName val="AR"/>
      <sheetName val="Profit Share Report Oct 2001"/>
      <sheetName val="10"/>
    </sheetNames>
    <sheetDataSet>
      <sheetData sheetId="0" refreshError="1"/>
      <sheetData sheetId="1" refreshError="1"/>
      <sheetData sheetId="2">
        <row r="2">
          <cell r="I2" t="str">
            <v>69516098994</v>
          </cell>
          <cell r="J2">
            <v>37165</v>
          </cell>
          <cell r="K2">
            <v>10</v>
          </cell>
          <cell r="L2">
            <v>502900</v>
          </cell>
        </row>
        <row r="3">
          <cell r="I3" t="str">
            <v>69516108912</v>
          </cell>
          <cell r="J3">
            <v>37166</v>
          </cell>
          <cell r="K3">
            <v>10</v>
          </cell>
          <cell r="L3">
            <v>299205</v>
          </cell>
        </row>
        <row r="4">
          <cell r="I4" t="str">
            <v>69516108923</v>
          </cell>
          <cell r="J4">
            <v>37171</v>
          </cell>
          <cell r="K4">
            <v>10</v>
          </cell>
          <cell r="L4">
            <v>27510</v>
          </cell>
        </row>
        <row r="5">
          <cell r="I5" t="str">
            <v>69516108934</v>
          </cell>
          <cell r="J5">
            <v>37175</v>
          </cell>
          <cell r="K5">
            <v>10</v>
          </cell>
          <cell r="L5">
            <v>283015</v>
          </cell>
        </row>
        <row r="6">
          <cell r="I6" t="str">
            <v>69516108960</v>
          </cell>
          <cell r="J6">
            <v>37175</v>
          </cell>
          <cell r="K6">
            <v>10</v>
          </cell>
          <cell r="L6">
            <v>28140</v>
          </cell>
        </row>
        <row r="7">
          <cell r="I7" t="str">
            <v>69516108956</v>
          </cell>
          <cell r="J7">
            <v>37176</v>
          </cell>
          <cell r="K7">
            <v>10</v>
          </cell>
          <cell r="L7">
            <v>819020</v>
          </cell>
        </row>
        <row r="8">
          <cell r="I8" t="str">
            <v>69516108945</v>
          </cell>
          <cell r="J8">
            <v>37176</v>
          </cell>
          <cell r="K8">
            <v>10</v>
          </cell>
          <cell r="L8">
            <v>579978</v>
          </cell>
        </row>
        <row r="9">
          <cell r="I9" t="str">
            <v>69516108971</v>
          </cell>
          <cell r="J9">
            <v>37180</v>
          </cell>
          <cell r="K9">
            <v>10</v>
          </cell>
          <cell r="L9">
            <v>187698</v>
          </cell>
        </row>
        <row r="10">
          <cell r="I10" t="str">
            <v>69516108993</v>
          </cell>
          <cell r="J10">
            <v>37182</v>
          </cell>
          <cell r="K10">
            <v>10</v>
          </cell>
          <cell r="L10">
            <v>5090.5</v>
          </cell>
        </row>
        <row r="11">
          <cell r="I11" t="str">
            <v>69516109015</v>
          </cell>
          <cell r="J11">
            <v>37183</v>
          </cell>
          <cell r="K11">
            <v>10</v>
          </cell>
          <cell r="L11">
            <v>309015</v>
          </cell>
        </row>
        <row r="12">
          <cell r="I12" t="str">
            <v>69516108982</v>
          </cell>
          <cell r="J12">
            <v>37183</v>
          </cell>
          <cell r="K12">
            <v>10</v>
          </cell>
          <cell r="L12">
            <v>575770</v>
          </cell>
        </row>
        <row r="13">
          <cell r="I13" t="str">
            <v>69516109026</v>
          </cell>
          <cell r="J13">
            <v>37184</v>
          </cell>
          <cell r="K13">
            <v>10</v>
          </cell>
          <cell r="L13">
            <v>444050</v>
          </cell>
        </row>
        <row r="14">
          <cell r="I14" t="str">
            <v>69516109030</v>
          </cell>
          <cell r="J14">
            <v>37184</v>
          </cell>
          <cell r="K14">
            <v>10</v>
          </cell>
          <cell r="L14">
            <v>390075</v>
          </cell>
        </row>
        <row r="15">
          <cell r="I15" t="str">
            <v>69516109004</v>
          </cell>
          <cell r="J15">
            <v>37184</v>
          </cell>
          <cell r="K15">
            <v>10</v>
          </cell>
          <cell r="L15">
            <v>12915</v>
          </cell>
        </row>
        <row r="16">
          <cell r="I16" t="str">
            <v>69516109052</v>
          </cell>
          <cell r="J16">
            <v>37184</v>
          </cell>
          <cell r="K16">
            <v>10</v>
          </cell>
          <cell r="L16">
            <v>18480</v>
          </cell>
        </row>
        <row r="17">
          <cell r="I17" t="str">
            <v>69516109074</v>
          </cell>
          <cell r="J17">
            <v>37189</v>
          </cell>
          <cell r="K17">
            <v>10</v>
          </cell>
          <cell r="L17">
            <v>7860</v>
          </cell>
        </row>
        <row r="18">
          <cell r="I18" t="str">
            <v>69516109100</v>
          </cell>
          <cell r="J18">
            <v>37190</v>
          </cell>
          <cell r="K18">
            <v>10</v>
          </cell>
          <cell r="L18">
            <v>448865</v>
          </cell>
        </row>
        <row r="19">
          <cell r="I19" t="str">
            <v>69516109041</v>
          </cell>
          <cell r="J19">
            <v>37190</v>
          </cell>
          <cell r="K19">
            <v>10</v>
          </cell>
          <cell r="L19">
            <v>534570</v>
          </cell>
        </row>
        <row r="20">
          <cell r="I20" t="str">
            <v>69516109096</v>
          </cell>
          <cell r="J20">
            <v>37190</v>
          </cell>
          <cell r="K20">
            <v>10</v>
          </cell>
          <cell r="L20">
            <v>9702</v>
          </cell>
        </row>
        <row r="21">
          <cell r="I21" t="str">
            <v>69516109085</v>
          </cell>
          <cell r="J21">
            <v>37192</v>
          </cell>
          <cell r="K21">
            <v>10</v>
          </cell>
          <cell r="L21">
            <v>23316</v>
          </cell>
        </row>
        <row r="22">
          <cell r="I22" t="str">
            <v>69516828921</v>
          </cell>
          <cell r="J22">
            <v>37194</v>
          </cell>
          <cell r="K22">
            <v>10</v>
          </cell>
          <cell r="L22">
            <v>10611</v>
          </cell>
        </row>
        <row r="23">
          <cell r="I23" t="str">
            <v>69516828943</v>
          </cell>
          <cell r="J23">
            <v>37194</v>
          </cell>
          <cell r="K23">
            <v>10</v>
          </cell>
          <cell r="L23">
            <v>141775</v>
          </cell>
        </row>
        <row r="24">
          <cell r="I24" t="str">
            <v>69516828910</v>
          </cell>
          <cell r="J24">
            <v>37194</v>
          </cell>
          <cell r="K24">
            <v>10</v>
          </cell>
          <cell r="L24">
            <v>547050</v>
          </cell>
        </row>
        <row r="25">
          <cell r="I25" t="str">
            <v>29721046874</v>
          </cell>
          <cell r="J25">
            <v>37169</v>
          </cell>
          <cell r="K25">
            <v>10</v>
          </cell>
          <cell r="L25">
            <v>22155</v>
          </cell>
        </row>
        <row r="26">
          <cell r="I26" t="str">
            <v>29721046885</v>
          </cell>
          <cell r="J26">
            <v>37174</v>
          </cell>
          <cell r="K26">
            <v>10</v>
          </cell>
          <cell r="L26">
            <v>4185</v>
          </cell>
        </row>
        <row r="27">
          <cell r="I27" t="str">
            <v>29721046896</v>
          </cell>
          <cell r="J27">
            <v>37175</v>
          </cell>
          <cell r="K27">
            <v>10</v>
          </cell>
          <cell r="L27">
            <v>5148</v>
          </cell>
        </row>
        <row r="28">
          <cell r="I28" t="str">
            <v>29721046900</v>
          </cell>
          <cell r="J28">
            <v>37183</v>
          </cell>
          <cell r="K28">
            <v>10</v>
          </cell>
          <cell r="L28">
            <v>8509.5</v>
          </cell>
        </row>
        <row r="29">
          <cell r="I29" t="str">
            <v>29724934523</v>
          </cell>
          <cell r="J29">
            <v>37185</v>
          </cell>
          <cell r="K29">
            <v>10</v>
          </cell>
          <cell r="L29">
            <v>9870</v>
          </cell>
        </row>
        <row r="30">
          <cell r="I30" t="str">
            <v>29724934534</v>
          </cell>
          <cell r="J30">
            <v>37191</v>
          </cell>
          <cell r="K30">
            <v>10</v>
          </cell>
          <cell r="L30">
            <v>4725</v>
          </cell>
        </row>
        <row r="31">
          <cell r="I31" t="str">
            <v>29724934545</v>
          </cell>
          <cell r="J31">
            <v>37195</v>
          </cell>
          <cell r="K31">
            <v>10</v>
          </cell>
          <cell r="L31">
            <v>4185</v>
          </cell>
        </row>
        <row r="32">
          <cell r="I32" t="str">
            <v>16079351635</v>
          </cell>
          <cell r="J32">
            <v>37165</v>
          </cell>
          <cell r="K32">
            <v>10</v>
          </cell>
          <cell r="L32">
            <v>4960</v>
          </cell>
        </row>
        <row r="33">
          <cell r="I33" t="str">
            <v>16079351613</v>
          </cell>
          <cell r="J33">
            <v>37165</v>
          </cell>
          <cell r="K33">
            <v>10</v>
          </cell>
          <cell r="L33">
            <v>1681.5</v>
          </cell>
        </row>
        <row r="34">
          <cell r="I34" t="str">
            <v>16079351624</v>
          </cell>
          <cell r="J34">
            <v>37167</v>
          </cell>
          <cell r="K34">
            <v>10</v>
          </cell>
          <cell r="L34">
            <v>11520</v>
          </cell>
        </row>
        <row r="35">
          <cell r="I35" t="str">
            <v>16079351646</v>
          </cell>
          <cell r="J35">
            <v>37169</v>
          </cell>
          <cell r="K35">
            <v>10</v>
          </cell>
          <cell r="L35">
            <v>14857.5</v>
          </cell>
        </row>
        <row r="36">
          <cell r="I36" t="str">
            <v>16079351650</v>
          </cell>
          <cell r="J36">
            <v>37170</v>
          </cell>
          <cell r="K36">
            <v>10</v>
          </cell>
          <cell r="L36">
            <v>34892</v>
          </cell>
        </row>
        <row r="37">
          <cell r="I37" t="str">
            <v>16079351661</v>
          </cell>
          <cell r="J37">
            <v>37174</v>
          </cell>
          <cell r="K37">
            <v>10</v>
          </cell>
          <cell r="L37">
            <v>31408</v>
          </cell>
        </row>
        <row r="38">
          <cell r="I38" t="str">
            <v>16079351683</v>
          </cell>
          <cell r="J38">
            <v>37177</v>
          </cell>
          <cell r="K38">
            <v>10</v>
          </cell>
          <cell r="L38">
            <v>5859</v>
          </cell>
        </row>
        <row r="39">
          <cell r="I39" t="str">
            <v>16079351672</v>
          </cell>
          <cell r="J39">
            <v>37177</v>
          </cell>
          <cell r="K39">
            <v>10</v>
          </cell>
          <cell r="L39">
            <v>1644</v>
          </cell>
        </row>
        <row r="40">
          <cell r="I40" t="str">
            <v>16079351694</v>
          </cell>
          <cell r="J40">
            <v>37180</v>
          </cell>
          <cell r="K40">
            <v>10</v>
          </cell>
          <cell r="L40">
            <v>1624.5</v>
          </cell>
        </row>
        <row r="41">
          <cell r="I41" t="str">
            <v>16079351705</v>
          </cell>
          <cell r="J41">
            <v>37181</v>
          </cell>
          <cell r="K41">
            <v>10</v>
          </cell>
          <cell r="L41">
            <v>7267.5</v>
          </cell>
        </row>
        <row r="42">
          <cell r="I42" t="str">
            <v>16079351716</v>
          </cell>
          <cell r="J42">
            <v>37187</v>
          </cell>
          <cell r="K42">
            <v>10</v>
          </cell>
          <cell r="L42">
            <v>19237.5</v>
          </cell>
        </row>
        <row r="43">
          <cell r="I43" t="str">
            <v>17618089050</v>
          </cell>
          <cell r="J43">
            <v>37173</v>
          </cell>
          <cell r="K43">
            <v>10</v>
          </cell>
          <cell r="L43">
            <v>13930</v>
          </cell>
        </row>
        <row r="44">
          <cell r="I44" t="str">
            <v>17617423383</v>
          </cell>
          <cell r="J44">
            <v>37180</v>
          </cell>
          <cell r="K44">
            <v>10</v>
          </cell>
          <cell r="L44">
            <v>15435</v>
          </cell>
        </row>
        <row r="45">
          <cell r="I45" t="str">
            <v>17617423512</v>
          </cell>
          <cell r="J45">
            <v>37181</v>
          </cell>
          <cell r="K45">
            <v>10</v>
          </cell>
          <cell r="L45">
            <v>630</v>
          </cell>
        </row>
        <row r="46">
          <cell r="I46" t="str">
            <v>17617423523</v>
          </cell>
          <cell r="J46">
            <v>37185</v>
          </cell>
          <cell r="K46">
            <v>10</v>
          </cell>
          <cell r="L46">
            <v>6196.5</v>
          </cell>
        </row>
        <row r="47">
          <cell r="I47" t="str">
            <v>17617423534</v>
          </cell>
          <cell r="J47">
            <v>37189</v>
          </cell>
          <cell r="K47">
            <v>10</v>
          </cell>
          <cell r="L47">
            <v>2070</v>
          </cell>
        </row>
        <row r="48">
          <cell r="I48" t="str">
            <v>17617423545</v>
          </cell>
          <cell r="J48">
            <v>37191</v>
          </cell>
          <cell r="K48">
            <v>10</v>
          </cell>
          <cell r="L48">
            <v>19936</v>
          </cell>
        </row>
        <row r="49">
          <cell r="I49" t="str">
            <v>12602065372</v>
          </cell>
          <cell r="J49">
            <v>37170</v>
          </cell>
          <cell r="K49">
            <v>10</v>
          </cell>
          <cell r="L49">
            <v>6253</v>
          </cell>
        </row>
        <row r="50">
          <cell r="I50" t="str">
            <v>12602065405</v>
          </cell>
          <cell r="J50">
            <v>37178</v>
          </cell>
          <cell r="K50">
            <v>10</v>
          </cell>
          <cell r="L50">
            <v>2565</v>
          </cell>
        </row>
        <row r="51">
          <cell r="I51" t="str">
            <v>12602065383</v>
          </cell>
          <cell r="J51">
            <v>37178</v>
          </cell>
          <cell r="K51">
            <v>10</v>
          </cell>
          <cell r="L51">
            <v>3705</v>
          </cell>
        </row>
        <row r="52">
          <cell r="I52" t="str">
            <v>05839461822</v>
          </cell>
          <cell r="J52">
            <v>37171</v>
          </cell>
          <cell r="K52">
            <v>10</v>
          </cell>
          <cell r="L52">
            <v>6210</v>
          </cell>
        </row>
        <row r="53">
          <cell r="I53" t="str">
            <v>05839461833</v>
          </cell>
          <cell r="J53">
            <v>37171</v>
          </cell>
          <cell r="K53">
            <v>10</v>
          </cell>
          <cell r="L53">
            <v>5715</v>
          </cell>
        </row>
        <row r="54">
          <cell r="I54" t="str">
            <v>05839461844</v>
          </cell>
          <cell r="J54">
            <v>37178</v>
          </cell>
          <cell r="K54">
            <v>10</v>
          </cell>
          <cell r="L54">
            <v>3195</v>
          </cell>
        </row>
        <row r="55">
          <cell r="I55" t="str">
            <v>05839461855</v>
          </cell>
          <cell r="J55">
            <v>37194</v>
          </cell>
          <cell r="K55">
            <v>10</v>
          </cell>
          <cell r="L55">
            <v>7614</v>
          </cell>
        </row>
        <row r="56">
          <cell r="I56" t="str">
            <v>18074932631</v>
          </cell>
          <cell r="J56">
            <v>37165</v>
          </cell>
          <cell r="K56">
            <v>10</v>
          </cell>
          <cell r="L56">
            <v>119319.2</v>
          </cell>
        </row>
        <row r="57">
          <cell r="I57" t="str">
            <v>18074932826</v>
          </cell>
          <cell r="J57">
            <v>37165</v>
          </cell>
          <cell r="K57">
            <v>10</v>
          </cell>
          <cell r="L57">
            <v>168748.79999999999</v>
          </cell>
        </row>
        <row r="58">
          <cell r="I58" t="str">
            <v>18074932642</v>
          </cell>
          <cell r="J58">
            <v>37166</v>
          </cell>
          <cell r="K58">
            <v>10</v>
          </cell>
          <cell r="L58">
            <v>525272</v>
          </cell>
        </row>
        <row r="59">
          <cell r="I59" t="str">
            <v>18074935910</v>
          </cell>
          <cell r="J59">
            <v>37166</v>
          </cell>
          <cell r="K59">
            <v>10</v>
          </cell>
          <cell r="L59">
            <v>486081.2</v>
          </cell>
        </row>
        <row r="60">
          <cell r="I60" t="str">
            <v>18074932841</v>
          </cell>
          <cell r="J60">
            <v>37167</v>
          </cell>
          <cell r="K60">
            <v>10</v>
          </cell>
          <cell r="L60">
            <v>95634</v>
          </cell>
        </row>
        <row r="61">
          <cell r="I61" t="str">
            <v>18074932745</v>
          </cell>
          <cell r="J61">
            <v>37167</v>
          </cell>
          <cell r="K61">
            <v>10</v>
          </cell>
          <cell r="L61">
            <v>106418.4</v>
          </cell>
        </row>
        <row r="62">
          <cell r="I62" t="str">
            <v>18074932852</v>
          </cell>
          <cell r="J62">
            <v>37168</v>
          </cell>
          <cell r="K62">
            <v>10</v>
          </cell>
          <cell r="L62">
            <v>243302.39999999999</v>
          </cell>
        </row>
        <row r="63">
          <cell r="I63" t="str">
            <v>18074932701</v>
          </cell>
          <cell r="J63">
            <v>37168</v>
          </cell>
          <cell r="K63">
            <v>10</v>
          </cell>
          <cell r="L63">
            <v>1560</v>
          </cell>
        </row>
        <row r="64">
          <cell r="I64" t="str">
            <v>18074932756</v>
          </cell>
          <cell r="J64">
            <v>37169</v>
          </cell>
          <cell r="K64">
            <v>10</v>
          </cell>
          <cell r="L64">
            <v>78474</v>
          </cell>
        </row>
        <row r="65">
          <cell r="I65" t="str">
            <v>18074932653</v>
          </cell>
          <cell r="J65">
            <v>37169</v>
          </cell>
          <cell r="K65">
            <v>10</v>
          </cell>
          <cell r="L65">
            <v>151976</v>
          </cell>
        </row>
        <row r="66">
          <cell r="I66" t="str">
            <v>18074935976</v>
          </cell>
          <cell r="J66">
            <v>37169</v>
          </cell>
          <cell r="K66">
            <v>10</v>
          </cell>
          <cell r="L66">
            <v>158752</v>
          </cell>
        </row>
        <row r="67">
          <cell r="I67" t="str">
            <v>18074932863</v>
          </cell>
          <cell r="J67">
            <v>37170</v>
          </cell>
          <cell r="K67">
            <v>10</v>
          </cell>
          <cell r="L67">
            <v>216567.9</v>
          </cell>
        </row>
        <row r="68">
          <cell r="I68" t="str">
            <v>18074935954</v>
          </cell>
          <cell r="J68">
            <v>37170</v>
          </cell>
          <cell r="K68">
            <v>10</v>
          </cell>
          <cell r="L68">
            <v>225657.3</v>
          </cell>
        </row>
        <row r="69">
          <cell r="I69" t="str">
            <v>18074932874</v>
          </cell>
          <cell r="J69">
            <v>37171</v>
          </cell>
          <cell r="K69">
            <v>10</v>
          </cell>
          <cell r="L69">
            <v>527175</v>
          </cell>
        </row>
        <row r="70">
          <cell r="I70" t="str">
            <v>18074932760</v>
          </cell>
          <cell r="J70">
            <v>37171</v>
          </cell>
          <cell r="K70">
            <v>10</v>
          </cell>
          <cell r="L70">
            <v>49104</v>
          </cell>
        </row>
        <row r="71">
          <cell r="I71" t="str">
            <v>18074932830</v>
          </cell>
          <cell r="J71">
            <v>37172</v>
          </cell>
          <cell r="K71">
            <v>10</v>
          </cell>
          <cell r="L71">
            <v>559785.6</v>
          </cell>
        </row>
        <row r="72">
          <cell r="I72" t="str">
            <v>18074935965</v>
          </cell>
          <cell r="J72">
            <v>37172</v>
          </cell>
          <cell r="K72">
            <v>10</v>
          </cell>
          <cell r="L72">
            <v>369861.8</v>
          </cell>
        </row>
        <row r="73">
          <cell r="I73" t="str">
            <v>18074932896</v>
          </cell>
          <cell r="J73">
            <v>37174</v>
          </cell>
          <cell r="K73">
            <v>10</v>
          </cell>
          <cell r="L73">
            <v>52729.599999999999</v>
          </cell>
        </row>
        <row r="74">
          <cell r="I74" t="str">
            <v>18074932885</v>
          </cell>
          <cell r="J74">
            <v>37174</v>
          </cell>
          <cell r="K74">
            <v>10</v>
          </cell>
          <cell r="L74">
            <v>1660.43</v>
          </cell>
        </row>
        <row r="75">
          <cell r="I75" t="str">
            <v>18074935980</v>
          </cell>
          <cell r="J75">
            <v>37175</v>
          </cell>
          <cell r="K75">
            <v>10</v>
          </cell>
          <cell r="L75">
            <v>85492</v>
          </cell>
        </row>
        <row r="76">
          <cell r="I76" t="str">
            <v>18074932900</v>
          </cell>
          <cell r="J76">
            <v>37175</v>
          </cell>
          <cell r="K76">
            <v>10</v>
          </cell>
          <cell r="L76">
            <v>38918</v>
          </cell>
        </row>
        <row r="77">
          <cell r="I77" t="str">
            <v>18074936050</v>
          </cell>
          <cell r="J77">
            <v>37176</v>
          </cell>
          <cell r="K77">
            <v>10</v>
          </cell>
          <cell r="L77">
            <v>162129</v>
          </cell>
        </row>
        <row r="78">
          <cell r="I78" t="str">
            <v>18074932771</v>
          </cell>
          <cell r="J78">
            <v>37177</v>
          </cell>
          <cell r="K78">
            <v>10</v>
          </cell>
          <cell r="L78">
            <v>216590</v>
          </cell>
        </row>
        <row r="79">
          <cell r="I79" t="str">
            <v>18074932793</v>
          </cell>
          <cell r="J79">
            <v>37178</v>
          </cell>
          <cell r="K79">
            <v>10</v>
          </cell>
          <cell r="L79">
            <v>201767.5</v>
          </cell>
        </row>
        <row r="80">
          <cell r="I80" t="str">
            <v>18074936061</v>
          </cell>
          <cell r="J80">
            <v>37179</v>
          </cell>
          <cell r="K80">
            <v>10</v>
          </cell>
          <cell r="L80">
            <v>168638.8</v>
          </cell>
        </row>
        <row r="81">
          <cell r="I81" t="str">
            <v>18074935991</v>
          </cell>
          <cell r="J81">
            <v>37179</v>
          </cell>
          <cell r="K81">
            <v>10</v>
          </cell>
          <cell r="L81">
            <v>264609.2</v>
          </cell>
        </row>
        <row r="82">
          <cell r="I82" t="str">
            <v>18074936072</v>
          </cell>
          <cell r="J82">
            <v>37180</v>
          </cell>
          <cell r="K82">
            <v>10</v>
          </cell>
          <cell r="L82">
            <v>62132.4</v>
          </cell>
        </row>
        <row r="83">
          <cell r="I83" t="str">
            <v>18074932804</v>
          </cell>
          <cell r="J83">
            <v>37181</v>
          </cell>
          <cell r="K83">
            <v>10</v>
          </cell>
          <cell r="L83">
            <v>125598</v>
          </cell>
        </row>
        <row r="84">
          <cell r="I84" t="str">
            <v>18074936083</v>
          </cell>
          <cell r="J84">
            <v>37181</v>
          </cell>
          <cell r="K84">
            <v>10</v>
          </cell>
          <cell r="L84">
            <v>295911</v>
          </cell>
        </row>
        <row r="85">
          <cell r="I85" t="str">
            <v>18074936013</v>
          </cell>
          <cell r="J85">
            <v>37181</v>
          </cell>
          <cell r="K85">
            <v>10</v>
          </cell>
          <cell r="L85">
            <v>728640</v>
          </cell>
        </row>
        <row r="86">
          <cell r="I86" t="str">
            <v>18074936002</v>
          </cell>
          <cell r="J86">
            <v>37181</v>
          </cell>
          <cell r="K86">
            <v>10</v>
          </cell>
          <cell r="L86">
            <v>10851.8</v>
          </cell>
        </row>
        <row r="87">
          <cell r="I87" t="str">
            <v>18074936024</v>
          </cell>
          <cell r="J87">
            <v>37182</v>
          </cell>
          <cell r="K87">
            <v>10</v>
          </cell>
          <cell r="L87">
            <v>725098</v>
          </cell>
        </row>
        <row r="88">
          <cell r="I88" t="str">
            <v>18074944015</v>
          </cell>
          <cell r="J88">
            <v>37183</v>
          </cell>
          <cell r="K88">
            <v>10</v>
          </cell>
          <cell r="L88">
            <v>87023.2</v>
          </cell>
        </row>
        <row r="89">
          <cell r="I89" t="str">
            <v>18074936105</v>
          </cell>
          <cell r="J89">
            <v>37183</v>
          </cell>
          <cell r="K89">
            <v>10</v>
          </cell>
          <cell r="L89">
            <v>27462.6</v>
          </cell>
        </row>
        <row r="90">
          <cell r="I90" t="str">
            <v>18074936035</v>
          </cell>
          <cell r="J90">
            <v>37184</v>
          </cell>
          <cell r="K90">
            <v>10</v>
          </cell>
          <cell r="L90">
            <v>289867.7</v>
          </cell>
        </row>
        <row r="91">
          <cell r="I91" t="str">
            <v>18074944026</v>
          </cell>
          <cell r="J91">
            <v>37185</v>
          </cell>
          <cell r="K91">
            <v>10</v>
          </cell>
          <cell r="L91">
            <v>238430.9</v>
          </cell>
        </row>
        <row r="92">
          <cell r="I92" t="str">
            <v>18074936120</v>
          </cell>
          <cell r="J92">
            <v>37185</v>
          </cell>
          <cell r="K92">
            <v>10</v>
          </cell>
          <cell r="L92">
            <v>235917</v>
          </cell>
        </row>
        <row r="93">
          <cell r="I93" t="str">
            <v>18074944111</v>
          </cell>
          <cell r="J93">
            <v>37186</v>
          </cell>
          <cell r="K93">
            <v>10</v>
          </cell>
          <cell r="L93">
            <v>322465</v>
          </cell>
        </row>
        <row r="94">
          <cell r="I94" t="str">
            <v>18074936094</v>
          </cell>
          <cell r="J94">
            <v>37186</v>
          </cell>
          <cell r="K94">
            <v>10</v>
          </cell>
          <cell r="L94">
            <v>49854.2</v>
          </cell>
        </row>
        <row r="95">
          <cell r="I95" t="str">
            <v>18074932782</v>
          </cell>
          <cell r="J95">
            <v>37187</v>
          </cell>
          <cell r="K95">
            <v>10</v>
          </cell>
          <cell r="L95">
            <v>970242.9</v>
          </cell>
        </row>
        <row r="96">
          <cell r="I96" t="str">
            <v>18074936131</v>
          </cell>
          <cell r="J96">
            <v>37187</v>
          </cell>
          <cell r="K96">
            <v>10</v>
          </cell>
          <cell r="L96">
            <v>283305</v>
          </cell>
        </row>
        <row r="97">
          <cell r="I97" t="str">
            <v>18074936046</v>
          </cell>
          <cell r="J97">
            <v>37187</v>
          </cell>
          <cell r="K97">
            <v>10</v>
          </cell>
          <cell r="L97">
            <v>19928.7</v>
          </cell>
        </row>
        <row r="98">
          <cell r="I98" t="str">
            <v>18074936153</v>
          </cell>
          <cell r="J98">
            <v>37189</v>
          </cell>
          <cell r="K98">
            <v>10</v>
          </cell>
          <cell r="L98">
            <v>258621</v>
          </cell>
        </row>
        <row r="99">
          <cell r="I99" t="str">
            <v>18074944041</v>
          </cell>
          <cell r="J99">
            <v>37190</v>
          </cell>
          <cell r="K99">
            <v>10</v>
          </cell>
          <cell r="L99">
            <v>539231</v>
          </cell>
        </row>
        <row r="100">
          <cell r="I100" t="str">
            <v>18074936164</v>
          </cell>
          <cell r="J100">
            <v>37190</v>
          </cell>
          <cell r="K100">
            <v>10</v>
          </cell>
          <cell r="L100">
            <v>73370</v>
          </cell>
        </row>
        <row r="101">
          <cell r="I101" t="str">
            <v>18074944030</v>
          </cell>
          <cell r="J101">
            <v>37191</v>
          </cell>
          <cell r="K101">
            <v>10</v>
          </cell>
          <cell r="L101">
            <v>123420</v>
          </cell>
        </row>
        <row r="102">
          <cell r="I102" t="str">
            <v>18074936142</v>
          </cell>
          <cell r="J102">
            <v>37191</v>
          </cell>
          <cell r="K102">
            <v>10</v>
          </cell>
          <cell r="L102">
            <v>381760.5</v>
          </cell>
        </row>
        <row r="103">
          <cell r="I103" t="str">
            <v>18074944052</v>
          </cell>
          <cell r="J103">
            <v>37192</v>
          </cell>
          <cell r="K103">
            <v>10</v>
          </cell>
          <cell r="L103">
            <v>486186.8</v>
          </cell>
        </row>
        <row r="104">
          <cell r="I104" t="str">
            <v>18074944122</v>
          </cell>
          <cell r="J104">
            <v>37193</v>
          </cell>
          <cell r="K104">
            <v>10</v>
          </cell>
          <cell r="L104">
            <v>166782</v>
          </cell>
        </row>
        <row r="105">
          <cell r="I105" t="str">
            <v>18074936175</v>
          </cell>
          <cell r="J105">
            <v>37193</v>
          </cell>
          <cell r="K105">
            <v>10</v>
          </cell>
          <cell r="L105">
            <v>305184</v>
          </cell>
        </row>
        <row r="106">
          <cell r="I106" t="str">
            <v>18074944063</v>
          </cell>
          <cell r="J106">
            <v>37195</v>
          </cell>
          <cell r="K106">
            <v>10</v>
          </cell>
          <cell r="L106">
            <v>16775</v>
          </cell>
        </row>
        <row r="107">
          <cell r="I107" t="str">
            <v>18074936190</v>
          </cell>
          <cell r="J107">
            <v>37195</v>
          </cell>
          <cell r="K107">
            <v>10</v>
          </cell>
          <cell r="L107">
            <v>165326.70000000001</v>
          </cell>
        </row>
        <row r="108">
          <cell r="I108" t="str">
            <v>07431193831</v>
          </cell>
          <cell r="J108">
            <v>37167</v>
          </cell>
          <cell r="K108">
            <v>10</v>
          </cell>
          <cell r="L108">
            <v>2546.25</v>
          </cell>
        </row>
        <row r="109">
          <cell r="I109" t="str">
            <v>07431193890</v>
          </cell>
          <cell r="J109">
            <v>37170</v>
          </cell>
          <cell r="K109">
            <v>10</v>
          </cell>
          <cell r="L109">
            <v>5760</v>
          </cell>
        </row>
        <row r="110">
          <cell r="I110" t="str">
            <v>02070464903</v>
          </cell>
          <cell r="J110">
            <v>37177</v>
          </cell>
          <cell r="K110">
            <v>10</v>
          </cell>
          <cell r="L110">
            <v>800.25</v>
          </cell>
        </row>
        <row r="111">
          <cell r="I111" t="str">
            <v>02070464936</v>
          </cell>
          <cell r="J111">
            <v>37181</v>
          </cell>
          <cell r="K111">
            <v>10</v>
          </cell>
          <cell r="L111">
            <v>837.11</v>
          </cell>
        </row>
        <row r="112">
          <cell r="I112" t="str">
            <v>02074254003</v>
          </cell>
          <cell r="J112">
            <v>37182</v>
          </cell>
          <cell r="K112">
            <v>10</v>
          </cell>
          <cell r="L112">
            <v>800.25</v>
          </cell>
        </row>
        <row r="113">
          <cell r="I113" t="str">
            <v>02074254073</v>
          </cell>
          <cell r="J113">
            <v>37184</v>
          </cell>
          <cell r="K113">
            <v>10</v>
          </cell>
          <cell r="L113">
            <v>800.25</v>
          </cell>
        </row>
        <row r="114">
          <cell r="I114" t="str">
            <v>02074254084</v>
          </cell>
          <cell r="J114">
            <v>37186</v>
          </cell>
          <cell r="K114">
            <v>10</v>
          </cell>
          <cell r="L114">
            <v>800.25</v>
          </cell>
        </row>
        <row r="115">
          <cell r="I115" t="str">
            <v>02074254095</v>
          </cell>
          <cell r="J115">
            <v>37188</v>
          </cell>
          <cell r="K115">
            <v>10</v>
          </cell>
          <cell r="L115">
            <v>800.25</v>
          </cell>
        </row>
        <row r="116">
          <cell r="I116" t="str">
            <v>02081580660</v>
          </cell>
          <cell r="J116">
            <v>37189</v>
          </cell>
          <cell r="K116">
            <v>10</v>
          </cell>
          <cell r="L116">
            <v>800.25</v>
          </cell>
        </row>
        <row r="117">
          <cell r="I117" t="str">
            <v>02081580763</v>
          </cell>
          <cell r="J117">
            <v>37191</v>
          </cell>
          <cell r="K117">
            <v>10</v>
          </cell>
          <cell r="L117">
            <v>800.3</v>
          </cell>
        </row>
        <row r="118">
          <cell r="I118" t="str">
            <v>02081580774</v>
          </cell>
          <cell r="J118">
            <v>37193</v>
          </cell>
          <cell r="K118">
            <v>10</v>
          </cell>
          <cell r="L118">
            <v>800.25</v>
          </cell>
        </row>
        <row r="119">
          <cell r="I119" t="str">
            <v>23299598122</v>
          </cell>
          <cell r="J119">
            <v>37178</v>
          </cell>
          <cell r="K119">
            <v>10</v>
          </cell>
          <cell r="L119">
            <v>9870</v>
          </cell>
        </row>
        <row r="120">
          <cell r="I120" t="str">
            <v>23299308215</v>
          </cell>
          <cell r="J120">
            <v>37183</v>
          </cell>
          <cell r="K120">
            <v>10</v>
          </cell>
          <cell r="L120">
            <v>12925</v>
          </cell>
        </row>
        <row r="121">
          <cell r="I121" t="str">
            <v>23299598144</v>
          </cell>
          <cell r="J121">
            <v>37186</v>
          </cell>
          <cell r="K121">
            <v>10</v>
          </cell>
          <cell r="L121">
            <v>6345</v>
          </cell>
        </row>
        <row r="122">
          <cell r="I122" t="str">
            <v>23299602134</v>
          </cell>
          <cell r="J122">
            <v>37192</v>
          </cell>
          <cell r="K122">
            <v>10</v>
          </cell>
          <cell r="L122">
            <v>25800</v>
          </cell>
        </row>
        <row r="123">
          <cell r="I123" t="str">
            <v>12940225264</v>
          </cell>
          <cell r="J123">
            <v>37167</v>
          </cell>
          <cell r="K123">
            <v>10</v>
          </cell>
          <cell r="L123">
            <v>236776</v>
          </cell>
        </row>
        <row r="124">
          <cell r="I124" t="str">
            <v>12940225275</v>
          </cell>
          <cell r="J124">
            <v>37173</v>
          </cell>
          <cell r="K124">
            <v>10</v>
          </cell>
          <cell r="L124">
            <v>37604</v>
          </cell>
        </row>
        <row r="125">
          <cell r="I125" t="str">
            <v>12940458806</v>
          </cell>
          <cell r="J125">
            <v>37178</v>
          </cell>
          <cell r="K125">
            <v>10</v>
          </cell>
          <cell r="L125">
            <v>66096</v>
          </cell>
        </row>
        <row r="126">
          <cell r="I126" t="str">
            <v>12940458854</v>
          </cell>
          <cell r="J126">
            <v>37185</v>
          </cell>
          <cell r="K126">
            <v>10</v>
          </cell>
          <cell r="L126">
            <v>164084</v>
          </cell>
        </row>
        <row r="127">
          <cell r="I127" t="str">
            <v>12940458821</v>
          </cell>
          <cell r="J127">
            <v>37185</v>
          </cell>
          <cell r="K127">
            <v>10</v>
          </cell>
          <cell r="L127">
            <v>30498</v>
          </cell>
        </row>
        <row r="128">
          <cell r="I128" t="str">
            <v>08676576920</v>
          </cell>
          <cell r="J128">
            <v>37174</v>
          </cell>
          <cell r="K128">
            <v>10</v>
          </cell>
          <cell r="L128">
            <v>3420</v>
          </cell>
        </row>
        <row r="129">
          <cell r="I129" t="str">
            <v>08676576953</v>
          </cell>
          <cell r="J129">
            <v>37180</v>
          </cell>
          <cell r="K129">
            <v>10</v>
          </cell>
          <cell r="L129">
            <v>6120</v>
          </cell>
        </row>
        <row r="130">
          <cell r="I130" t="str">
            <v>08676576942</v>
          </cell>
          <cell r="J130">
            <v>37180</v>
          </cell>
          <cell r="K130">
            <v>10</v>
          </cell>
          <cell r="L130">
            <v>7242</v>
          </cell>
        </row>
        <row r="131">
          <cell r="I131" t="str">
            <v>05047929523</v>
          </cell>
          <cell r="J131">
            <v>37171</v>
          </cell>
          <cell r="K131">
            <v>10</v>
          </cell>
          <cell r="L131">
            <v>73667</v>
          </cell>
        </row>
        <row r="132">
          <cell r="I132" t="str">
            <v>05047930551</v>
          </cell>
          <cell r="J132">
            <v>37182</v>
          </cell>
          <cell r="K132">
            <v>10</v>
          </cell>
          <cell r="L132">
            <v>9954</v>
          </cell>
        </row>
        <row r="133">
          <cell r="I133" t="str">
            <v>08131991982</v>
          </cell>
          <cell r="J133">
            <v>37183</v>
          </cell>
          <cell r="K133">
            <v>10</v>
          </cell>
          <cell r="L133" t="e">
            <v>#VALUE!</v>
          </cell>
        </row>
        <row r="134">
          <cell r="I134" t="str">
            <v>61827788596</v>
          </cell>
          <cell r="J134">
            <v>37166</v>
          </cell>
          <cell r="K134">
            <v>10</v>
          </cell>
          <cell r="L134">
            <v>1606.5</v>
          </cell>
        </row>
        <row r="135">
          <cell r="I135" t="str">
            <v>61865879715</v>
          </cell>
          <cell r="J135">
            <v>37169</v>
          </cell>
          <cell r="K135">
            <v>10</v>
          </cell>
          <cell r="L135">
            <v>27405</v>
          </cell>
        </row>
        <row r="136">
          <cell r="I136" t="str">
            <v>61827791724</v>
          </cell>
          <cell r="J136">
            <v>37172</v>
          </cell>
          <cell r="K136">
            <v>10</v>
          </cell>
          <cell r="L136">
            <v>22119.5</v>
          </cell>
        </row>
        <row r="137">
          <cell r="I137" t="str">
            <v>61827791735</v>
          </cell>
          <cell r="J137">
            <v>37178</v>
          </cell>
          <cell r="K137">
            <v>10</v>
          </cell>
          <cell r="L137">
            <v>24160.5</v>
          </cell>
        </row>
        <row r="138">
          <cell r="I138" t="str">
            <v>61827791713</v>
          </cell>
          <cell r="J138">
            <v>37182</v>
          </cell>
          <cell r="K138">
            <v>10</v>
          </cell>
          <cell r="L138">
            <v>3293</v>
          </cell>
        </row>
        <row r="139">
          <cell r="I139" t="str">
            <v>61827788600</v>
          </cell>
          <cell r="J139">
            <v>37182</v>
          </cell>
          <cell r="K139">
            <v>10</v>
          </cell>
          <cell r="L139">
            <v>16400</v>
          </cell>
        </row>
        <row r="140">
          <cell r="I140" t="str">
            <v>61827791746</v>
          </cell>
          <cell r="J140">
            <v>37185</v>
          </cell>
          <cell r="K140">
            <v>10</v>
          </cell>
          <cell r="L140">
            <v>20403.5</v>
          </cell>
        </row>
        <row r="141">
          <cell r="I141" t="str">
            <v>61826982141</v>
          </cell>
          <cell r="J141">
            <v>37191</v>
          </cell>
          <cell r="K141">
            <v>10</v>
          </cell>
          <cell r="L141">
            <v>2700</v>
          </cell>
        </row>
        <row r="142">
          <cell r="I142" t="str">
            <v>61827791750</v>
          </cell>
          <cell r="J142">
            <v>37192</v>
          </cell>
          <cell r="K142">
            <v>10</v>
          </cell>
          <cell r="L142">
            <v>26949</v>
          </cell>
        </row>
        <row r="143">
          <cell r="I143" t="str">
            <v>21743737455</v>
          </cell>
          <cell r="J143">
            <v>37165</v>
          </cell>
          <cell r="K143">
            <v>10</v>
          </cell>
          <cell r="L143">
            <v>6797.3</v>
          </cell>
        </row>
        <row r="144">
          <cell r="I144" t="str">
            <v>21743737492</v>
          </cell>
          <cell r="J144">
            <v>37166</v>
          </cell>
          <cell r="K144">
            <v>10</v>
          </cell>
          <cell r="L144">
            <v>1370</v>
          </cell>
        </row>
        <row r="145">
          <cell r="I145" t="str">
            <v>21743737481</v>
          </cell>
          <cell r="J145">
            <v>37166</v>
          </cell>
          <cell r="K145">
            <v>10</v>
          </cell>
          <cell r="L145">
            <v>3327.5</v>
          </cell>
        </row>
        <row r="146">
          <cell r="I146" t="str">
            <v>21743737470</v>
          </cell>
          <cell r="J146">
            <v>37166</v>
          </cell>
          <cell r="K146">
            <v>10</v>
          </cell>
          <cell r="L146">
            <v>1567.5</v>
          </cell>
        </row>
        <row r="147">
          <cell r="I147" t="str">
            <v>21743168845</v>
          </cell>
          <cell r="J147">
            <v>37166</v>
          </cell>
          <cell r="K147">
            <v>10</v>
          </cell>
          <cell r="L147">
            <v>1682.5</v>
          </cell>
        </row>
        <row r="148">
          <cell r="I148" t="str">
            <v>21743737540</v>
          </cell>
          <cell r="J148">
            <v>37168</v>
          </cell>
          <cell r="K148">
            <v>10</v>
          </cell>
          <cell r="L148">
            <v>665</v>
          </cell>
        </row>
        <row r="149">
          <cell r="I149" t="str">
            <v>21743737525</v>
          </cell>
          <cell r="J149">
            <v>37168</v>
          </cell>
          <cell r="K149">
            <v>10</v>
          </cell>
          <cell r="L149">
            <v>783.8</v>
          </cell>
        </row>
        <row r="150">
          <cell r="I150" t="str">
            <v>21743737536</v>
          </cell>
          <cell r="J150">
            <v>37169</v>
          </cell>
          <cell r="K150">
            <v>10</v>
          </cell>
          <cell r="L150">
            <v>2250</v>
          </cell>
        </row>
        <row r="151">
          <cell r="I151" t="str">
            <v>21743737503</v>
          </cell>
          <cell r="J151">
            <v>37169</v>
          </cell>
          <cell r="K151">
            <v>10</v>
          </cell>
          <cell r="L151">
            <v>1803.1</v>
          </cell>
        </row>
        <row r="152">
          <cell r="I152" t="str">
            <v>21743737551</v>
          </cell>
          <cell r="J152">
            <v>37170</v>
          </cell>
          <cell r="K152">
            <v>10</v>
          </cell>
          <cell r="L152">
            <v>6797.25</v>
          </cell>
        </row>
        <row r="153">
          <cell r="I153" t="str">
            <v>21743737514</v>
          </cell>
          <cell r="J153">
            <v>37170</v>
          </cell>
          <cell r="K153">
            <v>10</v>
          </cell>
          <cell r="L153">
            <v>2400</v>
          </cell>
        </row>
        <row r="154">
          <cell r="I154" t="str">
            <v>21743737595</v>
          </cell>
          <cell r="J154">
            <v>37171</v>
          </cell>
          <cell r="K154">
            <v>10</v>
          </cell>
          <cell r="L154">
            <v>997.5</v>
          </cell>
        </row>
        <row r="155">
          <cell r="I155" t="str">
            <v>21743737562</v>
          </cell>
          <cell r="J155">
            <v>37171</v>
          </cell>
          <cell r="K155">
            <v>10</v>
          </cell>
          <cell r="L155">
            <v>786.6</v>
          </cell>
        </row>
        <row r="156">
          <cell r="I156" t="str">
            <v>21743737621</v>
          </cell>
          <cell r="J156">
            <v>37173</v>
          </cell>
          <cell r="K156">
            <v>10</v>
          </cell>
          <cell r="L156">
            <v>1040.25</v>
          </cell>
        </row>
        <row r="157">
          <cell r="I157" t="str">
            <v>21743737610</v>
          </cell>
          <cell r="J157">
            <v>37173</v>
          </cell>
          <cell r="K157">
            <v>10</v>
          </cell>
          <cell r="L157">
            <v>1752.8</v>
          </cell>
        </row>
        <row r="158">
          <cell r="I158" t="str">
            <v>21743737606</v>
          </cell>
          <cell r="J158">
            <v>37173</v>
          </cell>
          <cell r="K158">
            <v>10</v>
          </cell>
          <cell r="L158">
            <v>1682.45</v>
          </cell>
        </row>
        <row r="159">
          <cell r="I159" t="str">
            <v>21743737573</v>
          </cell>
          <cell r="J159">
            <v>37173</v>
          </cell>
          <cell r="K159">
            <v>10</v>
          </cell>
          <cell r="L159">
            <v>6050</v>
          </cell>
        </row>
        <row r="160">
          <cell r="I160" t="str">
            <v>21743737643</v>
          </cell>
          <cell r="J160">
            <v>37173</v>
          </cell>
          <cell r="K160">
            <v>10</v>
          </cell>
          <cell r="L160">
            <v>1176.0999999999999</v>
          </cell>
        </row>
        <row r="161">
          <cell r="I161" t="str">
            <v>21743737315</v>
          </cell>
          <cell r="J161">
            <v>37174</v>
          </cell>
          <cell r="K161">
            <v>10</v>
          </cell>
          <cell r="L161">
            <v>4000</v>
          </cell>
        </row>
        <row r="162">
          <cell r="I162" t="str">
            <v>21743737665</v>
          </cell>
          <cell r="J162">
            <v>37174</v>
          </cell>
          <cell r="K162">
            <v>10</v>
          </cell>
          <cell r="L162">
            <v>665</v>
          </cell>
        </row>
        <row r="163">
          <cell r="I163" t="str">
            <v>21743737632</v>
          </cell>
          <cell r="J163">
            <v>37174</v>
          </cell>
          <cell r="K163">
            <v>10</v>
          </cell>
          <cell r="L163">
            <v>5520</v>
          </cell>
        </row>
        <row r="164">
          <cell r="I164" t="str">
            <v>21743737680</v>
          </cell>
          <cell r="J164">
            <v>37175</v>
          </cell>
          <cell r="K164">
            <v>10</v>
          </cell>
          <cell r="L164">
            <v>783.8</v>
          </cell>
        </row>
        <row r="165">
          <cell r="I165" t="str">
            <v>21743737816</v>
          </cell>
          <cell r="J165">
            <v>37176</v>
          </cell>
          <cell r="K165">
            <v>10</v>
          </cell>
          <cell r="L165">
            <v>783.8</v>
          </cell>
        </row>
        <row r="166">
          <cell r="I166" t="str">
            <v>21743737724</v>
          </cell>
          <cell r="J166">
            <v>37176</v>
          </cell>
          <cell r="K166">
            <v>10</v>
          </cell>
          <cell r="L166">
            <v>1140</v>
          </cell>
        </row>
        <row r="167">
          <cell r="I167" t="str">
            <v>21743737713</v>
          </cell>
          <cell r="J167">
            <v>37176</v>
          </cell>
          <cell r="K167">
            <v>10</v>
          </cell>
          <cell r="L167">
            <v>1461.1</v>
          </cell>
        </row>
        <row r="168">
          <cell r="I168" t="str">
            <v>21743737702</v>
          </cell>
          <cell r="J168">
            <v>37176</v>
          </cell>
          <cell r="K168">
            <v>10</v>
          </cell>
          <cell r="L168">
            <v>1682.45</v>
          </cell>
        </row>
        <row r="169">
          <cell r="I169" t="str">
            <v>21743737676</v>
          </cell>
          <cell r="J169">
            <v>37176</v>
          </cell>
          <cell r="K169">
            <v>10</v>
          </cell>
          <cell r="L169">
            <v>15865</v>
          </cell>
        </row>
        <row r="170">
          <cell r="I170" t="str">
            <v>21743737746</v>
          </cell>
          <cell r="J170">
            <v>37177</v>
          </cell>
          <cell r="K170">
            <v>10</v>
          </cell>
          <cell r="L170">
            <v>2550</v>
          </cell>
        </row>
        <row r="171">
          <cell r="I171" t="str">
            <v>21743737691</v>
          </cell>
          <cell r="J171">
            <v>37177</v>
          </cell>
          <cell r="K171">
            <v>10</v>
          </cell>
          <cell r="L171">
            <v>2121</v>
          </cell>
        </row>
        <row r="172">
          <cell r="I172" t="str">
            <v>21743737842</v>
          </cell>
          <cell r="J172">
            <v>37178</v>
          </cell>
          <cell r="K172">
            <v>10</v>
          </cell>
          <cell r="L172">
            <v>783.8</v>
          </cell>
        </row>
        <row r="173">
          <cell r="I173" t="str">
            <v>21743737831</v>
          </cell>
          <cell r="J173">
            <v>37178</v>
          </cell>
          <cell r="K173">
            <v>10</v>
          </cell>
          <cell r="L173">
            <v>5040</v>
          </cell>
        </row>
        <row r="174">
          <cell r="I174" t="str">
            <v>21743737750</v>
          </cell>
          <cell r="J174">
            <v>37178</v>
          </cell>
          <cell r="K174">
            <v>10</v>
          </cell>
          <cell r="L174">
            <v>783.8</v>
          </cell>
        </row>
        <row r="175">
          <cell r="I175" t="str">
            <v>21743737890</v>
          </cell>
          <cell r="J175">
            <v>37180</v>
          </cell>
          <cell r="K175">
            <v>10</v>
          </cell>
          <cell r="L175">
            <v>2884.2</v>
          </cell>
        </row>
        <row r="176">
          <cell r="I176" t="str">
            <v>21743737886</v>
          </cell>
          <cell r="J176">
            <v>37180</v>
          </cell>
          <cell r="K176">
            <v>10</v>
          </cell>
          <cell r="L176">
            <v>1710</v>
          </cell>
        </row>
        <row r="177">
          <cell r="I177" t="str">
            <v>21743737864</v>
          </cell>
          <cell r="J177">
            <v>37180</v>
          </cell>
          <cell r="K177">
            <v>10</v>
          </cell>
          <cell r="L177">
            <v>3485.6</v>
          </cell>
        </row>
        <row r="178">
          <cell r="I178" t="str">
            <v>21743737853</v>
          </cell>
          <cell r="J178">
            <v>37180</v>
          </cell>
          <cell r="K178">
            <v>10</v>
          </cell>
          <cell r="L178">
            <v>27500</v>
          </cell>
        </row>
        <row r="179">
          <cell r="I179" t="str">
            <v>21743737761</v>
          </cell>
          <cell r="J179">
            <v>37180</v>
          </cell>
          <cell r="K179">
            <v>10</v>
          </cell>
          <cell r="L179">
            <v>783.8</v>
          </cell>
        </row>
        <row r="180">
          <cell r="I180" t="str">
            <v>21743737735</v>
          </cell>
          <cell r="J180">
            <v>37180</v>
          </cell>
          <cell r="K180">
            <v>10</v>
          </cell>
          <cell r="L180">
            <v>4200</v>
          </cell>
        </row>
        <row r="181">
          <cell r="I181" t="str">
            <v>21743737772</v>
          </cell>
          <cell r="J181">
            <v>37181</v>
          </cell>
          <cell r="K181">
            <v>10</v>
          </cell>
          <cell r="L181">
            <v>4750</v>
          </cell>
        </row>
        <row r="182">
          <cell r="I182" t="str">
            <v>21743737875</v>
          </cell>
          <cell r="J182">
            <v>37182</v>
          </cell>
          <cell r="K182">
            <v>10</v>
          </cell>
          <cell r="L182">
            <v>817</v>
          </cell>
        </row>
        <row r="183">
          <cell r="I183" t="str">
            <v>21743737783</v>
          </cell>
          <cell r="J183">
            <v>37182</v>
          </cell>
          <cell r="K183">
            <v>10</v>
          </cell>
          <cell r="L183">
            <v>783.8</v>
          </cell>
        </row>
        <row r="184">
          <cell r="I184" t="str">
            <v>21743737326</v>
          </cell>
          <cell r="J184">
            <v>37183</v>
          </cell>
          <cell r="K184">
            <v>10</v>
          </cell>
          <cell r="L184">
            <v>926.25</v>
          </cell>
        </row>
        <row r="185">
          <cell r="I185" t="str">
            <v>21743737923</v>
          </cell>
          <cell r="J185">
            <v>37183</v>
          </cell>
          <cell r="K185">
            <v>10</v>
          </cell>
          <cell r="L185">
            <v>665</v>
          </cell>
        </row>
        <row r="186">
          <cell r="I186" t="str">
            <v>21743737912</v>
          </cell>
          <cell r="J186">
            <v>37183</v>
          </cell>
          <cell r="K186">
            <v>10</v>
          </cell>
          <cell r="L186">
            <v>4700</v>
          </cell>
        </row>
        <row r="187">
          <cell r="I187" t="str">
            <v>21743737901</v>
          </cell>
          <cell r="J187">
            <v>37183</v>
          </cell>
          <cell r="K187">
            <v>10</v>
          </cell>
          <cell r="L187">
            <v>1803.1</v>
          </cell>
        </row>
        <row r="188">
          <cell r="I188" t="str">
            <v>21743737794</v>
          </cell>
          <cell r="J188">
            <v>37183</v>
          </cell>
          <cell r="K188">
            <v>10</v>
          </cell>
          <cell r="L188">
            <v>783.8</v>
          </cell>
        </row>
        <row r="189">
          <cell r="I189" t="str">
            <v>21743737330</v>
          </cell>
          <cell r="J189">
            <v>37184</v>
          </cell>
          <cell r="K189">
            <v>10</v>
          </cell>
          <cell r="L189">
            <v>4756</v>
          </cell>
        </row>
        <row r="190">
          <cell r="I190" t="str">
            <v>21743737945</v>
          </cell>
          <cell r="J190">
            <v>37184</v>
          </cell>
          <cell r="K190">
            <v>10</v>
          </cell>
          <cell r="L190">
            <v>665</v>
          </cell>
        </row>
        <row r="191">
          <cell r="I191" t="str">
            <v>21743737805</v>
          </cell>
          <cell r="J191">
            <v>37184</v>
          </cell>
          <cell r="K191">
            <v>10</v>
          </cell>
          <cell r="L191">
            <v>783.8</v>
          </cell>
        </row>
        <row r="192">
          <cell r="I192" t="str">
            <v>21743737341</v>
          </cell>
          <cell r="J192">
            <v>37185</v>
          </cell>
          <cell r="K192">
            <v>10</v>
          </cell>
          <cell r="L192">
            <v>14725</v>
          </cell>
        </row>
        <row r="193">
          <cell r="I193" t="str">
            <v>21743737971</v>
          </cell>
          <cell r="J193">
            <v>37185</v>
          </cell>
          <cell r="K193">
            <v>10</v>
          </cell>
          <cell r="L193">
            <v>783.8</v>
          </cell>
        </row>
        <row r="194">
          <cell r="I194" t="str">
            <v>21743737960</v>
          </cell>
          <cell r="J194">
            <v>37185</v>
          </cell>
          <cell r="K194">
            <v>10</v>
          </cell>
          <cell r="L194">
            <v>3700</v>
          </cell>
        </row>
        <row r="195">
          <cell r="I195" t="str">
            <v>21743737956</v>
          </cell>
          <cell r="J195">
            <v>37185</v>
          </cell>
          <cell r="K195">
            <v>10</v>
          </cell>
          <cell r="L195">
            <v>1966.5</v>
          </cell>
        </row>
        <row r="196">
          <cell r="I196" t="str">
            <v>21740991204</v>
          </cell>
          <cell r="J196">
            <v>37187</v>
          </cell>
          <cell r="K196">
            <v>10</v>
          </cell>
          <cell r="L196">
            <v>760</v>
          </cell>
        </row>
        <row r="197">
          <cell r="I197" t="str">
            <v>21740633025</v>
          </cell>
          <cell r="J197">
            <v>37187</v>
          </cell>
          <cell r="K197">
            <v>10</v>
          </cell>
          <cell r="L197">
            <v>950</v>
          </cell>
        </row>
        <row r="198">
          <cell r="I198" t="str">
            <v>21743738822</v>
          </cell>
          <cell r="J198">
            <v>37187</v>
          </cell>
          <cell r="K198">
            <v>10</v>
          </cell>
          <cell r="L198">
            <v>1682.45</v>
          </cell>
        </row>
        <row r="199">
          <cell r="I199" t="str">
            <v>21743738796</v>
          </cell>
          <cell r="J199">
            <v>37187</v>
          </cell>
          <cell r="K199">
            <v>10</v>
          </cell>
          <cell r="L199">
            <v>783.8</v>
          </cell>
        </row>
        <row r="200">
          <cell r="I200" t="str">
            <v>21743737993</v>
          </cell>
          <cell r="J200">
            <v>37187</v>
          </cell>
          <cell r="K200">
            <v>10</v>
          </cell>
          <cell r="L200">
            <v>1710</v>
          </cell>
        </row>
        <row r="201">
          <cell r="I201" t="str">
            <v>21743738800</v>
          </cell>
          <cell r="J201">
            <v>37188</v>
          </cell>
          <cell r="K201">
            <v>10</v>
          </cell>
          <cell r="L201">
            <v>1176.0999999999999</v>
          </cell>
        </row>
        <row r="202">
          <cell r="I202" t="str">
            <v>21743738811</v>
          </cell>
          <cell r="J202">
            <v>37189</v>
          </cell>
          <cell r="K202">
            <v>10</v>
          </cell>
          <cell r="L202">
            <v>1140</v>
          </cell>
        </row>
        <row r="203">
          <cell r="I203" t="str">
            <v>21743737982</v>
          </cell>
          <cell r="J203">
            <v>37189</v>
          </cell>
          <cell r="K203">
            <v>10</v>
          </cell>
          <cell r="L203">
            <v>2890.85</v>
          </cell>
        </row>
        <row r="204">
          <cell r="I204" t="str">
            <v>21740991252</v>
          </cell>
          <cell r="J204">
            <v>37190</v>
          </cell>
          <cell r="K204">
            <v>10</v>
          </cell>
          <cell r="L204">
            <v>3700</v>
          </cell>
        </row>
        <row r="205">
          <cell r="I205" t="str">
            <v>21740991241</v>
          </cell>
          <cell r="J205">
            <v>37190</v>
          </cell>
          <cell r="K205">
            <v>10</v>
          </cell>
          <cell r="L205">
            <v>783.8</v>
          </cell>
        </row>
        <row r="206">
          <cell r="I206" t="str">
            <v>21740991215</v>
          </cell>
          <cell r="J206">
            <v>37190</v>
          </cell>
          <cell r="K206">
            <v>10</v>
          </cell>
          <cell r="L206">
            <v>10830</v>
          </cell>
        </row>
        <row r="207">
          <cell r="I207" t="str">
            <v>21743738833</v>
          </cell>
          <cell r="J207">
            <v>37190</v>
          </cell>
          <cell r="K207">
            <v>10</v>
          </cell>
          <cell r="L207">
            <v>665</v>
          </cell>
        </row>
        <row r="208">
          <cell r="I208" t="str">
            <v>21740991311</v>
          </cell>
          <cell r="J208">
            <v>37191</v>
          </cell>
          <cell r="K208">
            <v>10</v>
          </cell>
          <cell r="L208">
            <v>2250</v>
          </cell>
        </row>
        <row r="209">
          <cell r="I209" t="str">
            <v>21740991226</v>
          </cell>
          <cell r="J209">
            <v>37191</v>
          </cell>
          <cell r="K209">
            <v>10</v>
          </cell>
          <cell r="L209">
            <v>1938</v>
          </cell>
        </row>
        <row r="210">
          <cell r="I210" t="str">
            <v>21740991230</v>
          </cell>
          <cell r="J210">
            <v>37192</v>
          </cell>
          <cell r="K210">
            <v>10</v>
          </cell>
          <cell r="L210">
            <v>42625</v>
          </cell>
        </row>
        <row r="211">
          <cell r="I211" t="str">
            <v>21743738881</v>
          </cell>
          <cell r="J211">
            <v>37192</v>
          </cell>
          <cell r="K211">
            <v>10</v>
          </cell>
          <cell r="L211">
            <v>940.5</v>
          </cell>
        </row>
        <row r="212">
          <cell r="I212" t="str">
            <v>21743738866</v>
          </cell>
          <cell r="J212">
            <v>37192</v>
          </cell>
          <cell r="K212">
            <v>10</v>
          </cell>
          <cell r="L212">
            <v>2280</v>
          </cell>
        </row>
        <row r="213">
          <cell r="I213" t="str">
            <v>21743738855</v>
          </cell>
          <cell r="J213">
            <v>37192</v>
          </cell>
          <cell r="K213">
            <v>10</v>
          </cell>
          <cell r="L213">
            <v>5040</v>
          </cell>
        </row>
        <row r="214">
          <cell r="I214" t="str">
            <v>21743738892</v>
          </cell>
          <cell r="J214">
            <v>37193</v>
          </cell>
          <cell r="K214">
            <v>10</v>
          </cell>
          <cell r="L214">
            <v>783.8</v>
          </cell>
        </row>
        <row r="215">
          <cell r="I215" t="str">
            <v>21743738951</v>
          </cell>
          <cell r="J215">
            <v>37194</v>
          </cell>
          <cell r="K215">
            <v>10</v>
          </cell>
          <cell r="L215">
            <v>1519.1</v>
          </cell>
        </row>
        <row r="216">
          <cell r="I216" t="str">
            <v>21743738914</v>
          </cell>
          <cell r="J216">
            <v>37194</v>
          </cell>
          <cell r="K216">
            <v>10</v>
          </cell>
          <cell r="L216">
            <v>874</v>
          </cell>
        </row>
        <row r="217">
          <cell r="I217" t="str">
            <v>21743738903</v>
          </cell>
          <cell r="J217">
            <v>37194</v>
          </cell>
          <cell r="K217">
            <v>10</v>
          </cell>
          <cell r="L217">
            <v>755.3</v>
          </cell>
        </row>
        <row r="218">
          <cell r="I218" t="str">
            <v>21743738870</v>
          </cell>
          <cell r="J218">
            <v>37194</v>
          </cell>
          <cell r="K218">
            <v>10</v>
          </cell>
          <cell r="L218">
            <v>4800</v>
          </cell>
        </row>
        <row r="219">
          <cell r="I219" t="str">
            <v>21743738962</v>
          </cell>
          <cell r="J219">
            <v>37195</v>
          </cell>
          <cell r="K219">
            <v>10</v>
          </cell>
          <cell r="L219">
            <v>2250</v>
          </cell>
        </row>
      </sheetData>
      <sheetData sheetId="3">
        <row r="2">
          <cell r="T2" t="str">
            <v>16079351613</v>
          </cell>
          <cell r="U2">
            <v>1898.4749999999999</v>
          </cell>
        </row>
        <row r="3">
          <cell r="T3" t="str">
            <v>16079351613</v>
          </cell>
          <cell r="U3">
            <v>889</v>
          </cell>
        </row>
        <row r="4">
          <cell r="T4" t="str">
            <v>16079351635</v>
          </cell>
          <cell r="U4">
            <v>2811.4625000000001</v>
          </cell>
        </row>
        <row r="5">
          <cell r="T5" t="str">
            <v>18074932631</v>
          </cell>
          <cell r="U5">
            <v>126393.575</v>
          </cell>
        </row>
        <row r="6">
          <cell r="T6" t="str">
            <v>18074932631</v>
          </cell>
          <cell r="U6">
            <v>106680</v>
          </cell>
        </row>
        <row r="7">
          <cell r="T7" t="str">
            <v>18074932631</v>
          </cell>
          <cell r="U7">
            <v>1871.345</v>
          </cell>
        </row>
        <row r="8">
          <cell r="T8" t="str">
            <v>18074932826</v>
          </cell>
          <cell r="U8">
            <v>4407.5888999999997</v>
          </cell>
        </row>
        <row r="9">
          <cell r="T9" t="str">
            <v>18074932826</v>
          </cell>
          <cell r="U9">
            <v>2010.15</v>
          </cell>
        </row>
        <row r="10">
          <cell r="T10" t="str">
            <v>18074932826</v>
          </cell>
          <cell r="U10">
            <v>40403.121599999999</v>
          </cell>
        </row>
        <row r="11">
          <cell r="T11" t="str">
            <v>18074932826</v>
          </cell>
          <cell r="U11">
            <v>142720.65</v>
          </cell>
        </row>
        <row r="12">
          <cell r="T12" t="str">
            <v>18074932826</v>
          </cell>
          <cell r="U12">
            <v>6253.8</v>
          </cell>
        </row>
        <row r="13">
          <cell r="T13" t="str">
            <v>18074932826</v>
          </cell>
          <cell r="U13">
            <v>1786.8</v>
          </cell>
        </row>
        <row r="14">
          <cell r="T14" t="str">
            <v>18074932826</v>
          </cell>
          <cell r="U14">
            <v>12221.265299999999</v>
          </cell>
        </row>
        <row r="15">
          <cell r="T15" t="str">
            <v>18074932826</v>
          </cell>
          <cell r="U15">
            <v>6143.9117999999999</v>
          </cell>
        </row>
        <row r="16">
          <cell r="T16" t="str">
            <v>18074932826</v>
          </cell>
          <cell r="U16">
            <v>33609.707999999999</v>
          </cell>
        </row>
        <row r="17">
          <cell r="T17" t="str">
            <v>18074932826</v>
          </cell>
          <cell r="U17">
            <v>8263.9500000000007</v>
          </cell>
        </row>
        <row r="18">
          <cell r="T18" t="str">
            <v>21743737455</v>
          </cell>
          <cell r="U18">
            <v>16215.36</v>
          </cell>
        </row>
        <row r="19">
          <cell r="T19" t="str">
            <v>69516098994</v>
          </cell>
          <cell r="U19">
            <v>640344.44999999995</v>
          </cell>
        </row>
        <row r="20">
          <cell r="T20" t="str">
            <v>18074932642</v>
          </cell>
          <cell r="U20">
            <v>194880.1</v>
          </cell>
        </row>
        <row r="21">
          <cell r="T21" t="str">
            <v>18074932642</v>
          </cell>
          <cell r="U21">
            <v>432694.08</v>
          </cell>
        </row>
        <row r="22">
          <cell r="T22" t="str">
            <v>18074935910</v>
          </cell>
          <cell r="U22">
            <v>497128.5</v>
          </cell>
        </row>
        <row r="23">
          <cell r="T23" t="str">
            <v>21743168845</v>
          </cell>
          <cell r="U23">
            <v>2551.4299999999998</v>
          </cell>
        </row>
        <row r="24">
          <cell r="T24" t="str">
            <v>21743737470</v>
          </cell>
          <cell r="U24">
            <v>1651.3728000000001</v>
          </cell>
        </row>
        <row r="25">
          <cell r="T25" t="str">
            <v>21743737481</v>
          </cell>
          <cell r="U25">
            <v>4087.3049999999998</v>
          </cell>
        </row>
        <row r="26">
          <cell r="T26" t="str">
            <v>21743737492</v>
          </cell>
          <cell r="U26">
            <v>1989.6004</v>
          </cell>
        </row>
        <row r="27">
          <cell r="T27" t="str">
            <v>61827788596</v>
          </cell>
          <cell r="U27">
            <v>2657.8649999999998</v>
          </cell>
        </row>
        <row r="28">
          <cell r="T28" t="str">
            <v>69516108912</v>
          </cell>
          <cell r="U28">
            <v>303600.2</v>
          </cell>
        </row>
        <row r="29">
          <cell r="T29" t="str">
            <v>07431193831</v>
          </cell>
          <cell r="U29">
            <v>3349.6596</v>
          </cell>
        </row>
        <row r="30">
          <cell r="T30" t="str">
            <v>12940225264</v>
          </cell>
          <cell r="U30">
            <v>26190.1</v>
          </cell>
        </row>
        <row r="31">
          <cell r="T31" t="str">
            <v>12940225264</v>
          </cell>
          <cell r="U31">
            <v>315315.20000000001</v>
          </cell>
        </row>
        <row r="32">
          <cell r="T32" t="str">
            <v>16079351624</v>
          </cell>
          <cell r="U32">
            <v>22156.32</v>
          </cell>
        </row>
        <row r="33">
          <cell r="T33" t="str">
            <v>18074932745</v>
          </cell>
          <cell r="U33">
            <v>5361.6</v>
          </cell>
        </row>
        <row r="34">
          <cell r="T34" t="str">
            <v>18074932745</v>
          </cell>
          <cell r="U34">
            <v>4562.7215999999999</v>
          </cell>
        </row>
        <row r="35">
          <cell r="T35" t="str">
            <v>18074932745</v>
          </cell>
          <cell r="U35">
            <v>58180.061999999998</v>
          </cell>
        </row>
        <row r="36">
          <cell r="T36" t="str">
            <v>18074932745</v>
          </cell>
          <cell r="U36">
            <v>50591.163999999997</v>
          </cell>
        </row>
        <row r="37">
          <cell r="T37" t="str">
            <v>18074932745</v>
          </cell>
          <cell r="U37">
            <v>1881.028</v>
          </cell>
        </row>
        <row r="38">
          <cell r="T38" t="str">
            <v>18074932745</v>
          </cell>
          <cell r="U38">
            <v>1787.2</v>
          </cell>
        </row>
        <row r="39">
          <cell r="T39" t="str">
            <v>18074932745</v>
          </cell>
          <cell r="U39">
            <v>3574.4</v>
          </cell>
        </row>
        <row r="40">
          <cell r="T40" t="str">
            <v>18074932745</v>
          </cell>
          <cell r="U40">
            <v>5361.6</v>
          </cell>
        </row>
        <row r="41">
          <cell r="T41" t="str">
            <v>18074932745</v>
          </cell>
          <cell r="U41">
            <v>8265.7999999999993</v>
          </cell>
        </row>
        <row r="42">
          <cell r="T42" t="str">
            <v>18074932745</v>
          </cell>
          <cell r="U42">
            <v>7013.19</v>
          </cell>
        </row>
        <row r="43">
          <cell r="T43" t="str">
            <v>18074932841</v>
          </cell>
          <cell r="U43">
            <v>8578.56</v>
          </cell>
        </row>
        <row r="44">
          <cell r="T44" t="str">
            <v>18074932841</v>
          </cell>
          <cell r="U44">
            <v>107232</v>
          </cell>
        </row>
        <row r="45">
          <cell r="T45" t="str">
            <v>18074932841</v>
          </cell>
          <cell r="U45">
            <v>3395.68</v>
          </cell>
        </row>
        <row r="46">
          <cell r="T46" t="str">
            <v>18074932701</v>
          </cell>
          <cell r="U46">
            <v>1786.8</v>
          </cell>
        </row>
        <row r="47">
          <cell r="T47" t="str">
            <v>18074932852</v>
          </cell>
          <cell r="U47">
            <v>8377.5</v>
          </cell>
        </row>
        <row r="48">
          <cell r="T48" t="str">
            <v>18074932852</v>
          </cell>
          <cell r="U48">
            <v>8377.5</v>
          </cell>
        </row>
        <row r="49">
          <cell r="T49" t="str">
            <v>18074932852</v>
          </cell>
          <cell r="U49">
            <v>286175.40000000002</v>
          </cell>
        </row>
        <row r="50">
          <cell r="T50" t="str">
            <v>18074932852</v>
          </cell>
          <cell r="U50">
            <v>3574.4</v>
          </cell>
        </row>
        <row r="51">
          <cell r="T51" t="str">
            <v>21743737525</v>
          </cell>
          <cell r="U51">
            <v>893.6</v>
          </cell>
        </row>
        <row r="52">
          <cell r="T52" t="str">
            <v>21743737540</v>
          </cell>
          <cell r="U52">
            <v>4467</v>
          </cell>
        </row>
        <row r="53">
          <cell r="T53" t="str">
            <v>16079351646</v>
          </cell>
          <cell r="U53">
            <v>17417.7264</v>
          </cell>
        </row>
        <row r="54">
          <cell r="T54" t="str">
            <v>18074932653</v>
          </cell>
          <cell r="U54">
            <v>158924.6925</v>
          </cell>
        </row>
        <row r="55">
          <cell r="T55" t="str">
            <v>18074932653</v>
          </cell>
          <cell r="U55">
            <v>7013.19</v>
          </cell>
        </row>
        <row r="56">
          <cell r="T56" t="str">
            <v>18074932653</v>
          </cell>
          <cell r="U56">
            <v>0</v>
          </cell>
        </row>
        <row r="57">
          <cell r="T57" t="str">
            <v>18074932756</v>
          </cell>
          <cell r="U57">
            <v>27714.608100000001</v>
          </cell>
        </row>
        <row r="58">
          <cell r="T58" t="str">
            <v>18074932756</v>
          </cell>
          <cell r="U58">
            <v>55428.769500000002</v>
          </cell>
        </row>
        <row r="59">
          <cell r="T59" t="str">
            <v>18074932756</v>
          </cell>
          <cell r="U59">
            <v>19172.810700000002</v>
          </cell>
        </row>
        <row r="60">
          <cell r="T60" t="str">
            <v>18074935976</v>
          </cell>
          <cell r="U60">
            <v>156420</v>
          </cell>
        </row>
        <row r="61">
          <cell r="T61" t="str">
            <v>18074935976</v>
          </cell>
          <cell r="U61">
            <v>9548.2124999999996</v>
          </cell>
        </row>
        <row r="62">
          <cell r="T62" t="str">
            <v>21743737503</v>
          </cell>
          <cell r="U62">
            <v>2747.2049999999999</v>
          </cell>
        </row>
        <row r="63">
          <cell r="T63" t="str">
            <v>21743737536</v>
          </cell>
          <cell r="U63">
            <v>3076.8696</v>
          </cell>
        </row>
        <row r="64">
          <cell r="T64" t="str">
            <v>29721046874</v>
          </cell>
          <cell r="U64">
            <v>5127.6692999999996</v>
          </cell>
        </row>
        <row r="65">
          <cell r="T65" t="str">
            <v>29721046874</v>
          </cell>
          <cell r="U65">
            <v>32667.170999999998</v>
          </cell>
        </row>
        <row r="66">
          <cell r="T66" t="str">
            <v>61865879715</v>
          </cell>
          <cell r="U66">
            <v>15234.156000000001</v>
          </cell>
        </row>
        <row r="67">
          <cell r="T67" t="str">
            <v>61865879715</v>
          </cell>
          <cell r="U67">
            <v>21830.25</v>
          </cell>
        </row>
        <row r="68">
          <cell r="T68" t="str">
            <v>07431193890</v>
          </cell>
          <cell r="U68">
            <v>10206.2016</v>
          </cell>
        </row>
        <row r="69">
          <cell r="T69" t="str">
            <v>12602065372</v>
          </cell>
          <cell r="U69">
            <v>0</v>
          </cell>
        </row>
        <row r="70">
          <cell r="T70" t="str">
            <v>12602065372</v>
          </cell>
          <cell r="U70">
            <v>10492.983</v>
          </cell>
        </row>
        <row r="71">
          <cell r="T71" t="str">
            <v>16079351650</v>
          </cell>
          <cell r="U71">
            <v>43594.346400000002</v>
          </cell>
        </row>
        <row r="72">
          <cell r="T72" t="str">
            <v>18074932863</v>
          </cell>
          <cell r="U72">
            <v>283511.55599999998</v>
          </cell>
        </row>
        <row r="73">
          <cell r="T73" t="str">
            <v>18074932863</v>
          </cell>
          <cell r="U73">
            <v>51772.53</v>
          </cell>
        </row>
        <row r="74">
          <cell r="T74" t="str">
            <v>18074932863</v>
          </cell>
          <cell r="U74">
            <v>26607.6855</v>
          </cell>
        </row>
        <row r="75">
          <cell r="T75" t="str">
            <v>18074932863</v>
          </cell>
          <cell r="U75">
            <v>3919.7925</v>
          </cell>
        </row>
        <row r="76">
          <cell r="T76" t="str">
            <v>18074932863</v>
          </cell>
          <cell r="U76">
            <v>9913.1664000000001</v>
          </cell>
        </row>
        <row r="77">
          <cell r="T77" t="str">
            <v>18074935954</v>
          </cell>
          <cell r="U77">
            <v>12998.97</v>
          </cell>
        </row>
        <row r="78">
          <cell r="T78" t="str">
            <v>18074935954</v>
          </cell>
          <cell r="U78">
            <v>31961.384999999998</v>
          </cell>
        </row>
        <row r="79">
          <cell r="T79" t="str">
            <v>18074935954</v>
          </cell>
          <cell r="U79">
            <v>80084.376000000004</v>
          </cell>
        </row>
        <row r="80">
          <cell r="T80" t="str">
            <v>18074935954</v>
          </cell>
          <cell r="U80">
            <v>59168.541899999997</v>
          </cell>
        </row>
        <row r="81">
          <cell r="T81" t="str">
            <v>18074935954</v>
          </cell>
          <cell r="U81">
            <v>18031.0455</v>
          </cell>
        </row>
        <row r="82">
          <cell r="T82" t="str">
            <v>18074935954</v>
          </cell>
          <cell r="U82">
            <v>13311.66</v>
          </cell>
        </row>
        <row r="83">
          <cell r="T83" t="str">
            <v>18074935954</v>
          </cell>
          <cell r="U83">
            <v>43129.778400000003</v>
          </cell>
        </row>
        <row r="84">
          <cell r="T84" t="str">
            <v>21743737514</v>
          </cell>
          <cell r="U84">
            <v>3644.6253000000002</v>
          </cell>
        </row>
        <row r="85">
          <cell r="T85" t="str">
            <v>21743737551</v>
          </cell>
          <cell r="U85">
            <v>18010.944</v>
          </cell>
        </row>
        <row r="86">
          <cell r="T86" t="str">
            <v>05047929523</v>
          </cell>
          <cell r="U86">
            <v>81680</v>
          </cell>
        </row>
        <row r="87">
          <cell r="T87" t="str">
            <v>05839461822</v>
          </cell>
          <cell r="U87">
            <v>9863.1360000000004</v>
          </cell>
        </row>
        <row r="88">
          <cell r="T88" t="str">
            <v>05839461833</v>
          </cell>
          <cell r="U88">
            <v>7375.0169999999998</v>
          </cell>
        </row>
        <row r="89">
          <cell r="T89" t="str">
            <v>18074932760</v>
          </cell>
          <cell r="U89">
            <v>2237.5</v>
          </cell>
        </row>
        <row r="90">
          <cell r="T90" t="str">
            <v>18074932760</v>
          </cell>
          <cell r="U90">
            <v>22108.29</v>
          </cell>
        </row>
        <row r="91">
          <cell r="T91" t="str">
            <v>18074932760</v>
          </cell>
          <cell r="U91">
            <v>34010</v>
          </cell>
        </row>
        <row r="92">
          <cell r="T92" t="str">
            <v>18074932760</v>
          </cell>
          <cell r="U92">
            <v>12243.6</v>
          </cell>
        </row>
        <row r="93">
          <cell r="T93" t="str">
            <v>18074932760</v>
          </cell>
          <cell r="U93">
            <v>1790</v>
          </cell>
        </row>
        <row r="94">
          <cell r="T94" t="str">
            <v>18074932874</v>
          </cell>
          <cell r="U94">
            <v>213457.5</v>
          </cell>
        </row>
        <row r="95">
          <cell r="T95" t="str">
            <v>18074932874</v>
          </cell>
          <cell r="U95">
            <v>435574.125</v>
          </cell>
        </row>
        <row r="96">
          <cell r="T96" t="str">
            <v>18074932874</v>
          </cell>
          <cell r="U96">
            <v>28937.587500000001</v>
          </cell>
        </row>
        <row r="97">
          <cell r="T97" t="str">
            <v>21743737562</v>
          </cell>
          <cell r="U97">
            <v>828</v>
          </cell>
        </row>
        <row r="98">
          <cell r="T98" t="str">
            <v>21743737595</v>
          </cell>
          <cell r="U98">
            <v>1050.6384</v>
          </cell>
        </row>
        <row r="99">
          <cell r="T99" t="str">
            <v>69516108923</v>
          </cell>
          <cell r="U99">
            <v>28892.556</v>
          </cell>
        </row>
        <row r="100">
          <cell r="T100" t="str">
            <v>18074932830</v>
          </cell>
          <cell r="U100">
            <v>136261.06200000001</v>
          </cell>
        </row>
        <row r="101">
          <cell r="T101" t="str">
            <v>18074932830</v>
          </cell>
          <cell r="U101">
            <v>233482.92</v>
          </cell>
        </row>
        <row r="102">
          <cell r="T102" t="str">
            <v>18074932830</v>
          </cell>
          <cell r="U102">
            <v>12963.81</v>
          </cell>
        </row>
        <row r="103">
          <cell r="T103" t="str">
            <v>18074932830</v>
          </cell>
          <cell r="U103">
            <v>158401.18960000001</v>
          </cell>
        </row>
        <row r="104">
          <cell r="T104" t="str">
            <v>18074932830</v>
          </cell>
          <cell r="U104">
            <v>15263.710800000001</v>
          </cell>
        </row>
        <row r="105">
          <cell r="T105" t="str">
            <v>18074932830</v>
          </cell>
          <cell r="U105">
            <v>123241.5</v>
          </cell>
        </row>
        <row r="106">
          <cell r="T106" t="str">
            <v>18074932830</v>
          </cell>
          <cell r="U106">
            <v>74588.254799999995</v>
          </cell>
        </row>
        <row r="107">
          <cell r="T107" t="str">
            <v>18074935965</v>
          </cell>
          <cell r="U107">
            <v>3615.0893999999998</v>
          </cell>
        </row>
        <row r="108">
          <cell r="T108" t="str">
            <v>18074935965</v>
          </cell>
          <cell r="U108">
            <v>435933.3</v>
          </cell>
        </row>
        <row r="109">
          <cell r="T109" t="str">
            <v>18074935965</v>
          </cell>
          <cell r="U109">
            <v>15263.710800000001</v>
          </cell>
        </row>
        <row r="110">
          <cell r="T110" t="str">
            <v>18074935965</v>
          </cell>
          <cell r="U110">
            <v>27669.562000000002</v>
          </cell>
        </row>
        <row r="111">
          <cell r="T111" t="str">
            <v>61827791724</v>
          </cell>
          <cell r="U111">
            <v>10891.839400000001</v>
          </cell>
        </row>
        <row r="112">
          <cell r="T112" t="str">
            <v>61827791724</v>
          </cell>
          <cell r="U112">
            <v>1531.4760000000001</v>
          </cell>
        </row>
        <row r="113">
          <cell r="T113" t="str">
            <v>61827791724</v>
          </cell>
          <cell r="U113">
            <v>9279.7594000000008</v>
          </cell>
        </row>
        <row r="114">
          <cell r="T114" t="str">
            <v>61827791724</v>
          </cell>
          <cell r="U114">
            <v>987.399</v>
          </cell>
        </row>
        <row r="115">
          <cell r="T115" t="str">
            <v>61827791724</v>
          </cell>
          <cell r="U115">
            <v>7365.4143999999997</v>
          </cell>
        </row>
        <row r="116">
          <cell r="T116" t="str">
            <v>61827791724</v>
          </cell>
          <cell r="U116">
            <v>896.9434</v>
          </cell>
        </row>
        <row r="117">
          <cell r="T117" t="str">
            <v>61827791724</v>
          </cell>
          <cell r="U117">
            <v>4110.8040000000001</v>
          </cell>
        </row>
        <row r="118">
          <cell r="T118" t="str">
            <v>61827791724</v>
          </cell>
          <cell r="U118">
            <v>895.6</v>
          </cell>
        </row>
        <row r="119">
          <cell r="T119" t="str">
            <v>61827791724</v>
          </cell>
          <cell r="U119">
            <v>895.6</v>
          </cell>
        </row>
        <row r="120">
          <cell r="T120" t="str">
            <v>12940225275</v>
          </cell>
          <cell r="U120">
            <v>42000.1</v>
          </cell>
        </row>
        <row r="121">
          <cell r="T121" t="str">
            <v>17618089050</v>
          </cell>
          <cell r="U121">
            <v>17910</v>
          </cell>
        </row>
        <row r="122">
          <cell r="T122" t="str">
            <v>21743737573</v>
          </cell>
          <cell r="U122">
            <v>8063.9</v>
          </cell>
        </row>
        <row r="123">
          <cell r="T123" t="str">
            <v>21743737606</v>
          </cell>
          <cell r="U123">
            <v>2570.3719999999998</v>
          </cell>
        </row>
        <row r="124">
          <cell r="T124" t="str">
            <v>21743737610</v>
          </cell>
          <cell r="U124">
            <v>2068.8359999999998</v>
          </cell>
        </row>
        <row r="125">
          <cell r="T125" t="str">
            <v>21743737621</v>
          </cell>
          <cell r="U125">
            <v>1229.211</v>
          </cell>
        </row>
        <row r="126">
          <cell r="T126" t="str">
            <v>21743737643</v>
          </cell>
          <cell r="U126">
            <v>1241.3016</v>
          </cell>
        </row>
        <row r="127">
          <cell r="T127" t="str">
            <v>08676576920</v>
          </cell>
          <cell r="U127">
            <v>4275</v>
          </cell>
        </row>
        <row r="128">
          <cell r="T128" t="str">
            <v>16079351661</v>
          </cell>
          <cell r="U128">
            <v>24640.2</v>
          </cell>
        </row>
        <row r="129">
          <cell r="T129" t="str">
            <v>16079351661</v>
          </cell>
          <cell r="U129">
            <v>10548.9</v>
          </cell>
        </row>
        <row r="130">
          <cell r="T130" t="str">
            <v>18074932885</v>
          </cell>
          <cell r="U130">
            <v>1535.4275</v>
          </cell>
        </row>
        <row r="131">
          <cell r="T131" t="str">
            <v>18074932896</v>
          </cell>
          <cell r="U131">
            <v>7372.2934999999998</v>
          </cell>
        </row>
        <row r="132">
          <cell r="T132" t="str">
            <v>18074932896</v>
          </cell>
          <cell r="U132">
            <v>5043.375</v>
          </cell>
        </row>
        <row r="133">
          <cell r="T133" t="str">
            <v>18074932896</v>
          </cell>
          <cell r="U133">
            <v>31381</v>
          </cell>
        </row>
        <row r="134">
          <cell r="T134" t="str">
            <v>18074932896</v>
          </cell>
          <cell r="U134">
            <v>3586.4</v>
          </cell>
        </row>
        <row r="135">
          <cell r="T135" t="str">
            <v>18074932896</v>
          </cell>
          <cell r="U135">
            <v>45816.26</v>
          </cell>
        </row>
        <row r="136">
          <cell r="T136" t="str">
            <v>21743737315</v>
          </cell>
          <cell r="U136">
            <v>5573.2655999999997</v>
          </cell>
        </row>
        <row r="137">
          <cell r="T137" t="str">
            <v>21743737315</v>
          </cell>
          <cell r="U137">
            <v>896.6</v>
          </cell>
        </row>
        <row r="138">
          <cell r="T138" t="str">
            <v>21743737632</v>
          </cell>
          <cell r="U138">
            <v>5488.2</v>
          </cell>
        </row>
        <row r="139">
          <cell r="T139" t="str">
            <v>21743737632</v>
          </cell>
          <cell r="U139">
            <v>2217.6</v>
          </cell>
        </row>
        <row r="140">
          <cell r="T140" t="str">
            <v>21743737665</v>
          </cell>
          <cell r="U140">
            <v>896</v>
          </cell>
        </row>
        <row r="141">
          <cell r="T141" t="str">
            <v>29721046885</v>
          </cell>
          <cell r="U141">
            <v>10231.3344</v>
          </cell>
        </row>
        <row r="142">
          <cell r="T142" t="str">
            <v>18074932900</v>
          </cell>
          <cell r="U142">
            <v>15270.528</v>
          </cell>
        </row>
        <row r="143">
          <cell r="T143" t="str">
            <v>18074932900</v>
          </cell>
          <cell r="U143">
            <v>3584</v>
          </cell>
        </row>
        <row r="144">
          <cell r="T144" t="str">
            <v>18074932900</v>
          </cell>
          <cell r="U144">
            <v>26120.639999999999</v>
          </cell>
        </row>
        <row r="145">
          <cell r="T145" t="str">
            <v>18074935980</v>
          </cell>
          <cell r="U145">
            <v>43081.023999999998</v>
          </cell>
        </row>
        <row r="146">
          <cell r="T146" t="str">
            <v>18074935980</v>
          </cell>
          <cell r="U146">
            <v>212432.64000000001</v>
          </cell>
        </row>
        <row r="147">
          <cell r="T147" t="str">
            <v>21743737680</v>
          </cell>
          <cell r="U147">
            <v>896</v>
          </cell>
        </row>
        <row r="148">
          <cell r="T148" t="str">
            <v>29721046896</v>
          </cell>
          <cell r="U148">
            <v>6220.3</v>
          </cell>
        </row>
        <row r="149">
          <cell r="T149" t="str">
            <v>69516108934</v>
          </cell>
          <cell r="U149">
            <v>458579.52</v>
          </cell>
        </row>
        <row r="150">
          <cell r="T150" t="str">
            <v>69516108960</v>
          </cell>
          <cell r="U150">
            <v>27351.743999999999</v>
          </cell>
        </row>
        <row r="151">
          <cell r="T151" t="str">
            <v>18074936050</v>
          </cell>
          <cell r="U151">
            <v>8562.6239999999998</v>
          </cell>
        </row>
        <row r="152">
          <cell r="T152" t="str">
            <v>18074936050</v>
          </cell>
          <cell r="U152">
            <v>44410.239999999998</v>
          </cell>
        </row>
        <row r="153">
          <cell r="T153" t="str">
            <v>18074936050</v>
          </cell>
          <cell r="U153">
            <v>3931.2</v>
          </cell>
        </row>
        <row r="154">
          <cell r="T154" t="str">
            <v>18074936050</v>
          </cell>
          <cell r="U154">
            <v>9374.4</v>
          </cell>
        </row>
        <row r="155">
          <cell r="T155" t="str">
            <v>18074936050</v>
          </cell>
          <cell r="U155">
            <v>19577.599999999999</v>
          </cell>
        </row>
        <row r="156">
          <cell r="T156" t="str">
            <v>18074936050</v>
          </cell>
          <cell r="U156">
            <v>406448</v>
          </cell>
        </row>
        <row r="157">
          <cell r="T157" t="str">
            <v>21743737676</v>
          </cell>
          <cell r="U157">
            <v>24829.714800000002</v>
          </cell>
        </row>
        <row r="158">
          <cell r="T158" t="str">
            <v>21743737702</v>
          </cell>
          <cell r="U158">
            <v>2571.52</v>
          </cell>
        </row>
        <row r="159">
          <cell r="T159" t="str">
            <v>21743737713</v>
          </cell>
          <cell r="U159">
            <v>1241.856</v>
          </cell>
        </row>
        <row r="160">
          <cell r="T160" t="str">
            <v>21743737713</v>
          </cell>
          <cell r="U160">
            <v>896</v>
          </cell>
        </row>
        <row r="161">
          <cell r="T161" t="str">
            <v>21743737724</v>
          </cell>
          <cell r="U161">
            <v>4476</v>
          </cell>
        </row>
        <row r="162">
          <cell r="T162" t="str">
            <v>21743737816</v>
          </cell>
          <cell r="U162">
            <v>984.72</v>
          </cell>
        </row>
        <row r="163">
          <cell r="T163" t="str">
            <v>69516108945</v>
          </cell>
          <cell r="U163">
            <v>39209.760000000002</v>
          </cell>
        </row>
        <row r="164">
          <cell r="T164" t="str">
            <v>69516108945</v>
          </cell>
          <cell r="U164">
            <v>299041.56</v>
          </cell>
        </row>
        <row r="165">
          <cell r="T165" t="str">
            <v>69516108945</v>
          </cell>
          <cell r="U165">
            <v>41895.360000000001</v>
          </cell>
        </row>
        <row r="166">
          <cell r="T166" t="str">
            <v>69516108945</v>
          </cell>
          <cell r="U166">
            <v>11370.830400000001</v>
          </cell>
        </row>
        <row r="167">
          <cell r="T167" t="str">
            <v>69516108945</v>
          </cell>
          <cell r="U167">
            <v>13784.7372</v>
          </cell>
        </row>
        <row r="168">
          <cell r="T168" t="str">
            <v>69516108945</v>
          </cell>
          <cell r="U168">
            <v>3580.8</v>
          </cell>
        </row>
        <row r="169">
          <cell r="T169" t="str">
            <v>69516108945</v>
          </cell>
          <cell r="U169">
            <v>279268.83</v>
          </cell>
        </row>
        <row r="170">
          <cell r="T170" t="str">
            <v>69516108956</v>
          </cell>
          <cell r="U170">
            <v>970451.40720000002</v>
          </cell>
        </row>
        <row r="171">
          <cell r="T171" t="str">
            <v>02070464903</v>
          </cell>
          <cell r="U171">
            <v>983.84</v>
          </cell>
        </row>
        <row r="172">
          <cell r="T172" t="str">
            <v>16079351672</v>
          </cell>
          <cell r="U172">
            <v>1955.2</v>
          </cell>
        </row>
        <row r="173">
          <cell r="T173" t="str">
            <v>16079351672</v>
          </cell>
          <cell r="U173">
            <v>895.2</v>
          </cell>
        </row>
        <row r="174">
          <cell r="T174" t="str">
            <v>16079351672</v>
          </cell>
          <cell r="U174">
            <v>1260.8892000000001</v>
          </cell>
        </row>
        <row r="175">
          <cell r="T175" t="str">
            <v>16079351683</v>
          </cell>
          <cell r="U175">
            <v>8401.8996000000006</v>
          </cell>
        </row>
        <row r="176">
          <cell r="T176" t="str">
            <v>18074932771</v>
          </cell>
          <cell r="U176">
            <v>206970.23999999999</v>
          </cell>
        </row>
        <row r="177">
          <cell r="T177" t="str">
            <v>18074932771</v>
          </cell>
          <cell r="U177">
            <v>70730.199600000007</v>
          </cell>
        </row>
        <row r="178">
          <cell r="T178" t="str">
            <v>21743737691</v>
          </cell>
          <cell r="U178">
            <v>3164.5320000000002</v>
          </cell>
        </row>
        <row r="179">
          <cell r="T179" t="str">
            <v>21743737746</v>
          </cell>
          <cell r="U179">
            <v>895.2</v>
          </cell>
        </row>
        <row r="180">
          <cell r="T180" t="str">
            <v>21743737746</v>
          </cell>
          <cell r="U180">
            <v>3308.6592000000001</v>
          </cell>
        </row>
        <row r="181">
          <cell r="T181" t="str">
            <v>05839461844</v>
          </cell>
          <cell r="U181">
            <v>3550.1</v>
          </cell>
        </row>
        <row r="182">
          <cell r="T182" t="str">
            <v>12602065383</v>
          </cell>
          <cell r="U182">
            <v>9592.44</v>
          </cell>
        </row>
        <row r="183">
          <cell r="T183" t="str">
            <v>12602065405</v>
          </cell>
          <cell r="U183">
            <v>8351.4599999999991</v>
          </cell>
        </row>
        <row r="184">
          <cell r="T184" t="str">
            <v>12940458806</v>
          </cell>
          <cell r="U184">
            <v>72899.899999999994</v>
          </cell>
        </row>
        <row r="185">
          <cell r="T185" t="str">
            <v>18074932793</v>
          </cell>
          <cell r="U185">
            <v>15719.974399999999</v>
          </cell>
        </row>
        <row r="186">
          <cell r="T186" t="str">
            <v>18074932793</v>
          </cell>
          <cell r="U186">
            <v>50873.472000000002</v>
          </cell>
        </row>
        <row r="187">
          <cell r="T187" t="str">
            <v>18074932793</v>
          </cell>
          <cell r="U187">
            <v>155826.84</v>
          </cell>
        </row>
        <row r="188">
          <cell r="T188" t="str">
            <v>18074932793</v>
          </cell>
          <cell r="U188">
            <v>18514.080000000002</v>
          </cell>
        </row>
        <row r="189">
          <cell r="T189" t="str">
            <v>18074932793</v>
          </cell>
          <cell r="U189">
            <v>11355.3024</v>
          </cell>
        </row>
        <row r="190">
          <cell r="T190" t="str">
            <v>21743737750</v>
          </cell>
          <cell r="U190">
            <v>895.2</v>
          </cell>
        </row>
        <row r="191">
          <cell r="T191" t="str">
            <v>21743737831</v>
          </cell>
          <cell r="U191">
            <v>4906</v>
          </cell>
        </row>
        <row r="192">
          <cell r="T192" t="str">
            <v>21743737842</v>
          </cell>
          <cell r="U192">
            <v>984.72</v>
          </cell>
        </row>
        <row r="193">
          <cell r="T193" t="str">
            <v>23299598122</v>
          </cell>
          <cell r="U193">
            <v>12219.48</v>
          </cell>
        </row>
        <row r="194">
          <cell r="T194" t="str">
            <v>61827791735</v>
          </cell>
          <cell r="U194">
            <v>20053.7896</v>
          </cell>
        </row>
        <row r="195">
          <cell r="T195" t="str">
            <v>61827791735</v>
          </cell>
          <cell r="U195">
            <v>6479.9279999999999</v>
          </cell>
        </row>
        <row r="196">
          <cell r="T196" t="str">
            <v>61827791735</v>
          </cell>
          <cell r="U196">
            <v>894.4</v>
          </cell>
        </row>
        <row r="197">
          <cell r="T197" t="str">
            <v>61827791735</v>
          </cell>
          <cell r="U197">
            <v>2455.1280000000002</v>
          </cell>
        </row>
        <row r="198">
          <cell r="T198" t="str">
            <v>61827791735</v>
          </cell>
          <cell r="U198">
            <v>7345.26</v>
          </cell>
        </row>
        <row r="199">
          <cell r="T199" t="str">
            <v>61827791735</v>
          </cell>
          <cell r="U199">
            <v>894.4</v>
          </cell>
        </row>
        <row r="200">
          <cell r="T200" t="str">
            <v>61827791735</v>
          </cell>
          <cell r="U200">
            <v>1992.2760000000001</v>
          </cell>
        </row>
        <row r="201">
          <cell r="T201" t="str">
            <v>18074935991</v>
          </cell>
          <cell r="U201">
            <v>919777.71600000001</v>
          </cell>
        </row>
        <row r="202">
          <cell r="T202" t="str">
            <v>18074936061</v>
          </cell>
          <cell r="U202">
            <v>10035</v>
          </cell>
        </row>
        <row r="203">
          <cell r="T203" t="str">
            <v>18074936061</v>
          </cell>
          <cell r="U203">
            <v>20627.5</v>
          </cell>
        </row>
        <row r="204">
          <cell r="T204" t="str">
            <v>18074936061</v>
          </cell>
          <cell r="U204">
            <v>2230</v>
          </cell>
        </row>
        <row r="205">
          <cell r="T205" t="str">
            <v>18074936061</v>
          </cell>
          <cell r="U205">
            <v>15122.968000000001</v>
          </cell>
        </row>
        <row r="206">
          <cell r="T206" t="str">
            <v>18074936061</v>
          </cell>
          <cell r="U206">
            <v>29616.63</v>
          </cell>
        </row>
        <row r="207">
          <cell r="T207" t="str">
            <v>18074936061</v>
          </cell>
          <cell r="U207">
            <v>5720.3959999999997</v>
          </cell>
        </row>
        <row r="208">
          <cell r="T208" t="str">
            <v>18074936061</v>
          </cell>
          <cell r="U208">
            <v>9678.2000000000007</v>
          </cell>
        </row>
        <row r="209">
          <cell r="T209" t="str">
            <v>18074936061</v>
          </cell>
          <cell r="U209">
            <v>60950</v>
          </cell>
        </row>
        <row r="210">
          <cell r="T210" t="str">
            <v>18074936061</v>
          </cell>
          <cell r="U210">
            <v>25867.108</v>
          </cell>
        </row>
        <row r="211">
          <cell r="T211" t="str">
            <v>18074936061</v>
          </cell>
          <cell r="U211">
            <v>218205.5</v>
          </cell>
        </row>
        <row r="212">
          <cell r="T212" t="str">
            <v>08676576942</v>
          </cell>
          <cell r="U212">
            <v>11614.944</v>
          </cell>
        </row>
        <row r="213">
          <cell r="T213" t="str">
            <v>08676576953</v>
          </cell>
          <cell r="U213">
            <v>9290.16</v>
          </cell>
        </row>
        <row r="214">
          <cell r="T214" t="str">
            <v>16079351694</v>
          </cell>
          <cell r="U214">
            <v>983.98125000000005</v>
          </cell>
        </row>
        <row r="215">
          <cell r="T215" t="str">
            <v>16079351694</v>
          </cell>
          <cell r="U215">
            <v>892.5</v>
          </cell>
        </row>
        <row r="216">
          <cell r="T216" t="str">
            <v>17617423383</v>
          </cell>
          <cell r="U216">
            <v>14894.8</v>
          </cell>
        </row>
        <row r="217">
          <cell r="T217" t="str">
            <v>17617423383</v>
          </cell>
          <cell r="U217">
            <v>5040</v>
          </cell>
        </row>
        <row r="218">
          <cell r="T218" t="str">
            <v>18074936072</v>
          </cell>
          <cell r="U218">
            <v>46652.76</v>
          </cell>
        </row>
        <row r="219">
          <cell r="T219" t="str">
            <v>18074936072</v>
          </cell>
          <cell r="U219">
            <v>3570</v>
          </cell>
        </row>
        <row r="220">
          <cell r="T220" t="str">
            <v>18074936072</v>
          </cell>
          <cell r="U220">
            <v>10674.3</v>
          </cell>
        </row>
        <row r="221">
          <cell r="T221" t="str">
            <v>18074936072</v>
          </cell>
          <cell r="U221">
            <v>33406.275000000001</v>
          </cell>
        </row>
        <row r="222">
          <cell r="T222" t="str">
            <v>21743737735</v>
          </cell>
          <cell r="U222">
            <v>6288.1087500000003</v>
          </cell>
        </row>
        <row r="223">
          <cell r="T223" t="str">
            <v>21743737761</v>
          </cell>
          <cell r="U223">
            <v>981.75</v>
          </cell>
        </row>
        <row r="224">
          <cell r="T224" t="str">
            <v>21743737853</v>
          </cell>
          <cell r="U224">
            <v>33796.300000000003</v>
          </cell>
        </row>
        <row r="225">
          <cell r="T225" t="str">
            <v>21743737864</v>
          </cell>
          <cell r="U225">
            <v>5305.9125000000004</v>
          </cell>
        </row>
        <row r="226">
          <cell r="T226" t="str">
            <v>21743737886</v>
          </cell>
          <cell r="U226">
            <v>974.61</v>
          </cell>
        </row>
        <row r="227">
          <cell r="T227" t="str">
            <v>21743737886</v>
          </cell>
          <cell r="U227">
            <v>892.5</v>
          </cell>
        </row>
        <row r="228">
          <cell r="T228" t="str">
            <v>21743737890</v>
          </cell>
          <cell r="U228">
            <v>3306.7584000000002</v>
          </cell>
        </row>
        <row r="229">
          <cell r="T229" t="str">
            <v>69516108971</v>
          </cell>
          <cell r="U229">
            <v>175584.20250000001</v>
          </cell>
        </row>
        <row r="230">
          <cell r="T230" t="str">
            <v>69516108971</v>
          </cell>
          <cell r="U230">
            <v>24617.381249999999</v>
          </cell>
        </row>
        <row r="231">
          <cell r="T231" t="str">
            <v>69516108971</v>
          </cell>
          <cell r="U231">
            <v>8902.6875</v>
          </cell>
        </row>
        <row r="232">
          <cell r="T232" t="str">
            <v>69516108971</v>
          </cell>
          <cell r="U232">
            <v>7006.125</v>
          </cell>
        </row>
        <row r="233">
          <cell r="T233" t="str">
            <v>02070464936</v>
          </cell>
          <cell r="U233">
            <v>1026.375</v>
          </cell>
        </row>
        <row r="234">
          <cell r="T234" t="str">
            <v>16079351705</v>
          </cell>
          <cell r="U234">
            <v>8274.125</v>
          </cell>
        </row>
        <row r="235">
          <cell r="T235" t="str">
            <v>16079351705</v>
          </cell>
          <cell r="U235">
            <v>9165.1</v>
          </cell>
        </row>
        <row r="236">
          <cell r="T236" t="str">
            <v>17617423512</v>
          </cell>
          <cell r="U236">
            <v>1319.6</v>
          </cell>
        </row>
        <row r="237">
          <cell r="T237" t="str">
            <v>18074932804</v>
          </cell>
          <cell r="U237">
            <v>62530.78125</v>
          </cell>
        </row>
        <row r="238">
          <cell r="T238" t="str">
            <v>18074932804</v>
          </cell>
          <cell r="U238">
            <v>1600</v>
          </cell>
        </row>
        <row r="239">
          <cell r="T239" t="str">
            <v>18074932804</v>
          </cell>
          <cell r="U239">
            <v>10776.9375</v>
          </cell>
        </row>
        <row r="240">
          <cell r="T240" t="str">
            <v>18074932804</v>
          </cell>
          <cell r="U240">
            <v>12600</v>
          </cell>
        </row>
        <row r="241">
          <cell r="T241" t="str">
            <v>18074932804</v>
          </cell>
          <cell r="U241">
            <v>16565.692500000001</v>
          </cell>
        </row>
        <row r="242">
          <cell r="T242" t="str">
            <v>18074932804</v>
          </cell>
          <cell r="U242">
            <v>10542.65625</v>
          </cell>
        </row>
        <row r="243">
          <cell r="T243" t="str">
            <v>18074932804</v>
          </cell>
          <cell r="U243">
            <v>9103.5</v>
          </cell>
        </row>
        <row r="244">
          <cell r="T244" t="str">
            <v>18074932804</v>
          </cell>
          <cell r="U244">
            <v>8100.3</v>
          </cell>
        </row>
        <row r="245">
          <cell r="T245" t="str">
            <v>18074932804</v>
          </cell>
          <cell r="U245">
            <v>28420.32375</v>
          </cell>
        </row>
        <row r="246">
          <cell r="T246" t="str">
            <v>18074936002</v>
          </cell>
          <cell r="U246">
            <v>38265.9375</v>
          </cell>
        </row>
        <row r="247">
          <cell r="T247" t="str">
            <v>18074936013</v>
          </cell>
          <cell r="U247">
            <v>780759</v>
          </cell>
        </row>
        <row r="248">
          <cell r="T248" t="str">
            <v>18074936083</v>
          </cell>
          <cell r="U248">
            <v>59375.793749999997</v>
          </cell>
        </row>
        <row r="249">
          <cell r="T249" t="str">
            <v>18074936083</v>
          </cell>
          <cell r="U249">
            <v>3748.5</v>
          </cell>
        </row>
        <row r="250">
          <cell r="T250" t="str">
            <v>18074936083</v>
          </cell>
          <cell r="U250">
            <v>175565.01375000001</v>
          </cell>
        </row>
        <row r="251">
          <cell r="T251" t="str">
            <v>18074936083</v>
          </cell>
          <cell r="U251">
            <v>10710</v>
          </cell>
        </row>
        <row r="252">
          <cell r="T252" t="str">
            <v>18074936083</v>
          </cell>
          <cell r="U252">
            <v>660673.125</v>
          </cell>
        </row>
        <row r="253">
          <cell r="T253" t="str">
            <v>21743737772</v>
          </cell>
          <cell r="U253">
            <v>892.5</v>
          </cell>
        </row>
        <row r="254">
          <cell r="T254" t="str">
            <v>21743737772</v>
          </cell>
          <cell r="U254">
            <v>6447.42</v>
          </cell>
        </row>
        <row r="255">
          <cell r="T255" t="str">
            <v>02074254003</v>
          </cell>
          <cell r="U255">
            <v>983.95</v>
          </cell>
        </row>
        <row r="256">
          <cell r="T256" t="str">
            <v>05047930551</v>
          </cell>
          <cell r="U256">
            <v>6541.03125</v>
          </cell>
        </row>
        <row r="257">
          <cell r="T257" t="str">
            <v>05047930551</v>
          </cell>
          <cell r="U257">
            <v>8385.9375</v>
          </cell>
        </row>
        <row r="258">
          <cell r="T258" t="str">
            <v>18074936024</v>
          </cell>
          <cell r="U258">
            <v>776963.64375000005</v>
          </cell>
        </row>
        <row r="259">
          <cell r="T259" t="str">
            <v>21743737783</v>
          </cell>
          <cell r="U259">
            <v>892.5</v>
          </cell>
        </row>
        <row r="260">
          <cell r="T260" t="str">
            <v>21743737875</v>
          </cell>
          <cell r="U260">
            <v>1116.07125</v>
          </cell>
        </row>
        <row r="261">
          <cell r="T261" t="str">
            <v>61827788600</v>
          </cell>
          <cell r="U261">
            <v>29339.599999999999</v>
          </cell>
        </row>
        <row r="262">
          <cell r="T262" t="str">
            <v>61827791713</v>
          </cell>
          <cell r="U262">
            <v>8302.3017500000005</v>
          </cell>
        </row>
        <row r="263">
          <cell r="T263" t="str">
            <v>61827791713</v>
          </cell>
          <cell r="U263">
            <v>894.5</v>
          </cell>
        </row>
        <row r="264">
          <cell r="T264" t="str">
            <v>69516108993</v>
          </cell>
          <cell r="U264">
            <v>3049.3505</v>
          </cell>
        </row>
        <row r="265">
          <cell r="T265" t="str">
            <v>08131991982</v>
          </cell>
          <cell r="U265">
            <v>0</v>
          </cell>
        </row>
        <row r="266">
          <cell r="T266" t="str">
            <v>18074936105</v>
          </cell>
          <cell r="U266">
            <v>5231.9587499999998</v>
          </cell>
        </row>
        <row r="267">
          <cell r="T267" t="str">
            <v>18074936105</v>
          </cell>
          <cell r="U267">
            <v>16908.383249999999</v>
          </cell>
        </row>
        <row r="268">
          <cell r="T268" t="str">
            <v>18074936105</v>
          </cell>
          <cell r="U268">
            <v>3582</v>
          </cell>
        </row>
        <row r="269">
          <cell r="T269" t="str">
            <v>18074936105</v>
          </cell>
          <cell r="U269">
            <v>16011.54</v>
          </cell>
        </row>
        <row r="270">
          <cell r="T270" t="str">
            <v>18074944015</v>
          </cell>
          <cell r="U270">
            <v>46559.205000000002</v>
          </cell>
        </row>
        <row r="271">
          <cell r="T271" t="str">
            <v>18074944015</v>
          </cell>
          <cell r="U271">
            <v>6696.1049999999996</v>
          </cell>
        </row>
        <row r="272">
          <cell r="T272" t="str">
            <v>18074944015</v>
          </cell>
          <cell r="U272">
            <v>2969.5770000000002</v>
          </cell>
        </row>
        <row r="273">
          <cell r="T273" t="str">
            <v>18074944015</v>
          </cell>
          <cell r="U273">
            <v>11378.4516</v>
          </cell>
        </row>
        <row r="274">
          <cell r="T274" t="str">
            <v>18074944015</v>
          </cell>
          <cell r="U274">
            <v>27948.959999999999</v>
          </cell>
        </row>
        <row r="275">
          <cell r="T275" t="str">
            <v>18074944015</v>
          </cell>
          <cell r="U275">
            <v>5733.12</v>
          </cell>
        </row>
        <row r="276">
          <cell r="T276" t="str">
            <v>18074944015</v>
          </cell>
          <cell r="U276">
            <v>36993.404699999999</v>
          </cell>
        </row>
        <row r="277">
          <cell r="T277" t="str">
            <v>21743737326</v>
          </cell>
          <cell r="U277">
            <v>894.5</v>
          </cell>
        </row>
        <row r="278">
          <cell r="T278" t="str">
            <v>21743737326</v>
          </cell>
          <cell r="U278">
            <v>894.5</v>
          </cell>
        </row>
        <row r="279">
          <cell r="T279" t="str">
            <v>21743737794</v>
          </cell>
          <cell r="U279">
            <v>984.83</v>
          </cell>
        </row>
        <row r="280">
          <cell r="T280" t="str">
            <v>21743737901</v>
          </cell>
          <cell r="U280">
            <v>2750.5875000000001</v>
          </cell>
        </row>
        <row r="281">
          <cell r="T281" t="str">
            <v>21743737912</v>
          </cell>
          <cell r="U281">
            <v>6782.7928000000002</v>
          </cell>
        </row>
        <row r="282">
          <cell r="T282" t="str">
            <v>21743737923</v>
          </cell>
          <cell r="U282">
            <v>4476.5</v>
          </cell>
        </row>
        <row r="283">
          <cell r="T283" t="str">
            <v>23299308215</v>
          </cell>
          <cell r="U283">
            <v>15989.1875</v>
          </cell>
        </row>
        <row r="284">
          <cell r="T284" t="str">
            <v>29721046900</v>
          </cell>
          <cell r="U284">
            <v>21356.1875</v>
          </cell>
        </row>
        <row r="285">
          <cell r="T285" t="str">
            <v>69516108982</v>
          </cell>
          <cell r="U285">
            <v>608074.33050000004</v>
          </cell>
        </row>
        <row r="286">
          <cell r="T286" t="str">
            <v>69516109015</v>
          </cell>
          <cell r="U286">
            <v>291851.64</v>
          </cell>
        </row>
        <row r="287">
          <cell r="T287" t="str">
            <v>69516109015</v>
          </cell>
          <cell r="U287">
            <v>51396.525000000001</v>
          </cell>
        </row>
        <row r="288">
          <cell r="T288" t="str">
            <v>69516109015</v>
          </cell>
          <cell r="U288">
            <v>12966.705</v>
          </cell>
        </row>
        <row r="289">
          <cell r="T289" t="str">
            <v>69516109015</v>
          </cell>
          <cell r="U289">
            <v>25360.098000000002</v>
          </cell>
        </row>
        <row r="290">
          <cell r="T290" t="str">
            <v>69516109015</v>
          </cell>
          <cell r="U290">
            <v>5892.5724</v>
          </cell>
        </row>
        <row r="291">
          <cell r="T291" t="str">
            <v>69516109015</v>
          </cell>
          <cell r="U291">
            <v>5374.8</v>
          </cell>
        </row>
        <row r="292">
          <cell r="T292" t="str">
            <v>02074254073</v>
          </cell>
          <cell r="U292">
            <v>984.83</v>
          </cell>
        </row>
        <row r="293">
          <cell r="T293" t="str">
            <v>18074936035</v>
          </cell>
          <cell r="U293">
            <v>88419.0432</v>
          </cell>
        </row>
        <row r="294">
          <cell r="T294" t="str">
            <v>18074936035</v>
          </cell>
          <cell r="U294">
            <v>107136.78419999999</v>
          </cell>
        </row>
        <row r="295">
          <cell r="T295" t="str">
            <v>18074936035</v>
          </cell>
          <cell r="U295">
            <v>3963.915</v>
          </cell>
        </row>
        <row r="296">
          <cell r="T296" t="str">
            <v>18074936035</v>
          </cell>
          <cell r="U296">
            <v>107710.992</v>
          </cell>
        </row>
        <row r="297">
          <cell r="T297" t="str">
            <v>18074936035</v>
          </cell>
          <cell r="U297">
            <v>39374.889000000003</v>
          </cell>
        </row>
        <row r="298">
          <cell r="T298" t="str">
            <v>18074936035</v>
          </cell>
          <cell r="U298">
            <v>33928.425000000003</v>
          </cell>
        </row>
        <row r="299">
          <cell r="T299" t="str">
            <v>18074936035</v>
          </cell>
          <cell r="U299">
            <v>2239.5</v>
          </cell>
        </row>
        <row r="300">
          <cell r="T300" t="str">
            <v>21743737330</v>
          </cell>
          <cell r="U300">
            <v>6533.8994000000002</v>
          </cell>
        </row>
        <row r="301">
          <cell r="T301" t="str">
            <v>21743737805</v>
          </cell>
          <cell r="U301">
            <v>895.3</v>
          </cell>
        </row>
        <row r="302">
          <cell r="T302" t="str">
            <v>21743737945</v>
          </cell>
          <cell r="U302">
            <v>896.9</v>
          </cell>
        </row>
        <row r="303">
          <cell r="T303" t="str">
            <v>69516109004</v>
          </cell>
          <cell r="U303">
            <v>17220.099999999999</v>
          </cell>
        </row>
        <row r="304">
          <cell r="T304" t="str">
            <v>69516109026</v>
          </cell>
          <cell r="U304">
            <v>58095.569349999998</v>
          </cell>
        </row>
        <row r="305">
          <cell r="T305" t="str">
            <v>69516109026</v>
          </cell>
          <cell r="U305">
            <v>522613.91665000003</v>
          </cell>
        </row>
        <row r="306">
          <cell r="T306" t="str">
            <v>69516109030</v>
          </cell>
          <cell r="U306">
            <v>498905.92499999999</v>
          </cell>
        </row>
        <row r="307">
          <cell r="T307" t="str">
            <v>69516109052</v>
          </cell>
          <cell r="U307">
            <v>14559.8</v>
          </cell>
        </row>
        <row r="308">
          <cell r="T308" t="str">
            <v>12940458821</v>
          </cell>
          <cell r="U308">
            <v>35431.599999999999</v>
          </cell>
        </row>
        <row r="309">
          <cell r="T309" t="str">
            <v>12940458854</v>
          </cell>
          <cell r="U309">
            <v>185801.1</v>
          </cell>
        </row>
        <row r="310">
          <cell r="T310" t="str">
            <v>17617423523</v>
          </cell>
          <cell r="U310">
            <v>7011.7650000000003</v>
          </cell>
        </row>
        <row r="311">
          <cell r="T311" t="str">
            <v>17617423523</v>
          </cell>
          <cell r="U311">
            <v>7600.1</v>
          </cell>
        </row>
        <row r="312">
          <cell r="T312" t="str">
            <v>18074936120</v>
          </cell>
          <cell r="U312">
            <v>258742.872</v>
          </cell>
        </row>
        <row r="313">
          <cell r="T313" t="str">
            <v>18074936120</v>
          </cell>
          <cell r="U313">
            <v>47218.513800000001</v>
          </cell>
        </row>
        <row r="314">
          <cell r="T314" t="str">
            <v>18074936120</v>
          </cell>
          <cell r="U314">
            <v>2297.7269999999999</v>
          </cell>
        </row>
        <row r="315">
          <cell r="T315" t="str">
            <v>18074936120</v>
          </cell>
          <cell r="U315">
            <v>11863.975200000001</v>
          </cell>
        </row>
        <row r="316">
          <cell r="T316" t="str">
            <v>18074936120</v>
          </cell>
          <cell r="U316">
            <v>78183.184500000003</v>
          </cell>
        </row>
        <row r="317">
          <cell r="T317" t="str">
            <v>18074936120</v>
          </cell>
          <cell r="U317">
            <v>25771.718099999998</v>
          </cell>
        </row>
        <row r="318">
          <cell r="T318" t="str">
            <v>18074936120</v>
          </cell>
          <cell r="U318">
            <v>6136.23</v>
          </cell>
        </row>
        <row r="319">
          <cell r="T319" t="str">
            <v>18074944026</v>
          </cell>
          <cell r="U319">
            <v>15393.4272</v>
          </cell>
        </row>
        <row r="320">
          <cell r="T320" t="str">
            <v>18074944026</v>
          </cell>
          <cell r="U320">
            <v>154234.36499999999</v>
          </cell>
        </row>
        <row r="321">
          <cell r="T321" t="str">
            <v>18074944026</v>
          </cell>
          <cell r="U321">
            <v>79168.116599999994</v>
          </cell>
        </row>
        <row r="322">
          <cell r="T322" t="str">
            <v>18074944026</v>
          </cell>
          <cell r="U322">
            <v>7032.03</v>
          </cell>
        </row>
        <row r="323">
          <cell r="T323" t="str">
            <v>18074944026</v>
          </cell>
          <cell r="U323">
            <v>94693.2264</v>
          </cell>
        </row>
        <row r="324">
          <cell r="T324" t="str">
            <v>18074944026</v>
          </cell>
          <cell r="U324">
            <v>1791.6</v>
          </cell>
        </row>
        <row r="325">
          <cell r="T325" t="str">
            <v>18074944026</v>
          </cell>
          <cell r="U325">
            <v>3583.2</v>
          </cell>
        </row>
        <row r="326">
          <cell r="T326" t="str">
            <v>18074944026</v>
          </cell>
          <cell r="U326">
            <v>5374.8</v>
          </cell>
        </row>
        <row r="327">
          <cell r="T327" t="str">
            <v>21743737341</v>
          </cell>
          <cell r="U327">
            <v>6487.8975</v>
          </cell>
        </row>
        <row r="328">
          <cell r="T328" t="str">
            <v>21743737341</v>
          </cell>
          <cell r="U328">
            <v>15373.49625</v>
          </cell>
        </row>
        <row r="329">
          <cell r="T329" t="str">
            <v>21743737956</v>
          </cell>
          <cell r="U329">
            <v>2219.8274999999999</v>
          </cell>
        </row>
        <row r="330">
          <cell r="T330" t="str">
            <v>21743737960</v>
          </cell>
          <cell r="U330">
            <v>5565.1848</v>
          </cell>
        </row>
        <row r="331">
          <cell r="T331" t="str">
            <v>21743737971</v>
          </cell>
          <cell r="U331">
            <v>984.83</v>
          </cell>
        </row>
        <row r="332">
          <cell r="T332" t="str">
            <v>29724934523</v>
          </cell>
          <cell r="U332">
            <v>10218.550499999999</v>
          </cell>
        </row>
        <row r="333">
          <cell r="T333" t="str">
            <v>29724934523</v>
          </cell>
          <cell r="U333">
            <v>1535.33475</v>
          </cell>
        </row>
        <row r="334">
          <cell r="T334" t="str">
            <v>29724934523</v>
          </cell>
          <cell r="U334">
            <v>8283.375</v>
          </cell>
        </row>
        <row r="335">
          <cell r="T335" t="str">
            <v>61827791746</v>
          </cell>
          <cell r="U335">
            <v>13725.895500000001</v>
          </cell>
        </row>
        <row r="336">
          <cell r="T336" t="str">
            <v>61827791746</v>
          </cell>
          <cell r="U336">
            <v>1753.5284999999999</v>
          </cell>
        </row>
        <row r="337">
          <cell r="T337" t="str">
            <v>61827791746</v>
          </cell>
          <cell r="U337">
            <v>1410.885</v>
          </cell>
        </row>
        <row r="338">
          <cell r="T338" t="str">
            <v>61827791746</v>
          </cell>
          <cell r="U338">
            <v>10218.8385</v>
          </cell>
        </row>
        <row r="339">
          <cell r="T339" t="str">
            <v>61827791746</v>
          </cell>
          <cell r="U339">
            <v>1753.5284999999999</v>
          </cell>
        </row>
        <row r="340">
          <cell r="T340" t="str">
            <v>61827791746</v>
          </cell>
          <cell r="U340">
            <v>895.8</v>
          </cell>
        </row>
        <row r="341">
          <cell r="T341" t="str">
            <v>61827791746</v>
          </cell>
          <cell r="U341">
            <v>4585.6001999999999</v>
          </cell>
        </row>
        <row r="342">
          <cell r="T342" t="str">
            <v>61827791746</v>
          </cell>
          <cell r="U342">
            <v>895.8</v>
          </cell>
        </row>
        <row r="343">
          <cell r="T343" t="str">
            <v>61827791746</v>
          </cell>
          <cell r="U343">
            <v>895.8</v>
          </cell>
        </row>
        <row r="344">
          <cell r="T344" t="str">
            <v>61827791746</v>
          </cell>
          <cell r="U344">
            <v>0</v>
          </cell>
        </row>
        <row r="345">
          <cell r="T345" t="str">
            <v>02074254084</v>
          </cell>
          <cell r="U345">
            <v>985.05</v>
          </cell>
        </row>
        <row r="346">
          <cell r="T346" t="str">
            <v>18074936094</v>
          </cell>
          <cell r="U346">
            <v>49823.445</v>
          </cell>
        </row>
        <row r="347">
          <cell r="T347" t="str">
            <v>18074944111</v>
          </cell>
          <cell r="U347">
            <v>348080.85</v>
          </cell>
        </row>
        <row r="348">
          <cell r="T348" t="str">
            <v>18074944111</v>
          </cell>
          <cell r="U348">
            <v>8702.0212499999998</v>
          </cell>
        </row>
        <row r="349">
          <cell r="T349" t="str">
            <v>23299598144</v>
          </cell>
          <cell r="U349">
            <v>7856.2574999999997</v>
          </cell>
        </row>
        <row r="350">
          <cell r="T350" t="str">
            <v>16079351716</v>
          </cell>
          <cell r="U350">
            <v>20776.599999999999</v>
          </cell>
        </row>
        <row r="351">
          <cell r="T351" t="str">
            <v>18074932782</v>
          </cell>
          <cell r="U351">
            <v>438893.505</v>
          </cell>
        </row>
        <row r="352">
          <cell r="T352" t="str">
            <v>18074932782</v>
          </cell>
          <cell r="U352">
            <v>598740.255</v>
          </cell>
        </row>
        <row r="353">
          <cell r="T353" t="str">
            <v>18074932782</v>
          </cell>
          <cell r="U353">
            <v>23457.622500000001</v>
          </cell>
        </row>
        <row r="354">
          <cell r="T354" t="str">
            <v>18074932782</v>
          </cell>
          <cell r="U354">
            <v>2968.5825</v>
          </cell>
        </row>
        <row r="355">
          <cell r="T355" t="str">
            <v>18074936046</v>
          </cell>
          <cell r="U355">
            <v>18805.5</v>
          </cell>
        </row>
        <row r="356">
          <cell r="T356" t="str">
            <v>18074936046</v>
          </cell>
          <cell r="U356">
            <v>8283.375</v>
          </cell>
        </row>
        <row r="357">
          <cell r="T357" t="str">
            <v>18074936131</v>
          </cell>
          <cell r="U357">
            <v>47215.237500000003</v>
          </cell>
        </row>
        <row r="358">
          <cell r="T358" t="str">
            <v>18074936131</v>
          </cell>
          <cell r="U358">
            <v>2238.75</v>
          </cell>
        </row>
        <row r="359">
          <cell r="T359" t="str">
            <v>18074936131</v>
          </cell>
          <cell r="U359">
            <v>284769</v>
          </cell>
        </row>
        <row r="360">
          <cell r="T360" t="str">
            <v>18074936131</v>
          </cell>
          <cell r="U360">
            <v>27205.29</v>
          </cell>
        </row>
        <row r="361">
          <cell r="T361" t="str">
            <v>18074936131</v>
          </cell>
          <cell r="U361">
            <v>32596.2</v>
          </cell>
        </row>
        <row r="362">
          <cell r="T362" t="str">
            <v>21740633025</v>
          </cell>
          <cell r="U362">
            <v>6188.61</v>
          </cell>
        </row>
        <row r="363">
          <cell r="T363" t="str">
            <v>21740991204</v>
          </cell>
          <cell r="U363">
            <v>700</v>
          </cell>
        </row>
        <row r="364">
          <cell r="T364" t="str">
            <v>21743737993</v>
          </cell>
          <cell r="U364">
            <v>895.5</v>
          </cell>
        </row>
        <row r="365">
          <cell r="T365" t="str">
            <v>21743737993</v>
          </cell>
          <cell r="U365">
            <v>895.5</v>
          </cell>
        </row>
        <row r="366">
          <cell r="T366" t="str">
            <v>21743737993</v>
          </cell>
          <cell r="U366">
            <v>895.5</v>
          </cell>
        </row>
        <row r="367">
          <cell r="T367" t="str">
            <v>21743738796</v>
          </cell>
          <cell r="U367">
            <v>985.05</v>
          </cell>
        </row>
        <row r="368">
          <cell r="T368" t="str">
            <v>21743738822</v>
          </cell>
          <cell r="U368">
            <v>2570.085</v>
          </cell>
        </row>
        <row r="369">
          <cell r="T369" t="str">
            <v>02074254095</v>
          </cell>
          <cell r="U369">
            <v>985.05</v>
          </cell>
        </row>
        <row r="370">
          <cell r="T370" t="str">
            <v>21743738800</v>
          </cell>
          <cell r="U370">
            <v>1241.163</v>
          </cell>
        </row>
        <row r="371">
          <cell r="T371" t="str">
            <v>02081580660</v>
          </cell>
          <cell r="U371">
            <v>985.38</v>
          </cell>
        </row>
        <row r="372">
          <cell r="T372" t="str">
            <v>17617423534</v>
          </cell>
          <cell r="U372">
            <v>4774</v>
          </cell>
        </row>
        <row r="373">
          <cell r="T373" t="str">
            <v>17617423534</v>
          </cell>
          <cell r="U373">
            <v>895.5</v>
          </cell>
        </row>
        <row r="374">
          <cell r="T374" t="str">
            <v>18074936153</v>
          </cell>
          <cell r="U374">
            <v>284864.40000000002</v>
          </cell>
        </row>
        <row r="375">
          <cell r="T375" t="str">
            <v>18074936153</v>
          </cell>
          <cell r="U375">
            <v>48393.355499999998</v>
          </cell>
        </row>
        <row r="376">
          <cell r="T376" t="str">
            <v>18074936153</v>
          </cell>
          <cell r="U376">
            <v>4599.8999999999996</v>
          </cell>
        </row>
        <row r="377">
          <cell r="T377" t="str">
            <v>21743737982</v>
          </cell>
          <cell r="U377">
            <v>3043</v>
          </cell>
        </row>
        <row r="378">
          <cell r="T378" t="str">
            <v>21743738811</v>
          </cell>
          <cell r="U378">
            <v>895.5</v>
          </cell>
        </row>
        <row r="379">
          <cell r="T379" t="str">
            <v>21743738811</v>
          </cell>
          <cell r="U379">
            <v>895.5</v>
          </cell>
        </row>
        <row r="380">
          <cell r="T380" t="str">
            <v>69516109074</v>
          </cell>
          <cell r="U380">
            <v>9872.8875000000007</v>
          </cell>
        </row>
        <row r="381">
          <cell r="T381" t="str">
            <v>18074936164</v>
          </cell>
          <cell r="U381">
            <v>39038.516100000001</v>
          </cell>
        </row>
        <row r="382">
          <cell r="T382" t="str">
            <v>18074936164</v>
          </cell>
          <cell r="U382">
            <v>16541.394899999999</v>
          </cell>
        </row>
        <row r="383">
          <cell r="T383" t="str">
            <v>18074936164</v>
          </cell>
          <cell r="U383">
            <v>30534.238799999999</v>
          </cell>
        </row>
        <row r="384">
          <cell r="T384" t="str">
            <v>18074936164</v>
          </cell>
          <cell r="U384">
            <v>6158.625</v>
          </cell>
        </row>
        <row r="385">
          <cell r="T385" t="str">
            <v>18074936164</v>
          </cell>
          <cell r="U385">
            <v>3583.2</v>
          </cell>
        </row>
        <row r="386">
          <cell r="T386" t="str">
            <v>18074936164</v>
          </cell>
          <cell r="U386">
            <v>5733.12</v>
          </cell>
        </row>
        <row r="387">
          <cell r="T387" t="str">
            <v>18074944041</v>
          </cell>
          <cell r="U387">
            <v>676987.41299999994</v>
          </cell>
        </row>
        <row r="388">
          <cell r="T388" t="str">
            <v>21740991215</v>
          </cell>
          <cell r="U388">
            <v>17022.265100000001</v>
          </cell>
        </row>
        <row r="389">
          <cell r="T389" t="str">
            <v>21740991241</v>
          </cell>
          <cell r="U389">
            <v>895.8</v>
          </cell>
        </row>
        <row r="390">
          <cell r="T390" t="str">
            <v>21740991252</v>
          </cell>
          <cell r="U390">
            <v>5575.1304</v>
          </cell>
        </row>
        <row r="391">
          <cell r="T391" t="str">
            <v>21743738833</v>
          </cell>
          <cell r="U391">
            <v>4479</v>
          </cell>
        </row>
        <row r="392">
          <cell r="T392" t="str">
            <v>69516109041</v>
          </cell>
          <cell r="U392">
            <v>676987.41299999994</v>
          </cell>
        </row>
        <row r="393">
          <cell r="T393" t="str">
            <v>69516109096</v>
          </cell>
          <cell r="U393">
            <v>9013.8449999999993</v>
          </cell>
        </row>
        <row r="394">
          <cell r="T394" t="str">
            <v>69516109096</v>
          </cell>
          <cell r="U394">
            <v>2382.828</v>
          </cell>
        </row>
        <row r="395">
          <cell r="T395" t="str">
            <v>69516109100</v>
          </cell>
          <cell r="U395">
            <v>522986.87449999998</v>
          </cell>
        </row>
        <row r="396">
          <cell r="T396" t="str">
            <v>02081580763</v>
          </cell>
          <cell r="U396">
            <v>987.36</v>
          </cell>
        </row>
        <row r="397">
          <cell r="T397" t="str">
            <v>17617423545</v>
          </cell>
          <cell r="U397">
            <v>38447.9</v>
          </cell>
        </row>
        <row r="398">
          <cell r="T398" t="str">
            <v>18074936142</v>
          </cell>
          <cell r="U398">
            <v>249562.42499999999</v>
          </cell>
        </row>
        <row r="399">
          <cell r="T399" t="str">
            <v>18074936142</v>
          </cell>
          <cell r="U399">
            <v>49441.612500000003</v>
          </cell>
        </row>
        <row r="400">
          <cell r="T400" t="str">
            <v>18074936142</v>
          </cell>
          <cell r="U400">
            <v>159653.13295</v>
          </cell>
        </row>
        <row r="401">
          <cell r="T401" t="str">
            <v>18074936142</v>
          </cell>
          <cell r="U401">
            <v>5751.3712500000001</v>
          </cell>
        </row>
        <row r="402">
          <cell r="T402" t="str">
            <v>18074936142</v>
          </cell>
          <cell r="U402">
            <v>48562.650500000003</v>
          </cell>
        </row>
        <row r="403">
          <cell r="T403" t="str">
            <v>18074944030</v>
          </cell>
          <cell r="U403">
            <v>3766.98</v>
          </cell>
        </row>
        <row r="404">
          <cell r="T404" t="str">
            <v>18074944030</v>
          </cell>
          <cell r="U404">
            <v>10359.195</v>
          </cell>
        </row>
        <row r="405">
          <cell r="T405" t="str">
            <v>18074944030</v>
          </cell>
          <cell r="U405">
            <v>35786.31</v>
          </cell>
        </row>
        <row r="406">
          <cell r="T406" t="str">
            <v>18074944030</v>
          </cell>
          <cell r="U406">
            <v>56986.783750000002</v>
          </cell>
        </row>
        <row r="407">
          <cell r="T407" t="str">
            <v>18074944030</v>
          </cell>
          <cell r="U407">
            <v>6255.8774999999996</v>
          </cell>
        </row>
        <row r="408">
          <cell r="T408" t="str">
            <v>18074944030</v>
          </cell>
          <cell r="U408">
            <v>3766.98</v>
          </cell>
        </row>
        <row r="409">
          <cell r="T409" t="str">
            <v>18074944030</v>
          </cell>
          <cell r="U409">
            <v>24485.37</v>
          </cell>
        </row>
        <row r="410">
          <cell r="T410" t="str">
            <v>18074944030</v>
          </cell>
          <cell r="U410">
            <v>13924.372499999999</v>
          </cell>
        </row>
        <row r="411">
          <cell r="T411" t="str">
            <v>21740991226</v>
          </cell>
          <cell r="U411">
            <v>2385.7539999999999</v>
          </cell>
        </row>
        <row r="412">
          <cell r="T412" t="str">
            <v>21740991311</v>
          </cell>
          <cell r="U412">
            <v>1619.8014000000001</v>
          </cell>
        </row>
        <row r="413">
          <cell r="T413" t="str">
            <v>21740991311</v>
          </cell>
          <cell r="U413">
            <v>1883.49</v>
          </cell>
        </row>
        <row r="414">
          <cell r="T414" t="str">
            <v>29724934534</v>
          </cell>
          <cell r="U414">
            <v>6355.9</v>
          </cell>
        </row>
        <row r="415">
          <cell r="T415" t="str">
            <v>61826982141</v>
          </cell>
          <cell r="U415">
            <v>4027.6</v>
          </cell>
        </row>
        <row r="416">
          <cell r="T416" t="str">
            <v>18074944052</v>
          </cell>
          <cell r="U416">
            <v>5644.17</v>
          </cell>
        </row>
        <row r="417">
          <cell r="T417" t="str">
            <v>18074944052</v>
          </cell>
          <cell r="U417">
            <v>7418.0519999999997</v>
          </cell>
        </row>
        <row r="418">
          <cell r="T418" t="str">
            <v>18074944052</v>
          </cell>
          <cell r="U418">
            <v>109308.75900000001</v>
          </cell>
        </row>
        <row r="419">
          <cell r="T419" t="str">
            <v>18074944052</v>
          </cell>
          <cell r="U419">
            <v>15419.78285</v>
          </cell>
        </row>
        <row r="420">
          <cell r="T420" t="str">
            <v>18074944052</v>
          </cell>
          <cell r="U420">
            <v>49280</v>
          </cell>
        </row>
        <row r="421">
          <cell r="T421" t="str">
            <v>18074944052</v>
          </cell>
          <cell r="U421">
            <v>170429.74470000001</v>
          </cell>
        </row>
        <row r="422">
          <cell r="T422" t="str">
            <v>18074944052</v>
          </cell>
          <cell r="U422">
            <v>291884.21999999997</v>
          </cell>
        </row>
        <row r="423">
          <cell r="T423" t="str">
            <v>18074944052</v>
          </cell>
          <cell r="U423">
            <v>23987.7225</v>
          </cell>
        </row>
        <row r="424">
          <cell r="T424" t="str">
            <v>21740991230</v>
          </cell>
          <cell r="U424">
            <v>15904.1</v>
          </cell>
        </row>
        <row r="425">
          <cell r="T425" t="str">
            <v>21740991230</v>
          </cell>
          <cell r="U425">
            <v>39759.9</v>
          </cell>
        </row>
        <row r="426">
          <cell r="T426" t="str">
            <v>21743738855</v>
          </cell>
          <cell r="U426">
            <v>12696.552</v>
          </cell>
        </row>
        <row r="427">
          <cell r="T427" t="str">
            <v>21743738866</v>
          </cell>
          <cell r="U427">
            <v>897.6</v>
          </cell>
        </row>
        <row r="428">
          <cell r="T428" t="str">
            <v>21743738866</v>
          </cell>
          <cell r="U428">
            <v>1658.7647999999999</v>
          </cell>
        </row>
        <row r="429">
          <cell r="T429" t="str">
            <v>21743738881</v>
          </cell>
          <cell r="U429">
            <v>2827.44</v>
          </cell>
        </row>
        <row r="430">
          <cell r="T430" t="str">
            <v>23299602134</v>
          </cell>
          <cell r="U430">
            <v>35006.400000000001</v>
          </cell>
        </row>
        <row r="431">
          <cell r="T431" t="str">
            <v>61827791750</v>
          </cell>
          <cell r="U431">
            <v>9998.2440000000006</v>
          </cell>
        </row>
        <row r="432">
          <cell r="T432" t="str">
            <v>61827791750</v>
          </cell>
          <cell r="U432">
            <v>1381.0298499999999</v>
          </cell>
        </row>
        <row r="433">
          <cell r="T433" t="str">
            <v>61827791750</v>
          </cell>
          <cell r="U433">
            <v>2499.5610000000001</v>
          </cell>
        </row>
        <row r="434">
          <cell r="T434" t="str">
            <v>61827791750</v>
          </cell>
          <cell r="U434">
            <v>5452.8953499999998</v>
          </cell>
        </row>
        <row r="435">
          <cell r="T435" t="str">
            <v>61827791750</v>
          </cell>
          <cell r="U435">
            <v>9796.6664999999994</v>
          </cell>
        </row>
        <row r="436">
          <cell r="T436" t="str">
            <v>61827791750</v>
          </cell>
          <cell r="U436">
            <v>5896.3658500000001</v>
          </cell>
        </row>
        <row r="437">
          <cell r="T437" t="str">
            <v>61827791750</v>
          </cell>
          <cell r="U437">
            <v>1118.9791</v>
          </cell>
        </row>
        <row r="438">
          <cell r="T438" t="str">
            <v>61827791750</v>
          </cell>
          <cell r="U438">
            <v>7186.4618499999997</v>
          </cell>
        </row>
        <row r="439">
          <cell r="T439" t="str">
            <v>69516109085</v>
          </cell>
          <cell r="U439">
            <v>10974.775</v>
          </cell>
        </row>
        <row r="440">
          <cell r="T440" t="str">
            <v>69516109085</v>
          </cell>
          <cell r="U440">
            <v>21037.5</v>
          </cell>
        </row>
        <row r="441">
          <cell r="T441" t="str">
            <v>02081580774</v>
          </cell>
          <cell r="U441">
            <v>985.49</v>
          </cell>
        </row>
        <row r="442">
          <cell r="T442" t="str">
            <v>18074936175</v>
          </cell>
          <cell r="U442">
            <v>37286.303999999996</v>
          </cell>
        </row>
        <row r="443">
          <cell r="T443" t="str">
            <v>18074936175</v>
          </cell>
          <cell r="U443">
            <v>19074</v>
          </cell>
        </row>
        <row r="444">
          <cell r="T444" t="str">
            <v>18074936175</v>
          </cell>
          <cell r="U444">
            <v>34760.92</v>
          </cell>
        </row>
        <row r="445">
          <cell r="T445" t="str">
            <v>18074936175</v>
          </cell>
          <cell r="U445">
            <v>142464.20000000001</v>
          </cell>
        </row>
        <row r="446">
          <cell r="T446" t="str">
            <v>18074936175</v>
          </cell>
          <cell r="U446">
            <v>107123.1744</v>
          </cell>
        </row>
        <row r="447">
          <cell r="T447" t="str">
            <v>18074936175</v>
          </cell>
          <cell r="U447">
            <v>48930.42</v>
          </cell>
        </row>
        <row r="448">
          <cell r="T448" t="str">
            <v>18074936175</v>
          </cell>
          <cell r="U448">
            <v>22946.695199999998</v>
          </cell>
        </row>
        <row r="449">
          <cell r="T449" t="str">
            <v>18074944122</v>
          </cell>
          <cell r="U449">
            <v>179071.2</v>
          </cell>
        </row>
        <row r="450">
          <cell r="T450" t="str">
            <v>21743738892</v>
          </cell>
          <cell r="U450">
            <v>897.6</v>
          </cell>
        </row>
        <row r="451">
          <cell r="T451" t="str">
            <v>05839461855</v>
          </cell>
          <cell r="U451">
            <v>11610.864</v>
          </cell>
        </row>
        <row r="452">
          <cell r="T452" t="str">
            <v>21743738870</v>
          </cell>
          <cell r="U452">
            <v>1241.7174</v>
          </cell>
        </row>
        <row r="453">
          <cell r="T453" t="str">
            <v>21743738870</v>
          </cell>
          <cell r="U453">
            <v>6396.7259999999997</v>
          </cell>
        </row>
        <row r="454">
          <cell r="T454" t="str">
            <v>21743738903</v>
          </cell>
          <cell r="U454">
            <v>894</v>
          </cell>
        </row>
        <row r="455">
          <cell r="T455" t="str">
            <v>21743738903</v>
          </cell>
          <cell r="U455">
            <v>700.1</v>
          </cell>
        </row>
        <row r="456">
          <cell r="T456" t="str">
            <v>21743738914</v>
          </cell>
          <cell r="U456">
            <v>976.69500000000005</v>
          </cell>
        </row>
        <row r="457">
          <cell r="T457" t="str">
            <v>21743738951</v>
          </cell>
          <cell r="U457">
            <v>1685.19</v>
          </cell>
        </row>
        <row r="458">
          <cell r="T458" t="str">
            <v>69516828910</v>
          </cell>
          <cell r="U458">
            <v>677062.9865</v>
          </cell>
        </row>
        <row r="459">
          <cell r="T459" t="str">
            <v>69516828921</v>
          </cell>
          <cell r="U459">
            <v>1530.1972000000001</v>
          </cell>
        </row>
        <row r="460">
          <cell r="T460" t="str">
            <v>69516828921</v>
          </cell>
          <cell r="U460">
            <v>2195.8508999999999</v>
          </cell>
        </row>
        <row r="461">
          <cell r="T461" t="str">
            <v>69516828921</v>
          </cell>
          <cell r="U461">
            <v>19799.39</v>
          </cell>
        </row>
        <row r="462">
          <cell r="T462" t="str">
            <v>69516828943</v>
          </cell>
          <cell r="U462">
            <v>178060.125</v>
          </cell>
        </row>
        <row r="463">
          <cell r="T463" t="str">
            <v>18074936190</v>
          </cell>
          <cell r="U463">
            <v>20588.82</v>
          </cell>
        </row>
        <row r="464">
          <cell r="T464" t="str">
            <v>18074936190</v>
          </cell>
          <cell r="U464">
            <v>40069.08</v>
          </cell>
        </row>
        <row r="465">
          <cell r="T465" t="str">
            <v>18074936190</v>
          </cell>
          <cell r="U465">
            <v>171862.56</v>
          </cell>
        </row>
        <row r="466">
          <cell r="T466" t="str">
            <v>18074936190</v>
          </cell>
          <cell r="U466">
            <v>22854.663</v>
          </cell>
        </row>
        <row r="467">
          <cell r="T467" t="str">
            <v>18074936190</v>
          </cell>
          <cell r="U467">
            <v>8269.5</v>
          </cell>
        </row>
        <row r="468">
          <cell r="T468" t="str">
            <v>18074944063</v>
          </cell>
          <cell r="U468">
            <v>2963.61</v>
          </cell>
        </row>
        <row r="469">
          <cell r="T469" t="str">
            <v>18074944063</v>
          </cell>
          <cell r="U469">
            <v>5095.8</v>
          </cell>
        </row>
        <row r="470">
          <cell r="T470" t="str">
            <v>18074944063</v>
          </cell>
          <cell r="U470">
            <v>6973.2</v>
          </cell>
        </row>
        <row r="471">
          <cell r="T471" t="str">
            <v>18074944063</v>
          </cell>
          <cell r="U471">
            <v>7238.9</v>
          </cell>
        </row>
        <row r="472">
          <cell r="T472" t="str">
            <v>21743738962</v>
          </cell>
          <cell r="U472">
            <v>1952.4960000000001</v>
          </cell>
        </row>
        <row r="473">
          <cell r="T473" t="str">
            <v>21743738962</v>
          </cell>
          <cell r="U473">
            <v>2177.7840000000001</v>
          </cell>
        </row>
        <row r="474">
          <cell r="T474" t="str">
            <v>29724934545</v>
          </cell>
          <cell r="U474">
            <v>13564.215</v>
          </cell>
        </row>
      </sheetData>
      <sheetData sheetId="4">
        <row r="2">
          <cell r="B2" t="str">
            <v>05047927843</v>
          </cell>
          <cell r="C2" t="str">
            <v>AF050</v>
          </cell>
          <cell r="D2" t="str">
            <v>CLSD</v>
          </cell>
          <cell r="E2">
            <v>44075</v>
          </cell>
          <cell r="F2">
            <v>6825</v>
          </cell>
          <cell r="G2" t="str">
            <v>TH1</v>
          </cell>
          <cell r="H2">
            <v>18738</v>
          </cell>
        </row>
        <row r="3">
          <cell r="B3" t="str">
            <v>05837394862</v>
          </cell>
          <cell r="C3" t="str">
            <v>AF058</v>
          </cell>
          <cell r="D3" t="str">
            <v>CLSD</v>
          </cell>
          <cell r="E3">
            <v>44075</v>
          </cell>
          <cell r="F3">
            <v>6997</v>
          </cell>
          <cell r="G3" t="str">
            <v>TH1</v>
          </cell>
          <cell r="H3">
            <v>18740</v>
          </cell>
        </row>
        <row r="4">
          <cell r="B4" t="str">
            <v>05837394873</v>
          </cell>
          <cell r="C4" t="str">
            <v>AF058</v>
          </cell>
          <cell r="D4" t="str">
            <v>CLSD</v>
          </cell>
          <cell r="E4">
            <v>44075</v>
          </cell>
          <cell r="F4">
            <v>6029</v>
          </cell>
          <cell r="G4" t="str">
            <v>TH1</v>
          </cell>
          <cell r="H4">
            <v>19459</v>
          </cell>
        </row>
        <row r="5">
          <cell r="B5" t="str">
            <v>05837394884</v>
          </cell>
          <cell r="C5" t="str">
            <v>AF058</v>
          </cell>
          <cell r="D5" t="str">
            <v>CLSD</v>
          </cell>
          <cell r="E5">
            <v>45170</v>
          </cell>
          <cell r="F5">
            <v>6817</v>
          </cell>
          <cell r="G5" t="str">
            <v>TH1</v>
          </cell>
          <cell r="H5">
            <v>18874</v>
          </cell>
        </row>
        <row r="6">
          <cell r="B6" t="str">
            <v>05839461811</v>
          </cell>
          <cell r="C6" t="str">
            <v>AF058</v>
          </cell>
          <cell r="D6" t="str">
            <v>CLSD</v>
          </cell>
          <cell r="E6">
            <v>11202</v>
          </cell>
          <cell r="F6">
            <v>9135</v>
          </cell>
          <cell r="G6" t="str">
            <v>TH1</v>
          </cell>
          <cell r="H6">
            <v>19790</v>
          </cell>
        </row>
        <row r="7">
          <cell r="B7" t="str">
            <v>05839461822</v>
          </cell>
          <cell r="C7" t="str">
            <v>AF058</v>
          </cell>
          <cell r="D7" t="str">
            <v>CLSD</v>
          </cell>
          <cell r="E7">
            <v>37082</v>
          </cell>
          <cell r="F7">
            <v>6210</v>
          </cell>
          <cell r="G7" t="str">
            <v>TH1</v>
          </cell>
          <cell r="H7">
            <v>21142</v>
          </cell>
        </row>
        <row r="8">
          <cell r="B8" t="str">
            <v>05839461833</v>
          </cell>
          <cell r="C8" t="str">
            <v>AF058</v>
          </cell>
          <cell r="D8" t="str">
            <v>CLSD</v>
          </cell>
          <cell r="E8">
            <v>37082</v>
          </cell>
          <cell r="F8">
            <v>5715</v>
          </cell>
          <cell r="G8" t="str">
            <v>TH1</v>
          </cell>
          <cell r="H8">
            <v>21143</v>
          </cell>
        </row>
        <row r="9">
          <cell r="B9" t="str">
            <v>08676576846</v>
          </cell>
          <cell r="C9" t="str">
            <v>AF086</v>
          </cell>
          <cell r="D9" t="str">
            <v>CLSD</v>
          </cell>
          <cell r="E9">
            <v>37204</v>
          </cell>
          <cell r="F9">
            <v>5643</v>
          </cell>
          <cell r="G9" t="str">
            <v>TH1</v>
          </cell>
          <cell r="H9">
            <v>18144</v>
          </cell>
        </row>
        <row r="10">
          <cell r="B10" t="str">
            <v>10542118075</v>
          </cell>
          <cell r="C10" t="str">
            <v>AF105</v>
          </cell>
          <cell r="D10" t="str">
            <v>CLSD</v>
          </cell>
          <cell r="E10">
            <v>44075</v>
          </cell>
          <cell r="F10">
            <v>5533</v>
          </cell>
          <cell r="G10" t="str">
            <v>TH1</v>
          </cell>
          <cell r="H10">
            <v>19495</v>
          </cell>
        </row>
        <row r="11">
          <cell r="B11" t="str">
            <v>12602065346</v>
          </cell>
          <cell r="C11" t="str">
            <v>AF126</v>
          </cell>
          <cell r="D11" t="str">
            <v>CLSD</v>
          </cell>
          <cell r="E11">
            <v>37143</v>
          </cell>
          <cell r="F11">
            <v>43349</v>
          </cell>
          <cell r="G11" t="str">
            <v>TH1</v>
          </cell>
          <cell r="H11">
            <v>18148</v>
          </cell>
        </row>
        <row r="12">
          <cell r="B12" t="str">
            <v>12602065361</v>
          </cell>
          <cell r="C12" t="str">
            <v>AF126</v>
          </cell>
          <cell r="D12" t="str">
            <v>CLSD</v>
          </cell>
          <cell r="E12">
            <v>45170</v>
          </cell>
          <cell r="F12">
            <v>22843</v>
          </cell>
          <cell r="G12" t="str">
            <v>TH1</v>
          </cell>
          <cell r="H12">
            <v>18917</v>
          </cell>
        </row>
        <row r="13">
          <cell r="B13" t="str">
            <v>12602066400</v>
          </cell>
          <cell r="C13" t="str">
            <v>AF126</v>
          </cell>
          <cell r="D13" t="str">
            <v>CLSD</v>
          </cell>
          <cell r="E13">
            <v>36900</v>
          </cell>
          <cell r="F13">
            <v>8468</v>
          </cell>
          <cell r="G13" t="str">
            <v>TH1</v>
          </cell>
          <cell r="H13">
            <v>17192</v>
          </cell>
        </row>
        <row r="14">
          <cell r="B14" t="str">
            <v>12940222103</v>
          </cell>
          <cell r="C14" t="str">
            <v>AF129</v>
          </cell>
          <cell r="D14" t="str">
            <v>CLSD</v>
          </cell>
          <cell r="E14">
            <v>36990</v>
          </cell>
          <cell r="F14">
            <v>243090</v>
          </cell>
          <cell r="G14" t="str">
            <v>TH1</v>
          </cell>
          <cell r="H14">
            <v>18539</v>
          </cell>
        </row>
        <row r="15">
          <cell r="B15" t="str">
            <v>12940222114</v>
          </cell>
          <cell r="C15" t="str">
            <v>AF129</v>
          </cell>
          <cell r="D15" t="str">
            <v>CLSD</v>
          </cell>
          <cell r="E15">
            <v>36990</v>
          </cell>
          <cell r="F15">
            <v>79288</v>
          </cell>
          <cell r="G15" t="str">
            <v>TH1</v>
          </cell>
          <cell r="H15">
            <v>17436</v>
          </cell>
        </row>
        <row r="16">
          <cell r="B16" t="str">
            <v>12940222136</v>
          </cell>
          <cell r="C16" t="str">
            <v>AF129</v>
          </cell>
          <cell r="D16" t="str">
            <v>CLSD</v>
          </cell>
          <cell r="E16">
            <v>37143</v>
          </cell>
          <cell r="F16">
            <v>49367</v>
          </cell>
          <cell r="G16" t="str">
            <v>TH1</v>
          </cell>
          <cell r="H16">
            <v>18304</v>
          </cell>
        </row>
        <row r="17">
          <cell r="B17" t="str">
            <v>12940225194</v>
          </cell>
          <cell r="C17" t="str">
            <v>AF129</v>
          </cell>
          <cell r="D17" t="str">
            <v>CLSD</v>
          </cell>
          <cell r="E17">
            <v>37204</v>
          </cell>
          <cell r="F17">
            <v>24090</v>
          </cell>
          <cell r="G17" t="str">
            <v>TH1</v>
          </cell>
          <cell r="H17">
            <v>18149</v>
          </cell>
        </row>
        <row r="18">
          <cell r="B18" t="str">
            <v>12940225205</v>
          </cell>
          <cell r="C18" t="str">
            <v>AF129</v>
          </cell>
          <cell r="D18" t="str">
            <v>CLSD</v>
          </cell>
          <cell r="E18">
            <v>41883</v>
          </cell>
          <cell r="F18">
            <v>67795</v>
          </cell>
          <cell r="G18" t="str">
            <v>TH1</v>
          </cell>
          <cell r="H18">
            <v>18622</v>
          </cell>
        </row>
        <row r="19">
          <cell r="B19" t="str">
            <v>12940225216</v>
          </cell>
          <cell r="C19" t="str">
            <v>AF129</v>
          </cell>
          <cell r="D19" t="str">
            <v>CLSD</v>
          </cell>
          <cell r="E19">
            <v>43344</v>
          </cell>
          <cell r="F19">
            <v>80008</v>
          </cell>
          <cell r="G19" t="str">
            <v>TH1</v>
          </cell>
          <cell r="H19">
            <v>19499</v>
          </cell>
        </row>
        <row r="20">
          <cell r="B20" t="str">
            <v>12940225220</v>
          </cell>
          <cell r="C20" t="str">
            <v>AF129</v>
          </cell>
          <cell r="D20" t="str">
            <v>CLSD</v>
          </cell>
          <cell r="E20">
            <v>44440</v>
          </cell>
          <cell r="F20">
            <v>146437</v>
          </cell>
          <cell r="G20" t="str">
            <v>TH1</v>
          </cell>
          <cell r="H20">
            <v>19644</v>
          </cell>
        </row>
        <row r="21">
          <cell r="B21" t="str">
            <v>16079351543</v>
          </cell>
          <cell r="C21" t="str">
            <v>AF160</v>
          </cell>
          <cell r="D21" t="str">
            <v>CLSD</v>
          </cell>
          <cell r="E21">
            <v>36900</v>
          </cell>
          <cell r="F21">
            <v>14962</v>
          </cell>
          <cell r="G21" t="str">
            <v>TH1</v>
          </cell>
          <cell r="H21">
            <v>17202</v>
          </cell>
        </row>
        <row r="22">
          <cell r="B22" t="str">
            <v>16079351554</v>
          </cell>
          <cell r="C22" t="str">
            <v>AF160</v>
          </cell>
          <cell r="D22" t="str">
            <v>CLSD</v>
          </cell>
          <cell r="E22">
            <v>42979</v>
          </cell>
          <cell r="F22">
            <v>15960</v>
          </cell>
          <cell r="G22" t="str">
            <v>TH1</v>
          </cell>
          <cell r="H22">
            <v>18442</v>
          </cell>
        </row>
        <row r="23">
          <cell r="B23" t="str">
            <v>16079351565</v>
          </cell>
          <cell r="C23" t="str">
            <v>AF160</v>
          </cell>
          <cell r="D23" t="str">
            <v>CLSD</v>
          </cell>
          <cell r="E23">
            <v>43344</v>
          </cell>
          <cell r="F23">
            <v>7620</v>
          </cell>
          <cell r="G23" t="str">
            <v>TH1</v>
          </cell>
          <cell r="H23">
            <v>18763</v>
          </cell>
        </row>
        <row r="24">
          <cell r="B24" t="str">
            <v>16079351576</v>
          </cell>
          <cell r="C24" t="str">
            <v>AF160</v>
          </cell>
          <cell r="D24" t="str">
            <v>CLSD</v>
          </cell>
          <cell r="E24">
            <v>43344</v>
          </cell>
          <cell r="F24">
            <v>15277</v>
          </cell>
          <cell r="G24" t="str">
            <v>TH1</v>
          </cell>
          <cell r="H24">
            <v>18627</v>
          </cell>
        </row>
        <row r="25">
          <cell r="B25" t="str">
            <v>16079351580</v>
          </cell>
          <cell r="C25" t="str">
            <v>AF160</v>
          </cell>
          <cell r="D25" t="str">
            <v>CLSD</v>
          </cell>
          <cell r="E25">
            <v>47362</v>
          </cell>
          <cell r="F25">
            <v>61149</v>
          </cell>
          <cell r="G25" t="str">
            <v>TH1</v>
          </cell>
          <cell r="H25">
            <v>19828</v>
          </cell>
        </row>
        <row r="26">
          <cell r="B26" t="str">
            <v>16079351591</v>
          </cell>
          <cell r="C26" t="str">
            <v>AF160</v>
          </cell>
          <cell r="D26" t="str">
            <v>CLSD</v>
          </cell>
          <cell r="E26">
            <v>46266</v>
          </cell>
          <cell r="F26">
            <v>760</v>
          </cell>
          <cell r="G26" t="str">
            <v>TH1</v>
          </cell>
          <cell r="H26">
            <v>19143</v>
          </cell>
        </row>
        <row r="27">
          <cell r="B27" t="str">
            <v>16079351602</v>
          </cell>
          <cell r="C27" t="str">
            <v>AF160</v>
          </cell>
          <cell r="D27" t="str">
            <v>CLSD</v>
          </cell>
          <cell r="E27">
            <v>47362</v>
          </cell>
          <cell r="F27">
            <v>760</v>
          </cell>
          <cell r="G27" t="str">
            <v>TH1</v>
          </cell>
          <cell r="H27">
            <v>19829</v>
          </cell>
        </row>
        <row r="28">
          <cell r="B28" t="str">
            <v>18074914652</v>
          </cell>
          <cell r="C28" t="str">
            <v>AF180</v>
          </cell>
          <cell r="D28" t="str">
            <v>CLSD</v>
          </cell>
          <cell r="E28">
            <v>44805</v>
          </cell>
          <cell r="F28">
            <v>231170</v>
          </cell>
          <cell r="G28" t="str">
            <v>TH1</v>
          </cell>
          <cell r="H28">
            <v>18773</v>
          </cell>
        </row>
        <row r="29">
          <cell r="B29" t="str">
            <v>18074914663</v>
          </cell>
          <cell r="C29" t="str">
            <v>AF180</v>
          </cell>
          <cell r="D29" t="str">
            <v>CLSD</v>
          </cell>
          <cell r="E29">
            <v>44440</v>
          </cell>
          <cell r="F29">
            <v>12760</v>
          </cell>
          <cell r="G29" t="str">
            <v>TH1</v>
          </cell>
          <cell r="H29">
            <v>18774</v>
          </cell>
        </row>
        <row r="30">
          <cell r="B30" t="str">
            <v>18074914674</v>
          </cell>
          <cell r="C30" t="str">
            <v>AF180</v>
          </cell>
          <cell r="D30" t="str">
            <v>CLSD</v>
          </cell>
          <cell r="E30">
            <v>45901</v>
          </cell>
          <cell r="F30">
            <v>112415</v>
          </cell>
          <cell r="G30" t="str">
            <v>TH1</v>
          </cell>
          <cell r="H30">
            <v>18933</v>
          </cell>
        </row>
        <row r="31">
          <cell r="B31" t="str">
            <v>18074914685</v>
          </cell>
          <cell r="C31" t="str">
            <v>AF180</v>
          </cell>
          <cell r="D31" t="str">
            <v>CLSD</v>
          </cell>
          <cell r="E31">
            <v>45536</v>
          </cell>
          <cell r="F31">
            <v>396275</v>
          </cell>
          <cell r="G31" t="str">
            <v>TH1</v>
          </cell>
          <cell r="H31">
            <v>18934</v>
          </cell>
        </row>
        <row r="32">
          <cell r="B32" t="str">
            <v>18074914696</v>
          </cell>
          <cell r="C32" t="str">
            <v>AF180</v>
          </cell>
          <cell r="D32" t="str">
            <v>CLSD</v>
          </cell>
          <cell r="E32">
            <v>44805</v>
          </cell>
          <cell r="F32">
            <v>44880</v>
          </cell>
          <cell r="G32" t="str">
            <v>TH1</v>
          </cell>
          <cell r="H32">
            <v>18935</v>
          </cell>
        </row>
        <row r="33">
          <cell r="B33" t="str">
            <v>18074914700</v>
          </cell>
          <cell r="C33" t="str">
            <v>AF180</v>
          </cell>
          <cell r="D33" t="str">
            <v>CLSD</v>
          </cell>
          <cell r="E33">
            <v>46631</v>
          </cell>
          <cell r="F33">
            <v>393250</v>
          </cell>
          <cell r="G33" t="str">
            <v>TH1</v>
          </cell>
          <cell r="H33">
            <v>19859</v>
          </cell>
        </row>
        <row r="34">
          <cell r="B34" t="str">
            <v>18074922282</v>
          </cell>
          <cell r="C34" t="str">
            <v>AF180</v>
          </cell>
          <cell r="D34" t="str">
            <v>CLSD</v>
          </cell>
          <cell r="E34">
            <v>36900</v>
          </cell>
          <cell r="F34">
            <v>428868</v>
          </cell>
          <cell r="G34" t="str">
            <v>TH1</v>
          </cell>
          <cell r="H34">
            <v>17225</v>
          </cell>
        </row>
        <row r="35">
          <cell r="B35" t="str">
            <v>18074922341</v>
          </cell>
          <cell r="C35" t="str">
            <v>AF180</v>
          </cell>
          <cell r="D35" t="str">
            <v>CLSD</v>
          </cell>
          <cell r="E35">
            <v>36959</v>
          </cell>
          <cell r="F35">
            <v>317793</v>
          </cell>
          <cell r="G35" t="str">
            <v>TH1</v>
          </cell>
          <cell r="H35">
            <v>17226</v>
          </cell>
        </row>
        <row r="36">
          <cell r="B36" t="str">
            <v>18074922363</v>
          </cell>
          <cell r="C36" t="str">
            <v>AF180</v>
          </cell>
          <cell r="D36" t="str">
            <v>CLSD</v>
          </cell>
          <cell r="E36">
            <v>36900</v>
          </cell>
          <cell r="F36">
            <v>327419</v>
          </cell>
          <cell r="G36" t="str">
            <v>TH1</v>
          </cell>
          <cell r="H36">
            <v>17227</v>
          </cell>
        </row>
        <row r="37">
          <cell r="B37" t="str">
            <v>18074922374</v>
          </cell>
          <cell r="C37" t="str">
            <v>AF180</v>
          </cell>
          <cell r="D37" t="str">
            <v>CLSD</v>
          </cell>
          <cell r="E37">
            <v>36990</v>
          </cell>
          <cell r="F37">
            <v>53100</v>
          </cell>
          <cell r="G37" t="str">
            <v>TH1</v>
          </cell>
          <cell r="H37">
            <v>17228</v>
          </cell>
        </row>
        <row r="38">
          <cell r="B38" t="str">
            <v>18074922385</v>
          </cell>
          <cell r="C38" t="str">
            <v>AF180</v>
          </cell>
          <cell r="D38" t="str">
            <v>CLSD</v>
          </cell>
          <cell r="E38">
            <v>36959</v>
          </cell>
          <cell r="F38">
            <v>131708</v>
          </cell>
          <cell r="G38" t="str">
            <v>TH1</v>
          </cell>
          <cell r="H38">
            <v>17229</v>
          </cell>
        </row>
        <row r="39">
          <cell r="B39" t="str">
            <v>18074922400</v>
          </cell>
          <cell r="C39" t="str">
            <v>AF180</v>
          </cell>
          <cell r="D39" t="str">
            <v>CLSD</v>
          </cell>
          <cell r="E39">
            <v>42979</v>
          </cell>
          <cell r="F39">
            <v>443646.5</v>
          </cell>
          <cell r="G39" t="str">
            <v>TH1</v>
          </cell>
          <cell r="H39">
            <v>19157</v>
          </cell>
        </row>
        <row r="40">
          <cell r="B40" t="str">
            <v>18074922411</v>
          </cell>
          <cell r="C40" t="str">
            <v>AF180</v>
          </cell>
          <cell r="D40" t="str">
            <v>CLSD</v>
          </cell>
          <cell r="E40">
            <v>36931</v>
          </cell>
          <cell r="F40">
            <v>272459</v>
          </cell>
          <cell r="G40" t="str">
            <v>TH1</v>
          </cell>
          <cell r="H40">
            <v>17230</v>
          </cell>
        </row>
        <row r="41">
          <cell r="B41" t="str">
            <v>18074922422</v>
          </cell>
          <cell r="C41" t="str">
            <v>AF180</v>
          </cell>
          <cell r="D41" t="str">
            <v>CLSD</v>
          </cell>
          <cell r="E41">
            <v>37081</v>
          </cell>
          <cell r="F41">
            <v>52673</v>
          </cell>
          <cell r="G41" t="str">
            <v>TH1</v>
          </cell>
          <cell r="H41">
            <v>17450</v>
          </cell>
        </row>
        <row r="42">
          <cell r="B42" t="str">
            <v>18074922433</v>
          </cell>
          <cell r="C42" t="str">
            <v>AF180</v>
          </cell>
          <cell r="D42" t="str">
            <v>CLSD</v>
          </cell>
          <cell r="E42">
            <v>37112</v>
          </cell>
          <cell r="F42">
            <v>194871</v>
          </cell>
          <cell r="G42" t="str">
            <v>TH1</v>
          </cell>
          <cell r="H42">
            <v>17739</v>
          </cell>
        </row>
        <row r="43">
          <cell r="B43" t="str">
            <v>18074922444</v>
          </cell>
          <cell r="C43" t="str">
            <v>AF180</v>
          </cell>
          <cell r="D43" t="str">
            <v>CLSD</v>
          </cell>
          <cell r="E43">
            <v>43344</v>
          </cell>
          <cell r="F43">
            <v>349085</v>
          </cell>
          <cell r="G43" t="str">
            <v>TH1</v>
          </cell>
          <cell r="H43">
            <v>18316</v>
          </cell>
        </row>
        <row r="44">
          <cell r="B44" t="str">
            <v>18074922455</v>
          </cell>
          <cell r="C44" t="str">
            <v>AF180</v>
          </cell>
          <cell r="D44" t="str">
            <v>CLSD</v>
          </cell>
          <cell r="E44">
            <v>42614</v>
          </cell>
          <cell r="F44">
            <v>137940</v>
          </cell>
          <cell r="G44" t="str">
            <v>TH1</v>
          </cell>
          <cell r="H44">
            <v>18161</v>
          </cell>
        </row>
        <row r="45">
          <cell r="B45" t="str">
            <v>18074922466</v>
          </cell>
          <cell r="C45" t="str">
            <v>AF180</v>
          </cell>
          <cell r="D45" t="str">
            <v>CLSD</v>
          </cell>
          <cell r="E45">
            <v>42979</v>
          </cell>
          <cell r="F45">
            <v>106464</v>
          </cell>
          <cell r="G45" t="str">
            <v>TH1</v>
          </cell>
          <cell r="H45">
            <v>18451</v>
          </cell>
        </row>
        <row r="46">
          <cell r="B46" t="str">
            <v>18074922470</v>
          </cell>
          <cell r="C46" t="str">
            <v>AF180</v>
          </cell>
          <cell r="D46" t="str">
            <v>CLSD</v>
          </cell>
          <cell r="E46">
            <v>44440</v>
          </cell>
          <cell r="F46">
            <v>221490</v>
          </cell>
          <cell r="G46" t="str">
            <v>TH1</v>
          </cell>
          <cell r="H46">
            <v>18639</v>
          </cell>
        </row>
        <row r="47">
          <cell r="B47" t="str">
            <v>18074922481</v>
          </cell>
          <cell r="C47" t="str">
            <v>AF180</v>
          </cell>
          <cell r="D47" t="str">
            <v>CLSD</v>
          </cell>
          <cell r="E47">
            <v>43709</v>
          </cell>
          <cell r="F47">
            <v>534681</v>
          </cell>
          <cell r="G47" t="str">
            <v>TH1</v>
          </cell>
          <cell r="H47">
            <v>18640</v>
          </cell>
        </row>
        <row r="48">
          <cell r="B48" t="str">
            <v>18074922492</v>
          </cell>
          <cell r="C48" t="str">
            <v>AF180</v>
          </cell>
          <cell r="D48" t="str">
            <v>CLSD</v>
          </cell>
          <cell r="E48">
            <v>44440</v>
          </cell>
          <cell r="F48">
            <v>56909</v>
          </cell>
          <cell r="G48" t="str">
            <v>TH1</v>
          </cell>
          <cell r="H48">
            <v>18775</v>
          </cell>
        </row>
        <row r="49">
          <cell r="B49" t="str">
            <v>18074922503</v>
          </cell>
          <cell r="C49" t="str">
            <v>AF180</v>
          </cell>
          <cell r="D49" t="str">
            <v>CLSD</v>
          </cell>
          <cell r="E49">
            <v>46266</v>
          </cell>
          <cell r="F49">
            <v>96976</v>
          </cell>
          <cell r="G49" t="str">
            <v>TH1</v>
          </cell>
          <cell r="H49">
            <v>18936</v>
          </cell>
        </row>
        <row r="50">
          <cell r="B50" t="str">
            <v>18074923321</v>
          </cell>
          <cell r="C50" t="str">
            <v>AF180</v>
          </cell>
          <cell r="D50" t="str">
            <v>CLSD</v>
          </cell>
          <cell r="E50">
            <v>36931</v>
          </cell>
          <cell r="F50">
            <v>226017</v>
          </cell>
          <cell r="G50" t="str">
            <v>TH1</v>
          </cell>
          <cell r="H50">
            <v>17231</v>
          </cell>
        </row>
        <row r="51">
          <cell r="B51" t="str">
            <v>18074923332</v>
          </cell>
          <cell r="C51" t="str">
            <v>AF180</v>
          </cell>
          <cell r="D51" t="str">
            <v>CLSD</v>
          </cell>
          <cell r="E51">
            <v>37173</v>
          </cell>
          <cell r="F51">
            <v>374916</v>
          </cell>
          <cell r="G51" t="str">
            <v>TH1</v>
          </cell>
          <cell r="H51">
            <v>17864</v>
          </cell>
        </row>
        <row r="52">
          <cell r="B52" t="str">
            <v>18074923343</v>
          </cell>
          <cell r="C52" t="str">
            <v>AF180</v>
          </cell>
          <cell r="D52" t="str">
            <v>CLSD</v>
          </cell>
          <cell r="E52">
            <v>37020</v>
          </cell>
          <cell r="F52">
            <v>239210</v>
          </cell>
          <cell r="G52" t="str">
            <v>TH1</v>
          </cell>
          <cell r="H52">
            <v>18541</v>
          </cell>
        </row>
        <row r="53">
          <cell r="B53" t="str">
            <v>18074923354</v>
          </cell>
          <cell r="C53" t="str">
            <v>AF180</v>
          </cell>
          <cell r="D53" t="str">
            <v>CLSD</v>
          </cell>
          <cell r="E53">
            <v>37051</v>
          </cell>
          <cell r="F53">
            <v>58300</v>
          </cell>
          <cell r="G53" t="str">
            <v>TH1</v>
          </cell>
          <cell r="H53">
            <v>17451</v>
          </cell>
        </row>
        <row r="54">
          <cell r="B54" t="str">
            <v>18074923365</v>
          </cell>
          <cell r="C54" t="str">
            <v>AF180</v>
          </cell>
          <cell r="D54" t="str">
            <v>CLSD</v>
          </cell>
          <cell r="E54">
            <v>37081</v>
          </cell>
          <cell r="F54">
            <v>67834</v>
          </cell>
          <cell r="G54" t="str">
            <v>TH1</v>
          </cell>
          <cell r="H54">
            <v>17740</v>
          </cell>
        </row>
        <row r="55">
          <cell r="B55" t="str">
            <v>18074923376</v>
          </cell>
          <cell r="C55" t="str">
            <v>AF180</v>
          </cell>
          <cell r="D55" t="str">
            <v>CLSD</v>
          </cell>
          <cell r="E55">
            <v>42248</v>
          </cell>
          <cell r="F55">
            <v>61798</v>
          </cell>
          <cell r="G55" t="str">
            <v>TH1</v>
          </cell>
          <cell r="H55">
            <v>18162</v>
          </cell>
        </row>
        <row r="56">
          <cell r="B56" t="str">
            <v>18074923391</v>
          </cell>
          <cell r="C56" t="str">
            <v>AF180</v>
          </cell>
          <cell r="D56" t="str">
            <v>CLSD</v>
          </cell>
          <cell r="E56">
            <v>43344</v>
          </cell>
          <cell r="F56">
            <v>125235</v>
          </cell>
          <cell r="G56" t="str">
            <v>TH1</v>
          </cell>
          <cell r="H56">
            <v>18641</v>
          </cell>
        </row>
        <row r="57">
          <cell r="B57" t="str">
            <v>18074923402</v>
          </cell>
          <cell r="C57" t="str">
            <v>AF180</v>
          </cell>
          <cell r="D57" t="str">
            <v>CLSD</v>
          </cell>
          <cell r="E57">
            <v>44440</v>
          </cell>
          <cell r="F57">
            <v>742940</v>
          </cell>
          <cell r="G57" t="str">
            <v>TH1</v>
          </cell>
          <cell r="H57">
            <v>18776</v>
          </cell>
        </row>
        <row r="58">
          <cell r="B58" t="str">
            <v>18074923413</v>
          </cell>
          <cell r="C58" t="str">
            <v>AF180</v>
          </cell>
          <cell r="D58" t="str">
            <v>CLSD</v>
          </cell>
          <cell r="E58">
            <v>37143</v>
          </cell>
          <cell r="F58">
            <v>1862080</v>
          </cell>
          <cell r="G58" t="str">
            <v>TH1</v>
          </cell>
          <cell r="H58">
            <v>17605</v>
          </cell>
        </row>
        <row r="59">
          <cell r="B59" t="str">
            <v>18074923424</v>
          </cell>
          <cell r="C59" t="str">
            <v>AF180</v>
          </cell>
          <cell r="D59" t="str">
            <v>CLSD</v>
          </cell>
          <cell r="E59">
            <v>44075</v>
          </cell>
          <cell r="F59">
            <v>1477621</v>
          </cell>
          <cell r="G59" t="str">
            <v>TH1</v>
          </cell>
          <cell r="H59">
            <v>18937</v>
          </cell>
        </row>
        <row r="60">
          <cell r="B60" t="str">
            <v>18074923435</v>
          </cell>
          <cell r="C60" t="str">
            <v>AF180</v>
          </cell>
          <cell r="D60" t="str">
            <v>CLSD</v>
          </cell>
          <cell r="E60">
            <v>37234</v>
          </cell>
          <cell r="F60">
            <v>43049</v>
          </cell>
          <cell r="G60" t="str">
            <v>TH1</v>
          </cell>
          <cell r="H60">
            <v>18163</v>
          </cell>
        </row>
        <row r="61">
          <cell r="B61" t="str">
            <v>18074923446</v>
          </cell>
          <cell r="C61" t="str">
            <v>AF180</v>
          </cell>
          <cell r="D61" t="str">
            <v>CLSD</v>
          </cell>
          <cell r="E61">
            <v>45170</v>
          </cell>
          <cell r="F61">
            <v>107690</v>
          </cell>
          <cell r="G61" t="str">
            <v>TH1</v>
          </cell>
          <cell r="H61">
            <v>18777</v>
          </cell>
        </row>
        <row r="62">
          <cell r="B62" t="str">
            <v>18074923450</v>
          </cell>
          <cell r="C62" t="str">
            <v>AF180</v>
          </cell>
          <cell r="D62" t="str">
            <v>CLSD</v>
          </cell>
          <cell r="E62">
            <v>37051</v>
          </cell>
          <cell r="F62">
            <v>40656</v>
          </cell>
          <cell r="G62" t="str">
            <v>TH1</v>
          </cell>
          <cell r="H62">
            <v>17452</v>
          </cell>
        </row>
        <row r="63">
          <cell r="B63" t="str">
            <v>18074923461</v>
          </cell>
          <cell r="C63" t="str">
            <v>AF180</v>
          </cell>
          <cell r="D63" t="str">
            <v>CLSD</v>
          </cell>
          <cell r="E63">
            <v>44075</v>
          </cell>
          <cell r="F63">
            <v>503025</v>
          </cell>
          <cell r="G63" t="str">
            <v>TH1</v>
          </cell>
          <cell r="H63">
            <v>18778</v>
          </cell>
        </row>
        <row r="64">
          <cell r="B64" t="str">
            <v>18074923472</v>
          </cell>
          <cell r="C64" t="str">
            <v>AF180</v>
          </cell>
          <cell r="D64" t="str">
            <v>CLSD</v>
          </cell>
          <cell r="E64">
            <v>37112</v>
          </cell>
          <cell r="F64">
            <v>31970</v>
          </cell>
          <cell r="G64" t="str">
            <v>TH1</v>
          </cell>
          <cell r="H64">
            <v>17741</v>
          </cell>
        </row>
        <row r="65">
          <cell r="B65" t="str">
            <v>18074923483</v>
          </cell>
          <cell r="C65" t="str">
            <v>AF180</v>
          </cell>
          <cell r="D65" t="str">
            <v>CLSD</v>
          </cell>
          <cell r="E65">
            <v>43344</v>
          </cell>
          <cell r="F65">
            <v>129893</v>
          </cell>
          <cell r="G65" t="str">
            <v>TH1</v>
          </cell>
          <cell r="H65">
            <v>18642</v>
          </cell>
        </row>
        <row r="66">
          <cell r="B66" t="str">
            <v>18074923494</v>
          </cell>
          <cell r="C66" t="str">
            <v>AF180</v>
          </cell>
          <cell r="D66" t="str">
            <v>CLSD</v>
          </cell>
          <cell r="E66">
            <v>44805</v>
          </cell>
          <cell r="F66">
            <v>152735</v>
          </cell>
          <cell r="G66" t="str">
            <v>TH1</v>
          </cell>
          <cell r="H66">
            <v>18643</v>
          </cell>
        </row>
        <row r="67">
          <cell r="B67" t="str">
            <v>18074923505</v>
          </cell>
          <cell r="C67" t="str">
            <v>AF180</v>
          </cell>
          <cell r="D67" t="str">
            <v>CLSD</v>
          </cell>
          <cell r="E67">
            <v>45536</v>
          </cell>
          <cell r="F67">
            <v>746812</v>
          </cell>
          <cell r="G67" t="str">
            <v>TH1</v>
          </cell>
          <cell r="H67">
            <v>19515</v>
          </cell>
        </row>
        <row r="68">
          <cell r="B68" t="str">
            <v>18074923516</v>
          </cell>
          <cell r="C68" t="str">
            <v>AF180</v>
          </cell>
          <cell r="D68" t="str">
            <v>CLSD</v>
          </cell>
          <cell r="E68">
            <v>42614</v>
          </cell>
          <cell r="F68">
            <v>128861</v>
          </cell>
          <cell r="G68" t="str">
            <v>TH1</v>
          </cell>
          <cell r="H68">
            <v>18452</v>
          </cell>
        </row>
        <row r="69">
          <cell r="B69" t="str">
            <v>18074923520</v>
          </cell>
          <cell r="C69" t="str">
            <v>AF180</v>
          </cell>
          <cell r="D69" t="str">
            <v>CLSD</v>
          </cell>
          <cell r="E69">
            <v>46997</v>
          </cell>
          <cell r="F69">
            <v>879912</v>
          </cell>
          <cell r="G69" t="str">
            <v>TH1</v>
          </cell>
          <cell r="H69">
            <v>19158</v>
          </cell>
        </row>
        <row r="70">
          <cell r="B70" t="str">
            <v>18074923531</v>
          </cell>
          <cell r="C70" t="str">
            <v>AF180</v>
          </cell>
          <cell r="D70" t="str">
            <v>CLSD</v>
          </cell>
          <cell r="E70">
            <v>43344</v>
          </cell>
          <cell r="F70">
            <v>247896</v>
          </cell>
          <cell r="G70" t="str">
            <v>TH1</v>
          </cell>
          <cell r="H70">
            <v>18453</v>
          </cell>
        </row>
        <row r="71">
          <cell r="B71" t="str">
            <v>18074923542</v>
          </cell>
          <cell r="C71" t="str">
            <v>AF180</v>
          </cell>
          <cell r="D71" t="str">
            <v>CLSD</v>
          </cell>
          <cell r="E71">
            <v>43709</v>
          </cell>
          <cell r="F71">
            <v>144177</v>
          </cell>
          <cell r="G71" t="str">
            <v>TH1</v>
          </cell>
          <cell r="H71">
            <v>18644</v>
          </cell>
        </row>
        <row r="72">
          <cell r="B72" t="str">
            <v>18074923553</v>
          </cell>
          <cell r="C72" t="str">
            <v>AF180</v>
          </cell>
          <cell r="D72" t="str">
            <v>CLSD</v>
          </cell>
          <cell r="E72">
            <v>44440</v>
          </cell>
          <cell r="F72">
            <v>62191</v>
          </cell>
          <cell r="G72" t="str">
            <v>TH1</v>
          </cell>
          <cell r="H72">
            <v>18779</v>
          </cell>
        </row>
        <row r="73">
          <cell r="B73" t="str">
            <v>18074923564</v>
          </cell>
          <cell r="C73" t="str">
            <v>AF180</v>
          </cell>
          <cell r="D73" t="str">
            <v>CLSD</v>
          </cell>
          <cell r="E73">
            <v>46266</v>
          </cell>
          <cell r="F73">
            <v>139194</v>
          </cell>
          <cell r="G73" t="str">
            <v>TH1</v>
          </cell>
          <cell r="H73">
            <v>19159</v>
          </cell>
        </row>
        <row r="74">
          <cell r="B74" t="str">
            <v>18074923575</v>
          </cell>
          <cell r="C74" t="str">
            <v>AF180</v>
          </cell>
          <cell r="D74" t="str">
            <v>CLSD</v>
          </cell>
          <cell r="E74">
            <v>45536</v>
          </cell>
          <cell r="F74">
            <v>230175</v>
          </cell>
          <cell r="G74" t="str">
            <v>TH1</v>
          </cell>
          <cell r="H74">
            <v>18938</v>
          </cell>
        </row>
        <row r="75">
          <cell r="B75" t="str">
            <v>18074923586</v>
          </cell>
          <cell r="C75" t="str">
            <v>AF180</v>
          </cell>
          <cell r="D75" t="str">
            <v>CLSD</v>
          </cell>
          <cell r="E75">
            <v>37113</v>
          </cell>
          <cell r="F75">
            <v>1451516</v>
          </cell>
          <cell r="G75" t="str">
            <v>TH1</v>
          </cell>
          <cell r="H75">
            <v>20757</v>
          </cell>
        </row>
        <row r="76">
          <cell r="B76" t="str">
            <v>18074923590</v>
          </cell>
          <cell r="C76" t="str">
            <v>AF180</v>
          </cell>
          <cell r="D76" t="str">
            <v>CLSD</v>
          </cell>
          <cell r="E76">
            <v>46266</v>
          </cell>
          <cell r="F76">
            <v>87436</v>
          </cell>
          <cell r="G76" t="str">
            <v>TH1</v>
          </cell>
          <cell r="H76">
            <v>19160</v>
          </cell>
        </row>
        <row r="77">
          <cell r="B77" t="str">
            <v>18074923601</v>
          </cell>
          <cell r="C77" t="str">
            <v>AF180</v>
          </cell>
          <cell r="D77" t="str">
            <v>CLSD</v>
          </cell>
          <cell r="E77">
            <v>46997</v>
          </cell>
          <cell r="F77">
            <v>27086</v>
          </cell>
          <cell r="G77" t="str">
            <v>TH1</v>
          </cell>
          <cell r="H77">
            <v>19651</v>
          </cell>
        </row>
        <row r="78">
          <cell r="B78" t="str">
            <v>18074932616</v>
          </cell>
          <cell r="C78" t="str">
            <v>AF180</v>
          </cell>
          <cell r="D78" t="str">
            <v>CLSD</v>
          </cell>
          <cell r="E78">
            <v>46997</v>
          </cell>
          <cell r="F78">
            <v>77708</v>
          </cell>
          <cell r="G78" t="str">
            <v>TH1</v>
          </cell>
          <cell r="H78">
            <v>19652</v>
          </cell>
        </row>
        <row r="79">
          <cell r="B79" t="str">
            <v>18074932620</v>
          </cell>
          <cell r="C79" t="str">
            <v>AF180</v>
          </cell>
          <cell r="D79" t="str">
            <v>CLSD</v>
          </cell>
          <cell r="E79">
            <v>46997</v>
          </cell>
          <cell r="F79">
            <v>63946</v>
          </cell>
          <cell r="G79" t="str">
            <v>TH1</v>
          </cell>
          <cell r="H79">
            <v>19860</v>
          </cell>
        </row>
        <row r="80">
          <cell r="B80" t="str">
            <v>18074932675</v>
          </cell>
          <cell r="C80" t="str">
            <v>AF180</v>
          </cell>
          <cell r="D80" t="str">
            <v>CLSD</v>
          </cell>
          <cell r="E80">
            <v>46266</v>
          </cell>
          <cell r="F80">
            <v>101252</v>
          </cell>
          <cell r="G80" t="str">
            <v>TH1</v>
          </cell>
          <cell r="H80">
            <v>19161</v>
          </cell>
        </row>
        <row r="81">
          <cell r="B81" t="str">
            <v>18074932712</v>
          </cell>
          <cell r="C81" t="str">
            <v>AF180</v>
          </cell>
          <cell r="D81" t="str">
            <v>CLSD</v>
          </cell>
          <cell r="E81">
            <v>46997</v>
          </cell>
          <cell r="F81">
            <v>208551</v>
          </cell>
          <cell r="G81" t="str">
            <v>TH1</v>
          </cell>
          <cell r="H81">
            <v>19162</v>
          </cell>
        </row>
        <row r="82">
          <cell r="B82" t="str">
            <v>18074932723</v>
          </cell>
          <cell r="C82" t="str">
            <v>AF180</v>
          </cell>
          <cell r="D82" t="str">
            <v>CLSD</v>
          </cell>
          <cell r="E82">
            <v>47362</v>
          </cell>
          <cell r="F82">
            <v>22344</v>
          </cell>
          <cell r="G82" t="str">
            <v>TH1</v>
          </cell>
          <cell r="H82">
            <v>19861</v>
          </cell>
        </row>
        <row r="83">
          <cell r="B83" t="str">
            <v>18074932734</v>
          </cell>
          <cell r="C83" t="str">
            <v>AF180</v>
          </cell>
          <cell r="D83" t="str">
            <v>CLSD</v>
          </cell>
          <cell r="E83">
            <v>36991</v>
          </cell>
          <cell r="F83">
            <v>246646</v>
          </cell>
          <cell r="G83" t="str">
            <v>TH1</v>
          </cell>
          <cell r="H83">
            <v>20218</v>
          </cell>
        </row>
        <row r="84">
          <cell r="B84" t="str">
            <v>18074932815</v>
          </cell>
          <cell r="C84" t="str">
            <v>AF180</v>
          </cell>
          <cell r="D84" t="str">
            <v>CLSD</v>
          </cell>
          <cell r="E84">
            <v>11202</v>
          </cell>
          <cell r="F84">
            <v>252945</v>
          </cell>
          <cell r="G84" t="str">
            <v>TH1</v>
          </cell>
          <cell r="H84">
            <v>19862</v>
          </cell>
        </row>
        <row r="85">
          <cell r="B85" t="str">
            <v>21740991263</v>
          </cell>
          <cell r="C85" t="str">
            <v>AF217</v>
          </cell>
          <cell r="D85" t="str">
            <v>CLSD</v>
          </cell>
          <cell r="E85">
            <v>42248</v>
          </cell>
          <cell r="F85">
            <v>25792</v>
          </cell>
          <cell r="G85" t="str">
            <v>TH1</v>
          </cell>
          <cell r="H85">
            <v>21203</v>
          </cell>
        </row>
        <row r="86">
          <cell r="B86" t="str">
            <v>21740991285</v>
          </cell>
          <cell r="C86" t="str">
            <v>AF217</v>
          </cell>
          <cell r="D86" t="str">
            <v>CLSD</v>
          </cell>
          <cell r="E86">
            <v>42248</v>
          </cell>
          <cell r="F86">
            <v>77926</v>
          </cell>
          <cell r="G86" t="str">
            <v>TH1</v>
          </cell>
          <cell r="H86">
            <v>21204</v>
          </cell>
        </row>
        <row r="87">
          <cell r="B87" t="str">
            <v>21740991296</v>
          </cell>
          <cell r="C87" t="str">
            <v>AF217</v>
          </cell>
          <cell r="D87" t="str">
            <v>CLSD</v>
          </cell>
          <cell r="E87">
            <v>42248</v>
          </cell>
          <cell r="F87">
            <v>14657</v>
          </cell>
          <cell r="G87" t="str">
            <v>TH1</v>
          </cell>
          <cell r="H87">
            <v>21205</v>
          </cell>
        </row>
        <row r="88">
          <cell r="B88" t="str">
            <v>21740991300</v>
          </cell>
          <cell r="C88" t="str">
            <v>AF217</v>
          </cell>
          <cell r="D88" t="str">
            <v>CLSD</v>
          </cell>
          <cell r="E88">
            <v>42248</v>
          </cell>
          <cell r="F88">
            <v>22771</v>
          </cell>
          <cell r="G88" t="str">
            <v>TH1</v>
          </cell>
          <cell r="H88">
            <v>21206</v>
          </cell>
        </row>
        <row r="89">
          <cell r="B89" t="str">
            <v>21741899152</v>
          </cell>
          <cell r="C89" t="str">
            <v>AF217</v>
          </cell>
          <cell r="D89" t="str">
            <v>CLSD</v>
          </cell>
          <cell r="E89">
            <v>44075</v>
          </cell>
          <cell r="F89">
            <v>665</v>
          </cell>
          <cell r="G89" t="str">
            <v>TH1</v>
          </cell>
          <cell r="H89">
            <v>18797</v>
          </cell>
        </row>
        <row r="90">
          <cell r="B90" t="str">
            <v>21741899244</v>
          </cell>
          <cell r="C90" t="str">
            <v>AF217</v>
          </cell>
          <cell r="D90" t="str">
            <v>CLSD</v>
          </cell>
          <cell r="E90">
            <v>44440</v>
          </cell>
          <cell r="F90">
            <v>1330</v>
          </cell>
          <cell r="G90" t="str">
            <v>TH1</v>
          </cell>
          <cell r="H90">
            <v>18798</v>
          </cell>
        </row>
        <row r="91">
          <cell r="B91" t="str">
            <v>21741899944</v>
          </cell>
          <cell r="C91" t="str">
            <v>AF217</v>
          </cell>
          <cell r="D91" t="str">
            <v>CLSD</v>
          </cell>
          <cell r="E91">
            <v>45901</v>
          </cell>
          <cell r="F91">
            <v>7790</v>
          </cell>
          <cell r="G91" t="str">
            <v>TH1</v>
          </cell>
          <cell r="H91">
            <v>18963</v>
          </cell>
        </row>
        <row r="92">
          <cell r="B92" t="str">
            <v>21742795793</v>
          </cell>
          <cell r="C92" t="str">
            <v>AF217</v>
          </cell>
          <cell r="D92" t="str">
            <v>CLSD</v>
          </cell>
          <cell r="E92">
            <v>45170</v>
          </cell>
          <cell r="F92">
            <v>926</v>
          </cell>
          <cell r="G92" t="str">
            <v>TH1</v>
          </cell>
          <cell r="H92">
            <v>18966</v>
          </cell>
        </row>
        <row r="93">
          <cell r="B93" t="str">
            <v>21742795966</v>
          </cell>
          <cell r="C93" t="str">
            <v>AF217</v>
          </cell>
          <cell r="D93" t="str">
            <v>CLSD</v>
          </cell>
          <cell r="E93">
            <v>45901</v>
          </cell>
          <cell r="F93">
            <v>2720</v>
          </cell>
          <cell r="G93" t="str">
            <v>TH1</v>
          </cell>
          <cell r="H93">
            <v>18967</v>
          </cell>
        </row>
        <row r="94">
          <cell r="B94" t="str">
            <v>21742795970</v>
          </cell>
          <cell r="C94" t="str">
            <v>AF217</v>
          </cell>
          <cell r="D94" t="str">
            <v>CLSD</v>
          </cell>
          <cell r="E94">
            <v>45901</v>
          </cell>
          <cell r="F94">
            <v>2250</v>
          </cell>
          <cell r="G94" t="str">
            <v>TH1</v>
          </cell>
          <cell r="H94">
            <v>18968</v>
          </cell>
        </row>
        <row r="95">
          <cell r="B95" t="str">
            <v>21742847162</v>
          </cell>
          <cell r="C95" t="str">
            <v>AF217</v>
          </cell>
          <cell r="D95" t="str">
            <v>CLSD</v>
          </cell>
          <cell r="E95">
            <v>42248</v>
          </cell>
          <cell r="F95">
            <v>189200</v>
          </cell>
          <cell r="G95" t="str">
            <v>TH1</v>
          </cell>
          <cell r="H95">
            <v>21237</v>
          </cell>
        </row>
        <row r="96">
          <cell r="B96" t="str">
            <v>21742847173</v>
          </cell>
          <cell r="C96" t="str">
            <v>AF217</v>
          </cell>
          <cell r="D96" t="str">
            <v>CLSD</v>
          </cell>
          <cell r="E96">
            <v>42248</v>
          </cell>
          <cell r="F96">
            <v>81600</v>
          </cell>
          <cell r="G96" t="str">
            <v>TH1</v>
          </cell>
          <cell r="H96">
            <v>21238</v>
          </cell>
        </row>
        <row r="97">
          <cell r="B97" t="str">
            <v>21742847184</v>
          </cell>
          <cell r="C97" t="str">
            <v>AF217</v>
          </cell>
          <cell r="D97" t="str">
            <v>CLSD</v>
          </cell>
          <cell r="E97">
            <v>42248</v>
          </cell>
          <cell r="F97">
            <v>58800</v>
          </cell>
          <cell r="G97" t="str">
            <v>TH1</v>
          </cell>
          <cell r="H97">
            <v>21239</v>
          </cell>
        </row>
        <row r="98">
          <cell r="B98" t="str">
            <v>21742847195</v>
          </cell>
          <cell r="C98" t="str">
            <v>AF217</v>
          </cell>
          <cell r="D98" t="str">
            <v>CLSD</v>
          </cell>
          <cell r="E98">
            <v>42248</v>
          </cell>
          <cell r="F98">
            <v>59200</v>
          </cell>
          <cell r="G98" t="str">
            <v>TH1</v>
          </cell>
          <cell r="H98">
            <v>21240</v>
          </cell>
        </row>
        <row r="99">
          <cell r="B99" t="str">
            <v>21742847206</v>
          </cell>
          <cell r="C99" t="str">
            <v>AF217</v>
          </cell>
          <cell r="D99" t="str">
            <v>CLSD</v>
          </cell>
          <cell r="E99">
            <v>42248</v>
          </cell>
          <cell r="F99">
            <v>138000</v>
          </cell>
          <cell r="G99" t="str">
            <v>TH1</v>
          </cell>
          <cell r="H99">
            <v>21241</v>
          </cell>
        </row>
        <row r="100">
          <cell r="B100" t="str">
            <v>21742847210</v>
          </cell>
          <cell r="C100" t="str">
            <v>AF217</v>
          </cell>
          <cell r="D100" t="str">
            <v>CLSD</v>
          </cell>
          <cell r="E100">
            <v>42248</v>
          </cell>
          <cell r="F100">
            <v>40000</v>
          </cell>
          <cell r="G100" t="str">
            <v>TH1</v>
          </cell>
          <cell r="H100">
            <v>21242</v>
          </cell>
        </row>
        <row r="101">
          <cell r="B101" t="str">
            <v>21742847221</v>
          </cell>
          <cell r="C101" t="str">
            <v>AF217</v>
          </cell>
          <cell r="D101" t="str">
            <v>CLSD</v>
          </cell>
          <cell r="E101">
            <v>42248</v>
          </cell>
          <cell r="F101">
            <v>94400</v>
          </cell>
          <cell r="G101" t="str">
            <v>TH1</v>
          </cell>
          <cell r="H101">
            <v>21243</v>
          </cell>
        </row>
        <row r="102">
          <cell r="B102" t="str">
            <v>21742847232</v>
          </cell>
          <cell r="C102" t="str">
            <v>AF217</v>
          </cell>
          <cell r="D102" t="str">
            <v>CLSD</v>
          </cell>
          <cell r="E102">
            <v>42248</v>
          </cell>
          <cell r="F102">
            <v>122000</v>
          </cell>
          <cell r="G102" t="str">
            <v>TH1</v>
          </cell>
          <cell r="H102">
            <v>21244</v>
          </cell>
        </row>
        <row r="103">
          <cell r="B103" t="str">
            <v>21742847243</v>
          </cell>
          <cell r="C103" t="str">
            <v>AF217</v>
          </cell>
          <cell r="D103" t="str">
            <v>CLSD</v>
          </cell>
          <cell r="E103">
            <v>42248</v>
          </cell>
          <cell r="F103">
            <v>158400</v>
          </cell>
          <cell r="G103" t="str">
            <v>TH1</v>
          </cell>
          <cell r="H103">
            <v>21245</v>
          </cell>
        </row>
        <row r="104">
          <cell r="B104" t="str">
            <v>21742847254</v>
          </cell>
          <cell r="C104" t="str">
            <v>AF217</v>
          </cell>
          <cell r="D104" t="str">
            <v>CLSD</v>
          </cell>
          <cell r="E104">
            <v>42248</v>
          </cell>
          <cell r="F104">
            <v>72800</v>
          </cell>
          <cell r="G104" t="str">
            <v>TH1</v>
          </cell>
          <cell r="H104">
            <v>21246</v>
          </cell>
        </row>
        <row r="105">
          <cell r="B105" t="str">
            <v>21742847265</v>
          </cell>
          <cell r="C105" t="str">
            <v>AF217</v>
          </cell>
          <cell r="D105" t="str">
            <v>CLSD</v>
          </cell>
          <cell r="E105">
            <v>42248</v>
          </cell>
          <cell r="F105">
            <v>41430</v>
          </cell>
          <cell r="G105" t="str">
            <v>TH1</v>
          </cell>
          <cell r="H105">
            <v>21247</v>
          </cell>
        </row>
        <row r="106">
          <cell r="B106" t="str">
            <v>21742847276</v>
          </cell>
          <cell r="C106" t="str">
            <v>AF217</v>
          </cell>
          <cell r="D106" t="str">
            <v>CLSD</v>
          </cell>
          <cell r="E106">
            <v>42248</v>
          </cell>
          <cell r="F106">
            <v>48800</v>
          </cell>
          <cell r="G106" t="str">
            <v>TH1</v>
          </cell>
          <cell r="H106">
            <v>21248</v>
          </cell>
        </row>
        <row r="107">
          <cell r="B107" t="str">
            <v>21742847280</v>
          </cell>
          <cell r="C107" t="str">
            <v>AF217</v>
          </cell>
          <cell r="D107" t="str">
            <v>CLSD</v>
          </cell>
          <cell r="E107">
            <v>42248</v>
          </cell>
          <cell r="F107">
            <v>161200</v>
          </cell>
          <cell r="G107" t="str">
            <v>TH1</v>
          </cell>
          <cell r="H107">
            <v>21249</v>
          </cell>
        </row>
        <row r="108">
          <cell r="B108" t="str">
            <v>21742847291</v>
          </cell>
          <cell r="C108" t="str">
            <v>AF217</v>
          </cell>
          <cell r="D108" t="str">
            <v>CLSD</v>
          </cell>
          <cell r="E108">
            <v>42248</v>
          </cell>
          <cell r="F108">
            <v>51200</v>
          </cell>
          <cell r="G108" t="str">
            <v>TH1</v>
          </cell>
          <cell r="H108">
            <v>21250</v>
          </cell>
        </row>
        <row r="109">
          <cell r="B109" t="str">
            <v>21742847302</v>
          </cell>
          <cell r="C109" t="str">
            <v>AF217</v>
          </cell>
          <cell r="D109" t="str">
            <v>CLSD</v>
          </cell>
          <cell r="E109">
            <v>42248</v>
          </cell>
          <cell r="F109">
            <v>103600</v>
          </cell>
          <cell r="G109" t="str">
            <v>TH1</v>
          </cell>
          <cell r="H109">
            <v>21251</v>
          </cell>
        </row>
        <row r="110">
          <cell r="B110" t="str">
            <v>21742847313</v>
          </cell>
          <cell r="C110" t="str">
            <v>AF217</v>
          </cell>
          <cell r="D110" t="str">
            <v>CLSD</v>
          </cell>
          <cell r="E110">
            <v>42248</v>
          </cell>
          <cell r="F110">
            <v>142800</v>
          </cell>
          <cell r="G110" t="str">
            <v>TH1</v>
          </cell>
          <cell r="H110">
            <v>21252</v>
          </cell>
        </row>
        <row r="111">
          <cell r="B111" t="str">
            <v>21742847346</v>
          </cell>
          <cell r="C111" t="str">
            <v>AF217</v>
          </cell>
          <cell r="D111" t="str">
            <v>CLSD</v>
          </cell>
          <cell r="E111">
            <v>42248</v>
          </cell>
          <cell r="F111">
            <v>288000</v>
          </cell>
          <cell r="G111" t="str">
            <v>TH1</v>
          </cell>
          <cell r="H111">
            <v>21255</v>
          </cell>
        </row>
        <row r="112">
          <cell r="B112" t="str">
            <v>21742847350</v>
          </cell>
          <cell r="C112" t="str">
            <v>AF217</v>
          </cell>
          <cell r="D112" t="str">
            <v>CLSD</v>
          </cell>
          <cell r="E112">
            <v>42248</v>
          </cell>
          <cell r="F112">
            <v>363200</v>
          </cell>
          <cell r="G112" t="str">
            <v>TH1</v>
          </cell>
          <cell r="H112">
            <v>21256</v>
          </cell>
        </row>
        <row r="113">
          <cell r="B113" t="str">
            <v>21742847405</v>
          </cell>
          <cell r="C113" t="str">
            <v>AF217</v>
          </cell>
          <cell r="D113" t="str">
            <v>CLSD</v>
          </cell>
          <cell r="E113">
            <v>42248</v>
          </cell>
          <cell r="F113">
            <v>99000</v>
          </cell>
          <cell r="G113" t="str">
            <v>TH1</v>
          </cell>
          <cell r="H113">
            <v>21261</v>
          </cell>
        </row>
        <row r="114">
          <cell r="B114" t="str">
            <v>21742847416</v>
          </cell>
          <cell r="C114" t="str">
            <v>AF217</v>
          </cell>
          <cell r="D114" t="str">
            <v>CLSD</v>
          </cell>
          <cell r="E114">
            <v>42248</v>
          </cell>
          <cell r="F114">
            <v>54900</v>
          </cell>
          <cell r="G114" t="str">
            <v>TH1</v>
          </cell>
          <cell r="H114">
            <v>21262</v>
          </cell>
        </row>
        <row r="115">
          <cell r="B115" t="str">
            <v>21742847420</v>
          </cell>
          <cell r="C115" t="str">
            <v>AF217</v>
          </cell>
          <cell r="D115" t="str">
            <v>CLSD</v>
          </cell>
          <cell r="E115">
            <v>42248</v>
          </cell>
          <cell r="F115">
            <v>96750</v>
          </cell>
          <cell r="G115" t="str">
            <v>TH1</v>
          </cell>
          <cell r="H115">
            <v>21263</v>
          </cell>
        </row>
        <row r="116">
          <cell r="B116" t="str">
            <v>21742847431</v>
          </cell>
          <cell r="C116" t="str">
            <v>AF217</v>
          </cell>
          <cell r="D116" t="str">
            <v>CLSD</v>
          </cell>
          <cell r="E116">
            <v>42248</v>
          </cell>
          <cell r="F116">
            <v>69750</v>
          </cell>
          <cell r="G116" t="str">
            <v>TH1</v>
          </cell>
          <cell r="H116">
            <v>21264</v>
          </cell>
        </row>
        <row r="117">
          <cell r="B117" t="str">
            <v>21742847442</v>
          </cell>
          <cell r="C117" t="str">
            <v>AF217</v>
          </cell>
          <cell r="D117" t="str">
            <v>CLSD</v>
          </cell>
          <cell r="E117">
            <v>42248</v>
          </cell>
          <cell r="F117">
            <v>84600</v>
          </cell>
          <cell r="G117" t="str">
            <v>TH1</v>
          </cell>
          <cell r="H117">
            <v>21265</v>
          </cell>
        </row>
        <row r="118">
          <cell r="B118" t="str">
            <v>21742847464</v>
          </cell>
          <cell r="C118" t="str">
            <v>AF217</v>
          </cell>
          <cell r="D118" t="str">
            <v>CLSD</v>
          </cell>
          <cell r="E118">
            <v>42248</v>
          </cell>
          <cell r="F118">
            <v>65560</v>
          </cell>
          <cell r="G118" t="str">
            <v>TH1</v>
          </cell>
          <cell r="H118">
            <v>21267</v>
          </cell>
        </row>
        <row r="119">
          <cell r="B119" t="str">
            <v>21742847475</v>
          </cell>
          <cell r="C119" t="str">
            <v>AF217</v>
          </cell>
          <cell r="D119" t="str">
            <v>CLSD</v>
          </cell>
          <cell r="E119">
            <v>42248</v>
          </cell>
          <cell r="F119">
            <v>81400</v>
          </cell>
          <cell r="G119" t="str">
            <v>TH1</v>
          </cell>
          <cell r="H119">
            <v>21268</v>
          </cell>
        </row>
        <row r="120">
          <cell r="B120" t="str">
            <v>21742847534</v>
          </cell>
          <cell r="C120" t="str">
            <v>AF217</v>
          </cell>
          <cell r="D120" t="str">
            <v>CLSD</v>
          </cell>
          <cell r="E120">
            <v>42248</v>
          </cell>
          <cell r="F120">
            <v>140800</v>
          </cell>
          <cell r="G120" t="str">
            <v>TH1</v>
          </cell>
          <cell r="H120">
            <v>21273</v>
          </cell>
        </row>
        <row r="121">
          <cell r="B121" t="str">
            <v>21742847545</v>
          </cell>
          <cell r="C121" t="str">
            <v>AF217</v>
          </cell>
          <cell r="D121" t="str">
            <v>CLSD</v>
          </cell>
          <cell r="E121">
            <v>42248</v>
          </cell>
          <cell r="F121">
            <v>148800</v>
          </cell>
          <cell r="G121" t="str">
            <v>TH1</v>
          </cell>
          <cell r="H121">
            <v>21274</v>
          </cell>
        </row>
        <row r="122">
          <cell r="B122" t="str">
            <v>21742847556</v>
          </cell>
          <cell r="C122" t="str">
            <v>AF217</v>
          </cell>
          <cell r="D122" t="str">
            <v>CLSD</v>
          </cell>
          <cell r="E122">
            <v>42248</v>
          </cell>
          <cell r="F122">
            <v>153600</v>
          </cell>
          <cell r="G122" t="str">
            <v>TH1</v>
          </cell>
          <cell r="H122">
            <v>21275</v>
          </cell>
        </row>
        <row r="123">
          <cell r="B123" t="str">
            <v>21742847560</v>
          </cell>
          <cell r="C123" t="str">
            <v>AF217</v>
          </cell>
          <cell r="D123" t="str">
            <v>CLSD</v>
          </cell>
          <cell r="E123">
            <v>42248</v>
          </cell>
          <cell r="F123">
            <v>138800</v>
          </cell>
          <cell r="G123" t="str">
            <v>TH1</v>
          </cell>
          <cell r="H123">
            <v>21276</v>
          </cell>
        </row>
        <row r="124">
          <cell r="B124" t="str">
            <v>21742847593</v>
          </cell>
          <cell r="C124" t="str">
            <v>AF217</v>
          </cell>
          <cell r="D124" t="str">
            <v>CLSD</v>
          </cell>
          <cell r="E124">
            <v>42248</v>
          </cell>
          <cell r="F124">
            <v>115600</v>
          </cell>
          <cell r="G124" t="str">
            <v>TH1</v>
          </cell>
          <cell r="H124">
            <v>21279</v>
          </cell>
        </row>
        <row r="125">
          <cell r="B125" t="str">
            <v>21742847604</v>
          </cell>
          <cell r="C125" t="str">
            <v>AF217</v>
          </cell>
          <cell r="D125" t="str">
            <v>CLSD</v>
          </cell>
          <cell r="E125">
            <v>42248</v>
          </cell>
          <cell r="F125">
            <v>118492</v>
          </cell>
          <cell r="G125" t="str">
            <v>TH1</v>
          </cell>
          <cell r="H125">
            <v>21280</v>
          </cell>
        </row>
        <row r="126">
          <cell r="B126" t="str">
            <v>21742847652</v>
          </cell>
          <cell r="C126" t="str">
            <v>AF217</v>
          </cell>
          <cell r="D126" t="str">
            <v>CLSD</v>
          </cell>
          <cell r="E126">
            <v>42248</v>
          </cell>
          <cell r="F126">
            <v>33440</v>
          </cell>
          <cell r="G126" t="str">
            <v>TH1</v>
          </cell>
          <cell r="H126">
            <v>21285</v>
          </cell>
        </row>
        <row r="127">
          <cell r="B127" t="str">
            <v>21742847663</v>
          </cell>
          <cell r="C127" t="str">
            <v>AF217</v>
          </cell>
          <cell r="D127" t="str">
            <v>CLSD</v>
          </cell>
          <cell r="E127">
            <v>42248</v>
          </cell>
          <cell r="F127">
            <v>23672</v>
          </cell>
          <cell r="G127" t="str">
            <v>TH1</v>
          </cell>
          <cell r="H127">
            <v>21286</v>
          </cell>
        </row>
        <row r="128">
          <cell r="B128" t="str">
            <v>21742847674</v>
          </cell>
          <cell r="C128" t="str">
            <v>AF217</v>
          </cell>
          <cell r="D128" t="str">
            <v>CLSD</v>
          </cell>
          <cell r="E128">
            <v>42248</v>
          </cell>
          <cell r="F128">
            <v>34320</v>
          </cell>
          <cell r="G128" t="str">
            <v>TH1</v>
          </cell>
          <cell r="H128">
            <v>21287</v>
          </cell>
        </row>
        <row r="129">
          <cell r="B129" t="str">
            <v>21742847685</v>
          </cell>
          <cell r="C129" t="str">
            <v>AF217</v>
          </cell>
          <cell r="D129" t="str">
            <v>CLSD</v>
          </cell>
          <cell r="E129">
            <v>42248</v>
          </cell>
          <cell r="F129">
            <v>32241</v>
          </cell>
          <cell r="G129" t="str">
            <v>TH1</v>
          </cell>
          <cell r="H129">
            <v>21288</v>
          </cell>
        </row>
        <row r="130">
          <cell r="B130" t="str">
            <v>21742847770</v>
          </cell>
          <cell r="C130" t="str">
            <v>AF217</v>
          </cell>
          <cell r="D130" t="str">
            <v>CLSD</v>
          </cell>
          <cell r="E130">
            <v>42248</v>
          </cell>
          <cell r="F130">
            <v>48000</v>
          </cell>
          <cell r="G130" t="str">
            <v>TH1</v>
          </cell>
          <cell r="H130">
            <v>21295</v>
          </cell>
        </row>
        <row r="131">
          <cell r="B131" t="str">
            <v>21742847781</v>
          </cell>
          <cell r="C131" t="str">
            <v>AF217</v>
          </cell>
          <cell r="D131" t="str">
            <v>CLSD</v>
          </cell>
          <cell r="E131">
            <v>42248</v>
          </cell>
          <cell r="F131">
            <v>41200</v>
          </cell>
          <cell r="G131" t="str">
            <v>TH1</v>
          </cell>
          <cell r="H131">
            <v>21296</v>
          </cell>
        </row>
        <row r="132">
          <cell r="B132" t="str">
            <v>21742847873</v>
          </cell>
          <cell r="C132" t="str">
            <v>AF217</v>
          </cell>
          <cell r="D132" t="str">
            <v>CLSD</v>
          </cell>
          <cell r="E132">
            <v>42248</v>
          </cell>
          <cell r="F132">
            <v>73200</v>
          </cell>
          <cell r="G132" t="str">
            <v>TH1</v>
          </cell>
          <cell r="H132">
            <v>21300</v>
          </cell>
        </row>
        <row r="133">
          <cell r="B133" t="str">
            <v>21742847884</v>
          </cell>
          <cell r="C133" t="str">
            <v>AF217</v>
          </cell>
          <cell r="D133" t="str">
            <v>CLSD</v>
          </cell>
          <cell r="E133">
            <v>42248</v>
          </cell>
          <cell r="F133">
            <v>67762</v>
          </cell>
          <cell r="G133" t="str">
            <v>TH1</v>
          </cell>
          <cell r="H133">
            <v>21301</v>
          </cell>
        </row>
        <row r="134">
          <cell r="B134" t="str">
            <v>21742847954</v>
          </cell>
          <cell r="C134" t="str">
            <v>AF217</v>
          </cell>
          <cell r="D134" t="str">
            <v>CLSD</v>
          </cell>
          <cell r="E134">
            <v>42248</v>
          </cell>
          <cell r="F134">
            <v>53680</v>
          </cell>
          <cell r="G134" t="str">
            <v>TH1</v>
          </cell>
          <cell r="H134">
            <v>21304</v>
          </cell>
        </row>
        <row r="135">
          <cell r="B135" t="str">
            <v>21742847965</v>
          </cell>
          <cell r="C135" t="str">
            <v>AF217</v>
          </cell>
          <cell r="D135" t="str">
            <v>CLSD</v>
          </cell>
          <cell r="E135">
            <v>42248</v>
          </cell>
          <cell r="F135">
            <v>62040</v>
          </cell>
          <cell r="G135" t="str">
            <v>TH1</v>
          </cell>
          <cell r="H135">
            <v>21305</v>
          </cell>
        </row>
        <row r="136">
          <cell r="B136" t="str">
            <v>21742848186</v>
          </cell>
          <cell r="C136" t="str">
            <v>AF217</v>
          </cell>
          <cell r="D136" t="str">
            <v>CLSD</v>
          </cell>
          <cell r="E136">
            <v>45901</v>
          </cell>
          <cell r="F136">
            <v>8607</v>
          </cell>
          <cell r="G136" t="str">
            <v>TH1</v>
          </cell>
          <cell r="H136">
            <v>19073</v>
          </cell>
        </row>
        <row r="137">
          <cell r="B137" t="str">
            <v>21742848643</v>
          </cell>
          <cell r="C137" t="str">
            <v>AF217</v>
          </cell>
          <cell r="D137" t="str">
            <v>CLSD</v>
          </cell>
          <cell r="E137">
            <v>44075</v>
          </cell>
          <cell r="F137">
            <v>2337</v>
          </cell>
          <cell r="G137" t="str">
            <v>TH1</v>
          </cell>
          <cell r="H137">
            <v>18799</v>
          </cell>
        </row>
        <row r="138">
          <cell r="B138" t="str">
            <v>21742848654</v>
          </cell>
          <cell r="C138" t="str">
            <v>AF217</v>
          </cell>
          <cell r="D138" t="str">
            <v>CLSD</v>
          </cell>
          <cell r="E138">
            <v>44805</v>
          </cell>
          <cell r="F138">
            <v>14345</v>
          </cell>
          <cell r="G138" t="str">
            <v>TH1</v>
          </cell>
          <cell r="H138">
            <v>19537</v>
          </cell>
        </row>
        <row r="139">
          <cell r="B139" t="str">
            <v>21742848676</v>
          </cell>
          <cell r="C139" t="str">
            <v>AF217</v>
          </cell>
          <cell r="D139" t="str">
            <v>CLSD</v>
          </cell>
          <cell r="E139">
            <v>45170</v>
          </cell>
          <cell r="F139">
            <v>10048</v>
          </cell>
          <cell r="G139" t="str">
            <v>TH1</v>
          </cell>
          <cell r="H139">
            <v>18969</v>
          </cell>
        </row>
        <row r="140">
          <cell r="B140" t="str">
            <v>21742848680</v>
          </cell>
          <cell r="C140" t="str">
            <v>AF217</v>
          </cell>
          <cell r="D140" t="str">
            <v>CLSD</v>
          </cell>
          <cell r="E140">
            <v>46266</v>
          </cell>
          <cell r="F140">
            <v>6797</v>
          </cell>
          <cell r="G140" t="str">
            <v>TH1</v>
          </cell>
          <cell r="H140">
            <v>18970</v>
          </cell>
        </row>
        <row r="141">
          <cell r="B141" t="str">
            <v>21742848691</v>
          </cell>
          <cell r="C141" t="str">
            <v>AF217</v>
          </cell>
          <cell r="D141" t="str">
            <v>CLSD</v>
          </cell>
          <cell r="E141">
            <v>44805</v>
          </cell>
          <cell r="F141">
            <v>2066</v>
          </cell>
          <cell r="G141" t="str">
            <v>TH1</v>
          </cell>
          <cell r="H141">
            <v>19538</v>
          </cell>
        </row>
        <row r="142">
          <cell r="B142" t="str">
            <v>21742848735</v>
          </cell>
          <cell r="C142" t="str">
            <v>AF217</v>
          </cell>
          <cell r="D142" t="str">
            <v>CLSD</v>
          </cell>
          <cell r="E142">
            <v>41518</v>
          </cell>
          <cell r="F142">
            <v>1795</v>
          </cell>
          <cell r="G142" t="str">
            <v>TH1</v>
          </cell>
          <cell r="H142">
            <v>18028</v>
          </cell>
        </row>
        <row r="143">
          <cell r="B143" t="str">
            <v>21742848746</v>
          </cell>
          <cell r="C143" t="str">
            <v>AF217</v>
          </cell>
          <cell r="D143" t="str">
            <v>CLSD</v>
          </cell>
          <cell r="E143">
            <v>43344</v>
          </cell>
          <cell r="F143">
            <v>7200</v>
          </cell>
          <cell r="G143" t="str">
            <v>TH1</v>
          </cell>
          <cell r="H143">
            <v>18480</v>
          </cell>
        </row>
        <row r="144">
          <cell r="B144" t="str">
            <v>21742848982</v>
          </cell>
          <cell r="C144" t="str">
            <v>AF217</v>
          </cell>
          <cell r="D144" t="str">
            <v>CLSD</v>
          </cell>
          <cell r="E144">
            <v>36900</v>
          </cell>
          <cell r="F144">
            <v>3150</v>
          </cell>
          <cell r="G144" t="str">
            <v>TH1</v>
          </cell>
          <cell r="H144">
            <v>17291</v>
          </cell>
        </row>
        <row r="145">
          <cell r="B145" t="str">
            <v>21742848993</v>
          </cell>
          <cell r="C145" t="str">
            <v>AF217</v>
          </cell>
          <cell r="D145" t="str">
            <v>CLSD</v>
          </cell>
          <cell r="E145">
            <v>36931</v>
          </cell>
          <cell r="F145">
            <v>5039</v>
          </cell>
          <cell r="G145" t="str">
            <v>TH1</v>
          </cell>
          <cell r="H145">
            <v>17630</v>
          </cell>
        </row>
        <row r="146">
          <cell r="B146" t="str">
            <v>21743168300</v>
          </cell>
          <cell r="C146" t="str">
            <v>AF217</v>
          </cell>
          <cell r="D146" t="str">
            <v>CLSD</v>
          </cell>
          <cell r="E146">
            <v>36900</v>
          </cell>
          <cell r="F146">
            <v>11000</v>
          </cell>
          <cell r="G146" t="str">
            <v>TH1</v>
          </cell>
          <cell r="H146">
            <v>18971</v>
          </cell>
        </row>
        <row r="147">
          <cell r="B147" t="str">
            <v>21743168311</v>
          </cell>
          <cell r="C147" t="str">
            <v>AF217</v>
          </cell>
          <cell r="D147" t="str">
            <v>CLSD</v>
          </cell>
          <cell r="E147">
            <v>36931</v>
          </cell>
          <cell r="F147">
            <v>11200</v>
          </cell>
          <cell r="G147" t="str">
            <v>TH1</v>
          </cell>
          <cell r="H147">
            <v>18972</v>
          </cell>
        </row>
        <row r="148">
          <cell r="B148" t="str">
            <v>21743168322</v>
          </cell>
          <cell r="C148" t="str">
            <v>AF217</v>
          </cell>
          <cell r="D148" t="str">
            <v>CLSD</v>
          </cell>
          <cell r="E148">
            <v>36959</v>
          </cell>
          <cell r="F148">
            <v>11100</v>
          </cell>
          <cell r="G148" t="str">
            <v>TH1</v>
          </cell>
          <cell r="H148">
            <v>18973</v>
          </cell>
        </row>
        <row r="149">
          <cell r="B149" t="str">
            <v>21743168333</v>
          </cell>
          <cell r="C149" t="str">
            <v>AF217</v>
          </cell>
          <cell r="D149" t="str">
            <v>CLSD</v>
          </cell>
          <cell r="E149">
            <v>36990</v>
          </cell>
          <cell r="F149">
            <v>11000</v>
          </cell>
          <cell r="G149" t="str">
            <v>TH1</v>
          </cell>
          <cell r="H149">
            <v>18974</v>
          </cell>
        </row>
        <row r="150">
          <cell r="B150" t="str">
            <v>21743168344</v>
          </cell>
          <cell r="C150" t="str">
            <v>AF217</v>
          </cell>
          <cell r="D150" t="str">
            <v>CLSD</v>
          </cell>
          <cell r="E150">
            <v>37020</v>
          </cell>
          <cell r="F150">
            <v>11100</v>
          </cell>
          <cell r="G150" t="str">
            <v>TH1</v>
          </cell>
          <cell r="H150">
            <v>18975</v>
          </cell>
        </row>
        <row r="151">
          <cell r="B151" t="str">
            <v>21743168355</v>
          </cell>
          <cell r="C151" t="str">
            <v>AF217</v>
          </cell>
          <cell r="D151" t="str">
            <v>CLSD</v>
          </cell>
          <cell r="E151">
            <v>37051</v>
          </cell>
          <cell r="F151">
            <v>11000</v>
          </cell>
          <cell r="G151" t="str">
            <v>TH1</v>
          </cell>
          <cell r="H151">
            <v>18976</v>
          </cell>
        </row>
        <row r="152">
          <cell r="B152" t="str">
            <v>21743168366</v>
          </cell>
          <cell r="C152" t="str">
            <v>AF217</v>
          </cell>
          <cell r="D152" t="str">
            <v>CLSD</v>
          </cell>
          <cell r="E152">
            <v>37081</v>
          </cell>
          <cell r="F152">
            <v>11100</v>
          </cell>
          <cell r="G152" t="str">
            <v>TH1</v>
          </cell>
          <cell r="H152">
            <v>18977</v>
          </cell>
        </row>
        <row r="153">
          <cell r="B153" t="str">
            <v>21743168370</v>
          </cell>
          <cell r="C153" t="str">
            <v>AF217</v>
          </cell>
          <cell r="D153" t="str">
            <v>CLSD</v>
          </cell>
          <cell r="E153">
            <v>37112</v>
          </cell>
          <cell r="F153">
            <v>11200</v>
          </cell>
          <cell r="G153" t="str">
            <v>TH1</v>
          </cell>
          <cell r="H153">
            <v>18978</v>
          </cell>
        </row>
        <row r="154">
          <cell r="B154" t="str">
            <v>21743168381</v>
          </cell>
          <cell r="C154" t="str">
            <v>AF217</v>
          </cell>
          <cell r="D154" t="str">
            <v>CLSD</v>
          </cell>
          <cell r="E154">
            <v>37143</v>
          </cell>
          <cell r="F154">
            <v>11200</v>
          </cell>
          <cell r="G154" t="str">
            <v>TH1</v>
          </cell>
          <cell r="H154">
            <v>18979</v>
          </cell>
        </row>
        <row r="155">
          <cell r="B155" t="str">
            <v>21743168392</v>
          </cell>
          <cell r="C155" t="str">
            <v>AF217</v>
          </cell>
          <cell r="D155" t="str">
            <v>CLSD</v>
          </cell>
          <cell r="E155">
            <v>37173</v>
          </cell>
          <cell r="F155">
            <v>11200</v>
          </cell>
          <cell r="G155" t="str">
            <v>TH1</v>
          </cell>
          <cell r="H155">
            <v>18980</v>
          </cell>
        </row>
        <row r="156">
          <cell r="B156" t="str">
            <v>21743168403</v>
          </cell>
          <cell r="C156" t="str">
            <v>AF217</v>
          </cell>
          <cell r="D156" t="str">
            <v>CLSD</v>
          </cell>
          <cell r="E156">
            <v>37204</v>
          </cell>
          <cell r="F156">
            <v>11000</v>
          </cell>
          <cell r="G156" t="str">
            <v>TH1</v>
          </cell>
          <cell r="H156">
            <v>18981</v>
          </cell>
        </row>
        <row r="157">
          <cell r="B157" t="str">
            <v>21743168414</v>
          </cell>
          <cell r="C157" t="str">
            <v>AF217</v>
          </cell>
          <cell r="D157" t="str">
            <v>CLSD</v>
          </cell>
          <cell r="E157">
            <v>37234</v>
          </cell>
          <cell r="F157">
            <v>11000</v>
          </cell>
          <cell r="G157" t="str">
            <v>TH1</v>
          </cell>
          <cell r="H157">
            <v>18982</v>
          </cell>
        </row>
        <row r="158">
          <cell r="B158" t="str">
            <v>21743168425</v>
          </cell>
          <cell r="C158" t="str">
            <v>AF217</v>
          </cell>
          <cell r="D158" t="str">
            <v>CLSD</v>
          </cell>
          <cell r="E158">
            <v>41518</v>
          </cell>
          <cell r="F158">
            <v>12600</v>
          </cell>
          <cell r="G158" t="str">
            <v>TH1</v>
          </cell>
          <cell r="H158">
            <v>18983</v>
          </cell>
        </row>
        <row r="159">
          <cell r="B159" t="str">
            <v>21743168436</v>
          </cell>
          <cell r="C159" t="str">
            <v>AF217</v>
          </cell>
          <cell r="D159" t="str">
            <v>CLSD</v>
          </cell>
          <cell r="E159">
            <v>41883</v>
          </cell>
          <cell r="F159">
            <v>11100</v>
          </cell>
          <cell r="G159" t="str">
            <v>TH1</v>
          </cell>
          <cell r="H159">
            <v>18984</v>
          </cell>
        </row>
        <row r="160">
          <cell r="B160" t="str">
            <v>21743168440</v>
          </cell>
          <cell r="C160" t="str">
            <v>AF217</v>
          </cell>
          <cell r="D160" t="str">
            <v>CLSD</v>
          </cell>
          <cell r="E160">
            <v>42248</v>
          </cell>
          <cell r="F160">
            <v>11100</v>
          </cell>
          <cell r="G160" t="str">
            <v>TH1</v>
          </cell>
          <cell r="H160">
            <v>18985</v>
          </cell>
        </row>
        <row r="161">
          <cell r="B161" t="str">
            <v>21743168451</v>
          </cell>
          <cell r="C161" t="str">
            <v>AF217</v>
          </cell>
          <cell r="D161" t="str">
            <v>CLSD</v>
          </cell>
          <cell r="E161">
            <v>42614</v>
          </cell>
          <cell r="F161">
            <v>11200</v>
          </cell>
          <cell r="G161" t="str">
            <v>TH1</v>
          </cell>
          <cell r="H161">
            <v>18986</v>
          </cell>
        </row>
        <row r="162">
          <cell r="B162" t="str">
            <v>21743168462</v>
          </cell>
          <cell r="C162" t="str">
            <v>AF217</v>
          </cell>
          <cell r="D162" t="str">
            <v>CLSD</v>
          </cell>
          <cell r="E162">
            <v>42979</v>
          </cell>
          <cell r="F162">
            <v>11100</v>
          </cell>
          <cell r="G162" t="str">
            <v>TH1</v>
          </cell>
          <cell r="H162">
            <v>20598</v>
          </cell>
        </row>
        <row r="163">
          <cell r="B163" t="str">
            <v>21743168473</v>
          </cell>
          <cell r="C163" t="str">
            <v>AF217</v>
          </cell>
          <cell r="D163" t="str">
            <v>CLSD</v>
          </cell>
          <cell r="E163">
            <v>43344</v>
          </cell>
          <cell r="F163">
            <v>11100</v>
          </cell>
          <cell r="G163" t="str">
            <v>TH1</v>
          </cell>
          <cell r="H163">
            <v>20599</v>
          </cell>
        </row>
        <row r="164">
          <cell r="B164" t="str">
            <v>21743168484</v>
          </cell>
          <cell r="C164" t="str">
            <v>AF217</v>
          </cell>
          <cell r="D164" t="str">
            <v>CLSD</v>
          </cell>
          <cell r="E164">
            <v>42248</v>
          </cell>
          <cell r="F164">
            <v>11000</v>
          </cell>
          <cell r="G164" t="str">
            <v>TH1</v>
          </cell>
          <cell r="H164">
            <v>21315</v>
          </cell>
        </row>
        <row r="165">
          <cell r="B165" t="str">
            <v>21743168495</v>
          </cell>
          <cell r="C165" t="str">
            <v>AF217</v>
          </cell>
          <cell r="D165" t="str">
            <v>CLSD</v>
          </cell>
          <cell r="E165">
            <v>44075</v>
          </cell>
          <cell r="F165">
            <v>11000</v>
          </cell>
          <cell r="G165" t="str">
            <v>TH1</v>
          </cell>
          <cell r="H165">
            <v>20600</v>
          </cell>
        </row>
        <row r="166">
          <cell r="B166" t="str">
            <v>21743168506</v>
          </cell>
          <cell r="C166" t="str">
            <v>AF217</v>
          </cell>
          <cell r="D166" t="str">
            <v>CLSD</v>
          </cell>
          <cell r="E166">
            <v>44440</v>
          </cell>
          <cell r="F166">
            <v>11400</v>
          </cell>
          <cell r="G166" t="str">
            <v>TH1</v>
          </cell>
          <cell r="H166">
            <v>20601</v>
          </cell>
        </row>
        <row r="167">
          <cell r="B167" t="str">
            <v>21743168510</v>
          </cell>
          <cell r="C167" t="str">
            <v>AF217</v>
          </cell>
          <cell r="D167" t="str">
            <v>CLSD</v>
          </cell>
          <cell r="E167">
            <v>44805</v>
          </cell>
          <cell r="F167">
            <v>11000</v>
          </cell>
          <cell r="G167" t="str">
            <v>TH1</v>
          </cell>
          <cell r="H167">
            <v>20602</v>
          </cell>
        </row>
        <row r="168">
          <cell r="B168" t="str">
            <v>21743168521</v>
          </cell>
          <cell r="C168" t="str">
            <v>AF217</v>
          </cell>
          <cell r="D168" t="str">
            <v>CLSD</v>
          </cell>
          <cell r="E168">
            <v>45170</v>
          </cell>
          <cell r="F168">
            <v>11200</v>
          </cell>
          <cell r="G168" t="str">
            <v>TH1</v>
          </cell>
          <cell r="H168">
            <v>20603</v>
          </cell>
        </row>
        <row r="169">
          <cell r="B169" t="str">
            <v>21743168532</v>
          </cell>
          <cell r="C169" t="str">
            <v>AF217</v>
          </cell>
          <cell r="D169" t="str">
            <v>CLSD</v>
          </cell>
          <cell r="E169">
            <v>45536</v>
          </cell>
          <cell r="F169">
            <v>9350</v>
          </cell>
          <cell r="G169" t="str">
            <v>TH1</v>
          </cell>
          <cell r="H169">
            <v>20604</v>
          </cell>
        </row>
        <row r="170">
          <cell r="B170" t="str">
            <v>21743168543</v>
          </cell>
          <cell r="C170" t="str">
            <v>AF217</v>
          </cell>
          <cell r="D170" t="str">
            <v>CLSD</v>
          </cell>
          <cell r="E170">
            <v>45901</v>
          </cell>
          <cell r="F170">
            <v>11100</v>
          </cell>
          <cell r="G170" t="str">
            <v>TH1</v>
          </cell>
          <cell r="H170">
            <v>20605</v>
          </cell>
        </row>
        <row r="171">
          <cell r="B171" t="str">
            <v>21743168554</v>
          </cell>
          <cell r="C171" t="str">
            <v>AF217</v>
          </cell>
          <cell r="D171" t="str">
            <v>CLSD</v>
          </cell>
          <cell r="E171">
            <v>46266</v>
          </cell>
          <cell r="F171">
            <v>11000</v>
          </cell>
          <cell r="G171" t="str">
            <v>TH1</v>
          </cell>
          <cell r="H171">
            <v>20606</v>
          </cell>
        </row>
        <row r="172">
          <cell r="B172" t="str">
            <v>21743168565</v>
          </cell>
          <cell r="C172" t="str">
            <v>AF217</v>
          </cell>
          <cell r="D172" t="str">
            <v>CLSD</v>
          </cell>
          <cell r="E172">
            <v>46631</v>
          </cell>
          <cell r="F172">
            <v>13000</v>
          </cell>
          <cell r="G172" t="str">
            <v>TH1</v>
          </cell>
          <cell r="H172">
            <v>20607</v>
          </cell>
        </row>
        <row r="173">
          <cell r="B173" t="str">
            <v>21743168576</v>
          </cell>
          <cell r="C173" t="str">
            <v>AF217</v>
          </cell>
          <cell r="D173" t="str">
            <v>CLSD</v>
          </cell>
          <cell r="E173">
            <v>46997</v>
          </cell>
          <cell r="F173">
            <v>11100</v>
          </cell>
          <cell r="G173" t="str">
            <v>TH1</v>
          </cell>
          <cell r="H173">
            <v>20608</v>
          </cell>
        </row>
        <row r="174">
          <cell r="B174" t="str">
            <v>21743168580</v>
          </cell>
          <cell r="C174" t="str">
            <v>AF217</v>
          </cell>
          <cell r="D174" t="str">
            <v>CLSD</v>
          </cell>
          <cell r="E174">
            <v>47362</v>
          </cell>
          <cell r="F174">
            <v>11500</v>
          </cell>
          <cell r="G174" t="str">
            <v>TH1</v>
          </cell>
          <cell r="H174">
            <v>20609</v>
          </cell>
        </row>
        <row r="175">
          <cell r="B175" t="str">
            <v>21743168591</v>
          </cell>
          <cell r="C175" t="str">
            <v>AF217</v>
          </cell>
          <cell r="D175" t="str">
            <v>CLSD</v>
          </cell>
          <cell r="E175">
            <v>11202</v>
          </cell>
          <cell r="F175">
            <v>15200</v>
          </cell>
          <cell r="G175" t="str">
            <v>TH1</v>
          </cell>
          <cell r="H175">
            <v>20610</v>
          </cell>
        </row>
        <row r="176">
          <cell r="B176" t="str">
            <v>21743168602</v>
          </cell>
          <cell r="C176" t="str">
            <v>AF217</v>
          </cell>
          <cell r="D176" t="str">
            <v>CLSD</v>
          </cell>
          <cell r="E176">
            <v>37051</v>
          </cell>
          <cell r="F176">
            <v>3150</v>
          </cell>
          <cell r="G176" t="str">
            <v>TH1</v>
          </cell>
          <cell r="H176">
            <v>17761</v>
          </cell>
        </row>
        <row r="177">
          <cell r="B177" t="str">
            <v>21743168613</v>
          </cell>
          <cell r="C177" t="str">
            <v>AF217</v>
          </cell>
          <cell r="D177" t="str">
            <v>CLSD</v>
          </cell>
          <cell r="E177">
            <v>37081</v>
          </cell>
          <cell r="F177">
            <v>2016</v>
          </cell>
          <cell r="G177" t="str">
            <v>TH1</v>
          </cell>
          <cell r="H177">
            <v>17762</v>
          </cell>
        </row>
        <row r="178">
          <cell r="B178" t="str">
            <v>21743168624</v>
          </cell>
          <cell r="C178" t="str">
            <v>AF217</v>
          </cell>
          <cell r="D178" t="str">
            <v>CLSD</v>
          </cell>
          <cell r="E178">
            <v>37112</v>
          </cell>
          <cell r="F178">
            <v>19570</v>
          </cell>
          <cell r="G178" t="str">
            <v>TH1</v>
          </cell>
          <cell r="H178">
            <v>17763</v>
          </cell>
        </row>
        <row r="179">
          <cell r="B179" t="str">
            <v>21743168635</v>
          </cell>
          <cell r="C179" t="str">
            <v>AF217</v>
          </cell>
          <cell r="D179" t="str">
            <v>CLSD</v>
          </cell>
          <cell r="E179">
            <v>37081</v>
          </cell>
          <cell r="F179">
            <v>4927</v>
          </cell>
          <cell r="G179" t="str">
            <v>TH1</v>
          </cell>
          <cell r="H179">
            <v>17631</v>
          </cell>
        </row>
        <row r="180">
          <cell r="B180" t="str">
            <v>21743168646</v>
          </cell>
          <cell r="C180" t="str">
            <v>AF217</v>
          </cell>
          <cell r="D180" t="str">
            <v>CLSD</v>
          </cell>
          <cell r="E180">
            <v>37081</v>
          </cell>
          <cell r="F180">
            <v>12825</v>
          </cell>
          <cell r="G180" t="str">
            <v>TH1</v>
          </cell>
          <cell r="H180">
            <v>17764</v>
          </cell>
        </row>
        <row r="181">
          <cell r="B181" t="str">
            <v>21743168650</v>
          </cell>
          <cell r="C181" t="str">
            <v>AF217</v>
          </cell>
          <cell r="D181" t="str">
            <v>CLSD</v>
          </cell>
          <cell r="E181">
            <v>37051</v>
          </cell>
          <cell r="F181">
            <v>960</v>
          </cell>
          <cell r="G181" t="str">
            <v>TH1</v>
          </cell>
          <cell r="H181">
            <v>17632</v>
          </cell>
        </row>
        <row r="182">
          <cell r="B182" t="str">
            <v>21743168661</v>
          </cell>
          <cell r="C182" t="str">
            <v>AF217</v>
          </cell>
          <cell r="D182" t="str">
            <v>CLSD</v>
          </cell>
          <cell r="E182">
            <v>37081</v>
          </cell>
          <cell r="F182">
            <v>1380</v>
          </cell>
          <cell r="G182" t="str">
            <v>TH1</v>
          </cell>
          <cell r="H182">
            <v>17633</v>
          </cell>
        </row>
        <row r="183">
          <cell r="B183" t="str">
            <v>21743168672</v>
          </cell>
          <cell r="C183" t="str">
            <v>AF217</v>
          </cell>
          <cell r="D183" t="str">
            <v>CLSD</v>
          </cell>
          <cell r="E183">
            <v>37143</v>
          </cell>
          <cell r="F183">
            <v>5225</v>
          </cell>
          <cell r="G183" t="str">
            <v>TH1</v>
          </cell>
          <cell r="H183">
            <v>17886</v>
          </cell>
        </row>
        <row r="184">
          <cell r="B184" t="str">
            <v>21743168683</v>
          </cell>
          <cell r="C184" t="str">
            <v>AF217</v>
          </cell>
          <cell r="D184" t="str">
            <v>CLSD</v>
          </cell>
          <cell r="E184">
            <v>37143</v>
          </cell>
          <cell r="F184">
            <v>11550</v>
          </cell>
          <cell r="G184" t="str">
            <v>TH1</v>
          </cell>
          <cell r="H184">
            <v>17887</v>
          </cell>
        </row>
        <row r="185">
          <cell r="B185" t="str">
            <v>21743168694</v>
          </cell>
          <cell r="C185" t="str">
            <v>AF217</v>
          </cell>
          <cell r="D185" t="str">
            <v>CLSD</v>
          </cell>
          <cell r="E185">
            <v>37204</v>
          </cell>
          <cell r="F185">
            <v>16416</v>
          </cell>
          <cell r="G185" t="str">
            <v>TH1</v>
          </cell>
          <cell r="H185">
            <v>18183</v>
          </cell>
        </row>
        <row r="186">
          <cell r="B186" t="str">
            <v>21743168705</v>
          </cell>
          <cell r="C186" t="str">
            <v>AF217</v>
          </cell>
          <cell r="D186" t="str">
            <v>CLSD</v>
          </cell>
          <cell r="E186">
            <v>37204</v>
          </cell>
          <cell r="F186">
            <v>5280</v>
          </cell>
          <cell r="G186" t="str">
            <v>TH1</v>
          </cell>
          <cell r="H186">
            <v>17888</v>
          </cell>
        </row>
        <row r="187">
          <cell r="B187" t="str">
            <v>21743168716</v>
          </cell>
          <cell r="C187" t="str">
            <v>AF217</v>
          </cell>
          <cell r="D187" t="str">
            <v>CLSD</v>
          </cell>
          <cell r="E187">
            <v>37204</v>
          </cell>
          <cell r="F187">
            <v>712</v>
          </cell>
          <cell r="G187" t="str">
            <v>TH1</v>
          </cell>
          <cell r="H187">
            <v>17889</v>
          </cell>
        </row>
        <row r="188">
          <cell r="B188" t="str">
            <v>21743168720</v>
          </cell>
          <cell r="C188" t="str">
            <v>AF217</v>
          </cell>
          <cell r="D188" t="str">
            <v>CLSD</v>
          </cell>
          <cell r="E188">
            <v>41518</v>
          </cell>
          <cell r="F188">
            <v>11115</v>
          </cell>
          <cell r="G188" t="str">
            <v>TH1</v>
          </cell>
          <cell r="H188">
            <v>18029</v>
          </cell>
        </row>
        <row r="189">
          <cell r="B189" t="str">
            <v>21743168731</v>
          </cell>
          <cell r="C189" t="str">
            <v>AF217</v>
          </cell>
          <cell r="D189" t="str">
            <v>CLSD</v>
          </cell>
          <cell r="E189">
            <v>37234</v>
          </cell>
          <cell r="F189">
            <v>30000</v>
          </cell>
          <cell r="G189" t="str">
            <v>TH1</v>
          </cell>
          <cell r="H189">
            <v>18674</v>
          </cell>
        </row>
        <row r="190">
          <cell r="B190" t="str">
            <v>21743168742</v>
          </cell>
          <cell r="C190" t="str">
            <v>AF217</v>
          </cell>
          <cell r="D190" t="str">
            <v>CLSD</v>
          </cell>
          <cell r="E190">
            <v>37234</v>
          </cell>
          <cell r="F190">
            <v>855</v>
          </cell>
          <cell r="G190" t="str">
            <v>TH1</v>
          </cell>
          <cell r="H190">
            <v>17890</v>
          </cell>
        </row>
        <row r="191">
          <cell r="B191" t="str">
            <v>21743168753</v>
          </cell>
          <cell r="C191" t="str">
            <v>AF217</v>
          </cell>
          <cell r="D191" t="str">
            <v>CLSD</v>
          </cell>
          <cell r="E191">
            <v>37234</v>
          </cell>
          <cell r="F191">
            <v>1227</v>
          </cell>
          <cell r="G191" t="str">
            <v>TH1</v>
          </cell>
          <cell r="H191">
            <v>18184</v>
          </cell>
        </row>
        <row r="192">
          <cell r="B192" t="str">
            <v>21743168764</v>
          </cell>
          <cell r="C192" t="str">
            <v>AF217</v>
          </cell>
          <cell r="D192" t="str">
            <v>CLSD</v>
          </cell>
          <cell r="E192">
            <v>41883</v>
          </cell>
          <cell r="F192">
            <v>5168</v>
          </cell>
          <cell r="G192" t="str">
            <v>TH1</v>
          </cell>
          <cell r="H192">
            <v>18030</v>
          </cell>
        </row>
        <row r="193">
          <cell r="B193" t="str">
            <v>21743168775</v>
          </cell>
          <cell r="C193" t="str">
            <v>AF217</v>
          </cell>
          <cell r="D193" t="str">
            <v>CLSD</v>
          </cell>
          <cell r="E193">
            <v>41518</v>
          </cell>
          <cell r="F193">
            <v>665</v>
          </cell>
          <cell r="G193" t="str">
            <v>TH1</v>
          </cell>
          <cell r="H193">
            <v>18031</v>
          </cell>
        </row>
        <row r="194">
          <cell r="B194" t="str">
            <v>21743168786</v>
          </cell>
          <cell r="C194" t="str">
            <v>AF217</v>
          </cell>
          <cell r="D194" t="str">
            <v>CLSD</v>
          </cell>
          <cell r="E194">
            <v>41883</v>
          </cell>
          <cell r="F194">
            <v>8300</v>
          </cell>
          <cell r="G194" t="str">
            <v>TH1</v>
          </cell>
          <cell r="H194">
            <v>18032</v>
          </cell>
        </row>
        <row r="195">
          <cell r="B195" t="str">
            <v>21743168790</v>
          </cell>
          <cell r="C195" t="str">
            <v>AF217</v>
          </cell>
          <cell r="D195" t="str">
            <v>CLSD</v>
          </cell>
          <cell r="E195">
            <v>41883</v>
          </cell>
          <cell r="F195">
            <v>1068</v>
          </cell>
          <cell r="G195" t="str">
            <v>TH1</v>
          </cell>
          <cell r="H195">
            <v>18326</v>
          </cell>
        </row>
        <row r="196">
          <cell r="B196" t="str">
            <v>21743168801</v>
          </cell>
          <cell r="C196" t="str">
            <v>AF217</v>
          </cell>
          <cell r="D196" t="str">
            <v>CLSD</v>
          </cell>
          <cell r="E196">
            <v>46997</v>
          </cell>
          <cell r="F196">
            <v>41469</v>
          </cell>
          <cell r="G196" t="str">
            <v>TH1</v>
          </cell>
          <cell r="H196">
            <v>19914</v>
          </cell>
        </row>
        <row r="197">
          <cell r="B197" t="str">
            <v>21743168812</v>
          </cell>
          <cell r="C197" t="str">
            <v>AF217</v>
          </cell>
          <cell r="D197" t="str">
            <v>CLSD</v>
          </cell>
          <cell r="E197">
            <v>45901</v>
          </cell>
          <cell r="F197">
            <v>1159</v>
          </cell>
          <cell r="G197" t="str">
            <v>TH1</v>
          </cell>
          <cell r="H197">
            <v>18987</v>
          </cell>
        </row>
        <row r="198">
          <cell r="B198" t="str">
            <v>21743168823</v>
          </cell>
          <cell r="C198" t="str">
            <v>AF217</v>
          </cell>
          <cell r="D198" t="str">
            <v>CLSD</v>
          </cell>
          <cell r="E198">
            <v>46266</v>
          </cell>
          <cell r="F198">
            <v>2650</v>
          </cell>
          <cell r="G198" t="str">
            <v>TH1</v>
          </cell>
          <cell r="H198">
            <v>18988</v>
          </cell>
        </row>
        <row r="199">
          <cell r="B199" t="str">
            <v>21743168834</v>
          </cell>
          <cell r="C199" t="str">
            <v>AF217</v>
          </cell>
          <cell r="D199" t="str">
            <v>CLSD</v>
          </cell>
          <cell r="E199">
            <v>46631</v>
          </cell>
          <cell r="F199">
            <v>4920</v>
          </cell>
          <cell r="G199" t="str">
            <v>TH1</v>
          </cell>
          <cell r="H199">
            <v>19177</v>
          </cell>
        </row>
        <row r="200">
          <cell r="B200" t="str">
            <v>21743168856</v>
          </cell>
          <cell r="C200" t="str">
            <v>AF217</v>
          </cell>
          <cell r="D200" t="str">
            <v>CLSD</v>
          </cell>
          <cell r="E200">
            <v>41883</v>
          </cell>
          <cell r="F200">
            <v>3105</v>
          </cell>
          <cell r="G200" t="str">
            <v>TH1</v>
          </cell>
          <cell r="H200">
            <v>18327</v>
          </cell>
        </row>
        <row r="201">
          <cell r="B201" t="str">
            <v>21743168860</v>
          </cell>
          <cell r="C201" t="str">
            <v>AF217</v>
          </cell>
          <cell r="D201" t="str">
            <v>CLSD</v>
          </cell>
          <cell r="E201">
            <v>42614</v>
          </cell>
          <cell r="F201">
            <v>2400</v>
          </cell>
          <cell r="G201" t="str">
            <v>TH1</v>
          </cell>
          <cell r="H201">
            <v>18481</v>
          </cell>
        </row>
        <row r="202">
          <cell r="B202" t="str">
            <v>21743168871</v>
          </cell>
          <cell r="C202" t="str">
            <v>AF217</v>
          </cell>
          <cell r="D202" t="str">
            <v>CLSD</v>
          </cell>
          <cell r="E202">
            <v>42979</v>
          </cell>
          <cell r="F202">
            <v>21750</v>
          </cell>
          <cell r="G202" t="str">
            <v>TH1</v>
          </cell>
          <cell r="H202">
            <v>19539</v>
          </cell>
        </row>
        <row r="203">
          <cell r="B203" t="str">
            <v>21743168882</v>
          </cell>
          <cell r="C203" t="str">
            <v>AF217</v>
          </cell>
          <cell r="D203" t="str">
            <v>CLSD</v>
          </cell>
          <cell r="E203">
            <v>43344</v>
          </cell>
          <cell r="F203">
            <v>13650</v>
          </cell>
          <cell r="G203" t="str">
            <v>TH1</v>
          </cell>
          <cell r="H203">
            <v>18482</v>
          </cell>
        </row>
        <row r="204">
          <cell r="B204" t="str">
            <v>21743168893</v>
          </cell>
          <cell r="C204" t="str">
            <v>AF217</v>
          </cell>
          <cell r="D204" t="str">
            <v>CLSD</v>
          </cell>
          <cell r="E204">
            <v>43344</v>
          </cell>
          <cell r="F204">
            <v>5168</v>
          </cell>
          <cell r="G204" t="str">
            <v>TH1</v>
          </cell>
          <cell r="H204">
            <v>18483</v>
          </cell>
        </row>
        <row r="205">
          <cell r="B205" t="str">
            <v>21743168904</v>
          </cell>
          <cell r="C205" t="str">
            <v>AF217</v>
          </cell>
          <cell r="D205" t="str">
            <v>CLSD</v>
          </cell>
          <cell r="E205">
            <v>43344</v>
          </cell>
          <cell r="F205">
            <v>997</v>
          </cell>
          <cell r="G205" t="str">
            <v>TH1</v>
          </cell>
          <cell r="H205">
            <v>18484</v>
          </cell>
        </row>
        <row r="206">
          <cell r="B206" t="str">
            <v>21743168915</v>
          </cell>
          <cell r="C206" t="str">
            <v>AF217</v>
          </cell>
          <cell r="D206" t="str">
            <v>CLSD</v>
          </cell>
          <cell r="E206">
            <v>44075</v>
          </cell>
          <cell r="F206">
            <v>9614</v>
          </cell>
          <cell r="G206" t="str">
            <v>TH1</v>
          </cell>
          <cell r="H206">
            <v>18800</v>
          </cell>
        </row>
        <row r="207">
          <cell r="B207" t="str">
            <v>21743168926</v>
          </cell>
          <cell r="C207" t="str">
            <v>AF217</v>
          </cell>
          <cell r="D207" t="str">
            <v>CLSD</v>
          </cell>
          <cell r="E207">
            <v>43709</v>
          </cell>
          <cell r="F207">
            <v>38095</v>
          </cell>
          <cell r="G207" t="str">
            <v>TH1</v>
          </cell>
          <cell r="H207">
            <v>18675</v>
          </cell>
        </row>
        <row r="208">
          <cell r="B208" t="str">
            <v>21743168930</v>
          </cell>
          <cell r="C208" t="str">
            <v>AF217</v>
          </cell>
          <cell r="D208" t="str">
            <v>CLSD</v>
          </cell>
          <cell r="E208">
            <v>44075</v>
          </cell>
          <cell r="F208">
            <v>2723</v>
          </cell>
          <cell r="G208" t="str">
            <v>TH1</v>
          </cell>
          <cell r="H208">
            <v>18676</v>
          </cell>
        </row>
        <row r="209">
          <cell r="B209" t="str">
            <v>21743168941</v>
          </cell>
          <cell r="C209" t="str">
            <v>AF217</v>
          </cell>
          <cell r="D209" t="str">
            <v>CLSD</v>
          </cell>
          <cell r="E209">
            <v>44440</v>
          </cell>
          <cell r="F209">
            <v>3364</v>
          </cell>
          <cell r="G209" t="str">
            <v>TH1</v>
          </cell>
          <cell r="H209">
            <v>18801</v>
          </cell>
        </row>
        <row r="210">
          <cell r="B210" t="str">
            <v>21743168952</v>
          </cell>
          <cell r="C210" t="str">
            <v>AF217</v>
          </cell>
          <cell r="D210" t="str">
            <v>CLSD</v>
          </cell>
          <cell r="E210">
            <v>44075</v>
          </cell>
          <cell r="F210">
            <v>25350</v>
          </cell>
          <cell r="G210" t="str">
            <v>TH1</v>
          </cell>
          <cell r="H210">
            <v>18802</v>
          </cell>
        </row>
        <row r="211">
          <cell r="B211" t="str">
            <v>21743168963</v>
          </cell>
          <cell r="C211" t="str">
            <v>AF217</v>
          </cell>
          <cell r="D211" t="str">
            <v>CLSD</v>
          </cell>
          <cell r="E211">
            <v>44075</v>
          </cell>
          <cell r="F211">
            <v>1330</v>
          </cell>
          <cell r="G211" t="str">
            <v>TH1</v>
          </cell>
          <cell r="H211">
            <v>18677</v>
          </cell>
        </row>
        <row r="212">
          <cell r="B212" t="str">
            <v>21743168974</v>
          </cell>
          <cell r="C212" t="str">
            <v>AF217</v>
          </cell>
          <cell r="D212" t="str">
            <v>CLSD</v>
          </cell>
          <cell r="E212">
            <v>43709</v>
          </cell>
          <cell r="F212">
            <v>8179</v>
          </cell>
          <cell r="G212" t="str">
            <v>TH1</v>
          </cell>
          <cell r="H212">
            <v>18989</v>
          </cell>
        </row>
        <row r="213">
          <cell r="B213" t="str">
            <v>21743168985</v>
          </cell>
          <cell r="C213" t="str">
            <v>AF217</v>
          </cell>
          <cell r="D213" t="str">
            <v>CLSD</v>
          </cell>
          <cell r="E213">
            <v>44075</v>
          </cell>
          <cell r="F213">
            <v>665</v>
          </cell>
          <cell r="G213" t="str">
            <v>TH1</v>
          </cell>
          <cell r="H213">
            <v>18803</v>
          </cell>
        </row>
        <row r="214">
          <cell r="B214" t="str">
            <v>21743168996</v>
          </cell>
          <cell r="C214" t="str">
            <v>AF217</v>
          </cell>
          <cell r="D214" t="str">
            <v>CLSD</v>
          </cell>
          <cell r="E214">
            <v>44440</v>
          </cell>
          <cell r="F214">
            <v>23095</v>
          </cell>
          <cell r="G214" t="str">
            <v>TH1</v>
          </cell>
          <cell r="H214">
            <v>18804</v>
          </cell>
        </row>
        <row r="215">
          <cell r="B215" t="str">
            <v>21743737352</v>
          </cell>
          <cell r="C215" t="str">
            <v>AF217</v>
          </cell>
          <cell r="D215" t="str">
            <v>CLSD</v>
          </cell>
          <cell r="E215">
            <v>46997</v>
          </cell>
          <cell r="F215">
            <v>665</v>
          </cell>
          <cell r="G215" t="str">
            <v>TH1</v>
          </cell>
          <cell r="H215">
            <v>19916</v>
          </cell>
        </row>
        <row r="216">
          <cell r="B216" t="str">
            <v>21743737374</v>
          </cell>
          <cell r="C216" t="str">
            <v>AF217</v>
          </cell>
          <cell r="D216" t="str">
            <v>CLSD</v>
          </cell>
          <cell r="E216">
            <v>46997</v>
          </cell>
          <cell r="F216">
            <v>855</v>
          </cell>
          <cell r="G216" t="str">
            <v>TH1</v>
          </cell>
          <cell r="H216">
            <v>19917</v>
          </cell>
        </row>
        <row r="217">
          <cell r="B217" t="str">
            <v>21743737385</v>
          </cell>
          <cell r="C217" t="str">
            <v>AF217</v>
          </cell>
          <cell r="D217" t="str">
            <v>CLSD</v>
          </cell>
          <cell r="E217">
            <v>46997</v>
          </cell>
          <cell r="F217">
            <v>1781</v>
          </cell>
          <cell r="G217" t="str">
            <v>TH1</v>
          </cell>
          <cell r="H217">
            <v>19918</v>
          </cell>
        </row>
        <row r="218">
          <cell r="B218" t="str">
            <v>21743737396</v>
          </cell>
          <cell r="C218" t="str">
            <v>AF217</v>
          </cell>
          <cell r="D218" t="str">
            <v>CLSD</v>
          </cell>
          <cell r="E218">
            <v>11202</v>
          </cell>
          <cell r="F218">
            <v>3245</v>
          </cell>
          <cell r="G218" t="str">
            <v>TH1</v>
          </cell>
          <cell r="H218">
            <v>19919</v>
          </cell>
        </row>
        <row r="219">
          <cell r="B219" t="str">
            <v>21743737411</v>
          </cell>
          <cell r="C219" t="str">
            <v>AF217</v>
          </cell>
          <cell r="D219" t="str">
            <v>CLSD</v>
          </cell>
          <cell r="E219">
            <v>47362</v>
          </cell>
          <cell r="F219">
            <v>1781</v>
          </cell>
          <cell r="G219" t="str">
            <v>TH1</v>
          </cell>
          <cell r="H219">
            <v>19920</v>
          </cell>
        </row>
        <row r="220">
          <cell r="B220" t="str">
            <v>21743737422</v>
          </cell>
          <cell r="C220" t="str">
            <v>AF217</v>
          </cell>
          <cell r="D220" t="str">
            <v>CLSD</v>
          </cell>
          <cell r="E220">
            <v>11202</v>
          </cell>
          <cell r="F220">
            <v>6797</v>
          </cell>
          <cell r="G220" t="str">
            <v>TH1</v>
          </cell>
          <cell r="H220">
            <v>19921</v>
          </cell>
        </row>
        <row r="221">
          <cell r="B221" t="str">
            <v>21743737433</v>
          </cell>
          <cell r="C221" t="str">
            <v>AF217</v>
          </cell>
          <cell r="D221" t="str">
            <v>CLSD</v>
          </cell>
          <cell r="E221">
            <v>11202</v>
          </cell>
          <cell r="F221">
            <v>760</v>
          </cell>
          <cell r="G221" t="str">
            <v>TH1</v>
          </cell>
          <cell r="H221">
            <v>19922</v>
          </cell>
        </row>
        <row r="222">
          <cell r="B222" t="str">
            <v>21743737444</v>
          </cell>
          <cell r="C222" t="str">
            <v>AF217</v>
          </cell>
          <cell r="D222" t="str">
            <v>CLSD</v>
          </cell>
          <cell r="E222">
            <v>11202</v>
          </cell>
          <cell r="F222">
            <v>665</v>
          </cell>
          <cell r="G222" t="str">
            <v>TH1</v>
          </cell>
          <cell r="H222">
            <v>19923</v>
          </cell>
        </row>
        <row r="223">
          <cell r="B223" t="str">
            <v>21743737466</v>
          </cell>
          <cell r="C223" t="str">
            <v>AF217</v>
          </cell>
          <cell r="D223" t="str">
            <v>CLSD</v>
          </cell>
          <cell r="E223">
            <v>11202</v>
          </cell>
          <cell r="F223">
            <v>2250</v>
          </cell>
          <cell r="G223" t="str">
            <v>TH1</v>
          </cell>
          <cell r="H223">
            <v>19925</v>
          </cell>
        </row>
        <row r="224">
          <cell r="B224" t="str">
            <v>22938676492</v>
          </cell>
          <cell r="C224" t="str">
            <v>AF229</v>
          </cell>
          <cell r="D224" t="str">
            <v>CLSD</v>
          </cell>
          <cell r="E224">
            <v>36959</v>
          </cell>
          <cell r="F224">
            <v>193272</v>
          </cell>
          <cell r="G224" t="str">
            <v>TH1</v>
          </cell>
          <cell r="H224">
            <v>17634</v>
          </cell>
        </row>
        <row r="225">
          <cell r="B225" t="str">
            <v>22938676503</v>
          </cell>
          <cell r="C225" t="str">
            <v>AF229</v>
          </cell>
          <cell r="D225" t="str">
            <v>CLSD</v>
          </cell>
          <cell r="E225">
            <v>36959</v>
          </cell>
          <cell r="F225">
            <v>246385</v>
          </cell>
          <cell r="G225" t="str">
            <v>TH1</v>
          </cell>
          <cell r="H225">
            <v>17292</v>
          </cell>
        </row>
        <row r="226">
          <cell r="B226" t="str">
            <v>22938677660</v>
          </cell>
          <cell r="C226" t="str">
            <v>AF229</v>
          </cell>
          <cell r="D226" t="str">
            <v>CLSD</v>
          </cell>
          <cell r="E226">
            <v>37173</v>
          </cell>
          <cell r="F226">
            <v>50498</v>
          </cell>
          <cell r="G226" t="str">
            <v>TH1</v>
          </cell>
          <cell r="H226">
            <v>17891</v>
          </cell>
        </row>
        <row r="227">
          <cell r="B227" t="str">
            <v>22938677671</v>
          </cell>
          <cell r="C227" t="str">
            <v>AF229</v>
          </cell>
          <cell r="D227" t="str">
            <v>CLSD</v>
          </cell>
          <cell r="E227">
            <v>37051</v>
          </cell>
          <cell r="F227">
            <v>1867</v>
          </cell>
          <cell r="G227" t="str">
            <v>TH1</v>
          </cell>
          <cell r="H227">
            <v>17470</v>
          </cell>
        </row>
        <row r="228">
          <cell r="B228" t="str">
            <v>23299308156</v>
          </cell>
          <cell r="C228" t="str">
            <v>AF232</v>
          </cell>
          <cell r="D228" t="str">
            <v>CLSD</v>
          </cell>
          <cell r="E228">
            <v>37234</v>
          </cell>
          <cell r="F228">
            <v>20019</v>
          </cell>
          <cell r="G228" t="str">
            <v>TH1</v>
          </cell>
          <cell r="H228">
            <v>18680</v>
          </cell>
        </row>
        <row r="229">
          <cell r="B229" t="str">
            <v>23299308193</v>
          </cell>
          <cell r="C229" t="str">
            <v>AF232</v>
          </cell>
          <cell r="D229" t="str">
            <v>CLSD</v>
          </cell>
          <cell r="E229">
            <v>42979</v>
          </cell>
          <cell r="F229">
            <v>11924</v>
          </cell>
          <cell r="G229" t="str">
            <v>TH1</v>
          </cell>
          <cell r="H229">
            <v>18806</v>
          </cell>
        </row>
        <row r="230">
          <cell r="B230" t="str">
            <v>29721046815</v>
          </cell>
          <cell r="C230" t="str">
            <v>AF297</v>
          </cell>
          <cell r="D230" t="str">
            <v>CLSD</v>
          </cell>
          <cell r="E230">
            <v>37234</v>
          </cell>
          <cell r="F230">
            <v>5312</v>
          </cell>
          <cell r="G230" t="str">
            <v>TH1</v>
          </cell>
          <cell r="H230">
            <v>18036</v>
          </cell>
        </row>
        <row r="231">
          <cell r="B231" t="str">
            <v>29721046826</v>
          </cell>
          <cell r="C231" t="str">
            <v>AF297</v>
          </cell>
          <cell r="D231" t="str">
            <v>CLSD</v>
          </cell>
          <cell r="E231">
            <v>37234</v>
          </cell>
          <cell r="F231">
            <v>4464</v>
          </cell>
          <cell r="G231" t="str">
            <v>TH1</v>
          </cell>
          <cell r="H231">
            <v>18037</v>
          </cell>
        </row>
        <row r="232">
          <cell r="B232" t="str">
            <v>29721046830</v>
          </cell>
          <cell r="C232" t="str">
            <v>AF297</v>
          </cell>
          <cell r="D232" t="str">
            <v>CLSD</v>
          </cell>
          <cell r="E232">
            <v>41883</v>
          </cell>
          <cell r="F232">
            <v>24277</v>
          </cell>
          <cell r="G232" t="str">
            <v>TH1</v>
          </cell>
          <cell r="H232">
            <v>18328</v>
          </cell>
        </row>
        <row r="233">
          <cell r="B233" t="str">
            <v>29721046841</v>
          </cell>
          <cell r="C233" t="str">
            <v>AF297</v>
          </cell>
          <cell r="D233" t="str">
            <v>CLSD</v>
          </cell>
          <cell r="E233">
            <v>37021</v>
          </cell>
          <cell r="F233">
            <v>2403</v>
          </cell>
          <cell r="G233" t="str">
            <v>TH1</v>
          </cell>
          <cell r="H233">
            <v>20103</v>
          </cell>
        </row>
        <row r="234">
          <cell r="B234" t="str">
            <v>29721046852</v>
          </cell>
          <cell r="C234" t="str">
            <v>AF297</v>
          </cell>
          <cell r="D234" t="str">
            <v>CLSD</v>
          </cell>
          <cell r="E234">
            <v>42248</v>
          </cell>
          <cell r="F234">
            <v>13274</v>
          </cell>
          <cell r="G234" t="str">
            <v>TH1</v>
          </cell>
          <cell r="H234">
            <v>18681</v>
          </cell>
        </row>
        <row r="235">
          <cell r="B235" t="str">
            <v>29722309475</v>
          </cell>
          <cell r="C235" t="str">
            <v>AF297</v>
          </cell>
          <cell r="D235" t="str">
            <v>CLSD</v>
          </cell>
          <cell r="E235">
            <v>36990</v>
          </cell>
          <cell r="F235">
            <v>1080</v>
          </cell>
          <cell r="G235" t="str">
            <v>TH1</v>
          </cell>
          <cell r="H235">
            <v>17307</v>
          </cell>
        </row>
        <row r="236">
          <cell r="B236" t="str">
            <v>29722309486</v>
          </cell>
          <cell r="C236" t="str">
            <v>AF297</v>
          </cell>
          <cell r="D236" t="str">
            <v>CLSD</v>
          </cell>
          <cell r="E236">
            <v>36990</v>
          </cell>
          <cell r="F236">
            <v>855</v>
          </cell>
          <cell r="G236" t="str">
            <v>TH1</v>
          </cell>
          <cell r="H236">
            <v>18198</v>
          </cell>
        </row>
        <row r="237">
          <cell r="B237" t="str">
            <v>29722309490</v>
          </cell>
          <cell r="C237" t="str">
            <v>AF297</v>
          </cell>
          <cell r="D237" t="str">
            <v>CLSD</v>
          </cell>
          <cell r="E237">
            <v>37051</v>
          </cell>
          <cell r="F237">
            <v>13050</v>
          </cell>
          <cell r="G237" t="str">
            <v>TH1</v>
          </cell>
          <cell r="H237">
            <v>18199</v>
          </cell>
        </row>
        <row r="238">
          <cell r="B238" t="str">
            <v>29722309501</v>
          </cell>
          <cell r="C238" t="str">
            <v>AF297</v>
          </cell>
          <cell r="D238" t="str">
            <v>CLSD</v>
          </cell>
          <cell r="E238">
            <v>37081</v>
          </cell>
          <cell r="F238">
            <v>4200</v>
          </cell>
          <cell r="G238" t="str">
            <v>TH1</v>
          </cell>
          <cell r="H238">
            <v>17640</v>
          </cell>
        </row>
        <row r="239">
          <cell r="B239" t="str">
            <v>61827391582</v>
          </cell>
          <cell r="C239" t="str">
            <v>AF618</v>
          </cell>
          <cell r="D239" t="str">
            <v>CLSD</v>
          </cell>
          <cell r="E239">
            <v>36931</v>
          </cell>
          <cell r="F239">
            <v>74670</v>
          </cell>
          <cell r="G239" t="str">
            <v>TH1</v>
          </cell>
          <cell r="H239">
            <v>17333</v>
          </cell>
        </row>
        <row r="240">
          <cell r="B240" t="str">
            <v>61827391593</v>
          </cell>
          <cell r="C240" t="str">
            <v>AF618</v>
          </cell>
          <cell r="D240" t="str">
            <v>CLSD</v>
          </cell>
          <cell r="E240">
            <v>37051</v>
          </cell>
          <cell r="F240">
            <v>8225</v>
          </cell>
          <cell r="G240" t="str">
            <v>TH1</v>
          </cell>
          <cell r="H240">
            <v>17487</v>
          </cell>
        </row>
        <row r="241">
          <cell r="B241" t="str">
            <v>61827391604</v>
          </cell>
          <cell r="C241" t="str">
            <v>AF618</v>
          </cell>
          <cell r="D241" t="str">
            <v>CLSD</v>
          </cell>
          <cell r="E241">
            <v>37051</v>
          </cell>
          <cell r="F241">
            <v>857.25</v>
          </cell>
          <cell r="G241" t="str">
            <v>TH1</v>
          </cell>
          <cell r="H241">
            <v>17648</v>
          </cell>
        </row>
        <row r="242">
          <cell r="B242" t="str">
            <v>61827767810</v>
          </cell>
          <cell r="C242" t="str">
            <v>AF618</v>
          </cell>
          <cell r="D242" t="str">
            <v>CLSD</v>
          </cell>
          <cell r="E242">
            <v>36931</v>
          </cell>
          <cell r="F242">
            <v>26203.5</v>
          </cell>
          <cell r="G242" t="str">
            <v>TH1</v>
          </cell>
          <cell r="H242">
            <v>17334</v>
          </cell>
        </row>
        <row r="243">
          <cell r="B243" t="str">
            <v>61827767821</v>
          </cell>
          <cell r="C243" t="str">
            <v>AF618</v>
          </cell>
          <cell r="D243" t="str">
            <v>CLSD</v>
          </cell>
          <cell r="E243">
            <v>37143</v>
          </cell>
          <cell r="F243">
            <v>27526.5</v>
          </cell>
          <cell r="G243" t="str">
            <v>TH1</v>
          </cell>
          <cell r="H243">
            <v>17904</v>
          </cell>
        </row>
        <row r="244">
          <cell r="B244" t="str">
            <v>61827767832</v>
          </cell>
          <cell r="C244" t="str">
            <v>AF618</v>
          </cell>
          <cell r="D244" t="str">
            <v>CLSD</v>
          </cell>
          <cell r="E244">
            <v>42614</v>
          </cell>
          <cell r="F244">
            <v>25501.5</v>
          </cell>
          <cell r="G244" t="str">
            <v>TH1</v>
          </cell>
          <cell r="H244">
            <v>18334</v>
          </cell>
        </row>
        <row r="245">
          <cell r="B245" t="str">
            <v>61827767843</v>
          </cell>
          <cell r="C245" t="str">
            <v>AF618</v>
          </cell>
          <cell r="D245" t="str">
            <v>CLSD</v>
          </cell>
          <cell r="E245">
            <v>45170</v>
          </cell>
          <cell r="F245">
            <v>28242</v>
          </cell>
          <cell r="G245" t="str">
            <v>TH1</v>
          </cell>
          <cell r="H245">
            <v>18998</v>
          </cell>
        </row>
        <row r="246">
          <cell r="B246" t="str">
            <v>61827767854</v>
          </cell>
          <cell r="C246" t="str">
            <v>AF618</v>
          </cell>
          <cell r="D246" t="str">
            <v>CLSD</v>
          </cell>
          <cell r="E246">
            <v>11202</v>
          </cell>
          <cell r="F246">
            <v>34242.75</v>
          </cell>
          <cell r="G246" t="str">
            <v>TH1</v>
          </cell>
          <cell r="H246">
            <v>19958</v>
          </cell>
        </row>
        <row r="247">
          <cell r="B247" t="str">
            <v>61827767961</v>
          </cell>
          <cell r="C247" t="str">
            <v>AF618</v>
          </cell>
          <cell r="D247" t="str">
            <v>CLSD</v>
          </cell>
          <cell r="E247">
            <v>37112</v>
          </cell>
          <cell r="F247">
            <v>2234.25</v>
          </cell>
          <cell r="G247" t="str">
            <v>TH1</v>
          </cell>
          <cell r="H247">
            <v>18213</v>
          </cell>
        </row>
        <row r="248">
          <cell r="B248" t="str">
            <v>61827767994</v>
          </cell>
          <cell r="C248" t="str">
            <v>AF618</v>
          </cell>
          <cell r="D248" t="str">
            <v>CLSD</v>
          </cell>
          <cell r="E248">
            <v>42248</v>
          </cell>
          <cell r="F248">
            <v>1188</v>
          </cell>
          <cell r="G248" t="str">
            <v>TH1</v>
          </cell>
          <cell r="H248">
            <v>21364</v>
          </cell>
        </row>
        <row r="249">
          <cell r="B249" t="str">
            <v>61827768016</v>
          </cell>
          <cell r="C249" t="str">
            <v>AF618</v>
          </cell>
          <cell r="D249" t="str">
            <v>CLSD</v>
          </cell>
          <cell r="E249">
            <v>42248</v>
          </cell>
          <cell r="F249">
            <v>661.5</v>
          </cell>
          <cell r="G249" t="str">
            <v>TH1</v>
          </cell>
          <cell r="H249">
            <v>21366</v>
          </cell>
        </row>
        <row r="250">
          <cell r="B250" t="str">
            <v>61827768020</v>
          </cell>
          <cell r="C250" t="str">
            <v>AF618</v>
          </cell>
          <cell r="D250" t="str">
            <v>CLSD</v>
          </cell>
          <cell r="E250">
            <v>42248</v>
          </cell>
          <cell r="F250">
            <v>634.5</v>
          </cell>
          <cell r="G250" t="str">
            <v>TH1</v>
          </cell>
          <cell r="H250">
            <v>21367</v>
          </cell>
        </row>
        <row r="251">
          <cell r="B251" t="str">
            <v>61827768031</v>
          </cell>
          <cell r="C251" t="str">
            <v>AF618</v>
          </cell>
          <cell r="D251" t="str">
            <v>CLSD</v>
          </cell>
          <cell r="E251">
            <v>42248</v>
          </cell>
          <cell r="F251">
            <v>1822.5</v>
          </cell>
          <cell r="G251" t="str">
            <v>TH1</v>
          </cell>
          <cell r="H251">
            <v>21368</v>
          </cell>
        </row>
        <row r="252">
          <cell r="B252" t="str">
            <v>61827768042</v>
          </cell>
          <cell r="C252" t="str">
            <v>AF618</v>
          </cell>
          <cell r="D252" t="str">
            <v>CLSD</v>
          </cell>
          <cell r="E252">
            <v>42248</v>
          </cell>
          <cell r="F252">
            <v>1026</v>
          </cell>
          <cell r="G252" t="str">
            <v>TH1</v>
          </cell>
          <cell r="H252">
            <v>21369</v>
          </cell>
        </row>
        <row r="253">
          <cell r="B253" t="str">
            <v>61827768053</v>
          </cell>
          <cell r="C253" t="str">
            <v>AF618</v>
          </cell>
          <cell r="D253" t="str">
            <v>CLSD</v>
          </cell>
          <cell r="E253">
            <v>42248</v>
          </cell>
          <cell r="F253">
            <v>1404</v>
          </cell>
          <cell r="G253" t="str">
            <v>TH1</v>
          </cell>
          <cell r="H253">
            <v>21370</v>
          </cell>
        </row>
        <row r="254">
          <cell r="B254" t="str">
            <v>61827768064</v>
          </cell>
          <cell r="C254" t="str">
            <v>AF618</v>
          </cell>
          <cell r="D254" t="str">
            <v>CLSD</v>
          </cell>
          <cell r="E254">
            <v>42248</v>
          </cell>
          <cell r="F254">
            <v>756</v>
          </cell>
          <cell r="G254" t="str">
            <v>TH1</v>
          </cell>
          <cell r="H254">
            <v>21371</v>
          </cell>
        </row>
        <row r="255">
          <cell r="B255" t="str">
            <v>61827781121</v>
          </cell>
          <cell r="C255" t="str">
            <v>AF618</v>
          </cell>
          <cell r="D255" t="str">
            <v>CLSD</v>
          </cell>
          <cell r="E255">
            <v>46631</v>
          </cell>
          <cell r="F255">
            <v>5433</v>
          </cell>
          <cell r="G255" t="str">
            <v>TH1</v>
          </cell>
          <cell r="H255">
            <v>18999</v>
          </cell>
        </row>
        <row r="256">
          <cell r="B256" t="str">
            <v>61827781132</v>
          </cell>
          <cell r="C256" t="str">
            <v>AF618</v>
          </cell>
          <cell r="D256" t="str">
            <v>CLSD</v>
          </cell>
          <cell r="E256">
            <v>42248</v>
          </cell>
          <cell r="F256">
            <v>142897.5</v>
          </cell>
          <cell r="G256" t="str">
            <v>TH1</v>
          </cell>
          <cell r="H256">
            <v>21372</v>
          </cell>
        </row>
        <row r="257">
          <cell r="B257" t="str">
            <v>61827781143</v>
          </cell>
          <cell r="C257" t="str">
            <v>AF618</v>
          </cell>
          <cell r="D257" t="str">
            <v>CLSD</v>
          </cell>
          <cell r="E257">
            <v>42248</v>
          </cell>
          <cell r="F257">
            <v>15525</v>
          </cell>
          <cell r="G257" t="str">
            <v>TH1</v>
          </cell>
          <cell r="H257">
            <v>21373</v>
          </cell>
        </row>
        <row r="258">
          <cell r="B258" t="str">
            <v>61827781154</v>
          </cell>
          <cell r="C258" t="str">
            <v>AF618</v>
          </cell>
          <cell r="D258" t="str">
            <v>CLSD</v>
          </cell>
          <cell r="E258">
            <v>42248</v>
          </cell>
          <cell r="F258">
            <v>18933.75</v>
          </cell>
          <cell r="G258" t="str">
            <v>TH1</v>
          </cell>
          <cell r="H258">
            <v>21374</v>
          </cell>
        </row>
        <row r="259">
          <cell r="B259" t="str">
            <v>61827781165</v>
          </cell>
          <cell r="C259" t="str">
            <v>AF618</v>
          </cell>
          <cell r="D259" t="str">
            <v>CLSD</v>
          </cell>
          <cell r="E259">
            <v>42248</v>
          </cell>
          <cell r="F259">
            <v>31455</v>
          </cell>
          <cell r="G259" t="str">
            <v>TH1</v>
          </cell>
          <cell r="H259">
            <v>21375</v>
          </cell>
        </row>
        <row r="260">
          <cell r="B260" t="str">
            <v>61827781176</v>
          </cell>
          <cell r="C260" t="str">
            <v>AF618</v>
          </cell>
          <cell r="D260" t="str">
            <v>CLSD</v>
          </cell>
          <cell r="E260">
            <v>42248</v>
          </cell>
          <cell r="F260">
            <v>10260</v>
          </cell>
          <cell r="G260" t="str">
            <v>TH1</v>
          </cell>
          <cell r="H260">
            <v>21376</v>
          </cell>
        </row>
        <row r="261">
          <cell r="B261" t="str">
            <v>61827781272</v>
          </cell>
          <cell r="C261" t="str">
            <v>AF618</v>
          </cell>
          <cell r="D261" t="str">
            <v>CLSD</v>
          </cell>
          <cell r="E261">
            <v>42248</v>
          </cell>
          <cell r="F261">
            <v>7695</v>
          </cell>
          <cell r="G261" t="str">
            <v>TH1</v>
          </cell>
          <cell r="H261">
            <v>21377</v>
          </cell>
        </row>
        <row r="262">
          <cell r="B262" t="str">
            <v>61827781283</v>
          </cell>
          <cell r="C262" t="str">
            <v>AF618</v>
          </cell>
          <cell r="D262" t="str">
            <v>CLSD</v>
          </cell>
          <cell r="E262">
            <v>42248</v>
          </cell>
          <cell r="F262">
            <v>1215</v>
          </cell>
          <cell r="G262" t="str">
            <v>TH1</v>
          </cell>
          <cell r="H262">
            <v>21378</v>
          </cell>
        </row>
        <row r="263">
          <cell r="B263" t="str">
            <v>61827781294</v>
          </cell>
          <cell r="C263" t="str">
            <v>AF618</v>
          </cell>
          <cell r="D263" t="str">
            <v>CLSD</v>
          </cell>
          <cell r="E263">
            <v>42248</v>
          </cell>
          <cell r="F263">
            <v>4185</v>
          </cell>
          <cell r="G263" t="str">
            <v>TH1</v>
          </cell>
          <cell r="H263">
            <v>21379</v>
          </cell>
        </row>
        <row r="264">
          <cell r="B264" t="str">
            <v>61827781305</v>
          </cell>
          <cell r="C264" t="str">
            <v>AF618</v>
          </cell>
          <cell r="D264" t="str">
            <v>CLSD</v>
          </cell>
          <cell r="E264">
            <v>42248</v>
          </cell>
          <cell r="F264">
            <v>938.25</v>
          </cell>
          <cell r="G264" t="str">
            <v>TH1</v>
          </cell>
          <cell r="H264">
            <v>21380</v>
          </cell>
        </row>
        <row r="265">
          <cell r="B265" t="str">
            <v>61827788530</v>
          </cell>
          <cell r="C265" t="str">
            <v>AF618</v>
          </cell>
          <cell r="D265" t="str">
            <v>CLSD</v>
          </cell>
          <cell r="E265">
            <v>11202</v>
          </cell>
          <cell r="F265">
            <v>10000</v>
          </cell>
          <cell r="G265" t="str">
            <v>TH1</v>
          </cell>
          <cell r="H265">
            <v>19959</v>
          </cell>
        </row>
        <row r="266">
          <cell r="B266" t="str">
            <v>61827788541</v>
          </cell>
          <cell r="C266" t="str">
            <v>AF618</v>
          </cell>
          <cell r="D266" t="str">
            <v>CLSD</v>
          </cell>
          <cell r="E266">
            <v>42248</v>
          </cell>
          <cell r="F266">
            <v>2052</v>
          </cell>
          <cell r="G266" t="str">
            <v>TH1</v>
          </cell>
          <cell r="H266">
            <v>21381</v>
          </cell>
        </row>
        <row r="267">
          <cell r="B267" t="str">
            <v>69516098891</v>
          </cell>
          <cell r="C267" t="str">
            <v>AF695</v>
          </cell>
          <cell r="D267" t="str">
            <v>CLSD</v>
          </cell>
          <cell r="E267">
            <v>36931</v>
          </cell>
          <cell r="F267">
            <v>275116</v>
          </cell>
          <cell r="G267" t="str">
            <v>TH1</v>
          </cell>
          <cell r="H267">
            <v>17374</v>
          </cell>
        </row>
        <row r="268">
          <cell r="B268" t="str">
            <v>69516098902</v>
          </cell>
          <cell r="C268" t="str">
            <v>AF695</v>
          </cell>
          <cell r="D268" t="str">
            <v>CLSD</v>
          </cell>
          <cell r="E268">
            <v>36931</v>
          </cell>
          <cell r="F268">
            <v>15879</v>
          </cell>
          <cell r="G268" t="str">
            <v>TH1</v>
          </cell>
          <cell r="H268">
            <v>17375</v>
          </cell>
        </row>
        <row r="269">
          <cell r="B269" t="str">
            <v>69516098913</v>
          </cell>
          <cell r="C269" t="str">
            <v>AF695</v>
          </cell>
          <cell r="D269" t="str">
            <v>CLSD</v>
          </cell>
          <cell r="E269">
            <v>37143</v>
          </cell>
          <cell r="F269">
            <v>75875</v>
          </cell>
          <cell r="G269" t="str">
            <v>TH1</v>
          </cell>
          <cell r="H269">
            <v>17926</v>
          </cell>
        </row>
        <row r="270">
          <cell r="B270" t="str">
            <v>69516098924</v>
          </cell>
          <cell r="C270" t="str">
            <v>AF695</v>
          </cell>
          <cell r="D270" t="str">
            <v>CLSD</v>
          </cell>
          <cell r="E270">
            <v>37143</v>
          </cell>
          <cell r="F270">
            <v>63041</v>
          </cell>
          <cell r="G270" t="str">
            <v>TH1</v>
          </cell>
          <cell r="H270">
            <v>17927</v>
          </cell>
        </row>
        <row r="271">
          <cell r="B271" t="str">
            <v>69516098935</v>
          </cell>
          <cell r="C271" t="str">
            <v>AF695</v>
          </cell>
          <cell r="D271" t="str">
            <v>CLSD</v>
          </cell>
          <cell r="E271">
            <v>37112</v>
          </cell>
          <cell r="F271">
            <v>40430</v>
          </cell>
          <cell r="G271" t="str">
            <v>TH1</v>
          </cell>
          <cell r="H271">
            <v>17928</v>
          </cell>
        </row>
        <row r="272">
          <cell r="B272" t="str">
            <v>69516098946</v>
          </cell>
          <cell r="C272" t="str">
            <v>AF695</v>
          </cell>
          <cell r="D272" t="str">
            <v>CLSD</v>
          </cell>
          <cell r="E272">
            <v>47362</v>
          </cell>
          <cell r="F272">
            <v>12059</v>
          </cell>
          <cell r="G272" t="str">
            <v>TH1</v>
          </cell>
          <cell r="H272">
            <v>20300</v>
          </cell>
        </row>
        <row r="273">
          <cell r="B273" t="str">
            <v>69516098950</v>
          </cell>
          <cell r="C273" t="str">
            <v>AF695</v>
          </cell>
          <cell r="D273" t="str">
            <v>CLSD</v>
          </cell>
          <cell r="E273">
            <v>43344</v>
          </cell>
          <cell r="F273">
            <v>15015</v>
          </cell>
          <cell r="G273" t="str">
            <v>TH1</v>
          </cell>
          <cell r="H273">
            <v>18523</v>
          </cell>
        </row>
        <row r="274">
          <cell r="B274" t="str">
            <v>69516098961</v>
          </cell>
          <cell r="C274" t="str">
            <v>AF695</v>
          </cell>
          <cell r="D274" t="str">
            <v>CLSD</v>
          </cell>
          <cell r="E274">
            <v>47362</v>
          </cell>
          <cell r="F274">
            <v>801855</v>
          </cell>
          <cell r="G274" t="str">
            <v>TH1</v>
          </cell>
          <cell r="H274">
            <v>19197</v>
          </cell>
        </row>
        <row r="275">
          <cell r="B275" t="str">
            <v>69516098972</v>
          </cell>
          <cell r="C275" t="str">
            <v>AF695</v>
          </cell>
          <cell r="D275" t="str">
            <v>CLSD</v>
          </cell>
          <cell r="E275">
            <v>45901</v>
          </cell>
          <cell r="F275">
            <v>14271</v>
          </cell>
          <cell r="G275" t="str">
            <v>TH1</v>
          </cell>
          <cell r="H275">
            <v>19198</v>
          </cell>
        </row>
        <row r="276">
          <cell r="B276" t="str">
            <v>69516098983</v>
          </cell>
          <cell r="C276" t="str">
            <v>AF695</v>
          </cell>
          <cell r="D276" t="str">
            <v>CLSD</v>
          </cell>
          <cell r="E276">
            <v>37082</v>
          </cell>
          <cell r="F276">
            <v>431745</v>
          </cell>
          <cell r="G276" t="str">
            <v>TH1</v>
          </cell>
          <cell r="H276">
            <v>20116</v>
          </cell>
        </row>
        <row r="277">
          <cell r="B277" t="str">
            <v>69516099005</v>
          </cell>
          <cell r="C277" t="str">
            <v>AF695</v>
          </cell>
          <cell r="D277" t="str">
            <v>CLSD</v>
          </cell>
          <cell r="E277">
            <v>11202</v>
          </cell>
          <cell r="F277">
            <v>7925</v>
          </cell>
          <cell r="G277" t="str">
            <v>TH1</v>
          </cell>
          <cell r="H277">
            <v>19994</v>
          </cell>
        </row>
        <row r="278">
          <cell r="B278" t="str">
            <v>02070464903</v>
          </cell>
          <cell r="C278" t="str">
            <v>AF020</v>
          </cell>
          <cell r="D278" t="str">
            <v>OPEN</v>
          </cell>
          <cell r="E278">
            <v>41548</v>
          </cell>
          <cell r="F278">
            <v>800</v>
          </cell>
          <cell r="G278" t="str">
            <v>TH1</v>
          </cell>
          <cell r="H278">
            <v>21505</v>
          </cell>
        </row>
        <row r="279">
          <cell r="B279" t="str">
            <v>02070464936</v>
          </cell>
          <cell r="C279" t="str">
            <v>AF020</v>
          </cell>
          <cell r="D279" t="str">
            <v>OPEN</v>
          </cell>
          <cell r="E279">
            <v>43009</v>
          </cell>
          <cell r="F279">
            <v>819</v>
          </cell>
          <cell r="G279" t="str">
            <v>TH1</v>
          </cell>
          <cell r="H279">
            <v>21699</v>
          </cell>
        </row>
        <row r="280">
          <cell r="B280" t="str">
            <v>02074254003</v>
          </cell>
          <cell r="C280" t="str">
            <v>AF020</v>
          </cell>
          <cell r="D280" t="str">
            <v>OPEN</v>
          </cell>
          <cell r="E280">
            <v>43374</v>
          </cell>
          <cell r="F280">
            <v>800</v>
          </cell>
          <cell r="G280" t="str">
            <v>TH1</v>
          </cell>
          <cell r="H280">
            <v>21700</v>
          </cell>
        </row>
        <row r="281">
          <cell r="B281" t="str">
            <v>02074254073</v>
          </cell>
          <cell r="C281" t="str">
            <v>AF020</v>
          </cell>
          <cell r="D281" t="str">
            <v>OPEN</v>
          </cell>
          <cell r="E281">
            <v>44105</v>
          </cell>
          <cell r="F281">
            <v>783</v>
          </cell>
          <cell r="G281" t="str">
            <v>TH1</v>
          </cell>
          <cell r="H281">
            <v>22157</v>
          </cell>
        </row>
        <row r="282">
          <cell r="B282" t="str">
            <v>02074254084</v>
          </cell>
          <cell r="C282" t="str">
            <v>AF020</v>
          </cell>
          <cell r="D282" t="str">
            <v>OPEN</v>
          </cell>
          <cell r="E282">
            <v>44835</v>
          </cell>
          <cell r="F282">
            <v>800</v>
          </cell>
          <cell r="G282" t="str">
            <v>TH1</v>
          </cell>
          <cell r="H282">
            <v>22158</v>
          </cell>
        </row>
        <row r="283">
          <cell r="B283" t="str">
            <v>05047929523</v>
          </cell>
          <cell r="C283" t="str">
            <v>AF050</v>
          </cell>
          <cell r="D283" t="str">
            <v>OPEN</v>
          </cell>
          <cell r="E283">
            <v>37082</v>
          </cell>
          <cell r="F283">
            <v>72671</v>
          </cell>
          <cell r="G283" t="str">
            <v>TH1</v>
          </cell>
          <cell r="H283">
            <v>20718</v>
          </cell>
        </row>
        <row r="284">
          <cell r="B284" t="str">
            <v>05047930551</v>
          </cell>
          <cell r="C284" t="str">
            <v>AF050</v>
          </cell>
          <cell r="D284" t="str">
            <v>OPEN</v>
          </cell>
          <cell r="E284">
            <v>43374</v>
          </cell>
          <cell r="F284">
            <v>10433</v>
          </cell>
          <cell r="G284" t="str">
            <v>TH1</v>
          </cell>
          <cell r="H284">
            <v>21868</v>
          </cell>
        </row>
        <row r="285">
          <cell r="B285" t="str">
            <v>05837390802</v>
          </cell>
          <cell r="C285" t="str">
            <v>AF058</v>
          </cell>
          <cell r="D285" t="str">
            <v>OPEN</v>
          </cell>
          <cell r="E285">
            <v>36931</v>
          </cell>
          <cell r="F285">
            <v>7920</v>
          </cell>
          <cell r="G285" t="str">
            <v>TH1</v>
          </cell>
          <cell r="H285">
            <v>17104</v>
          </cell>
        </row>
        <row r="286">
          <cell r="B286" t="str">
            <v>05837394840</v>
          </cell>
          <cell r="C286" t="str">
            <v>AF058</v>
          </cell>
          <cell r="D286" t="str">
            <v>OPEN</v>
          </cell>
          <cell r="E286">
            <v>37051</v>
          </cell>
          <cell r="F286">
            <v>5606</v>
          </cell>
          <cell r="G286" t="str">
            <v>TH1</v>
          </cell>
          <cell r="H286">
            <v>18538</v>
          </cell>
        </row>
        <row r="287">
          <cell r="B287" t="str">
            <v>05837394851</v>
          </cell>
          <cell r="C287" t="str">
            <v>AF058</v>
          </cell>
          <cell r="D287" t="str">
            <v>OPEN</v>
          </cell>
          <cell r="E287">
            <v>37143</v>
          </cell>
          <cell r="F287">
            <v>6344</v>
          </cell>
          <cell r="G287" t="str">
            <v>TH1</v>
          </cell>
          <cell r="H287">
            <v>18076</v>
          </cell>
        </row>
        <row r="288">
          <cell r="B288" t="str">
            <v>05839461844</v>
          </cell>
          <cell r="C288" t="str">
            <v>AF058</v>
          </cell>
          <cell r="D288" t="str">
            <v>OPEN</v>
          </cell>
          <cell r="E288">
            <v>41913</v>
          </cell>
          <cell r="F288">
            <v>3195</v>
          </cell>
          <cell r="G288" t="str">
            <v>TH1</v>
          </cell>
          <cell r="H288">
            <v>21530</v>
          </cell>
        </row>
        <row r="289">
          <cell r="B289" t="str">
            <v>07431193831</v>
          </cell>
          <cell r="C289" t="str">
            <v>AF074</v>
          </cell>
          <cell r="D289" t="str">
            <v>OPEN</v>
          </cell>
          <cell r="E289">
            <v>36960</v>
          </cell>
          <cell r="F289">
            <v>2546</v>
          </cell>
          <cell r="G289" t="str">
            <v>TH1</v>
          </cell>
          <cell r="H289">
            <v>20053</v>
          </cell>
        </row>
        <row r="290">
          <cell r="B290" t="str">
            <v>07431193890</v>
          </cell>
          <cell r="C290" t="str">
            <v>AF074</v>
          </cell>
          <cell r="D290" t="str">
            <v>OPEN</v>
          </cell>
          <cell r="E290">
            <v>37052</v>
          </cell>
          <cell r="F290">
            <v>5760</v>
          </cell>
          <cell r="G290" t="str">
            <v>TH1</v>
          </cell>
          <cell r="H290">
            <v>21144</v>
          </cell>
        </row>
        <row r="291">
          <cell r="B291" t="str">
            <v>07728807321</v>
          </cell>
          <cell r="C291" t="str">
            <v>AF077</v>
          </cell>
          <cell r="D291" t="str">
            <v>OPEN</v>
          </cell>
          <cell r="E291">
            <v>41913</v>
          </cell>
          <cell r="F291">
            <v>78000</v>
          </cell>
          <cell r="G291" t="str">
            <v>TH1</v>
          </cell>
          <cell r="H291">
            <v>21735</v>
          </cell>
        </row>
        <row r="292">
          <cell r="B292" t="str">
            <v>08131991982</v>
          </cell>
          <cell r="C292" t="str">
            <v>AF081</v>
          </cell>
          <cell r="D292" t="str">
            <v>OPEN</v>
          </cell>
          <cell r="E292">
            <v>43739</v>
          </cell>
          <cell r="F292">
            <v>1425</v>
          </cell>
          <cell r="G292" t="str">
            <v>TH1</v>
          </cell>
          <cell r="H292">
            <v>21891</v>
          </cell>
        </row>
        <row r="293">
          <cell r="B293" t="str">
            <v>08676576920</v>
          </cell>
          <cell r="C293" t="str">
            <v>AF086</v>
          </cell>
          <cell r="D293" t="str">
            <v>OPEN</v>
          </cell>
          <cell r="E293">
            <v>37174</v>
          </cell>
          <cell r="F293">
            <v>3420</v>
          </cell>
          <cell r="G293" t="str">
            <v>TH1</v>
          </cell>
          <cell r="H293">
            <v>21158</v>
          </cell>
        </row>
        <row r="294">
          <cell r="B294" t="str">
            <v>08676576942</v>
          </cell>
          <cell r="C294" t="str">
            <v>AF086</v>
          </cell>
          <cell r="D294" t="str">
            <v>OPEN</v>
          </cell>
          <cell r="E294">
            <v>42644</v>
          </cell>
          <cell r="F294">
            <v>7242</v>
          </cell>
          <cell r="G294" t="str">
            <v>TH1</v>
          </cell>
          <cell r="H294">
            <v>21542</v>
          </cell>
        </row>
        <row r="295">
          <cell r="B295" t="str">
            <v>08676576953</v>
          </cell>
          <cell r="C295" t="str">
            <v>AF086</v>
          </cell>
          <cell r="D295" t="str">
            <v>OPEN</v>
          </cell>
          <cell r="E295">
            <v>42644</v>
          </cell>
          <cell r="F295">
            <v>6120</v>
          </cell>
          <cell r="G295" t="str">
            <v>TH1</v>
          </cell>
          <cell r="H295">
            <v>21445</v>
          </cell>
        </row>
        <row r="296">
          <cell r="B296" t="str">
            <v>12602065372</v>
          </cell>
          <cell r="C296" t="str">
            <v>AF126</v>
          </cell>
          <cell r="D296" t="str">
            <v>OPEN</v>
          </cell>
          <cell r="E296">
            <v>37052</v>
          </cell>
          <cell r="F296">
            <v>6253</v>
          </cell>
          <cell r="G296" t="str">
            <v>TH1</v>
          </cell>
          <cell r="H296">
            <v>20362</v>
          </cell>
        </row>
        <row r="297">
          <cell r="B297" t="str">
            <v>12602065383</v>
          </cell>
          <cell r="C297" t="str">
            <v>AF126</v>
          </cell>
          <cell r="D297" t="str">
            <v>OPEN</v>
          </cell>
          <cell r="E297">
            <v>41913</v>
          </cell>
          <cell r="F297">
            <v>3704</v>
          </cell>
          <cell r="G297" t="str">
            <v>TH1</v>
          </cell>
          <cell r="H297">
            <v>21449</v>
          </cell>
        </row>
        <row r="298">
          <cell r="B298" t="str">
            <v>12602065405</v>
          </cell>
          <cell r="C298" t="str">
            <v>AF126</v>
          </cell>
          <cell r="D298" t="str">
            <v>OPEN</v>
          </cell>
          <cell r="E298">
            <v>41913</v>
          </cell>
          <cell r="F298">
            <v>2565</v>
          </cell>
          <cell r="G298" t="str">
            <v>TH1</v>
          </cell>
          <cell r="H298">
            <v>21548</v>
          </cell>
        </row>
        <row r="299">
          <cell r="B299" t="str">
            <v>12940222125</v>
          </cell>
          <cell r="C299" t="str">
            <v>AF129</v>
          </cell>
          <cell r="D299" t="str">
            <v>OPEN</v>
          </cell>
          <cell r="E299">
            <v>36960</v>
          </cell>
          <cell r="F299">
            <v>33116</v>
          </cell>
          <cell r="G299" t="str">
            <v>TH1</v>
          </cell>
          <cell r="H299">
            <v>20587</v>
          </cell>
        </row>
        <row r="300">
          <cell r="B300" t="str">
            <v>12940225264</v>
          </cell>
          <cell r="C300" t="str">
            <v>AF129</v>
          </cell>
          <cell r="D300" t="str">
            <v>OPEN</v>
          </cell>
          <cell r="E300">
            <v>36960</v>
          </cell>
          <cell r="F300">
            <v>236776</v>
          </cell>
          <cell r="G300" t="str">
            <v>TH1</v>
          </cell>
          <cell r="H300">
            <v>20197</v>
          </cell>
        </row>
        <row r="301">
          <cell r="B301" t="str">
            <v>12940225275</v>
          </cell>
          <cell r="C301" t="str">
            <v>AF129</v>
          </cell>
          <cell r="D301" t="str">
            <v>OPEN</v>
          </cell>
          <cell r="E301">
            <v>37144</v>
          </cell>
          <cell r="F301">
            <v>37604</v>
          </cell>
          <cell r="G301" t="str">
            <v>TH1</v>
          </cell>
          <cell r="H301">
            <v>21163</v>
          </cell>
        </row>
        <row r="302">
          <cell r="B302" t="str">
            <v>12940225286</v>
          </cell>
          <cell r="C302" t="str">
            <v>AF129</v>
          </cell>
          <cell r="D302" t="str">
            <v>OPEN</v>
          </cell>
          <cell r="E302">
            <v>37144</v>
          </cell>
          <cell r="F302">
            <v>33116</v>
          </cell>
          <cell r="G302" t="str">
            <v>TH1</v>
          </cell>
          <cell r="H302">
            <v>21450</v>
          </cell>
        </row>
        <row r="303">
          <cell r="B303" t="str">
            <v>12940458806</v>
          </cell>
          <cell r="C303" t="str">
            <v>AF129</v>
          </cell>
          <cell r="D303" t="str">
            <v>OPEN</v>
          </cell>
          <cell r="E303">
            <v>41913</v>
          </cell>
          <cell r="F303">
            <v>66095</v>
          </cell>
          <cell r="G303" t="str">
            <v>TH1</v>
          </cell>
          <cell r="H303">
            <v>21451</v>
          </cell>
        </row>
        <row r="304">
          <cell r="B304" t="str">
            <v>12940458821</v>
          </cell>
          <cell r="C304" t="str">
            <v>AF129</v>
          </cell>
          <cell r="D304" t="str">
            <v>OPEN</v>
          </cell>
          <cell r="E304">
            <v>44835</v>
          </cell>
          <cell r="F304">
            <v>32290</v>
          </cell>
          <cell r="G304" t="str">
            <v>TH1</v>
          </cell>
          <cell r="H304">
            <v>22342</v>
          </cell>
        </row>
        <row r="305">
          <cell r="B305" t="str">
            <v>12940458843</v>
          </cell>
          <cell r="C305" t="str">
            <v>AF129</v>
          </cell>
          <cell r="D305" t="str">
            <v>OPEN</v>
          </cell>
          <cell r="E305">
            <v>44470</v>
          </cell>
          <cell r="F305">
            <v>16558</v>
          </cell>
          <cell r="G305" t="str">
            <v>TH1</v>
          </cell>
          <cell r="H305">
            <v>22343</v>
          </cell>
        </row>
        <row r="306">
          <cell r="B306" t="str">
            <v>12940458854</v>
          </cell>
          <cell r="C306" t="str">
            <v>AF129</v>
          </cell>
          <cell r="D306" t="str">
            <v>OPEN</v>
          </cell>
          <cell r="E306">
            <v>44470</v>
          </cell>
          <cell r="F306">
            <v>173736</v>
          </cell>
          <cell r="G306" t="str">
            <v>TH1</v>
          </cell>
          <cell r="H306">
            <v>22202</v>
          </cell>
        </row>
        <row r="307">
          <cell r="B307" t="str">
            <v>16079351613</v>
          </cell>
          <cell r="C307" t="str">
            <v>AF160</v>
          </cell>
          <cell r="D307" t="str">
            <v>OPEN</v>
          </cell>
          <cell r="E307">
            <v>36901</v>
          </cell>
          <cell r="F307">
            <v>806</v>
          </cell>
          <cell r="G307" t="str">
            <v>TH1</v>
          </cell>
          <cell r="H307">
            <v>20884</v>
          </cell>
        </row>
        <row r="308">
          <cell r="B308" t="str">
            <v>16079351624</v>
          </cell>
          <cell r="C308" t="str">
            <v>AF160</v>
          </cell>
          <cell r="D308" t="str">
            <v>OPEN</v>
          </cell>
          <cell r="E308">
            <v>36960</v>
          </cell>
          <cell r="F308">
            <v>11520</v>
          </cell>
          <cell r="G308" t="str">
            <v>TH1</v>
          </cell>
          <cell r="H308">
            <v>19830</v>
          </cell>
        </row>
        <row r="309">
          <cell r="B309" t="str">
            <v>16079351635</v>
          </cell>
          <cell r="C309" t="str">
            <v>AF160</v>
          </cell>
          <cell r="D309" t="str">
            <v>OPEN</v>
          </cell>
          <cell r="E309">
            <v>36901</v>
          </cell>
          <cell r="F309">
            <v>4960</v>
          </cell>
          <cell r="G309" t="str">
            <v>TH1</v>
          </cell>
          <cell r="H309">
            <v>19831</v>
          </cell>
        </row>
        <row r="310">
          <cell r="B310" t="str">
            <v>16079351646</v>
          </cell>
          <cell r="C310" t="str">
            <v>AF160</v>
          </cell>
          <cell r="D310" t="str">
            <v>OPEN</v>
          </cell>
          <cell r="E310">
            <v>37021</v>
          </cell>
          <cell r="F310">
            <v>14857</v>
          </cell>
          <cell r="G310" t="str">
            <v>TH1</v>
          </cell>
          <cell r="H310">
            <v>20368</v>
          </cell>
        </row>
        <row r="311">
          <cell r="B311" t="str">
            <v>16079351650</v>
          </cell>
          <cell r="C311" t="str">
            <v>AF160</v>
          </cell>
          <cell r="D311" t="str">
            <v>OPEN</v>
          </cell>
          <cell r="E311">
            <v>37052</v>
          </cell>
          <cell r="F311">
            <v>34892</v>
          </cell>
          <cell r="G311" t="str">
            <v>TH1</v>
          </cell>
          <cell r="H311">
            <v>21170</v>
          </cell>
        </row>
        <row r="312">
          <cell r="B312" t="str">
            <v>16079351661</v>
          </cell>
          <cell r="C312" t="str">
            <v>AF160</v>
          </cell>
          <cell r="D312" t="str">
            <v>OPEN</v>
          </cell>
          <cell r="E312">
            <v>37205</v>
          </cell>
          <cell r="F312">
            <v>31408</v>
          </cell>
          <cell r="G312" t="str">
            <v>TH1</v>
          </cell>
          <cell r="H312">
            <v>20750</v>
          </cell>
        </row>
        <row r="313">
          <cell r="B313" t="str">
            <v>16079351672</v>
          </cell>
          <cell r="C313" t="str">
            <v>AF160</v>
          </cell>
          <cell r="D313" t="str">
            <v>OPEN</v>
          </cell>
          <cell r="E313">
            <v>41548</v>
          </cell>
          <cell r="F313">
            <v>1849</v>
          </cell>
          <cell r="G313" t="str">
            <v>TH1</v>
          </cell>
          <cell r="H313">
            <v>21023</v>
          </cell>
        </row>
        <row r="314">
          <cell r="B314" t="str">
            <v>16079351683</v>
          </cell>
          <cell r="C314" t="str">
            <v>AF160</v>
          </cell>
          <cell r="D314" t="str">
            <v>OPEN</v>
          </cell>
          <cell r="E314">
            <v>41548</v>
          </cell>
          <cell r="F314">
            <v>5858</v>
          </cell>
          <cell r="G314" t="str">
            <v>TH1</v>
          </cell>
          <cell r="H314">
            <v>21453</v>
          </cell>
        </row>
        <row r="315">
          <cell r="B315" t="str">
            <v>16079351694</v>
          </cell>
          <cell r="C315" t="str">
            <v>AF160</v>
          </cell>
          <cell r="D315" t="str">
            <v>OPEN</v>
          </cell>
          <cell r="E315">
            <v>42644</v>
          </cell>
          <cell r="F315">
            <v>1624</v>
          </cell>
          <cell r="G315" t="str">
            <v>TH1</v>
          </cell>
          <cell r="H315">
            <v>21556</v>
          </cell>
        </row>
        <row r="316">
          <cell r="B316" t="str">
            <v>16079351705</v>
          </cell>
          <cell r="C316" t="str">
            <v>AF160</v>
          </cell>
          <cell r="D316" t="str">
            <v>OPEN</v>
          </cell>
          <cell r="E316">
            <v>43009</v>
          </cell>
          <cell r="F316">
            <v>7447</v>
          </cell>
          <cell r="G316" t="str">
            <v>TH1</v>
          </cell>
          <cell r="H316">
            <v>21905</v>
          </cell>
        </row>
        <row r="317">
          <cell r="B317" t="str">
            <v>16079351716</v>
          </cell>
          <cell r="C317" t="str">
            <v>AF160</v>
          </cell>
          <cell r="D317" t="str">
            <v>OPEN</v>
          </cell>
          <cell r="E317">
            <v>45200</v>
          </cell>
          <cell r="F317">
            <v>20776</v>
          </cell>
          <cell r="G317" t="str">
            <v>TH1</v>
          </cell>
          <cell r="H317">
            <v>22214</v>
          </cell>
        </row>
        <row r="318">
          <cell r="B318" t="str">
            <v>17617423383</v>
          </cell>
          <cell r="C318" t="str">
            <v>AF176</v>
          </cell>
          <cell r="D318" t="str">
            <v>OPEN</v>
          </cell>
          <cell r="E318">
            <v>42644</v>
          </cell>
          <cell r="F318">
            <v>16317</v>
          </cell>
          <cell r="G318" t="str">
            <v>TH1</v>
          </cell>
          <cell r="H318">
            <v>21762</v>
          </cell>
        </row>
        <row r="319">
          <cell r="B319" t="str">
            <v>17617423512</v>
          </cell>
          <cell r="C319" t="str">
            <v>AF176</v>
          </cell>
          <cell r="D319" t="str">
            <v>OPEN</v>
          </cell>
          <cell r="E319">
            <v>43009</v>
          </cell>
          <cell r="F319">
            <v>629</v>
          </cell>
          <cell r="G319" t="str">
            <v>TH1</v>
          </cell>
          <cell r="H319">
            <v>21454</v>
          </cell>
        </row>
        <row r="320">
          <cell r="B320" t="str">
            <v>17618089050</v>
          </cell>
          <cell r="C320" t="str">
            <v>AF176</v>
          </cell>
          <cell r="D320" t="str">
            <v>OPEN</v>
          </cell>
          <cell r="E320">
            <v>37144</v>
          </cell>
          <cell r="F320">
            <v>13930</v>
          </cell>
          <cell r="G320" t="str">
            <v>TH1</v>
          </cell>
          <cell r="H320">
            <v>21172</v>
          </cell>
        </row>
        <row r="321">
          <cell r="B321" t="str">
            <v>18074932631</v>
          </cell>
          <cell r="C321" t="str">
            <v>AF180</v>
          </cell>
          <cell r="D321" t="str">
            <v>OPEN</v>
          </cell>
          <cell r="E321">
            <v>36901</v>
          </cell>
          <cell r="F321">
            <v>119319</v>
          </cell>
          <cell r="G321" t="str">
            <v>TH1</v>
          </cell>
          <cell r="H321">
            <v>20077</v>
          </cell>
        </row>
        <row r="322">
          <cell r="B322" t="str">
            <v>18074932642</v>
          </cell>
          <cell r="C322" t="str">
            <v>AF180</v>
          </cell>
          <cell r="D322" t="str">
            <v>OPEN</v>
          </cell>
          <cell r="E322">
            <v>37052</v>
          </cell>
          <cell r="F322">
            <v>525272</v>
          </cell>
          <cell r="G322" t="str">
            <v>TH1</v>
          </cell>
          <cell r="H322">
            <v>20078</v>
          </cell>
        </row>
        <row r="323">
          <cell r="B323" t="str">
            <v>18074932653</v>
          </cell>
          <cell r="C323" t="str">
            <v>AF180</v>
          </cell>
          <cell r="D323" t="str">
            <v>OPEN</v>
          </cell>
          <cell r="E323">
            <v>37021</v>
          </cell>
          <cell r="F323">
            <v>151976</v>
          </cell>
          <cell r="G323" t="str">
            <v>TH1</v>
          </cell>
          <cell r="H323">
            <v>21179</v>
          </cell>
        </row>
        <row r="324">
          <cell r="B324" t="str">
            <v>18074932701</v>
          </cell>
          <cell r="C324" t="str">
            <v>AF180</v>
          </cell>
          <cell r="D324" t="str">
            <v>OPEN</v>
          </cell>
          <cell r="E324">
            <v>36991</v>
          </cell>
          <cell r="F324">
            <v>1560</v>
          </cell>
          <cell r="G324" t="str">
            <v>TH1</v>
          </cell>
          <cell r="H324">
            <v>20217</v>
          </cell>
        </row>
        <row r="325">
          <cell r="B325" t="str">
            <v>18074932745</v>
          </cell>
          <cell r="C325" t="str">
            <v>AF180</v>
          </cell>
          <cell r="D325" t="str">
            <v>OPEN</v>
          </cell>
          <cell r="E325">
            <v>37144</v>
          </cell>
          <cell r="F325">
            <v>106418</v>
          </cell>
          <cell r="G325" t="str">
            <v>TH1</v>
          </cell>
          <cell r="H325">
            <v>20373</v>
          </cell>
        </row>
        <row r="326">
          <cell r="B326" t="str">
            <v>18074932756</v>
          </cell>
          <cell r="C326" t="str">
            <v>AF180</v>
          </cell>
          <cell r="D326" t="str">
            <v>OPEN</v>
          </cell>
          <cell r="E326">
            <v>37113</v>
          </cell>
          <cell r="F326">
            <v>78474</v>
          </cell>
          <cell r="G326" t="str">
            <v>TH1</v>
          </cell>
          <cell r="H326">
            <v>20219</v>
          </cell>
        </row>
        <row r="327">
          <cell r="B327" t="str">
            <v>18074932760</v>
          </cell>
          <cell r="C327" t="str">
            <v>AF180</v>
          </cell>
          <cell r="D327" t="str">
            <v>OPEN</v>
          </cell>
          <cell r="E327">
            <v>37082</v>
          </cell>
          <cell r="F327">
            <v>49104</v>
          </cell>
          <cell r="G327" t="str">
            <v>TH1</v>
          </cell>
          <cell r="H327">
            <v>21180</v>
          </cell>
        </row>
        <row r="328">
          <cell r="B328" t="str">
            <v>18074932771</v>
          </cell>
          <cell r="C328" t="str">
            <v>AF180</v>
          </cell>
          <cell r="D328" t="str">
            <v>OPEN</v>
          </cell>
          <cell r="E328">
            <v>41548</v>
          </cell>
          <cell r="F328">
            <v>216590</v>
          </cell>
          <cell r="G328" t="str">
            <v>TH1</v>
          </cell>
          <cell r="H328">
            <v>21033</v>
          </cell>
        </row>
        <row r="329">
          <cell r="B329" t="str">
            <v>18074932793</v>
          </cell>
          <cell r="C329" t="str">
            <v>AF180</v>
          </cell>
          <cell r="D329" t="str">
            <v>OPEN</v>
          </cell>
          <cell r="E329">
            <v>43009</v>
          </cell>
          <cell r="F329">
            <v>201767</v>
          </cell>
          <cell r="G329" t="str">
            <v>TH1</v>
          </cell>
          <cell r="H329">
            <v>21567</v>
          </cell>
        </row>
        <row r="330">
          <cell r="B330" t="str">
            <v>18074932804</v>
          </cell>
          <cell r="C330" t="str">
            <v>AF180</v>
          </cell>
          <cell r="D330" t="str">
            <v>OPEN</v>
          </cell>
          <cell r="E330">
            <v>43739</v>
          </cell>
          <cell r="F330">
            <v>129723</v>
          </cell>
          <cell r="G330" t="str">
            <v>TH1</v>
          </cell>
          <cell r="H330">
            <v>21766</v>
          </cell>
        </row>
        <row r="331">
          <cell r="B331" t="str">
            <v>18074932826</v>
          </cell>
          <cell r="C331" t="str">
            <v>AF180</v>
          </cell>
          <cell r="D331" t="str">
            <v>OPEN</v>
          </cell>
          <cell r="E331">
            <v>36932</v>
          </cell>
          <cell r="F331">
            <v>168748</v>
          </cell>
          <cell r="G331" t="str">
            <v>TH1</v>
          </cell>
          <cell r="H331">
            <v>19863</v>
          </cell>
        </row>
        <row r="332">
          <cell r="B332" t="str">
            <v>18074932830</v>
          </cell>
          <cell r="C332" t="str">
            <v>AF180</v>
          </cell>
          <cell r="D332" t="str">
            <v>OPEN</v>
          </cell>
          <cell r="E332">
            <v>37113</v>
          </cell>
          <cell r="F332">
            <v>559785</v>
          </cell>
          <cell r="G332" t="str">
            <v>TH1</v>
          </cell>
          <cell r="H332">
            <v>21181</v>
          </cell>
        </row>
        <row r="333">
          <cell r="B333" t="str">
            <v>18074932841</v>
          </cell>
          <cell r="C333" t="str">
            <v>AF180</v>
          </cell>
          <cell r="D333" t="str">
            <v>OPEN</v>
          </cell>
          <cell r="E333">
            <v>36991</v>
          </cell>
          <cell r="F333">
            <v>95634</v>
          </cell>
          <cell r="G333" t="str">
            <v>TH1</v>
          </cell>
          <cell r="H333">
            <v>20079</v>
          </cell>
        </row>
        <row r="334">
          <cell r="B334" t="str">
            <v>18074932852</v>
          </cell>
          <cell r="C334" t="str">
            <v>AF180</v>
          </cell>
          <cell r="D334" t="str">
            <v>OPEN</v>
          </cell>
          <cell r="E334">
            <v>37021</v>
          </cell>
          <cell r="F334">
            <v>243302</v>
          </cell>
          <cell r="G334" t="str">
            <v>TH1</v>
          </cell>
          <cell r="H334">
            <v>20080</v>
          </cell>
        </row>
        <row r="335">
          <cell r="B335" t="str">
            <v>18074932863</v>
          </cell>
          <cell r="C335" t="str">
            <v>AF180</v>
          </cell>
          <cell r="D335" t="str">
            <v>OPEN</v>
          </cell>
          <cell r="E335">
            <v>37052</v>
          </cell>
          <cell r="F335">
            <v>216567</v>
          </cell>
          <cell r="G335" t="str">
            <v>TH1</v>
          </cell>
          <cell r="H335">
            <v>20374</v>
          </cell>
        </row>
        <row r="336">
          <cell r="B336" t="str">
            <v>18074932874</v>
          </cell>
          <cell r="C336" t="str">
            <v>AF180</v>
          </cell>
          <cell r="D336" t="str">
            <v>OPEN</v>
          </cell>
          <cell r="E336">
            <v>37082</v>
          </cell>
          <cell r="F336">
            <v>527175</v>
          </cell>
          <cell r="G336" t="str">
            <v>TH1</v>
          </cell>
          <cell r="H336">
            <v>21182</v>
          </cell>
        </row>
        <row r="337">
          <cell r="B337" t="str">
            <v>18074932885</v>
          </cell>
          <cell r="C337" t="str">
            <v>AF180</v>
          </cell>
          <cell r="D337" t="str">
            <v>OPEN</v>
          </cell>
          <cell r="E337">
            <v>37174</v>
          </cell>
          <cell r="F337">
            <v>1660</v>
          </cell>
          <cell r="G337" t="str">
            <v>TH1</v>
          </cell>
          <cell r="H337">
            <v>21183</v>
          </cell>
        </row>
        <row r="338">
          <cell r="B338" t="str">
            <v>18074932896</v>
          </cell>
          <cell r="C338" t="str">
            <v>AF180</v>
          </cell>
          <cell r="D338" t="str">
            <v>OPEN</v>
          </cell>
          <cell r="E338">
            <v>37235</v>
          </cell>
          <cell r="F338">
            <v>52729</v>
          </cell>
          <cell r="G338" t="str">
            <v>TH1</v>
          </cell>
          <cell r="H338">
            <v>20758</v>
          </cell>
        </row>
        <row r="339">
          <cell r="B339" t="str">
            <v>18074932900</v>
          </cell>
          <cell r="C339" t="str">
            <v>AF180</v>
          </cell>
          <cell r="D339" t="str">
            <v>OPEN</v>
          </cell>
          <cell r="E339">
            <v>37205</v>
          </cell>
          <cell r="F339">
            <v>38918</v>
          </cell>
          <cell r="G339" t="str">
            <v>TH1</v>
          </cell>
          <cell r="H339">
            <v>20889</v>
          </cell>
        </row>
        <row r="340">
          <cell r="B340" t="str">
            <v>18074935910</v>
          </cell>
          <cell r="C340" t="str">
            <v>AF180</v>
          </cell>
          <cell r="D340" t="str">
            <v>OPEN</v>
          </cell>
          <cell r="E340">
            <v>36932</v>
          </cell>
          <cell r="F340">
            <v>486081</v>
          </cell>
          <cell r="G340" t="str">
            <v>TH1</v>
          </cell>
          <cell r="H340">
            <v>19864</v>
          </cell>
        </row>
        <row r="341">
          <cell r="B341" t="str">
            <v>18074935954</v>
          </cell>
          <cell r="C341" t="str">
            <v>AF180</v>
          </cell>
          <cell r="D341" t="str">
            <v>OPEN</v>
          </cell>
          <cell r="E341">
            <v>37052</v>
          </cell>
          <cell r="F341">
            <v>225657</v>
          </cell>
          <cell r="G341" t="str">
            <v>TH1</v>
          </cell>
          <cell r="H341">
            <v>20375</v>
          </cell>
        </row>
        <row r="342">
          <cell r="B342" t="str">
            <v>18074935965</v>
          </cell>
          <cell r="C342" t="str">
            <v>AF180</v>
          </cell>
          <cell r="D342" t="str">
            <v>OPEN</v>
          </cell>
          <cell r="E342">
            <v>37205</v>
          </cell>
          <cell r="F342">
            <v>369861</v>
          </cell>
          <cell r="G342" t="str">
            <v>TH1</v>
          </cell>
          <cell r="H342">
            <v>20759</v>
          </cell>
        </row>
        <row r="343">
          <cell r="B343" t="str">
            <v>18074935976</v>
          </cell>
          <cell r="C343" t="str">
            <v>AF180</v>
          </cell>
          <cell r="D343" t="str">
            <v>OPEN</v>
          </cell>
          <cell r="E343">
            <v>37021</v>
          </cell>
          <cell r="F343">
            <v>158752</v>
          </cell>
          <cell r="G343" t="str">
            <v>TH1</v>
          </cell>
          <cell r="H343">
            <v>20376</v>
          </cell>
        </row>
        <row r="344">
          <cell r="B344" t="str">
            <v>18074935980</v>
          </cell>
          <cell r="C344" t="str">
            <v>AF180</v>
          </cell>
          <cell r="D344" t="str">
            <v>OPEN</v>
          </cell>
          <cell r="E344">
            <v>37205</v>
          </cell>
          <cell r="F344">
            <v>85492</v>
          </cell>
          <cell r="G344" t="str">
            <v>TH1</v>
          </cell>
          <cell r="H344">
            <v>20760</v>
          </cell>
        </row>
        <row r="345">
          <cell r="B345" t="str">
            <v>18074935991</v>
          </cell>
          <cell r="C345" t="str">
            <v>AF180</v>
          </cell>
          <cell r="D345" t="str">
            <v>OPEN</v>
          </cell>
          <cell r="E345">
            <v>42278</v>
          </cell>
          <cell r="F345">
            <v>264609</v>
          </cell>
          <cell r="G345" t="str">
            <v>TH1</v>
          </cell>
          <cell r="H345">
            <v>21568</v>
          </cell>
        </row>
        <row r="346">
          <cell r="B346" t="str">
            <v>18074936002</v>
          </cell>
          <cell r="C346" t="str">
            <v>AF180</v>
          </cell>
          <cell r="D346" t="str">
            <v>OPEN</v>
          </cell>
          <cell r="E346">
            <v>43009</v>
          </cell>
          <cell r="F346">
            <v>11131</v>
          </cell>
          <cell r="G346" t="str">
            <v>TH1</v>
          </cell>
          <cell r="H346">
            <v>21569</v>
          </cell>
        </row>
        <row r="347">
          <cell r="B347" t="str">
            <v>18074936013</v>
          </cell>
          <cell r="C347" t="str">
            <v>AF180</v>
          </cell>
          <cell r="D347" t="str">
            <v>OPEN</v>
          </cell>
          <cell r="E347">
            <v>43009</v>
          </cell>
          <cell r="F347">
            <v>757440</v>
          </cell>
          <cell r="G347" t="str">
            <v>TH1</v>
          </cell>
          <cell r="H347">
            <v>21767</v>
          </cell>
        </row>
        <row r="348">
          <cell r="B348" t="str">
            <v>18074936024</v>
          </cell>
          <cell r="C348" t="str">
            <v>AF180</v>
          </cell>
          <cell r="D348" t="str">
            <v>OPEN</v>
          </cell>
          <cell r="E348">
            <v>44470</v>
          </cell>
          <cell r="F348">
            <v>753758</v>
          </cell>
          <cell r="G348" t="str">
            <v>TH1</v>
          </cell>
          <cell r="H348">
            <v>21915</v>
          </cell>
        </row>
        <row r="349">
          <cell r="B349" t="str">
            <v>18074936035</v>
          </cell>
          <cell r="C349" t="str">
            <v>AF180</v>
          </cell>
          <cell r="D349" t="str">
            <v>OPEN</v>
          </cell>
          <cell r="E349">
            <v>44835</v>
          </cell>
          <cell r="F349">
            <v>248784</v>
          </cell>
          <cell r="G349" t="str">
            <v>TH1</v>
          </cell>
          <cell r="H349">
            <v>22057</v>
          </cell>
        </row>
        <row r="350">
          <cell r="B350" t="str">
            <v>18074936050</v>
          </cell>
          <cell r="C350" t="str">
            <v>AF180</v>
          </cell>
          <cell r="D350" t="str">
            <v>OPEN</v>
          </cell>
          <cell r="E350">
            <v>37235</v>
          </cell>
          <cell r="F350">
            <v>162129</v>
          </cell>
          <cell r="G350" t="str">
            <v>TH1</v>
          </cell>
          <cell r="H350">
            <v>21034</v>
          </cell>
        </row>
        <row r="351">
          <cell r="B351" t="str">
            <v>18074936061</v>
          </cell>
          <cell r="C351" t="str">
            <v>AF180</v>
          </cell>
          <cell r="D351" t="str">
            <v>OPEN</v>
          </cell>
          <cell r="E351">
            <v>42278</v>
          </cell>
          <cell r="F351">
            <v>168638</v>
          </cell>
          <cell r="G351" t="str">
            <v>TH1</v>
          </cell>
          <cell r="H351">
            <v>21570</v>
          </cell>
        </row>
        <row r="352">
          <cell r="B352" t="str">
            <v>18074936072</v>
          </cell>
          <cell r="C352" t="str">
            <v>AF180</v>
          </cell>
          <cell r="D352" t="str">
            <v>OPEN</v>
          </cell>
          <cell r="E352">
            <v>42644</v>
          </cell>
          <cell r="F352">
            <v>62132</v>
          </cell>
          <cell r="G352" t="str">
            <v>TH1</v>
          </cell>
          <cell r="H352">
            <v>21571</v>
          </cell>
        </row>
        <row r="353">
          <cell r="B353" t="str">
            <v>18074936083</v>
          </cell>
          <cell r="C353" t="str">
            <v>AF180</v>
          </cell>
          <cell r="D353" t="str">
            <v>OPEN</v>
          </cell>
          <cell r="E353">
            <v>43009</v>
          </cell>
          <cell r="F353">
            <v>307867</v>
          </cell>
          <cell r="G353" t="str">
            <v>TH1</v>
          </cell>
          <cell r="H353">
            <v>21768</v>
          </cell>
        </row>
        <row r="354">
          <cell r="B354" t="str">
            <v>18074936105</v>
          </cell>
          <cell r="C354" t="str">
            <v>AF180</v>
          </cell>
          <cell r="D354" t="str">
            <v>OPEN</v>
          </cell>
          <cell r="E354">
            <v>44470</v>
          </cell>
          <cell r="F354">
            <v>28338</v>
          </cell>
          <cell r="G354" t="str">
            <v>TH1</v>
          </cell>
          <cell r="H354">
            <v>21916</v>
          </cell>
        </row>
        <row r="355">
          <cell r="B355" t="str">
            <v>18074936120</v>
          </cell>
          <cell r="C355" t="str">
            <v>AF180</v>
          </cell>
          <cell r="D355" t="str">
            <v>OPEN</v>
          </cell>
          <cell r="E355">
            <v>44470</v>
          </cell>
          <cell r="F355">
            <v>245449</v>
          </cell>
          <cell r="G355" t="str">
            <v>TH1</v>
          </cell>
          <cell r="H355">
            <v>22225</v>
          </cell>
        </row>
        <row r="356">
          <cell r="B356" t="str">
            <v>18074944015</v>
          </cell>
          <cell r="C356" t="str">
            <v>AF180</v>
          </cell>
          <cell r="D356" t="str">
            <v>OPEN</v>
          </cell>
          <cell r="E356">
            <v>43739</v>
          </cell>
          <cell r="F356">
            <v>89751</v>
          </cell>
          <cell r="G356" t="str">
            <v>TH1</v>
          </cell>
          <cell r="H356">
            <v>21917</v>
          </cell>
        </row>
        <row r="357">
          <cell r="B357" t="str">
            <v>18074944026</v>
          </cell>
          <cell r="C357" t="str">
            <v>AF180</v>
          </cell>
          <cell r="D357" t="str">
            <v>OPEN</v>
          </cell>
          <cell r="E357">
            <v>44470</v>
          </cell>
          <cell r="F357">
            <v>246934</v>
          </cell>
          <cell r="G357" t="str">
            <v>TH1</v>
          </cell>
          <cell r="H357">
            <v>22226</v>
          </cell>
        </row>
        <row r="358">
          <cell r="B358" t="str">
            <v>18074944111</v>
          </cell>
          <cell r="C358" t="str">
            <v>AF180</v>
          </cell>
          <cell r="D358" t="str">
            <v>OPEN</v>
          </cell>
          <cell r="E358">
            <v>44835</v>
          </cell>
          <cell r="F358">
            <v>333125</v>
          </cell>
          <cell r="G358" t="str">
            <v>TH1</v>
          </cell>
          <cell r="H358">
            <v>22227</v>
          </cell>
        </row>
        <row r="359">
          <cell r="B359" t="str">
            <v>21740633025</v>
          </cell>
          <cell r="C359" t="str">
            <v>AF217</v>
          </cell>
          <cell r="D359" t="str">
            <v>OPEN</v>
          </cell>
          <cell r="E359">
            <v>45200</v>
          </cell>
          <cell r="F359">
            <v>950</v>
          </cell>
          <cell r="G359" t="str">
            <v>TH1</v>
          </cell>
          <cell r="H359">
            <v>22252</v>
          </cell>
        </row>
        <row r="360">
          <cell r="B360" t="str">
            <v>21740991204</v>
          </cell>
          <cell r="C360" t="str">
            <v>AF217</v>
          </cell>
          <cell r="D360" t="str">
            <v>OPEN</v>
          </cell>
          <cell r="E360">
            <v>45200</v>
          </cell>
          <cell r="F360">
            <v>760</v>
          </cell>
          <cell r="G360" t="str">
            <v>TH1</v>
          </cell>
          <cell r="H360">
            <v>22253</v>
          </cell>
        </row>
        <row r="361">
          <cell r="B361" t="str">
            <v>21742513030</v>
          </cell>
          <cell r="C361" t="str">
            <v>AF217</v>
          </cell>
          <cell r="D361" t="str">
            <v>OPEN</v>
          </cell>
          <cell r="E361">
            <v>42248</v>
          </cell>
          <cell r="F361">
            <v>68762</v>
          </cell>
          <cell r="G361" t="str">
            <v>TH1</v>
          </cell>
          <cell r="H361">
            <v>21207</v>
          </cell>
        </row>
        <row r="362">
          <cell r="B362" t="str">
            <v>21742513925</v>
          </cell>
          <cell r="C362" t="str">
            <v>AF217</v>
          </cell>
          <cell r="D362" t="str">
            <v>OPEN</v>
          </cell>
          <cell r="E362">
            <v>42248</v>
          </cell>
          <cell r="F362">
            <v>75721</v>
          </cell>
          <cell r="G362" t="str">
            <v>TH1</v>
          </cell>
          <cell r="H362">
            <v>21208</v>
          </cell>
        </row>
        <row r="363">
          <cell r="B363" t="str">
            <v>21742513995</v>
          </cell>
          <cell r="C363" t="str">
            <v>AF217</v>
          </cell>
          <cell r="D363" t="str">
            <v>OPEN</v>
          </cell>
          <cell r="E363">
            <v>42248</v>
          </cell>
          <cell r="F363">
            <v>1452</v>
          </cell>
          <cell r="G363" t="str">
            <v>TH1</v>
          </cell>
          <cell r="H363">
            <v>21209</v>
          </cell>
        </row>
        <row r="364">
          <cell r="B364" t="str">
            <v>21742795340</v>
          </cell>
          <cell r="C364" t="str">
            <v>AF217</v>
          </cell>
          <cell r="D364" t="str">
            <v>OPEN</v>
          </cell>
          <cell r="E364">
            <v>42248</v>
          </cell>
          <cell r="F364">
            <v>107321</v>
          </cell>
          <cell r="G364" t="str">
            <v>TH1</v>
          </cell>
          <cell r="H364">
            <v>21213</v>
          </cell>
        </row>
        <row r="365">
          <cell r="B365" t="str">
            <v>21742795782</v>
          </cell>
          <cell r="C365" t="str">
            <v>AF217</v>
          </cell>
          <cell r="D365" t="str">
            <v>OPEN</v>
          </cell>
          <cell r="E365">
            <v>42248</v>
          </cell>
          <cell r="F365">
            <v>20372</v>
          </cell>
          <cell r="G365" t="str">
            <v>TH1</v>
          </cell>
          <cell r="H365">
            <v>21214</v>
          </cell>
        </row>
        <row r="366">
          <cell r="B366" t="str">
            <v>21742795896</v>
          </cell>
          <cell r="C366" t="str">
            <v>AF217</v>
          </cell>
          <cell r="D366" t="str">
            <v>OPEN</v>
          </cell>
          <cell r="E366">
            <v>42248</v>
          </cell>
          <cell r="F366">
            <v>10022</v>
          </cell>
          <cell r="G366" t="str">
            <v>TH1</v>
          </cell>
          <cell r="H366">
            <v>21215</v>
          </cell>
        </row>
        <row r="367">
          <cell r="B367" t="str">
            <v>21742795944</v>
          </cell>
          <cell r="C367" t="str">
            <v>AF217</v>
          </cell>
          <cell r="D367" t="str">
            <v>OPEN</v>
          </cell>
          <cell r="E367">
            <v>42248</v>
          </cell>
          <cell r="F367">
            <v>20131</v>
          </cell>
          <cell r="G367" t="str">
            <v>TH1</v>
          </cell>
          <cell r="H367">
            <v>21216</v>
          </cell>
        </row>
        <row r="368">
          <cell r="B368" t="str">
            <v>21742796526</v>
          </cell>
          <cell r="C368" t="str">
            <v>AF217</v>
          </cell>
          <cell r="D368" t="str">
            <v>OPEN</v>
          </cell>
          <cell r="E368">
            <v>42248</v>
          </cell>
          <cell r="F368">
            <v>78121</v>
          </cell>
          <cell r="G368" t="str">
            <v>TH1</v>
          </cell>
          <cell r="H368">
            <v>21217</v>
          </cell>
        </row>
        <row r="369">
          <cell r="B369" t="str">
            <v>21742796611</v>
          </cell>
          <cell r="C369" t="str">
            <v>AF217</v>
          </cell>
          <cell r="D369" t="str">
            <v>OPEN</v>
          </cell>
          <cell r="E369">
            <v>42248</v>
          </cell>
          <cell r="F369">
            <v>5162</v>
          </cell>
          <cell r="G369" t="str">
            <v>TH1</v>
          </cell>
          <cell r="H369">
            <v>21218</v>
          </cell>
        </row>
        <row r="370">
          <cell r="B370" t="str">
            <v>21742796622</v>
          </cell>
          <cell r="C370" t="str">
            <v>AF217</v>
          </cell>
          <cell r="D370" t="str">
            <v>OPEN</v>
          </cell>
          <cell r="E370">
            <v>42248</v>
          </cell>
          <cell r="F370">
            <v>20121</v>
          </cell>
          <cell r="G370" t="str">
            <v>TH1</v>
          </cell>
          <cell r="H370">
            <v>21219</v>
          </cell>
        </row>
        <row r="371">
          <cell r="B371" t="str">
            <v>21742796644</v>
          </cell>
          <cell r="C371" t="str">
            <v>AF217</v>
          </cell>
          <cell r="D371" t="str">
            <v>OPEN</v>
          </cell>
          <cell r="E371">
            <v>42248</v>
          </cell>
          <cell r="F371">
            <v>22522</v>
          </cell>
          <cell r="G371" t="str">
            <v>TH1</v>
          </cell>
          <cell r="H371">
            <v>21220</v>
          </cell>
        </row>
        <row r="372">
          <cell r="B372" t="str">
            <v>21742847000</v>
          </cell>
          <cell r="C372" t="str">
            <v>AF217</v>
          </cell>
          <cell r="D372" t="str">
            <v>OPEN</v>
          </cell>
          <cell r="E372">
            <v>42248</v>
          </cell>
          <cell r="F372">
            <v>246522</v>
          </cell>
          <cell r="G372" t="str">
            <v>TH1</v>
          </cell>
          <cell r="H372">
            <v>21221</v>
          </cell>
        </row>
        <row r="373">
          <cell r="B373" t="str">
            <v>21742847011</v>
          </cell>
          <cell r="C373" t="str">
            <v>AF217</v>
          </cell>
          <cell r="D373" t="str">
            <v>OPEN</v>
          </cell>
          <cell r="E373">
            <v>42248</v>
          </cell>
          <cell r="F373">
            <v>105721</v>
          </cell>
          <cell r="G373" t="str">
            <v>TH1</v>
          </cell>
          <cell r="H373">
            <v>21222</v>
          </cell>
        </row>
        <row r="374">
          <cell r="B374" t="str">
            <v>21742847022</v>
          </cell>
          <cell r="C374" t="str">
            <v>AF217</v>
          </cell>
          <cell r="D374" t="str">
            <v>OPEN</v>
          </cell>
          <cell r="E374">
            <v>42248</v>
          </cell>
          <cell r="F374">
            <v>73721</v>
          </cell>
          <cell r="G374" t="str">
            <v>TH1</v>
          </cell>
          <cell r="H374">
            <v>21223</v>
          </cell>
        </row>
        <row r="375">
          <cell r="B375" t="str">
            <v>21742847033</v>
          </cell>
          <cell r="C375" t="str">
            <v>AF217</v>
          </cell>
          <cell r="D375" t="str">
            <v>OPEN</v>
          </cell>
          <cell r="E375">
            <v>42248</v>
          </cell>
          <cell r="F375">
            <v>72121</v>
          </cell>
          <cell r="G375" t="str">
            <v>TH1</v>
          </cell>
          <cell r="H375">
            <v>21224</v>
          </cell>
        </row>
        <row r="376">
          <cell r="B376" t="str">
            <v>21742847044</v>
          </cell>
          <cell r="C376" t="str">
            <v>AF217</v>
          </cell>
          <cell r="D376" t="str">
            <v>OPEN</v>
          </cell>
          <cell r="E376">
            <v>42248</v>
          </cell>
          <cell r="F376">
            <v>172121</v>
          </cell>
          <cell r="G376" t="str">
            <v>TH1</v>
          </cell>
          <cell r="H376">
            <v>21225</v>
          </cell>
        </row>
        <row r="377">
          <cell r="B377" t="str">
            <v>21742847055</v>
          </cell>
          <cell r="C377" t="str">
            <v>AF217</v>
          </cell>
          <cell r="D377" t="str">
            <v>OPEN</v>
          </cell>
          <cell r="E377">
            <v>42248</v>
          </cell>
          <cell r="F377">
            <v>63957</v>
          </cell>
          <cell r="G377" t="str">
            <v>TH1</v>
          </cell>
          <cell r="H377">
            <v>21226</v>
          </cell>
        </row>
        <row r="378">
          <cell r="B378" t="str">
            <v>21742847066</v>
          </cell>
          <cell r="C378" t="str">
            <v>AF217</v>
          </cell>
          <cell r="D378" t="str">
            <v>OPEN</v>
          </cell>
          <cell r="E378">
            <v>42248</v>
          </cell>
          <cell r="F378">
            <v>116922</v>
          </cell>
          <cell r="G378" t="str">
            <v>TH1</v>
          </cell>
          <cell r="H378">
            <v>21227</v>
          </cell>
        </row>
        <row r="379">
          <cell r="B379" t="str">
            <v>21742847070</v>
          </cell>
          <cell r="C379" t="str">
            <v>AF217</v>
          </cell>
          <cell r="D379" t="str">
            <v>OPEN</v>
          </cell>
          <cell r="E379">
            <v>42248</v>
          </cell>
          <cell r="F379">
            <v>54522</v>
          </cell>
          <cell r="G379" t="str">
            <v>TH1</v>
          </cell>
          <cell r="H379">
            <v>21228</v>
          </cell>
        </row>
        <row r="380">
          <cell r="B380" t="str">
            <v>21742847081</v>
          </cell>
          <cell r="C380" t="str">
            <v>AF217</v>
          </cell>
          <cell r="D380" t="str">
            <v>OPEN</v>
          </cell>
          <cell r="E380">
            <v>42248</v>
          </cell>
          <cell r="F380">
            <v>198922</v>
          </cell>
          <cell r="G380" t="str">
            <v>TH1</v>
          </cell>
          <cell r="H380">
            <v>21229</v>
          </cell>
        </row>
        <row r="381">
          <cell r="B381" t="str">
            <v>21742847092</v>
          </cell>
          <cell r="C381" t="str">
            <v>AF217</v>
          </cell>
          <cell r="D381" t="str">
            <v>OPEN</v>
          </cell>
          <cell r="E381">
            <v>42248</v>
          </cell>
          <cell r="F381">
            <v>102922</v>
          </cell>
          <cell r="G381" t="str">
            <v>TH1</v>
          </cell>
          <cell r="H381">
            <v>21230</v>
          </cell>
        </row>
        <row r="382">
          <cell r="B382" t="str">
            <v>21742847103</v>
          </cell>
          <cell r="C382" t="str">
            <v>AF217</v>
          </cell>
          <cell r="D382" t="str">
            <v>OPEN</v>
          </cell>
          <cell r="E382">
            <v>42248</v>
          </cell>
          <cell r="F382">
            <v>41721</v>
          </cell>
          <cell r="G382" t="str">
            <v>TH1</v>
          </cell>
          <cell r="H382">
            <v>21231</v>
          </cell>
        </row>
        <row r="383">
          <cell r="B383" t="str">
            <v>21742847114</v>
          </cell>
          <cell r="C383" t="str">
            <v>AF217</v>
          </cell>
          <cell r="D383" t="str">
            <v>OPEN</v>
          </cell>
          <cell r="E383">
            <v>42248</v>
          </cell>
          <cell r="F383">
            <v>62121</v>
          </cell>
          <cell r="G383" t="str">
            <v>TH1</v>
          </cell>
          <cell r="H383">
            <v>21232</v>
          </cell>
        </row>
        <row r="384">
          <cell r="B384" t="str">
            <v>21742847125</v>
          </cell>
          <cell r="C384" t="str">
            <v>AF217</v>
          </cell>
          <cell r="D384" t="str">
            <v>OPEN</v>
          </cell>
          <cell r="E384">
            <v>42248</v>
          </cell>
          <cell r="F384">
            <v>142522</v>
          </cell>
          <cell r="G384" t="str">
            <v>TH1</v>
          </cell>
          <cell r="H384">
            <v>21233</v>
          </cell>
        </row>
        <row r="385">
          <cell r="B385" t="str">
            <v>21742847136</v>
          </cell>
          <cell r="C385" t="str">
            <v>AF217</v>
          </cell>
          <cell r="D385" t="str">
            <v>OPEN</v>
          </cell>
          <cell r="E385">
            <v>42248</v>
          </cell>
          <cell r="F385">
            <v>45321</v>
          </cell>
          <cell r="G385" t="str">
            <v>TH1</v>
          </cell>
          <cell r="H385">
            <v>21234</v>
          </cell>
        </row>
        <row r="386">
          <cell r="B386" t="str">
            <v>21742847140</v>
          </cell>
          <cell r="C386" t="str">
            <v>AF217</v>
          </cell>
          <cell r="D386" t="str">
            <v>OPEN</v>
          </cell>
          <cell r="E386">
            <v>42248</v>
          </cell>
          <cell r="F386">
            <v>62522</v>
          </cell>
          <cell r="G386" t="str">
            <v>TH1</v>
          </cell>
          <cell r="H386">
            <v>21235</v>
          </cell>
        </row>
        <row r="387">
          <cell r="B387" t="str">
            <v>21742847151</v>
          </cell>
          <cell r="C387" t="str">
            <v>AF217</v>
          </cell>
          <cell r="D387" t="str">
            <v>OPEN</v>
          </cell>
          <cell r="E387">
            <v>42248</v>
          </cell>
          <cell r="F387">
            <v>79721</v>
          </cell>
          <cell r="G387" t="str">
            <v>TH1</v>
          </cell>
          <cell r="H387">
            <v>21236</v>
          </cell>
        </row>
        <row r="388">
          <cell r="B388" t="str">
            <v>21742847324</v>
          </cell>
          <cell r="C388" t="str">
            <v>AF217</v>
          </cell>
          <cell r="D388" t="str">
            <v>OPEN</v>
          </cell>
          <cell r="E388">
            <v>42248</v>
          </cell>
          <cell r="F388">
            <v>152522</v>
          </cell>
          <cell r="G388" t="str">
            <v>TH1</v>
          </cell>
          <cell r="H388">
            <v>21253</v>
          </cell>
        </row>
        <row r="389">
          <cell r="B389" t="str">
            <v>21742847335</v>
          </cell>
          <cell r="C389" t="str">
            <v>AF217</v>
          </cell>
          <cell r="D389" t="str">
            <v>OPEN</v>
          </cell>
          <cell r="E389">
            <v>42248</v>
          </cell>
          <cell r="F389">
            <v>182522</v>
          </cell>
          <cell r="G389" t="str">
            <v>TH1</v>
          </cell>
          <cell r="H389">
            <v>21254</v>
          </cell>
        </row>
        <row r="390">
          <cell r="B390" t="str">
            <v>21742847361</v>
          </cell>
          <cell r="C390" t="str">
            <v>AF217</v>
          </cell>
          <cell r="D390" t="str">
            <v>OPEN</v>
          </cell>
          <cell r="E390">
            <v>42248</v>
          </cell>
          <cell r="F390">
            <v>1452</v>
          </cell>
          <cell r="G390" t="str">
            <v>TH1</v>
          </cell>
          <cell r="H390">
            <v>21257</v>
          </cell>
        </row>
        <row r="391">
          <cell r="B391" t="str">
            <v>21742847372</v>
          </cell>
          <cell r="C391" t="str">
            <v>AF217</v>
          </cell>
          <cell r="D391" t="str">
            <v>OPEN</v>
          </cell>
          <cell r="E391">
            <v>42248</v>
          </cell>
          <cell r="F391">
            <v>76621</v>
          </cell>
          <cell r="G391" t="str">
            <v>TH1</v>
          </cell>
          <cell r="H391">
            <v>21258</v>
          </cell>
        </row>
        <row r="392">
          <cell r="B392" t="str">
            <v>21742847383</v>
          </cell>
          <cell r="C392" t="str">
            <v>AF217</v>
          </cell>
          <cell r="D392" t="str">
            <v>OPEN</v>
          </cell>
          <cell r="E392">
            <v>42248</v>
          </cell>
          <cell r="F392">
            <v>108572</v>
          </cell>
          <cell r="G392" t="str">
            <v>TH1</v>
          </cell>
          <cell r="H392">
            <v>21259</v>
          </cell>
        </row>
        <row r="393">
          <cell r="B393" t="str">
            <v>21742847394</v>
          </cell>
          <cell r="C393" t="str">
            <v>AF217</v>
          </cell>
          <cell r="D393" t="str">
            <v>OPEN</v>
          </cell>
          <cell r="E393">
            <v>42248</v>
          </cell>
          <cell r="F393">
            <v>70321</v>
          </cell>
          <cell r="G393" t="str">
            <v>TH1</v>
          </cell>
          <cell r="H393">
            <v>21260</v>
          </cell>
        </row>
        <row r="394">
          <cell r="B394" t="str">
            <v>21742847453</v>
          </cell>
          <cell r="C394" t="str">
            <v>AF217</v>
          </cell>
          <cell r="D394" t="str">
            <v>OPEN</v>
          </cell>
          <cell r="E394">
            <v>42248</v>
          </cell>
          <cell r="F394">
            <v>62162</v>
          </cell>
          <cell r="G394" t="str">
            <v>TH1</v>
          </cell>
          <cell r="H394">
            <v>21266</v>
          </cell>
        </row>
        <row r="395">
          <cell r="B395" t="str">
            <v>21742847490</v>
          </cell>
          <cell r="C395" t="str">
            <v>AF217</v>
          </cell>
          <cell r="D395" t="str">
            <v>OPEN</v>
          </cell>
          <cell r="E395">
            <v>42248</v>
          </cell>
          <cell r="F395">
            <v>148522</v>
          </cell>
          <cell r="G395" t="str">
            <v>TH1</v>
          </cell>
          <cell r="H395">
            <v>21269</v>
          </cell>
        </row>
        <row r="396">
          <cell r="B396" t="str">
            <v>21742847501</v>
          </cell>
          <cell r="C396" t="str">
            <v>AF217</v>
          </cell>
          <cell r="D396" t="str">
            <v>OPEN</v>
          </cell>
          <cell r="E396">
            <v>42248</v>
          </cell>
          <cell r="F396">
            <v>142121</v>
          </cell>
          <cell r="G396" t="str">
            <v>TH1</v>
          </cell>
          <cell r="H396">
            <v>21270</v>
          </cell>
        </row>
        <row r="397">
          <cell r="B397" t="str">
            <v>21742847512</v>
          </cell>
          <cell r="C397" t="str">
            <v>AF217</v>
          </cell>
          <cell r="D397" t="str">
            <v>OPEN</v>
          </cell>
          <cell r="E397">
            <v>42248</v>
          </cell>
          <cell r="F397">
            <v>135321</v>
          </cell>
          <cell r="G397" t="str">
            <v>TH1</v>
          </cell>
          <cell r="H397">
            <v>21271</v>
          </cell>
        </row>
        <row r="398">
          <cell r="B398" t="str">
            <v>21742847523</v>
          </cell>
          <cell r="C398" t="str">
            <v>AF217</v>
          </cell>
          <cell r="D398" t="str">
            <v>OPEN</v>
          </cell>
          <cell r="E398">
            <v>42248</v>
          </cell>
          <cell r="F398">
            <v>126922</v>
          </cell>
          <cell r="G398" t="str">
            <v>TH1</v>
          </cell>
          <cell r="H398">
            <v>21272</v>
          </cell>
        </row>
        <row r="399">
          <cell r="B399" t="str">
            <v>21742847571</v>
          </cell>
          <cell r="C399" t="str">
            <v>AF217</v>
          </cell>
          <cell r="D399" t="str">
            <v>OPEN</v>
          </cell>
          <cell r="E399">
            <v>42248</v>
          </cell>
          <cell r="F399">
            <v>101721</v>
          </cell>
          <cell r="G399" t="str">
            <v>TH1</v>
          </cell>
          <cell r="H399">
            <v>21277</v>
          </cell>
        </row>
        <row r="400">
          <cell r="B400" t="str">
            <v>21742847582</v>
          </cell>
          <cell r="C400" t="str">
            <v>AF217</v>
          </cell>
          <cell r="D400" t="str">
            <v>OPEN</v>
          </cell>
          <cell r="E400">
            <v>42248</v>
          </cell>
          <cell r="F400">
            <v>111721</v>
          </cell>
          <cell r="G400" t="str">
            <v>TH1</v>
          </cell>
          <cell r="H400">
            <v>21278</v>
          </cell>
        </row>
        <row r="401">
          <cell r="B401" t="str">
            <v>21742847615</v>
          </cell>
          <cell r="C401" t="str">
            <v>AF217</v>
          </cell>
          <cell r="D401" t="str">
            <v>OPEN</v>
          </cell>
          <cell r="E401">
            <v>42248</v>
          </cell>
          <cell r="F401">
            <v>34662</v>
          </cell>
          <cell r="G401" t="str">
            <v>TH1</v>
          </cell>
          <cell r="H401">
            <v>21281</v>
          </cell>
        </row>
        <row r="402">
          <cell r="B402" t="str">
            <v>21742847626</v>
          </cell>
          <cell r="C402" t="str">
            <v>AF217</v>
          </cell>
          <cell r="D402" t="str">
            <v>OPEN</v>
          </cell>
          <cell r="E402">
            <v>42248</v>
          </cell>
          <cell r="F402">
            <v>26081</v>
          </cell>
          <cell r="G402" t="str">
            <v>TH1</v>
          </cell>
          <cell r="H402">
            <v>21282</v>
          </cell>
        </row>
        <row r="403">
          <cell r="B403" t="str">
            <v>21742847630</v>
          </cell>
          <cell r="C403" t="str">
            <v>AF217</v>
          </cell>
          <cell r="D403" t="str">
            <v>OPEN</v>
          </cell>
          <cell r="E403">
            <v>42248</v>
          </cell>
          <cell r="F403">
            <v>35321</v>
          </cell>
          <cell r="G403" t="str">
            <v>TH1</v>
          </cell>
          <cell r="H403">
            <v>21283</v>
          </cell>
        </row>
        <row r="404">
          <cell r="B404" t="str">
            <v>21742847641</v>
          </cell>
          <cell r="C404" t="str">
            <v>AF217</v>
          </cell>
          <cell r="D404" t="str">
            <v>OPEN</v>
          </cell>
          <cell r="E404">
            <v>42248</v>
          </cell>
          <cell r="F404">
            <v>23134</v>
          </cell>
          <cell r="G404" t="str">
            <v>TH1</v>
          </cell>
          <cell r="H404">
            <v>21284</v>
          </cell>
        </row>
        <row r="405">
          <cell r="B405" t="str">
            <v>21742847696</v>
          </cell>
          <cell r="C405" t="str">
            <v>AF217</v>
          </cell>
          <cell r="D405" t="str">
            <v>OPEN</v>
          </cell>
          <cell r="E405">
            <v>42248</v>
          </cell>
          <cell r="F405">
            <v>106522</v>
          </cell>
          <cell r="G405" t="str">
            <v>TH1</v>
          </cell>
          <cell r="H405">
            <v>21289</v>
          </cell>
        </row>
        <row r="406">
          <cell r="B406" t="str">
            <v>21742847700</v>
          </cell>
          <cell r="C406" t="str">
            <v>AF217</v>
          </cell>
          <cell r="D406" t="str">
            <v>OPEN</v>
          </cell>
          <cell r="E406">
            <v>42248</v>
          </cell>
          <cell r="F406">
            <v>37721</v>
          </cell>
          <cell r="G406" t="str">
            <v>TH1</v>
          </cell>
          <cell r="H406">
            <v>21290</v>
          </cell>
        </row>
        <row r="407">
          <cell r="B407" t="str">
            <v>21742847711</v>
          </cell>
          <cell r="C407" t="str">
            <v>AF217</v>
          </cell>
          <cell r="D407" t="str">
            <v>OPEN</v>
          </cell>
          <cell r="E407">
            <v>42248</v>
          </cell>
          <cell r="F407">
            <v>2671</v>
          </cell>
          <cell r="G407" t="str">
            <v>TH1</v>
          </cell>
          <cell r="H407">
            <v>21291</v>
          </cell>
        </row>
        <row r="408">
          <cell r="B408" t="str">
            <v>21742847744</v>
          </cell>
          <cell r="C408" t="str">
            <v>AF217</v>
          </cell>
          <cell r="D408" t="str">
            <v>OPEN</v>
          </cell>
          <cell r="E408">
            <v>42248</v>
          </cell>
          <cell r="F408">
            <v>66922</v>
          </cell>
          <cell r="G408" t="str">
            <v>TH1</v>
          </cell>
          <cell r="H408">
            <v>21292</v>
          </cell>
        </row>
        <row r="409">
          <cell r="B409" t="str">
            <v>21742847755</v>
          </cell>
          <cell r="C409" t="str">
            <v>AF217</v>
          </cell>
          <cell r="D409" t="str">
            <v>OPEN</v>
          </cell>
          <cell r="E409">
            <v>42248</v>
          </cell>
          <cell r="F409">
            <v>65321</v>
          </cell>
          <cell r="G409" t="str">
            <v>TH1</v>
          </cell>
          <cell r="H409">
            <v>21293</v>
          </cell>
        </row>
        <row r="410">
          <cell r="B410" t="str">
            <v>21742847766</v>
          </cell>
          <cell r="C410" t="str">
            <v>AF217</v>
          </cell>
          <cell r="D410" t="str">
            <v>OPEN</v>
          </cell>
          <cell r="E410">
            <v>42248</v>
          </cell>
          <cell r="F410">
            <v>79721</v>
          </cell>
          <cell r="G410" t="str">
            <v>TH1</v>
          </cell>
          <cell r="H410">
            <v>21294</v>
          </cell>
        </row>
        <row r="411">
          <cell r="B411" t="str">
            <v>21742847840</v>
          </cell>
          <cell r="C411" t="str">
            <v>AF217</v>
          </cell>
          <cell r="D411" t="str">
            <v>OPEN</v>
          </cell>
          <cell r="E411">
            <v>42248</v>
          </cell>
          <cell r="F411">
            <v>40121</v>
          </cell>
          <cell r="G411" t="str">
            <v>TH1</v>
          </cell>
          <cell r="H411">
            <v>21297</v>
          </cell>
        </row>
        <row r="412">
          <cell r="B412" t="str">
            <v>21742847851</v>
          </cell>
          <cell r="C412" t="str">
            <v>AF217</v>
          </cell>
          <cell r="D412" t="str">
            <v>OPEN</v>
          </cell>
          <cell r="E412">
            <v>42248</v>
          </cell>
          <cell r="F412">
            <v>44522</v>
          </cell>
          <cell r="G412" t="str">
            <v>TH1</v>
          </cell>
          <cell r="H412">
            <v>21298</v>
          </cell>
        </row>
        <row r="413">
          <cell r="B413" t="str">
            <v>21742847862</v>
          </cell>
          <cell r="C413" t="str">
            <v>AF217</v>
          </cell>
          <cell r="D413" t="str">
            <v>OPEN</v>
          </cell>
          <cell r="E413">
            <v>42248</v>
          </cell>
          <cell r="F413">
            <v>49721</v>
          </cell>
          <cell r="G413" t="str">
            <v>TH1</v>
          </cell>
          <cell r="H413">
            <v>21299</v>
          </cell>
        </row>
        <row r="414">
          <cell r="B414" t="str">
            <v>21742847932</v>
          </cell>
          <cell r="C414" t="str">
            <v>AF217</v>
          </cell>
          <cell r="D414" t="str">
            <v>OPEN</v>
          </cell>
          <cell r="E414">
            <v>42248</v>
          </cell>
          <cell r="F414">
            <v>57762</v>
          </cell>
          <cell r="G414" t="str">
            <v>TH1</v>
          </cell>
          <cell r="H414">
            <v>21302</v>
          </cell>
        </row>
        <row r="415">
          <cell r="B415" t="str">
            <v>21742847943</v>
          </cell>
          <cell r="C415" t="str">
            <v>AF217</v>
          </cell>
          <cell r="D415" t="str">
            <v>OPEN</v>
          </cell>
          <cell r="E415">
            <v>42248</v>
          </cell>
          <cell r="F415">
            <v>56441</v>
          </cell>
          <cell r="G415" t="str">
            <v>TH1</v>
          </cell>
          <cell r="H415">
            <v>21303</v>
          </cell>
        </row>
        <row r="416">
          <cell r="B416" t="str">
            <v>21742848164</v>
          </cell>
          <cell r="C416" t="str">
            <v>AF217</v>
          </cell>
          <cell r="D416" t="str">
            <v>OPEN</v>
          </cell>
          <cell r="E416">
            <v>42248</v>
          </cell>
          <cell r="F416">
            <v>21872</v>
          </cell>
          <cell r="G416" t="str">
            <v>TH1</v>
          </cell>
          <cell r="H416">
            <v>21306</v>
          </cell>
        </row>
        <row r="417">
          <cell r="B417" t="str">
            <v>21742848256</v>
          </cell>
          <cell r="C417" t="str">
            <v>AF217</v>
          </cell>
          <cell r="D417" t="str">
            <v>OPEN</v>
          </cell>
          <cell r="E417">
            <v>42248</v>
          </cell>
          <cell r="F417">
            <v>30596</v>
          </cell>
          <cell r="G417" t="str">
            <v>TH1</v>
          </cell>
          <cell r="H417">
            <v>21307</v>
          </cell>
        </row>
        <row r="418">
          <cell r="B418" t="str">
            <v>21742848260</v>
          </cell>
          <cell r="C418" t="str">
            <v>AF217</v>
          </cell>
          <cell r="D418" t="str">
            <v>OPEN</v>
          </cell>
          <cell r="E418">
            <v>42248</v>
          </cell>
          <cell r="F418">
            <v>44376</v>
          </cell>
          <cell r="G418" t="str">
            <v>TH1</v>
          </cell>
          <cell r="H418">
            <v>21308</v>
          </cell>
        </row>
        <row r="419">
          <cell r="B419" t="str">
            <v>21742848606</v>
          </cell>
          <cell r="C419" t="str">
            <v>AF217</v>
          </cell>
          <cell r="D419" t="str">
            <v>OPEN</v>
          </cell>
          <cell r="E419">
            <v>42248</v>
          </cell>
          <cell r="F419">
            <v>37171</v>
          </cell>
          <cell r="G419" t="str">
            <v>TH1</v>
          </cell>
          <cell r="H419">
            <v>21309</v>
          </cell>
        </row>
        <row r="420">
          <cell r="B420" t="str">
            <v>21742848621</v>
          </cell>
          <cell r="C420" t="str">
            <v>AF217</v>
          </cell>
          <cell r="D420" t="str">
            <v>OPEN</v>
          </cell>
          <cell r="E420">
            <v>42248</v>
          </cell>
          <cell r="F420">
            <v>38140</v>
          </cell>
          <cell r="G420" t="str">
            <v>TH1</v>
          </cell>
          <cell r="H420">
            <v>21310</v>
          </cell>
        </row>
        <row r="421">
          <cell r="B421" t="str">
            <v>21742848632</v>
          </cell>
          <cell r="C421" t="str">
            <v>AF217</v>
          </cell>
          <cell r="D421" t="str">
            <v>OPEN</v>
          </cell>
          <cell r="E421">
            <v>42248</v>
          </cell>
          <cell r="F421">
            <v>13621</v>
          </cell>
          <cell r="G421" t="str">
            <v>TH1</v>
          </cell>
          <cell r="H421">
            <v>21311</v>
          </cell>
        </row>
        <row r="422">
          <cell r="B422" t="str">
            <v>21742848665</v>
          </cell>
          <cell r="C422" t="str">
            <v>AF217</v>
          </cell>
          <cell r="D422" t="str">
            <v>OPEN</v>
          </cell>
          <cell r="E422">
            <v>42248</v>
          </cell>
          <cell r="F422">
            <v>9121</v>
          </cell>
          <cell r="G422" t="str">
            <v>TH1</v>
          </cell>
          <cell r="H422">
            <v>21312</v>
          </cell>
        </row>
        <row r="423">
          <cell r="B423" t="str">
            <v>21742848702</v>
          </cell>
          <cell r="C423" t="str">
            <v>AF217</v>
          </cell>
          <cell r="D423" t="str">
            <v>OPEN</v>
          </cell>
          <cell r="E423">
            <v>42248</v>
          </cell>
          <cell r="F423">
            <v>20372</v>
          </cell>
          <cell r="G423" t="str">
            <v>TH1</v>
          </cell>
          <cell r="H423">
            <v>21313</v>
          </cell>
        </row>
        <row r="424">
          <cell r="B424" t="str">
            <v>21743168845</v>
          </cell>
          <cell r="C424" t="str">
            <v>AF217</v>
          </cell>
          <cell r="D424" t="str">
            <v>OPEN</v>
          </cell>
          <cell r="E424">
            <v>36932</v>
          </cell>
          <cell r="F424">
            <v>1682</v>
          </cell>
          <cell r="G424" t="str">
            <v>TH1</v>
          </cell>
          <cell r="H424">
            <v>19915</v>
          </cell>
        </row>
        <row r="425">
          <cell r="B425" t="str">
            <v>21743737315</v>
          </cell>
          <cell r="C425" t="str">
            <v>AF217</v>
          </cell>
          <cell r="D425" t="str">
            <v>OPEN</v>
          </cell>
          <cell r="E425">
            <v>37174</v>
          </cell>
          <cell r="F425">
            <v>4000</v>
          </cell>
          <cell r="G425" t="str">
            <v>TH1</v>
          </cell>
          <cell r="H425">
            <v>21316</v>
          </cell>
        </row>
        <row r="426">
          <cell r="B426" t="str">
            <v>21743737326</v>
          </cell>
          <cell r="C426" t="str">
            <v>AF217</v>
          </cell>
          <cell r="D426" t="str">
            <v>OPEN</v>
          </cell>
          <cell r="E426">
            <v>43739</v>
          </cell>
          <cell r="F426">
            <v>926</v>
          </cell>
          <cell r="G426" t="str">
            <v>TH1</v>
          </cell>
          <cell r="H426">
            <v>21932</v>
          </cell>
        </row>
        <row r="427">
          <cell r="B427" t="str">
            <v>21743737341</v>
          </cell>
          <cell r="C427" t="str">
            <v>AF217</v>
          </cell>
          <cell r="D427" t="str">
            <v>OPEN</v>
          </cell>
          <cell r="E427">
            <v>44470</v>
          </cell>
          <cell r="F427">
            <v>16275</v>
          </cell>
          <cell r="G427" t="str">
            <v>TH1</v>
          </cell>
          <cell r="H427">
            <v>22255</v>
          </cell>
        </row>
        <row r="428">
          <cell r="B428" t="str">
            <v>21743737400</v>
          </cell>
          <cell r="C428" t="str">
            <v>AF217</v>
          </cell>
          <cell r="D428" t="str">
            <v>OPEN</v>
          </cell>
          <cell r="E428">
            <v>36991</v>
          </cell>
          <cell r="F428">
            <v>9552</v>
          </cell>
          <cell r="G428" t="str">
            <v>TH1</v>
          </cell>
          <cell r="H428">
            <v>21794</v>
          </cell>
        </row>
        <row r="429">
          <cell r="B429" t="str">
            <v>21743737455</v>
          </cell>
          <cell r="C429" t="str">
            <v>AF217</v>
          </cell>
          <cell r="D429" t="str">
            <v>OPEN</v>
          </cell>
          <cell r="E429">
            <v>36901</v>
          </cell>
          <cell r="F429">
            <v>6797</v>
          </cell>
          <cell r="G429" t="str">
            <v>TH1</v>
          </cell>
          <cell r="H429">
            <v>19924</v>
          </cell>
        </row>
        <row r="430">
          <cell r="B430" t="str">
            <v>21743737470</v>
          </cell>
          <cell r="C430" t="str">
            <v>AF217</v>
          </cell>
          <cell r="D430" t="str">
            <v>OPEN</v>
          </cell>
          <cell r="E430">
            <v>36932</v>
          </cell>
          <cell r="F430">
            <v>1567</v>
          </cell>
          <cell r="G430" t="str">
            <v>TH1</v>
          </cell>
          <cell r="H430">
            <v>19926</v>
          </cell>
        </row>
        <row r="431">
          <cell r="B431" t="str">
            <v>21743737481</v>
          </cell>
          <cell r="C431" t="str">
            <v>AF217</v>
          </cell>
          <cell r="D431" t="str">
            <v>OPEN</v>
          </cell>
          <cell r="E431">
            <v>36932</v>
          </cell>
          <cell r="F431">
            <v>3327</v>
          </cell>
          <cell r="G431" t="str">
            <v>TH1</v>
          </cell>
          <cell r="H431">
            <v>19927</v>
          </cell>
        </row>
        <row r="432">
          <cell r="B432" t="str">
            <v>21743737492</v>
          </cell>
          <cell r="C432" t="str">
            <v>AF217</v>
          </cell>
          <cell r="D432" t="str">
            <v>OPEN</v>
          </cell>
          <cell r="E432">
            <v>36932</v>
          </cell>
          <cell r="F432">
            <v>1370</v>
          </cell>
          <cell r="G432" t="str">
            <v>TH1</v>
          </cell>
          <cell r="H432">
            <v>19928</v>
          </cell>
        </row>
        <row r="433">
          <cell r="B433" t="str">
            <v>21743737503</v>
          </cell>
          <cell r="C433" t="str">
            <v>AF217</v>
          </cell>
          <cell r="D433" t="str">
            <v>OPEN</v>
          </cell>
          <cell r="E433">
            <v>37021</v>
          </cell>
          <cell r="F433">
            <v>1803</v>
          </cell>
          <cell r="G433" t="str">
            <v>TH1</v>
          </cell>
          <cell r="H433">
            <v>20253</v>
          </cell>
        </row>
        <row r="434">
          <cell r="B434" t="str">
            <v>21743737514</v>
          </cell>
          <cell r="C434" t="str">
            <v>AF217</v>
          </cell>
          <cell r="D434" t="str">
            <v>OPEN</v>
          </cell>
          <cell r="E434">
            <v>37052</v>
          </cell>
          <cell r="F434">
            <v>2400</v>
          </cell>
          <cell r="G434" t="str">
            <v>TH1</v>
          </cell>
          <cell r="H434">
            <v>20390</v>
          </cell>
        </row>
        <row r="435">
          <cell r="B435" t="str">
            <v>21743737525</v>
          </cell>
          <cell r="C435" t="str">
            <v>AF217</v>
          </cell>
          <cell r="D435" t="str">
            <v>OPEN</v>
          </cell>
          <cell r="E435">
            <v>36991</v>
          </cell>
          <cell r="F435">
            <v>783</v>
          </cell>
          <cell r="G435" t="str">
            <v>TH1</v>
          </cell>
          <cell r="H435">
            <v>20099</v>
          </cell>
        </row>
        <row r="436">
          <cell r="B436" t="str">
            <v>21743737536</v>
          </cell>
          <cell r="C436" t="str">
            <v>AF217</v>
          </cell>
          <cell r="D436" t="str">
            <v>OPEN</v>
          </cell>
          <cell r="E436">
            <v>37021</v>
          </cell>
          <cell r="F436">
            <v>2250</v>
          </cell>
          <cell r="G436" t="str">
            <v>TH1</v>
          </cell>
          <cell r="H436">
            <v>20391</v>
          </cell>
        </row>
        <row r="437">
          <cell r="B437" t="str">
            <v>21743737540</v>
          </cell>
          <cell r="C437" t="str">
            <v>AF217</v>
          </cell>
          <cell r="D437" t="str">
            <v>OPEN</v>
          </cell>
          <cell r="E437">
            <v>36991</v>
          </cell>
          <cell r="F437">
            <v>665</v>
          </cell>
          <cell r="G437" t="str">
            <v>TH1</v>
          </cell>
          <cell r="H437">
            <v>20254</v>
          </cell>
        </row>
        <row r="438">
          <cell r="B438" t="str">
            <v>21743737551</v>
          </cell>
          <cell r="C438" t="str">
            <v>AF217</v>
          </cell>
          <cell r="D438" t="str">
            <v>OPEN</v>
          </cell>
          <cell r="E438">
            <v>37052</v>
          </cell>
          <cell r="F438">
            <v>6797</v>
          </cell>
          <cell r="G438" t="str">
            <v>TH1</v>
          </cell>
          <cell r="H438">
            <v>20392</v>
          </cell>
        </row>
        <row r="439">
          <cell r="B439" t="str">
            <v>21743737562</v>
          </cell>
          <cell r="C439" t="str">
            <v>AF217</v>
          </cell>
          <cell r="D439" t="str">
            <v>OPEN</v>
          </cell>
          <cell r="E439">
            <v>37082</v>
          </cell>
          <cell r="F439">
            <v>786</v>
          </cell>
          <cell r="G439" t="str">
            <v>TH1</v>
          </cell>
          <cell r="H439">
            <v>20916</v>
          </cell>
        </row>
        <row r="440">
          <cell r="B440" t="str">
            <v>21743737573</v>
          </cell>
          <cell r="C440" t="str">
            <v>AF217</v>
          </cell>
          <cell r="D440" t="str">
            <v>OPEN</v>
          </cell>
          <cell r="E440">
            <v>37144</v>
          </cell>
          <cell r="F440">
            <v>6050</v>
          </cell>
          <cell r="G440" t="str">
            <v>TH1</v>
          </cell>
          <cell r="H440">
            <v>21317</v>
          </cell>
        </row>
        <row r="441">
          <cell r="B441" t="str">
            <v>21743737584</v>
          </cell>
          <cell r="C441" t="str">
            <v>AF217</v>
          </cell>
          <cell r="D441" t="str">
            <v>OPEN</v>
          </cell>
          <cell r="E441">
            <v>37174</v>
          </cell>
          <cell r="F441">
            <v>13697</v>
          </cell>
          <cell r="G441" t="str">
            <v>TH1</v>
          </cell>
          <cell r="H441">
            <v>21465</v>
          </cell>
        </row>
        <row r="442">
          <cell r="B442" t="str">
            <v>21743737595</v>
          </cell>
          <cell r="C442" t="str">
            <v>AF217</v>
          </cell>
          <cell r="D442" t="str">
            <v>OPEN</v>
          </cell>
          <cell r="E442">
            <v>37082</v>
          </cell>
          <cell r="F442">
            <v>997</v>
          </cell>
          <cell r="G442" t="str">
            <v>TH1</v>
          </cell>
          <cell r="H442">
            <v>21318</v>
          </cell>
        </row>
        <row r="443">
          <cell r="B443" t="str">
            <v>21743737606</v>
          </cell>
          <cell r="C443" t="str">
            <v>AF217</v>
          </cell>
          <cell r="D443" t="str">
            <v>OPEN</v>
          </cell>
          <cell r="E443">
            <v>37144</v>
          </cell>
          <cell r="F443">
            <v>1682</v>
          </cell>
          <cell r="G443" t="str">
            <v>TH1</v>
          </cell>
          <cell r="H443">
            <v>21319</v>
          </cell>
        </row>
        <row r="444">
          <cell r="B444" t="str">
            <v>21743737610</v>
          </cell>
          <cell r="C444" t="str">
            <v>AF217</v>
          </cell>
          <cell r="D444" t="str">
            <v>OPEN</v>
          </cell>
          <cell r="E444">
            <v>37144</v>
          </cell>
          <cell r="F444">
            <v>1752</v>
          </cell>
          <cell r="G444" t="str">
            <v>TH1</v>
          </cell>
          <cell r="H444">
            <v>21320</v>
          </cell>
        </row>
        <row r="445">
          <cell r="B445" t="str">
            <v>21743737621</v>
          </cell>
          <cell r="C445" t="str">
            <v>AF217</v>
          </cell>
          <cell r="D445" t="str">
            <v>OPEN</v>
          </cell>
          <cell r="E445">
            <v>37144</v>
          </cell>
          <cell r="F445">
            <v>1040</v>
          </cell>
          <cell r="G445" t="str">
            <v>TH1</v>
          </cell>
          <cell r="H445">
            <v>21321</v>
          </cell>
        </row>
        <row r="446">
          <cell r="B446" t="str">
            <v>21743737632</v>
          </cell>
          <cell r="C446" t="str">
            <v>AF217</v>
          </cell>
          <cell r="D446" t="str">
            <v>OPEN</v>
          </cell>
          <cell r="E446">
            <v>37174</v>
          </cell>
          <cell r="F446">
            <v>5520</v>
          </cell>
          <cell r="G446" t="str">
            <v>TH1</v>
          </cell>
          <cell r="H446">
            <v>21322</v>
          </cell>
        </row>
        <row r="447">
          <cell r="B447" t="str">
            <v>21743737643</v>
          </cell>
          <cell r="C447" t="str">
            <v>AF217</v>
          </cell>
          <cell r="D447" t="str">
            <v>OPEN</v>
          </cell>
          <cell r="E447">
            <v>37144</v>
          </cell>
          <cell r="F447">
            <v>1175</v>
          </cell>
          <cell r="G447" t="str">
            <v>TH1</v>
          </cell>
          <cell r="H447">
            <v>21323</v>
          </cell>
        </row>
        <row r="448">
          <cell r="B448" t="str">
            <v>21743737665</v>
          </cell>
          <cell r="C448" t="str">
            <v>AF217</v>
          </cell>
          <cell r="D448" t="str">
            <v>OPEN</v>
          </cell>
          <cell r="E448">
            <v>37174</v>
          </cell>
          <cell r="F448">
            <v>665</v>
          </cell>
          <cell r="G448" t="str">
            <v>TH1</v>
          </cell>
          <cell r="H448">
            <v>20783</v>
          </cell>
        </row>
        <row r="449">
          <cell r="B449" t="str">
            <v>21743737676</v>
          </cell>
          <cell r="C449" t="str">
            <v>AF217</v>
          </cell>
          <cell r="D449" t="str">
            <v>OPEN</v>
          </cell>
          <cell r="E449">
            <v>37235</v>
          </cell>
          <cell r="F449">
            <v>15865</v>
          </cell>
          <cell r="G449" t="str">
            <v>TH1</v>
          </cell>
          <cell r="H449">
            <v>20917</v>
          </cell>
        </row>
        <row r="450">
          <cell r="B450" t="str">
            <v>21743737680</v>
          </cell>
          <cell r="C450" t="str">
            <v>AF217</v>
          </cell>
          <cell r="D450" t="str">
            <v>OPEN</v>
          </cell>
          <cell r="E450">
            <v>37205</v>
          </cell>
          <cell r="F450">
            <v>783</v>
          </cell>
          <cell r="G450" t="str">
            <v>TH1</v>
          </cell>
          <cell r="H450">
            <v>20784</v>
          </cell>
        </row>
        <row r="451">
          <cell r="B451" t="str">
            <v>21743737691</v>
          </cell>
          <cell r="C451" t="str">
            <v>AF217</v>
          </cell>
          <cell r="D451" t="str">
            <v>OPEN</v>
          </cell>
          <cell r="E451">
            <v>41548</v>
          </cell>
          <cell r="F451">
            <v>2121</v>
          </cell>
          <cell r="G451" t="str">
            <v>TH1</v>
          </cell>
          <cell r="H451">
            <v>21051</v>
          </cell>
        </row>
        <row r="452">
          <cell r="B452" t="str">
            <v>21743737702</v>
          </cell>
          <cell r="C452" t="str">
            <v>AF217</v>
          </cell>
          <cell r="D452" t="str">
            <v>OPEN</v>
          </cell>
          <cell r="E452">
            <v>37235</v>
          </cell>
          <cell r="F452">
            <v>1682</v>
          </cell>
          <cell r="G452" t="str">
            <v>TH1</v>
          </cell>
          <cell r="H452">
            <v>21052</v>
          </cell>
        </row>
        <row r="453">
          <cell r="B453" t="str">
            <v>21743737713</v>
          </cell>
          <cell r="C453" t="str">
            <v>AF217</v>
          </cell>
          <cell r="D453" t="str">
            <v>OPEN</v>
          </cell>
          <cell r="E453">
            <v>37235</v>
          </cell>
          <cell r="F453">
            <v>1461</v>
          </cell>
          <cell r="G453" t="str">
            <v>TH1</v>
          </cell>
          <cell r="H453">
            <v>20918</v>
          </cell>
        </row>
        <row r="454">
          <cell r="B454" t="str">
            <v>21743737724</v>
          </cell>
          <cell r="C454" t="str">
            <v>AF217</v>
          </cell>
          <cell r="D454" t="str">
            <v>OPEN</v>
          </cell>
          <cell r="E454">
            <v>37235</v>
          </cell>
          <cell r="F454">
            <v>1140</v>
          </cell>
          <cell r="G454" t="str">
            <v>TH1</v>
          </cell>
          <cell r="H454">
            <v>21053</v>
          </cell>
        </row>
        <row r="455">
          <cell r="B455" t="str">
            <v>21743737735</v>
          </cell>
          <cell r="C455" t="str">
            <v>AF217</v>
          </cell>
          <cell r="D455" t="str">
            <v>OPEN</v>
          </cell>
          <cell r="E455">
            <v>42644</v>
          </cell>
          <cell r="F455">
            <v>4200</v>
          </cell>
          <cell r="G455" t="str">
            <v>TH1</v>
          </cell>
          <cell r="H455">
            <v>21598</v>
          </cell>
        </row>
        <row r="456">
          <cell r="B456" t="str">
            <v>21743737746</v>
          </cell>
          <cell r="C456" t="str">
            <v>AF217</v>
          </cell>
          <cell r="D456" t="str">
            <v>OPEN</v>
          </cell>
          <cell r="E456">
            <v>41548</v>
          </cell>
          <cell r="F456">
            <v>2550</v>
          </cell>
          <cell r="G456" t="str">
            <v>TH1</v>
          </cell>
          <cell r="H456">
            <v>21054</v>
          </cell>
        </row>
        <row r="457">
          <cell r="B457" t="str">
            <v>21743737750</v>
          </cell>
          <cell r="C457" t="str">
            <v>AF217</v>
          </cell>
          <cell r="D457" t="str">
            <v>OPEN</v>
          </cell>
          <cell r="E457">
            <v>41913</v>
          </cell>
          <cell r="F457">
            <v>783</v>
          </cell>
          <cell r="G457" t="str">
            <v>TH1</v>
          </cell>
          <cell r="H457">
            <v>21599</v>
          </cell>
        </row>
        <row r="458">
          <cell r="B458" t="str">
            <v>21743737761</v>
          </cell>
          <cell r="C458" t="str">
            <v>AF217</v>
          </cell>
          <cell r="D458" t="str">
            <v>OPEN</v>
          </cell>
          <cell r="E458">
            <v>42644</v>
          </cell>
          <cell r="F458">
            <v>783</v>
          </cell>
          <cell r="G458" t="str">
            <v>TH1</v>
          </cell>
          <cell r="H458">
            <v>21600</v>
          </cell>
        </row>
        <row r="459">
          <cell r="B459" t="str">
            <v>21743737772</v>
          </cell>
          <cell r="C459" t="str">
            <v>AF217</v>
          </cell>
          <cell r="D459" t="str">
            <v>OPEN</v>
          </cell>
          <cell r="E459">
            <v>43009</v>
          </cell>
          <cell r="F459">
            <v>4750</v>
          </cell>
          <cell r="G459" t="str">
            <v>TH1</v>
          </cell>
          <cell r="H459">
            <v>21601</v>
          </cell>
        </row>
        <row r="460">
          <cell r="B460" t="str">
            <v>21743737783</v>
          </cell>
          <cell r="C460" t="str">
            <v>AF217</v>
          </cell>
          <cell r="D460" t="str">
            <v>OPEN</v>
          </cell>
          <cell r="E460">
            <v>43374</v>
          </cell>
          <cell r="F460">
            <v>783</v>
          </cell>
          <cell r="G460" t="str">
            <v>TH1</v>
          </cell>
          <cell r="H460">
            <v>21795</v>
          </cell>
        </row>
        <row r="461">
          <cell r="B461" t="str">
            <v>21743737794</v>
          </cell>
          <cell r="C461" t="str">
            <v>AF217</v>
          </cell>
          <cell r="D461" t="str">
            <v>OPEN</v>
          </cell>
          <cell r="E461">
            <v>43739</v>
          </cell>
          <cell r="F461">
            <v>783</v>
          </cell>
          <cell r="G461" t="str">
            <v>TH1</v>
          </cell>
          <cell r="H461">
            <v>22084</v>
          </cell>
        </row>
        <row r="462">
          <cell r="B462" t="str">
            <v>21743737805</v>
          </cell>
          <cell r="C462" t="str">
            <v>AF217</v>
          </cell>
          <cell r="D462" t="str">
            <v>OPEN</v>
          </cell>
          <cell r="E462">
            <v>44105</v>
          </cell>
          <cell r="F462">
            <v>783</v>
          </cell>
          <cell r="G462" t="str">
            <v>TH1</v>
          </cell>
          <cell r="H462">
            <v>22085</v>
          </cell>
        </row>
        <row r="463">
          <cell r="B463" t="str">
            <v>21743737816</v>
          </cell>
          <cell r="C463" t="str">
            <v>AF217</v>
          </cell>
          <cell r="D463" t="str">
            <v>OPEN</v>
          </cell>
          <cell r="E463">
            <v>37235</v>
          </cell>
          <cell r="F463">
            <v>783</v>
          </cell>
          <cell r="G463" t="str">
            <v>TH1</v>
          </cell>
          <cell r="H463">
            <v>21055</v>
          </cell>
        </row>
        <row r="464">
          <cell r="B464" t="str">
            <v>21743737820</v>
          </cell>
          <cell r="C464" t="str">
            <v>AF217</v>
          </cell>
          <cell r="D464" t="str">
            <v>OPEN</v>
          </cell>
          <cell r="E464">
            <v>42644</v>
          </cell>
          <cell r="F464">
            <v>16233</v>
          </cell>
          <cell r="G464" t="str">
            <v>TH1</v>
          </cell>
          <cell r="H464">
            <v>21796</v>
          </cell>
        </row>
        <row r="465">
          <cell r="B465" t="str">
            <v>21743737831</v>
          </cell>
          <cell r="C465" t="str">
            <v>AF217</v>
          </cell>
          <cell r="D465" t="str">
            <v>OPEN</v>
          </cell>
          <cell r="E465">
            <v>41913</v>
          </cell>
          <cell r="F465">
            <v>5040</v>
          </cell>
          <cell r="G465" t="str">
            <v>TH1</v>
          </cell>
          <cell r="H465">
            <v>21933</v>
          </cell>
        </row>
        <row r="466">
          <cell r="B466" t="str">
            <v>21743737842</v>
          </cell>
          <cell r="C466" t="str">
            <v>AF217</v>
          </cell>
          <cell r="D466" t="str">
            <v>OPEN</v>
          </cell>
          <cell r="E466">
            <v>41913</v>
          </cell>
          <cell r="F466">
            <v>783</v>
          </cell>
          <cell r="G466" t="str">
            <v>TH1</v>
          </cell>
          <cell r="H466">
            <v>21602</v>
          </cell>
        </row>
        <row r="467">
          <cell r="B467" t="str">
            <v>21743737853</v>
          </cell>
          <cell r="C467" t="str">
            <v>AF217</v>
          </cell>
          <cell r="D467" t="str">
            <v>OPEN</v>
          </cell>
          <cell r="E467">
            <v>42644</v>
          </cell>
          <cell r="F467">
            <v>27500</v>
          </cell>
          <cell r="G467" t="str">
            <v>TH1</v>
          </cell>
          <cell r="H467">
            <v>21603</v>
          </cell>
        </row>
        <row r="468">
          <cell r="B468" t="str">
            <v>21743737864</v>
          </cell>
          <cell r="C468" t="str">
            <v>AF217</v>
          </cell>
          <cell r="D468" t="str">
            <v>OPEN</v>
          </cell>
          <cell r="E468">
            <v>42644</v>
          </cell>
          <cell r="F468">
            <v>3485</v>
          </cell>
          <cell r="G468" t="str">
            <v>TH1</v>
          </cell>
          <cell r="H468">
            <v>21604</v>
          </cell>
        </row>
        <row r="469">
          <cell r="B469" t="str">
            <v>21743737875</v>
          </cell>
          <cell r="C469" t="str">
            <v>AF217</v>
          </cell>
          <cell r="D469" t="str">
            <v>OPEN</v>
          </cell>
          <cell r="E469">
            <v>43374</v>
          </cell>
          <cell r="F469">
            <v>817</v>
          </cell>
          <cell r="G469" t="str">
            <v>TH1</v>
          </cell>
          <cell r="H469">
            <v>21797</v>
          </cell>
        </row>
        <row r="470">
          <cell r="B470" t="str">
            <v>21743737886</v>
          </cell>
          <cell r="C470" t="str">
            <v>AF217</v>
          </cell>
          <cell r="D470" t="str">
            <v>OPEN</v>
          </cell>
          <cell r="E470">
            <v>42644</v>
          </cell>
          <cell r="F470">
            <v>1710</v>
          </cell>
          <cell r="G470" t="str">
            <v>TH1</v>
          </cell>
          <cell r="H470">
            <v>21605</v>
          </cell>
        </row>
        <row r="471">
          <cell r="B471" t="str">
            <v>21743737890</v>
          </cell>
          <cell r="C471" t="str">
            <v>AF217</v>
          </cell>
          <cell r="D471" t="str">
            <v>OPEN</v>
          </cell>
          <cell r="E471">
            <v>42644</v>
          </cell>
          <cell r="F471">
            <v>2884</v>
          </cell>
          <cell r="G471" t="str">
            <v>TH1</v>
          </cell>
          <cell r="H471">
            <v>21798</v>
          </cell>
        </row>
        <row r="472">
          <cell r="B472" t="str">
            <v>21743737901</v>
          </cell>
          <cell r="C472" t="str">
            <v>AF217</v>
          </cell>
          <cell r="D472" t="str">
            <v>OPEN</v>
          </cell>
          <cell r="E472">
            <v>43739</v>
          </cell>
          <cell r="F472">
            <v>1803</v>
          </cell>
          <cell r="G472" t="str">
            <v>TH1</v>
          </cell>
          <cell r="H472">
            <v>21934</v>
          </cell>
        </row>
        <row r="473">
          <cell r="B473" t="str">
            <v>21743737912</v>
          </cell>
          <cell r="C473" t="str">
            <v>AF217</v>
          </cell>
          <cell r="D473" t="str">
            <v>OPEN</v>
          </cell>
          <cell r="E473">
            <v>43739</v>
          </cell>
          <cell r="F473">
            <v>5170</v>
          </cell>
          <cell r="G473" t="str">
            <v>TH1</v>
          </cell>
          <cell r="H473">
            <v>22086</v>
          </cell>
        </row>
        <row r="474">
          <cell r="B474" t="str">
            <v>21743737923</v>
          </cell>
          <cell r="C474" t="str">
            <v>AF217</v>
          </cell>
          <cell r="D474" t="str">
            <v>OPEN</v>
          </cell>
          <cell r="E474">
            <v>43739</v>
          </cell>
          <cell r="F474">
            <v>665</v>
          </cell>
          <cell r="G474" t="str">
            <v>TH1</v>
          </cell>
          <cell r="H474">
            <v>22087</v>
          </cell>
        </row>
        <row r="475">
          <cell r="B475" t="str">
            <v>21743737934</v>
          </cell>
          <cell r="C475" t="str">
            <v>AF217</v>
          </cell>
          <cell r="D475" t="str">
            <v>OPEN</v>
          </cell>
          <cell r="E475">
            <v>45200</v>
          </cell>
          <cell r="F475">
            <v>1841</v>
          </cell>
          <cell r="G475" t="str">
            <v>TH1</v>
          </cell>
          <cell r="H475">
            <v>22351</v>
          </cell>
        </row>
        <row r="476">
          <cell r="B476" t="str">
            <v>21743737945</v>
          </cell>
          <cell r="C476" t="str">
            <v>AF217</v>
          </cell>
          <cell r="D476" t="str">
            <v>OPEN</v>
          </cell>
          <cell r="E476">
            <v>44105</v>
          </cell>
          <cell r="F476">
            <v>665</v>
          </cell>
          <cell r="G476" t="str">
            <v>TH1</v>
          </cell>
          <cell r="H476">
            <v>22088</v>
          </cell>
        </row>
        <row r="477">
          <cell r="B477" t="str">
            <v>21743737956</v>
          </cell>
          <cell r="C477" t="str">
            <v>AF217</v>
          </cell>
          <cell r="D477" t="str">
            <v>OPEN</v>
          </cell>
          <cell r="E477">
            <v>44470</v>
          </cell>
          <cell r="F477">
            <v>1966</v>
          </cell>
          <cell r="G477" t="str">
            <v>TH1</v>
          </cell>
          <cell r="H477">
            <v>22256</v>
          </cell>
        </row>
        <row r="478">
          <cell r="B478" t="str">
            <v>21743737960</v>
          </cell>
          <cell r="C478" t="str">
            <v>AF217</v>
          </cell>
          <cell r="D478" t="str">
            <v>OPEN</v>
          </cell>
          <cell r="E478">
            <v>44470</v>
          </cell>
          <cell r="F478">
            <v>1628</v>
          </cell>
          <cell r="G478" t="str">
            <v>TH1</v>
          </cell>
          <cell r="H478">
            <v>22257</v>
          </cell>
        </row>
        <row r="479">
          <cell r="B479" t="str">
            <v>21743737971</v>
          </cell>
          <cell r="C479" t="str">
            <v>AF217</v>
          </cell>
          <cell r="D479" t="str">
            <v>OPEN</v>
          </cell>
          <cell r="E479">
            <v>44470</v>
          </cell>
          <cell r="F479">
            <v>783</v>
          </cell>
          <cell r="G479" t="str">
            <v>TH1</v>
          </cell>
          <cell r="H479">
            <v>22258</v>
          </cell>
        </row>
        <row r="480">
          <cell r="B480" t="str">
            <v>21743737993</v>
          </cell>
          <cell r="C480" t="str">
            <v>AF217</v>
          </cell>
          <cell r="D480" t="str">
            <v>OPEN</v>
          </cell>
          <cell r="E480">
            <v>45200</v>
          </cell>
          <cell r="F480">
            <v>1710</v>
          </cell>
          <cell r="G480" t="str">
            <v>TH1</v>
          </cell>
          <cell r="H480">
            <v>22259</v>
          </cell>
        </row>
        <row r="481">
          <cell r="B481" t="str">
            <v>21743738796</v>
          </cell>
          <cell r="C481" t="str">
            <v>AF217</v>
          </cell>
          <cell r="D481" t="str">
            <v>OPEN</v>
          </cell>
          <cell r="E481">
            <v>45200</v>
          </cell>
          <cell r="F481">
            <v>783</v>
          </cell>
          <cell r="G481" t="str">
            <v>TH1</v>
          </cell>
          <cell r="H481">
            <v>22260</v>
          </cell>
        </row>
        <row r="482">
          <cell r="B482" t="str">
            <v>21743738800</v>
          </cell>
          <cell r="C482" t="str">
            <v>AF217</v>
          </cell>
          <cell r="D482" t="str">
            <v>OPEN</v>
          </cell>
          <cell r="E482">
            <v>45566</v>
          </cell>
          <cell r="F482">
            <v>1176</v>
          </cell>
          <cell r="G482" t="str">
            <v>TH1</v>
          </cell>
          <cell r="H482">
            <v>22261</v>
          </cell>
        </row>
        <row r="483">
          <cell r="B483" t="str">
            <v>21743738822</v>
          </cell>
          <cell r="C483" t="str">
            <v>AF217</v>
          </cell>
          <cell r="D483" t="str">
            <v>OPEN</v>
          </cell>
          <cell r="E483">
            <v>45200</v>
          </cell>
          <cell r="F483">
            <v>1682</v>
          </cell>
          <cell r="G483" t="str">
            <v>TH1</v>
          </cell>
          <cell r="H483">
            <v>22262</v>
          </cell>
        </row>
        <row r="484">
          <cell r="B484" t="str">
            <v>21743853935</v>
          </cell>
          <cell r="C484" t="str">
            <v>AF217</v>
          </cell>
          <cell r="D484" t="str">
            <v>OPEN</v>
          </cell>
          <cell r="E484">
            <v>46997</v>
          </cell>
          <cell r="F484">
            <v>11565</v>
          </cell>
          <cell r="G484" t="str">
            <v>TH1</v>
          </cell>
          <cell r="H484">
            <v>19929</v>
          </cell>
        </row>
        <row r="485">
          <cell r="B485" t="str">
            <v>21743853946</v>
          </cell>
          <cell r="C485" t="str">
            <v>AF217</v>
          </cell>
          <cell r="D485" t="str">
            <v>OPEN</v>
          </cell>
          <cell r="E485">
            <v>46997</v>
          </cell>
          <cell r="F485">
            <v>42000</v>
          </cell>
          <cell r="G485" t="str">
            <v>TH1</v>
          </cell>
          <cell r="H485">
            <v>20255</v>
          </cell>
        </row>
        <row r="486">
          <cell r="B486" t="str">
            <v>23299308215</v>
          </cell>
          <cell r="C486" t="str">
            <v>AF232</v>
          </cell>
          <cell r="D486" t="str">
            <v>OPEN</v>
          </cell>
          <cell r="E486">
            <v>43739</v>
          </cell>
          <cell r="F486">
            <v>13475</v>
          </cell>
          <cell r="G486" t="str">
            <v>TH1</v>
          </cell>
          <cell r="H486">
            <v>22089</v>
          </cell>
        </row>
        <row r="487">
          <cell r="B487" t="str">
            <v>23299598122</v>
          </cell>
          <cell r="C487" t="str">
            <v>AF232</v>
          </cell>
          <cell r="D487" t="str">
            <v>OPEN</v>
          </cell>
          <cell r="E487">
            <v>41913</v>
          </cell>
          <cell r="F487">
            <v>9870</v>
          </cell>
          <cell r="G487" t="str">
            <v>TH1</v>
          </cell>
          <cell r="H487">
            <v>21610</v>
          </cell>
        </row>
        <row r="488">
          <cell r="B488" t="str">
            <v>29721046874</v>
          </cell>
          <cell r="C488" t="str">
            <v>AF297</v>
          </cell>
          <cell r="D488" t="str">
            <v>OPEN</v>
          </cell>
          <cell r="E488">
            <v>37021</v>
          </cell>
          <cell r="F488">
            <v>22155</v>
          </cell>
          <cell r="G488" t="str">
            <v>TH1</v>
          </cell>
          <cell r="H488">
            <v>20262</v>
          </cell>
        </row>
        <row r="489">
          <cell r="B489" t="str">
            <v>29721046885</v>
          </cell>
          <cell r="C489" t="str">
            <v>AF297</v>
          </cell>
          <cell r="D489" t="str">
            <v>OPEN</v>
          </cell>
          <cell r="E489">
            <v>37174</v>
          </cell>
          <cell r="F489">
            <v>4185</v>
          </cell>
          <cell r="G489" t="str">
            <v>TH1</v>
          </cell>
          <cell r="H489">
            <v>21328</v>
          </cell>
        </row>
        <row r="490">
          <cell r="B490" t="str">
            <v>29721046896</v>
          </cell>
          <cell r="C490" t="str">
            <v>AF297</v>
          </cell>
          <cell r="D490" t="str">
            <v>OPEN</v>
          </cell>
          <cell r="E490">
            <v>37205</v>
          </cell>
          <cell r="F490">
            <v>5148</v>
          </cell>
          <cell r="G490" t="str">
            <v>TH1</v>
          </cell>
          <cell r="H490">
            <v>21329</v>
          </cell>
        </row>
        <row r="491">
          <cell r="B491" t="str">
            <v>29721046900</v>
          </cell>
          <cell r="C491" t="str">
            <v>AF297</v>
          </cell>
          <cell r="D491" t="str">
            <v>OPEN</v>
          </cell>
          <cell r="E491">
            <v>43739</v>
          </cell>
          <cell r="F491">
            <v>8874</v>
          </cell>
          <cell r="G491" t="str">
            <v>TH1</v>
          </cell>
          <cell r="H491">
            <v>22353</v>
          </cell>
        </row>
        <row r="492">
          <cell r="B492" t="str">
            <v>29724934523</v>
          </cell>
          <cell r="C492" t="str">
            <v>AF297</v>
          </cell>
          <cell r="D492" t="str">
            <v>OPEN</v>
          </cell>
          <cell r="E492">
            <v>44470</v>
          </cell>
          <cell r="F492">
            <v>10246</v>
          </cell>
          <cell r="G492" t="str">
            <v>TH1</v>
          </cell>
          <cell r="H492">
            <v>22271</v>
          </cell>
        </row>
        <row r="493">
          <cell r="B493" t="str">
            <v>61826359093</v>
          </cell>
          <cell r="C493" t="str">
            <v>AF618</v>
          </cell>
          <cell r="D493" t="str">
            <v>OPEN</v>
          </cell>
          <cell r="E493">
            <v>42248</v>
          </cell>
          <cell r="F493">
            <v>788</v>
          </cell>
          <cell r="G493" t="str">
            <v>TH1</v>
          </cell>
          <cell r="H493">
            <v>21339</v>
          </cell>
        </row>
        <row r="494">
          <cell r="B494" t="str">
            <v>61826359104</v>
          </cell>
          <cell r="C494" t="str">
            <v>AF618</v>
          </cell>
          <cell r="D494" t="str">
            <v>OPEN</v>
          </cell>
          <cell r="E494">
            <v>42248</v>
          </cell>
          <cell r="F494">
            <v>7120</v>
          </cell>
          <cell r="G494" t="str">
            <v>TH1</v>
          </cell>
          <cell r="H494">
            <v>21340</v>
          </cell>
        </row>
        <row r="495">
          <cell r="B495" t="str">
            <v>61827380345</v>
          </cell>
          <cell r="C495" t="str">
            <v>AF618</v>
          </cell>
          <cell r="D495" t="str">
            <v>OPEN</v>
          </cell>
          <cell r="E495">
            <v>42248</v>
          </cell>
          <cell r="F495">
            <v>1316</v>
          </cell>
          <cell r="G495" t="str">
            <v>TH1</v>
          </cell>
          <cell r="H495">
            <v>21341</v>
          </cell>
        </row>
        <row r="496">
          <cell r="B496" t="str">
            <v>61827380356</v>
          </cell>
          <cell r="C496" t="str">
            <v>AF618</v>
          </cell>
          <cell r="D496" t="str">
            <v>OPEN</v>
          </cell>
          <cell r="E496">
            <v>42248</v>
          </cell>
          <cell r="F496">
            <v>707</v>
          </cell>
          <cell r="G496" t="str">
            <v>TH1</v>
          </cell>
          <cell r="H496">
            <v>21342</v>
          </cell>
        </row>
        <row r="497">
          <cell r="B497" t="str">
            <v>61827385621</v>
          </cell>
          <cell r="C497" t="str">
            <v>AF618</v>
          </cell>
          <cell r="D497" t="str">
            <v>OPEN</v>
          </cell>
          <cell r="E497">
            <v>42248</v>
          </cell>
          <cell r="F497">
            <v>4001</v>
          </cell>
          <cell r="G497" t="str">
            <v>TH1</v>
          </cell>
          <cell r="H497">
            <v>21343</v>
          </cell>
        </row>
        <row r="498">
          <cell r="B498" t="str">
            <v>61827385632</v>
          </cell>
          <cell r="C498" t="str">
            <v>AF618</v>
          </cell>
          <cell r="D498" t="str">
            <v>OPEN</v>
          </cell>
          <cell r="E498">
            <v>42248</v>
          </cell>
          <cell r="F498">
            <v>3650</v>
          </cell>
          <cell r="G498" t="str">
            <v>TH1</v>
          </cell>
          <cell r="H498">
            <v>21344</v>
          </cell>
        </row>
        <row r="499">
          <cell r="B499" t="str">
            <v>61827385654</v>
          </cell>
          <cell r="C499" t="str">
            <v>AF618</v>
          </cell>
          <cell r="D499" t="str">
            <v>OPEN</v>
          </cell>
          <cell r="E499">
            <v>42248</v>
          </cell>
          <cell r="F499">
            <v>1274</v>
          </cell>
          <cell r="G499" t="str">
            <v>TH1</v>
          </cell>
          <cell r="H499">
            <v>21345</v>
          </cell>
        </row>
        <row r="500">
          <cell r="B500" t="str">
            <v>61827385665</v>
          </cell>
          <cell r="C500" t="str">
            <v>AF618</v>
          </cell>
          <cell r="D500" t="str">
            <v>OPEN</v>
          </cell>
          <cell r="E500">
            <v>42248</v>
          </cell>
          <cell r="F500">
            <v>720</v>
          </cell>
          <cell r="G500" t="str">
            <v>TH1</v>
          </cell>
          <cell r="H500">
            <v>21346</v>
          </cell>
        </row>
        <row r="501">
          <cell r="B501" t="str">
            <v>61827385794</v>
          </cell>
          <cell r="C501" t="str">
            <v>AF618</v>
          </cell>
          <cell r="D501" t="str">
            <v>OPEN</v>
          </cell>
          <cell r="E501">
            <v>42248</v>
          </cell>
          <cell r="F501">
            <v>3245</v>
          </cell>
          <cell r="G501" t="str">
            <v>TH1</v>
          </cell>
          <cell r="H501">
            <v>21347</v>
          </cell>
        </row>
        <row r="502">
          <cell r="B502" t="str">
            <v>61827391405</v>
          </cell>
          <cell r="C502" t="str">
            <v>AF618</v>
          </cell>
          <cell r="D502" t="str">
            <v>OPEN</v>
          </cell>
          <cell r="E502">
            <v>42248</v>
          </cell>
          <cell r="F502">
            <v>6472</v>
          </cell>
          <cell r="G502" t="str">
            <v>TH1</v>
          </cell>
          <cell r="H502">
            <v>21348</v>
          </cell>
        </row>
        <row r="503">
          <cell r="B503" t="str">
            <v>61827391512</v>
          </cell>
          <cell r="C503" t="str">
            <v>AF618</v>
          </cell>
          <cell r="D503" t="str">
            <v>OPEN</v>
          </cell>
          <cell r="E503">
            <v>42248</v>
          </cell>
          <cell r="F503">
            <v>964</v>
          </cell>
          <cell r="G503" t="str">
            <v>TH1</v>
          </cell>
          <cell r="H503">
            <v>21349</v>
          </cell>
        </row>
        <row r="504">
          <cell r="B504" t="str">
            <v>61827391523</v>
          </cell>
          <cell r="C504" t="str">
            <v>AF618</v>
          </cell>
          <cell r="D504" t="str">
            <v>OPEN</v>
          </cell>
          <cell r="E504">
            <v>42248</v>
          </cell>
          <cell r="F504">
            <v>2678</v>
          </cell>
          <cell r="G504" t="str">
            <v>TH1</v>
          </cell>
          <cell r="H504">
            <v>21350</v>
          </cell>
        </row>
        <row r="505">
          <cell r="B505" t="str">
            <v>61827391534</v>
          </cell>
          <cell r="C505" t="str">
            <v>AF618</v>
          </cell>
          <cell r="D505" t="str">
            <v>OPEN</v>
          </cell>
          <cell r="E505">
            <v>42248</v>
          </cell>
          <cell r="F505">
            <v>4204</v>
          </cell>
          <cell r="G505" t="str">
            <v>TH1</v>
          </cell>
          <cell r="H505">
            <v>21351</v>
          </cell>
        </row>
        <row r="506">
          <cell r="B506" t="str">
            <v>61827391545</v>
          </cell>
          <cell r="C506" t="str">
            <v>AF618</v>
          </cell>
          <cell r="D506" t="str">
            <v>OPEN</v>
          </cell>
          <cell r="E506">
            <v>42248</v>
          </cell>
          <cell r="F506">
            <v>1144</v>
          </cell>
          <cell r="G506" t="str">
            <v>TH1</v>
          </cell>
          <cell r="H506">
            <v>21352</v>
          </cell>
        </row>
        <row r="507">
          <cell r="B507" t="str">
            <v>61827391556</v>
          </cell>
          <cell r="C507" t="str">
            <v>AF618</v>
          </cell>
          <cell r="D507" t="str">
            <v>OPEN</v>
          </cell>
          <cell r="E507">
            <v>42248</v>
          </cell>
          <cell r="F507">
            <v>1321</v>
          </cell>
          <cell r="G507" t="str">
            <v>TH1</v>
          </cell>
          <cell r="H507">
            <v>21353</v>
          </cell>
        </row>
        <row r="508">
          <cell r="B508" t="str">
            <v>61827391560</v>
          </cell>
          <cell r="C508" t="str">
            <v>AF618</v>
          </cell>
          <cell r="D508" t="str">
            <v>OPEN</v>
          </cell>
          <cell r="E508">
            <v>42248</v>
          </cell>
          <cell r="F508">
            <v>707</v>
          </cell>
          <cell r="G508" t="str">
            <v>TH1</v>
          </cell>
          <cell r="H508">
            <v>21354</v>
          </cell>
        </row>
        <row r="509">
          <cell r="B509" t="str">
            <v>61827767880</v>
          </cell>
          <cell r="C509" t="str">
            <v>AF618</v>
          </cell>
          <cell r="D509" t="str">
            <v>OPEN</v>
          </cell>
          <cell r="E509">
            <v>42248</v>
          </cell>
          <cell r="F509">
            <v>7255</v>
          </cell>
          <cell r="G509" t="str">
            <v>TH1</v>
          </cell>
          <cell r="H509">
            <v>21355</v>
          </cell>
        </row>
        <row r="510">
          <cell r="B510" t="str">
            <v>61827767891</v>
          </cell>
          <cell r="C510" t="str">
            <v>AF618</v>
          </cell>
          <cell r="D510" t="str">
            <v>OPEN</v>
          </cell>
          <cell r="E510">
            <v>42248</v>
          </cell>
          <cell r="F510">
            <v>11980</v>
          </cell>
          <cell r="G510" t="str">
            <v>TH1</v>
          </cell>
          <cell r="H510">
            <v>21356</v>
          </cell>
        </row>
        <row r="511">
          <cell r="B511" t="str">
            <v>61827767902</v>
          </cell>
          <cell r="C511" t="str">
            <v>AF618</v>
          </cell>
          <cell r="D511" t="str">
            <v>OPEN</v>
          </cell>
          <cell r="E511">
            <v>42248</v>
          </cell>
          <cell r="F511">
            <v>1787</v>
          </cell>
          <cell r="G511" t="str">
            <v>TH1</v>
          </cell>
          <cell r="H511">
            <v>21357</v>
          </cell>
        </row>
        <row r="512">
          <cell r="B512" t="str">
            <v>61827767913</v>
          </cell>
          <cell r="C512" t="str">
            <v>AF618</v>
          </cell>
          <cell r="D512" t="str">
            <v>OPEN</v>
          </cell>
          <cell r="E512">
            <v>42248</v>
          </cell>
          <cell r="F512">
            <v>707</v>
          </cell>
          <cell r="G512" t="str">
            <v>TH1</v>
          </cell>
          <cell r="H512">
            <v>21358</v>
          </cell>
        </row>
        <row r="513">
          <cell r="B513" t="str">
            <v>61827767924</v>
          </cell>
          <cell r="C513" t="str">
            <v>AF618</v>
          </cell>
          <cell r="D513" t="str">
            <v>OPEN</v>
          </cell>
          <cell r="E513">
            <v>42248</v>
          </cell>
          <cell r="F513">
            <v>1240</v>
          </cell>
          <cell r="G513" t="str">
            <v>TH1</v>
          </cell>
          <cell r="H513">
            <v>21359</v>
          </cell>
        </row>
        <row r="514">
          <cell r="B514" t="str">
            <v>61827767935</v>
          </cell>
          <cell r="C514" t="str">
            <v>AF618</v>
          </cell>
          <cell r="D514" t="str">
            <v>OPEN</v>
          </cell>
          <cell r="E514">
            <v>42248</v>
          </cell>
          <cell r="F514">
            <v>842</v>
          </cell>
          <cell r="G514" t="str">
            <v>TH1</v>
          </cell>
          <cell r="H514">
            <v>21360</v>
          </cell>
        </row>
        <row r="515">
          <cell r="B515" t="str">
            <v>61827767946</v>
          </cell>
          <cell r="C515" t="str">
            <v>AF618</v>
          </cell>
          <cell r="D515" t="str">
            <v>OPEN</v>
          </cell>
          <cell r="E515">
            <v>42248</v>
          </cell>
          <cell r="F515">
            <v>1652</v>
          </cell>
          <cell r="G515" t="str">
            <v>TH1</v>
          </cell>
          <cell r="H515">
            <v>21361</v>
          </cell>
        </row>
        <row r="516">
          <cell r="B516" t="str">
            <v>61827767972</v>
          </cell>
          <cell r="C516" t="str">
            <v>AF618</v>
          </cell>
          <cell r="D516" t="str">
            <v>OPEN</v>
          </cell>
          <cell r="E516">
            <v>42248</v>
          </cell>
          <cell r="F516">
            <v>2334</v>
          </cell>
          <cell r="G516" t="str">
            <v>TH1</v>
          </cell>
          <cell r="H516">
            <v>21362</v>
          </cell>
        </row>
        <row r="517">
          <cell r="B517" t="str">
            <v>61827767983</v>
          </cell>
          <cell r="C517" t="str">
            <v>AF618</v>
          </cell>
          <cell r="D517" t="str">
            <v>OPEN</v>
          </cell>
          <cell r="E517">
            <v>42248</v>
          </cell>
          <cell r="F517">
            <v>1004</v>
          </cell>
          <cell r="G517" t="str">
            <v>TH1</v>
          </cell>
          <cell r="H517">
            <v>21363</v>
          </cell>
        </row>
        <row r="518">
          <cell r="B518" t="str">
            <v>61827768005</v>
          </cell>
          <cell r="C518" t="str">
            <v>AF618</v>
          </cell>
          <cell r="D518" t="str">
            <v>OPEN</v>
          </cell>
          <cell r="E518">
            <v>42248</v>
          </cell>
          <cell r="F518">
            <v>34794</v>
          </cell>
          <cell r="G518" t="str">
            <v>TH1</v>
          </cell>
          <cell r="H518">
            <v>21365</v>
          </cell>
        </row>
        <row r="519">
          <cell r="B519" t="str">
            <v>61827788596</v>
          </cell>
          <cell r="C519" t="str">
            <v>AF618</v>
          </cell>
          <cell r="D519" t="str">
            <v>OPEN</v>
          </cell>
          <cell r="E519">
            <v>36932</v>
          </cell>
          <cell r="F519">
            <v>1904</v>
          </cell>
          <cell r="G519" t="str">
            <v>TH1</v>
          </cell>
          <cell r="H519">
            <v>19960</v>
          </cell>
        </row>
        <row r="520">
          <cell r="B520" t="str">
            <v>61827788600</v>
          </cell>
          <cell r="C520" t="str">
            <v>AF618</v>
          </cell>
          <cell r="D520" t="str">
            <v>OPEN</v>
          </cell>
          <cell r="E520">
            <v>43374</v>
          </cell>
          <cell r="F520">
            <v>17220</v>
          </cell>
          <cell r="G520" t="str">
            <v>TH1</v>
          </cell>
          <cell r="H520">
            <v>21815</v>
          </cell>
        </row>
        <row r="521">
          <cell r="B521" t="str">
            <v>61827791713</v>
          </cell>
          <cell r="C521" t="str">
            <v>AF618</v>
          </cell>
          <cell r="D521" t="str">
            <v>OPEN</v>
          </cell>
          <cell r="E521">
            <v>43374</v>
          </cell>
          <cell r="F521">
            <v>3471</v>
          </cell>
          <cell r="G521" t="str">
            <v>TH1</v>
          </cell>
          <cell r="H521">
            <v>21816</v>
          </cell>
        </row>
        <row r="522">
          <cell r="B522" t="str">
            <v>61827791724</v>
          </cell>
          <cell r="C522" t="str">
            <v>AF618</v>
          </cell>
          <cell r="D522" t="str">
            <v>OPEN</v>
          </cell>
          <cell r="E522">
            <v>37113</v>
          </cell>
          <cell r="F522">
            <v>22119</v>
          </cell>
          <cell r="G522" t="str">
            <v>TH1</v>
          </cell>
          <cell r="H522">
            <v>20942</v>
          </cell>
        </row>
        <row r="523">
          <cell r="B523" t="str">
            <v>61827791735</v>
          </cell>
          <cell r="C523" t="str">
            <v>AF618</v>
          </cell>
          <cell r="D523" t="str">
            <v>OPEN</v>
          </cell>
          <cell r="E523">
            <v>41913</v>
          </cell>
          <cell r="F523">
            <v>24160</v>
          </cell>
          <cell r="G523" t="str">
            <v>TH1</v>
          </cell>
          <cell r="H523">
            <v>21638</v>
          </cell>
        </row>
        <row r="524">
          <cell r="B524" t="str">
            <v>61827791746</v>
          </cell>
          <cell r="C524" t="str">
            <v>AF618</v>
          </cell>
          <cell r="D524" t="str">
            <v>OPEN</v>
          </cell>
          <cell r="E524">
            <v>44470</v>
          </cell>
          <cell r="F524">
            <v>23542</v>
          </cell>
          <cell r="G524" t="str">
            <v>TH1</v>
          </cell>
          <cell r="H524">
            <v>22284</v>
          </cell>
        </row>
        <row r="525">
          <cell r="B525" t="str">
            <v>61865879715</v>
          </cell>
          <cell r="C525" t="str">
            <v>AF618</v>
          </cell>
          <cell r="D525" t="str">
            <v>OPEN</v>
          </cell>
          <cell r="E525">
            <v>37021</v>
          </cell>
          <cell r="F525">
            <v>27404</v>
          </cell>
          <cell r="G525" t="str">
            <v>TH1</v>
          </cell>
          <cell r="H525">
            <v>20675</v>
          </cell>
        </row>
        <row r="526">
          <cell r="B526" t="str">
            <v>69516098994</v>
          </cell>
          <cell r="C526" t="str">
            <v>AF695</v>
          </cell>
          <cell r="D526" t="str">
            <v>OPEN</v>
          </cell>
          <cell r="E526">
            <v>36901</v>
          </cell>
          <cell r="F526">
            <v>502900</v>
          </cell>
          <cell r="G526" t="str">
            <v>TH1</v>
          </cell>
          <cell r="H526">
            <v>19993</v>
          </cell>
        </row>
        <row r="527">
          <cell r="B527" t="str">
            <v>69516108912</v>
          </cell>
          <cell r="C527" t="str">
            <v>AF695</v>
          </cell>
          <cell r="D527" t="str">
            <v>OPEN</v>
          </cell>
          <cell r="E527">
            <v>36960</v>
          </cell>
          <cell r="F527">
            <v>299205</v>
          </cell>
          <cell r="G527" t="str">
            <v>TH1</v>
          </cell>
          <cell r="H527">
            <v>19995</v>
          </cell>
        </row>
        <row r="528">
          <cell r="B528" t="str">
            <v>69516108923</v>
          </cell>
          <cell r="C528" t="str">
            <v>AF695</v>
          </cell>
          <cell r="D528" t="str">
            <v>OPEN</v>
          </cell>
          <cell r="E528">
            <v>37144</v>
          </cell>
          <cell r="F528">
            <v>27510</v>
          </cell>
          <cell r="G528" t="str">
            <v>TH1</v>
          </cell>
          <cell r="H528">
            <v>21401</v>
          </cell>
        </row>
        <row r="529">
          <cell r="B529" t="str">
            <v>69516108934</v>
          </cell>
          <cell r="C529" t="str">
            <v>AF695</v>
          </cell>
          <cell r="D529" t="str">
            <v>OPEN</v>
          </cell>
          <cell r="E529">
            <v>37205</v>
          </cell>
          <cell r="F529">
            <v>283015</v>
          </cell>
          <cell r="G529" t="str">
            <v>TH1</v>
          </cell>
          <cell r="H529">
            <v>20805</v>
          </cell>
        </row>
        <row r="530">
          <cell r="B530" t="str">
            <v>69516108945</v>
          </cell>
          <cell r="C530" t="str">
            <v>AF695</v>
          </cell>
          <cell r="D530" t="str">
            <v>OPEN</v>
          </cell>
          <cell r="E530">
            <v>37235</v>
          </cell>
          <cell r="F530">
            <v>579978</v>
          </cell>
          <cell r="G530" t="str">
            <v>TH1</v>
          </cell>
          <cell r="H530">
            <v>21089</v>
          </cell>
        </row>
        <row r="531">
          <cell r="B531" t="str">
            <v>69516108956</v>
          </cell>
          <cell r="C531" t="str">
            <v>AF695</v>
          </cell>
          <cell r="D531" t="str">
            <v>OPEN</v>
          </cell>
          <cell r="E531">
            <v>37235</v>
          </cell>
          <cell r="F531">
            <v>819020</v>
          </cell>
          <cell r="G531" t="str">
            <v>TH1</v>
          </cell>
          <cell r="H531">
            <v>21657</v>
          </cell>
        </row>
        <row r="532">
          <cell r="B532" t="str">
            <v>69516108960</v>
          </cell>
          <cell r="C532" t="str">
            <v>AF695</v>
          </cell>
          <cell r="D532" t="str">
            <v>OPEN</v>
          </cell>
          <cell r="E532">
            <v>37205</v>
          </cell>
          <cell r="F532">
            <v>28140</v>
          </cell>
          <cell r="G532" t="str">
            <v>TH1</v>
          </cell>
          <cell r="H532">
            <v>20965</v>
          </cell>
        </row>
        <row r="533">
          <cell r="B533" t="str">
            <v>69516108971</v>
          </cell>
          <cell r="C533" t="str">
            <v>AF695</v>
          </cell>
          <cell r="D533" t="str">
            <v>OPEN</v>
          </cell>
          <cell r="E533">
            <v>43009</v>
          </cell>
          <cell r="F533">
            <v>194586</v>
          </cell>
          <cell r="G533" t="str">
            <v>TH1</v>
          </cell>
          <cell r="H533">
            <v>21658</v>
          </cell>
        </row>
        <row r="534">
          <cell r="B534" t="str">
            <v>69516108982</v>
          </cell>
          <cell r="C534" t="str">
            <v>AF695</v>
          </cell>
          <cell r="D534" t="str">
            <v>OPEN</v>
          </cell>
          <cell r="E534">
            <v>44470</v>
          </cell>
          <cell r="F534">
            <v>598130</v>
          </cell>
          <cell r="G534" t="str">
            <v>TH1</v>
          </cell>
          <cell r="H534">
            <v>22115</v>
          </cell>
        </row>
        <row r="535">
          <cell r="B535" t="str">
            <v>69516108993</v>
          </cell>
          <cell r="C535" t="str">
            <v>AF695</v>
          </cell>
          <cell r="D535" t="str">
            <v>OPEN</v>
          </cell>
          <cell r="E535">
            <v>43374</v>
          </cell>
          <cell r="F535">
            <v>5090</v>
          </cell>
          <cell r="G535" t="str">
            <v>TH1</v>
          </cell>
          <cell r="H535">
            <v>21963</v>
          </cell>
        </row>
        <row r="536">
          <cell r="B536" t="str">
            <v>69516109004</v>
          </cell>
          <cell r="C536" t="str">
            <v>AF695</v>
          </cell>
          <cell r="D536" t="str">
            <v>OPEN</v>
          </cell>
          <cell r="E536">
            <v>44105</v>
          </cell>
          <cell r="F536">
            <v>14145</v>
          </cell>
          <cell r="G536" t="str">
            <v>TH1</v>
          </cell>
          <cell r="H536">
            <v>22116</v>
          </cell>
        </row>
        <row r="537">
          <cell r="B537" t="str">
            <v>69516109015</v>
          </cell>
          <cell r="C537" t="str">
            <v>AF695</v>
          </cell>
          <cell r="D537" t="str">
            <v>OPEN</v>
          </cell>
          <cell r="E537">
            <v>43739</v>
          </cell>
          <cell r="F537">
            <v>320355</v>
          </cell>
          <cell r="G537" t="str">
            <v>TH1</v>
          </cell>
          <cell r="H537">
            <v>22117</v>
          </cell>
        </row>
        <row r="538">
          <cell r="B538" t="str">
            <v>69516109026</v>
          </cell>
          <cell r="C538" t="str">
            <v>AF695</v>
          </cell>
          <cell r="D538" t="str">
            <v>OPEN</v>
          </cell>
          <cell r="E538">
            <v>44105</v>
          </cell>
          <cell r="F538">
            <v>460650</v>
          </cell>
          <cell r="G538" t="str">
            <v>TH1</v>
          </cell>
          <cell r="H538">
            <v>22313</v>
          </cell>
        </row>
        <row r="539">
          <cell r="B539" t="str">
            <v>69516109030</v>
          </cell>
          <cell r="C539" t="str">
            <v>AF695</v>
          </cell>
          <cell r="D539" t="str">
            <v>OPEN</v>
          </cell>
          <cell r="E539">
            <v>45200</v>
          </cell>
          <cell r="F539">
            <v>404935</v>
          </cell>
          <cell r="G539" t="str">
            <v>TH1</v>
          </cell>
          <cell r="H539">
            <v>22314</v>
          </cell>
        </row>
        <row r="540">
          <cell r="B540" t="str">
            <v>69516109052</v>
          </cell>
          <cell r="C540" t="str">
            <v>AF695</v>
          </cell>
          <cell r="D540" t="str">
            <v>OPEN</v>
          </cell>
          <cell r="E540">
            <v>44105</v>
          </cell>
          <cell r="F540">
            <v>18900</v>
          </cell>
          <cell r="G540" t="str">
            <v>TH1</v>
          </cell>
          <cell r="H540">
            <v>22315</v>
          </cell>
        </row>
      </sheetData>
      <sheetData sheetId="5">
        <row r="2">
          <cell r="A2" t="str">
            <v>00544836735</v>
          </cell>
          <cell r="B2">
            <v>354134.9</v>
          </cell>
        </row>
        <row r="3">
          <cell r="A3" t="str">
            <v>01295234531</v>
          </cell>
          <cell r="B3">
            <v>99244.7</v>
          </cell>
        </row>
        <row r="4">
          <cell r="A4" t="str">
            <v>01295329802</v>
          </cell>
          <cell r="B4">
            <v>56515.06</v>
          </cell>
        </row>
        <row r="5">
          <cell r="A5" t="str">
            <v>01295329824</v>
          </cell>
          <cell r="B5">
            <v>790321.37</v>
          </cell>
        </row>
        <row r="6">
          <cell r="A6" t="str">
            <v>01295329835</v>
          </cell>
          <cell r="B6">
            <v>1294935.2</v>
          </cell>
        </row>
        <row r="7">
          <cell r="A7" t="str">
            <v>01295384343</v>
          </cell>
          <cell r="B7">
            <v>989268.56</v>
          </cell>
        </row>
        <row r="8">
          <cell r="A8" t="str">
            <v>01295384354</v>
          </cell>
          <cell r="B8">
            <v>61013.8</v>
          </cell>
        </row>
        <row r="9">
          <cell r="A9" t="str">
            <v>01295384365</v>
          </cell>
          <cell r="B9">
            <v>175618.7</v>
          </cell>
        </row>
        <row r="10">
          <cell r="A10" t="str">
            <v>01295384531</v>
          </cell>
          <cell r="B10">
            <v>1650396.9</v>
          </cell>
        </row>
        <row r="11">
          <cell r="A11" t="str">
            <v>01295564210</v>
          </cell>
          <cell r="B11">
            <v>41986.2</v>
          </cell>
        </row>
        <row r="12">
          <cell r="A12" t="str">
            <v>01295564221</v>
          </cell>
          <cell r="B12">
            <v>305386</v>
          </cell>
        </row>
        <row r="13">
          <cell r="A13" t="str">
            <v>01295564232</v>
          </cell>
          <cell r="B13">
            <v>473396</v>
          </cell>
        </row>
        <row r="14">
          <cell r="A14" t="str">
            <v>01297334112</v>
          </cell>
          <cell r="B14">
            <v>606655.9</v>
          </cell>
        </row>
        <row r="15">
          <cell r="A15" t="str">
            <v>01297334123</v>
          </cell>
          <cell r="B15">
            <v>696972.3</v>
          </cell>
        </row>
        <row r="16">
          <cell r="A16" t="str">
            <v>01297336816</v>
          </cell>
          <cell r="B16">
            <v>215875.1</v>
          </cell>
        </row>
        <row r="17">
          <cell r="A17" t="str">
            <v>01297350492</v>
          </cell>
          <cell r="B17">
            <v>102154.2</v>
          </cell>
        </row>
        <row r="18">
          <cell r="A18" t="str">
            <v>01297360863</v>
          </cell>
          <cell r="B18">
            <v>76744.800000000003</v>
          </cell>
        </row>
        <row r="19">
          <cell r="A19" t="str">
            <v>01297360874</v>
          </cell>
          <cell r="B19">
            <v>105672.8</v>
          </cell>
        </row>
        <row r="20">
          <cell r="A20" t="str">
            <v>01297360885</v>
          </cell>
          <cell r="B20">
            <v>533522.6</v>
          </cell>
        </row>
        <row r="21">
          <cell r="A21" t="str">
            <v>01297362300</v>
          </cell>
          <cell r="B21">
            <v>261409</v>
          </cell>
        </row>
        <row r="22">
          <cell r="A22" t="str">
            <v>01297362473</v>
          </cell>
          <cell r="B22">
            <v>250326.8</v>
          </cell>
        </row>
        <row r="23">
          <cell r="A23" t="str">
            <v>01297362484</v>
          </cell>
          <cell r="B23">
            <v>148295.29999999999</v>
          </cell>
        </row>
        <row r="24">
          <cell r="A24" t="str">
            <v>01297370873</v>
          </cell>
          <cell r="B24">
            <v>348921.59999999998</v>
          </cell>
        </row>
        <row r="25">
          <cell r="A25" t="str">
            <v>01297370884</v>
          </cell>
          <cell r="B25">
            <v>932904.1</v>
          </cell>
        </row>
        <row r="26">
          <cell r="A26" t="str">
            <v>01297374351</v>
          </cell>
          <cell r="B26">
            <v>164553.20000000001</v>
          </cell>
        </row>
        <row r="27">
          <cell r="A27" t="str">
            <v>01297374362</v>
          </cell>
          <cell r="B27">
            <v>313441.8</v>
          </cell>
        </row>
        <row r="28">
          <cell r="A28" t="str">
            <v>01297378271</v>
          </cell>
          <cell r="B28">
            <v>112320</v>
          </cell>
        </row>
        <row r="29">
          <cell r="A29" t="str">
            <v>01297378536</v>
          </cell>
          <cell r="B29">
            <v>580304.69999999995</v>
          </cell>
        </row>
        <row r="30">
          <cell r="A30" t="str">
            <v>01297394382</v>
          </cell>
          <cell r="B30">
            <v>530111</v>
          </cell>
        </row>
        <row r="31">
          <cell r="A31" t="str">
            <v>01297394533</v>
          </cell>
          <cell r="B31">
            <v>97595.6</v>
          </cell>
        </row>
        <row r="32">
          <cell r="A32" t="str">
            <v>01297394625</v>
          </cell>
          <cell r="B32">
            <v>33402.300000000003</v>
          </cell>
        </row>
        <row r="33">
          <cell r="A33" t="str">
            <v>01297397786</v>
          </cell>
          <cell r="B33">
            <v>97548.1</v>
          </cell>
        </row>
        <row r="34">
          <cell r="A34" t="str">
            <v>01297402045</v>
          </cell>
          <cell r="B34">
            <v>106929.9</v>
          </cell>
        </row>
        <row r="35">
          <cell r="A35" t="str">
            <v>01297406584</v>
          </cell>
          <cell r="B35">
            <v>16934.8</v>
          </cell>
        </row>
        <row r="36">
          <cell r="A36" t="str">
            <v>01297410876</v>
          </cell>
          <cell r="B36">
            <v>50956.800000000003</v>
          </cell>
        </row>
        <row r="37">
          <cell r="A37" t="str">
            <v>01490832005</v>
          </cell>
          <cell r="B37">
            <v>549672.4</v>
          </cell>
        </row>
        <row r="38">
          <cell r="A38" t="str">
            <v>01490832436</v>
          </cell>
          <cell r="B38">
            <v>29341.5</v>
          </cell>
        </row>
        <row r="39">
          <cell r="A39" t="str">
            <v>01490833556</v>
          </cell>
          <cell r="B39">
            <v>5459.4</v>
          </cell>
        </row>
        <row r="40">
          <cell r="A40" t="str">
            <v>01490837294</v>
          </cell>
          <cell r="B40">
            <v>17937.5</v>
          </cell>
        </row>
        <row r="41">
          <cell r="A41" t="str">
            <v>01490837305</v>
          </cell>
          <cell r="B41">
            <v>73073.100000000006</v>
          </cell>
        </row>
        <row r="42">
          <cell r="A42" t="str">
            <v>01490837316</v>
          </cell>
          <cell r="B42">
            <v>113434.2</v>
          </cell>
        </row>
        <row r="43">
          <cell r="A43" t="str">
            <v>01490837320</v>
          </cell>
          <cell r="B43">
            <v>18977.3</v>
          </cell>
        </row>
        <row r="44">
          <cell r="A44" t="str">
            <v>01490837331</v>
          </cell>
          <cell r="B44">
            <v>90913.4</v>
          </cell>
        </row>
        <row r="45">
          <cell r="A45" t="str">
            <v>01490837342</v>
          </cell>
          <cell r="B45">
            <v>21232.9</v>
          </cell>
        </row>
        <row r="46">
          <cell r="A46" t="str">
            <v>01490837353</v>
          </cell>
          <cell r="B46">
            <v>22348</v>
          </cell>
        </row>
        <row r="47">
          <cell r="A47" t="str">
            <v>01490837364</v>
          </cell>
          <cell r="B47">
            <v>23720.9</v>
          </cell>
        </row>
        <row r="48">
          <cell r="A48" t="str">
            <v>01490837375</v>
          </cell>
          <cell r="B48">
            <v>85481.5</v>
          </cell>
        </row>
        <row r="49">
          <cell r="A49" t="str">
            <v>01490837386</v>
          </cell>
          <cell r="B49">
            <v>19290.3</v>
          </cell>
        </row>
        <row r="50">
          <cell r="A50" t="str">
            <v>01490837390</v>
          </cell>
          <cell r="B50">
            <v>13728.6</v>
          </cell>
        </row>
        <row r="51">
          <cell r="A51" t="str">
            <v>01490837401</v>
          </cell>
          <cell r="B51">
            <v>55794.1</v>
          </cell>
        </row>
        <row r="52">
          <cell r="A52" t="str">
            <v>01490837412</v>
          </cell>
          <cell r="B52">
            <v>29308.1</v>
          </cell>
        </row>
        <row r="53">
          <cell r="A53" t="str">
            <v>01490837423</v>
          </cell>
          <cell r="B53">
            <v>95622</v>
          </cell>
        </row>
        <row r="54">
          <cell r="A54" t="str">
            <v>01490837434</v>
          </cell>
          <cell r="B54">
            <v>49460</v>
          </cell>
        </row>
        <row r="55">
          <cell r="A55" t="str">
            <v>01490837445</v>
          </cell>
          <cell r="B55">
            <v>21584.1</v>
          </cell>
        </row>
        <row r="56">
          <cell r="A56" t="str">
            <v>01490837456</v>
          </cell>
          <cell r="B56">
            <v>114957.9</v>
          </cell>
        </row>
        <row r="57">
          <cell r="A57" t="str">
            <v>01490837460</v>
          </cell>
          <cell r="B57">
            <v>16568</v>
          </cell>
        </row>
        <row r="58">
          <cell r="A58" t="str">
            <v>01490837471</v>
          </cell>
          <cell r="B58">
            <v>58336</v>
          </cell>
        </row>
        <row r="59">
          <cell r="A59" t="str">
            <v>01490837482</v>
          </cell>
          <cell r="B59">
            <v>46955</v>
          </cell>
        </row>
        <row r="60">
          <cell r="A60" t="str">
            <v>01490838075</v>
          </cell>
          <cell r="B60">
            <v>49041.3</v>
          </cell>
        </row>
        <row r="61">
          <cell r="A61" t="str">
            <v>01490838086</v>
          </cell>
          <cell r="B61">
            <v>4201.8999999999996</v>
          </cell>
        </row>
        <row r="62">
          <cell r="A62" t="str">
            <v>01490838090</v>
          </cell>
          <cell r="B62">
            <v>115548.5</v>
          </cell>
        </row>
        <row r="63">
          <cell r="A63" t="str">
            <v>01490838101</v>
          </cell>
          <cell r="B63">
            <v>42341.7</v>
          </cell>
        </row>
        <row r="64">
          <cell r="A64" t="str">
            <v>01490838112</v>
          </cell>
          <cell r="B64">
            <v>25314.799999999999</v>
          </cell>
        </row>
        <row r="65">
          <cell r="A65" t="str">
            <v>01490838134</v>
          </cell>
          <cell r="B65">
            <v>97733.1</v>
          </cell>
        </row>
        <row r="66">
          <cell r="A66" t="str">
            <v>01490838145</v>
          </cell>
          <cell r="B66">
            <v>8399.5</v>
          </cell>
        </row>
        <row r="67">
          <cell r="A67" t="str">
            <v>01490838156</v>
          </cell>
          <cell r="B67">
            <v>153139.9</v>
          </cell>
        </row>
        <row r="68">
          <cell r="A68" t="str">
            <v>01490838160</v>
          </cell>
          <cell r="B68">
            <v>93186</v>
          </cell>
        </row>
        <row r="69">
          <cell r="A69" t="str">
            <v>01490838171</v>
          </cell>
          <cell r="B69">
            <v>18596.7</v>
          </cell>
        </row>
        <row r="70">
          <cell r="A70" t="str">
            <v>01490838182</v>
          </cell>
          <cell r="B70">
            <v>30569.5</v>
          </cell>
        </row>
        <row r="71">
          <cell r="A71" t="str">
            <v>01490838193</v>
          </cell>
          <cell r="B71">
            <v>444577.1</v>
          </cell>
        </row>
        <row r="72">
          <cell r="A72" t="str">
            <v>01490838204</v>
          </cell>
          <cell r="B72">
            <v>47507.199999999997</v>
          </cell>
        </row>
        <row r="73">
          <cell r="A73" t="str">
            <v>01490838215</v>
          </cell>
          <cell r="B73">
            <v>56663.7</v>
          </cell>
        </row>
        <row r="74">
          <cell r="A74" t="str">
            <v>01490838226</v>
          </cell>
          <cell r="B74">
            <v>54080.4</v>
          </cell>
        </row>
        <row r="75">
          <cell r="A75" t="str">
            <v>01490838230</v>
          </cell>
          <cell r="B75">
            <v>38982.6</v>
          </cell>
        </row>
        <row r="76">
          <cell r="A76" t="str">
            <v>01490838241</v>
          </cell>
          <cell r="B76">
            <v>117938.1</v>
          </cell>
        </row>
        <row r="77">
          <cell r="A77" t="str">
            <v>01490838252</v>
          </cell>
          <cell r="B77">
            <v>32088.2</v>
          </cell>
        </row>
        <row r="78">
          <cell r="A78" t="str">
            <v>01490838263</v>
          </cell>
          <cell r="B78">
            <v>234465.8</v>
          </cell>
        </row>
        <row r="79">
          <cell r="A79" t="str">
            <v>01490838521</v>
          </cell>
          <cell r="B79">
            <v>81770</v>
          </cell>
        </row>
        <row r="80">
          <cell r="A80" t="str">
            <v>01490838532</v>
          </cell>
          <cell r="B80">
            <v>25168.7</v>
          </cell>
        </row>
        <row r="81">
          <cell r="A81" t="str">
            <v>01490838543</v>
          </cell>
          <cell r="B81">
            <v>85072.5</v>
          </cell>
        </row>
        <row r="82">
          <cell r="A82" t="str">
            <v>01490838565</v>
          </cell>
          <cell r="B82">
            <v>110256.3</v>
          </cell>
        </row>
        <row r="83">
          <cell r="A83" t="str">
            <v>01490838576</v>
          </cell>
          <cell r="B83">
            <v>30859.9</v>
          </cell>
        </row>
        <row r="84">
          <cell r="A84" t="str">
            <v>01490838580</v>
          </cell>
          <cell r="B84">
            <v>91414.3</v>
          </cell>
        </row>
        <row r="85">
          <cell r="A85" t="str">
            <v>01490838591</v>
          </cell>
          <cell r="B85">
            <v>23577.7</v>
          </cell>
        </row>
        <row r="86">
          <cell r="A86" t="str">
            <v>01490838602</v>
          </cell>
          <cell r="B86">
            <v>263034.3</v>
          </cell>
        </row>
        <row r="87">
          <cell r="A87" t="str">
            <v>01490838613</v>
          </cell>
          <cell r="B87">
            <v>256958.4</v>
          </cell>
        </row>
        <row r="88">
          <cell r="A88" t="str">
            <v>01490838624</v>
          </cell>
          <cell r="B88">
            <v>116667.6</v>
          </cell>
        </row>
        <row r="89">
          <cell r="A89" t="str">
            <v>01490838635</v>
          </cell>
          <cell r="B89">
            <v>31431.1</v>
          </cell>
        </row>
        <row r="90">
          <cell r="A90" t="str">
            <v>01490838646</v>
          </cell>
          <cell r="B90">
            <v>14198.4</v>
          </cell>
        </row>
        <row r="91">
          <cell r="A91" t="str">
            <v>01490838650</v>
          </cell>
          <cell r="B91">
            <v>28271.1</v>
          </cell>
        </row>
        <row r="92">
          <cell r="A92" t="str">
            <v>01490838661</v>
          </cell>
          <cell r="B92">
            <v>14026.4</v>
          </cell>
        </row>
        <row r="93">
          <cell r="A93" t="str">
            <v>01490838672</v>
          </cell>
          <cell r="B93">
            <v>9188.7000000000007</v>
          </cell>
        </row>
        <row r="94">
          <cell r="A94" t="str">
            <v>01490838683</v>
          </cell>
          <cell r="B94">
            <v>45493.9</v>
          </cell>
        </row>
        <row r="95">
          <cell r="A95" t="str">
            <v>01490838694</v>
          </cell>
          <cell r="B95">
            <v>17755.599999999999</v>
          </cell>
        </row>
        <row r="96">
          <cell r="A96" t="str">
            <v>01490838705</v>
          </cell>
          <cell r="B96">
            <v>42858.6</v>
          </cell>
        </row>
        <row r="97">
          <cell r="A97" t="str">
            <v>01490838716</v>
          </cell>
          <cell r="B97">
            <v>1771.5</v>
          </cell>
        </row>
        <row r="98">
          <cell r="A98" t="str">
            <v>01490838775</v>
          </cell>
          <cell r="B98">
            <v>9854</v>
          </cell>
        </row>
        <row r="99">
          <cell r="A99" t="str">
            <v>01490838786</v>
          </cell>
          <cell r="B99">
            <v>19453.599999999999</v>
          </cell>
        </row>
        <row r="100">
          <cell r="A100" t="str">
            <v>01490838790</v>
          </cell>
          <cell r="B100">
            <v>7740.4</v>
          </cell>
        </row>
        <row r="101">
          <cell r="A101" t="str">
            <v>01490838801</v>
          </cell>
          <cell r="B101">
            <v>136890.29999999999</v>
          </cell>
        </row>
        <row r="102">
          <cell r="A102" t="str">
            <v>01490838812</v>
          </cell>
          <cell r="B102">
            <v>19071.599999999999</v>
          </cell>
        </row>
        <row r="103">
          <cell r="A103" t="str">
            <v>01490838834</v>
          </cell>
          <cell r="B103">
            <v>26556</v>
          </cell>
        </row>
        <row r="104">
          <cell r="A104" t="str">
            <v>01490838845</v>
          </cell>
          <cell r="B104">
            <v>91310.3</v>
          </cell>
        </row>
        <row r="105">
          <cell r="A105" t="str">
            <v>01490838856</v>
          </cell>
          <cell r="B105">
            <v>16179.5</v>
          </cell>
        </row>
        <row r="106">
          <cell r="A106" t="str">
            <v>01490838860</v>
          </cell>
          <cell r="B106">
            <v>63797.599999999999</v>
          </cell>
        </row>
        <row r="107">
          <cell r="A107" t="str">
            <v>01490838871</v>
          </cell>
          <cell r="B107">
            <v>647324.80000000005</v>
          </cell>
        </row>
        <row r="108">
          <cell r="A108" t="str">
            <v>01490838882</v>
          </cell>
          <cell r="B108">
            <v>30188.400000000001</v>
          </cell>
        </row>
        <row r="109">
          <cell r="A109" t="str">
            <v>01490838893</v>
          </cell>
          <cell r="B109">
            <v>27230.5</v>
          </cell>
        </row>
        <row r="110">
          <cell r="A110" t="str">
            <v>01490838904</v>
          </cell>
          <cell r="B110">
            <v>32058.400000000001</v>
          </cell>
        </row>
        <row r="111">
          <cell r="A111" t="str">
            <v>01490838915</v>
          </cell>
          <cell r="B111">
            <v>27861.3</v>
          </cell>
        </row>
        <row r="112">
          <cell r="A112" t="str">
            <v>01490838926</v>
          </cell>
          <cell r="B112">
            <v>14866.4</v>
          </cell>
        </row>
        <row r="113">
          <cell r="A113" t="str">
            <v>01490838930</v>
          </cell>
          <cell r="B113">
            <v>15243.7</v>
          </cell>
        </row>
        <row r="114">
          <cell r="A114" t="str">
            <v>01490838941</v>
          </cell>
          <cell r="B114">
            <v>22014.799999999999</v>
          </cell>
        </row>
        <row r="115">
          <cell r="A115" t="str">
            <v>01490838952</v>
          </cell>
          <cell r="B115">
            <v>115193.1</v>
          </cell>
        </row>
        <row r="116">
          <cell r="A116" t="str">
            <v>01490838963</v>
          </cell>
          <cell r="B116">
            <v>200281.5</v>
          </cell>
        </row>
        <row r="117">
          <cell r="A117" t="str">
            <v>01490839626</v>
          </cell>
          <cell r="B117">
            <v>616255.19999999995</v>
          </cell>
        </row>
        <row r="118">
          <cell r="A118" t="str">
            <v>01490839630</v>
          </cell>
          <cell r="B118">
            <v>5954.2</v>
          </cell>
        </row>
        <row r="119">
          <cell r="A119" t="str">
            <v>01490839641</v>
          </cell>
          <cell r="B119">
            <v>91941.4</v>
          </cell>
        </row>
        <row r="120">
          <cell r="A120" t="str">
            <v>01490839652</v>
          </cell>
          <cell r="B120">
            <v>4867.5</v>
          </cell>
        </row>
        <row r="121">
          <cell r="A121" t="str">
            <v>01490839663</v>
          </cell>
          <cell r="B121">
            <v>60855.5</v>
          </cell>
        </row>
        <row r="122">
          <cell r="A122" t="str">
            <v>01490839674</v>
          </cell>
          <cell r="B122">
            <v>49893.8</v>
          </cell>
        </row>
        <row r="123">
          <cell r="A123" t="str">
            <v>01490839685</v>
          </cell>
          <cell r="B123">
            <v>247396.7</v>
          </cell>
        </row>
        <row r="124">
          <cell r="A124" t="str">
            <v>01490839696</v>
          </cell>
          <cell r="B124">
            <v>110566</v>
          </cell>
        </row>
        <row r="125">
          <cell r="A125" t="str">
            <v>01490839700</v>
          </cell>
          <cell r="B125">
            <v>113132.9</v>
          </cell>
        </row>
        <row r="126">
          <cell r="A126" t="str">
            <v>01490839711</v>
          </cell>
          <cell r="B126">
            <v>176529.6</v>
          </cell>
        </row>
        <row r="127">
          <cell r="A127" t="str">
            <v>01490839722</v>
          </cell>
          <cell r="B127">
            <v>26493.599999999999</v>
          </cell>
        </row>
        <row r="128">
          <cell r="A128" t="str">
            <v>01490839733</v>
          </cell>
          <cell r="B128">
            <v>11080.4</v>
          </cell>
        </row>
        <row r="129">
          <cell r="A129" t="str">
            <v>01490839744</v>
          </cell>
          <cell r="B129">
            <v>74448.2</v>
          </cell>
        </row>
        <row r="130">
          <cell r="A130" t="str">
            <v>01490839755</v>
          </cell>
          <cell r="B130">
            <v>13765.9</v>
          </cell>
        </row>
        <row r="131">
          <cell r="A131" t="str">
            <v>01490839766</v>
          </cell>
          <cell r="B131">
            <v>65215.199999999997</v>
          </cell>
        </row>
        <row r="132">
          <cell r="A132" t="str">
            <v>01490839770</v>
          </cell>
          <cell r="B132">
            <v>121314.2</v>
          </cell>
        </row>
        <row r="133">
          <cell r="A133" t="str">
            <v>01490839781</v>
          </cell>
          <cell r="B133">
            <v>162696.5</v>
          </cell>
        </row>
        <row r="134">
          <cell r="A134" t="str">
            <v>01490839792</v>
          </cell>
          <cell r="B134">
            <v>176029.1</v>
          </cell>
        </row>
        <row r="135">
          <cell r="A135" t="str">
            <v>01490839803</v>
          </cell>
          <cell r="B135">
            <v>19638.5</v>
          </cell>
        </row>
        <row r="136">
          <cell r="A136" t="str">
            <v>01490839814</v>
          </cell>
          <cell r="B136">
            <v>949330.8</v>
          </cell>
        </row>
        <row r="137">
          <cell r="A137" t="str">
            <v>01490850325</v>
          </cell>
          <cell r="B137">
            <v>33842.400000000001</v>
          </cell>
        </row>
        <row r="138">
          <cell r="A138" t="str">
            <v>01490850336</v>
          </cell>
          <cell r="B138">
            <v>706902</v>
          </cell>
        </row>
        <row r="139">
          <cell r="A139" t="str">
            <v>01490850340</v>
          </cell>
          <cell r="B139">
            <v>53704.4</v>
          </cell>
        </row>
        <row r="140">
          <cell r="A140" t="str">
            <v>01490850351</v>
          </cell>
          <cell r="B140">
            <v>374008.2</v>
          </cell>
        </row>
        <row r="141">
          <cell r="A141" t="str">
            <v>01490850362</v>
          </cell>
          <cell r="B141">
            <v>21567.7</v>
          </cell>
        </row>
        <row r="142">
          <cell r="A142" t="str">
            <v>01490850373</v>
          </cell>
          <cell r="B142">
            <v>677078.4</v>
          </cell>
        </row>
        <row r="143">
          <cell r="A143" t="str">
            <v>01490850384</v>
          </cell>
          <cell r="B143">
            <v>59655.3</v>
          </cell>
        </row>
        <row r="144">
          <cell r="A144" t="str">
            <v>01490850395</v>
          </cell>
          <cell r="B144">
            <v>779377</v>
          </cell>
        </row>
        <row r="145">
          <cell r="A145" t="str">
            <v>01490850406</v>
          </cell>
          <cell r="B145">
            <v>44832.3</v>
          </cell>
        </row>
        <row r="146">
          <cell r="A146" t="str">
            <v>01490850410</v>
          </cell>
          <cell r="B146">
            <v>770005.2</v>
          </cell>
        </row>
        <row r="147">
          <cell r="A147" t="str">
            <v>01490850421</v>
          </cell>
          <cell r="B147">
            <v>769247.8</v>
          </cell>
        </row>
        <row r="148">
          <cell r="A148" t="str">
            <v>01490850432</v>
          </cell>
          <cell r="B148">
            <v>550801.5</v>
          </cell>
        </row>
        <row r="149">
          <cell r="A149" t="str">
            <v>01490850443</v>
          </cell>
          <cell r="B149">
            <v>226091.9</v>
          </cell>
        </row>
        <row r="150">
          <cell r="A150" t="str">
            <v>01490850454</v>
          </cell>
          <cell r="B150">
            <v>80218.2</v>
          </cell>
        </row>
        <row r="151">
          <cell r="A151" t="str">
            <v>01490850465</v>
          </cell>
          <cell r="B151">
            <v>161192.1</v>
          </cell>
        </row>
        <row r="152">
          <cell r="A152" t="str">
            <v>01490850476</v>
          </cell>
          <cell r="B152">
            <v>121726.2</v>
          </cell>
        </row>
        <row r="153">
          <cell r="A153" t="str">
            <v>01490850480</v>
          </cell>
          <cell r="B153">
            <v>99251.4</v>
          </cell>
        </row>
        <row r="154">
          <cell r="A154" t="str">
            <v>01490850491</v>
          </cell>
          <cell r="B154">
            <v>29564.799999999999</v>
          </cell>
        </row>
        <row r="155">
          <cell r="A155" t="str">
            <v>01490850502</v>
          </cell>
          <cell r="B155">
            <v>91760.4</v>
          </cell>
        </row>
        <row r="156">
          <cell r="A156" t="str">
            <v>01490850513</v>
          </cell>
          <cell r="B156">
            <v>155633.1</v>
          </cell>
        </row>
        <row r="157">
          <cell r="A157" t="str">
            <v>01490851331</v>
          </cell>
          <cell r="B157">
            <v>37266.699999999997</v>
          </cell>
        </row>
        <row r="158">
          <cell r="A158" t="str">
            <v>01490851342</v>
          </cell>
          <cell r="B158">
            <v>130181.7</v>
          </cell>
        </row>
        <row r="159">
          <cell r="A159" t="str">
            <v>01490851353</v>
          </cell>
          <cell r="B159">
            <v>540527.69999999995</v>
          </cell>
        </row>
        <row r="160">
          <cell r="A160" t="str">
            <v>01490851364</v>
          </cell>
          <cell r="B160">
            <v>173657.60000000001</v>
          </cell>
        </row>
        <row r="161">
          <cell r="A161" t="str">
            <v>01490851375</v>
          </cell>
          <cell r="B161">
            <v>541124.1</v>
          </cell>
        </row>
        <row r="162">
          <cell r="A162" t="str">
            <v>01490851386</v>
          </cell>
          <cell r="B162">
            <v>237246.4</v>
          </cell>
        </row>
        <row r="163">
          <cell r="A163" t="str">
            <v>01490851390</v>
          </cell>
          <cell r="B163">
            <v>131472.6</v>
          </cell>
        </row>
        <row r="164">
          <cell r="A164" t="str">
            <v>01490851401</v>
          </cell>
          <cell r="B164">
            <v>128482.1</v>
          </cell>
        </row>
        <row r="165">
          <cell r="A165" t="str">
            <v>01490851412</v>
          </cell>
          <cell r="B165">
            <v>293094.59999999998</v>
          </cell>
        </row>
        <row r="166">
          <cell r="A166" t="str">
            <v>01490851423</v>
          </cell>
          <cell r="B166">
            <v>243326.3</v>
          </cell>
        </row>
        <row r="167">
          <cell r="A167" t="str">
            <v>01490851434</v>
          </cell>
          <cell r="B167">
            <v>237201.3</v>
          </cell>
        </row>
        <row r="168">
          <cell r="A168" t="str">
            <v>01490851445</v>
          </cell>
          <cell r="B168">
            <v>250840.8</v>
          </cell>
        </row>
        <row r="169">
          <cell r="A169" t="str">
            <v>01490851456</v>
          </cell>
          <cell r="B169">
            <v>547902</v>
          </cell>
        </row>
        <row r="170">
          <cell r="A170" t="str">
            <v>01490851460</v>
          </cell>
          <cell r="B170">
            <v>542847</v>
          </cell>
        </row>
        <row r="171">
          <cell r="A171" t="str">
            <v>01490851471</v>
          </cell>
          <cell r="B171">
            <v>370507.6</v>
          </cell>
        </row>
        <row r="172">
          <cell r="A172" t="str">
            <v>01490851482</v>
          </cell>
          <cell r="B172">
            <v>23892.6</v>
          </cell>
        </row>
        <row r="173">
          <cell r="A173" t="str">
            <v>01490851493</v>
          </cell>
          <cell r="B173">
            <v>338903.1</v>
          </cell>
        </row>
        <row r="174">
          <cell r="A174" t="str">
            <v>01490851504</v>
          </cell>
          <cell r="B174">
            <v>62385.3</v>
          </cell>
        </row>
        <row r="175">
          <cell r="A175" t="str">
            <v>01490851515</v>
          </cell>
          <cell r="B175">
            <v>216590.3</v>
          </cell>
        </row>
        <row r="176">
          <cell r="A176" t="str">
            <v>01490851526</v>
          </cell>
          <cell r="B176">
            <v>228400</v>
          </cell>
        </row>
        <row r="177">
          <cell r="A177" t="str">
            <v>01490851983</v>
          </cell>
          <cell r="B177">
            <v>24016.9</v>
          </cell>
        </row>
        <row r="178">
          <cell r="A178" t="str">
            <v>01490851994</v>
          </cell>
          <cell r="B178">
            <v>255454.6</v>
          </cell>
        </row>
        <row r="179">
          <cell r="A179" t="str">
            <v>01490852005</v>
          </cell>
          <cell r="B179">
            <v>137365.20000000001</v>
          </cell>
        </row>
        <row r="180">
          <cell r="A180" t="str">
            <v>01490852016</v>
          </cell>
          <cell r="B180">
            <v>115138</v>
          </cell>
        </row>
        <row r="181">
          <cell r="A181" t="str">
            <v>01490852020</v>
          </cell>
          <cell r="B181">
            <v>131092.4</v>
          </cell>
        </row>
        <row r="182">
          <cell r="A182" t="str">
            <v>01490852031</v>
          </cell>
          <cell r="B182">
            <v>35152.9</v>
          </cell>
        </row>
        <row r="183">
          <cell r="A183" t="str">
            <v>01490852042</v>
          </cell>
          <cell r="B183">
            <v>153904.1</v>
          </cell>
        </row>
        <row r="184">
          <cell r="A184" t="str">
            <v>01490852053</v>
          </cell>
          <cell r="B184">
            <v>158584.5</v>
          </cell>
        </row>
        <row r="185">
          <cell r="A185" t="str">
            <v>01490852064</v>
          </cell>
          <cell r="B185">
            <v>169784</v>
          </cell>
        </row>
        <row r="186">
          <cell r="A186" t="str">
            <v>01490852075</v>
          </cell>
          <cell r="B186">
            <v>127338</v>
          </cell>
        </row>
        <row r="187">
          <cell r="A187" t="str">
            <v>01490852086</v>
          </cell>
          <cell r="B187">
            <v>160582.29999999999</v>
          </cell>
        </row>
        <row r="188">
          <cell r="A188" t="str">
            <v>01490852090</v>
          </cell>
          <cell r="B188">
            <v>172898.3</v>
          </cell>
        </row>
        <row r="189">
          <cell r="A189" t="str">
            <v>01490852101</v>
          </cell>
          <cell r="B189">
            <v>153055</v>
          </cell>
        </row>
        <row r="190">
          <cell r="A190" t="str">
            <v>01490852112</v>
          </cell>
          <cell r="B190">
            <v>195343.4</v>
          </cell>
        </row>
        <row r="191">
          <cell r="A191" t="str">
            <v>01490852123</v>
          </cell>
          <cell r="B191">
            <v>114854.6</v>
          </cell>
        </row>
        <row r="192">
          <cell r="A192" t="str">
            <v>01490852134</v>
          </cell>
          <cell r="B192">
            <v>171542.2</v>
          </cell>
        </row>
        <row r="193">
          <cell r="A193" t="str">
            <v>01490852145</v>
          </cell>
          <cell r="B193">
            <v>191883.2</v>
          </cell>
        </row>
        <row r="194">
          <cell r="A194" t="str">
            <v>01490852156</v>
          </cell>
          <cell r="B194">
            <v>375015.4</v>
          </cell>
        </row>
        <row r="195">
          <cell r="A195" t="str">
            <v>01490852160</v>
          </cell>
          <cell r="B195">
            <v>202872.3</v>
          </cell>
        </row>
        <row r="196">
          <cell r="A196" t="str">
            <v>01490852171</v>
          </cell>
          <cell r="B196">
            <v>375015.4</v>
          </cell>
        </row>
        <row r="197">
          <cell r="A197" t="str">
            <v>01490852440</v>
          </cell>
          <cell r="B197">
            <v>67174.5</v>
          </cell>
        </row>
        <row r="198">
          <cell r="A198" t="str">
            <v>01490852451</v>
          </cell>
          <cell r="B198">
            <v>20125.3</v>
          </cell>
        </row>
        <row r="199">
          <cell r="A199" t="str">
            <v>01490852462</v>
          </cell>
          <cell r="B199">
            <v>560539.9</v>
          </cell>
        </row>
        <row r="200">
          <cell r="A200" t="str">
            <v>01490852473</v>
          </cell>
          <cell r="B200">
            <v>191431.4</v>
          </cell>
        </row>
        <row r="201">
          <cell r="A201" t="str">
            <v>01490852484</v>
          </cell>
          <cell r="B201">
            <v>398106.7</v>
          </cell>
        </row>
        <row r="202">
          <cell r="A202" t="str">
            <v>01490852495</v>
          </cell>
          <cell r="B202">
            <v>90640.7</v>
          </cell>
        </row>
        <row r="203">
          <cell r="A203" t="str">
            <v>01490852506</v>
          </cell>
          <cell r="B203">
            <v>258400.8</v>
          </cell>
        </row>
        <row r="204">
          <cell r="A204" t="str">
            <v>01490852510</v>
          </cell>
          <cell r="B204">
            <v>258400.8</v>
          </cell>
        </row>
        <row r="205">
          <cell r="A205" t="str">
            <v>01490852521</v>
          </cell>
          <cell r="B205">
            <v>258400.8</v>
          </cell>
        </row>
        <row r="206">
          <cell r="A206" t="str">
            <v>01490852532</v>
          </cell>
          <cell r="B206">
            <v>258400.8</v>
          </cell>
        </row>
        <row r="207">
          <cell r="A207" t="str">
            <v>01490852543</v>
          </cell>
          <cell r="B207">
            <v>258400.8</v>
          </cell>
        </row>
        <row r="208">
          <cell r="A208" t="str">
            <v>01490852554</v>
          </cell>
          <cell r="B208">
            <v>269918.3</v>
          </cell>
        </row>
        <row r="209">
          <cell r="A209" t="str">
            <v>01490852565</v>
          </cell>
          <cell r="B209">
            <v>257009.8</v>
          </cell>
        </row>
        <row r="210">
          <cell r="A210" t="str">
            <v>01490852576</v>
          </cell>
          <cell r="B210">
            <v>257009.8</v>
          </cell>
        </row>
        <row r="211">
          <cell r="A211" t="str">
            <v>01490852580</v>
          </cell>
          <cell r="B211">
            <v>9136.5</v>
          </cell>
        </row>
        <row r="212">
          <cell r="A212" t="str">
            <v>01490852591</v>
          </cell>
          <cell r="B212">
            <v>2287.6</v>
          </cell>
        </row>
        <row r="213">
          <cell r="A213" t="str">
            <v>01490852602</v>
          </cell>
          <cell r="B213">
            <v>556100.30000000005</v>
          </cell>
        </row>
        <row r="214">
          <cell r="A214" t="str">
            <v>01490852613</v>
          </cell>
          <cell r="B214">
            <v>50634.7</v>
          </cell>
        </row>
        <row r="215">
          <cell r="A215" t="str">
            <v>01490852624</v>
          </cell>
          <cell r="B215">
            <v>100820</v>
          </cell>
        </row>
        <row r="216">
          <cell r="A216" t="str">
            <v>01490853464</v>
          </cell>
          <cell r="B216">
            <v>37323</v>
          </cell>
        </row>
        <row r="217">
          <cell r="A217" t="str">
            <v>01490853475</v>
          </cell>
          <cell r="B217">
            <v>431635.9</v>
          </cell>
        </row>
        <row r="218">
          <cell r="A218" t="str">
            <v>01490853486</v>
          </cell>
          <cell r="B218">
            <v>285818.8</v>
          </cell>
        </row>
        <row r="219">
          <cell r="A219" t="str">
            <v>01490853490</v>
          </cell>
          <cell r="B219">
            <v>312114.7</v>
          </cell>
        </row>
        <row r="220">
          <cell r="A220" t="str">
            <v>01490853501</v>
          </cell>
          <cell r="B220">
            <v>384252.3</v>
          </cell>
        </row>
        <row r="221">
          <cell r="A221" t="str">
            <v>01490853512</v>
          </cell>
          <cell r="B221">
            <v>274657.90000000002</v>
          </cell>
        </row>
        <row r="222">
          <cell r="A222" t="str">
            <v>01490853523</v>
          </cell>
          <cell r="B222">
            <v>127520.1</v>
          </cell>
        </row>
        <row r="223">
          <cell r="A223" t="str">
            <v>01490853534</v>
          </cell>
          <cell r="B223">
            <v>312597.5</v>
          </cell>
        </row>
        <row r="224">
          <cell r="A224" t="str">
            <v>01490853545</v>
          </cell>
          <cell r="B224">
            <v>587365.80000000005</v>
          </cell>
        </row>
        <row r="225">
          <cell r="A225" t="str">
            <v>01490853556</v>
          </cell>
          <cell r="B225">
            <v>73933.8</v>
          </cell>
        </row>
        <row r="226">
          <cell r="A226" t="str">
            <v>01490853560</v>
          </cell>
          <cell r="B226">
            <v>182125.2</v>
          </cell>
        </row>
        <row r="227">
          <cell r="A227" t="str">
            <v>01490853571</v>
          </cell>
          <cell r="B227">
            <v>253308.5</v>
          </cell>
        </row>
        <row r="228">
          <cell r="A228" t="str">
            <v>01490853582</v>
          </cell>
          <cell r="B228">
            <v>192973.7</v>
          </cell>
        </row>
        <row r="229">
          <cell r="A229" t="str">
            <v>01490853593</v>
          </cell>
          <cell r="B229">
            <v>180471.6</v>
          </cell>
        </row>
        <row r="230">
          <cell r="A230" t="str">
            <v>01490853604</v>
          </cell>
          <cell r="B230">
            <v>321327.2</v>
          </cell>
        </row>
        <row r="231">
          <cell r="A231" t="str">
            <v>01490853615</v>
          </cell>
          <cell r="B231">
            <v>262051</v>
          </cell>
        </row>
        <row r="232">
          <cell r="A232" t="str">
            <v>01490853626</v>
          </cell>
          <cell r="B232">
            <v>288466.3</v>
          </cell>
        </row>
        <row r="233">
          <cell r="A233" t="str">
            <v>01490853630</v>
          </cell>
          <cell r="B233">
            <v>577503.9</v>
          </cell>
        </row>
        <row r="234">
          <cell r="A234" t="str">
            <v>01490853641</v>
          </cell>
          <cell r="B234">
            <v>243954.9</v>
          </cell>
        </row>
        <row r="235">
          <cell r="A235" t="str">
            <v>01490853652</v>
          </cell>
          <cell r="B235">
            <v>491989.7</v>
          </cell>
        </row>
        <row r="236">
          <cell r="A236" t="str">
            <v>01490853976</v>
          </cell>
          <cell r="B236">
            <v>350870.5</v>
          </cell>
        </row>
        <row r="237">
          <cell r="A237" t="str">
            <v>01490853980</v>
          </cell>
          <cell r="B237">
            <v>440794.3</v>
          </cell>
        </row>
        <row r="238">
          <cell r="A238" t="str">
            <v>01490853991</v>
          </cell>
          <cell r="B238">
            <v>150818.9</v>
          </cell>
        </row>
        <row r="239">
          <cell r="A239" t="str">
            <v>01490854002</v>
          </cell>
          <cell r="B239">
            <v>60132.800000000003</v>
          </cell>
        </row>
        <row r="240">
          <cell r="A240" t="str">
            <v>01490854013</v>
          </cell>
          <cell r="B240">
            <v>38467.5</v>
          </cell>
        </row>
        <row r="241">
          <cell r="A241" t="str">
            <v>01490854024</v>
          </cell>
          <cell r="B241">
            <v>18234.400000000001</v>
          </cell>
        </row>
        <row r="242">
          <cell r="A242" t="str">
            <v>01490854035</v>
          </cell>
          <cell r="B242">
            <v>221180.7</v>
          </cell>
        </row>
        <row r="243">
          <cell r="A243" t="str">
            <v>01490854046</v>
          </cell>
          <cell r="B243">
            <v>411130.1</v>
          </cell>
        </row>
        <row r="244">
          <cell r="A244" t="str">
            <v>01490854050</v>
          </cell>
          <cell r="B244">
            <v>28657.200000000001</v>
          </cell>
        </row>
        <row r="245">
          <cell r="A245" t="str">
            <v>01490854061</v>
          </cell>
          <cell r="B245">
            <v>608219.30000000005</v>
          </cell>
        </row>
        <row r="246">
          <cell r="A246" t="str">
            <v>01490854072</v>
          </cell>
          <cell r="B246">
            <v>209288.5</v>
          </cell>
        </row>
        <row r="247">
          <cell r="A247" t="str">
            <v>01490854083</v>
          </cell>
          <cell r="B247">
            <v>87966.3</v>
          </cell>
        </row>
        <row r="248">
          <cell r="A248" t="str">
            <v>01490854094</v>
          </cell>
          <cell r="B248">
            <v>611148.69999999995</v>
          </cell>
        </row>
        <row r="249">
          <cell r="A249" t="str">
            <v>01490854105</v>
          </cell>
          <cell r="B249">
            <v>190947.1</v>
          </cell>
        </row>
        <row r="250">
          <cell r="A250" t="str">
            <v>01490854116</v>
          </cell>
          <cell r="B250">
            <v>270838.09999999998</v>
          </cell>
        </row>
        <row r="251">
          <cell r="A251" t="str">
            <v>01490854120</v>
          </cell>
          <cell r="B251">
            <v>30049</v>
          </cell>
        </row>
        <row r="252">
          <cell r="A252" t="str">
            <v>01490854131</v>
          </cell>
          <cell r="B252">
            <v>856831.3</v>
          </cell>
        </row>
        <row r="253">
          <cell r="A253" t="str">
            <v>01490854142</v>
          </cell>
          <cell r="B253">
            <v>47151.5</v>
          </cell>
        </row>
        <row r="254">
          <cell r="A254" t="str">
            <v>01490854153</v>
          </cell>
          <cell r="B254">
            <v>23854.400000000001</v>
          </cell>
        </row>
        <row r="255">
          <cell r="A255" t="str">
            <v>01490854164</v>
          </cell>
          <cell r="B255">
            <v>204639.1</v>
          </cell>
        </row>
        <row r="256">
          <cell r="A256" t="str">
            <v>01490854285</v>
          </cell>
          <cell r="B256">
            <v>5294.4</v>
          </cell>
        </row>
        <row r="257">
          <cell r="A257" t="str">
            <v>01490854293</v>
          </cell>
          <cell r="B257">
            <v>273607.59999999998</v>
          </cell>
        </row>
        <row r="258">
          <cell r="A258" t="str">
            <v>01490854304</v>
          </cell>
          <cell r="B258">
            <v>342416.5</v>
          </cell>
        </row>
        <row r="259">
          <cell r="A259" t="str">
            <v>01490854315</v>
          </cell>
          <cell r="B259">
            <v>22779.3</v>
          </cell>
        </row>
        <row r="260">
          <cell r="A260" t="str">
            <v>01490854326</v>
          </cell>
          <cell r="B260">
            <v>577083.30000000005</v>
          </cell>
        </row>
        <row r="261">
          <cell r="A261" t="str">
            <v>01490854330</v>
          </cell>
          <cell r="B261">
            <v>281059</v>
          </cell>
        </row>
        <row r="262">
          <cell r="A262" t="str">
            <v>01490854341</v>
          </cell>
          <cell r="B262">
            <v>287742</v>
          </cell>
        </row>
        <row r="263">
          <cell r="A263" t="str">
            <v>01490854352</v>
          </cell>
          <cell r="B263">
            <v>279017</v>
          </cell>
        </row>
        <row r="264">
          <cell r="A264" t="str">
            <v>01490854363</v>
          </cell>
          <cell r="B264">
            <v>305030</v>
          </cell>
        </row>
        <row r="265">
          <cell r="A265" t="str">
            <v>01490854374</v>
          </cell>
          <cell r="B265">
            <v>206746.4</v>
          </cell>
        </row>
        <row r="266">
          <cell r="A266" t="str">
            <v>01490854385</v>
          </cell>
          <cell r="B266">
            <v>15503.6</v>
          </cell>
        </row>
        <row r="267">
          <cell r="A267" t="str">
            <v>01490854396</v>
          </cell>
          <cell r="B267">
            <v>9750.6</v>
          </cell>
        </row>
        <row r="268">
          <cell r="A268" t="str">
            <v>01490854400</v>
          </cell>
          <cell r="B268">
            <v>427991.5</v>
          </cell>
        </row>
        <row r="269">
          <cell r="A269" t="str">
            <v>01490854411</v>
          </cell>
          <cell r="B269">
            <v>2446.1</v>
          </cell>
        </row>
        <row r="270">
          <cell r="A270" t="str">
            <v>01490854422</v>
          </cell>
          <cell r="B270">
            <v>226446</v>
          </cell>
        </row>
        <row r="271">
          <cell r="A271" t="str">
            <v>01490854433</v>
          </cell>
          <cell r="B271">
            <v>12253.5</v>
          </cell>
        </row>
        <row r="272">
          <cell r="A272" t="str">
            <v>01490854444</v>
          </cell>
          <cell r="B272">
            <v>45538.6</v>
          </cell>
        </row>
        <row r="273">
          <cell r="A273" t="str">
            <v>01490854455</v>
          </cell>
          <cell r="B273">
            <v>12274.2</v>
          </cell>
        </row>
        <row r="274">
          <cell r="A274" t="str">
            <v>01490854466</v>
          </cell>
          <cell r="B274">
            <v>42395.6</v>
          </cell>
        </row>
        <row r="275">
          <cell r="A275" t="str">
            <v>01490854470</v>
          </cell>
          <cell r="B275">
            <v>34608.6</v>
          </cell>
        </row>
        <row r="276">
          <cell r="A276" t="str">
            <v>01490854481</v>
          </cell>
          <cell r="B276">
            <v>216473</v>
          </cell>
        </row>
        <row r="277">
          <cell r="A277" t="str">
            <v>01490854654</v>
          </cell>
          <cell r="B277">
            <v>122116.5</v>
          </cell>
        </row>
        <row r="278">
          <cell r="A278" t="str">
            <v>01490854665</v>
          </cell>
          <cell r="B278">
            <v>61266.6</v>
          </cell>
        </row>
        <row r="279">
          <cell r="A279" t="str">
            <v>01490854676</v>
          </cell>
          <cell r="B279">
            <v>7807.4</v>
          </cell>
        </row>
        <row r="280">
          <cell r="A280" t="str">
            <v>01490854680</v>
          </cell>
          <cell r="B280">
            <v>80597.7</v>
          </cell>
        </row>
        <row r="281">
          <cell r="A281" t="str">
            <v>01490854691</v>
          </cell>
          <cell r="B281">
            <v>29811.9</v>
          </cell>
        </row>
        <row r="282">
          <cell r="A282" t="str">
            <v>01490854702</v>
          </cell>
          <cell r="B282">
            <v>160126.39999999999</v>
          </cell>
        </row>
        <row r="283">
          <cell r="A283" t="str">
            <v>01490854713</v>
          </cell>
          <cell r="B283">
            <v>241940.3</v>
          </cell>
        </row>
        <row r="284">
          <cell r="A284" t="str">
            <v>01490854724</v>
          </cell>
          <cell r="B284">
            <v>49305</v>
          </cell>
        </row>
        <row r="285">
          <cell r="A285" t="str">
            <v>01490854735</v>
          </cell>
          <cell r="B285">
            <v>63494.2</v>
          </cell>
        </row>
        <row r="286">
          <cell r="A286" t="str">
            <v>01490854746</v>
          </cell>
          <cell r="B286">
            <v>14632</v>
          </cell>
        </row>
        <row r="287">
          <cell r="A287" t="str">
            <v>01490854750</v>
          </cell>
          <cell r="B287">
            <v>10871.4</v>
          </cell>
        </row>
        <row r="288">
          <cell r="A288" t="str">
            <v>01490854761</v>
          </cell>
          <cell r="B288">
            <v>51706.1</v>
          </cell>
        </row>
        <row r="289">
          <cell r="A289" t="str">
            <v>01490854772</v>
          </cell>
          <cell r="B289">
            <v>66570.3</v>
          </cell>
        </row>
        <row r="290">
          <cell r="A290" t="str">
            <v>01490854783</v>
          </cell>
          <cell r="B290">
            <v>38966.800000000003</v>
          </cell>
        </row>
        <row r="291">
          <cell r="A291" t="str">
            <v>01490854794</v>
          </cell>
          <cell r="B291">
            <v>67083.600000000006</v>
          </cell>
        </row>
        <row r="292">
          <cell r="A292" t="str">
            <v>01490854805</v>
          </cell>
          <cell r="B292">
            <v>58553.2</v>
          </cell>
        </row>
        <row r="293">
          <cell r="A293" t="str">
            <v>01490854816</v>
          </cell>
          <cell r="B293">
            <v>38978.199999999997</v>
          </cell>
        </row>
        <row r="294">
          <cell r="A294" t="str">
            <v>01490854820</v>
          </cell>
          <cell r="B294">
            <v>96525</v>
          </cell>
        </row>
        <row r="295">
          <cell r="A295" t="str">
            <v>01490854831</v>
          </cell>
          <cell r="B295">
            <v>44572</v>
          </cell>
        </row>
        <row r="296">
          <cell r="A296" t="str">
            <v>01490854842</v>
          </cell>
          <cell r="B296">
            <v>1530.1</v>
          </cell>
        </row>
        <row r="297">
          <cell r="A297" t="str">
            <v>01491751726</v>
          </cell>
          <cell r="B297">
            <v>5656.3</v>
          </cell>
        </row>
        <row r="298">
          <cell r="A298" t="str">
            <v>01499230364</v>
          </cell>
          <cell r="B298">
            <v>19429.599999999999</v>
          </cell>
        </row>
        <row r="299">
          <cell r="A299" t="str">
            <v>01499230375</v>
          </cell>
          <cell r="B299">
            <v>223264.1</v>
          </cell>
        </row>
        <row r="300">
          <cell r="A300" t="str">
            <v>01499230386</v>
          </cell>
          <cell r="B300">
            <v>31580.400000000001</v>
          </cell>
        </row>
        <row r="301">
          <cell r="A301" t="str">
            <v>01499230390</v>
          </cell>
          <cell r="B301">
            <v>18409</v>
          </cell>
        </row>
        <row r="302">
          <cell r="A302" t="str">
            <v>01499230401</v>
          </cell>
          <cell r="B302">
            <v>8175.9</v>
          </cell>
        </row>
        <row r="303">
          <cell r="A303" t="str">
            <v>01499230412</v>
          </cell>
          <cell r="B303">
            <v>104894.1</v>
          </cell>
        </row>
        <row r="304">
          <cell r="A304" t="str">
            <v>01499230423</v>
          </cell>
          <cell r="B304">
            <v>189064.8</v>
          </cell>
        </row>
        <row r="305">
          <cell r="A305" t="str">
            <v>01499230434</v>
          </cell>
          <cell r="B305">
            <v>5295.7</v>
          </cell>
        </row>
        <row r="306">
          <cell r="A306" t="str">
            <v>01499230445</v>
          </cell>
          <cell r="B306">
            <v>16139</v>
          </cell>
        </row>
        <row r="307">
          <cell r="A307" t="str">
            <v>01499230456</v>
          </cell>
          <cell r="B307">
            <v>11740.2</v>
          </cell>
        </row>
        <row r="308">
          <cell r="A308" t="str">
            <v>01499230460</v>
          </cell>
          <cell r="B308">
            <v>104114.1</v>
          </cell>
        </row>
        <row r="309">
          <cell r="A309" t="str">
            <v>01499230471</v>
          </cell>
          <cell r="B309">
            <v>477391.7</v>
          </cell>
        </row>
        <row r="310">
          <cell r="A310" t="str">
            <v>01499230482</v>
          </cell>
          <cell r="B310">
            <v>73526.899999999994</v>
          </cell>
        </row>
        <row r="311">
          <cell r="A311" t="str">
            <v>01499230493</v>
          </cell>
          <cell r="B311">
            <v>293136.3</v>
          </cell>
        </row>
        <row r="312">
          <cell r="A312" t="str">
            <v>01499230504</v>
          </cell>
          <cell r="B312">
            <v>329496.90000000002</v>
          </cell>
        </row>
        <row r="313">
          <cell r="A313" t="str">
            <v>01499230515</v>
          </cell>
          <cell r="B313">
            <v>38469.5</v>
          </cell>
        </row>
        <row r="314">
          <cell r="A314" t="str">
            <v>01499230526</v>
          </cell>
          <cell r="B314">
            <v>186560</v>
          </cell>
        </row>
        <row r="315">
          <cell r="A315" t="str">
            <v>01499230530</v>
          </cell>
          <cell r="B315">
            <v>79959.600000000006</v>
          </cell>
        </row>
        <row r="316">
          <cell r="A316" t="str">
            <v>01499230541</v>
          </cell>
          <cell r="B316">
            <v>24701.47</v>
          </cell>
        </row>
        <row r="317">
          <cell r="A317" t="str">
            <v>01499230552</v>
          </cell>
          <cell r="B317">
            <v>295585.63</v>
          </cell>
        </row>
        <row r="318">
          <cell r="A318" t="str">
            <v>01499231462</v>
          </cell>
          <cell r="B318">
            <v>54585.78</v>
          </cell>
        </row>
        <row r="319">
          <cell r="A319" t="str">
            <v>01499231473</v>
          </cell>
          <cell r="B319">
            <v>27614.7</v>
          </cell>
        </row>
        <row r="320">
          <cell r="A320" t="str">
            <v>01499231484</v>
          </cell>
          <cell r="B320">
            <v>127296.12</v>
          </cell>
        </row>
        <row r="321">
          <cell r="A321" t="str">
            <v>01499231495</v>
          </cell>
          <cell r="B321">
            <v>90298.52</v>
          </cell>
        </row>
        <row r="322">
          <cell r="A322" t="str">
            <v>01499231506</v>
          </cell>
          <cell r="B322">
            <v>101435.53</v>
          </cell>
        </row>
        <row r="323">
          <cell r="A323" t="str">
            <v>01499231510</v>
          </cell>
          <cell r="B323">
            <v>53502</v>
          </cell>
        </row>
        <row r="324">
          <cell r="A324" t="str">
            <v>01499231521</v>
          </cell>
          <cell r="B324">
            <v>9017.2800000000007</v>
          </cell>
        </row>
        <row r="325">
          <cell r="A325" t="str">
            <v>01499231532</v>
          </cell>
          <cell r="B325">
            <v>202698.23999999999</v>
          </cell>
        </row>
        <row r="326">
          <cell r="A326" t="str">
            <v>01499231543</v>
          </cell>
          <cell r="B326">
            <v>1793.17</v>
          </cell>
        </row>
        <row r="327">
          <cell r="A327" t="str">
            <v>01499231554</v>
          </cell>
          <cell r="B327">
            <v>92824.1</v>
          </cell>
        </row>
        <row r="328">
          <cell r="A328" t="str">
            <v>01499231565</v>
          </cell>
          <cell r="B328">
            <v>116840.72</v>
          </cell>
        </row>
        <row r="329">
          <cell r="A329" t="str">
            <v>01499231576</v>
          </cell>
          <cell r="B329">
            <v>38584.99</v>
          </cell>
        </row>
        <row r="330">
          <cell r="A330" t="str">
            <v>01499231580</v>
          </cell>
          <cell r="B330">
            <v>217418.57</v>
          </cell>
        </row>
        <row r="331">
          <cell r="A331" t="str">
            <v>01499231591</v>
          </cell>
          <cell r="B331">
            <v>139336.70000000001</v>
          </cell>
        </row>
        <row r="332">
          <cell r="A332" t="str">
            <v>01499231602</v>
          </cell>
          <cell r="B332">
            <v>115710.2</v>
          </cell>
        </row>
        <row r="333">
          <cell r="A333" t="str">
            <v>01499231613</v>
          </cell>
          <cell r="B333">
            <v>225219.4</v>
          </cell>
        </row>
        <row r="334">
          <cell r="A334" t="str">
            <v>01499231624</v>
          </cell>
          <cell r="B334">
            <v>7945.4</v>
          </cell>
        </row>
        <row r="335">
          <cell r="A335" t="str">
            <v>01499231635</v>
          </cell>
          <cell r="B335">
            <v>15577.38</v>
          </cell>
        </row>
        <row r="336">
          <cell r="A336" t="str">
            <v>01499231646</v>
          </cell>
          <cell r="B336">
            <v>40356.300000000003</v>
          </cell>
        </row>
        <row r="337">
          <cell r="A337" t="str">
            <v>01499231650</v>
          </cell>
          <cell r="B337">
            <v>5687.5</v>
          </cell>
        </row>
        <row r="338">
          <cell r="A338" t="str">
            <v>01499231764</v>
          </cell>
          <cell r="B338">
            <v>5460</v>
          </cell>
        </row>
        <row r="339">
          <cell r="A339" t="str">
            <v>01499231775</v>
          </cell>
          <cell r="B339">
            <v>5691.3</v>
          </cell>
        </row>
        <row r="340">
          <cell r="A340" t="str">
            <v>01499231786</v>
          </cell>
          <cell r="B340">
            <v>62787.1</v>
          </cell>
        </row>
        <row r="341">
          <cell r="A341" t="str">
            <v>01499231790</v>
          </cell>
          <cell r="B341">
            <v>5706.3</v>
          </cell>
        </row>
        <row r="342">
          <cell r="A342" t="str">
            <v>01499231801</v>
          </cell>
          <cell r="B342">
            <v>103515.1</v>
          </cell>
        </row>
        <row r="343">
          <cell r="A343" t="str">
            <v>01499231812</v>
          </cell>
          <cell r="B343">
            <v>72835.7</v>
          </cell>
        </row>
        <row r="344">
          <cell r="A344" t="str">
            <v>01499231823</v>
          </cell>
          <cell r="B344">
            <v>71403.199999999997</v>
          </cell>
        </row>
        <row r="345">
          <cell r="A345" t="str">
            <v>01499231834</v>
          </cell>
          <cell r="B345">
            <v>121146.6</v>
          </cell>
        </row>
        <row r="346">
          <cell r="A346" t="str">
            <v>01499231845</v>
          </cell>
          <cell r="B346">
            <v>146251.20000000001</v>
          </cell>
        </row>
        <row r="347">
          <cell r="A347" t="str">
            <v>01499231856</v>
          </cell>
          <cell r="B347">
            <v>238325.1</v>
          </cell>
        </row>
        <row r="348">
          <cell r="A348" t="str">
            <v>01499231860</v>
          </cell>
          <cell r="B348">
            <v>10801.6</v>
          </cell>
        </row>
        <row r="349">
          <cell r="A349" t="str">
            <v>01499231871</v>
          </cell>
          <cell r="B349">
            <v>5694.4</v>
          </cell>
        </row>
        <row r="350">
          <cell r="A350" t="str">
            <v>01499231882</v>
          </cell>
          <cell r="B350">
            <v>3499.7</v>
          </cell>
        </row>
        <row r="351">
          <cell r="A351" t="str">
            <v>01499231893</v>
          </cell>
          <cell r="B351">
            <v>29638.9</v>
          </cell>
        </row>
        <row r="352">
          <cell r="A352" t="str">
            <v>01499231915</v>
          </cell>
          <cell r="B352">
            <v>3919.6</v>
          </cell>
        </row>
        <row r="353">
          <cell r="A353" t="str">
            <v>01499231926</v>
          </cell>
          <cell r="B353">
            <v>28687.8</v>
          </cell>
        </row>
        <row r="354">
          <cell r="A354" t="str">
            <v>01499231941</v>
          </cell>
          <cell r="B354">
            <v>59216.5</v>
          </cell>
        </row>
        <row r="355">
          <cell r="A355" t="str">
            <v>01651498495</v>
          </cell>
          <cell r="B355">
            <v>362155.2</v>
          </cell>
        </row>
        <row r="356">
          <cell r="A356" t="str">
            <v>01651652974</v>
          </cell>
          <cell r="B356">
            <v>32274.5</v>
          </cell>
        </row>
        <row r="357">
          <cell r="A357" t="str">
            <v>01651677334</v>
          </cell>
          <cell r="B357">
            <v>158424</v>
          </cell>
        </row>
        <row r="358">
          <cell r="A358" t="str">
            <v>01657612111</v>
          </cell>
          <cell r="B358">
            <v>3895.7</v>
          </cell>
        </row>
        <row r="359">
          <cell r="A359" t="str">
            <v>01657612133</v>
          </cell>
          <cell r="B359">
            <v>6226.5</v>
          </cell>
        </row>
        <row r="360">
          <cell r="A360" t="str">
            <v>01657612166</v>
          </cell>
          <cell r="B360">
            <v>5910.2</v>
          </cell>
        </row>
        <row r="361">
          <cell r="A361" t="str">
            <v>01669554833</v>
          </cell>
          <cell r="B361">
            <v>165970.29999999999</v>
          </cell>
        </row>
        <row r="362">
          <cell r="A362" t="str">
            <v>01669554855</v>
          </cell>
          <cell r="B362">
            <v>180749.3</v>
          </cell>
        </row>
        <row r="363">
          <cell r="A363" t="str">
            <v>01675467221</v>
          </cell>
          <cell r="B363">
            <v>142594.5</v>
          </cell>
        </row>
        <row r="364">
          <cell r="A364" t="str">
            <v>01675485734</v>
          </cell>
          <cell r="B364">
            <v>32702.400000000001</v>
          </cell>
        </row>
        <row r="365">
          <cell r="A365" t="str">
            <v>01821104344</v>
          </cell>
          <cell r="B365">
            <v>43711.7</v>
          </cell>
        </row>
        <row r="366">
          <cell r="A366" t="str">
            <v>01821104355</v>
          </cell>
          <cell r="B366">
            <v>21592.5</v>
          </cell>
        </row>
        <row r="367">
          <cell r="A367" t="str">
            <v>01821104366</v>
          </cell>
          <cell r="B367">
            <v>31398.9</v>
          </cell>
        </row>
        <row r="368">
          <cell r="A368" t="str">
            <v>01821104370</v>
          </cell>
          <cell r="B368">
            <v>13098.2</v>
          </cell>
        </row>
        <row r="369">
          <cell r="A369" t="str">
            <v>01821104381</v>
          </cell>
          <cell r="B369">
            <v>12414.8</v>
          </cell>
        </row>
        <row r="370">
          <cell r="A370" t="str">
            <v>01821104495</v>
          </cell>
          <cell r="B370">
            <v>21200.2</v>
          </cell>
        </row>
        <row r="371">
          <cell r="A371" t="str">
            <v>01821107601</v>
          </cell>
          <cell r="B371">
            <v>4003.89</v>
          </cell>
        </row>
        <row r="372">
          <cell r="A372" t="str">
            <v>01821107612</v>
          </cell>
          <cell r="B372">
            <v>12142.56</v>
          </cell>
        </row>
        <row r="373">
          <cell r="A373" t="str">
            <v>01821107623</v>
          </cell>
          <cell r="B373">
            <v>2390.0500000000002</v>
          </cell>
        </row>
        <row r="374">
          <cell r="A374" t="str">
            <v>01821107634</v>
          </cell>
          <cell r="B374">
            <v>2390.0500000000002</v>
          </cell>
        </row>
        <row r="375">
          <cell r="A375" t="str">
            <v>01821107645</v>
          </cell>
          <cell r="B375">
            <v>9599.02</v>
          </cell>
        </row>
        <row r="376">
          <cell r="A376" t="str">
            <v>01821107656</v>
          </cell>
          <cell r="B376">
            <v>16297.96</v>
          </cell>
        </row>
        <row r="377">
          <cell r="A377" t="str">
            <v>01821107660</v>
          </cell>
          <cell r="B377">
            <v>2400.13</v>
          </cell>
        </row>
        <row r="378">
          <cell r="A378" t="str">
            <v>01821107671</v>
          </cell>
          <cell r="B378">
            <v>2954</v>
          </cell>
        </row>
        <row r="379">
          <cell r="A379" t="str">
            <v>01821107682</v>
          </cell>
          <cell r="B379">
            <v>23184.74</v>
          </cell>
        </row>
        <row r="380">
          <cell r="A380" t="str">
            <v>01821107693</v>
          </cell>
          <cell r="B380">
            <v>14390.4</v>
          </cell>
        </row>
        <row r="381">
          <cell r="A381" t="str">
            <v>01821107726</v>
          </cell>
          <cell r="B381">
            <v>5281.75</v>
          </cell>
        </row>
        <row r="382">
          <cell r="A382" t="str">
            <v>01821107752</v>
          </cell>
          <cell r="B382">
            <v>43823.46</v>
          </cell>
        </row>
        <row r="383">
          <cell r="A383" t="str">
            <v>01821107763</v>
          </cell>
          <cell r="B383">
            <v>23989.32</v>
          </cell>
        </row>
        <row r="384">
          <cell r="A384" t="str">
            <v>01821107774</v>
          </cell>
          <cell r="B384">
            <v>5292.17</v>
          </cell>
        </row>
        <row r="385">
          <cell r="A385" t="str">
            <v>01821107785</v>
          </cell>
          <cell r="B385">
            <v>4234.1099999999997</v>
          </cell>
        </row>
        <row r="386">
          <cell r="A386" t="str">
            <v>01821107796</v>
          </cell>
          <cell r="B386">
            <v>6129.92</v>
          </cell>
        </row>
        <row r="387">
          <cell r="A387" t="str">
            <v>01821141400</v>
          </cell>
          <cell r="B387">
            <v>12550.9</v>
          </cell>
        </row>
        <row r="388">
          <cell r="A388" t="str">
            <v>01821141422</v>
          </cell>
          <cell r="B388">
            <v>12816.1</v>
          </cell>
        </row>
        <row r="389">
          <cell r="A389" t="str">
            <v>01821141433</v>
          </cell>
          <cell r="B389">
            <v>13049.8</v>
          </cell>
        </row>
        <row r="390">
          <cell r="A390" t="str">
            <v>01821141455</v>
          </cell>
          <cell r="B390">
            <v>17945.919999999998</v>
          </cell>
        </row>
        <row r="391">
          <cell r="A391" t="str">
            <v>01821141466</v>
          </cell>
          <cell r="B391">
            <v>10898.04</v>
          </cell>
        </row>
        <row r="392">
          <cell r="A392" t="str">
            <v>01821141470</v>
          </cell>
          <cell r="B392">
            <v>116572.23</v>
          </cell>
        </row>
        <row r="393">
          <cell r="A393" t="str">
            <v>01821141481</v>
          </cell>
          <cell r="B393">
            <v>20463.84</v>
          </cell>
        </row>
        <row r="394">
          <cell r="A394" t="str">
            <v>01821141492</v>
          </cell>
          <cell r="B394">
            <v>8082.14</v>
          </cell>
        </row>
        <row r="395">
          <cell r="A395" t="str">
            <v>01821141503</v>
          </cell>
          <cell r="B395">
            <v>4099.22</v>
          </cell>
        </row>
        <row r="396">
          <cell r="A396" t="str">
            <v>01821141514</v>
          </cell>
          <cell r="B396">
            <v>12779.45</v>
          </cell>
        </row>
        <row r="397">
          <cell r="A397" t="str">
            <v>01821141525</v>
          </cell>
          <cell r="B397">
            <v>12524.73</v>
          </cell>
        </row>
        <row r="398">
          <cell r="A398" t="str">
            <v>01821141536</v>
          </cell>
          <cell r="B398">
            <v>46665.440000000002</v>
          </cell>
        </row>
        <row r="399">
          <cell r="A399" t="str">
            <v>01821141540</v>
          </cell>
          <cell r="B399">
            <v>197741.03</v>
          </cell>
        </row>
        <row r="400">
          <cell r="A400" t="str">
            <v>01821141551</v>
          </cell>
          <cell r="B400">
            <v>3963.04</v>
          </cell>
        </row>
        <row r="401">
          <cell r="A401" t="str">
            <v>01821141562</v>
          </cell>
          <cell r="B401">
            <v>11784.75</v>
          </cell>
        </row>
        <row r="402">
          <cell r="A402" t="str">
            <v>01821141573</v>
          </cell>
          <cell r="B402">
            <v>14011.48</v>
          </cell>
        </row>
        <row r="403">
          <cell r="A403" t="str">
            <v>01821141584</v>
          </cell>
          <cell r="B403">
            <v>4133.5200000000004</v>
          </cell>
        </row>
        <row r="404">
          <cell r="A404" t="str">
            <v>01821141595</v>
          </cell>
          <cell r="B404">
            <v>4133.5200000000004</v>
          </cell>
        </row>
        <row r="405">
          <cell r="A405" t="str">
            <v>01821141901</v>
          </cell>
          <cell r="B405">
            <v>123012.25</v>
          </cell>
        </row>
        <row r="406">
          <cell r="A406" t="str">
            <v>01821141912</v>
          </cell>
          <cell r="B406">
            <v>65197.18</v>
          </cell>
        </row>
        <row r="407">
          <cell r="A407" t="str">
            <v>01821141923</v>
          </cell>
          <cell r="B407">
            <v>29064.38</v>
          </cell>
        </row>
        <row r="408">
          <cell r="A408" t="str">
            <v>01821141934</v>
          </cell>
          <cell r="B408">
            <v>6399.75</v>
          </cell>
        </row>
        <row r="409">
          <cell r="A409" t="str">
            <v>01821141945</v>
          </cell>
          <cell r="B409">
            <v>45803.22</v>
          </cell>
        </row>
        <row r="410">
          <cell r="A410" t="str">
            <v>01821141956</v>
          </cell>
          <cell r="B410">
            <v>8988.7999999999993</v>
          </cell>
        </row>
        <row r="411">
          <cell r="A411" t="str">
            <v>01821141960</v>
          </cell>
          <cell r="B411">
            <v>15962.22</v>
          </cell>
        </row>
        <row r="412">
          <cell r="A412" t="str">
            <v>01821141971</v>
          </cell>
          <cell r="B412">
            <v>13215.67</v>
          </cell>
        </row>
        <row r="413">
          <cell r="A413" t="str">
            <v>01821141982</v>
          </cell>
          <cell r="B413">
            <v>78257.59</v>
          </cell>
        </row>
        <row r="414">
          <cell r="A414" t="str">
            <v>01821141993</v>
          </cell>
          <cell r="B414">
            <v>27302.15</v>
          </cell>
        </row>
        <row r="415">
          <cell r="A415" t="str">
            <v>01821142015</v>
          </cell>
          <cell r="B415">
            <v>3000</v>
          </cell>
        </row>
        <row r="416">
          <cell r="A416" t="str">
            <v>01821142052</v>
          </cell>
          <cell r="B416">
            <v>16692.099999999999</v>
          </cell>
        </row>
        <row r="417">
          <cell r="A417" t="str">
            <v>01821144605</v>
          </cell>
          <cell r="B417">
            <v>137765.79999999999</v>
          </cell>
        </row>
        <row r="418">
          <cell r="A418" t="str">
            <v>01821144616</v>
          </cell>
          <cell r="B418">
            <v>25258.67</v>
          </cell>
        </row>
        <row r="419">
          <cell r="A419" t="str">
            <v>01821144620</v>
          </cell>
          <cell r="B419">
            <v>8396.1</v>
          </cell>
        </row>
        <row r="420">
          <cell r="A420" t="str">
            <v>01821144631</v>
          </cell>
          <cell r="B420">
            <v>27219.3</v>
          </cell>
        </row>
        <row r="421">
          <cell r="A421" t="str">
            <v>01821144642</v>
          </cell>
          <cell r="B421">
            <v>8189.59</v>
          </cell>
        </row>
        <row r="422">
          <cell r="A422" t="str">
            <v>01821144653</v>
          </cell>
          <cell r="B422">
            <v>9261.59</v>
          </cell>
        </row>
        <row r="423">
          <cell r="A423" t="str">
            <v>01821144664</v>
          </cell>
          <cell r="B423">
            <v>23908.55</v>
          </cell>
        </row>
        <row r="424">
          <cell r="A424" t="str">
            <v>01821146532</v>
          </cell>
          <cell r="B424">
            <v>51429.4</v>
          </cell>
        </row>
        <row r="425">
          <cell r="A425" t="str">
            <v>01821147700</v>
          </cell>
          <cell r="B425">
            <v>36346.5</v>
          </cell>
        </row>
        <row r="426">
          <cell r="A426" t="str">
            <v>01821147711</v>
          </cell>
          <cell r="B426">
            <v>13420.4</v>
          </cell>
        </row>
        <row r="427">
          <cell r="A427" t="str">
            <v>01821147722</v>
          </cell>
          <cell r="B427">
            <v>15091.9</v>
          </cell>
        </row>
        <row r="428">
          <cell r="A428" t="str">
            <v>01821147733</v>
          </cell>
          <cell r="B428">
            <v>15216.5</v>
          </cell>
        </row>
        <row r="429">
          <cell r="A429" t="str">
            <v>01821147744</v>
          </cell>
          <cell r="B429">
            <v>14206.2</v>
          </cell>
        </row>
        <row r="430">
          <cell r="A430" t="str">
            <v>01821147814</v>
          </cell>
          <cell r="B430">
            <v>11974.8</v>
          </cell>
        </row>
        <row r="431">
          <cell r="A431" t="str">
            <v>01821147825</v>
          </cell>
          <cell r="B431">
            <v>24915.279999999999</v>
          </cell>
        </row>
        <row r="432">
          <cell r="A432" t="str">
            <v>01821147840</v>
          </cell>
          <cell r="B432">
            <v>38588.75</v>
          </cell>
        </row>
        <row r="433">
          <cell r="A433" t="str">
            <v>01821147851</v>
          </cell>
          <cell r="B433">
            <v>17756.990000000002</v>
          </cell>
        </row>
        <row r="434">
          <cell r="A434" t="str">
            <v>01821147862</v>
          </cell>
          <cell r="B434">
            <v>12929.39</v>
          </cell>
        </row>
        <row r="435">
          <cell r="A435" t="str">
            <v>01821147884</v>
          </cell>
          <cell r="B435">
            <v>367722.3</v>
          </cell>
        </row>
        <row r="436">
          <cell r="A436" t="str">
            <v>01821147895</v>
          </cell>
          <cell r="B436">
            <v>108123.37</v>
          </cell>
        </row>
        <row r="437">
          <cell r="A437" t="str">
            <v>01821149402</v>
          </cell>
          <cell r="B437">
            <v>65574.149999999994</v>
          </cell>
        </row>
        <row r="438">
          <cell r="A438" t="str">
            <v>01821149413</v>
          </cell>
          <cell r="B438">
            <v>4382.5</v>
          </cell>
        </row>
        <row r="439">
          <cell r="A439" t="str">
            <v>01821149424</v>
          </cell>
          <cell r="B439">
            <v>8762.7800000000007</v>
          </cell>
        </row>
        <row r="440">
          <cell r="A440" t="str">
            <v>01821149435</v>
          </cell>
          <cell r="B440">
            <v>8699.26</v>
          </cell>
        </row>
        <row r="441">
          <cell r="A441" t="str">
            <v>01821149446</v>
          </cell>
          <cell r="B441">
            <v>31051.07</v>
          </cell>
        </row>
        <row r="442">
          <cell r="A442" t="str">
            <v>01821149450</v>
          </cell>
          <cell r="B442">
            <v>18545.439999999999</v>
          </cell>
        </row>
        <row r="443">
          <cell r="A443" t="str">
            <v>01821149461</v>
          </cell>
          <cell r="B443">
            <v>5590.91</v>
          </cell>
        </row>
        <row r="444">
          <cell r="A444" t="str">
            <v>01821149472</v>
          </cell>
          <cell r="B444">
            <v>1849.25</v>
          </cell>
        </row>
        <row r="445">
          <cell r="A445" t="str">
            <v>01821149483</v>
          </cell>
          <cell r="B445">
            <v>2958.8</v>
          </cell>
        </row>
        <row r="446">
          <cell r="A446" t="str">
            <v>01821149494</v>
          </cell>
          <cell r="B446">
            <v>43834.94</v>
          </cell>
        </row>
        <row r="447">
          <cell r="A447" t="str">
            <v>01821149505</v>
          </cell>
          <cell r="B447">
            <v>2947.6</v>
          </cell>
        </row>
        <row r="448">
          <cell r="A448" t="str">
            <v>01821149516</v>
          </cell>
          <cell r="B448">
            <v>8190.65</v>
          </cell>
        </row>
        <row r="449">
          <cell r="A449" t="str">
            <v>01821149520</v>
          </cell>
          <cell r="B449">
            <v>36816.089999999997</v>
          </cell>
        </row>
        <row r="450">
          <cell r="A450" t="str">
            <v>01821149553</v>
          </cell>
          <cell r="B450">
            <v>8706.4699999999993</v>
          </cell>
        </row>
        <row r="451">
          <cell r="A451" t="str">
            <v>01821149564</v>
          </cell>
          <cell r="B451">
            <v>6080.16</v>
          </cell>
        </row>
        <row r="452">
          <cell r="A452" t="str">
            <v>01821149575</v>
          </cell>
          <cell r="B452">
            <v>158009.32</v>
          </cell>
        </row>
        <row r="453">
          <cell r="A453" t="str">
            <v>01821149586</v>
          </cell>
          <cell r="B453">
            <v>10998.59</v>
          </cell>
        </row>
        <row r="454">
          <cell r="A454" t="str">
            <v>01821149590</v>
          </cell>
          <cell r="B454">
            <v>6161.7</v>
          </cell>
        </row>
        <row r="455">
          <cell r="A455" t="str">
            <v>01821150064</v>
          </cell>
          <cell r="B455">
            <v>4267.3999999999996</v>
          </cell>
        </row>
        <row r="456">
          <cell r="A456" t="str">
            <v>01821151900</v>
          </cell>
          <cell r="B456">
            <v>11193.2</v>
          </cell>
        </row>
        <row r="457">
          <cell r="A457" t="str">
            <v>01821151911</v>
          </cell>
          <cell r="B457">
            <v>5912.8</v>
          </cell>
        </row>
        <row r="458">
          <cell r="A458" t="str">
            <v>01821151922</v>
          </cell>
          <cell r="B458">
            <v>47172.5</v>
          </cell>
        </row>
        <row r="459">
          <cell r="A459" t="str">
            <v>01821151933</v>
          </cell>
          <cell r="B459">
            <v>17674</v>
          </cell>
        </row>
        <row r="460">
          <cell r="A460" t="str">
            <v>01821151944</v>
          </cell>
          <cell r="B460">
            <v>19933.2</v>
          </cell>
        </row>
        <row r="461">
          <cell r="A461" t="str">
            <v>01821151955</v>
          </cell>
          <cell r="B461">
            <v>7790.52</v>
          </cell>
        </row>
        <row r="462">
          <cell r="A462" t="str">
            <v>01821151966</v>
          </cell>
          <cell r="B462">
            <v>511972.2</v>
          </cell>
        </row>
        <row r="463">
          <cell r="A463" t="str">
            <v>01821151970</v>
          </cell>
          <cell r="B463">
            <v>15450.14</v>
          </cell>
        </row>
        <row r="464">
          <cell r="A464" t="str">
            <v>01821151981</v>
          </cell>
          <cell r="B464">
            <v>27508.9</v>
          </cell>
        </row>
        <row r="465">
          <cell r="A465" t="str">
            <v>01821151992</v>
          </cell>
          <cell r="B465">
            <v>6437.22</v>
          </cell>
        </row>
        <row r="466">
          <cell r="A466" t="str">
            <v>01821152003</v>
          </cell>
          <cell r="B466">
            <v>50952.83</v>
          </cell>
        </row>
        <row r="467">
          <cell r="A467" t="str">
            <v>01821152014</v>
          </cell>
          <cell r="B467">
            <v>64320.34</v>
          </cell>
        </row>
        <row r="468">
          <cell r="A468" t="str">
            <v>01821152025</v>
          </cell>
          <cell r="B468">
            <v>2978</v>
          </cell>
        </row>
        <row r="469">
          <cell r="A469" t="str">
            <v>01821152036</v>
          </cell>
          <cell r="B469">
            <v>9325.98</v>
          </cell>
        </row>
        <row r="470">
          <cell r="A470" t="str">
            <v>01821152051</v>
          </cell>
          <cell r="B470">
            <v>16079.5</v>
          </cell>
        </row>
        <row r="471">
          <cell r="A471" t="str">
            <v>01821152062</v>
          </cell>
          <cell r="B471">
            <v>16434.3</v>
          </cell>
        </row>
        <row r="472">
          <cell r="A472" t="str">
            <v>01821152073</v>
          </cell>
          <cell r="B472">
            <v>17405.3</v>
          </cell>
        </row>
        <row r="473">
          <cell r="A473" t="str">
            <v>01821152084</v>
          </cell>
          <cell r="B473">
            <v>15932</v>
          </cell>
        </row>
        <row r="474">
          <cell r="A474" t="str">
            <v>01821152095</v>
          </cell>
          <cell r="B474">
            <v>10468.15</v>
          </cell>
        </row>
        <row r="475">
          <cell r="A475" t="str">
            <v>01821153602</v>
          </cell>
          <cell r="B475">
            <v>4501.3999999999996</v>
          </cell>
        </row>
        <row r="476">
          <cell r="A476" t="str">
            <v>01821153613</v>
          </cell>
          <cell r="B476">
            <v>367586.2</v>
          </cell>
        </row>
        <row r="477">
          <cell r="A477" t="str">
            <v>01821153624</v>
          </cell>
          <cell r="B477">
            <v>10497.11</v>
          </cell>
        </row>
        <row r="478">
          <cell r="A478" t="str">
            <v>01821153635</v>
          </cell>
          <cell r="B478">
            <v>3336.3</v>
          </cell>
        </row>
        <row r="479">
          <cell r="A479" t="str">
            <v>01821153646</v>
          </cell>
          <cell r="B479">
            <v>91911.41</v>
          </cell>
        </row>
        <row r="480">
          <cell r="A480" t="str">
            <v>01821153650</v>
          </cell>
          <cell r="B480">
            <v>25819.599999999999</v>
          </cell>
        </row>
        <row r="481">
          <cell r="A481" t="str">
            <v>01821153661</v>
          </cell>
          <cell r="B481">
            <v>19482.04</v>
          </cell>
        </row>
        <row r="482">
          <cell r="A482" t="str">
            <v>01821153672</v>
          </cell>
          <cell r="B482">
            <v>11845.12</v>
          </cell>
        </row>
        <row r="483">
          <cell r="A483" t="str">
            <v>01821153683</v>
          </cell>
          <cell r="B483">
            <v>16023.92</v>
          </cell>
        </row>
        <row r="484">
          <cell r="A484" t="str">
            <v>01821153694</v>
          </cell>
          <cell r="B484">
            <v>8081.44</v>
          </cell>
        </row>
        <row r="485">
          <cell r="A485" t="str">
            <v>01821153705</v>
          </cell>
          <cell r="B485">
            <v>25809.63</v>
          </cell>
        </row>
        <row r="486">
          <cell r="A486" t="str">
            <v>01821153716</v>
          </cell>
          <cell r="B486">
            <v>40422.400000000001</v>
          </cell>
        </row>
        <row r="487">
          <cell r="A487" t="str">
            <v>01821153720</v>
          </cell>
          <cell r="B487">
            <v>23054.3</v>
          </cell>
        </row>
        <row r="488">
          <cell r="A488" t="str">
            <v>01821153731</v>
          </cell>
          <cell r="B488">
            <v>6210.3</v>
          </cell>
        </row>
        <row r="489">
          <cell r="A489" t="str">
            <v>01821153742</v>
          </cell>
          <cell r="B489">
            <v>3849.1</v>
          </cell>
        </row>
        <row r="490">
          <cell r="A490" t="str">
            <v>01821153753</v>
          </cell>
          <cell r="B490">
            <v>33947</v>
          </cell>
        </row>
        <row r="491">
          <cell r="A491" t="str">
            <v>01821153775</v>
          </cell>
          <cell r="B491">
            <v>16663.599999999999</v>
          </cell>
        </row>
        <row r="492">
          <cell r="A492" t="str">
            <v>01821153786</v>
          </cell>
          <cell r="B492">
            <v>6192.2</v>
          </cell>
        </row>
        <row r="493">
          <cell r="A493" t="str">
            <v>01821153790</v>
          </cell>
          <cell r="B493">
            <v>12812.3</v>
          </cell>
        </row>
        <row r="494">
          <cell r="A494" t="str">
            <v>01821155816</v>
          </cell>
          <cell r="B494">
            <v>12362.7</v>
          </cell>
        </row>
        <row r="495">
          <cell r="A495" t="str">
            <v>01821155820</v>
          </cell>
          <cell r="B495">
            <v>9403.7000000000007</v>
          </cell>
        </row>
        <row r="496">
          <cell r="A496" t="str">
            <v>01821155831</v>
          </cell>
          <cell r="B496">
            <v>9559.9</v>
          </cell>
        </row>
        <row r="497">
          <cell r="A497" t="str">
            <v>01821155842</v>
          </cell>
          <cell r="B497">
            <v>44847.7</v>
          </cell>
        </row>
        <row r="498">
          <cell r="A498" t="str">
            <v>01821155853</v>
          </cell>
          <cell r="B498">
            <v>5937</v>
          </cell>
        </row>
        <row r="499">
          <cell r="A499" t="str">
            <v>01821155864</v>
          </cell>
          <cell r="B499">
            <v>12380</v>
          </cell>
        </row>
        <row r="500">
          <cell r="A500" t="str">
            <v>01821155875</v>
          </cell>
          <cell r="B500">
            <v>139557.4</v>
          </cell>
        </row>
        <row r="501">
          <cell r="A501" t="str">
            <v>01821155886</v>
          </cell>
          <cell r="B501">
            <v>14674.1</v>
          </cell>
        </row>
        <row r="502">
          <cell r="A502" t="str">
            <v>01821155890</v>
          </cell>
          <cell r="B502">
            <v>2956.4</v>
          </cell>
        </row>
        <row r="503">
          <cell r="A503" t="str">
            <v>01821155901</v>
          </cell>
          <cell r="B503">
            <v>40993.1</v>
          </cell>
        </row>
        <row r="504">
          <cell r="A504" t="str">
            <v>01821155912</v>
          </cell>
          <cell r="B504">
            <v>4749.5</v>
          </cell>
        </row>
        <row r="505">
          <cell r="A505" t="str">
            <v>01821155934</v>
          </cell>
          <cell r="B505">
            <v>13452.7</v>
          </cell>
        </row>
        <row r="506">
          <cell r="A506" t="str">
            <v>01821155945</v>
          </cell>
          <cell r="B506">
            <v>12073.8</v>
          </cell>
        </row>
        <row r="507">
          <cell r="A507" t="str">
            <v>01821155971</v>
          </cell>
          <cell r="B507">
            <v>14151.9</v>
          </cell>
        </row>
        <row r="508">
          <cell r="A508" t="str">
            <v>01821155982</v>
          </cell>
          <cell r="B508">
            <v>15493.5</v>
          </cell>
        </row>
        <row r="509">
          <cell r="A509" t="str">
            <v>01821155993</v>
          </cell>
          <cell r="B509">
            <v>8921</v>
          </cell>
        </row>
        <row r="510">
          <cell r="A510" t="str">
            <v>01821157603</v>
          </cell>
          <cell r="B510">
            <v>10605.4</v>
          </cell>
        </row>
        <row r="511">
          <cell r="A511" t="str">
            <v>01821157614</v>
          </cell>
          <cell r="B511">
            <v>8344.1</v>
          </cell>
        </row>
        <row r="512">
          <cell r="A512" t="str">
            <v>01821157625</v>
          </cell>
          <cell r="B512">
            <v>27181.3</v>
          </cell>
        </row>
        <row r="513">
          <cell r="A513" t="str">
            <v>01821157636</v>
          </cell>
          <cell r="B513">
            <v>26985</v>
          </cell>
        </row>
        <row r="514">
          <cell r="A514" t="str">
            <v>01821157640</v>
          </cell>
          <cell r="B514">
            <v>3318.3</v>
          </cell>
        </row>
        <row r="515">
          <cell r="A515" t="str">
            <v>01821157651</v>
          </cell>
          <cell r="B515">
            <v>4092.6</v>
          </cell>
        </row>
        <row r="516">
          <cell r="A516" t="str">
            <v>01821157662</v>
          </cell>
          <cell r="B516">
            <v>4092.6</v>
          </cell>
        </row>
        <row r="517">
          <cell r="A517" t="str">
            <v>01821157684</v>
          </cell>
          <cell r="B517">
            <v>10314.299999999999</v>
          </cell>
        </row>
        <row r="518">
          <cell r="A518" t="str">
            <v>01821157695</v>
          </cell>
          <cell r="B518">
            <v>25278.9</v>
          </cell>
        </row>
        <row r="519">
          <cell r="A519" t="str">
            <v>01821157706</v>
          </cell>
          <cell r="B519">
            <v>38420.1</v>
          </cell>
        </row>
        <row r="520">
          <cell r="A520" t="str">
            <v>01821157710</v>
          </cell>
          <cell r="B520">
            <v>10407.799999999999</v>
          </cell>
        </row>
        <row r="521">
          <cell r="A521" t="str">
            <v>01821157721</v>
          </cell>
          <cell r="B521">
            <v>53723.199999999997</v>
          </cell>
        </row>
        <row r="522">
          <cell r="A522" t="str">
            <v>01821157732</v>
          </cell>
          <cell r="B522">
            <v>8831.6</v>
          </cell>
        </row>
        <row r="523">
          <cell r="A523" t="str">
            <v>01821157743</v>
          </cell>
          <cell r="B523">
            <v>88271.6</v>
          </cell>
        </row>
        <row r="524">
          <cell r="A524" t="str">
            <v>01821157754</v>
          </cell>
          <cell r="B524">
            <v>3341.3</v>
          </cell>
        </row>
        <row r="525">
          <cell r="A525" t="str">
            <v>01821157765</v>
          </cell>
          <cell r="B525">
            <v>4120.8999999999996</v>
          </cell>
        </row>
        <row r="526">
          <cell r="A526" t="str">
            <v>01821157776</v>
          </cell>
          <cell r="B526">
            <v>95724.7</v>
          </cell>
        </row>
        <row r="527">
          <cell r="A527" t="str">
            <v>01821158631</v>
          </cell>
          <cell r="B527">
            <v>83939.9</v>
          </cell>
        </row>
        <row r="528">
          <cell r="A528" t="str">
            <v>01821158642</v>
          </cell>
          <cell r="B528">
            <v>14724.3</v>
          </cell>
        </row>
        <row r="529">
          <cell r="A529" t="str">
            <v>01821158653</v>
          </cell>
          <cell r="B529">
            <v>14610.7</v>
          </cell>
        </row>
        <row r="530">
          <cell r="A530" t="str">
            <v>01821158664</v>
          </cell>
          <cell r="B530">
            <v>13270.6</v>
          </cell>
        </row>
        <row r="531">
          <cell r="A531" t="str">
            <v>01821158675</v>
          </cell>
          <cell r="B531">
            <v>29141.3</v>
          </cell>
        </row>
        <row r="532">
          <cell r="A532" t="str">
            <v>01821158686</v>
          </cell>
          <cell r="B532">
            <v>16884.3</v>
          </cell>
        </row>
        <row r="533">
          <cell r="A533" t="str">
            <v>01821158690</v>
          </cell>
          <cell r="B533">
            <v>42808.3</v>
          </cell>
        </row>
        <row r="534">
          <cell r="A534" t="str">
            <v>01821158701</v>
          </cell>
          <cell r="B534">
            <v>4125.3999999999996</v>
          </cell>
        </row>
        <row r="535">
          <cell r="A535" t="str">
            <v>01821158712</v>
          </cell>
          <cell r="B535">
            <v>28230.7</v>
          </cell>
        </row>
        <row r="536">
          <cell r="A536" t="str">
            <v>01821158723</v>
          </cell>
          <cell r="B536">
            <v>8250.7999999999993</v>
          </cell>
        </row>
        <row r="537">
          <cell r="A537" t="str">
            <v>01821158734</v>
          </cell>
          <cell r="B537">
            <v>94277.2</v>
          </cell>
        </row>
        <row r="538">
          <cell r="A538" t="str">
            <v>01821158745</v>
          </cell>
          <cell r="B538">
            <v>18468.2</v>
          </cell>
        </row>
        <row r="539">
          <cell r="A539" t="str">
            <v>01821158756</v>
          </cell>
          <cell r="B539">
            <v>15672.9</v>
          </cell>
        </row>
        <row r="540">
          <cell r="A540" t="str">
            <v>01821158760</v>
          </cell>
          <cell r="B540">
            <v>16468</v>
          </cell>
        </row>
        <row r="541">
          <cell r="A541" t="str">
            <v>01821158771</v>
          </cell>
          <cell r="B541">
            <v>49591.9</v>
          </cell>
        </row>
        <row r="542">
          <cell r="A542" t="str">
            <v>01821158782</v>
          </cell>
          <cell r="B542">
            <v>22939.8</v>
          </cell>
        </row>
        <row r="543">
          <cell r="A543" t="str">
            <v>01821158793</v>
          </cell>
          <cell r="B543">
            <v>59004.2</v>
          </cell>
        </row>
        <row r="544">
          <cell r="A544" t="str">
            <v>01821160005</v>
          </cell>
          <cell r="B544">
            <v>12052.1</v>
          </cell>
        </row>
        <row r="545">
          <cell r="A545" t="str">
            <v>01821160016</v>
          </cell>
          <cell r="B545">
            <v>12392.7</v>
          </cell>
        </row>
        <row r="546">
          <cell r="A546" t="str">
            <v>01821160020</v>
          </cell>
          <cell r="B546">
            <v>27964.400000000001</v>
          </cell>
        </row>
        <row r="547">
          <cell r="A547" t="str">
            <v>01821160031</v>
          </cell>
          <cell r="B547">
            <v>5258.5</v>
          </cell>
        </row>
        <row r="548">
          <cell r="A548" t="str">
            <v>01821160042</v>
          </cell>
          <cell r="B548">
            <v>50235.7</v>
          </cell>
        </row>
        <row r="549">
          <cell r="A549" t="str">
            <v>01821160053</v>
          </cell>
          <cell r="B549">
            <v>148302.6</v>
          </cell>
        </row>
        <row r="550">
          <cell r="A550" t="str">
            <v>01821160064</v>
          </cell>
          <cell r="B550">
            <v>11838.4</v>
          </cell>
        </row>
        <row r="551">
          <cell r="A551" t="str">
            <v>01821160123</v>
          </cell>
          <cell r="B551">
            <v>45119.3</v>
          </cell>
        </row>
        <row r="552">
          <cell r="A552" t="str">
            <v>01821160134</v>
          </cell>
          <cell r="B552">
            <v>47130.7</v>
          </cell>
        </row>
        <row r="553">
          <cell r="A553" t="str">
            <v>01821160145</v>
          </cell>
          <cell r="B553">
            <v>11085.5</v>
          </cell>
        </row>
        <row r="554">
          <cell r="A554" t="str">
            <v>01821160156</v>
          </cell>
          <cell r="B554">
            <v>8619.2000000000007</v>
          </cell>
        </row>
        <row r="555">
          <cell r="A555" t="str">
            <v>01821160160</v>
          </cell>
          <cell r="B555">
            <v>9015.4</v>
          </cell>
        </row>
        <row r="556">
          <cell r="A556" t="str">
            <v>01821160171</v>
          </cell>
          <cell r="B556">
            <v>5179.2</v>
          </cell>
        </row>
        <row r="557">
          <cell r="A557" t="str">
            <v>01821161103</v>
          </cell>
          <cell r="B557">
            <v>117431</v>
          </cell>
        </row>
        <row r="558">
          <cell r="A558" t="str">
            <v>01821161114</v>
          </cell>
          <cell r="B558">
            <v>348206.9</v>
          </cell>
        </row>
        <row r="559">
          <cell r="A559" t="str">
            <v>01821161125</v>
          </cell>
          <cell r="B559">
            <v>195667.9</v>
          </cell>
        </row>
        <row r="560">
          <cell r="A560" t="str">
            <v>01821161136</v>
          </cell>
          <cell r="B560">
            <v>96197.5</v>
          </cell>
        </row>
        <row r="561">
          <cell r="A561" t="str">
            <v>01821161140</v>
          </cell>
          <cell r="B561">
            <v>381729.4</v>
          </cell>
        </row>
        <row r="562">
          <cell r="A562" t="str">
            <v>01821161151</v>
          </cell>
          <cell r="B562">
            <v>381729.4</v>
          </cell>
        </row>
        <row r="563">
          <cell r="A563" t="str">
            <v>01821161162</v>
          </cell>
          <cell r="B563">
            <v>25558.2</v>
          </cell>
        </row>
        <row r="564">
          <cell r="A564" t="str">
            <v>01821161173</v>
          </cell>
          <cell r="B564">
            <v>185235.7</v>
          </cell>
        </row>
        <row r="565">
          <cell r="A565" t="str">
            <v>01821161184</v>
          </cell>
          <cell r="B565">
            <v>301105.8</v>
          </cell>
        </row>
        <row r="566">
          <cell r="A566" t="str">
            <v>01821161195</v>
          </cell>
          <cell r="B566">
            <v>356154.6</v>
          </cell>
        </row>
        <row r="567">
          <cell r="A567" t="str">
            <v>01821162606</v>
          </cell>
          <cell r="B567">
            <v>159455.9</v>
          </cell>
        </row>
        <row r="568">
          <cell r="A568" t="str">
            <v>01821162610</v>
          </cell>
          <cell r="B568">
            <v>213979.7</v>
          </cell>
        </row>
        <row r="569">
          <cell r="A569" t="str">
            <v>01821162621</v>
          </cell>
          <cell r="B569">
            <v>213520.3</v>
          </cell>
        </row>
        <row r="570">
          <cell r="A570" t="str">
            <v>01821162632</v>
          </cell>
          <cell r="B570">
            <v>174118.1</v>
          </cell>
        </row>
        <row r="571">
          <cell r="A571" t="str">
            <v>01821162643</v>
          </cell>
          <cell r="B571">
            <v>143427.9</v>
          </cell>
        </row>
        <row r="572">
          <cell r="A572" t="str">
            <v>01821162654</v>
          </cell>
          <cell r="B572">
            <v>346082.2</v>
          </cell>
        </row>
        <row r="573">
          <cell r="A573" t="str">
            <v>01821162665</v>
          </cell>
          <cell r="B573">
            <v>96786.6</v>
          </cell>
        </row>
        <row r="574">
          <cell r="A574" t="str">
            <v>01821162676</v>
          </cell>
          <cell r="B574">
            <v>720757.2</v>
          </cell>
        </row>
        <row r="575">
          <cell r="A575" t="str">
            <v>01821162680</v>
          </cell>
          <cell r="B575">
            <v>152016.5</v>
          </cell>
        </row>
        <row r="576">
          <cell r="A576" t="str">
            <v>01821162691</v>
          </cell>
          <cell r="B576">
            <v>306297.8</v>
          </cell>
        </row>
        <row r="577">
          <cell r="A577" t="str">
            <v>01821162912</v>
          </cell>
          <cell r="B577">
            <v>44297.9</v>
          </cell>
        </row>
        <row r="578">
          <cell r="A578" t="str">
            <v>01821162923</v>
          </cell>
          <cell r="B578">
            <v>25196.6</v>
          </cell>
        </row>
        <row r="579">
          <cell r="A579" t="str">
            <v>01821163281</v>
          </cell>
          <cell r="B579">
            <v>4543.8</v>
          </cell>
        </row>
        <row r="580">
          <cell r="A580" t="str">
            <v>01821164301</v>
          </cell>
          <cell r="B580">
            <v>19642.3</v>
          </cell>
        </row>
        <row r="581">
          <cell r="A581" t="str">
            <v>01821164500</v>
          </cell>
          <cell r="B581">
            <v>248845.3</v>
          </cell>
        </row>
        <row r="582">
          <cell r="A582" t="str">
            <v>01821164511</v>
          </cell>
          <cell r="B582">
            <v>48256.4</v>
          </cell>
        </row>
        <row r="583">
          <cell r="A583" t="str">
            <v>01821164522</v>
          </cell>
          <cell r="B583">
            <v>367042.5</v>
          </cell>
        </row>
        <row r="584">
          <cell r="A584" t="str">
            <v>01821164533</v>
          </cell>
          <cell r="B584">
            <v>167029.9</v>
          </cell>
        </row>
        <row r="585">
          <cell r="A585" t="str">
            <v>01821164544</v>
          </cell>
          <cell r="B585">
            <v>511944.9</v>
          </cell>
        </row>
        <row r="586">
          <cell r="A586" t="str">
            <v>01821164555</v>
          </cell>
          <cell r="B586">
            <v>26954.3</v>
          </cell>
        </row>
        <row r="587">
          <cell r="A587" t="str">
            <v>01821164566</v>
          </cell>
          <cell r="B587">
            <v>923817.3</v>
          </cell>
        </row>
        <row r="588">
          <cell r="A588" t="str">
            <v>01821164570</v>
          </cell>
          <cell r="B588">
            <v>167488.20000000001</v>
          </cell>
        </row>
        <row r="589">
          <cell r="A589" t="str">
            <v>01821164581</v>
          </cell>
          <cell r="B589">
            <v>89009.9</v>
          </cell>
        </row>
        <row r="590">
          <cell r="A590" t="str">
            <v>01821164592</v>
          </cell>
          <cell r="B590">
            <v>42596.1</v>
          </cell>
        </row>
        <row r="591">
          <cell r="A591" t="str">
            <v>01821165200</v>
          </cell>
          <cell r="B591">
            <v>35311.1</v>
          </cell>
        </row>
        <row r="592">
          <cell r="A592" t="str">
            <v>01821165211</v>
          </cell>
          <cell r="B592">
            <v>213760.5</v>
          </cell>
        </row>
        <row r="593">
          <cell r="A593" t="str">
            <v>01821165222</v>
          </cell>
          <cell r="B593">
            <v>78905.7</v>
          </cell>
        </row>
        <row r="594">
          <cell r="A594" t="str">
            <v>01821165233</v>
          </cell>
          <cell r="B594">
            <v>219728.6</v>
          </cell>
        </row>
        <row r="595">
          <cell r="A595" t="str">
            <v>01821165244</v>
          </cell>
          <cell r="B595">
            <v>83599.3</v>
          </cell>
        </row>
        <row r="596">
          <cell r="A596" t="str">
            <v>01821165255</v>
          </cell>
          <cell r="B596">
            <v>213631.4</v>
          </cell>
        </row>
        <row r="597">
          <cell r="A597" t="str">
            <v>01821165266</v>
          </cell>
          <cell r="B597">
            <v>463641.59999999998</v>
          </cell>
        </row>
        <row r="598">
          <cell r="A598" t="str">
            <v>01821165270</v>
          </cell>
          <cell r="B598">
            <v>49850.9</v>
          </cell>
        </row>
        <row r="599">
          <cell r="A599" t="str">
            <v>01821165292</v>
          </cell>
          <cell r="B599">
            <v>142608.70000000001</v>
          </cell>
        </row>
        <row r="600">
          <cell r="A600" t="str">
            <v>01821165864</v>
          </cell>
          <cell r="B600">
            <v>3364.4</v>
          </cell>
        </row>
        <row r="601">
          <cell r="A601" t="str">
            <v>01821166504</v>
          </cell>
          <cell r="B601">
            <v>73224.100000000006</v>
          </cell>
        </row>
        <row r="602">
          <cell r="A602" t="str">
            <v>01821166515</v>
          </cell>
          <cell r="B602">
            <v>226550.39999999999</v>
          </cell>
        </row>
        <row r="603">
          <cell r="A603" t="str">
            <v>01821166526</v>
          </cell>
          <cell r="B603">
            <v>427390.4</v>
          </cell>
        </row>
        <row r="604">
          <cell r="A604" t="str">
            <v>01821166530</v>
          </cell>
          <cell r="B604">
            <v>69745.2</v>
          </cell>
        </row>
        <row r="605">
          <cell r="A605" t="str">
            <v>01821166541</v>
          </cell>
          <cell r="B605">
            <v>4383.3999999999996</v>
          </cell>
        </row>
        <row r="606">
          <cell r="A606" t="str">
            <v>01821166552</v>
          </cell>
          <cell r="B606">
            <v>8721.4</v>
          </cell>
        </row>
        <row r="607">
          <cell r="A607" t="str">
            <v>01821166563</v>
          </cell>
          <cell r="B607">
            <v>4346.2</v>
          </cell>
        </row>
        <row r="608">
          <cell r="A608" t="str">
            <v>01821166574</v>
          </cell>
          <cell r="B608">
            <v>4360.7</v>
          </cell>
        </row>
        <row r="609">
          <cell r="A609" t="str">
            <v>01821166585</v>
          </cell>
          <cell r="B609">
            <v>487984.3</v>
          </cell>
        </row>
        <row r="610">
          <cell r="A610" t="str">
            <v>01821166596</v>
          </cell>
          <cell r="B610">
            <v>47190.2</v>
          </cell>
        </row>
        <row r="611">
          <cell r="A611" t="str">
            <v>01821167403</v>
          </cell>
          <cell r="B611">
            <v>14524.4</v>
          </cell>
        </row>
        <row r="612">
          <cell r="A612" t="str">
            <v>01821167414</v>
          </cell>
          <cell r="B612">
            <v>63604.9</v>
          </cell>
        </row>
        <row r="613">
          <cell r="A613" t="str">
            <v>01821167425</v>
          </cell>
          <cell r="B613">
            <v>8641.4</v>
          </cell>
        </row>
        <row r="614">
          <cell r="A614" t="str">
            <v>01821167436</v>
          </cell>
          <cell r="B614">
            <v>41514.5</v>
          </cell>
        </row>
        <row r="615">
          <cell r="A615" t="str">
            <v>01821167440</v>
          </cell>
          <cell r="B615">
            <v>243332.9</v>
          </cell>
        </row>
        <row r="616">
          <cell r="A616" t="str">
            <v>01821167451</v>
          </cell>
          <cell r="B616">
            <v>43101.5</v>
          </cell>
        </row>
        <row r="617">
          <cell r="A617" t="str">
            <v>01821167462</v>
          </cell>
          <cell r="B617">
            <v>360903.4</v>
          </cell>
        </row>
        <row r="618">
          <cell r="A618" t="str">
            <v>01821167473</v>
          </cell>
          <cell r="B618">
            <v>53859.3</v>
          </cell>
        </row>
        <row r="619">
          <cell r="A619" t="str">
            <v>01821167484</v>
          </cell>
          <cell r="B619">
            <v>12820.1</v>
          </cell>
        </row>
        <row r="620">
          <cell r="A620" t="str">
            <v>01821167495</v>
          </cell>
          <cell r="B620">
            <v>173372.11</v>
          </cell>
        </row>
        <row r="621">
          <cell r="A621" t="str">
            <v>01821168533</v>
          </cell>
          <cell r="B621">
            <v>4645.1000000000004</v>
          </cell>
        </row>
        <row r="622">
          <cell r="A622" t="str">
            <v>01821168906</v>
          </cell>
          <cell r="B622">
            <v>8570.32</v>
          </cell>
        </row>
        <row r="623">
          <cell r="A623" t="str">
            <v>01821168910</v>
          </cell>
          <cell r="B623">
            <v>474134.8</v>
          </cell>
        </row>
        <row r="624">
          <cell r="A624" t="str">
            <v>01821168921</v>
          </cell>
          <cell r="B624">
            <v>33817.01</v>
          </cell>
        </row>
        <row r="625">
          <cell r="A625" t="str">
            <v>01821168932</v>
          </cell>
          <cell r="B625">
            <v>11457.96</v>
          </cell>
        </row>
        <row r="626">
          <cell r="A626" t="str">
            <v>01821168943</v>
          </cell>
          <cell r="B626">
            <v>167816.8</v>
          </cell>
        </row>
        <row r="627">
          <cell r="A627" t="str">
            <v>01821168954</v>
          </cell>
          <cell r="B627">
            <v>16055</v>
          </cell>
        </row>
        <row r="628">
          <cell r="A628" t="str">
            <v>01821168965</v>
          </cell>
          <cell r="B628">
            <v>31795.5</v>
          </cell>
        </row>
        <row r="629">
          <cell r="A629" t="str">
            <v>01821168976</v>
          </cell>
          <cell r="B629">
            <v>8691.9</v>
          </cell>
        </row>
        <row r="630">
          <cell r="A630" t="str">
            <v>01821168980</v>
          </cell>
          <cell r="B630">
            <v>12671.9</v>
          </cell>
        </row>
        <row r="631">
          <cell r="A631" t="str">
            <v>01821168991</v>
          </cell>
          <cell r="B631">
            <v>493236.2</v>
          </cell>
        </row>
        <row r="632">
          <cell r="A632" t="str">
            <v>01821170004</v>
          </cell>
          <cell r="B632">
            <v>49871.1</v>
          </cell>
        </row>
        <row r="633">
          <cell r="A633" t="str">
            <v>01821170015</v>
          </cell>
          <cell r="B633">
            <v>27578.400000000001</v>
          </cell>
        </row>
        <row r="634">
          <cell r="A634" t="str">
            <v>01821170026</v>
          </cell>
          <cell r="B634">
            <v>95231.5</v>
          </cell>
        </row>
        <row r="635">
          <cell r="A635" t="str">
            <v>01821170030</v>
          </cell>
          <cell r="B635">
            <v>4301.3</v>
          </cell>
        </row>
        <row r="636">
          <cell r="A636" t="str">
            <v>01821170041</v>
          </cell>
          <cell r="B636">
            <v>10718.3</v>
          </cell>
        </row>
        <row r="637">
          <cell r="A637" t="str">
            <v>01821170052</v>
          </cell>
          <cell r="B637">
            <v>36288.800000000003</v>
          </cell>
        </row>
        <row r="638">
          <cell r="A638" t="str">
            <v>01821170063</v>
          </cell>
          <cell r="B638">
            <v>21506.5</v>
          </cell>
        </row>
        <row r="639">
          <cell r="A639" t="str">
            <v>01821170074</v>
          </cell>
          <cell r="B639">
            <v>31785.5</v>
          </cell>
        </row>
        <row r="640">
          <cell r="A640" t="str">
            <v>01821170085</v>
          </cell>
          <cell r="B640">
            <v>359728.7</v>
          </cell>
        </row>
        <row r="641">
          <cell r="A641" t="str">
            <v>01821170096</v>
          </cell>
          <cell r="B641">
            <v>8623.6</v>
          </cell>
        </row>
        <row r="642">
          <cell r="A642" t="str">
            <v>01821171404</v>
          </cell>
          <cell r="B642">
            <v>11673.5</v>
          </cell>
        </row>
        <row r="643">
          <cell r="A643" t="str">
            <v>01821171415</v>
          </cell>
          <cell r="B643">
            <v>21175.599999999999</v>
          </cell>
        </row>
        <row r="644">
          <cell r="A644" t="str">
            <v>01821171426</v>
          </cell>
          <cell r="B644">
            <v>13806.7</v>
          </cell>
        </row>
        <row r="645">
          <cell r="A645" t="str">
            <v>01821171430</v>
          </cell>
          <cell r="B645">
            <v>4318.5</v>
          </cell>
        </row>
        <row r="646">
          <cell r="A646" t="str">
            <v>01821171441</v>
          </cell>
          <cell r="B646">
            <v>333797.8</v>
          </cell>
        </row>
        <row r="647">
          <cell r="A647" t="str">
            <v>01821171452</v>
          </cell>
          <cell r="B647">
            <v>69027.5</v>
          </cell>
        </row>
        <row r="648">
          <cell r="A648" t="str">
            <v>01821171463</v>
          </cell>
          <cell r="B648">
            <v>431659.5</v>
          </cell>
        </row>
        <row r="649">
          <cell r="A649" t="str">
            <v>01821171474</v>
          </cell>
          <cell r="B649">
            <v>141311.6</v>
          </cell>
        </row>
        <row r="650">
          <cell r="A650" t="str">
            <v>01821171485</v>
          </cell>
          <cell r="B650">
            <v>74913.600000000006</v>
          </cell>
        </row>
        <row r="651">
          <cell r="A651" t="str">
            <v>01821171496</v>
          </cell>
          <cell r="B651">
            <v>4277.3999999999996</v>
          </cell>
        </row>
        <row r="652">
          <cell r="A652" t="str">
            <v>01821172406</v>
          </cell>
          <cell r="B652">
            <v>232154.2</v>
          </cell>
        </row>
        <row r="653">
          <cell r="A653" t="str">
            <v>01821172410</v>
          </cell>
          <cell r="B653">
            <v>141381.5</v>
          </cell>
        </row>
        <row r="654">
          <cell r="A654" t="str">
            <v>01821172421</v>
          </cell>
          <cell r="B654">
            <v>188364.5</v>
          </cell>
        </row>
        <row r="655">
          <cell r="A655" t="str">
            <v>01821172432</v>
          </cell>
          <cell r="B655">
            <v>57317.9</v>
          </cell>
        </row>
        <row r="656">
          <cell r="A656" t="str">
            <v>01821172443</v>
          </cell>
          <cell r="B656">
            <v>39700.300000000003</v>
          </cell>
        </row>
        <row r="657">
          <cell r="A657" t="str">
            <v>01821172454</v>
          </cell>
          <cell r="B657">
            <v>4260.8</v>
          </cell>
        </row>
        <row r="658">
          <cell r="A658" t="str">
            <v>01821172465</v>
          </cell>
          <cell r="B658">
            <v>708781.5</v>
          </cell>
        </row>
        <row r="659">
          <cell r="A659" t="str">
            <v>01821172476</v>
          </cell>
          <cell r="B659">
            <v>5989</v>
          </cell>
        </row>
        <row r="660">
          <cell r="A660" t="str">
            <v>01821172480</v>
          </cell>
          <cell r="B660">
            <v>199191.8</v>
          </cell>
        </row>
        <row r="661">
          <cell r="A661" t="str">
            <v>01821172491</v>
          </cell>
          <cell r="B661">
            <v>38541.800000000003</v>
          </cell>
        </row>
        <row r="662">
          <cell r="A662" t="str">
            <v>01821174204</v>
          </cell>
          <cell r="B662">
            <v>36111.599999999999</v>
          </cell>
        </row>
        <row r="663">
          <cell r="A663" t="str">
            <v>01821174215</v>
          </cell>
          <cell r="B663">
            <v>100679.8</v>
          </cell>
        </row>
        <row r="664">
          <cell r="A664" t="str">
            <v>01821174226</v>
          </cell>
          <cell r="B664">
            <v>415522.8</v>
          </cell>
        </row>
        <row r="665">
          <cell r="A665" t="str">
            <v>01821174230</v>
          </cell>
          <cell r="B665">
            <v>90692.9</v>
          </cell>
        </row>
        <row r="666">
          <cell r="A666" t="str">
            <v>01821174241</v>
          </cell>
          <cell r="B666">
            <v>21793.4</v>
          </cell>
        </row>
        <row r="667">
          <cell r="A667" t="str">
            <v>01821174252</v>
          </cell>
          <cell r="B667">
            <v>19239.7</v>
          </cell>
        </row>
        <row r="668">
          <cell r="A668" t="str">
            <v>01821174263</v>
          </cell>
          <cell r="B668">
            <v>30108.1</v>
          </cell>
        </row>
        <row r="669">
          <cell r="A669" t="str">
            <v>01821174274</v>
          </cell>
          <cell r="B669">
            <v>4159.8</v>
          </cell>
        </row>
        <row r="670">
          <cell r="A670" t="str">
            <v>01821174285</v>
          </cell>
          <cell r="B670">
            <v>7573.7</v>
          </cell>
        </row>
        <row r="671">
          <cell r="A671" t="str">
            <v>01821174296</v>
          </cell>
          <cell r="B671">
            <v>29045.4</v>
          </cell>
        </row>
        <row r="672">
          <cell r="A672" t="str">
            <v>01821174801</v>
          </cell>
          <cell r="B672">
            <v>37347.800000000003</v>
          </cell>
        </row>
        <row r="673">
          <cell r="A673" t="str">
            <v>01821174812</v>
          </cell>
          <cell r="B673">
            <v>19990.599999999999</v>
          </cell>
        </row>
        <row r="674">
          <cell r="A674" t="str">
            <v>01821174823</v>
          </cell>
          <cell r="B674">
            <v>28870.3</v>
          </cell>
        </row>
        <row r="675">
          <cell r="A675" t="str">
            <v>01821174834</v>
          </cell>
          <cell r="B675">
            <v>21230.1</v>
          </cell>
        </row>
        <row r="676">
          <cell r="A676" t="str">
            <v>01821174845</v>
          </cell>
          <cell r="B676">
            <v>35804.9</v>
          </cell>
        </row>
        <row r="677">
          <cell r="A677" t="str">
            <v>01821174856</v>
          </cell>
          <cell r="B677">
            <v>423532.6</v>
          </cell>
        </row>
        <row r="678">
          <cell r="A678" t="str">
            <v>01821174860</v>
          </cell>
          <cell r="B678">
            <v>21010</v>
          </cell>
        </row>
        <row r="679">
          <cell r="A679" t="str">
            <v>01821174871</v>
          </cell>
          <cell r="B679">
            <v>153617.9</v>
          </cell>
        </row>
        <row r="680">
          <cell r="A680" t="str">
            <v>01821174882</v>
          </cell>
          <cell r="B680">
            <v>45353.599999999999</v>
          </cell>
        </row>
        <row r="681">
          <cell r="A681" t="str">
            <v>01821174893</v>
          </cell>
          <cell r="B681">
            <v>10963.9</v>
          </cell>
        </row>
        <row r="682">
          <cell r="A682" t="str">
            <v>01821175405</v>
          </cell>
          <cell r="B682">
            <v>30229.3</v>
          </cell>
        </row>
        <row r="683">
          <cell r="A683" t="str">
            <v>01821175416</v>
          </cell>
          <cell r="B683">
            <v>24171.8</v>
          </cell>
        </row>
        <row r="684">
          <cell r="A684" t="str">
            <v>01821175420</v>
          </cell>
          <cell r="B684">
            <v>80232.3</v>
          </cell>
        </row>
        <row r="685">
          <cell r="A685" t="str">
            <v>01821175431</v>
          </cell>
          <cell r="B685">
            <v>22752.1</v>
          </cell>
        </row>
        <row r="686">
          <cell r="A686" t="str">
            <v>01821175442</v>
          </cell>
          <cell r="B686">
            <v>15988.9</v>
          </cell>
        </row>
        <row r="687">
          <cell r="A687" t="str">
            <v>01821175453</v>
          </cell>
          <cell r="B687">
            <v>17183.599999999999</v>
          </cell>
        </row>
        <row r="688">
          <cell r="A688" t="str">
            <v>01821175464</v>
          </cell>
          <cell r="B688">
            <v>12432.6</v>
          </cell>
        </row>
        <row r="689">
          <cell r="A689" t="str">
            <v>01821175475</v>
          </cell>
          <cell r="B689">
            <v>69010.399999999994</v>
          </cell>
        </row>
        <row r="690">
          <cell r="A690" t="str">
            <v>01821175486</v>
          </cell>
          <cell r="B690">
            <v>44512.5</v>
          </cell>
        </row>
        <row r="691">
          <cell r="A691" t="str">
            <v>01821175490</v>
          </cell>
          <cell r="B691">
            <v>49481.2</v>
          </cell>
        </row>
        <row r="692">
          <cell r="A692" t="str">
            <v>01821175501</v>
          </cell>
          <cell r="B692">
            <v>25918.6</v>
          </cell>
        </row>
        <row r="693">
          <cell r="A693" t="str">
            <v>01821175512</v>
          </cell>
          <cell r="B693">
            <v>465775.4</v>
          </cell>
        </row>
        <row r="694">
          <cell r="A694" t="str">
            <v>01821175523</v>
          </cell>
          <cell r="B694">
            <v>46977</v>
          </cell>
        </row>
        <row r="695">
          <cell r="A695" t="str">
            <v>01821175534</v>
          </cell>
          <cell r="B695">
            <v>28644.7</v>
          </cell>
        </row>
        <row r="696">
          <cell r="A696" t="str">
            <v>01821175545</v>
          </cell>
          <cell r="B696">
            <v>18679.3</v>
          </cell>
        </row>
        <row r="697">
          <cell r="A697" t="str">
            <v>01821175556</v>
          </cell>
          <cell r="B697">
            <v>48250.1</v>
          </cell>
        </row>
        <row r="698">
          <cell r="A698" t="str">
            <v>01821175560</v>
          </cell>
          <cell r="B698">
            <v>8441.6</v>
          </cell>
        </row>
        <row r="699">
          <cell r="A699" t="str">
            <v>01821175571</v>
          </cell>
          <cell r="B699">
            <v>83740.800000000003</v>
          </cell>
        </row>
        <row r="700">
          <cell r="A700" t="str">
            <v>01821175582</v>
          </cell>
          <cell r="B700">
            <v>40791.5</v>
          </cell>
        </row>
        <row r="701">
          <cell r="A701" t="str">
            <v>01821175593</v>
          </cell>
          <cell r="B701">
            <v>29267.7</v>
          </cell>
        </row>
        <row r="702">
          <cell r="A702" t="str">
            <v>01821175711</v>
          </cell>
          <cell r="B702">
            <v>14618.6</v>
          </cell>
        </row>
        <row r="703">
          <cell r="A703" t="str">
            <v>01821175722</v>
          </cell>
          <cell r="B703">
            <v>22427.5</v>
          </cell>
        </row>
        <row r="704">
          <cell r="A704" t="str">
            <v>01821175733</v>
          </cell>
          <cell r="B704">
            <v>11744.7</v>
          </cell>
        </row>
        <row r="705">
          <cell r="A705" t="str">
            <v>01821533731</v>
          </cell>
          <cell r="B705">
            <v>4501.3999999999996</v>
          </cell>
        </row>
        <row r="706">
          <cell r="A706" t="str">
            <v>01821662665</v>
          </cell>
          <cell r="B706">
            <v>13540.7</v>
          </cell>
        </row>
        <row r="707">
          <cell r="A707" t="str">
            <v>02033567295</v>
          </cell>
          <cell r="B707">
            <v>1023786.4</v>
          </cell>
        </row>
        <row r="708">
          <cell r="A708" t="str">
            <v>02036179205</v>
          </cell>
          <cell r="B708">
            <v>608571.69999999995</v>
          </cell>
        </row>
        <row r="709">
          <cell r="A709" t="str">
            <v>02039663934</v>
          </cell>
          <cell r="B709">
            <v>193115.18</v>
          </cell>
        </row>
        <row r="710">
          <cell r="A710" t="str">
            <v>02039663982</v>
          </cell>
          <cell r="B710">
            <v>231876.96</v>
          </cell>
        </row>
        <row r="711">
          <cell r="A711" t="str">
            <v>02039664144</v>
          </cell>
          <cell r="B711">
            <v>219974.7</v>
          </cell>
        </row>
        <row r="712">
          <cell r="A712" t="str">
            <v>02039664225</v>
          </cell>
          <cell r="B712">
            <v>130766.39999999999</v>
          </cell>
        </row>
        <row r="713">
          <cell r="A713" t="str">
            <v>02039664553</v>
          </cell>
          <cell r="B713">
            <v>345840.6</v>
          </cell>
        </row>
        <row r="714">
          <cell r="A714" t="str">
            <v>02044017971</v>
          </cell>
          <cell r="B714">
            <v>864515</v>
          </cell>
        </row>
        <row r="715">
          <cell r="A715" t="str">
            <v>02044017993</v>
          </cell>
          <cell r="B715">
            <v>206061.4</v>
          </cell>
        </row>
        <row r="716">
          <cell r="A716" t="str">
            <v>02046977280</v>
          </cell>
          <cell r="B716">
            <v>621150.5</v>
          </cell>
        </row>
        <row r="717">
          <cell r="A717" t="str">
            <v>02046977291</v>
          </cell>
          <cell r="B717">
            <v>438228.3</v>
          </cell>
        </row>
        <row r="718">
          <cell r="A718" t="str">
            <v>02046977302</v>
          </cell>
          <cell r="B718">
            <v>261003.6</v>
          </cell>
        </row>
        <row r="719">
          <cell r="A719" t="str">
            <v>02046977313</v>
          </cell>
          <cell r="B719">
            <v>222938.8</v>
          </cell>
        </row>
        <row r="720">
          <cell r="A720" t="str">
            <v>02046977335</v>
          </cell>
          <cell r="B720">
            <v>200375.9</v>
          </cell>
        </row>
        <row r="721">
          <cell r="A721" t="str">
            <v>02046977604</v>
          </cell>
          <cell r="B721">
            <v>191110.2</v>
          </cell>
        </row>
        <row r="722">
          <cell r="A722" t="str">
            <v>02046977615</v>
          </cell>
          <cell r="B722">
            <v>321858.2</v>
          </cell>
        </row>
        <row r="723">
          <cell r="A723" t="str">
            <v>02070464903</v>
          </cell>
          <cell r="B723">
            <v>986.3</v>
          </cell>
        </row>
        <row r="724">
          <cell r="A724" t="str">
            <v>02070464936</v>
          </cell>
          <cell r="B724">
            <v>1029.48</v>
          </cell>
        </row>
        <row r="725">
          <cell r="A725" t="str">
            <v>02074254003</v>
          </cell>
          <cell r="B725">
            <v>983.9</v>
          </cell>
        </row>
        <row r="726">
          <cell r="A726" t="str">
            <v>02074254073</v>
          </cell>
          <cell r="B726">
            <v>981.8</v>
          </cell>
        </row>
        <row r="727">
          <cell r="A727" t="str">
            <v>02074254084</v>
          </cell>
          <cell r="B727">
            <v>984</v>
          </cell>
        </row>
        <row r="728">
          <cell r="A728" t="str">
            <v>02074254095</v>
          </cell>
          <cell r="B728">
            <v>984</v>
          </cell>
        </row>
        <row r="729">
          <cell r="A729" t="str">
            <v>02081580660</v>
          </cell>
          <cell r="B729">
            <v>984.5</v>
          </cell>
        </row>
        <row r="730">
          <cell r="A730" t="str">
            <v>02081580763</v>
          </cell>
          <cell r="B730">
            <v>985.1</v>
          </cell>
        </row>
        <row r="731">
          <cell r="A731" t="str">
            <v>04199231904</v>
          </cell>
          <cell r="B731">
            <v>5671.9</v>
          </cell>
        </row>
        <row r="732">
          <cell r="A732" t="str">
            <v>05038819900</v>
          </cell>
          <cell r="B732">
            <v>77899.5</v>
          </cell>
        </row>
        <row r="733">
          <cell r="A733" t="str">
            <v>05038825662</v>
          </cell>
          <cell r="B733">
            <v>47209.3</v>
          </cell>
        </row>
        <row r="734">
          <cell r="A734" t="str">
            <v>05038829011</v>
          </cell>
          <cell r="B734">
            <v>177488.9</v>
          </cell>
        </row>
        <row r="735">
          <cell r="A735" t="str">
            <v>05046288421</v>
          </cell>
          <cell r="B735">
            <v>173406</v>
          </cell>
        </row>
        <row r="736">
          <cell r="A736" t="str">
            <v>05046289611</v>
          </cell>
          <cell r="B736">
            <v>150493.79999999999</v>
          </cell>
        </row>
        <row r="737">
          <cell r="A737" t="str">
            <v>05046291000</v>
          </cell>
          <cell r="B737">
            <v>7223.7</v>
          </cell>
        </row>
        <row r="738">
          <cell r="A738" t="str">
            <v>05046291011</v>
          </cell>
          <cell r="B738">
            <v>164406.39999999999</v>
          </cell>
        </row>
        <row r="739">
          <cell r="A739" t="str">
            <v>05046292153</v>
          </cell>
          <cell r="B739">
            <v>180873.60000000001</v>
          </cell>
        </row>
        <row r="740">
          <cell r="A740" t="str">
            <v>05046292164</v>
          </cell>
          <cell r="B740">
            <v>74139.399999999994</v>
          </cell>
        </row>
        <row r="741">
          <cell r="A741" t="str">
            <v>05046293800</v>
          </cell>
          <cell r="B741">
            <v>177952.6</v>
          </cell>
        </row>
        <row r="742">
          <cell r="A742" t="str">
            <v>05046295023</v>
          </cell>
          <cell r="B742">
            <v>25734.400000000001</v>
          </cell>
        </row>
        <row r="743">
          <cell r="A743" t="str">
            <v>05046295034</v>
          </cell>
          <cell r="B743">
            <v>2549.8000000000002</v>
          </cell>
        </row>
        <row r="744">
          <cell r="A744" t="str">
            <v>05046296294</v>
          </cell>
          <cell r="B744">
            <v>19092.8</v>
          </cell>
        </row>
        <row r="745">
          <cell r="A745" t="str">
            <v>05046296880</v>
          </cell>
          <cell r="B745">
            <v>4845.2</v>
          </cell>
        </row>
        <row r="746">
          <cell r="A746" t="str">
            <v>05046298335</v>
          </cell>
          <cell r="B746">
            <v>18832.2</v>
          </cell>
        </row>
        <row r="747">
          <cell r="A747" t="str">
            <v>05046299035</v>
          </cell>
          <cell r="B747">
            <v>186758</v>
          </cell>
        </row>
        <row r="748">
          <cell r="A748" t="str">
            <v>05046299735</v>
          </cell>
          <cell r="B748">
            <v>2436.1</v>
          </cell>
        </row>
        <row r="749">
          <cell r="A749" t="str">
            <v>05046300785</v>
          </cell>
          <cell r="B749">
            <v>137072.29999999999</v>
          </cell>
        </row>
        <row r="750">
          <cell r="A750" t="str">
            <v>05046302804</v>
          </cell>
          <cell r="B750">
            <v>113760.6</v>
          </cell>
        </row>
        <row r="751">
          <cell r="A751" t="str">
            <v>05046303062</v>
          </cell>
          <cell r="B751">
            <v>45577.4</v>
          </cell>
        </row>
        <row r="752">
          <cell r="A752" t="str">
            <v>05046303390</v>
          </cell>
          <cell r="B752">
            <v>103020.2</v>
          </cell>
        </row>
        <row r="753">
          <cell r="A753" t="str">
            <v>05046304425</v>
          </cell>
          <cell r="B753">
            <v>7895.7</v>
          </cell>
        </row>
        <row r="754">
          <cell r="A754" t="str">
            <v>05046306411</v>
          </cell>
          <cell r="B754">
            <v>112267.2</v>
          </cell>
        </row>
        <row r="755">
          <cell r="A755" t="str">
            <v>05047738600</v>
          </cell>
          <cell r="B755">
            <v>79119.199999999997</v>
          </cell>
        </row>
        <row r="756">
          <cell r="A756" t="str">
            <v>05047738622</v>
          </cell>
          <cell r="B756">
            <v>13680</v>
          </cell>
        </row>
        <row r="757">
          <cell r="A757" t="str">
            <v>05047739576</v>
          </cell>
          <cell r="B757">
            <v>9280.7999999999993</v>
          </cell>
        </row>
        <row r="758">
          <cell r="A758" t="str">
            <v>05047925636</v>
          </cell>
          <cell r="B758">
            <v>8063.1</v>
          </cell>
        </row>
        <row r="759">
          <cell r="A759" t="str">
            <v>05047927843</v>
          </cell>
          <cell r="B759">
            <v>7397.9</v>
          </cell>
        </row>
        <row r="760">
          <cell r="A760" t="str">
            <v>05047929523</v>
          </cell>
          <cell r="B760">
            <v>81680</v>
          </cell>
        </row>
        <row r="761">
          <cell r="A761" t="str">
            <v>05047930551</v>
          </cell>
          <cell r="B761">
            <v>14932.8</v>
          </cell>
        </row>
        <row r="762">
          <cell r="A762" t="str">
            <v>05544834790</v>
          </cell>
          <cell r="B762">
            <v>515575.8</v>
          </cell>
        </row>
        <row r="763">
          <cell r="A763" t="str">
            <v>05544834915</v>
          </cell>
          <cell r="B763">
            <v>18470.2</v>
          </cell>
        </row>
        <row r="764">
          <cell r="A764" t="str">
            <v>05544836735</v>
          </cell>
          <cell r="B764">
            <v>468.7</v>
          </cell>
        </row>
        <row r="765">
          <cell r="A765" t="str">
            <v>05545007255</v>
          </cell>
          <cell r="B765">
            <v>323059.8</v>
          </cell>
        </row>
        <row r="766">
          <cell r="A766" t="str">
            <v>05545010162</v>
          </cell>
          <cell r="B766">
            <v>2333.8000000000002</v>
          </cell>
        </row>
        <row r="767">
          <cell r="A767" t="str">
            <v>05545012516</v>
          </cell>
          <cell r="B767">
            <v>2600.6999999999998</v>
          </cell>
        </row>
        <row r="768">
          <cell r="A768" t="str">
            <v>05546410254</v>
          </cell>
          <cell r="B768">
            <v>1778649.6</v>
          </cell>
        </row>
        <row r="769">
          <cell r="A769" t="str">
            <v>05546414771</v>
          </cell>
          <cell r="B769">
            <v>45398.9</v>
          </cell>
        </row>
        <row r="770">
          <cell r="A770" t="str">
            <v>05715235194</v>
          </cell>
          <cell r="B770">
            <v>135342.98000000001</v>
          </cell>
        </row>
        <row r="771">
          <cell r="A771" t="str">
            <v>05716693235</v>
          </cell>
          <cell r="B771">
            <v>1077450.1000000001</v>
          </cell>
        </row>
        <row r="772">
          <cell r="A772" t="str">
            <v>05718057406</v>
          </cell>
          <cell r="B772">
            <v>66227.3</v>
          </cell>
        </row>
        <row r="773">
          <cell r="A773" t="str">
            <v>05718057421</v>
          </cell>
          <cell r="B773">
            <v>879201.7</v>
          </cell>
        </row>
        <row r="774">
          <cell r="A774" t="str">
            <v>05718057432</v>
          </cell>
          <cell r="B774">
            <v>25113.7</v>
          </cell>
        </row>
        <row r="775">
          <cell r="A775" t="str">
            <v>05718061864</v>
          </cell>
          <cell r="B775">
            <v>257623.5</v>
          </cell>
        </row>
        <row r="776">
          <cell r="A776" t="str">
            <v>05718061999</v>
          </cell>
          <cell r="B776">
            <v>258527.5</v>
          </cell>
        </row>
        <row r="777">
          <cell r="A777" t="str">
            <v>05718065880</v>
          </cell>
          <cell r="B777">
            <v>237945.4</v>
          </cell>
        </row>
        <row r="778">
          <cell r="A778" t="str">
            <v>05718065891</v>
          </cell>
          <cell r="B778">
            <v>311806.40000000002</v>
          </cell>
        </row>
        <row r="779">
          <cell r="A779" t="str">
            <v>05718065902</v>
          </cell>
          <cell r="B779">
            <v>798281.8</v>
          </cell>
        </row>
        <row r="780">
          <cell r="A780" t="str">
            <v>05718067044</v>
          </cell>
          <cell r="B780">
            <v>127966</v>
          </cell>
        </row>
        <row r="781">
          <cell r="A781" t="str">
            <v>05718068470</v>
          </cell>
          <cell r="B781">
            <v>251554.1</v>
          </cell>
        </row>
        <row r="782">
          <cell r="A782" t="str">
            <v>05718068492</v>
          </cell>
          <cell r="B782">
            <v>711638.9</v>
          </cell>
        </row>
        <row r="783">
          <cell r="A783" t="str">
            <v>05718083494</v>
          </cell>
          <cell r="B783">
            <v>1542253.2</v>
          </cell>
        </row>
        <row r="784">
          <cell r="A784" t="str">
            <v>05718083505</v>
          </cell>
          <cell r="B784">
            <v>2998158.8</v>
          </cell>
        </row>
        <row r="785">
          <cell r="A785" t="str">
            <v>05718083516</v>
          </cell>
          <cell r="B785">
            <v>1811012.7</v>
          </cell>
        </row>
        <row r="786">
          <cell r="A786" t="str">
            <v>05718083520</v>
          </cell>
          <cell r="B786">
            <v>876300.7</v>
          </cell>
        </row>
        <row r="787">
          <cell r="A787" t="str">
            <v>05718083590</v>
          </cell>
          <cell r="B787">
            <v>335168.40000000002</v>
          </cell>
        </row>
        <row r="788">
          <cell r="A788" t="str">
            <v>05719325504</v>
          </cell>
          <cell r="B788">
            <v>2007283.4</v>
          </cell>
        </row>
        <row r="789">
          <cell r="A789" t="str">
            <v>05719325751</v>
          </cell>
          <cell r="B789">
            <v>652282.1</v>
          </cell>
        </row>
        <row r="790">
          <cell r="A790" t="str">
            <v>05719325762</v>
          </cell>
          <cell r="B790">
            <v>1582287.9</v>
          </cell>
        </row>
        <row r="791">
          <cell r="A791" t="str">
            <v>05719325773</v>
          </cell>
          <cell r="B791">
            <v>272625.3</v>
          </cell>
        </row>
        <row r="792">
          <cell r="A792" t="str">
            <v>05719325843</v>
          </cell>
          <cell r="B792">
            <v>566071</v>
          </cell>
        </row>
        <row r="793">
          <cell r="A793" t="str">
            <v>05719325946</v>
          </cell>
          <cell r="B793">
            <v>1311488.2</v>
          </cell>
        </row>
        <row r="794">
          <cell r="A794" t="str">
            <v>05719330043</v>
          </cell>
          <cell r="B794">
            <v>535311.6</v>
          </cell>
        </row>
        <row r="795">
          <cell r="A795" t="str">
            <v>05719330054</v>
          </cell>
          <cell r="B795">
            <v>198747.7</v>
          </cell>
        </row>
        <row r="796">
          <cell r="A796" t="str">
            <v>05719341641</v>
          </cell>
          <cell r="B796">
            <v>655206.69999999995</v>
          </cell>
        </row>
        <row r="797">
          <cell r="A797" t="str">
            <v>05719341744</v>
          </cell>
          <cell r="B797">
            <v>335735.4</v>
          </cell>
        </row>
        <row r="798">
          <cell r="A798" t="str">
            <v>05719341755</v>
          </cell>
          <cell r="B798">
            <v>160907.9</v>
          </cell>
        </row>
        <row r="799">
          <cell r="A799" t="str">
            <v>05720012963</v>
          </cell>
          <cell r="B799">
            <v>127508.6</v>
          </cell>
        </row>
        <row r="800">
          <cell r="A800" t="str">
            <v>05720013033</v>
          </cell>
          <cell r="B800">
            <v>173646.2</v>
          </cell>
        </row>
        <row r="801">
          <cell r="A801" t="str">
            <v>05720013195</v>
          </cell>
          <cell r="B801">
            <v>2140045.4</v>
          </cell>
        </row>
        <row r="802">
          <cell r="A802" t="str">
            <v>05720021234</v>
          </cell>
          <cell r="B802">
            <v>118186.8</v>
          </cell>
        </row>
        <row r="803">
          <cell r="A803" t="str">
            <v>05720021374</v>
          </cell>
          <cell r="B803">
            <v>29560.9</v>
          </cell>
        </row>
        <row r="804">
          <cell r="A804" t="str">
            <v>05760832612</v>
          </cell>
          <cell r="B804">
            <v>332441.90000000002</v>
          </cell>
        </row>
        <row r="805">
          <cell r="A805" t="str">
            <v>05760832623</v>
          </cell>
          <cell r="B805">
            <v>47737.599999999999</v>
          </cell>
        </row>
        <row r="806">
          <cell r="A806" t="str">
            <v>05760832634</v>
          </cell>
          <cell r="B806">
            <v>242579.4</v>
          </cell>
        </row>
        <row r="807">
          <cell r="A807" t="str">
            <v>05760832973</v>
          </cell>
          <cell r="B807">
            <v>53822.5</v>
          </cell>
        </row>
        <row r="808">
          <cell r="A808" t="str">
            <v>05760833006</v>
          </cell>
          <cell r="B808">
            <v>384982.8</v>
          </cell>
        </row>
        <row r="809">
          <cell r="A809" t="str">
            <v>05760833010</v>
          </cell>
          <cell r="B809">
            <v>58027</v>
          </cell>
        </row>
        <row r="810">
          <cell r="A810" t="str">
            <v>05764503434</v>
          </cell>
          <cell r="B810">
            <v>623941.5</v>
          </cell>
        </row>
        <row r="811">
          <cell r="A811" t="str">
            <v>05837372716</v>
          </cell>
          <cell r="B811">
            <v>16403.2</v>
          </cell>
        </row>
        <row r="812">
          <cell r="A812" t="str">
            <v>05837373280</v>
          </cell>
          <cell r="B812">
            <v>133881.5</v>
          </cell>
        </row>
        <row r="813">
          <cell r="A813" t="str">
            <v>05837373291</v>
          </cell>
          <cell r="B813">
            <v>10737.4</v>
          </cell>
        </row>
        <row r="814">
          <cell r="A814" t="str">
            <v>05837373313</v>
          </cell>
          <cell r="B814">
            <v>13673.3</v>
          </cell>
        </row>
        <row r="815">
          <cell r="A815" t="str">
            <v>05837373324</v>
          </cell>
          <cell r="B815">
            <v>9888</v>
          </cell>
        </row>
        <row r="816">
          <cell r="A816" t="str">
            <v>05837383813</v>
          </cell>
          <cell r="B816">
            <v>14792.57</v>
          </cell>
        </row>
        <row r="817">
          <cell r="A817" t="str">
            <v>05837383835</v>
          </cell>
          <cell r="B817">
            <v>43560</v>
          </cell>
        </row>
        <row r="818">
          <cell r="A818" t="str">
            <v>05837386672</v>
          </cell>
          <cell r="B818">
            <v>11869.4</v>
          </cell>
        </row>
        <row r="819">
          <cell r="A819" t="str">
            <v>05837386683</v>
          </cell>
          <cell r="B819">
            <v>3915</v>
          </cell>
        </row>
        <row r="820">
          <cell r="A820" t="str">
            <v>05837386720</v>
          </cell>
          <cell r="B820">
            <v>924.63</v>
          </cell>
        </row>
        <row r="821">
          <cell r="A821" t="str">
            <v>05837388396</v>
          </cell>
          <cell r="B821">
            <v>9470.0400000000009</v>
          </cell>
        </row>
        <row r="822">
          <cell r="A822" t="str">
            <v>05837388400</v>
          </cell>
          <cell r="B822">
            <v>12641.98</v>
          </cell>
        </row>
        <row r="823">
          <cell r="A823" t="str">
            <v>05837388411</v>
          </cell>
          <cell r="B823">
            <v>21907</v>
          </cell>
        </row>
        <row r="824">
          <cell r="A824" t="str">
            <v>05837388422</v>
          </cell>
          <cell r="B824">
            <v>9167.1</v>
          </cell>
        </row>
        <row r="825">
          <cell r="A825" t="str">
            <v>05837388433</v>
          </cell>
          <cell r="B825">
            <v>256955.3</v>
          </cell>
        </row>
        <row r="826">
          <cell r="A826" t="str">
            <v>05837390791</v>
          </cell>
          <cell r="B826">
            <v>7759.6</v>
          </cell>
        </row>
        <row r="827">
          <cell r="A827" t="str">
            <v>05837390802</v>
          </cell>
          <cell r="B827">
            <v>12476.3</v>
          </cell>
        </row>
        <row r="828">
          <cell r="A828" t="str">
            <v>05837392342</v>
          </cell>
          <cell r="B828">
            <v>23923.4</v>
          </cell>
        </row>
        <row r="829">
          <cell r="A829" t="str">
            <v>05837392353</v>
          </cell>
          <cell r="B829">
            <v>32775.1</v>
          </cell>
        </row>
        <row r="830">
          <cell r="A830" t="str">
            <v>05837392364</v>
          </cell>
          <cell r="B830">
            <v>8008.6</v>
          </cell>
        </row>
        <row r="831">
          <cell r="A831" t="str">
            <v>05837392375</v>
          </cell>
          <cell r="B831">
            <v>25880</v>
          </cell>
        </row>
        <row r="832">
          <cell r="A832" t="str">
            <v>05837392386</v>
          </cell>
          <cell r="B832">
            <v>12069.2</v>
          </cell>
        </row>
        <row r="833">
          <cell r="A833" t="str">
            <v>05837394840</v>
          </cell>
          <cell r="B833">
            <v>11923.6</v>
          </cell>
        </row>
        <row r="834">
          <cell r="A834" t="str">
            <v>05837394851</v>
          </cell>
          <cell r="B834">
            <v>7476.1</v>
          </cell>
        </row>
        <row r="835">
          <cell r="A835" t="str">
            <v>05837394862</v>
          </cell>
          <cell r="B835">
            <v>11048</v>
          </cell>
        </row>
        <row r="836">
          <cell r="A836" t="str">
            <v>05837394873</v>
          </cell>
          <cell r="B836">
            <v>7688.32</v>
          </cell>
        </row>
        <row r="837">
          <cell r="A837" t="str">
            <v>05837394884</v>
          </cell>
          <cell r="B837">
            <v>10665.6</v>
          </cell>
        </row>
        <row r="838">
          <cell r="A838" t="str">
            <v>05837395186</v>
          </cell>
          <cell r="B838">
            <v>43550.1</v>
          </cell>
        </row>
        <row r="839">
          <cell r="A839" t="str">
            <v>05837395190</v>
          </cell>
          <cell r="B839">
            <v>27041.4</v>
          </cell>
        </row>
        <row r="840">
          <cell r="A840" t="str">
            <v>05837395201</v>
          </cell>
          <cell r="B840">
            <v>1056.8</v>
          </cell>
        </row>
        <row r="841">
          <cell r="A841" t="str">
            <v>05837395212</v>
          </cell>
          <cell r="B841">
            <v>45094.9</v>
          </cell>
        </row>
        <row r="842">
          <cell r="A842" t="str">
            <v>05837396693</v>
          </cell>
          <cell r="B842">
            <v>168909.1</v>
          </cell>
        </row>
        <row r="843">
          <cell r="A843" t="str">
            <v>05837396704</v>
          </cell>
          <cell r="B843">
            <v>29076.400000000001</v>
          </cell>
        </row>
        <row r="844">
          <cell r="A844" t="str">
            <v>05837396715</v>
          </cell>
          <cell r="B844">
            <v>2061.6999999999998</v>
          </cell>
        </row>
        <row r="845">
          <cell r="A845" t="str">
            <v>05837396726</v>
          </cell>
          <cell r="B845">
            <v>8988</v>
          </cell>
        </row>
        <row r="846">
          <cell r="A846" t="str">
            <v>05837397080</v>
          </cell>
          <cell r="B846">
            <v>72414.899999999994</v>
          </cell>
        </row>
        <row r="847">
          <cell r="A847" t="str">
            <v>05837397091</v>
          </cell>
          <cell r="B847">
            <v>9733.2000000000007</v>
          </cell>
        </row>
        <row r="848">
          <cell r="A848" t="str">
            <v>05837397102</v>
          </cell>
          <cell r="B848">
            <v>12530.1</v>
          </cell>
        </row>
        <row r="849">
          <cell r="A849" t="str">
            <v>05837397113</v>
          </cell>
          <cell r="B849">
            <v>60062.7</v>
          </cell>
        </row>
        <row r="850">
          <cell r="A850" t="str">
            <v>05837397124</v>
          </cell>
          <cell r="B850">
            <v>36705</v>
          </cell>
        </row>
        <row r="851">
          <cell r="A851" t="str">
            <v>05837397754</v>
          </cell>
          <cell r="B851">
            <v>19469.099999999999</v>
          </cell>
        </row>
        <row r="852">
          <cell r="A852" t="str">
            <v>05837397765</v>
          </cell>
          <cell r="B852">
            <v>59293.7</v>
          </cell>
        </row>
        <row r="853">
          <cell r="A853" t="str">
            <v>05837397776</v>
          </cell>
          <cell r="B853">
            <v>8603.9</v>
          </cell>
        </row>
        <row r="854">
          <cell r="A854" t="str">
            <v>05837397780</v>
          </cell>
          <cell r="B854">
            <v>84613.8</v>
          </cell>
        </row>
        <row r="855">
          <cell r="A855" t="str">
            <v>05837398012</v>
          </cell>
          <cell r="B855">
            <v>114755.8</v>
          </cell>
        </row>
        <row r="856">
          <cell r="A856" t="str">
            <v>05837398023</v>
          </cell>
          <cell r="B856">
            <v>3258.6</v>
          </cell>
        </row>
        <row r="857">
          <cell r="A857" t="str">
            <v>05837398034</v>
          </cell>
          <cell r="B857">
            <v>8254.5</v>
          </cell>
        </row>
        <row r="858">
          <cell r="A858" t="str">
            <v>05837398045</v>
          </cell>
          <cell r="B858">
            <v>16820.2</v>
          </cell>
        </row>
        <row r="859">
          <cell r="A859" t="str">
            <v>05837398056</v>
          </cell>
          <cell r="B859">
            <v>79236.5</v>
          </cell>
        </row>
        <row r="860">
          <cell r="A860" t="str">
            <v>05837399331</v>
          </cell>
          <cell r="B860">
            <v>6053.7</v>
          </cell>
        </row>
        <row r="861">
          <cell r="A861" t="str">
            <v>05837399342</v>
          </cell>
          <cell r="B861">
            <v>4693</v>
          </cell>
        </row>
        <row r="862">
          <cell r="A862" t="str">
            <v>05837399353</v>
          </cell>
          <cell r="B862">
            <v>13203.4</v>
          </cell>
        </row>
        <row r="863">
          <cell r="A863" t="str">
            <v>05837399364</v>
          </cell>
          <cell r="B863">
            <v>5546.7</v>
          </cell>
        </row>
        <row r="864">
          <cell r="A864" t="str">
            <v>05837399375</v>
          </cell>
          <cell r="B864">
            <v>43416.4</v>
          </cell>
        </row>
        <row r="865">
          <cell r="A865" t="str">
            <v>05837400274</v>
          </cell>
          <cell r="B865">
            <v>108479.5</v>
          </cell>
        </row>
        <row r="866">
          <cell r="A866" t="str">
            <v>05837400296</v>
          </cell>
          <cell r="B866">
            <v>10952</v>
          </cell>
        </row>
        <row r="867">
          <cell r="A867" t="str">
            <v>05837400300</v>
          </cell>
          <cell r="B867">
            <v>24952.400000000001</v>
          </cell>
        </row>
        <row r="868">
          <cell r="A868" t="str">
            <v>05837400311</v>
          </cell>
          <cell r="B868">
            <v>25181.1</v>
          </cell>
        </row>
        <row r="869">
          <cell r="A869" t="str">
            <v>05837401431</v>
          </cell>
          <cell r="B869">
            <v>69815.100000000006</v>
          </cell>
        </row>
        <row r="870">
          <cell r="A870" t="str">
            <v>05837401442</v>
          </cell>
          <cell r="B870">
            <v>85716.9</v>
          </cell>
        </row>
        <row r="871">
          <cell r="A871" t="str">
            <v>05837401464</v>
          </cell>
          <cell r="B871">
            <v>10841.5</v>
          </cell>
        </row>
        <row r="872">
          <cell r="A872" t="str">
            <v>05837401475</v>
          </cell>
          <cell r="B872">
            <v>60554.5</v>
          </cell>
        </row>
        <row r="873">
          <cell r="A873" t="str">
            <v>05837403516</v>
          </cell>
          <cell r="B873">
            <v>9937.6</v>
          </cell>
        </row>
        <row r="874">
          <cell r="A874" t="str">
            <v>05837403531</v>
          </cell>
          <cell r="B874">
            <v>17228.3</v>
          </cell>
        </row>
        <row r="875">
          <cell r="A875" t="str">
            <v>05837403542</v>
          </cell>
          <cell r="B875">
            <v>37625.699999999997</v>
          </cell>
        </row>
        <row r="876">
          <cell r="A876" t="str">
            <v>05837403553</v>
          </cell>
          <cell r="B876">
            <v>10674.8</v>
          </cell>
        </row>
        <row r="877">
          <cell r="A877" t="str">
            <v>05837406913</v>
          </cell>
          <cell r="B877">
            <v>9406.4</v>
          </cell>
        </row>
        <row r="878">
          <cell r="A878" t="str">
            <v>05837406924</v>
          </cell>
          <cell r="B878">
            <v>19487.7</v>
          </cell>
        </row>
        <row r="879">
          <cell r="A879" t="str">
            <v>05837406935</v>
          </cell>
          <cell r="B879">
            <v>86196.7</v>
          </cell>
        </row>
        <row r="880">
          <cell r="A880" t="str">
            <v>05837406946</v>
          </cell>
          <cell r="B880">
            <v>227610.2</v>
          </cell>
        </row>
        <row r="881">
          <cell r="A881" t="str">
            <v>05837406950</v>
          </cell>
          <cell r="B881">
            <v>38294</v>
          </cell>
        </row>
        <row r="882">
          <cell r="A882" t="str">
            <v>05837408405</v>
          </cell>
          <cell r="B882">
            <v>6882.6</v>
          </cell>
        </row>
        <row r="883">
          <cell r="A883" t="str">
            <v>05837413320</v>
          </cell>
          <cell r="B883">
            <v>22566.9</v>
          </cell>
        </row>
        <row r="884">
          <cell r="A884" t="str">
            <v>05837414016</v>
          </cell>
          <cell r="B884">
            <v>22140.6</v>
          </cell>
        </row>
        <row r="885">
          <cell r="A885" t="str">
            <v>05837414031</v>
          </cell>
          <cell r="B885">
            <v>21516.5</v>
          </cell>
        </row>
        <row r="886">
          <cell r="A886" t="str">
            <v>05837415092</v>
          </cell>
          <cell r="B886">
            <v>10252.5</v>
          </cell>
        </row>
        <row r="887">
          <cell r="A887" t="str">
            <v>05837415103</v>
          </cell>
          <cell r="B887">
            <v>21220.2</v>
          </cell>
        </row>
        <row r="888">
          <cell r="A888" t="str">
            <v>05837415114</v>
          </cell>
          <cell r="B888">
            <v>21207.8</v>
          </cell>
        </row>
        <row r="889">
          <cell r="A889" t="str">
            <v>05837415125</v>
          </cell>
          <cell r="B889">
            <v>13839.4</v>
          </cell>
        </row>
        <row r="890">
          <cell r="A890" t="str">
            <v>05837417365</v>
          </cell>
          <cell r="B890">
            <v>25061.4</v>
          </cell>
        </row>
        <row r="891">
          <cell r="A891" t="str">
            <v>05837417376</v>
          </cell>
          <cell r="B891">
            <v>11086.2</v>
          </cell>
        </row>
        <row r="892">
          <cell r="A892" t="str">
            <v>05837417380</v>
          </cell>
          <cell r="B892">
            <v>10678.1</v>
          </cell>
        </row>
        <row r="893">
          <cell r="A893" t="str">
            <v>05837417391</v>
          </cell>
          <cell r="B893">
            <v>9664.4</v>
          </cell>
        </row>
        <row r="894">
          <cell r="A894" t="str">
            <v>05837417402</v>
          </cell>
          <cell r="B894">
            <v>11516.3</v>
          </cell>
        </row>
        <row r="895">
          <cell r="A895" t="str">
            <v>05839461811</v>
          </cell>
          <cell r="B895">
            <v>11733</v>
          </cell>
        </row>
        <row r="896">
          <cell r="A896" t="str">
            <v>05839461822</v>
          </cell>
          <cell r="B896">
            <v>9814.56</v>
          </cell>
        </row>
        <row r="897">
          <cell r="A897" t="str">
            <v>05839461833</v>
          </cell>
          <cell r="B897">
            <v>7376.67</v>
          </cell>
        </row>
        <row r="898">
          <cell r="A898" t="str">
            <v>05839461844</v>
          </cell>
          <cell r="B898">
            <v>3550</v>
          </cell>
        </row>
        <row r="899">
          <cell r="A899" t="str">
            <v>06404292993</v>
          </cell>
          <cell r="B899">
            <v>2053.5</v>
          </cell>
        </row>
        <row r="900">
          <cell r="A900" t="str">
            <v>06550196926</v>
          </cell>
          <cell r="B900">
            <v>23612.82</v>
          </cell>
        </row>
        <row r="901">
          <cell r="A901" t="str">
            <v>06550196963</v>
          </cell>
          <cell r="B901">
            <v>147215.64000000001</v>
          </cell>
        </row>
        <row r="902">
          <cell r="A902" t="str">
            <v>06550201012</v>
          </cell>
          <cell r="B902">
            <v>42532.800000000003</v>
          </cell>
        </row>
        <row r="903">
          <cell r="A903" t="str">
            <v>06550225442</v>
          </cell>
          <cell r="B903">
            <v>229278.5</v>
          </cell>
        </row>
        <row r="904">
          <cell r="A904" t="str">
            <v>06550225814</v>
          </cell>
          <cell r="B904">
            <v>31322.2</v>
          </cell>
        </row>
        <row r="905">
          <cell r="A905" t="str">
            <v>07242485715</v>
          </cell>
          <cell r="B905">
            <v>407314</v>
          </cell>
        </row>
        <row r="906">
          <cell r="A906" t="str">
            <v>07242754386</v>
          </cell>
          <cell r="B906">
            <v>170184.5</v>
          </cell>
        </row>
        <row r="907">
          <cell r="A907" t="str">
            <v>07245308093</v>
          </cell>
          <cell r="B907">
            <v>9773.5</v>
          </cell>
        </row>
        <row r="908">
          <cell r="A908" t="str">
            <v>07245650150</v>
          </cell>
          <cell r="B908">
            <v>4609.5</v>
          </cell>
        </row>
        <row r="909">
          <cell r="A909" t="str">
            <v>07246167111</v>
          </cell>
          <cell r="B909">
            <v>25982.799999999999</v>
          </cell>
        </row>
        <row r="910">
          <cell r="A910" t="str">
            <v>07246224544</v>
          </cell>
          <cell r="B910">
            <v>5753.1</v>
          </cell>
        </row>
        <row r="911">
          <cell r="A911" t="str">
            <v>07246481341</v>
          </cell>
          <cell r="B911">
            <v>16923.8</v>
          </cell>
        </row>
        <row r="912">
          <cell r="A912" t="str">
            <v>07246481352</v>
          </cell>
          <cell r="B912">
            <v>4082</v>
          </cell>
        </row>
        <row r="913">
          <cell r="A913" t="str">
            <v>07428045205</v>
          </cell>
          <cell r="B913">
            <v>10392.5</v>
          </cell>
        </row>
        <row r="914">
          <cell r="A914" t="str">
            <v>07428045824</v>
          </cell>
          <cell r="B914">
            <v>13221.6</v>
          </cell>
        </row>
        <row r="915">
          <cell r="A915" t="str">
            <v>07428045920</v>
          </cell>
          <cell r="B915">
            <v>2500</v>
          </cell>
        </row>
        <row r="916">
          <cell r="A916" t="str">
            <v>07428045931</v>
          </cell>
          <cell r="B916">
            <v>12970.6</v>
          </cell>
        </row>
        <row r="917">
          <cell r="A917" t="str">
            <v>07428045942</v>
          </cell>
          <cell r="B917">
            <v>14406.6</v>
          </cell>
        </row>
        <row r="918">
          <cell r="A918" t="str">
            <v>07431193094</v>
          </cell>
          <cell r="B918">
            <v>10309.1</v>
          </cell>
        </row>
        <row r="919">
          <cell r="A919" t="str">
            <v>07431193105</v>
          </cell>
          <cell r="B919">
            <v>10350.200000000001</v>
          </cell>
        </row>
        <row r="920">
          <cell r="A920" t="str">
            <v>07431193116</v>
          </cell>
          <cell r="B920">
            <v>40734</v>
          </cell>
        </row>
        <row r="921">
          <cell r="A921" t="str">
            <v>07431193831</v>
          </cell>
          <cell r="B921">
            <v>3330.2</v>
          </cell>
        </row>
        <row r="922">
          <cell r="A922" t="str">
            <v>07431193890</v>
          </cell>
          <cell r="B922">
            <v>10208.49</v>
          </cell>
        </row>
        <row r="923">
          <cell r="A923" t="str">
            <v>07435651453</v>
          </cell>
          <cell r="B923">
            <v>12562.7</v>
          </cell>
        </row>
        <row r="924">
          <cell r="A924" t="str">
            <v>07726988135</v>
          </cell>
          <cell r="B924">
            <v>48851.78</v>
          </cell>
        </row>
        <row r="925">
          <cell r="A925" t="str">
            <v>07727313786</v>
          </cell>
          <cell r="B925">
            <v>26504.2</v>
          </cell>
        </row>
        <row r="926">
          <cell r="A926" t="str">
            <v>07727313801</v>
          </cell>
          <cell r="B926">
            <v>39418.449999999997</v>
          </cell>
        </row>
        <row r="927">
          <cell r="A927" t="str">
            <v>07727316122</v>
          </cell>
          <cell r="B927">
            <v>1235.4000000000001</v>
          </cell>
        </row>
        <row r="928">
          <cell r="A928" t="str">
            <v>07727316133</v>
          </cell>
          <cell r="B928">
            <v>6777.07</v>
          </cell>
        </row>
        <row r="929">
          <cell r="A929" t="str">
            <v>07727316155</v>
          </cell>
          <cell r="B929">
            <v>23920.5</v>
          </cell>
        </row>
        <row r="930">
          <cell r="A930" t="str">
            <v>07727316461</v>
          </cell>
          <cell r="B930">
            <v>4997.7</v>
          </cell>
        </row>
        <row r="931">
          <cell r="A931" t="str">
            <v>07727317603</v>
          </cell>
          <cell r="B931">
            <v>1226.0999999999999</v>
          </cell>
        </row>
        <row r="932">
          <cell r="A932" t="str">
            <v>07727319714</v>
          </cell>
          <cell r="B932">
            <v>24694.3</v>
          </cell>
        </row>
        <row r="933">
          <cell r="A933" t="str">
            <v>07727319725</v>
          </cell>
          <cell r="B933">
            <v>19119.400000000001</v>
          </cell>
        </row>
        <row r="934">
          <cell r="A934" t="str">
            <v>07727319736</v>
          </cell>
          <cell r="B934">
            <v>18620.400000000001</v>
          </cell>
        </row>
        <row r="935">
          <cell r="A935" t="str">
            <v>07727319795</v>
          </cell>
          <cell r="B935">
            <v>41730.800000000003</v>
          </cell>
        </row>
        <row r="936">
          <cell r="A936" t="str">
            <v>07727319806</v>
          </cell>
          <cell r="B936">
            <v>2248</v>
          </cell>
        </row>
        <row r="937">
          <cell r="A937" t="str">
            <v>07727320160</v>
          </cell>
          <cell r="B937">
            <v>70039.600000000006</v>
          </cell>
        </row>
        <row r="938">
          <cell r="A938" t="str">
            <v>07727320171</v>
          </cell>
          <cell r="B938">
            <v>26408.3</v>
          </cell>
        </row>
        <row r="939">
          <cell r="A939" t="str">
            <v>07727491235</v>
          </cell>
          <cell r="B939">
            <v>69186.5</v>
          </cell>
        </row>
        <row r="940">
          <cell r="A940" t="str">
            <v>07727499522</v>
          </cell>
          <cell r="B940">
            <v>34100.9</v>
          </cell>
        </row>
        <row r="941">
          <cell r="A941" t="str">
            <v>07727499592</v>
          </cell>
          <cell r="B941">
            <v>7081.7</v>
          </cell>
        </row>
        <row r="942">
          <cell r="A942" t="str">
            <v>07727499603</v>
          </cell>
          <cell r="B942">
            <v>230.9</v>
          </cell>
        </row>
        <row r="943">
          <cell r="A943" t="str">
            <v>07727501213</v>
          </cell>
          <cell r="B943">
            <v>948.7</v>
          </cell>
        </row>
        <row r="944">
          <cell r="A944" t="str">
            <v>07727501235</v>
          </cell>
          <cell r="B944">
            <v>138.69999999999999</v>
          </cell>
        </row>
        <row r="945">
          <cell r="A945" t="str">
            <v>07727501246</v>
          </cell>
          <cell r="B945">
            <v>330.3</v>
          </cell>
        </row>
        <row r="946">
          <cell r="A946" t="str">
            <v>07727501250</v>
          </cell>
          <cell r="B946">
            <v>19394.599999999999</v>
          </cell>
        </row>
        <row r="947">
          <cell r="A947" t="str">
            <v>07727501261</v>
          </cell>
          <cell r="B947">
            <v>27245.3</v>
          </cell>
        </row>
        <row r="948">
          <cell r="A948" t="str">
            <v>07727501272</v>
          </cell>
          <cell r="B948">
            <v>42579.9</v>
          </cell>
        </row>
        <row r="949">
          <cell r="A949" t="str">
            <v>07728807321</v>
          </cell>
          <cell r="B949">
            <v>81250</v>
          </cell>
        </row>
        <row r="950">
          <cell r="A950" t="str">
            <v>08130743926</v>
          </cell>
          <cell r="B950">
            <v>257103.8</v>
          </cell>
        </row>
        <row r="951">
          <cell r="A951" t="str">
            <v>08131991982</v>
          </cell>
          <cell r="B951">
            <v>0</v>
          </cell>
        </row>
        <row r="952">
          <cell r="A952" t="str">
            <v>08303696991</v>
          </cell>
          <cell r="B952">
            <v>92489.600000000006</v>
          </cell>
        </row>
        <row r="953">
          <cell r="A953" t="str">
            <v>08306058791</v>
          </cell>
          <cell r="B953">
            <v>0</v>
          </cell>
        </row>
        <row r="954">
          <cell r="A954" t="str">
            <v>08532625504</v>
          </cell>
          <cell r="B954">
            <v>2863.4</v>
          </cell>
        </row>
        <row r="955">
          <cell r="A955" t="str">
            <v>08532625541</v>
          </cell>
          <cell r="B955">
            <v>3015</v>
          </cell>
        </row>
        <row r="956">
          <cell r="A956" t="str">
            <v>08532625714</v>
          </cell>
          <cell r="B956">
            <v>3002.1</v>
          </cell>
        </row>
        <row r="957">
          <cell r="A957" t="str">
            <v>08532625762</v>
          </cell>
          <cell r="B957">
            <v>3060.7</v>
          </cell>
        </row>
        <row r="958">
          <cell r="A958" t="str">
            <v>08532625961</v>
          </cell>
          <cell r="B958">
            <v>6058.8</v>
          </cell>
        </row>
        <row r="959">
          <cell r="A959" t="str">
            <v>08532625972</v>
          </cell>
          <cell r="B959">
            <v>6064.4</v>
          </cell>
        </row>
        <row r="960">
          <cell r="A960" t="str">
            <v>08532625983</v>
          </cell>
          <cell r="B960">
            <v>3035.8</v>
          </cell>
        </row>
        <row r="961">
          <cell r="A961" t="str">
            <v>08572622973</v>
          </cell>
          <cell r="B961">
            <v>2987.7</v>
          </cell>
        </row>
        <row r="962">
          <cell r="A962" t="str">
            <v>08673975926</v>
          </cell>
          <cell r="B962">
            <v>7768.8</v>
          </cell>
        </row>
        <row r="963">
          <cell r="A963" t="str">
            <v>08673975963</v>
          </cell>
          <cell r="B963">
            <v>8016.06</v>
          </cell>
        </row>
        <row r="964">
          <cell r="A964" t="str">
            <v>08673975974</v>
          </cell>
          <cell r="B964">
            <v>52323.97</v>
          </cell>
        </row>
        <row r="965">
          <cell r="A965" t="str">
            <v>08674580111</v>
          </cell>
          <cell r="B965">
            <v>3219.6</v>
          </cell>
        </row>
        <row r="966">
          <cell r="A966" t="str">
            <v>08676117473</v>
          </cell>
          <cell r="B966">
            <v>50266.8</v>
          </cell>
        </row>
        <row r="967">
          <cell r="A967" t="str">
            <v>08676576846</v>
          </cell>
          <cell r="B967">
            <v>6557</v>
          </cell>
        </row>
        <row r="968">
          <cell r="A968" t="str">
            <v>08676576920</v>
          </cell>
          <cell r="B968">
            <v>4275</v>
          </cell>
        </row>
        <row r="969">
          <cell r="A969" t="str">
            <v>08676576942</v>
          </cell>
          <cell r="B969">
            <v>11594.24</v>
          </cell>
        </row>
        <row r="970">
          <cell r="A970" t="str">
            <v>08676576953</v>
          </cell>
          <cell r="B970">
            <v>9273.6</v>
          </cell>
        </row>
        <row r="971">
          <cell r="A971" t="str">
            <v>10540153492</v>
          </cell>
          <cell r="B971">
            <v>2400.8000000000002</v>
          </cell>
        </row>
        <row r="972">
          <cell r="A972" t="str">
            <v>10540153956</v>
          </cell>
          <cell r="B972">
            <v>71622.100000000006</v>
          </cell>
        </row>
        <row r="973">
          <cell r="A973" t="str">
            <v>10540160120</v>
          </cell>
          <cell r="B973">
            <v>2030.4</v>
          </cell>
        </row>
        <row r="974">
          <cell r="A974" t="str">
            <v>10540335094</v>
          </cell>
          <cell r="B974">
            <v>19085.5</v>
          </cell>
        </row>
        <row r="975">
          <cell r="A975" t="str">
            <v>10540901976</v>
          </cell>
          <cell r="B975">
            <v>97733.2</v>
          </cell>
        </row>
        <row r="976">
          <cell r="A976" t="str">
            <v>10540901980</v>
          </cell>
          <cell r="B976">
            <v>1737.6</v>
          </cell>
        </row>
        <row r="977">
          <cell r="A977" t="str">
            <v>10541417821</v>
          </cell>
          <cell r="B977">
            <v>35715.699999999997</v>
          </cell>
        </row>
        <row r="978">
          <cell r="A978" t="str">
            <v>10541419313</v>
          </cell>
          <cell r="B978">
            <v>87858.6</v>
          </cell>
        </row>
        <row r="979">
          <cell r="A979" t="str">
            <v>10541423690</v>
          </cell>
          <cell r="B979">
            <v>80055.3</v>
          </cell>
        </row>
        <row r="980">
          <cell r="A980" t="str">
            <v>10541424633</v>
          </cell>
          <cell r="B980">
            <v>132986.70000000001</v>
          </cell>
        </row>
        <row r="981">
          <cell r="A981" t="str">
            <v>10541425871</v>
          </cell>
          <cell r="B981">
            <v>12507.7</v>
          </cell>
        </row>
        <row r="982">
          <cell r="A982" t="str">
            <v>10541455956</v>
          </cell>
          <cell r="B982">
            <v>2441.6</v>
          </cell>
        </row>
        <row r="983">
          <cell r="A983" t="str">
            <v>10541456096</v>
          </cell>
          <cell r="B983">
            <v>4731.8999999999996</v>
          </cell>
        </row>
        <row r="984">
          <cell r="A984" t="str">
            <v>10541456100</v>
          </cell>
          <cell r="B984">
            <v>2307.1</v>
          </cell>
        </row>
        <row r="985">
          <cell r="A985" t="str">
            <v>10541457312</v>
          </cell>
          <cell r="B985">
            <v>7270.1</v>
          </cell>
        </row>
        <row r="986">
          <cell r="A986" t="str">
            <v>10541457334</v>
          </cell>
          <cell r="B986">
            <v>15871.4</v>
          </cell>
        </row>
        <row r="987">
          <cell r="A987" t="str">
            <v>10541457345</v>
          </cell>
          <cell r="B987">
            <v>4872.2</v>
          </cell>
        </row>
        <row r="988">
          <cell r="A988" t="str">
            <v>10541457360</v>
          </cell>
          <cell r="B988">
            <v>94313.8</v>
          </cell>
        </row>
        <row r="989">
          <cell r="A989" t="str">
            <v>10541457371</v>
          </cell>
          <cell r="B989">
            <v>111492.6</v>
          </cell>
        </row>
        <row r="990">
          <cell r="A990" t="str">
            <v>10541457415</v>
          </cell>
          <cell r="B990">
            <v>2390.5</v>
          </cell>
        </row>
        <row r="991">
          <cell r="A991" t="str">
            <v>10541457452</v>
          </cell>
          <cell r="B991">
            <v>238253.8</v>
          </cell>
        </row>
        <row r="992">
          <cell r="A992" t="str">
            <v>10541457463</v>
          </cell>
          <cell r="B992">
            <v>301413.90000000002</v>
          </cell>
        </row>
        <row r="993">
          <cell r="A993" t="str">
            <v>10541457474</v>
          </cell>
          <cell r="B993">
            <v>7209.5</v>
          </cell>
        </row>
        <row r="994">
          <cell r="A994" t="str">
            <v>10541457555</v>
          </cell>
          <cell r="B994">
            <v>66016.399999999994</v>
          </cell>
        </row>
        <row r="995">
          <cell r="A995" t="str">
            <v>10541457566</v>
          </cell>
          <cell r="B995">
            <v>895321.1</v>
          </cell>
        </row>
        <row r="996">
          <cell r="A996" t="str">
            <v>10541457570</v>
          </cell>
          <cell r="B996">
            <v>2533.8000000000002</v>
          </cell>
        </row>
        <row r="997">
          <cell r="A997" t="str">
            <v>10541457581</v>
          </cell>
          <cell r="B997">
            <v>143513.4</v>
          </cell>
        </row>
        <row r="998">
          <cell r="A998" t="str">
            <v>10541457603</v>
          </cell>
          <cell r="B998">
            <v>72958.5</v>
          </cell>
        </row>
        <row r="999">
          <cell r="A999" t="str">
            <v>10541458734</v>
          </cell>
          <cell r="B999">
            <v>506710.3</v>
          </cell>
        </row>
        <row r="1000">
          <cell r="A1000" t="str">
            <v>10541458745</v>
          </cell>
          <cell r="B1000">
            <v>23966.14</v>
          </cell>
        </row>
        <row r="1001">
          <cell r="A1001" t="str">
            <v>10541458756</v>
          </cell>
          <cell r="B1001">
            <v>371232.76</v>
          </cell>
        </row>
        <row r="1002">
          <cell r="A1002" t="str">
            <v>10541458760</v>
          </cell>
          <cell r="B1002">
            <v>2450.1999999999998</v>
          </cell>
        </row>
        <row r="1003">
          <cell r="A1003" t="str">
            <v>10541458771</v>
          </cell>
          <cell r="B1003">
            <v>287006.40000000002</v>
          </cell>
        </row>
        <row r="1004">
          <cell r="A1004" t="str">
            <v>10541458966</v>
          </cell>
          <cell r="B1004">
            <v>161194.70000000001</v>
          </cell>
        </row>
        <row r="1005">
          <cell r="A1005" t="str">
            <v>10541460646</v>
          </cell>
          <cell r="B1005">
            <v>2489</v>
          </cell>
        </row>
        <row r="1006">
          <cell r="A1006" t="str">
            <v>10541460650</v>
          </cell>
          <cell r="B1006">
            <v>14347.1</v>
          </cell>
        </row>
        <row r="1007">
          <cell r="A1007" t="str">
            <v>10541460694</v>
          </cell>
          <cell r="B1007">
            <v>2415.6</v>
          </cell>
        </row>
        <row r="1008">
          <cell r="A1008" t="str">
            <v>10542118075</v>
          </cell>
          <cell r="B1008">
            <v>14012.86</v>
          </cell>
        </row>
        <row r="1009">
          <cell r="A1009" t="str">
            <v>11434291714</v>
          </cell>
          <cell r="B1009">
            <v>57271.6</v>
          </cell>
        </row>
        <row r="1010">
          <cell r="A1010" t="str">
            <v>11434291725</v>
          </cell>
          <cell r="B1010">
            <v>12719.8</v>
          </cell>
        </row>
        <row r="1011">
          <cell r="A1011" t="str">
            <v>11434291736</v>
          </cell>
          <cell r="B1011">
            <v>57795.5</v>
          </cell>
        </row>
        <row r="1012">
          <cell r="A1012" t="str">
            <v>11434291740</v>
          </cell>
          <cell r="B1012">
            <v>13001.4</v>
          </cell>
        </row>
        <row r="1013">
          <cell r="A1013" t="str">
            <v>11434291751</v>
          </cell>
          <cell r="B1013">
            <v>8739.7999999999993</v>
          </cell>
        </row>
        <row r="1014">
          <cell r="A1014" t="str">
            <v>11434292171</v>
          </cell>
          <cell r="B1014">
            <v>5816.9</v>
          </cell>
        </row>
        <row r="1015">
          <cell r="A1015" t="str">
            <v>11434292182</v>
          </cell>
          <cell r="B1015">
            <v>206822.8</v>
          </cell>
        </row>
        <row r="1016">
          <cell r="A1016" t="str">
            <v>11434292193</v>
          </cell>
          <cell r="B1016">
            <v>6922.2</v>
          </cell>
        </row>
        <row r="1017">
          <cell r="A1017" t="str">
            <v>11434292204</v>
          </cell>
          <cell r="B1017">
            <v>6548.8</v>
          </cell>
        </row>
        <row r="1018">
          <cell r="A1018" t="str">
            <v>11434292215</v>
          </cell>
          <cell r="B1018">
            <v>35873.5</v>
          </cell>
        </row>
        <row r="1019">
          <cell r="A1019" t="str">
            <v>11434292521</v>
          </cell>
          <cell r="B1019">
            <v>194614.8</v>
          </cell>
        </row>
        <row r="1020">
          <cell r="A1020" t="str">
            <v>11434292532</v>
          </cell>
          <cell r="B1020">
            <v>25589.1</v>
          </cell>
        </row>
        <row r="1021">
          <cell r="A1021" t="str">
            <v>11434292543</v>
          </cell>
          <cell r="B1021">
            <v>41464</v>
          </cell>
        </row>
        <row r="1022">
          <cell r="A1022" t="str">
            <v>11434292554</v>
          </cell>
          <cell r="B1022">
            <v>2866.4</v>
          </cell>
        </row>
        <row r="1023">
          <cell r="A1023" t="str">
            <v>11434292565</v>
          </cell>
          <cell r="B1023">
            <v>347229.5</v>
          </cell>
        </row>
        <row r="1024">
          <cell r="A1024" t="str">
            <v>11434292974</v>
          </cell>
          <cell r="B1024">
            <v>49026.7</v>
          </cell>
        </row>
        <row r="1025">
          <cell r="A1025" t="str">
            <v>11434292996</v>
          </cell>
          <cell r="B1025">
            <v>29419.200000000001</v>
          </cell>
        </row>
        <row r="1026">
          <cell r="A1026" t="str">
            <v>11434293000</v>
          </cell>
          <cell r="B1026">
            <v>4569.3</v>
          </cell>
        </row>
        <row r="1027">
          <cell r="A1027" t="str">
            <v>11434293011</v>
          </cell>
          <cell r="B1027">
            <v>45882.7</v>
          </cell>
        </row>
        <row r="1028">
          <cell r="A1028" t="str">
            <v>11434293372</v>
          </cell>
          <cell r="B1028">
            <v>22580.5</v>
          </cell>
        </row>
        <row r="1029">
          <cell r="A1029" t="str">
            <v>11434293383</v>
          </cell>
          <cell r="B1029">
            <v>41602.300000000003</v>
          </cell>
        </row>
        <row r="1030">
          <cell r="A1030" t="str">
            <v>11434293394</v>
          </cell>
          <cell r="B1030">
            <v>13375</v>
          </cell>
        </row>
        <row r="1031">
          <cell r="A1031" t="str">
            <v>11434293405</v>
          </cell>
          <cell r="B1031">
            <v>42374.3</v>
          </cell>
        </row>
        <row r="1032">
          <cell r="A1032" t="str">
            <v>11434293416</v>
          </cell>
          <cell r="B1032">
            <v>1966.8</v>
          </cell>
        </row>
        <row r="1033">
          <cell r="A1033" t="str">
            <v>11434293921</v>
          </cell>
          <cell r="B1033">
            <v>6924.8</v>
          </cell>
        </row>
        <row r="1034">
          <cell r="A1034" t="str">
            <v>11434293932</v>
          </cell>
          <cell r="B1034">
            <v>66344.899999999994</v>
          </cell>
        </row>
        <row r="1035">
          <cell r="A1035" t="str">
            <v>11434293943</v>
          </cell>
          <cell r="B1035">
            <v>30344.1</v>
          </cell>
        </row>
        <row r="1036">
          <cell r="A1036" t="str">
            <v>11434293954</v>
          </cell>
          <cell r="B1036">
            <v>3962</v>
          </cell>
        </row>
        <row r="1037">
          <cell r="A1037" t="str">
            <v>11434293965</v>
          </cell>
          <cell r="B1037">
            <v>33409.1</v>
          </cell>
        </row>
        <row r="1038">
          <cell r="A1038" t="str">
            <v>11434294201</v>
          </cell>
          <cell r="B1038">
            <v>16280</v>
          </cell>
        </row>
        <row r="1039">
          <cell r="A1039" t="str">
            <v>11434294212</v>
          </cell>
          <cell r="B1039">
            <v>4284.2</v>
          </cell>
        </row>
        <row r="1040">
          <cell r="A1040" t="str">
            <v>11434294223</v>
          </cell>
          <cell r="B1040">
            <v>42154.9</v>
          </cell>
        </row>
        <row r="1041">
          <cell r="A1041" t="str">
            <v>11434294234</v>
          </cell>
          <cell r="B1041">
            <v>33796.5</v>
          </cell>
        </row>
        <row r="1042">
          <cell r="A1042" t="str">
            <v>11434294245</v>
          </cell>
          <cell r="B1042">
            <v>34400</v>
          </cell>
        </row>
        <row r="1043">
          <cell r="A1043" t="str">
            <v>11434294352</v>
          </cell>
          <cell r="B1043">
            <v>43208</v>
          </cell>
        </row>
        <row r="1044">
          <cell r="A1044" t="str">
            <v>11434294363</v>
          </cell>
          <cell r="B1044">
            <v>44836.2</v>
          </cell>
        </row>
        <row r="1045">
          <cell r="A1045" t="str">
            <v>11434294374</v>
          </cell>
          <cell r="B1045">
            <v>3111.2</v>
          </cell>
        </row>
        <row r="1046">
          <cell r="A1046" t="str">
            <v>11434294385</v>
          </cell>
          <cell r="B1046">
            <v>97509.5</v>
          </cell>
        </row>
        <row r="1047">
          <cell r="A1047" t="str">
            <v>11434294396</v>
          </cell>
          <cell r="B1047">
            <v>17625.3</v>
          </cell>
        </row>
        <row r="1048">
          <cell r="A1048" t="str">
            <v>11434645170</v>
          </cell>
          <cell r="B1048">
            <v>11605.9</v>
          </cell>
        </row>
        <row r="1049">
          <cell r="A1049" t="str">
            <v>11434645181</v>
          </cell>
          <cell r="B1049">
            <v>1400</v>
          </cell>
        </row>
        <row r="1050">
          <cell r="A1050" t="str">
            <v>12531446520</v>
          </cell>
          <cell r="B1050">
            <v>247487.6</v>
          </cell>
        </row>
        <row r="1051">
          <cell r="A1051" t="str">
            <v>12531447080</v>
          </cell>
          <cell r="B1051">
            <v>339266.9</v>
          </cell>
        </row>
        <row r="1052">
          <cell r="A1052" t="str">
            <v>12531447091</v>
          </cell>
          <cell r="B1052">
            <v>432538.3</v>
          </cell>
        </row>
        <row r="1053">
          <cell r="A1053" t="str">
            <v>12537539375</v>
          </cell>
          <cell r="B1053">
            <v>363194.9</v>
          </cell>
        </row>
        <row r="1054">
          <cell r="A1054" t="str">
            <v>12562431596</v>
          </cell>
          <cell r="B1054">
            <v>1601.5</v>
          </cell>
        </row>
        <row r="1055">
          <cell r="A1055" t="str">
            <v>12588970932</v>
          </cell>
          <cell r="B1055">
            <v>1818.4</v>
          </cell>
        </row>
        <row r="1056">
          <cell r="A1056" t="str">
            <v>12600373096</v>
          </cell>
          <cell r="B1056">
            <v>34464.480000000003</v>
          </cell>
        </row>
        <row r="1057">
          <cell r="A1057" t="str">
            <v>12600373111</v>
          </cell>
          <cell r="B1057">
            <v>40480</v>
          </cell>
        </row>
        <row r="1058">
          <cell r="A1058" t="str">
            <v>12600373122</v>
          </cell>
          <cell r="B1058">
            <v>6535.68</v>
          </cell>
        </row>
        <row r="1059">
          <cell r="A1059" t="str">
            <v>12600373133</v>
          </cell>
          <cell r="B1059">
            <v>11499.72</v>
          </cell>
        </row>
        <row r="1060">
          <cell r="A1060" t="str">
            <v>12600373144</v>
          </cell>
          <cell r="B1060">
            <v>11266.24</v>
          </cell>
        </row>
        <row r="1061">
          <cell r="A1061" t="str">
            <v>12600690115</v>
          </cell>
          <cell r="B1061">
            <v>21098.34</v>
          </cell>
        </row>
        <row r="1062">
          <cell r="A1062" t="str">
            <v>12600690126</v>
          </cell>
          <cell r="B1062">
            <v>22847.67</v>
          </cell>
        </row>
        <row r="1063">
          <cell r="A1063" t="str">
            <v>12600690141</v>
          </cell>
          <cell r="B1063">
            <v>6064.83</v>
          </cell>
        </row>
        <row r="1064">
          <cell r="A1064" t="str">
            <v>12600690152</v>
          </cell>
          <cell r="B1064">
            <v>13572.8</v>
          </cell>
        </row>
        <row r="1065">
          <cell r="A1065" t="str">
            <v>12600690196</v>
          </cell>
          <cell r="B1065">
            <v>26713.8</v>
          </cell>
        </row>
        <row r="1066">
          <cell r="A1066" t="str">
            <v>12600692716</v>
          </cell>
          <cell r="B1066">
            <v>31074.66</v>
          </cell>
        </row>
        <row r="1067">
          <cell r="A1067" t="str">
            <v>12600692720</v>
          </cell>
          <cell r="B1067">
            <v>2159.0500000000002</v>
          </cell>
        </row>
        <row r="1068">
          <cell r="A1068" t="str">
            <v>12600692731</v>
          </cell>
          <cell r="B1068">
            <v>9995.08</v>
          </cell>
        </row>
        <row r="1069">
          <cell r="A1069" t="str">
            <v>12600692742</v>
          </cell>
          <cell r="B1069">
            <v>11606.2</v>
          </cell>
        </row>
        <row r="1070">
          <cell r="A1070" t="str">
            <v>12600692753</v>
          </cell>
          <cell r="B1070">
            <v>34990.99</v>
          </cell>
        </row>
        <row r="1071">
          <cell r="A1071" t="str">
            <v>12600692764</v>
          </cell>
          <cell r="B1071">
            <v>9200.39</v>
          </cell>
        </row>
        <row r="1072">
          <cell r="A1072" t="str">
            <v>12600692775</v>
          </cell>
          <cell r="B1072">
            <v>3016.99</v>
          </cell>
        </row>
        <row r="1073">
          <cell r="A1073" t="str">
            <v>12600692786</v>
          </cell>
          <cell r="B1073">
            <v>55317.5</v>
          </cell>
        </row>
        <row r="1074">
          <cell r="A1074" t="str">
            <v>12600692790</v>
          </cell>
          <cell r="B1074">
            <v>69478.64</v>
          </cell>
        </row>
        <row r="1075">
          <cell r="A1075" t="str">
            <v>12600692801</v>
          </cell>
          <cell r="B1075">
            <v>1943.15</v>
          </cell>
        </row>
        <row r="1076">
          <cell r="A1076" t="str">
            <v>12600693490</v>
          </cell>
          <cell r="B1076">
            <v>12449.83</v>
          </cell>
        </row>
        <row r="1077">
          <cell r="A1077" t="str">
            <v>12600693501</v>
          </cell>
          <cell r="B1077">
            <v>88205.38</v>
          </cell>
        </row>
        <row r="1078">
          <cell r="A1078" t="str">
            <v>12600693512</v>
          </cell>
          <cell r="B1078">
            <v>39832.69</v>
          </cell>
        </row>
        <row r="1079">
          <cell r="A1079" t="str">
            <v>12600693523</v>
          </cell>
          <cell r="B1079">
            <v>1673.6</v>
          </cell>
        </row>
        <row r="1080">
          <cell r="A1080" t="str">
            <v>12600693534</v>
          </cell>
          <cell r="B1080">
            <v>32463.599999999999</v>
          </cell>
        </row>
        <row r="1081">
          <cell r="A1081" t="str">
            <v>12600693545</v>
          </cell>
          <cell r="B1081">
            <v>30360.33</v>
          </cell>
        </row>
        <row r="1082">
          <cell r="A1082" t="str">
            <v>12600693556</v>
          </cell>
          <cell r="B1082">
            <v>12792.6</v>
          </cell>
        </row>
        <row r="1083">
          <cell r="A1083" t="str">
            <v>12600693560</v>
          </cell>
          <cell r="B1083">
            <v>19017.3</v>
          </cell>
        </row>
        <row r="1084">
          <cell r="A1084" t="str">
            <v>12600693571</v>
          </cell>
          <cell r="B1084">
            <v>9316.2000000000007</v>
          </cell>
        </row>
        <row r="1085">
          <cell r="A1085" t="str">
            <v>12600693582</v>
          </cell>
          <cell r="B1085">
            <v>49473.4</v>
          </cell>
        </row>
        <row r="1086">
          <cell r="A1086" t="str">
            <v>12600694396</v>
          </cell>
          <cell r="B1086">
            <v>34157.5</v>
          </cell>
        </row>
        <row r="1087">
          <cell r="A1087" t="str">
            <v>12600694400</v>
          </cell>
          <cell r="B1087">
            <v>77605.5</v>
          </cell>
        </row>
        <row r="1088">
          <cell r="A1088" t="str">
            <v>12600694411</v>
          </cell>
          <cell r="B1088">
            <v>7553.6</v>
          </cell>
        </row>
        <row r="1089">
          <cell r="A1089" t="str">
            <v>12600694422</v>
          </cell>
          <cell r="B1089">
            <v>8429.6</v>
          </cell>
        </row>
        <row r="1090">
          <cell r="A1090" t="str">
            <v>12600694433</v>
          </cell>
          <cell r="B1090">
            <v>49906.5</v>
          </cell>
        </row>
        <row r="1091">
          <cell r="A1091" t="str">
            <v>12600694444</v>
          </cell>
          <cell r="B1091">
            <v>14962.9</v>
          </cell>
        </row>
        <row r="1092">
          <cell r="A1092" t="str">
            <v>12600694466</v>
          </cell>
          <cell r="B1092">
            <v>25048.9</v>
          </cell>
        </row>
        <row r="1093">
          <cell r="A1093" t="str">
            <v>12600694481</v>
          </cell>
          <cell r="B1093">
            <v>68477.100000000006</v>
          </cell>
        </row>
        <row r="1094">
          <cell r="A1094" t="str">
            <v>12600695660</v>
          </cell>
          <cell r="B1094">
            <v>5598.9</v>
          </cell>
        </row>
        <row r="1095">
          <cell r="A1095" t="str">
            <v>12600695693</v>
          </cell>
          <cell r="B1095">
            <v>52143.5</v>
          </cell>
        </row>
        <row r="1096">
          <cell r="A1096" t="str">
            <v>12600695704</v>
          </cell>
          <cell r="B1096">
            <v>74666</v>
          </cell>
        </row>
        <row r="1097">
          <cell r="A1097" t="str">
            <v>12600695715</v>
          </cell>
          <cell r="B1097">
            <v>4817.8999999999996</v>
          </cell>
        </row>
        <row r="1098">
          <cell r="A1098" t="str">
            <v>12600695726</v>
          </cell>
          <cell r="B1098">
            <v>5726.6</v>
          </cell>
        </row>
        <row r="1099">
          <cell r="A1099" t="str">
            <v>12600695730</v>
          </cell>
          <cell r="B1099">
            <v>58920.7</v>
          </cell>
        </row>
        <row r="1100">
          <cell r="A1100" t="str">
            <v>12600695741</v>
          </cell>
          <cell r="B1100">
            <v>29255.200000000001</v>
          </cell>
        </row>
        <row r="1101">
          <cell r="A1101" t="str">
            <v>12600695752</v>
          </cell>
          <cell r="B1101">
            <v>16294.2</v>
          </cell>
        </row>
        <row r="1102">
          <cell r="A1102" t="str">
            <v>12600695874</v>
          </cell>
          <cell r="B1102">
            <v>3674.7</v>
          </cell>
        </row>
        <row r="1103">
          <cell r="A1103" t="str">
            <v>12600696636</v>
          </cell>
          <cell r="B1103">
            <v>44565.5</v>
          </cell>
        </row>
        <row r="1104">
          <cell r="A1104" t="str">
            <v>12600696640</v>
          </cell>
          <cell r="B1104">
            <v>5778.4</v>
          </cell>
        </row>
        <row r="1105">
          <cell r="A1105" t="str">
            <v>12600696662</v>
          </cell>
          <cell r="B1105">
            <v>12134.7</v>
          </cell>
        </row>
        <row r="1106">
          <cell r="A1106" t="str">
            <v>12600696673</v>
          </cell>
          <cell r="B1106">
            <v>40195.1</v>
          </cell>
        </row>
        <row r="1107">
          <cell r="A1107" t="str">
            <v>12600696684</v>
          </cell>
          <cell r="B1107">
            <v>4739.1000000000004</v>
          </cell>
        </row>
        <row r="1108">
          <cell r="A1108" t="str">
            <v>12600696695</v>
          </cell>
          <cell r="B1108">
            <v>28381.200000000001</v>
          </cell>
        </row>
        <row r="1109">
          <cell r="A1109" t="str">
            <v>12600696706</v>
          </cell>
          <cell r="B1109">
            <v>89601.600000000006</v>
          </cell>
        </row>
        <row r="1110">
          <cell r="A1110" t="str">
            <v>12600698515</v>
          </cell>
          <cell r="B1110">
            <v>3013.7</v>
          </cell>
        </row>
        <row r="1111">
          <cell r="A1111" t="str">
            <v>12600698526</v>
          </cell>
          <cell r="B1111">
            <v>27068.2</v>
          </cell>
        </row>
        <row r="1112">
          <cell r="A1112" t="str">
            <v>12600698530</v>
          </cell>
          <cell r="B1112">
            <v>32017.1</v>
          </cell>
        </row>
        <row r="1113">
          <cell r="A1113" t="str">
            <v>12600698541</v>
          </cell>
          <cell r="B1113">
            <v>3489.2</v>
          </cell>
        </row>
        <row r="1114">
          <cell r="A1114" t="str">
            <v>12600698552</v>
          </cell>
          <cell r="B1114">
            <v>7045.8</v>
          </cell>
        </row>
        <row r="1115">
          <cell r="A1115" t="str">
            <v>12600698563</v>
          </cell>
          <cell r="B1115">
            <v>6316.8</v>
          </cell>
        </row>
        <row r="1116">
          <cell r="A1116" t="str">
            <v>12600698574</v>
          </cell>
          <cell r="B1116">
            <v>36991.300000000003</v>
          </cell>
        </row>
        <row r="1117">
          <cell r="A1117" t="str">
            <v>12600698585</v>
          </cell>
          <cell r="B1117">
            <v>41367.4</v>
          </cell>
        </row>
        <row r="1118">
          <cell r="A1118" t="str">
            <v>12600698596</v>
          </cell>
          <cell r="B1118">
            <v>178948.8</v>
          </cell>
        </row>
        <row r="1119">
          <cell r="A1119" t="str">
            <v>12601083434</v>
          </cell>
          <cell r="B1119">
            <v>117234.7</v>
          </cell>
        </row>
        <row r="1120">
          <cell r="A1120" t="str">
            <v>12601083456</v>
          </cell>
          <cell r="B1120">
            <v>14611.3</v>
          </cell>
        </row>
        <row r="1121">
          <cell r="A1121" t="str">
            <v>12601083460</v>
          </cell>
          <cell r="B1121">
            <v>144347.5</v>
          </cell>
        </row>
        <row r="1122">
          <cell r="A1122" t="str">
            <v>12601083482</v>
          </cell>
          <cell r="B1122">
            <v>43543.4</v>
          </cell>
        </row>
        <row r="1123">
          <cell r="A1123" t="str">
            <v>12601083504</v>
          </cell>
          <cell r="B1123">
            <v>8644.4</v>
          </cell>
        </row>
        <row r="1124">
          <cell r="A1124" t="str">
            <v>12601084414</v>
          </cell>
          <cell r="B1124">
            <v>172530.1</v>
          </cell>
        </row>
        <row r="1125">
          <cell r="A1125" t="str">
            <v>12601084473</v>
          </cell>
          <cell r="B1125">
            <v>232136.3</v>
          </cell>
        </row>
        <row r="1126">
          <cell r="A1126" t="str">
            <v>12601084495</v>
          </cell>
          <cell r="B1126">
            <v>6813.5</v>
          </cell>
        </row>
        <row r="1127">
          <cell r="A1127" t="str">
            <v>12601084506</v>
          </cell>
          <cell r="B1127">
            <v>79658.3</v>
          </cell>
        </row>
        <row r="1128">
          <cell r="A1128" t="str">
            <v>12601085162</v>
          </cell>
          <cell r="B1128">
            <v>56972.800000000003</v>
          </cell>
        </row>
        <row r="1129">
          <cell r="A1129" t="str">
            <v>12601085173</v>
          </cell>
          <cell r="B1129">
            <v>179174.39999999999</v>
          </cell>
        </row>
        <row r="1130">
          <cell r="A1130" t="str">
            <v>12601085206</v>
          </cell>
          <cell r="B1130">
            <v>11107.9</v>
          </cell>
        </row>
        <row r="1131">
          <cell r="A1131" t="str">
            <v>12601085416</v>
          </cell>
          <cell r="B1131">
            <v>5886</v>
          </cell>
        </row>
        <row r="1132">
          <cell r="A1132" t="str">
            <v>12601085420</v>
          </cell>
          <cell r="B1132">
            <v>208529.1</v>
          </cell>
        </row>
        <row r="1133">
          <cell r="A1133" t="str">
            <v>12601085486</v>
          </cell>
          <cell r="B1133">
            <v>135091.70000000001</v>
          </cell>
        </row>
        <row r="1134">
          <cell r="A1134" t="str">
            <v>12601085490</v>
          </cell>
          <cell r="B1134">
            <v>4704.3999999999996</v>
          </cell>
        </row>
        <row r="1135">
          <cell r="A1135" t="str">
            <v>12601085501</v>
          </cell>
          <cell r="B1135">
            <v>174615.3</v>
          </cell>
        </row>
        <row r="1136">
          <cell r="A1136" t="str">
            <v>12601086341</v>
          </cell>
          <cell r="B1136">
            <v>103256.2</v>
          </cell>
        </row>
        <row r="1137">
          <cell r="A1137" t="str">
            <v>12601086665</v>
          </cell>
          <cell r="B1137">
            <v>14392.2</v>
          </cell>
        </row>
        <row r="1138">
          <cell r="A1138" t="str">
            <v>12601086691</v>
          </cell>
          <cell r="B1138">
            <v>274463.5</v>
          </cell>
        </row>
        <row r="1139">
          <cell r="A1139" t="str">
            <v>12601087413</v>
          </cell>
          <cell r="B1139">
            <v>86357.8</v>
          </cell>
        </row>
        <row r="1140">
          <cell r="A1140" t="str">
            <v>12601087494</v>
          </cell>
          <cell r="B1140">
            <v>24882.6</v>
          </cell>
        </row>
        <row r="1141">
          <cell r="A1141" t="str">
            <v>12601087505</v>
          </cell>
          <cell r="B1141">
            <v>20831.5</v>
          </cell>
        </row>
        <row r="1142">
          <cell r="A1142" t="str">
            <v>12601088161</v>
          </cell>
          <cell r="B1142">
            <v>7746.2</v>
          </cell>
        </row>
        <row r="1143">
          <cell r="A1143" t="str">
            <v>12601088172</v>
          </cell>
          <cell r="B1143">
            <v>41460.400000000001</v>
          </cell>
        </row>
        <row r="1144">
          <cell r="A1144" t="str">
            <v>12601088242</v>
          </cell>
          <cell r="B1144">
            <v>26022.799999999999</v>
          </cell>
        </row>
        <row r="1145">
          <cell r="A1145" t="str">
            <v>12601088253</v>
          </cell>
          <cell r="B1145">
            <v>3752.6</v>
          </cell>
        </row>
        <row r="1146">
          <cell r="A1146" t="str">
            <v>12601089760</v>
          </cell>
          <cell r="B1146">
            <v>27143</v>
          </cell>
        </row>
        <row r="1147">
          <cell r="A1147" t="str">
            <v>12601089782</v>
          </cell>
          <cell r="B1147">
            <v>13683.7</v>
          </cell>
        </row>
        <row r="1148">
          <cell r="A1148" t="str">
            <v>12601089793</v>
          </cell>
          <cell r="B1148">
            <v>35564.1</v>
          </cell>
        </row>
        <row r="1149">
          <cell r="A1149" t="str">
            <v>12601089804</v>
          </cell>
          <cell r="B1149">
            <v>4682.7</v>
          </cell>
        </row>
        <row r="1150">
          <cell r="A1150" t="str">
            <v>12601089815</v>
          </cell>
          <cell r="B1150">
            <v>44177.1</v>
          </cell>
        </row>
        <row r="1151">
          <cell r="A1151" t="str">
            <v>12601089826</v>
          </cell>
          <cell r="B1151">
            <v>33313.199999999997</v>
          </cell>
        </row>
        <row r="1152">
          <cell r="A1152" t="str">
            <v>12601089852</v>
          </cell>
          <cell r="B1152">
            <v>34364</v>
          </cell>
        </row>
        <row r="1153">
          <cell r="A1153" t="str">
            <v>12601090670</v>
          </cell>
          <cell r="B1153">
            <v>42199.5</v>
          </cell>
        </row>
        <row r="1154">
          <cell r="A1154" t="str">
            <v>12601090681</v>
          </cell>
          <cell r="B1154">
            <v>53360.5</v>
          </cell>
        </row>
        <row r="1155">
          <cell r="A1155" t="str">
            <v>12601090692</v>
          </cell>
          <cell r="B1155">
            <v>3896.3</v>
          </cell>
        </row>
        <row r="1156">
          <cell r="A1156" t="str">
            <v>12601090703</v>
          </cell>
          <cell r="B1156">
            <v>39210.1</v>
          </cell>
        </row>
        <row r="1157">
          <cell r="A1157" t="str">
            <v>12601090725</v>
          </cell>
          <cell r="B1157">
            <v>30532</v>
          </cell>
        </row>
        <row r="1158">
          <cell r="A1158" t="str">
            <v>12601090736</v>
          </cell>
          <cell r="B1158">
            <v>23166.400000000001</v>
          </cell>
        </row>
        <row r="1159">
          <cell r="A1159" t="str">
            <v>12601092523</v>
          </cell>
          <cell r="B1159">
            <v>44145.8</v>
          </cell>
        </row>
        <row r="1160">
          <cell r="A1160" t="str">
            <v>12601092534</v>
          </cell>
          <cell r="B1160">
            <v>36179.300000000003</v>
          </cell>
        </row>
        <row r="1161">
          <cell r="A1161" t="str">
            <v>12601092545</v>
          </cell>
          <cell r="B1161">
            <v>58408.3</v>
          </cell>
        </row>
        <row r="1162">
          <cell r="A1162" t="str">
            <v>12601092556</v>
          </cell>
          <cell r="B1162">
            <v>2057.8000000000002</v>
          </cell>
        </row>
        <row r="1163">
          <cell r="A1163" t="str">
            <v>12601092582</v>
          </cell>
          <cell r="B1163">
            <v>47717.7</v>
          </cell>
        </row>
        <row r="1164">
          <cell r="A1164" t="str">
            <v>12601097810</v>
          </cell>
          <cell r="B1164">
            <v>168283.2</v>
          </cell>
        </row>
        <row r="1165">
          <cell r="A1165" t="str">
            <v>12601097843</v>
          </cell>
          <cell r="B1165">
            <v>39902.9</v>
          </cell>
        </row>
        <row r="1166">
          <cell r="A1166" t="str">
            <v>12601097854</v>
          </cell>
          <cell r="B1166">
            <v>34215.599999999999</v>
          </cell>
        </row>
        <row r="1167">
          <cell r="A1167" t="str">
            <v>12601097865</v>
          </cell>
          <cell r="B1167">
            <v>7847.8</v>
          </cell>
        </row>
        <row r="1168">
          <cell r="A1168" t="str">
            <v>12601097876</v>
          </cell>
          <cell r="B1168">
            <v>62585.3</v>
          </cell>
        </row>
        <row r="1169">
          <cell r="A1169" t="str">
            <v>12601097880</v>
          </cell>
          <cell r="B1169">
            <v>123578.5</v>
          </cell>
        </row>
        <row r="1170">
          <cell r="A1170" t="str">
            <v>12602056515</v>
          </cell>
          <cell r="B1170">
            <v>12871.4</v>
          </cell>
        </row>
        <row r="1171">
          <cell r="A1171" t="str">
            <v>12602056526</v>
          </cell>
          <cell r="B1171">
            <v>74786.5</v>
          </cell>
        </row>
        <row r="1172">
          <cell r="A1172" t="str">
            <v>12602056541</v>
          </cell>
          <cell r="B1172">
            <v>6288.5</v>
          </cell>
        </row>
        <row r="1173">
          <cell r="A1173" t="str">
            <v>12602056552</v>
          </cell>
          <cell r="B1173">
            <v>78929.3</v>
          </cell>
        </row>
        <row r="1174">
          <cell r="A1174" t="str">
            <v>12602056563</v>
          </cell>
          <cell r="B1174">
            <v>4748.2</v>
          </cell>
        </row>
        <row r="1175">
          <cell r="A1175" t="str">
            <v>12602056574</v>
          </cell>
          <cell r="B1175">
            <v>104540.5</v>
          </cell>
        </row>
        <row r="1176">
          <cell r="A1176" t="str">
            <v>12602056585</v>
          </cell>
          <cell r="B1176">
            <v>376583.8</v>
          </cell>
        </row>
        <row r="1177">
          <cell r="A1177" t="str">
            <v>12602056596</v>
          </cell>
          <cell r="B1177">
            <v>82207.100000000006</v>
          </cell>
        </row>
        <row r="1178">
          <cell r="A1178" t="str">
            <v>12602056600</v>
          </cell>
          <cell r="B1178">
            <v>99273.2</v>
          </cell>
        </row>
        <row r="1179">
          <cell r="A1179" t="str">
            <v>12602058910</v>
          </cell>
          <cell r="B1179">
            <v>264493.3</v>
          </cell>
        </row>
        <row r="1180">
          <cell r="A1180" t="str">
            <v>12602058921</v>
          </cell>
          <cell r="B1180">
            <v>126684.6</v>
          </cell>
        </row>
        <row r="1181">
          <cell r="A1181" t="str">
            <v>12602058932</v>
          </cell>
          <cell r="B1181">
            <v>326365.09999999998</v>
          </cell>
        </row>
        <row r="1182">
          <cell r="A1182" t="str">
            <v>12602058954</v>
          </cell>
          <cell r="B1182">
            <v>67500</v>
          </cell>
        </row>
        <row r="1183">
          <cell r="A1183" t="str">
            <v>12602058965</v>
          </cell>
          <cell r="B1183">
            <v>4389.6000000000004</v>
          </cell>
        </row>
        <row r="1184">
          <cell r="A1184" t="str">
            <v>12602058976</v>
          </cell>
          <cell r="B1184">
            <v>25185.3</v>
          </cell>
        </row>
        <row r="1185">
          <cell r="A1185" t="str">
            <v>12602058980</v>
          </cell>
          <cell r="B1185">
            <v>82561.7</v>
          </cell>
        </row>
        <row r="1186">
          <cell r="A1186" t="str">
            <v>12602058991</v>
          </cell>
          <cell r="B1186">
            <v>83769.3</v>
          </cell>
        </row>
        <row r="1187">
          <cell r="A1187" t="str">
            <v>12602059002</v>
          </cell>
          <cell r="B1187">
            <v>4140</v>
          </cell>
        </row>
        <row r="1188">
          <cell r="A1188" t="str">
            <v>12602065346</v>
          </cell>
          <cell r="B1188">
            <v>67303.600000000006</v>
          </cell>
        </row>
        <row r="1189">
          <cell r="A1189" t="str">
            <v>12602065361</v>
          </cell>
          <cell r="B1189">
            <v>29308</v>
          </cell>
        </row>
        <row r="1190">
          <cell r="A1190" t="str">
            <v>12602065372</v>
          </cell>
          <cell r="B1190">
            <v>10495.33</v>
          </cell>
        </row>
        <row r="1191">
          <cell r="A1191" t="str">
            <v>12602065383</v>
          </cell>
          <cell r="B1191">
            <v>9616.1</v>
          </cell>
        </row>
        <row r="1192">
          <cell r="A1192" t="str">
            <v>12602065405</v>
          </cell>
          <cell r="B1192">
            <v>8372</v>
          </cell>
        </row>
        <row r="1193">
          <cell r="A1193" t="str">
            <v>12602066385</v>
          </cell>
          <cell r="B1193">
            <v>41772.800000000003</v>
          </cell>
        </row>
        <row r="1194">
          <cell r="A1194" t="str">
            <v>12602066393</v>
          </cell>
          <cell r="B1194">
            <v>37584.699999999997</v>
          </cell>
        </row>
        <row r="1195">
          <cell r="A1195" t="str">
            <v>12602066396</v>
          </cell>
          <cell r="B1195">
            <v>7594.9</v>
          </cell>
        </row>
        <row r="1196">
          <cell r="A1196" t="str">
            <v>12602066400</v>
          </cell>
          <cell r="B1196">
            <v>12281.4</v>
          </cell>
        </row>
        <row r="1197">
          <cell r="A1197" t="str">
            <v>12721979285</v>
          </cell>
          <cell r="B1197">
            <v>18313.400000000001</v>
          </cell>
        </row>
        <row r="1198">
          <cell r="A1198" t="str">
            <v>12927343993</v>
          </cell>
          <cell r="B1198">
            <v>155277.20000000001</v>
          </cell>
        </row>
        <row r="1199">
          <cell r="A1199" t="str">
            <v>12927344004</v>
          </cell>
          <cell r="B1199">
            <v>452350.7</v>
          </cell>
        </row>
        <row r="1200">
          <cell r="A1200" t="str">
            <v>12928300134</v>
          </cell>
          <cell r="B1200">
            <v>494924.2</v>
          </cell>
        </row>
        <row r="1201">
          <cell r="A1201" t="str">
            <v>12928300156</v>
          </cell>
          <cell r="B1201">
            <v>36671</v>
          </cell>
        </row>
        <row r="1202">
          <cell r="A1202" t="str">
            <v>12928300160</v>
          </cell>
          <cell r="B1202">
            <v>533679.69999999995</v>
          </cell>
        </row>
        <row r="1203">
          <cell r="A1203" t="str">
            <v>12928300171</v>
          </cell>
          <cell r="B1203">
            <v>16373.6</v>
          </cell>
        </row>
        <row r="1204">
          <cell r="A1204" t="str">
            <v>12928300182</v>
          </cell>
          <cell r="B1204">
            <v>10138.299999999999</v>
          </cell>
        </row>
        <row r="1205">
          <cell r="A1205" t="str">
            <v>12928300204</v>
          </cell>
          <cell r="B1205">
            <v>278300.90000000002</v>
          </cell>
        </row>
        <row r="1206">
          <cell r="A1206" t="str">
            <v>12928300215</v>
          </cell>
          <cell r="B1206">
            <v>31053.1</v>
          </cell>
        </row>
        <row r="1207">
          <cell r="A1207" t="str">
            <v>12928300226</v>
          </cell>
          <cell r="B1207">
            <v>276278.3</v>
          </cell>
        </row>
        <row r="1208">
          <cell r="A1208" t="str">
            <v>12928302492</v>
          </cell>
          <cell r="B1208">
            <v>67005.899999999994</v>
          </cell>
        </row>
        <row r="1209">
          <cell r="A1209" t="str">
            <v>12928302503</v>
          </cell>
          <cell r="B1209">
            <v>201772</v>
          </cell>
        </row>
        <row r="1210">
          <cell r="A1210" t="str">
            <v>12928302514</v>
          </cell>
          <cell r="B1210">
            <v>174936.5</v>
          </cell>
        </row>
        <row r="1211">
          <cell r="A1211" t="str">
            <v>12928302525</v>
          </cell>
          <cell r="B1211">
            <v>42605.1</v>
          </cell>
        </row>
        <row r="1212">
          <cell r="A1212" t="str">
            <v>12928302536</v>
          </cell>
          <cell r="B1212">
            <v>53486.3</v>
          </cell>
        </row>
        <row r="1213">
          <cell r="A1213" t="str">
            <v>12928302551</v>
          </cell>
          <cell r="B1213">
            <v>17736.2</v>
          </cell>
        </row>
        <row r="1214">
          <cell r="A1214" t="str">
            <v>12928302562</v>
          </cell>
          <cell r="B1214">
            <v>18631.900000000001</v>
          </cell>
        </row>
        <row r="1215">
          <cell r="A1215" t="str">
            <v>12928302584</v>
          </cell>
          <cell r="B1215">
            <v>1200218.6000000001</v>
          </cell>
        </row>
        <row r="1216">
          <cell r="A1216" t="str">
            <v>12928304430</v>
          </cell>
          <cell r="B1216">
            <v>288224.7</v>
          </cell>
        </row>
        <row r="1217">
          <cell r="A1217" t="str">
            <v>12928304441</v>
          </cell>
          <cell r="B1217">
            <v>15959.2</v>
          </cell>
        </row>
        <row r="1218">
          <cell r="A1218" t="str">
            <v>12928304474</v>
          </cell>
          <cell r="B1218">
            <v>34772.1</v>
          </cell>
        </row>
        <row r="1219">
          <cell r="A1219" t="str">
            <v>12928304485</v>
          </cell>
          <cell r="B1219">
            <v>103575.3</v>
          </cell>
        </row>
        <row r="1220">
          <cell r="A1220" t="str">
            <v>12928304496</v>
          </cell>
          <cell r="B1220">
            <v>78590.3</v>
          </cell>
        </row>
        <row r="1221">
          <cell r="A1221" t="str">
            <v>12928304500</v>
          </cell>
          <cell r="B1221">
            <v>152092.48000000001</v>
          </cell>
        </row>
        <row r="1222">
          <cell r="A1222" t="str">
            <v>12928304511</v>
          </cell>
          <cell r="B1222">
            <v>671419.75</v>
          </cell>
        </row>
        <row r="1223">
          <cell r="A1223" t="str">
            <v>12928648933</v>
          </cell>
          <cell r="B1223">
            <v>1138412.29</v>
          </cell>
        </row>
        <row r="1224">
          <cell r="A1224" t="str">
            <v>12928648944</v>
          </cell>
          <cell r="B1224">
            <v>97837.89</v>
          </cell>
        </row>
        <row r="1225">
          <cell r="A1225" t="str">
            <v>12928648955</v>
          </cell>
          <cell r="B1225">
            <v>9749.4</v>
          </cell>
        </row>
        <row r="1226">
          <cell r="A1226" t="str">
            <v>12928648966</v>
          </cell>
          <cell r="B1226">
            <v>119947.3</v>
          </cell>
        </row>
        <row r="1227">
          <cell r="A1227" t="str">
            <v>12928649165</v>
          </cell>
          <cell r="B1227">
            <v>6339.1</v>
          </cell>
        </row>
        <row r="1228">
          <cell r="A1228" t="str">
            <v>12928649176</v>
          </cell>
          <cell r="B1228">
            <v>54303.5</v>
          </cell>
        </row>
        <row r="1229">
          <cell r="A1229" t="str">
            <v>12928649180</v>
          </cell>
          <cell r="B1229">
            <v>184658.2</v>
          </cell>
        </row>
        <row r="1230">
          <cell r="A1230" t="str">
            <v>12928649191</v>
          </cell>
          <cell r="B1230">
            <v>27140.7</v>
          </cell>
        </row>
        <row r="1231">
          <cell r="A1231" t="str">
            <v>12928649202</v>
          </cell>
          <cell r="B1231">
            <v>7658.2</v>
          </cell>
        </row>
        <row r="1232">
          <cell r="A1232" t="str">
            <v>12928649213</v>
          </cell>
          <cell r="B1232">
            <v>409320.7</v>
          </cell>
        </row>
        <row r="1233">
          <cell r="A1233" t="str">
            <v>12928649224</v>
          </cell>
          <cell r="B1233">
            <v>2217.3000000000002</v>
          </cell>
        </row>
        <row r="1234">
          <cell r="A1234" t="str">
            <v>12928649235</v>
          </cell>
          <cell r="B1234">
            <v>82679.399999999994</v>
          </cell>
        </row>
        <row r="1235">
          <cell r="A1235" t="str">
            <v>12928649246</v>
          </cell>
          <cell r="B1235">
            <v>11051.3</v>
          </cell>
        </row>
        <row r="1236">
          <cell r="A1236" t="str">
            <v>12928649250</v>
          </cell>
          <cell r="B1236">
            <v>125452.7</v>
          </cell>
        </row>
        <row r="1237">
          <cell r="A1237" t="str">
            <v>12929216460</v>
          </cell>
          <cell r="B1237">
            <v>90785.4</v>
          </cell>
        </row>
        <row r="1238">
          <cell r="A1238" t="str">
            <v>12929216471</v>
          </cell>
          <cell r="B1238">
            <v>592077.6</v>
          </cell>
        </row>
        <row r="1239">
          <cell r="A1239" t="str">
            <v>12929216482</v>
          </cell>
          <cell r="B1239">
            <v>268326.8</v>
          </cell>
        </row>
        <row r="1240">
          <cell r="A1240" t="str">
            <v>12929216493</v>
          </cell>
          <cell r="B1240">
            <v>351115.7</v>
          </cell>
        </row>
        <row r="1241">
          <cell r="A1241" t="str">
            <v>12929217753</v>
          </cell>
          <cell r="B1241">
            <v>12500.7</v>
          </cell>
        </row>
        <row r="1242">
          <cell r="A1242" t="str">
            <v>12929217764</v>
          </cell>
          <cell r="B1242">
            <v>90400.4</v>
          </cell>
        </row>
        <row r="1243">
          <cell r="A1243" t="str">
            <v>12929217775</v>
          </cell>
          <cell r="B1243">
            <v>173666.5</v>
          </cell>
        </row>
        <row r="1244">
          <cell r="A1244" t="str">
            <v>12929217786</v>
          </cell>
          <cell r="B1244">
            <v>84623</v>
          </cell>
        </row>
        <row r="1245">
          <cell r="A1245" t="str">
            <v>12929217790</v>
          </cell>
          <cell r="B1245">
            <v>24276.11</v>
          </cell>
        </row>
        <row r="1246">
          <cell r="A1246" t="str">
            <v>12929217812</v>
          </cell>
          <cell r="B1246">
            <v>43941.8</v>
          </cell>
        </row>
        <row r="1247">
          <cell r="A1247" t="str">
            <v>12929217823</v>
          </cell>
          <cell r="B1247">
            <v>53330.400000000001</v>
          </cell>
        </row>
        <row r="1248">
          <cell r="A1248" t="str">
            <v>12929217834</v>
          </cell>
          <cell r="B1248">
            <v>51190.5</v>
          </cell>
        </row>
        <row r="1249">
          <cell r="A1249" t="str">
            <v>12929217845</v>
          </cell>
          <cell r="B1249">
            <v>23874.799999999999</v>
          </cell>
        </row>
        <row r="1250">
          <cell r="A1250" t="str">
            <v>12929217996</v>
          </cell>
          <cell r="B1250">
            <v>7068.2</v>
          </cell>
        </row>
        <row r="1251">
          <cell r="A1251" t="str">
            <v>12929218000</v>
          </cell>
          <cell r="B1251">
            <v>416481</v>
          </cell>
        </row>
        <row r="1252">
          <cell r="A1252" t="str">
            <v>12929218011</v>
          </cell>
          <cell r="B1252">
            <v>563053.69999999995</v>
          </cell>
        </row>
        <row r="1253">
          <cell r="A1253" t="str">
            <v>12929218022</v>
          </cell>
          <cell r="B1253">
            <v>123234.5</v>
          </cell>
        </row>
        <row r="1254">
          <cell r="A1254" t="str">
            <v>12929218033</v>
          </cell>
          <cell r="B1254">
            <v>692072.8</v>
          </cell>
        </row>
        <row r="1255">
          <cell r="A1255" t="str">
            <v>12929218044</v>
          </cell>
          <cell r="B1255">
            <v>322483.7</v>
          </cell>
        </row>
        <row r="1256">
          <cell r="A1256" t="str">
            <v>12929218055</v>
          </cell>
          <cell r="B1256">
            <v>80306.899999999994</v>
          </cell>
        </row>
        <row r="1257">
          <cell r="A1257" t="str">
            <v>12929218059</v>
          </cell>
          <cell r="B1257">
            <v>229365.4</v>
          </cell>
        </row>
        <row r="1258">
          <cell r="A1258" t="str">
            <v>12929218066</v>
          </cell>
          <cell r="B1258">
            <v>4976</v>
          </cell>
        </row>
        <row r="1259">
          <cell r="A1259" t="str">
            <v>12929218070</v>
          </cell>
          <cell r="B1259">
            <v>70766.7</v>
          </cell>
        </row>
        <row r="1260">
          <cell r="A1260" t="str">
            <v>12929218081</v>
          </cell>
          <cell r="B1260">
            <v>287376.09999999998</v>
          </cell>
        </row>
        <row r="1261">
          <cell r="A1261" t="str">
            <v>12929219234</v>
          </cell>
          <cell r="B1261">
            <v>85211.8</v>
          </cell>
        </row>
        <row r="1262">
          <cell r="A1262" t="str">
            <v>12929219245</v>
          </cell>
          <cell r="B1262">
            <v>20611</v>
          </cell>
        </row>
        <row r="1263">
          <cell r="A1263" t="str">
            <v>12929219260</v>
          </cell>
          <cell r="B1263">
            <v>334826.90000000002</v>
          </cell>
        </row>
        <row r="1264">
          <cell r="A1264" t="str">
            <v>12929219271</v>
          </cell>
          <cell r="B1264">
            <v>320916.09999999998</v>
          </cell>
        </row>
        <row r="1265">
          <cell r="A1265" t="str">
            <v>12929219282</v>
          </cell>
          <cell r="B1265">
            <v>223129.60000000001</v>
          </cell>
        </row>
        <row r="1266">
          <cell r="A1266" t="str">
            <v>12929219293</v>
          </cell>
          <cell r="B1266">
            <v>357820.7</v>
          </cell>
        </row>
        <row r="1267">
          <cell r="A1267" t="str">
            <v>12929219304</v>
          </cell>
          <cell r="B1267">
            <v>5031.3999999999996</v>
          </cell>
        </row>
        <row r="1268">
          <cell r="A1268" t="str">
            <v>12929219315</v>
          </cell>
          <cell r="B1268">
            <v>596463.5</v>
          </cell>
        </row>
        <row r="1269">
          <cell r="A1269" t="str">
            <v>12929219326</v>
          </cell>
          <cell r="B1269">
            <v>53225.7</v>
          </cell>
        </row>
        <row r="1270">
          <cell r="A1270" t="str">
            <v>12929219886</v>
          </cell>
          <cell r="B1270">
            <v>81813.100000000006</v>
          </cell>
        </row>
        <row r="1271">
          <cell r="A1271" t="str">
            <v>12929219890</v>
          </cell>
          <cell r="B1271">
            <v>68010.399999999994</v>
          </cell>
        </row>
        <row r="1272">
          <cell r="A1272" t="str">
            <v>12929219901</v>
          </cell>
          <cell r="B1272">
            <v>131216.70000000001</v>
          </cell>
        </row>
        <row r="1273">
          <cell r="A1273" t="str">
            <v>12929219912</v>
          </cell>
          <cell r="B1273">
            <v>263466.5</v>
          </cell>
        </row>
        <row r="1274">
          <cell r="A1274" t="str">
            <v>12929219923</v>
          </cell>
          <cell r="B1274">
            <v>247297.6</v>
          </cell>
        </row>
        <row r="1275">
          <cell r="A1275" t="str">
            <v>12929219934</v>
          </cell>
          <cell r="B1275">
            <v>10162.200000000001</v>
          </cell>
        </row>
        <row r="1276">
          <cell r="A1276" t="str">
            <v>12929219945</v>
          </cell>
          <cell r="B1276">
            <v>116329.4</v>
          </cell>
        </row>
        <row r="1277">
          <cell r="A1277" t="str">
            <v>12929219960</v>
          </cell>
          <cell r="B1277">
            <v>10201.200000000001</v>
          </cell>
        </row>
        <row r="1278">
          <cell r="A1278" t="str">
            <v>12929219971</v>
          </cell>
          <cell r="B1278">
            <v>69618.7</v>
          </cell>
        </row>
        <row r="1279">
          <cell r="A1279" t="str">
            <v>12929219982</v>
          </cell>
          <cell r="B1279">
            <v>43686.9</v>
          </cell>
        </row>
        <row r="1280">
          <cell r="A1280" t="str">
            <v>12929219993</v>
          </cell>
          <cell r="B1280">
            <v>37553.9</v>
          </cell>
        </row>
        <row r="1281">
          <cell r="A1281" t="str">
            <v>12929220004</v>
          </cell>
          <cell r="B1281">
            <v>2594.5</v>
          </cell>
        </row>
        <row r="1282">
          <cell r="A1282" t="str">
            <v>12929366901</v>
          </cell>
          <cell r="B1282">
            <v>1089530.3999999999</v>
          </cell>
        </row>
        <row r="1283">
          <cell r="A1283" t="str">
            <v>12929366923</v>
          </cell>
          <cell r="B1283">
            <v>937394.6</v>
          </cell>
        </row>
        <row r="1284">
          <cell r="A1284" t="str">
            <v>12929366934</v>
          </cell>
          <cell r="B1284">
            <v>913476</v>
          </cell>
        </row>
        <row r="1285">
          <cell r="A1285" t="str">
            <v>12929366945</v>
          </cell>
          <cell r="B1285">
            <v>123485.6</v>
          </cell>
        </row>
        <row r="1286">
          <cell r="A1286" t="str">
            <v>12929366956</v>
          </cell>
          <cell r="B1286">
            <v>858620.2</v>
          </cell>
        </row>
        <row r="1287">
          <cell r="A1287" t="str">
            <v>12929366960</v>
          </cell>
          <cell r="B1287">
            <v>217605.4</v>
          </cell>
        </row>
        <row r="1288">
          <cell r="A1288" t="str">
            <v>12929366971</v>
          </cell>
          <cell r="B1288">
            <v>218433</v>
          </cell>
        </row>
        <row r="1289">
          <cell r="A1289" t="str">
            <v>12929366982</v>
          </cell>
          <cell r="B1289">
            <v>161113.60999999999</v>
          </cell>
        </row>
        <row r="1290">
          <cell r="A1290" t="str">
            <v>12929366993</v>
          </cell>
          <cell r="B1290">
            <v>156431.5</v>
          </cell>
        </row>
        <row r="1291">
          <cell r="A1291" t="str">
            <v>12929367004</v>
          </cell>
          <cell r="B1291">
            <v>33846.800000000003</v>
          </cell>
        </row>
        <row r="1292">
          <cell r="A1292" t="str">
            <v>12929367015</v>
          </cell>
          <cell r="B1292">
            <v>470088.44</v>
          </cell>
        </row>
        <row r="1293">
          <cell r="A1293" t="str">
            <v>12929367026</v>
          </cell>
          <cell r="B1293">
            <v>43460.61</v>
          </cell>
        </row>
        <row r="1294">
          <cell r="A1294" t="str">
            <v>12929367030</v>
          </cell>
          <cell r="B1294">
            <v>183364.64</v>
          </cell>
        </row>
        <row r="1295">
          <cell r="A1295" t="str">
            <v>12929367041</v>
          </cell>
          <cell r="B1295">
            <v>914270.34</v>
          </cell>
        </row>
        <row r="1296">
          <cell r="A1296" t="str">
            <v>12929367052</v>
          </cell>
          <cell r="B1296">
            <v>758058.76</v>
          </cell>
        </row>
        <row r="1297">
          <cell r="A1297" t="str">
            <v>12929367063</v>
          </cell>
          <cell r="B1297">
            <v>642646.9</v>
          </cell>
        </row>
        <row r="1298">
          <cell r="A1298" t="str">
            <v>12929367074</v>
          </cell>
          <cell r="B1298">
            <v>161317.85</v>
          </cell>
        </row>
        <row r="1299">
          <cell r="A1299" t="str">
            <v>12929367085</v>
          </cell>
          <cell r="B1299">
            <v>49086</v>
          </cell>
        </row>
        <row r="1300">
          <cell r="A1300" t="str">
            <v>12929367752</v>
          </cell>
          <cell r="B1300">
            <v>162383.4</v>
          </cell>
        </row>
        <row r="1301">
          <cell r="A1301" t="str">
            <v>12929367763</v>
          </cell>
          <cell r="B1301">
            <v>1081709.3999999999</v>
          </cell>
        </row>
        <row r="1302">
          <cell r="A1302" t="str">
            <v>12929367774</v>
          </cell>
          <cell r="B1302">
            <v>237552.5</v>
          </cell>
        </row>
        <row r="1303">
          <cell r="A1303" t="str">
            <v>12929367785</v>
          </cell>
          <cell r="B1303">
            <v>1146935.5</v>
          </cell>
        </row>
        <row r="1304">
          <cell r="A1304" t="str">
            <v>12929367796</v>
          </cell>
          <cell r="B1304">
            <v>109090</v>
          </cell>
        </row>
        <row r="1305">
          <cell r="A1305" t="str">
            <v>12929367800</v>
          </cell>
          <cell r="B1305">
            <v>567280.37</v>
          </cell>
        </row>
        <row r="1306">
          <cell r="A1306" t="str">
            <v>12929367811</v>
          </cell>
          <cell r="B1306">
            <v>331051.05</v>
          </cell>
        </row>
        <row r="1307">
          <cell r="A1307" t="str">
            <v>12929367822</v>
          </cell>
          <cell r="B1307">
            <v>485664.42</v>
          </cell>
        </row>
        <row r="1308">
          <cell r="A1308" t="str">
            <v>12929367833</v>
          </cell>
          <cell r="B1308">
            <v>187589.1</v>
          </cell>
        </row>
        <row r="1309">
          <cell r="A1309" t="str">
            <v>12929367844</v>
          </cell>
          <cell r="B1309">
            <v>1690810</v>
          </cell>
        </row>
        <row r="1310">
          <cell r="A1310" t="str">
            <v>12929367855</v>
          </cell>
          <cell r="B1310">
            <v>554063.07999999996</v>
          </cell>
        </row>
        <row r="1311">
          <cell r="A1311" t="str">
            <v>12929367866</v>
          </cell>
          <cell r="B1311">
            <v>729854.9</v>
          </cell>
        </row>
        <row r="1312">
          <cell r="A1312" t="str">
            <v>12929367870</v>
          </cell>
          <cell r="B1312">
            <v>341445.33</v>
          </cell>
        </row>
        <row r="1313">
          <cell r="A1313" t="str">
            <v>12929367881</v>
          </cell>
          <cell r="B1313">
            <v>118703.85</v>
          </cell>
        </row>
        <row r="1314">
          <cell r="A1314" t="str">
            <v>12929367892</v>
          </cell>
          <cell r="B1314">
            <v>168000</v>
          </cell>
        </row>
        <row r="1315">
          <cell r="A1315" t="str">
            <v>12929367903</v>
          </cell>
          <cell r="B1315">
            <v>33600</v>
          </cell>
        </row>
        <row r="1316">
          <cell r="A1316" t="str">
            <v>12929367914</v>
          </cell>
          <cell r="B1316">
            <v>94080</v>
          </cell>
        </row>
        <row r="1317">
          <cell r="A1317" t="str">
            <v>12929367925</v>
          </cell>
          <cell r="B1317">
            <v>431937.86</v>
          </cell>
        </row>
        <row r="1318">
          <cell r="A1318" t="str">
            <v>12929367936</v>
          </cell>
          <cell r="B1318">
            <v>87096.41</v>
          </cell>
        </row>
        <row r="1319">
          <cell r="A1319" t="str">
            <v>12929367940</v>
          </cell>
          <cell r="B1319">
            <v>19936</v>
          </cell>
        </row>
        <row r="1320">
          <cell r="A1320" t="str">
            <v>12929397115</v>
          </cell>
          <cell r="B1320">
            <v>36986.6</v>
          </cell>
        </row>
        <row r="1321">
          <cell r="A1321" t="str">
            <v>12929397126</v>
          </cell>
          <cell r="B1321">
            <v>5716.5</v>
          </cell>
        </row>
        <row r="1322">
          <cell r="A1322" t="str">
            <v>12929397130</v>
          </cell>
          <cell r="B1322">
            <v>373173.3</v>
          </cell>
        </row>
        <row r="1323">
          <cell r="A1323" t="str">
            <v>12929397141</v>
          </cell>
          <cell r="B1323">
            <v>8670.1</v>
          </cell>
        </row>
        <row r="1324">
          <cell r="A1324" t="str">
            <v>12929397152</v>
          </cell>
          <cell r="B1324">
            <v>97118.1</v>
          </cell>
        </row>
        <row r="1325">
          <cell r="A1325" t="str">
            <v>12929397163</v>
          </cell>
          <cell r="B1325">
            <v>114560.1</v>
          </cell>
        </row>
        <row r="1326">
          <cell r="A1326" t="str">
            <v>12929397174</v>
          </cell>
          <cell r="B1326">
            <v>29173.200000000001</v>
          </cell>
        </row>
        <row r="1327">
          <cell r="A1327" t="str">
            <v>12929397185</v>
          </cell>
          <cell r="B1327">
            <v>26173.3</v>
          </cell>
        </row>
        <row r="1328">
          <cell r="A1328" t="str">
            <v>12929397196</v>
          </cell>
          <cell r="B1328">
            <v>13975.2</v>
          </cell>
        </row>
        <row r="1329">
          <cell r="A1329" t="str">
            <v>12929397200</v>
          </cell>
          <cell r="B1329">
            <v>157629.20000000001</v>
          </cell>
        </row>
        <row r="1330">
          <cell r="A1330" t="str">
            <v>12929397211</v>
          </cell>
          <cell r="B1330">
            <v>14758.6</v>
          </cell>
        </row>
        <row r="1331">
          <cell r="A1331" t="str">
            <v>12929397222</v>
          </cell>
          <cell r="B1331">
            <v>24069</v>
          </cell>
        </row>
        <row r="1332">
          <cell r="A1332" t="str">
            <v>12929397233</v>
          </cell>
          <cell r="B1332">
            <v>31152.6</v>
          </cell>
        </row>
        <row r="1333">
          <cell r="A1333" t="str">
            <v>12929397244</v>
          </cell>
          <cell r="B1333">
            <v>384163.4</v>
          </cell>
        </row>
        <row r="1334">
          <cell r="A1334" t="str">
            <v>12929397255</v>
          </cell>
          <cell r="B1334">
            <v>82322.100000000006</v>
          </cell>
        </row>
        <row r="1335">
          <cell r="A1335" t="str">
            <v>12929397270</v>
          </cell>
          <cell r="B1335">
            <v>2762.9</v>
          </cell>
        </row>
        <row r="1336">
          <cell r="A1336" t="str">
            <v>12929397281</v>
          </cell>
          <cell r="B1336">
            <v>4365.3999999999996</v>
          </cell>
        </row>
        <row r="1337">
          <cell r="A1337" t="str">
            <v>12929397292</v>
          </cell>
          <cell r="B1337">
            <v>51691.199999999997</v>
          </cell>
        </row>
        <row r="1338">
          <cell r="A1338" t="str">
            <v>12929397303</v>
          </cell>
          <cell r="B1338">
            <v>1250950.2</v>
          </cell>
        </row>
        <row r="1339">
          <cell r="A1339" t="str">
            <v>12929650014</v>
          </cell>
          <cell r="B1339">
            <v>17440.3</v>
          </cell>
        </row>
        <row r="1340">
          <cell r="A1340" t="str">
            <v>12929650025</v>
          </cell>
          <cell r="B1340">
            <v>37750.400000000001</v>
          </cell>
        </row>
        <row r="1341">
          <cell r="A1341" t="str">
            <v>12929650036</v>
          </cell>
          <cell r="B1341">
            <v>13632.2</v>
          </cell>
        </row>
        <row r="1342">
          <cell r="A1342" t="str">
            <v>12929650051</v>
          </cell>
          <cell r="B1342">
            <v>1349365.7</v>
          </cell>
        </row>
        <row r="1343">
          <cell r="A1343" t="str">
            <v>12929650062</v>
          </cell>
          <cell r="B1343">
            <v>45388.800000000003</v>
          </cell>
        </row>
        <row r="1344">
          <cell r="A1344" t="str">
            <v>12929650073</v>
          </cell>
          <cell r="B1344">
            <v>17943.099999999999</v>
          </cell>
        </row>
        <row r="1345">
          <cell r="A1345" t="str">
            <v>12940221941</v>
          </cell>
          <cell r="B1345">
            <v>1923249.3</v>
          </cell>
        </row>
        <row r="1346">
          <cell r="A1346" t="str">
            <v>12940221952</v>
          </cell>
          <cell r="B1346">
            <v>1923847.56</v>
          </cell>
        </row>
        <row r="1347">
          <cell r="A1347" t="str">
            <v>12940221963</v>
          </cell>
          <cell r="B1347">
            <v>156800</v>
          </cell>
        </row>
        <row r="1348">
          <cell r="A1348" t="str">
            <v>12940221974</v>
          </cell>
          <cell r="B1348">
            <v>23520</v>
          </cell>
        </row>
        <row r="1349">
          <cell r="A1349" t="str">
            <v>12940221985</v>
          </cell>
          <cell r="B1349">
            <v>48326</v>
          </cell>
        </row>
        <row r="1350">
          <cell r="A1350" t="str">
            <v>12940221996</v>
          </cell>
          <cell r="B1350">
            <v>252000</v>
          </cell>
        </row>
        <row r="1351">
          <cell r="A1351" t="str">
            <v>12940222000</v>
          </cell>
          <cell r="B1351">
            <v>16800</v>
          </cell>
        </row>
        <row r="1352">
          <cell r="A1352" t="str">
            <v>12940222011</v>
          </cell>
          <cell r="B1352">
            <v>137984</v>
          </cell>
        </row>
        <row r="1353">
          <cell r="A1353" t="str">
            <v>12940222022</v>
          </cell>
          <cell r="B1353">
            <v>17248</v>
          </cell>
        </row>
        <row r="1354">
          <cell r="A1354" t="str">
            <v>12940222033</v>
          </cell>
          <cell r="B1354">
            <v>86240</v>
          </cell>
        </row>
        <row r="1355">
          <cell r="A1355" t="str">
            <v>12940222044</v>
          </cell>
          <cell r="B1355">
            <v>47204.6</v>
          </cell>
        </row>
        <row r="1356">
          <cell r="A1356" t="str">
            <v>12940222055</v>
          </cell>
          <cell r="B1356">
            <v>258720</v>
          </cell>
        </row>
        <row r="1357">
          <cell r="A1357" t="str">
            <v>12940222066</v>
          </cell>
          <cell r="B1357">
            <v>126000</v>
          </cell>
        </row>
        <row r="1358">
          <cell r="A1358" t="str">
            <v>12940222070</v>
          </cell>
          <cell r="B1358">
            <v>17248</v>
          </cell>
        </row>
        <row r="1359">
          <cell r="A1359" t="str">
            <v>12940222081</v>
          </cell>
          <cell r="B1359">
            <v>42000</v>
          </cell>
        </row>
        <row r="1360">
          <cell r="A1360" t="str">
            <v>12940222092</v>
          </cell>
          <cell r="B1360">
            <v>15092</v>
          </cell>
        </row>
        <row r="1361">
          <cell r="A1361" t="str">
            <v>12940222103</v>
          </cell>
          <cell r="B1361">
            <v>258720</v>
          </cell>
        </row>
        <row r="1362">
          <cell r="A1362" t="str">
            <v>12940222114</v>
          </cell>
          <cell r="B1362">
            <v>92169</v>
          </cell>
        </row>
        <row r="1363">
          <cell r="A1363" t="str">
            <v>12940222125</v>
          </cell>
          <cell r="B1363">
            <v>34496</v>
          </cell>
        </row>
        <row r="1364">
          <cell r="A1364" t="str">
            <v>12940222136</v>
          </cell>
          <cell r="B1364">
            <v>71664.600000000006</v>
          </cell>
        </row>
        <row r="1365">
          <cell r="A1365" t="str">
            <v>12940225194</v>
          </cell>
          <cell r="B1365">
            <v>25872</v>
          </cell>
        </row>
        <row r="1366">
          <cell r="A1366" t="str">
            <v>12940225205</v>
          </cell>
          <cell r="B1366">
            <v>90000</v>
          </cell>
        </row>
        <row r="1367">
          <cell r="A1367" t="str">
            <v>12940225216</v>
          </cell>
          <cell r="B1367">
            <v>86240</v>
          </cell>
        </row>
        <row r="1368">
          <cell r="A1368" t="str">
            <v>12940225220</v>
          </cell>
          <cell r="B1368">
            <v>193815</v>
          </cell>
        </row>
        <row r="1369">
          <cell r="A1369" t="str">
            <v>12940225264</v>
          </cell>
          <cell r="B1369">
            <v>341505</v>
          </cell>
        </row>
        <row r="1370">
          <cell r="A1370" t="str">
            <v>12940225275</v>
          </cell>
          <cell r="B1370">
            <v>42000</v>
          </cell>
        </row>
        <row r="1371">
          <cell r="A1371" t="str">
            <v>12940225286</v>
          </cell>
          <cell r="B1371">
            <v>34496</v>
          </cell>
        </row>
        <row r="1372">
          <cell r="A1372" t="str">
            <v>12940458806</v>
          </cell>
          <cell r="B1372">
            <v>72900</v>
          </cell>
        </row>
        <row r="1373">
          <cell r="A1373" t="str">
            <v>12940458810</v>
          </cell>
          <cell r="B1373">
            <v>172480</v>
          </cell>
        </row>
        <row r="1374">
          <cell r="A1374" t="str">
            <v>12940458821</v>
          </cell>
          <cell r="B1374">
            <v>35431.5</v>
          </cell>
        </row>
        <row r="1375">
          <cell r="A1375" t="str">
            <v>12940458832</v>
          </cell>
          <cell r="B1375">
            <v>17248</v>
          </cell>
        </row>
        <row r="1376">
          <cell r="A1376" t="str">
            <v>12940458843</v>
          </cell>
          <cell r="B1376">
            <v>17248</v>
          </cell>
        </row>
        <row r="1377">
          <cell r="A1377" t="str">
            <v>12940458854</v>
          </cell>
          <cell r="B1377">
            <v>185801</v>
          </cell>
        </row>
        <row r="1378">
          <cell r="A1378" t="str">
            <v>12940458865</v>
          </cell>
          <cell r="B1378">
            <v>86240</v>
          </cell>
        </row>
        <row r="1379">
          <cell r="A1379" t="str">
            <v>1299218022</v>
          </cell>
          <cell r="B1379">
            <v>1306.4000000000001</v>
          </cell>
        </row>
        <row r="1380">
          <cell r="A1380" t="str">
            <v>13103051112</v>
          </cell>
          <cell r="B1380">
            <v>62414.3</v>
          </cell>
        </row>
        <row r="1381">
          <cell r="A1381" t="str">
            <v>160042328</v>
          </cell>
          <cell r="B1381">
            <v>886.2</v>
          </cell>
        </row>
        <row r="1382">
          <cell r="A1382" t="str">
            <v>160042332</v>
          </cell>
          <cell r="B1382">
            <v>1318.77</v>
          </cell>
        </row>
        <row r="1383">
          <cell r="A1383" t="str">
            <v>16004360460</v>
          </cell>
          <cell r="B1383">
            <v>3887.5</v>
          </cell>
        </row>
        <row r="1384">
          <cell r="A1384" t="str">
            <v>16016558722</v>
          </cell>
          <cell r="B1384">
            <v>3000</v>
          </cell>
        </row>
        <row r="1385">
          <cell r="A1385" t="str">
            <v>16034360482</v>
          </cell>
          <cell r="B1385">
            <v>15232.4</v>
          </cell>
        </row>
        <row r="1386">
          <cell r="A1386" t="str">
            <v>16052993555</v>
          </cell>
          <cell r="B1386">
            <v>6881.94</v>
          </cell>
        </row>
        <row r="1387">
          <cell r="A1387" t="str">
            <v>16052993570</v>
          </cell>
          <cell r="B1387">
            <v>13144.1</v>
          </cell>
        </row>
        <row r="1388">
          <cell r="A1388" t="str">
            <v>16052993581</v>
          </cell>
          <cell r="B1388">
            <v>13316.06</v>
          </cell>
        </row>
        <row r="1389">
          <cell r="A1389" t="str">
            <v>16052993592</v>
          </cell>
          <cell r="B1389">
            <v>12478.35</v>
          </cell>
        </row>
        <row r="1390">
          <cell r="A1390" t="str">
            <v>16052993603</v>
          </cell>
          <cell r="B1390">
            <v>1792.6</v>
          </cell>
        </row>
        <row r="1391">
          <cell r="A1391" t="str">
            <v>16052993614</v>
          </cell>
          <cell r="B1391">
            <v>13549.71</v>
          </cell>
        </row>
        <row r="1392">
          <cell r="A1392" t="str">
            <v>16052993625</v>
          </cell>
          <cell r="B1392">
            <v>10372.120000000001</v>
          </cell>
        </row>
        <row r="1393">
          <cell r="A1393" t="str">
            <v>16052993636</v>
          </cell>
          <cell r="B1393">
            <v>2941.6</v>
          </cell>
        </row>
        <row r="1394">
          <cell r="A1394" t="str">
            <v>16052993640</v>
          </cell>
          <cell r="B1394">
            <v>6957.25</v>
          </cell>
        </row>
        <row r="1395">
          <cell r="A1395" t="str">
            <v>16052993651</v>
          </cell>
          <cell r="B1395">
            <v>5331.65</v>
          </cell>
        </row>
        <row r="1396">
          <cell r="A1396" t="str">
            <v>16052993662</v>
          </cell>
          <cell r="B1396">
            <v>9001.2800000000007</v>
          </cell>
        </row>
        <row r="1397">
          <cell r="A1397" t="str">
            <v>16052993673</v>
          </cell>
          <cell r="B1397">
            <v>14482.08</v>
          </cell>
        </row>
        <row r="1398">
          <cell r="A1398" t="str">
            <v>16052993684</v>
          </cell>
          <cell r="B1398">
            <v>15888.52</v>
          </cell>
        </row>
        <row r="1399">
          <cell r="A1399" t="str">
            <v>16052993710</v>
          </cell>
          <cell r="B1399">
            <v>4877.42</v>
          </cell>
        </row>
        <row r="1400">
          <cell r="A1400" t="str">
            <v>16052993721</v>
          </cell>
          <cell r="B1400">
            <v>6664.56</v>
          </cell>
        </row>
        <row r="1401">
          <cell r="A1401" t="str">
            <v>16052993732</v>
          </cell>
          <cell r="B1401">
            <v>36903.870000000003</v>
          </cell>
        </row>
        <row r="1402">
          <cell r="A1402" t="str">
            <v>16052993743</v>
          </cell>
          <cell r="B1402">
            <v>4800.26</v>
          </cell>
        </row>
        <row r="1403">
          <cell r="A1403" t="str">
            <v>16052993754</v>
          </cell>
          <cell r="B1403">
            <v>2400.13</v>
          </cell>
        </row>
        <row r="1404">
          <cell r="A1404" t="str">
            <v>16052993765</v>
          </cell>
          <cell r="B1404">
            <v>6649.82</v>
          </cell>
        </row>
        <row r="1405">
          <cell r="A1405" t="str">
            <v>16052993776</v>
          </cell>
          <cell r="B1405">
            <v>18545.59</v>
          </cell>
        </row>
        <row r="1406">
          <cell r="A1406" t="str">
            <v>16052993780</v>
          </cell>
          <cell r="B1406">
            <v>17861.07</v>
          </cell>
        </row>
        <row r="1407">
          <cell r="A1407" t="str">
            <v>16052993802</v>
          </cell>
          <cell r="B1407">
            <v>8432.6299999999992</v>
          </cell>
        </row>
        <row r="1408">
          <cell r="A1408" t="str">
            <v>16052993824</v>
          </cell>
          <cell r="B1408">
            <v>29083.599999999999</v>
          </cell>
        </row>
        <row r="1409">
          <cell r="A1409" t="str">
            <v>16052993835</v>
          </cell>
          <cell r="B1409">
            <v>6668.66</v>
          </cell>
        </row>
        <row r="1410">
          <cell r="A1410" t="str">
            <v>16052993846</v>
          </cell>
          <cell r="B1410">
            <v>11580.79</v>
          </cell>
        </row>
        <row r="1411">
          <cell r="A1411" t="str">
            <v>16052993850</v>
          </cell>
          <cell r="B1411">
            <v>11440.49</v>
          </cell>
        </row>
        <row r="1412">
          <cell r="A1412" t="str">
            <v>16052993872</v>
          </cell>
          <cell r="B1412">
            <v>5531.92</v>
          </cell>
        </row>
        <row r="1413">
          <cell r="A1413" t="str">
            <v>16052993894</v>
          </cell>
          <cell r="B1413">
            <v>8232.86</v>
          </cell>
        </row>
        <row r="1414">
          <cell r="A1414" t="str">
            <v>16052993905</v>
          </cell>
          <cell r="B1414">
            <v>3209.41</v>
          </cell>
        </row>
        <row r="1415">
          <cell r="A1415" t="str">
            <v>16052993916</v>
          </cell>
          <cell r="B1415">
            <v>8099.56</v>
          </cell>
        </row>
        <row r="1416">
          <cell r="A1416" t="str">
            <v>16052993920</v>
          </cell>
          <cell r="B1416">
            <v>13584.04</v>
          </cell>
        </row>
        <row r="1417">
          <cell r="A1417" t="str">
            <v>16052993942</v>
          </cell>
          <cell r="B1417">
            <v>4433.6899999999996</v>
          </cell>
        </row>
        <row r="1418">
          <cell r="A1418" t="str">
            <v>16052993953</v>
          </cell>
          <cell r="B1418">
            <v>7408.6</v>
          </cell>
        </row>
        <row r="1419">
          <cell r="A1419" t="str">
            <v>16052993964</v>
          </cell>
          <cell r="B1419">
            <v>7360.2</v>
          </cell>
        </row>
        <row r="1420">
          <cell r="A1420" t="str">
            <v>16052993975</v>
          </cell>
          <cell r="B1420">
            <v>8831.49</v>
          </cell>
        </row>
        <row r="1421">
          <cell r="A1421" t="str">
            <v>16052993986</v>
          </cell>
          <cell r="B1421">
            <v>9788.25</v>
          </cell>
        </row>
        <row r="1422">
          <cell r="A1422" t="str">
            <v>16052994001</v>
          </cell>
          <cell r="B1422">
            <v>1050</v>
          </cell>
        </row>
        <row r="1423">
          <cell r="A1423" t="str">
            <v>16052994012</v>
          </cell>
          <cell r="B1423">
            <v>9248.7800000000007</v>
          </cell>
        </row>
        <row r="1424">
          <cell r="A1424" t="str">
            <v>16052994023</v>
          </cell>
          <cell r="B1424">
            <v>8733.92</v>
          </cell>
        </row>
        <row r="1425">
          <cell r="A1425" t="str">
            <v>16053420032</v>
          </cell>
          <cell r="B1425">
            <v>2427.75</v>
          </cell>
        </row>
        <row r="1426">
          <cell r="A1426" t="str">
            <v>16053420043</v>
          </cell>
          <cell r="B1426">
            <v>3791.03</v>
          </cell>
        </row>
        <row r="1427">
          <cell r="A1427" t="str">
            <v>16053420076</v>
          </cell>
          <cell r="B1427">
            <v>2449.5300000000002</v>
          </cell>
        </row>
        <row r="1428">
          <cell r="A1428" t="str">
            <v>16053420080</v>
          </cell>
          <cell r="B1428">
            <v>11157.4</v>
          </cell>
        </row>
        <row r="1429">
          <cell r="A1429" t="str">
            <v>16053420091</v>
          </cell>
          <cell r="B1429">
            <v>9242.74</v>
          </cell>
        </row>
        <row r="1430">
          <cell r="A1430" t="str">
            <v>16053420102</v>
          </cell>
          <cell r="B1430">
            <v>3275.96</v>
          </cell>
        </row>
        <row r="1431">
          <cell r="A1431" t="str">
            <v>16053420113</v>
          </cell>
          <cell r="B1431">
            <v>874.18</v>
          </cell>
        </row>
        <row r="1432">
          <cell r="A1432" t="str">
            <v>16053420124</v>
          </cell>
          <cell r="B1432">
            <v>6306.2</v>
          </cell>
        </row>
        <row r="1433">
          <cell r="A1433" t="str">
            <v>16053420135</v>
          </cell>
          <cell r="B1433">
            <v>4740</v>
          </cell>
        </row>
        <row r="1434">
          <cell r="A1434" t="str">
            <v>16053420161</v>
          </cell>
          <cell r="B1434">
            <v>6348.7</v>
          </cell>
        </row>
        <row r="1435">
          <cell r="A1435" t="str">
            <v>16053420183</v>
          </cell>
          <cell r="B1435">
            <v>4332.0200000000004</v>
          </cell>
        </row>
        <row r="1436">
          <cell r="A1436" t="str">
            <v>16053420205</v>
          </cell>
          <cell r="B1436">
            <v>24198</v>
          </cell>
        </row>
        <row r="1437">
          <cell r="A1437" t="str">
            <v>16053420216</v>
          </cell>
          <cell r="B1437">
            <v>1831.69</v>
          </cell>
        </row>
        <row r="1438">
          <cell r="A1438" t="str">
            <v>16053420220</v>
          </cell>
          <cell r="B1438">
            <v>3028.76</v>
          </cell>
        </row>
        <row r="1439">
          <cell r="A1439" t="str">
            <v>16053420231</v>
          </cell>
          <cell r="B1439">
            <v>5809.91</v>
          </cell>
        </row>
        <row r="1440">
          <cell r="A1440" t="str">
            <v>16053420242</v>
          </cell>
          <cell r="B1440">
            <v>10406.77</v>
          </cell>
        </row>
        <row r="1441">
          <cell r="A1441" t="str">
            <v>16053420253</v>
          </cell>
          <cell r="B1441">
            <v>7002.75</v>
          </cell>
        </row>
        <row r="1442">
          <cell r="A1442" t="str">
            <v>16053824584</v>
          </cell>
          <cell r="B1442">
            <v>6229.6</v>
          </cell>
        </row>
        <row r="1443">
          <cell r="A1443" t="str">
            <v>16053824621</v>
          </cell>
          <cell r="B1443">
            <v>4581.5</v>
          </cell>
        </row>
        <row r="1444">
          <cell r="A1444" t="str">
            <v>16053824654</v>
          </cell>
          <cell r="B1444">
            <v>8446.7999999999993</v>
          </cell>
        </row>
        <row r="1445">
          <cell r="A1445" t="str">
            <v>16053824665</v>
          </cell>
          <cell r="B1445">
            <v>12345</v>
          </cell>
        </row>
        <row r="1446">
          <cell r="A1446" t="str">
            <v>16053824676</v>
          </cell>
          <cell r="B1446">
            <v>36467.64</v>
          </cell>
        </row>
        <row r="1447">
          <cell r="A1447" t="str">
            <v>16053824680</v>
          </cell>
          <cell r="B1447">
            <v>11603.08</v>
          </cell>
        </row>
        <row r="1448">
          <cell r="A1448" t="str">
            <v>16053824691</v>
          </cell>
          <cell r="B1448">
            <v>4257.3</v>
          </cell>
        </row>
        <row r="1449">
          <cell r="A1449" t="str">
            <v>16053824702</v>
          </cell>
          <cell r="B1449">
            <v>11535.3</v>
          </cell>
        </row>
        <row r="1450">
          <cell r="A1450" t="str">
            <v>16053824713</v>
          </cell>
          <cell r="B1450">
            <v>15499.87</v>
          </cell>
        </row>
        <row r="1451">
          <cell r="A1451" t="str">
            <v>16053824724</v>
          </cell>
          <cell r="B1451">
            <v>14704.37</v>
          </cell>
        </row>
        <row r="1452">
          <cell r="A1452" t="str">
            <v>16053824735</v>
          </cell>
          <cell r="B1452">
            <v>2618.5500000000002</v>
          </cell>
        </row>
        <row r="1453">
          <cell r="A1453" t="str">
            <v>16053824746</v>
          </cell>
          <cell r="B1453">
            <v>17395.560000000001</v>
          </cell>
        </row>
        <row r="1454">
          <cell r="A1454" t="str">
            <v>16053824750</v>
          </cell>
          <cell r="B1454">
            <v>6931.5</v>
          </cell>
        </row>
        <row r="1455">
          <cell r="A1455" t="str">
            <v>16053824761</v>
          </cell>
          <cell r="B1455">
            <v>11126.8</v>
          </cell>
        </row>
        <row r="1456">
          <cell r="A1456" t="str">
            <v>16053824783</v>
          </cell>
          <cell r="B1456">
            <v>9151.83</v>
          </cell>
        </row>
        <row r="1457">
          <cell r="A1457" t="str">
            <v>16053824794</v>
          </cell>
          <cell r="B1457">
            <v>6357.49</v>
          </cell>
        </row>
        <row r="1458">
          <cell r="A1458" t="str">
            <v>16053824805</v>
          </cell>
          <cell r="B1458">
            <v>1292.8699999999999</v>
          </cell>
        </row>
        <row r="1459">
          <cell r="A1459" t="str">
            <v>16053824816</v>
          </cell>
          <cell r="B1459">
            <v>5215.3999999999996</v>
          </cell>
        </row>
        <row r="1460">
          <cell r="A1460" t="str">
            <v>16053824820</v>
          </cell>
          <cell r="B1460">
            <v>11451.46</v>
          </cell>
        </row>
        <row r="1461">
          <cell r="A1461" t="str">
            <v>16053824831</v>
          </cell>
          <cell r="B1461">
            <v>13536.51</v>
          </cell>
        </row>
        <row r="1462">
          <cell r="A1462" t="str">
            <v>16053824842</v>
          </cell>
          <cell r="B1462">
            <v>5674.9</v>
          </cell>
        </row>
        <row r="1463">
          <cell r="A1463" t="str">
            <v>16053824853</v>
          </cell>
          <cell r="B1463">
            <v>18605.55</v>
          </cell>
        </row>
        <row r="1464">
          <cell r="A1464" t="str">
            <v>16053824864</v>
          </cell>
          <cell r="B1464">
            <v>14564.7</v>
          </cell>
        </row>
        <row r="1465">
          <cell r="A1465" t="str">
            <v>16053824875</v>
          </cell>
          <cell r="B1465">
            <v>27493.31</v>
          </cell>
        </row>
        <row r="1466">
          <cell r="A1466" t="str">
            <v>16053824886</v>
          </cell>
          <cell r="B1466">
            <v>4260.0200000000004</v>
          </cell>
        </row>
        <row r="1467">
          <cell r="A1467" t="str">
            <v>16053824890</v>
          </cell>
          <cell r="B1467">
            <v>8371.18</v>
          </cell>
        </row>
        <row r="1468">
          <cell r="A1468" t="str">
            <v>16053824912</v>
          </cell>
          <cell r="B1468">
            <v>11478.68</v>
          </cell>
        </row>
        <row r="1469">
          <cell r="A1469" t="str">
            <v>16053824923</v>
          </cell>
          <cell r="B1469">
            <v>23632.3</v>
          </cell>
        </row>
        <row r="1470">
          <cell r="A1470" t="str">
            <v>16053824960</v>
          </cell>
          <cell r="B1470">
            <v>10236.120000000001</v>
          </cell>
        </row>
        <row r="1471">
          <cell r="A1471" t="str">
            <v>16053824971</v>
          </cell>
          <cell r="B1471">
            <v>3062.11</v>
          </cell>
        </row>
        <row r="1472">
          <cell r="A1472" t="str">
            <v>16053824982</v>
          </cell>
          <cell r="B1472">
            <v>739.7</v>
          </cell>
        </row>
        <row r="1473">
          <cell r="A1473" t="str">
            <v>16053824993</v>
          </cell>
          <cell r="B1473">
            <v>3110.44</v>
          </cell>
        </row>
        <row r="1474">
          <cell r="A1474" t="str">
            <v>16053825015</v>
          </cell>
          <cell r="B1474">
            <v>3028.5</v>
          </cell>
        </row>
        <row r="1475">
          <cell r="A1475" t="str">
            <v>16054360036</v>
          </cell>
          <cell r="B1475">
            <v>4951.8</v>
          </cell>
        </row>
        <row r="1476">
          <cell r="A1476" t="str">
            <v>16054360040</v>
          </cell>
          <cell r="B1476">
            <v>6937.42</v>
          </cell>
        </row>
        <row r="1477">
          <cell r="A1477" t="str">
            <v>16054360051</v>
          </cell>
          <cell r="B1477">
            <v>15569.39</v>
          </cell>
        </row>
        <row r="1478">
          <cell r="A1478" t="str">
            <v>16054360062</v>
          </cell>
          <cell r="B1478">
            <v>12720.09</v>
          </cell>
        </row>
        <row r="1479">
          <cell r="A1479" t="str">
            <v>16054360073</v>
          </cell>
          <cell r="B1479">
            <v>22158.28</v>
          </cell>
        </row>
        <row r="1480">
          <cell r="A1480" t="str">
            <v>16054360106</v>
          </cell>
          <cell r="B1480">
            <v>17893.2</v>
          </cell>
        </row>
        <row r="1481">
          <cell r="A1481" t="str">
            <v>16054360110</v>
          </cell>
          <cell r="B1481">
            <v>14020.42</v>
          </cell>
        </row>
        <row r="1482">
          <cell r="A1482" t="str">
            <v>16054360121</v>
          </cell>
          <cell r="B1482">
            <v>42682.85</v>
          </cell>
        </row>
        <row r="1483">
          <cell r="A1483" t="str">
            <v>16054360132</v>
          </cell>
          <cell r="B1483">
            <v>10017.99</v>
          </cell>
        </row>
        <row r="1484">
          <cell r="A1484" t="str">
            <v>16054360143</v>
          </cell>
          <cell r="B1484">
            <v>4063.4</v>
          </cell>
        </row>
        <row r="1485">
          <cell r="A1485" t="str">
            <v>16054360154</v>
          </cell>
          <cell r="B1485">
            <v>20722.240000000002</v>
          </cell>
        </row>
        <row r="1486">
          <cell r="A1486" t="str">
            <v>16054360165</v>
          </cell>
          <cell r="B1486">
            <v>8250.34</v>
          </cell>
        </row>
        <row r="1487">
          <cell r="A1487" t="str">
            <v>16054360176</v>
          </cell>
          <cell r="B1487">
            <v>7440</v>
          </cell>
        </row>
        <row r="1488">
          <cell r="A1488" t="str">
            <v>16054360191</v>
          </cell>
          <cell r="B1488">
            <v>11831.8</v>
          </cell>
        </row>
        <row r="1489">
          <cell r="A1489" t="str">
            <v>16054360202</v>
          </cell>
          <cell r="B1489">
            <v>15909.35</v>
          </cell>
        </row>
        <row r="1490">
          <cell r="A1490" t="str">
            <v>16054360224</v>
          </cell>
          <cell r="B1490">
            <v>10750.38</v>
          </cell>
        </row>
        <row r="1491">
          <cell r="A1491" t="str">
            <v>16054360235</v>
          </cell>
          <cell r="B1491">
            <v>1008.4</v>
          </cell>
        </row>
        <row r="1492">
          <cell r="A1492" t="str">
            <v>16054360246</v>
          </cell>
          <cell r="B1492">
            <v>2607.5</v>
          </cell>
        </row>
        <row r="1493">
          <cell r="A1493" t="str">
            <v>16054360250</v>
          </cell>
          <cell r="B1493">
            <v>4490.8</v>
          </cell>
        </row>
        <row r="1494">
          <cell r="A1494" t="str">
            <v>16054360261</v>
          </cell>
          <cell r="B1494">
            <v>1937.6</v>
          </cell>
        </row>
        <row r="1495">
          <cell r="A1495" t="str">
            <v>16054360272</v>
          </cell>
          <cell r="B1495">
            <v>7769.7</v>
          </cell>
        </row>
        <row r="1496">
          <cell r="A1496" t="str">
            <v>16054360305</v>
          </cell>
          <cell r="B1496">
            <v>5916</v>
          </cell>
        </row>
        <row r="1497">
          <cell r="A1497" t="str">
            <v>16054360316</v>
          </cell>
          <cell r="B1497">
            <v>1035.0999999999999</v>
          </cell>
        </row>
        <row r="1498">
          <cell r="A1498" t="str">
            <v>16054360320</v>
          </cell>
          <cell r="B1498">
            <v>6842.6</v>
          </cell>
        </row>
        <row r="1499">
          <cell r="A1499" t="str">
            <v>16054360331</v>
          </cell>
          <cell r="B1499">
            <v>10738.1</v>
          </cell>
        </row>
        <row r="1500">
          <cell r="A1500" t="str">
            <v>16054360342</v>
          </cell>
          <cell r="B1500">
            <v>8942.5</v>
          </cell>
        </row>
        <row r="1501">
          <cell r="A1501" t="str">
            <v>16054360353</v>
          </cell>
          <cell r="B1501">
            <v>3054.5</v>
          </cell>
        </row>
        <row r="1502">
          <cell r="A1502" t="str">
            <v>16054360364</v>
          </cell>
          <cell r="B1502">
            <v>13344</v>
          </cell>
        </row>
        <row r="1503">
          <cell r="A1503" t="str">
            <v>16054360375</v>
          </cell>
          <cell r="B1503">
            <v>25799.4</v>
          </cell>
        </row>
        <row r="1504">
          <cell r="A1504" t="str">
            <v>16054360386</v>
          </cell>
          <cell r="B1504">
            <v>7723.7</v>
          </cell>
        </row>
        <row r="1505">
          <cell r="A1505" t="str">
            <v>16054360390</v>
          </cell>
          <cell r="B1505">
            <v>13808.5</v>
          </cell>
        </row>
        <row r="1506">
          <cell r="A1506" t="str">
            <v>16054360401</v>
          </cell>
          <cell r="B1506">
            <v>1546.9</v>
          </cell>
        </row>
        <row r="1507">
          <cell r="A1507" t="str">
            <v>16054360412</v>
          </cell>
          <cell r="B1507">
            <v>4608.3</v>
          </cell>
        </row>
        <row r="1508">
          <cell r="A1508" t="str">
            <v>16054360423</v>
          </cell>
          <cell r="B1508">
            <v>3491.5</v>
          </cell>
        </row>
        <row r="1509">
          <cell r="A1509" t="str">
            <v>16054360434</v>
          </cell>
          <cell r="B1509">
            <v>9832.2999999999993</v>
          </cell>
        </row>
        <row r="1510">
          <cell r="A1510" t="str">
            <v>16054360456</v>
          </cell>
          <cell r="B1510">
            <v>8154.2</v>
          </cell>
        </row>
        <row r="1511">
          <cell r="A1511" t="str">
            <v>16054360471</v>
          </cell>
          <cell r="B1511">
            <v>12786.6</v>
          </cell>
        </row>
        <row r="1512">
          <cell r="A1512" t="str">
            <v>16054360493</v>
          </cell>
          <cell r="B1512">
            <v>7908.7</v>
          </cell>
        </row>
        <row r="1513">
          <cell r="A1513" t="str">
            <v>16054360504</v>
          </cell>
          <cell r="B1513">
            <v>2699.6</v>
          </cell>
        </row>
        <row r="1514">
          <cell r="A1514" t="str">
            <v>16054360506</v>
          </cell>
          <cell r="B1514">
            <v>737.4</v>
          </cell>
        </row>
        <row r="1515">
          <cell r="A1515" t="str">
            <v>16054360515</v>
          </cell>
          <cell r="B1515">
            <v>18541.5</v>
          </cell>
        </row>
        <row r="1516">
          <cell r="A1516" t="str">
            <v>16054360526</v>
          </cell>
          <cell r="B1516">
            <v>1418.4</v>
          </cell>
        </row>
        <row r="1517">
          <cell r="A1517" t="str">
            <v>16054390445</v>
          </cell>
          <cell r="B1517">
            <v>6767.2</v>
          </cell>
        </row>
        <row r="1518">
          <cell r="A1518" t="str">
            <v>16054985556</v>
          </cell>
          <cell r="B1518">
            <v>885.4</v>
          </cell>
        </row>
        <row r="1519">
          <cell r="A1519" t="str">
            <v>16054985560</v>
          </cell>
          <cell r="B1519">
            <v>8614.2000000000007</v>
          </cell>
        </row>
        <row r="1520">
          <cell r="A1520" t="str">
            <v>16054985582</v>
          </cell>
          <cell r="B1520">
            <v>1848.5</v>
          </cell>
        </row>
        <row r="1521">
          <cell r="A1521" t="str">
            <v>16054985604</v>
          </cell>
          <cell r="B1521">
            <v>2263.1999999999998</v>
          </cell>
        </row>
        <row r="1522">
          <cell r="A1522" t="str">
            <v>16054985630</v>
          </cell>
          <cell r="B1522">
            <v>5466.8</v>
          </cell>
        </row>
        <row r="1523">
          <cell r="A1523" t="str">
            <v>16054985663</v>
          </cell>
          <cell r="B1523">
            <v>7266.7</v>
          </cell>
        </row>
        <row r="1524">
          <cell r="A1524" t="str">
            <v>16054985674</v>
          </cell>
          <cell r="B1524">
            <v>13762.1</v>
          </cell>
        </row>
        <row r="1525">
          <cell r="A1525" t="str">
            <v>16054985685</v>
          </cell>
          <cell r="B1525">
            <v>743.4</v>
          </cell>
        </row>
        <row r="1526">
          <cell r="A1526" t="str">
            <v>16054985696</v>
          </cell>
          <cell r="B1526">
            <v>38822.6</v>
          </cell>
        </row>
        <row r="1527">
          <cell r="A1527" t="str">
            <v>16054985700</v>
          </cell>
          <cell r="B1527">
            <v>1613.2</v>
          </cell>
        </row>
        <row r="1528">
          <cell r="A1528" t="str">
            <v>16054985722</v>
          </cell>
          <cell r="B1528">
            <v>3080.3</v>
          </cell>
        </row>
        <row r="1529">
          <cell r="A1529" t="str">
            <v>16054985733</v>
          </cell>
          <cell r="B1529">
            <v>9995.6</v>
          </cell>
        </row>
        <row r="1530">
          <cell r="A1530" t="str">
            <v>16054985744</v>
          </cell>
          <cell r="B1530">
            <v>1485</v>
          </cell>
        </row>
        <row r="1531">
          <cell r="A1531" t="str">
            <v>16054985755</v>
          </cell>
          <cell r="B1531">
            <v>11873.7</v>
          </cell>
        </row>
        <row r="1532">
          <cell r="A1532" t="str">
            <v>16054985781</v>
          </cell>
          <cell r="B1532">
            <v>11950</v>
          </cell>
        </row>
        <row r="1533">
          <cell r="A1533" t="str">
            <v>16054985792</v>
          </cell>
          <cell r="B1533">
            <v>2637.4</v>
          </cell>
        </row>
        <row r="1534">
          <cell r="A1534" t="str">
            <v>16054985814</v>
          </cell>
          <cell r="B1534">
            <v>6265</v>
          </cell>
        </row>
        <row r="1535">
          <cell r="A1535" t="str">
            <v>16054985825</v>
          </cell>
          <cell r="B1535">
            <v>744.3</v>
          </cell>
        </row>
        <row r="1536">
          <cell r="A1536" t="str">
            <v>16054985836</v>
          </cell>
          <cell r="B1536">
            <v>3349.4</v>
          </cell>
        </row>
        <row r="1537">
          <cell r="A1537" t="str">
            <v>16054985840</v>
          </cell>
          <cell r="B1537">
            <v>3482.5</v>
          </cell>
        </row>
        <row r="1538">
          <cell r="A1538" t="str">
            <v>16054985851</v>
          </cell>
          <cell r="B1538">
            <v>977.1</v>
          </cell>
        </row>
        <row r="1539">
          <cell r="A1539" t="str">
            <v>16054985862</v>
          </cell>
          <cell r="B1539">
            <v>15566.7</v>
          </cell>
        </row>
        <row r="1540">
          <cell r="A1540" t="str">
            <v>16054985884</v>
          </cell>
          <cell r="B1540">
            <v>3651</v>
          </cell>
        </row>
        <row r="1541">
          <cell r="A1541" t="str">
            <v>16054985895</v>
          </cell>
          <cell r="B1541">
            <v>18003.7</v>
          </cell>
        </row>
        <row r="1542">
          <cell r="A1542" t="str">
            <v>16054985906</v>
          </cell>
          <cell r="B1542">
            <v>2240</v>
          </cell>
        </row>
        <row r="1543">
          <cell r="A1543" t="str">
            <v>16054985910</v>
          </cell>
          <cell r="B1543">
            <v>14537.9</v>
          </cell>
        </row>
        <row r="1544">
          <cell r="A1544" t="str">
            <v>16054985932</v>
          </cell>
          <cell r="B1544">
            <v>20373.7</v>
          </cell>
        </row>
        <row r="1545">
          <cell r="A1545" t="str">
            <v>16054985943</v>
          </cell>
          <cell r="B1545">
            <v>31076.7</v>
          </cell>
        </row>
        <row r="1546">
          <cell r="A1546" t="str">
            <v>16054985954</v>
          </cell>
          <cell r="B1546">
            <v>3601.1</v>
          </cell>
        </row>
        <row r="1547">
          <cell r="A1547" t="str">
            <v>16054985965</v>
          </cell>
          <cell r="B1547">
            <v>5956.1</v>
          </cell>
        </row>
        <row r="1548">
          <cell r="A1548" t="str">
            <v>16054985980</v>
          </cell>
          <cell r="B1548">
            <v>7578</v>
          </cell>
        </row>
        <row r="1549">
          <cell r="A1549" t="str">
            <v>16054985991</v>
          </cell>
          <cell r="B1549">
            <v>3453.8</v>
          </cell>
        </row>
        <row r="1550">
          <cell r="A1550" t="str">
            <v>16054986002</v>
          </cell>
          <cell r="B1550">
            <v>3760.8</v>
          </cell>
        </row>
        <row r="1551">
          <cell r="A1551" t="str">
            <v>16054986013</v>
          </cell>
          <cell r="B1551">
            <v>1805.2</v>
          </cell>
        </row>
        <row r="1552">
          <cell r="A1552" t="str">
            <v>16054986024</v>
          </cell>
          <cell r="B1552">
            <v>768.9</v>
          </cell>
        </row>
        <row r="1553">
          <cell r="A1553" t="str">
            <v>16055576511</v>
          </cell>
          <cell r="B1553">
            <v>4561.6000000000004</v>
          </cell>
        </row>
        <row r="1554">
          <cell r="A1554" t="str">
            <v>16055576522</v>
          </cell>
          <cell r="B1554">
            <v>11774.5</v>
          </cell>
        </row>
        <row r="1555">
          <cell r="A1555" t="str">
            <v>16055576533</v>
          </cell>
          <cell r="B1555">
            <v>7750.5</v>
          </cell>
        </row>
        <row r="1556">
          <cell r="A1556" t="str">
            <v>16055576544</v>
          </cell>
          <cell r="B1556">
            <v>3222.7</v>
          </cell>
        </row>
        <row r="1557">
          <cell r="A1557" t="str">
            <v>16055576555</v>
          </cell>
          <cell r="B1557">
            <v>3452.9</v>
          </cell>
        </row>
        <row r="1558">
          <cell r="A1558" t="str">
            <v>16055576566</v>
          </cell>
          <cell r="B1558">
            <v>766.1</v>
          </cell>
        </row>
        <row r="1559">
          <cell r="A1559" t="str">
            <v>16055576570</v>
          </cell>
          <cell r="B1559">
            <v>2101.6999999999998</v>
          </cell>
        </row>
        <row r="1560">
          <cell r="A1560" t="str">
            <v>16055576592</v>
          </cell>
          <cell r="B1560">
            <v>9277</v>
          </cell>
        </row>
        <row r="1561">
          <cell r="A1561" t="str">
            <v>16055576603</v>
          </cell>
          <cell r="B1561">
            <v>2757.3</v>
          </cell>
        </row>
        <row r="1562">
          <cell r="A1562" t="str">
            <v>16055576614</v>
          </cell>
          <cell r="B1562">
            <v>5227.3</v>
          </cell>
        </row>
        <row r="1563">
          <cell r="A1563" t="str">
            <v>16055576636</v>
          </cell>
          <cell r="B1563">
            <v>7828.5</v>
          </cell>
        </row>
        <row r="1564">
          <cell r="A1564" t="str">
            <v>16055576640</v>
          </cell>
          <cell r="B1564">
            <v>10299.4</v>
          </cell>
        </row>
        <row r="1565">
          <cell r="A1565" t="str">
            <v>16055576673</v>
          </cell>
          <cell r="B1565">
            <v>5343.1</v>
          </cell>
        </row>
        <row r="1566">
          <cell r="A1566" t="str">
            <v>16055576684</v>
          </cell>
          <cell r="B1566">
            <v>776.5</v>
          </cell>
        </row>
        <row r="1567">
          <cell r="A1567" t="str">
            <v>16055576695</v>
          </cell>
          <cell r="B1567">
            <v>2891.7</v>
          </cell>
        </row>
        <row r="1568">
          <cell r="A1568" t="str">
            <v>16055576706</v>
          </cell>
          <cell r="B1568">
            <v>2870</v>
          </cell>
        </row>
        <row r="1569">
          <cell r="A1569" t="str">
            <v>16055576721</v>
          </cell>
          <cell r="B1569">
            <v>1996.6</v>
          </cell>
        </row>
        <row r="1570">
          <cell r="A1570" t="str">
            <v>16055576732</v>
          </cell>
          <cell r="B1570">
            <v>3315.1</v>
          </cell>
        </row>
        <row r="1571">
          <cell r="A1571" t="str">
            <v>16055576743</v>
          </cell>
          <cell r="B1571">
            <v>36352.300000000003</v>
          </cell>
        </row>
        <row r="1572">
          <cell r="A1572" t="str">
            <v>16055576754</v>
          </cell>
          <cell r="B1572">
            <v>30676.3</v>
          </cell>
        </row>
        <row r="1573">
          <cell r="A1573" t="str">
            <v>16055576765</v>
          </cell>
          <cell r="B1573">
            <v>26984.2</v>
          </cell>
        </row>
        <row r="1574">
          <cell r="A1574" t="str">
            <v>16055576776</v>
          </cell>
          <cell r="B1574">
            <v>11067.6</v>
          </cell>
        </row>
        <row r="1575">
          <cell r="A1575" t="str">
            <v>16055576780</v>
          </cell>
          <cell r="B1575">
            <v>14457.6</v>
          </cell>
        </row>
        <row r="1576">
          <cell r="A1576" t="str">
            <v>16055576791</v>
          </cell>
          <cell r="B1576">
            <v>799</v>
          </cell>
        </row>
        <row r="1577">
          <cell r="A1577" t="str">
            <v>16055576802</v>
          </cell>
          <cell r="B1577">
            <v>2300.6</v>
          </cell>
        </row>
        <row r="1578">
          <cell r="A1578" t="str">
            <v>16055576813</v>
          </cell>
          <cell r="B1578">
            <v>5130.2</v>
          </cell>
        </row>
        <row r="1579">
          <cell r="A1579" t="str">
            <v>16055576824</v>
          </cell>
          <cell r="B1579">
            <v>13478.4</v>
          </cell>
        </row>
        <row r="1580">
          <cell r="A1580" t="str">
            <v>16055576835</v>
          </cell>
          <cell r="B1580">
            <v>10885.5</v>
          </cell>
        </row>
        <row r="1581">
          <cell r="A1581" t="str">
            <v>16055576850</v>
          </cell>
          <cell r="B1581">
            <v>28305.3</v>
          </cell>
        </row>
        <row r="1582">
          <cell r="A1582" t="str">
            <v>16055576861</v>
          </cell>
          <cell r="B1582">
            <v>17327.599999999999</v>
          </cell>
        </row>
        <row r="1583">
          <cell r="A1583" t="str">
            <v>16055576872</v>
          </cell>
          <cell r="B1583">
            <v>11303.2</v>
          </cell>
        </row>
        <row r="1584">
          <cell r="A1584" t="str">
            <v>16055576883</v>
          </cell>
          <cell r="B1584">
            <v>11240</v>
          </cell>
        </row>
        <row r="1585">
          <cell r="A1585" t="str">
            <v>16055576905</v>
          </cell>
          <cell r="B1585">
            <v>4413.3999999999996</v>
          </cell>
        </row>
        <row r="1586">
          <cell r="A1586" t="str">
            <v>16055576916</v>
          </cell>
          <cell r="B1586">
            <v>1225.8</v>
          </cell>
        </row>
        <row r="1587">
          <cell r="A1587" t="str">
            <v>16055576920</v>
          </cell>
          <cell r="B1587">
            <v>5777.9</v>
          </cell>
        </row>
        <row r="1588">
          <cell r="A1588" t="str">
            <v>16055576953</v>
          </cell>
          <cell r="B1588">
            <v>6187.4</v>
          </cell>
        </row>
        <row r="1589">
          <cell r="A1589" t="str">
            <v>16055576975</v>
          </cell>
          <cell r="B1589">
            <v>5477.5</v>
          </cell>
        </row>
        <row r="1590">
          <cell r="A1590" t="str">
            <v>16055576986</v>
          </cell>
          <cell r="B1590">
            <v>28077.7</v>
          </cell>
        </row>
        <row r="1591">
          <cell r="A1591" t="str">
            <v>16055576990</v>
          </cell>
          <cell r="B1591">
            <v>22126.799999999999</v>
          </cell>
        </row>
        <row r="1592">
          <cell r="A1592" t="str">
            <v>16056908014</v>
          </cell>
          <cell r="B1592">
            <v>19031.3</v>
          </cell>
        </row>
        <row r="1593">
          <cell r="A1593" t="str">
            <v>16056908025</v>
          </cell>
          <cell r="B1593">
            <v>13953.5</v>
          </cell>
        </row>
        <row r="1594">
          <cell r="A1594" t="str">
            <v>16056908040</v>
          </cell>
          <cell r="B1594">
            <v>34911.800000000003</v>
          </cell>
        </row>
        <row r="1595">
          <cell r="A1595" t="str">
            <v>16056908051</v>
          </cell>
          <cell r="B1595">
            <v>1507.2</v>
          </cell>
        </row>
        <row r="1596">
          <cell r="A1596" t="str">
            <v>16056908084</v>
          </cell>
          <cell r="B1596">
            <v>17234</v>
          </cell>
        </row>
        <row r="1597">
          <cell r="A1597" t="str">
            <v>16056908095</v>
          </cell>
          <cell r="B1597">
            <v>23298.7</v>
          </cell>
        </row>
        <row r="1598">
          <cell r="A1598" t="str">
            <v>16056908106</v>
          </cell>
          <cell r="B1598">
            <v>4807.2</v>
          </cell>
        </row>
        <row r="1599">
          <cell r="A1599" t="str">
            <v>16056908154</v>
          </cell>
          <cell r="B1599">
            <v>9527.6</v>
          </cell>
        </row>
        <row r="1600">
          <cell r="A1600" t="str">
            <v>16056908176</v>
          </cell>
          <cell r="B1600">
            <v>57999.46</v>
          </cell>
        </row>
        <row r="1601">
          <cell r="A1601" t="str">
            <v>16056908180</v>
          </cell>
          <cell r="B1601">
            <v>975.2</v>
          </cell>
        </row>
        <row r="1602">
          <cell r="A1602" t="str">
            <v>16056908202</v>
          </cell>
          <cell r="B1602">
            <v>18649.599999999999</v>
          </cell>
        </row>
        <row r="1603">
          <cell r="A1603" t="str">
            <v>16056908213</v>
          </cell>
          <cell r="B1603">
            <v>773.9</v>
          </cell>
        </row>
        <row r="1604">
          <cell r="A1604" t="str">
            <v>16056908235</v>
          </cell>
          <cell r="B1604">
            <v>11442</v>
          </cell>
        </row>
        <row r="1605">
          <cell r="A1605" t="str">
            <v>16056908246</v>
          </cell>
          <cell r="B1605">
            <v>1089.0999999999999</v>
          </cell>
        </row>
        <row r="1606">
          <cell r="A1606" t="str">
            <v>16056908283</v>
          </cell>
          <cell r="B1606">
            <v>9226.5</v>
          </cell>
        </row>
        <row r="1607">
          <cell r="A1607" t="str">
            <v>16056908316</v>
          </cell>
          <cell r="B1607">
            <v>3385</v>
          </cell>
        </row>
        <row r="1608">
          <cell r="A1608" t="str">
            <v>16056908320</v>
          </cell>
          <cell r="B1608">
            <v>1079.9000000000001</v>
          </cell>
        </row>
        <row r="1609">
          <cell r="A1609" t="str">
            <v>16056908331</v>
          </cell>
          <cell r="B1609">
            <v>3320.5</v>
          </cell>
        </row>
        <row r="1610">
          <cell r="A1610" t="str">
            <v>16056908375</v>
          </cell>
          <cell r="B1610">
            <v>14266.9</v>
          </cell>
        </row>
        <row r="1611">
          <cell r="A1611" t="str">
            <v>16056908390</v>
          </cell>
          <cell r="B1611">
            <v>31707.1</v>
          </cell>
        </row>
        <row r="1612">
          <cell r="A1612" t="str">
            <v>16056908412</v>
          </cell>
          <cell r="B1612">
            <v>1340.9</v>
          </cell>
        </row>
        <row r="1613">
          <cell r="A1613" t="str">
            <v>16056908434</v>
          </cell>
          <cell r="B1613">
            <v>744.3</v>
          </cell>
        </row>
        <row r="1614">
          <cell r="A1614" t="str">
            <v>16056908445</v>
          </cell>
          <cell r="B1614">
            <v>4157.5</v>
          </cell>
        </row>
        <row r="1615">
          <cell r="A1615" t="str">
            <v>16056908471</v>
          </cell>
          <cell r="B1615">
            <v>7040.9</v>
          </cell>
        </row>
        <row r="1616">
          <cell r="A1616" t="str">
            <v>16056908482</v>
          </cell>
          <cell r="B1616">
            <v>12974</v>
          </cell>
        </row>
        <row r="1617">
          <cell r="A1617" t="str">
            <v>16056908504</v>
          </cell>
          <cell r="B1617">
            <v>8893.7999999999993</v>
          </cell>
        </row>
        <row r="1618">
          <cell r="A1618" t="str">
            <v>16058041023</v>
          </cell>
          <cell r="B1618">
            <v>2483.1999999999998</v>
          </cell>
        </row>
        <row r="1619">
          <cell r="A1619" t="str">
            <v>16058041056</v>
          </cell>
          <cell r="B1619">
            <v>12015.8</v>
          </cell>
        </row>
        <row r="1620">
          <cell r="A1620" t="str">
            <v>16058041060</v>
          </cell>
          <cell r="B1620">
            <v>5261.5</v>
          </cell>
        </row>
        <row r="1621">
          <cell r="A1621" t="str">
            <v>16058041082</v>
          </cell>
          <cell r="B1621">
            <v>3796.7</v>
          </cell>
        </row>
        <row r="1622">
          <cell r="A1622" t="str">
            <v>16058041104</v>
          </cell>
          <cell r="B1622">
            <v>4791</v>
          </cell>
        </row>
        <row r="1623">
          <cell r="A1623" t="str">
            <v>16058041115</v>
          </cell>
          <cell r="B1623">
            <v>12560.4</v>
          </cell>
        </row>
        <row r="1624">
          <cell r="A1624" t="str">
            <v>16058041126</v>
          </cell>
          <cell r="B1624">
            <v>7823.2</v>
          </cell>
        </row>
        <row r="1625">
          <cell r="A1625" t="str">
            <v>16058041141</v>
          </cell>
          <cell r="B1625">
            <v>15517.2</v>
          </cell>
        </row>
        <row r="1626">
          <cell r="A1626" t="str">
            <v>16058041152</v>
          </cell>
          <cell r="B1626">
            <v>19066.3</v>
          </cell>
        </row>
        <row r="1627">
          <cell r="A1627" t="str">
            <v>16058041196</v>
          </cell>
          <cell r="B1627">
            <v>8761.1</v>
          </cell>
        </row>
        <row r="1628">
          <cell r="A1628" t="str">
            <v>16058041200</v>
          </cell>
          <cell r="B1628">
            <v>5296.9</v>
          </cell>
        </row>
        <row r="1629">
          <cell r="A1629" t="str">
            <v>16058041211</v>
          </cell>
          <cell r="B1629">
            <v>87067.8</v>
          </cell>
        </row>
        <row r="1630">
          <cell r="A1630" t="str">
            <v>16058041222</v>
          </cell>
          <cell r="B1630">
            <v>6855.9</v>
          </cell>
        </row>
        <row r="1631">
          <cell r="A1631" t="str">
            <v>16058041244</v>
          </cell>
          <cell r="B1631">
            <v>3695.8</v>
          </cell>
        </row>
        <row r="1632">
          <cell r="A1632" t="str">
            <v>16058041266</v>
          </cell>
          <cell r="B1632">
            <v>12599.1</v>
          </cell>
        </row>
        <row r="1633">
          <cell r="A1633" t="str">
            <v>16058041270</v>
          </cell>
          <cell r="B1633">
            <v>19526.2</v>
          </cell>
        </row>
        <row r="1634">
          <cell r="A1634" t="str">
            <v>16058041281</v>
          </cell>
          <cell r="B1634">
            <v>8458.2000000000007</v>
          </cell>
        </row>
        <row r="1635">
          <cell r="A1635" t="str">
            <v>16058041314</v>
          </cell>
          <cell r="B1635">
            <v>12612.8</v>
          </cell>
        </row>
        <row r="1636">
          <cell r="A1636" t="str">
            <v>16058041325</v>
          </cell>
          <cell r="B1636">
            <v>2380</v>
          </cell>
        </row>
        <row r="1637">
          <cell r="A1637" t="str">
            <v>16058041351</v>
          </cell>
          <cell r="B1637">
            <v>9308.7999999999993</v>
          </cell>
        </row>
        <row r="1638">
          <cell r="A1638" t="str">
            <v>16058041362</v>
          </cell>
          <cell r="B1638">
            <v>5845.3</v>
          </cell>
        </row>
        <row r="1639">
          <cell r="A1639" t="str">
            <v>16058041373</v>
          </cell>
          <cell r="B1639">
            <v>9349.2999999999993</v>
          </cell>
        </row>
        <row r="1640">
          <cell r="A1640" t="str">
            <v>16058041384</v>
          </cell>
          <cell r="B1640">
            <v>7657.2</v>
          </cell>
        </row>
        <row r="1641">
          <cell r="A1641" t="str">
            <v>16058041395</v>
          </cell>
          <cell r="B1641">
            <v>757.7</v>
          </cell>
        </row>
        <row r="1642">
          <cell r="A1642" t="str">
            <v>16058041421</v>
          </cell>
          <cell r="B1642">
            <v>4449</v>
          </cell>
        </row>
        <row r="1643">
          <cell r="A1643" t="str">
            <v>16058041443</v>
          </cell>
          <cell r="B1643">
            <v>16512.400000000001</v>
          </cell>
        </row>
        <row r="1644">
          <cell r="A1644" t="str">
            <v>16058041454</v>
          </cell>
          <cell r="B1644">
            <v>4621.3999999999996</v>
          </cell>
        </row>
        <row r="1645">
          <cell r="A1645" t="str">
            <v>16058041465</v>
          </cell>
          <cell r="B1645">
            <v>19360</v>
          </cell>
        </row>
        <row r="1646">
          <cell r="A1646" t="str">
            <v>16058041476</v>
          </cell>
          <cell r="B1646">
            <v>2477.6</v>
          </cell>
        </row>
        <row r="1647">
          <cell r="A1647" t="str">
            <v>16058041491</v>
          </cell>
          <cell r="B1647">
            <v>25000.2</v>
          </cell>
        </row>
        <row r="1648">
          <cell r="A1648" t="str">
            <v>16058041502</v>
          </cell>
          <cell r="B1648">
            <v>20380.8</v>
          </cell>
        </row>
        <row r="1649">
          <cell r="A1649" t="str">
            <v>16058897510</v>
          </cell>
          <cell r="B1649">
            <v>1523.4</v>
          </cell>
        </row>
        <row r="1650">
          <cell r="A1650" t="str">
            <v>16058897521</v>
          </cell>
          <cell r="B1650">
            <v>24677.3</v>
          </cell>
        </row>
        <row r="1651">
          <cell r="A1651" t="str">
            <v>16058897532</v>
          </cell>
          <cell r="B1651">
            <v>45791.8</v>
          </cell>
        </row>
        <row r="1652">
          <cell r="A1652" t="str">
            <v>16058897543</v>
          </cell>
          <cell r="B1652">
            <v>5212.7</v>
          </cell>
        </row>
        <row r="1653">
          <cell r="A1653" t="str">
            <v>16058897554</v>
          </cell>
          <cell r="B1653">
            <v>6151.8</v>
          </cell>
        </row>
        <row r="1654">
          <cell r="A1654" t="str">
            <v>16058897565</v>
          </cell>
          <cell r="B1654">
            <v>75971.5</v>
          </cell>
        </row>
        <row r="1655">
          <cell r="A1655" t="str">
            <v>16058897576</v>
          </cell>
          <cell r="B1655">
            <v>13679.4</v>
          </cell>
        </row>
        <row r="1656">
          <cell r="A1656" t="str">
            <v>16058897580</v>
          </cell>
          <cell r="B1656">
            <v>11297.2</v>
          </cell>
        </row>
        <row r="1657">
          <cell r="A1657" t="str">
            <v>16058897602</v>
          </cell>
          <cell r="B1657">
            <v>5563.3</v>
          </cell>
        </row>
        <row r="1658">
          <cell r="A1658" t="str">
            <v>16058897613</v>
          </cell>
          <cell r="B1658">
            <v>21006.9</v>
          </cell>
        </row>
        <row r="1659">
          <cell r="A1659" t="str">
            <v>16058897624</v>
          </cell>
          <cell r="B1659">
            <v>24493.3</v>
          </cell>
        </row>
        <row r="1660">
          <cell r="A1660" t="str">
            <v>16058897646</v>
          </cell>
          <cell r="B1660">
            <v>10287.299999999999</v>
          </cell>
        </row>
        <row r="1661">
          <cell r="A1661" t="str">
            <v>16058897650</v>
          </cell>
          <cell r="B1661">
            <v>14690.7</v>
          </cell>
        </row>
        <row r="1662">
          <cell r="A1662" t="str">
            <v>16058897661</v>
          </cell>
          <cell r="B1662">
            <v>4621.8999999999996</v>
          </cell>
        </row>
        <row r="1663">
          <cell r="A1663" t="str">
            <v>16058897672</v>
          </cell>
          <cell r="B1663">
            <v>14831</v>
          </cell>
        </row>
        <row r="1664">
          <cell r="A1664" t="str">
            <v>16058897683</v>
          </cell>
          <cell r="B1664">
            <v>17802.3</v>
          </cell>
        </row>
        <row r="1665">
          <cell r="A1665" t="str">
            <v>16058897694</v>
          </cell>
          <cell r="B1665">
            <v>5366.8</v>
          </cell>
        </row>
        <row r="1666">
          <cell r="A1666" t="str">
            <v>16058897705</v>
          </cell>
          <cell r="B1666">
            <v>11400.4</v>
          </cell>
        </row>
        <row r="1667">
          <cell r="A1667" t="str">
            <v>16058897716</v>
          </cell>
          <cell r="B1667">
            <v>18246.2</v>
          </cell>
        </row>
        <row r="1668">
          <cell r="A1668" t="str">
            <v>16058897720</v>
          </cell>
          <cell r="B1668">
            <v>12475.6</v>
          </cell>
        </row>
        <row r="1669">
          <cell r="A1669" t="str">
            <v>16058897731</v>
          </cell>
          <cell r="B1669">
            <v>27278.2</v>
          </cell>
        </row>
        <row r="1670">
          <cell r="A1670" t="str">
            <v>16058897742</v>
          </cell>
          <cell r="B1670">
            <v>7190</v>
          </cell>
        </row>
        <row r="1671">
          <cell r="A1671" t="str">
            <v>16058897753</v>
          </cell>
          <cell r="B1671">
            <v>17620.400000000001</v>
          </cell>
        </row>
        <row r="1672">
          <cell r="A1672" t="str">
            <v>16058897764</v>
          </cell>
          <cell r="B1672">
            <v>1200.8</v>
          </cell>
        </row>
        <row r="1673">
          <cell r="A1673" t="str">
            <v>16058897775</v>
          </cell>
          <cell r="B1673">
            <v>23739.9</v>
          </cell>
        </row>
        <row r="1674">
          <cell r="A1674" t="str">
            <v>16058897786</v>
          </cell>
          <cell r="B1674">
            <v>27559.9</v>
          </cell>
        </row>
        <row r="1675">
          <cell r="A1675" t="str">
            <v>16058897790</v>
          </cell>
          <cell r="B1675">
            <v>15334.5</v>
          </cell>
        </row>
        <row r="1676">
          <cell r="A1676" t="str">
            <v>16058897801</v>
          </cell>
          <cell r="B1676">
            <v>8581.6</v>
          </cell>
        </row>
        <row r="1677">
          <cell r="A1677" t="str">
            <v>16058897812</v>
          </cell>
          <cell r="B1677">
            <v>26989.8</v>
          </cell>
        </row>
        <row r="1678">
          <cell r="A1678" t="str">
            <v>16058897823</v>
          </cell>
          <cell r="B1678">
            <v>13043.9</v>
          </cell>
        </row>
        <row r="1679">
          <cell r="A1679" t="str">
            <v>16058897834</v>
          </cell>
          <cell r="B1679">
            <v>14113</v>
          </cell>
        </row>
        <row r="1680">
          <cell r="A1680" t="str">
            <v>16058897845</v>
          </cell>
          <cell r="B1680">
            <v>15565.4</v>
          </cell>
        </row>
        <row r="1681">
          <cell r="A1681" t="str">
            <v>16058897856</v>
          </cell>
          <cell r="B1681">
            <v>10445.5</v>
          </cell>
        </row>
        <row r="1682">
          <cell r="A1682" t="str">
            <v>16058897860</v>
          </cell>
          <cell r="B1682">
            <v>19454</v>
          </cell>
        </row>
        <row r="1683">
          <cell r="A1683" t="str">
            <v>16058897871</v>
          </cell>
          <cell r="B1683">
            <v>2271.1</v>
          </cell>
        </row>
        <row r="1684">
          <cell r="A1684" t="str">
            <v>16058897882</v>
          </cell>
          <cell r="B1684">
            <v>68240.100000000006</v>
          </cell>
        </row>
        <row r="1685">
          <cell r="A1685" t="str">
            <v>16058897893</v>
          </cell>
          <cell r="B1685">
            <v>12129.6</v>
          </cell>
        </row>
        <row r="1686">
          <cell r="A1686" t="str">
            <v>16058897904</v>
          </cell>
          <cell r="B1686">
            <v>15537.5</v>
          </cell>
        </row>
        <row r="1687">
          <cell r="A1687" t="str">
            <v>16058897915</v>
          </cell>
          <cell r="B1687">
            <v>13664.8</v>
          </cell>
        </row>
        <row r="1688">
          <cell r="A1688" t="str">
            <v>16058897926</v>
          </cell>
          <cell r="B1688">
            <v>28221.8</v>
          </cell>
        </row>
        <row r="1689">
          <cell r="A1689" t="str">
            <v>16058897930</v>
          </cell>
          <cell r="B1689">
            <v>1530.2</v>
          </cell>
        </row>
        <row r="1690">
          <cell r="A1690" t="str">
            <v>16058897941</v>
          </cell>
          <cell r="B1690">
            <v>32528.400000000001</v>
          </cell>
        </row>
        <row r="1691">
          <cell r="A1691" t="str">
            <v>16058897952</v>
          </cell>
          <cell r="B1691">
            <v>8128.7</v>
          </cell>
        </row>
        <row r="1692">
          <cell r="A1692" t="str">
            <v>16058897963</v>
          </cell>
          <cell r="B1692">
            <v>18183.5</v>
          </cell>
        </row>
        <row r="1693">
          <cell r="A1693" t="str">
            <v>16058897974</v>
          </cell>
          <cell r="B1693">
            <v>21733.9</v>
          </cell>
        </row>
        <row r="1694">
          <cell r="A1694" t="str">
            <v>16058897985</v>
          </cell>
          <cell r="B1694">
            <v>15957.1</v>
          </cell>
        </row>
        <row r="1695">
          <cell r="A1695" t="str">
            <v>16058897996</v>
          </cell>
          <cell r="B1695">
            <v>26589.8</v>
          </cell>
        </row>
        <row r="1696">
          <cell r="A1696" t="str">
            <v>16058898000</v>
          </cell>
          <cell r="B1696">
            <v>14865.9</v>
          </cell>
        </row>
        <row r="1697">
          <cell r="A1697" t="str">
            <v>16061558512</v>
          </cell>
          <cell r="B1697">
            <v>8438</v>
          </cell>
        </row>
        <row r="1698">
          <cell r="A1698" t="str">
            <v>16061558523</v>
          </cell>
          <cell r="B1698">
            <v>26464.1</v>
          </cell>
        </row>
        <row r="1699">
          <cell r="A1699" t="str">
            <v>16061558534</v>
          </cell>
          <cell r="B1699">
            <v>23004.3</v>
          </cell>
        </row>
        <row r="1700">
          <cell r="A1700" t="str">
            <v>16061558545</v>
          </cell>
          <cell r="B1700">
            <v>17131.599999999999</v>
          </cell>
        </row>
        <row r="1701">
          <cell r="A1701" t="str">
            <v>16061558556</v>
          </cell>
          <cell r="B1701">
            <v>2439.4</v>
          </cell>
        </row>
        <row r="1702">
          <cell r="A1702" t="str">
            <v>16061558560</v>
          </cell>
          <cell r="B1702">
            <v>10026.9</v>
          </cell>
        </row>
        <row r="1703">
          <cell r="A1703" t="str">
            <v>16061558571</v>
          </cell>
          <cell r="B1703">
            <v>10694.3</v>
          </cell>
        </row>
        <row r="1704">
          <cell r="A1704" t="str">
            <v>16061558582</v>
          </cell>
          <cell r="B1704">
            <v>29494.400000000001</v>
          </cell>
        </row>
        <row r="1705">
          <cell r="A1705" t="str">
            <v>16061558593</v>
          </cell>
          <cell r="B1705">
            <v>2426</v>
          </cell>
        </row>
        <row r="1706">
          <cell r="A1706" t="str">
            <v>16061558604</v>
          </cell>
          <cell r="B1706">
            <v>13050.3</v>
          </cell>
        </row>
        <row r="1707">
          <cell r="A1707" t="str">
            <v>16061558615</v>
          </cell>
          <cell r="B1707">
            <v>21163.3</v>
          </cell>
        </row>
        <row r="1708">
          <cell r="A1708" t="str">
            <v>16061558626</v>
          </cell>
          <cell r="B1708">
            <v>1303.5</v>
          </cell>
        </row>
        <row r="1709">
          <cell r="A1709" t="str">
            <v>16061558630</v>
          </cell>
          <cell r="B1709">
            <v>15720.8</v>
          </cell>
        </row>
        <row r="1710">
          <cell r="A1710" t="str">
            <v>16061558641</v>
          </cell>
          <cell r="B1710">
            <v>8433</v>
          </cell>
        </row>
        <row r="1711">
          <cell r="A1711" t="str">
            <v>16061558652</v>
          </cell>
          <cell r="B1711">
            <v>5969.4</v>
          </cell>
        </row>
        <row r="1712">
          <cell r="A1712" t="str">
            <v>16061558663</v>
          </cell>
          <cell r="B1712">
            <v>24218.9</v>
          </cell>
        </row>
        <row r="1713">
          <cell r="A1713" t="str">
            <v>16061558674</v>
          </cell>
          <cell r="B1713">
            <v>17258.400000000001</v>
          </cell>
        </row>
        <row r="1714">
          <cell r="A1714" t="str">
            <v>16061558685</v>
          </cell>
          <cell r="B1714">
            <v>1284.8</v>
          </cell>
        </row>
        <row r="1715">
          <cell r="A1715" t="str">
            <v>16061558696</v>
          </cell>
          <cell r="B1715">
            <v>7931.8</v>
          </cell>
        </row>
        <row r="1716">
          <cell r="A1716" t="str">
            <v>16061558700</v>
          </cell>
          <cell r="B1716">
            <v>1308.8</v>
          </cell>
        </row>
        <row r="1717">
          <cell r="A1717" t="str">
            <v>16061558711</v>
          </cell>
          <cell r="B1717">
            <v>1487.31</v>
          </cell>
        </row>
        <row r="1718">
          <cell r="A1718" t="str">
            <v>16061558722</v>
          </cell>
          <cell r="B1718">
            <v>11632.3</v>
          </cell>
        </row>
        <row r="1719">
          <cell r="A1719" t="str">
            <v>16061558733</v>
          </cell>
          <cell r="B1719">
            <v>16945.07</v>
          </cell>
        </row>
        <row r="1720">
          <cell r="A1720" t="str">
            <v>16061558744</v>
          </cell>
          <cell r="B1720">
            <v>12319.2</v>
          </cell>
        </row>
        <row r="1721">
          <cell r="A1721" t="str">
            <v>16061558755</v>
          </cell>
          <cell r="B1721">
            <v>35898</v>
          </cell>
        </row>
        <row r="1722">
          <cell r="A1722" t="str">
            <v>16061558766</v>
          </cell>
          <cell r="B1722">
            <v>6378.7</v>
          </cell>
        </row>
        <row r="1723">
          <cell r="A1723" t="str">
            <v>16061558770</v>
          </cell>
          <cell r="B1723">
            <v>13674.5</v>
          </cell>
        </row>
        <row r="1724">
          <cell r="A1724" t="str">
            <v>16061558781</v>
          </cell>
          <cell r="B1724">
            <v>6429.5</v>
          </cell>
        </row>
        <row r="1725">
          <cell r="A1725" t="str">
            <v>16061558792</v>
          </cell>
          <cell r="B1725">
            <v>19892</v>
          </cell>
        </row>
        <row r="1726">
          <cell r="A1726" t="str">
            <v>16061558803</v>
          </cell>
          <cell r="B1726">
            <v>1530.2</v>
          </cell>
        </row>
        <row r="1727">
          <cell r="A1727" t="str">
            <v>16061558814</v>
          </cell>
          <cell r="B1727">
            <v>24070.7</v>
          </cell>
        </row>
        <row r="1728">
          <cell r="A1728" t="str">
            <v>16061558825</v>
          </cell>
          <cell r="B1728">
            <v>7215.9</v>
          </cell>
        </row>
        <row r="1729">
          <cell r="A1729" t="str">
            <v>16061558836</v>
          </cell>
          <cell r="B1729">
            <v>3447</v>
          </cell>
        </row>
        <row r="1730">
          <cell r="A1730" t="str">
            <v>16061558840</v>
          </cell>
          <cell r="B1730">
            <v>0</v>
          </cell>
        </row>
        <row r="1731">
          <cell r="A1731" t="str">
            <v>16061558851</v>
          </cell>
          <cell r="B1731">
            <v>15299.9</v>
          </cell>
        </row>
        <row r="1732">
          <cell r="A1732" t="str">
            <v>16061558862</v>
          </cell>
          <cell r="B1732">
            <v>57394.7</v>
          </cell>
        </row>
        <row r="1733">
          <cell r="A1733" t="str">
            <v>16061558873</v>
          </cell>
          <cell r="B1733">
            <v>1530.1</v>
          </cell>
        </row>
        <row r="1734">
          <cell r="A1734" t="str">
            <v>16061558884</v>
          </cell>
          <cell r="B1734">
            <v>5049</v>
          </cell>
        </row>
        <row r="1735">
          <cell r="A1735" t="str">
            <v>16061558895</v>
          </cell>
          <cell r="B1735">
            <v>7192.3</v>
          </cell>
        </row>
        <row r="1736">
          <cell r="A1736" t="str">
            <v>16061558906</v>
          </cell>
          <cell r="B1736">
            <v>9898.7999999999993</v>
          </cell>
        </row>
        <row r="1737">
          <cell r="A1737" t="str">
            <v>16061558910</v>
          </cell>
          <cell r="B1737">
            <v>23671.7</v>
          </cell>
        </row>
        <row r="1738">
          <cell r="A1738" t="str">
            <v>16061558921</v>
          </cell>
          <cell r="B1738">
            <v>8000</v>
          </cell>
        </row>
        <row r="1739">
          <cell r="A1739" t="str">
            <v>16061558932</v>
          </cell>
          <cell r="B1739">
            <v>3148.2</v>
          </cell>
        </row>
        <row r="1740">
          <cell r="A1740" t="str">
            <v>16061558943</v>
          </cell>
          <cell r="B1740">
            <v>29964.77</v>
          </cell>
        </row>
        <row r="1741">
          <cell r="A1741" t="str">
            <v>16061558954</v>
          </cell>
          <cell r="B1741">
            <v>6313.5</v>
          </cell>
        </row>
        <row r="1742">
          <cell r="A1742" t="str">
            <v>16061558965</v>
          </cell>
          <cell r="B1742">
            <v>10932</v>
          </cell>
        </row>
        <row r="1743">
          <cell r="A1743" t="str">
            <v>16061558976</v>
          </cell>
          <cell r="B1743">
            <v>2276.9</v>
          </cell>
        </row>
        <row r="1744">
          <cell r="A1744" t="str">
            <v>16061558980</v>
          </cell>
          <cell r="B1744">
            <v>20192.7</v>
          </cell>
        </row>
        <row r="1745">
          <cell r="A1745" t="str">
            <v>16061558991</v>
          </cell>
          <cell r="B1745">
            <v>8000</v>
          </cell>
        </row>
        <row r="1746">
          <cell r="A1746" t="str">
            <v>16079351532</v>
          </cell>
          <cell r="B1746">
            <v>91239.3</v>
          </cell>
        </row>
        <row r="1747">
          <cell r="A1747" t="str">
            <v>16079351543</v>
          </cell>
          <cell r="B1747">
            <v>17380.900000000001</v>
          </cell>
        </row>
        <row r="1748">
          <cell r="A1748" t="str">
            <v>16079351554</v>
          </cell>
          <cell r="B1748">
            <v>23340.3</v>
          </cell>
        </row>
        <row r="1749">
          <cell r="A1749" t="str">
            <v>16079351565</v>
          </cell>
          <cell r="B1749">
            <v>17482.3</v>
          </cell>
        </row>
        <row r="1750">
          <cell r="A1750" t="str">
            <v>16079351576</v>
          </cell>
          <cell r="B1750">
            <v>21981.1</v>
          </cell>
        </row>
        <row r="1751">
          <cell r="A1751" t="str">
            <v>16079351580</v>
          </cell>
          <cell r="B1751">
            <v>73120.91</v>
          </cell>
        </row>
        <row r="1752">
          <cell r="A1752" t="str">
            <v>16079351591</v>
          </cell>
          <cell r="B1752">
            <v>882.8</v>
          </cell>
        </row>
        <row r="1753">
          <cell r="A1753" t="str">
            <v>16079351602</v>
          </cell>
          <cell r="B1753">
            <v>1333.4</v>
          </cell>
        </row>
        <row r="1754">
          <cell r="A1754" t="str">
            <v>16079351613</v>
          </cell>
          <cell r="B1754">
            <v>2778.75</v>
          </cell>
        </row>
        <row r="1755">
          <cell r="A1755" t="str">
            <v>16079351624</v>
          </cell>
          <cell r="B1755">
            <v>22032.400000000001</v>
          </cell>
        </row>
        <row r="1756">
          <cell r="A1756" t="str">
            <v>16079351635</v>
          </cell>
          <cell r="B1756">
            <v>2805.2</v>
          </cell>
        </row>
        <row r="1757">
          <cell r="A1757" t="str">
            <v>16079351646</v>
          </cell>
          <cell r="B1757">
            <v>17380.68</v>
          </cell>
        </row>
        <row r="1758">
          <cell r="A1758" t="str">
            <v>16079351650</v>
          </cell>
          <cell r="B1758">
            <v>43604.11</v>
          </cell>
        </row>
        <row r="1759">
          <cell r="A1759" t="str">
            <v>16079351661</v>
          </cell>
          <cell r="B1759">
            <v>35189</v>
          </cell>
        </row>
        <row r="1760">
          <cell r="A1760" t="str">
            <v>16079351672</v>
          </cell>
          <cell r="B1760">
            <v>4764.6000000000004</v>
          </cell>
        </row>
        <row r="1761">
          <cell r="A1761" t="str">
            <v>16079351683</v>
          </cell>
          <cell r="B1761">
            <v>8405.7000000000007</v>
          </cell>
        </row>
        <row r="1762">
          <cell r="A1762" t="str">
            <v>16079351694</v>
          </cell>
          <cell r="B1762">
            <v>1883.84</v>
          </cell>
        </row>
        <row r="1763">
          <cell r="A1763" t="str">
            <v>16079351705</v>
          </cell>
          <cell r="B1763">
            <v>17445.599999999999</v>
          </cell>
        </row>
        <row r="1764">
          <cell r="A1764" t="str">
            <v>16079351716</v>
          </cell>
          <cell r="B1764">
            <v>20776.5</v>
          </cell>
        </row>
        <row r="1765">
          <cell r="A1765" t="str">
            <v>17066730160</v>
          </cell>
          <cell r="B1765">
            <v>2301</v>
          </cell>
        </row>
        <row r="1766">
          <cell r="A1766" t="str">
            <v>17220914821</v>
          </cell>
          <cell r="B1766">
            <v>138613.4</v>
          </cell>
        </row>
        <row r="1767">
          <cell r="A1767" t="str">
            <v>17220914946</v>
          </cell>
          <cell r="B1767">
            <v>74971.5</v>
          </cell>
        </row>
        <row r="1768">
          <cell r="A1768" t="str">
            <v>17221382023</v>
          </cell>
          <cell r="B1768">
            <v>53845.4</v>
          </cell>
        </row>
        <row r="1769">
          <cell r="A1769" t="str">
            <v>17221382314</v>
          </cell>
          <cell r="B1769">
            <v>63409.5</v>
          </cell>
        </row>
        <row r="1770">
          <cell r="A1770" t="str">
            <v>17221382454</v>
          </cell>
          <cell r="B1770">
            <v>420861.7</v>
          </cell>
        </row>
        <row r="1771">
          <cell r="A1771" t="str">
            <v>17221382491</v>
          </cell>
          <cell r="B1771">
            <v>2700.4</v>
          </cell>
        </row>
        <row r="1772">
          <cell r="A1772" t="str">
            <v>17221382513</v>
          </cell>
          <cell r="B1772">
            <v>109175.7</v>
          </cell>
        </row>
        <row r="1773">
          <cell r="A1773" t="str">
            <v>17221382524</v>
          </cell>
          <cell r="B1773">
            <v>20202.7</v>
          </cell>
        </row>
        <row r="1774">
          <cell r="A1774" t="str">
            <v>17221443273</v>
          </cell>
          <cell r="B1774">
            <v>434687.8</v>
          </cell>
        </row>
        <row r="1775">
          <cell r="A1775" t="str">
            <v>17221443284</v>
          </cell>
          <cell r="B1775">
            <v>111866.4</v>
          </cell>
        </row>
        <row r="1776">
          <cell r="A1776" t="str">
            <v>17221443295</v>
          </cell>
          <cell r="B1776">
            <v>13746.5</v>
          </cell>
        </row>
        <row r="1777">
          <cell r="A1777" t="str">
            <v>17221443306</v>
          </cell>
          <cell r="B1777">
            <v>192118.2</v>
          </cell>
        </row>
        <row r="1778">
          <cell r="A1778" t="str">
            <v>17221443310</v>
          </cell>
          <cell r="B1778">
            <v>19677.900000000001</v>
          </cell>
        </row>
        <row r="1779">
          <cell r="A1779" t="str">
            <v>17221446946</v>
          </cell>
          <cell r="B1779">
            <v>69883</v>
          </cell>
        </row>
        <row r="1780">
          <cell r="A1780" t="str">
            <v>17221971316</v>
          </cell>
          <cell r="B1780">
            <v>638467.4</v>
          </cell>
        </row>
        <row r="1781">
          <cell r="A1781" t="str">
            <v>17221971320</v>
          </cell>
          <cell r="B1781">
            <v>18988</v>
          </cell>
        </row>
        <row r="1782">
          <cell r="A1782" t="str">
            <v>17221971331</v>
          </cell>
          <cell r="B1782">
            <v>35973.5</v>
          </cell>
        </row>
        <row r="1783">
          <cell r="A1783" t="str">
            <v>17221971342</v>
          </cell>
          <cell r="B1783">
            <v>171887.4</v>
          </cell>
        </row>
        <row r="1784">
          <cell r="A1784" t="str">
            <v>17221971353</v>
          </cell>
          <cell r="B1784">
            <v>198848.1</v>
          </cell>
        </row>
        <row r="1785">
          <cell r="A1785" t="str">
            <v>17221971530</v>
          </cell>
          <cell r="B1785">
            <v>662425.59999999998</v>
          </cell>
        </row>
        <row r="1786">
          <cell r="A1786" t="str">
            <v>17221971541</v>
          </cell>
          <cell r="B1786">
            <v>473723.6</v>
          </cell>
        </row>
        <row r="1787">
          <cell r="A1787" t="str">
            <v>17221971633</v>
          </cell>
          <cell r="B1787">
            <v>63023.1</v>
          </cell>
        </row>
        <row r="1788">
          <cell r="A1788" t="str">
            <v>17221971644</v>
          </cell>
          <cell r="B1788">
            <v>437243</v>
          </cell>
        </row>
        <row r="1789">
          <cell r="A1789" t="str">
            <v>17221971655</v>
          </cell>
          <cell r="B1789">
            <v>405079.4</v>
          </cell>
        </row>
        <row r="1790">
          <cell r="A1790" t="str">
            <v>17221975973</v>
          </cell>
          <cell r="B1790">
            <v>228013.5</v>
          </cell>
        </row>
        <row r="1791">
          <cell r="A1791" t="str">
            <v>17221975995</v>
          </cell>
          <cell r="B1791">
            <v>95154.8</v>
          </cell>
        </row>
        <row r="1792">
          <cell r="A1792" t="str">
            <v>17221976006</v>
          </cell>
          <cell r="B1792">
            <v>39088.199999999997</v>
          </cell>
        </row>
        <row r="1793">
          <cell r="A1793" t="str">
            <v>17221976010</v>
          </cell>
          <cell r="B1793">
            <v>67894</v>
          </cell>
        </row>
        <row r="1794">
          <cell r="A1794" t="str">
            <v>17221976150</v>
          </cell>
          <cell r="B1794">
            <v>21174.1</v>
          </cell>
        </row>
        <row r="1795">
          <cell r="A1795" t="str">
            <v>17221976942</v>
          </cell>
          <cell r="B1795">
            <v>235103.1</v>
          </cell>
        </row>
        <row r="1796">
          <cell r="A1796" t="str">
            <v>17221977793</v>
          </cell>
          <cell r="B1796">
            <v>18453</v>
          </cell>
        </row>
        <row r="1797">
          <cell r="A1797" t="str">
            <v>17221979075</v>
          </cell>
          <cell r="B1797">
            <v>27230.7</v>
          </cell>
        </row>
        <row r="1798">
          <cell r="A1798" t="str">
            <v>17221979090</v>
          </cell>
          <cell r="B1798">
            <v>210972.79999999999</v>
          </cell>
        </row>
        <row r="1799">
          <cell r="A1799" t="str">
            <v>17221979112</v>
          </cell>
          <cell r="B1799">
            <v>107124</v>
          </cell>
        </row>
        <row r="1800">
          <cell r="A1800" t="str">
            <v>17221979263</v>
          </cell>
          <cell r="B1800">
            <v>270964.09999999998</v>
          </cell>
        </row>
        <row r="1801">
          <cell r="A1801" t="str">
            <v>17221979274</v>
          </cell>
          <cell r="B1801">
            <v>161866.20000000001</v>
          </cell>
        </row>
        <row r="1802">
          <cell r="A1802" t="str">
            <v>17221979285</v>
          </cell>
          <cell r="B1802">
            <v>40510.199999999997</v>
          </cell>
        </row>
        <row r="1803">
          <cell r="A1803" t="str">
            <v>17221979300</v>
          </cell>
          <cell r="B1803">
            <v>4798.1000000000004</v>
          </cell>
        </row>
        <row r="1804">
          <cell r="A1804" t="str">
            <v>17221979414</v>
          </cell>
          <cell r="B1804">
            <v>176149</v>
          </cell>
        </row>
        <row r="1805">
          <cell r="A1805" t="str">
            <v>17221979425</v>
          </cell>
          <cell r="B1805">
            <v>97968</v>
          </cell>
        </row>
        <row r="1806">
          <cell r="A1806" t="str">
            <v>17221979436</v>
          </cell>
          <cell r="B1806">
            <v>319583.5</v>
          </cell>
        </row>
        <row r="1807">
          <cell r="A1807" t="str">
            <v>17221979440</v>
          </cell>
          <cell r="B1807">
            <v>99101.2</v>
          </cell>
        </row>
        <row r="1808">
          <cell r="A1808" t="str">
            <v>17221979451</v>
          </cell>
          <cell r="B1808">
            <v>16136.5</v>
          </cell>
        </row>
        <row r="1809">
          <cell r="A1809" t="str">
            <v>17221979694</v>
          </cell>
          <cell r="B1809">
            <v>18664.8</v>
          </cell>
        </row>
        <row r="1810">
          <cell r="A1810" t="str">
            <v>17221979705</v>
          </cell>
          <cell r="B1810">
            <v>27502.5</v>
          </cell>
        </row>
        <row r="1811">
          <cell r="A1811" t="str">
            <v>17221979716</v>
          </cell>
          <cell r="B1811">
            <v>20637.099999999999</v>
          </cell>
        </row>
        <row r="1812">
          <cell r="A1812" t="str">
            <v>17221979845</v>
          </cell>
          <cell r="B1812">
            <v>36736.6</v>
          </cell>
        </row>
        <row r="1813">
          <cell r="A1813" t="str">
            <v>17221979860</v>
          </cell>
          <cell r="B1813">
            <v>145443.29999999999</v>
          </cell>
        </row>
        <row r="1814">
          <cell r="A1814" t="str">
            <v>17221979871</v>
          </cell>
          <cell r="B1814">
            <v>7374.1</v>
          </cell>
        </row>
        <row r="1815">
          <cell r="A1815" t="str">
            <v>17221984196</v>
          </cell>
          <cell r="B1815">
            <v>12932.8</v>
          </cell>
        </row>
        <row r="1816">
          <cell r="A1816" t="str">
            <v>17221984594</v>
          </cell>
          <cell r="B1816">
            <v>691466.4</v>
          </cell>
        </row>
        <row r="1817">
          <cell r="A1817" t="str">
            <v>17221997570</v>
          </cell>
          <cell r="B1817">
            <v>28303.599999999999</v>
          </cell>
        </row>
        <row r="1818">
          <cell r="A1818" t="str">
            <v>17221997603</v>
          </cell>
          <cell r="B1818">
            <v>177444.8</v>
          </cell>
        </row>
        <row r="1819">
          <cell r="A1819" t="str">
            <v>17222750851</v>
          </cell>
          <cell r="B1819">
            <v>23567.5</v>
          </cell>
        </row>
        <row r="1820">
          <cell r="A1820" t="str">
            <v>17222750862</v>
          </cell>
          <cell r="B1820">
            <v>23004</v>
          </cell>
        </row>
        <row r="1821">
          <cell r="A1821" t="str">
            <v>17222756602</v>
          </cell>
          <cell r="B1821">
            <v>45446.1</v>
          </cell>
        </row>
        <row r="1822">
          <cell r="A1822" t="str">
            <v>17222756985</v>
          </cell>
          <cell r="B1822">
            <v>159138.6</v>
          </cell>
        </row>
        <row r="1823">
          <cell r="A1823" t="str">
            <v>17617423383</v>
          </cell>
          <cell r="B1823">
            <v>19935</v>
          </cell>
        </row>
        <row r="1824">
          <cell r="A1824" t="str">
            <v>17617423512</v>
          </cell>
          <cell r="B1824">
            <v>1319.5</v>
          </cell>
        </row>
        <row r="1825">
          <cell r="A1825" t="str">
            <v>17617423523</v>
          </cell>
          <cell r="B1825">
            <v>14588.3</v>
          </cell>
        </row>
        <row r="1826">
          <cell r="A1826" t="str">
            <v>17617423534</v>
          </cell>
          <cell r="B1826">
            <v>5669</v>
          </cell>
        </row>
        <row r="1827">
          <cell r="A1827" t="str">
            <v>17617423545</v>
          </cell>
          <cell r="B1827">
            <v>38448</v>
          </cell>
        </row>
        <row r="1828">
          <cell r="A1828" t="str">
            <v>17618089050</v>
          </cell>
          <cell r="B1828">
            <v>17910</v>
          </cell>
        </row>
        <row r="1829">
          <cell r="A1829" t="str">
            <v>18058897720</v>
          </cell>
          <cell r="B1829">
            <v>4749.1000000000004</v>
          </cell>
        </row>
        <row r="1830">
          <cell r="A1830" t="str">
            <v>18063641712</v>
          </cell>
          <cell r="B1830">
            <v>282111.77</v>
          </cell>
        </row>
        <row r="1831">
          <cell r="A1831" t="str">
            <v>18063641723</v>
          </cell>
          <cell r="B1831">
            <v>193962.45</v>
          </cell>
        </row>
        <row r="1832">
          <cell r="A1832" t="str">
            <v>18063641734</v>
          </cell>
          <cell r="B1832">
            <v>97278.37</v>
          </cell>
        </row>
        <row r="1833">
          <cell r="A1833" t="str">
            <v>18063641745</v>
          </cell>
          <cell r="B1833">
            <v>66928.800000000003</v>
          </cell>
        </row>
        <row r="1834">
          <cell r="A1834" t="str">
            <v>18063641756</v>
          </cell>
          <cell r="B1834">
            <v>117125.4</v>
          </cell>
        </row>
        <row r="1835">
          <cell r="A1835" t="str">
            <v>18063641760</v>
          </cell>
          <cell r="B1835">
            <v>42636.9</v>
          </cell>
        </row>
        <row r="1836">
          <cell r="A1836" t="str">
            <v>18063641771</v>
          </cell>
          <cell r="B1836">
            <v>139632.82</v>
          </cell>
        </row>
        <row r="1837">
          <cell r="A1837" t="str">
            <v>18063641782</v>
          </cell>
          <cell r="B1837">
            <v>17653.419999999998</v>
          </cell>
        </row>
        <row r="1838">
          <cell r="A1838" t="str">
            <v>18063641793</v>
          </cell>
          <cell r="B1838">
            <v>205204.11</v>
          </cell>
        </row>
        <row r="1839">
          <cell r="A1839" t="str">
            <v>18063641804</v>
          </cell>
          <cell r="B1839">
            <v>143631.34</v>
          </cell>
        </row>
        <row r="1840">
          <cell r="A1840" t="str">
            <v>18063641815</v>
          </cell>
          <cell r="B1840">
            <v>63948.02</v>
          </cell>
        </row>
        <row r="1841">
          <cell r="A1841" t="str">
            <v>18063641826</v>
          </cell>
          <cell r="B1841">
            <v>225694.26</v>
          </cell>
        </row>
        <row r="1842">
          <cell r="A1842" t="str">
            <v>18063641830</v>
          </cell>
          <cell r="B1842">
            <v>15274.07</v>
          </cell>
        </row>
        <row r="1843">
          <cell r="A1843" t="str">
            <v>18063641841</v>
          </cell>
          <cell r="B1843">
            <v>97007.74</v>
          </cell>
        </row>
        <row r="1844">
          <cell r="A1844" t="str">
            <v>18063641852</v>
          </cell>
          <cell r="B1844">
            <v>71034</v>
          </cell>
        </row>
        <row r="1845">
          <cell r="A1845" t="str">
            <v>18063641863</v>
          </cell>
          <cell r="B1845">
            <v>3312</v>
          </cell>
        </row>
        <row r="1846">
          <cell r="A1846" t="str">
            <v>18063641885</v>
          </cell>
          <cell r="B1846">
            <v>79631.34</v>
          </cell>
        </row>
        <row r="1847">
          <cell r="A1847" t="str">
            <v>18063641896</v>
          </cell>
          <cell r="B1847">
            <v>800580.32</v>
          </cell>
        </row>
        <row r="1848">
          <cell r="A1848" t="str">
            <v>18063641922</v>
          </cell>
          <cell r="B1848">
            <v>7629.78</v>
          </cell>
        </row>
        <row r="1849">
          <cell r="A1849" t="str">
            <v>18063641933</v>
          </cell>
          <cell r="B1849">
            <v>32006.45</v>
          </cell>
        </row>
        <row r="1850">
          <cell r="A1850" t="str">
            <v>18063641955</v>
          </cell>
          <cell r="B1850">
            <v>135328.01999999999</v>
          </cell>
        </row>
        <row r="1851">
          <cell r="A1851" t="str">
            <v>18063641966</v>
          </cell>
          <cell r="B1851">
            <v>188292.98</v>
          </cell>
        </row>
        <row r="1852">
          <cell r="A1852" t="str">
            <v>18064466463</v>
          </cell>
          <cell r="B1852">
            <v>21759.43</v>
          </cell>
        </row>
        <row r="1853">
          <cell r="A1853" t="str">
            <v>18064466474</v>
          </cell>
          <cell r="B1853">
            <v>32729.58</v>
          </cell>
        </row>
        <row r="1854">
          <cell r="A1854" t="str">
            <v>18064466485</v>
          </cell>
          <cell r="B1854">
            <v>320177.05</v>
          </cell>
        </row>
        <row r="1855">
          <cell r="A1855" t="str">
            <v>18064466496</v>
          </cell>
          <cell r="B1855">
            <v>371685.49</v>
          </cell>
        </row>
        <row r="1856">
          <cell r="A1856" t="str">
            <v>18064466500</v>
          </cell>
          <cell r="B1856">
            <v>72905.64</v>
          </cell>
        </row>
        <row r="1857">
          <cell r="A1857" t="str">
            <v>18064466511</v>
          </cell>
          <cell r="B1857">
            <v>994826.02</v>
          </cell>
        </row>
        <row r="1858">
          <cell r="A1858" t="str">
            <v>18064466533</v>
          </cell>
          <cell r="B1858">
            <v>33664.97</v>
          </cell>
        </row>
        <row r="1859">
          <cell r="A1859" t="str">
            <v>18064466544</v>
          </cell>
          <cell r="B1859">
            <v>435688.42</v>
          </cell>
        </row>
        <row r="1860">
          <cell r="A1860" t="str">
            <v>18064466555</v>
          </cell>
          <cell r="B1860">
            <v>310090.23999999999</v>
          </cell>
        </row>
        <row r="1861">
          <cell r="A1861" t="str">
            <v>18064466566</v>
          </cell>
          <cell r="B1861">
            <v>33758.68</v>
          </cell>
        </row>
        <row r="1862">
          <cell r="A1862" t="str">
            <v>18064466570</v>
          </cell>
          <cell r="B1862">
            <v>67345.69</v>
          </cell>
        </row>
        <row r="1863">
          <cell r="A1863" t="str">
            <v>18064466603</v>
          </cell>
          <cell r="B1863">
            <v>169651.32</v>
          </cell>
        </row>
        <row r="1864">
          <cell r="A1864" t="str">
            <v>18064466640</v>
          </cell>
          <cell r="B1864">
            <v>26392.06</v>
          </cell>
        </row>
        <row r="1865">
          <cell r="A1865" t="str">
            <v>18064466651</v>
          </cell>
          <cell r="B1865">
            <v>231703.64</v>
          </cell>
        </row>
        <row r="1866">
          <cell r="A1866" t="str">
            <v>18064466662</v>
          </cell>
          <cell r="B1866">
            <v>128705.42</v>
          </cell>
        </row>
        <row r="1867">
          <cell r="A1867" t="str">
            <v>18064466673</v>
          </cell>
          <cell r="B1867">
            <v>66875.789999999994</v>
          </cell>
        </row>
        <row r="1868">
          <cell r="A1868" t="str">
            <v>18064466684</v>
          </cell>
          <cell r="B1868">
            <v>213998.18</v>
          </cell>
        </row>
        <row r="1869">
          <cell r="A1869" t="str">
            <v>18064466695</v>
          </cell>
          <cell r="B1869">
            <v>82930.880000000005</v>
          </cell>
        </row>
        <row r="1870">
          <cell r="A1870" t="str">
            <v>18064471212</v>
          </cell>
          <cell r="B1870">
            <v>192684.68</v>
          </cell>
        </row>
        <row r="1871">
          <cell r="A1871" t="str">
            <v>18064471223</v>
          </cell>
          <cell r="B1871">
            <v>95503.679999999993</v>
          </cell>
        </row>
        <row r="1872">
          <cell r="A1872" t="str">
            <v>18064471234</v>
          </cell>
          <cell r="B1872">
            <v>17975.75</v>
          </cell>
        </row>
        <row r="1873">
          <cell r="A1873" t="str">
            <v>18064471245</v>
          </cell>
          <cell r="B1873">
            <v>44703.48</v>
          </cell>
        </row>
        <row r="1874">
          <cell r="A1874" t="str">
            <v>18064471256</v>
          </cell>
          <cell r="B1874">
            <v>16941.810000000001</v>
          </cell>
        </row>
        <row r="1875">
          <cell r="A1875" t="str">
            <v>18064471260</v>
          </cell>
          <cell r="B1875">
            <v>285155.63</v>
          </cell>
        </row>
        <row r="1876">
          <cell r="A1876" t="str">
            <v>18064471271</v>
          </cell>
          <cell r="B1876">
            <v>97119.679999999993</v>
          </cell>
        </row>
        <row r="1877">
          <cell r="A1877" t="str">
            <v>18064471282</v>
          </cell>
          <cell r="B1877">
            <v>53550.93</v>
          </cell>
        </row>
        <row r="1878">
          <cell r="A1878" t="str">
            <v>18064471304</v>
          </cell>
          <cell r="B1878">
            <v>57424.63</v>
          </cell>
        </row>
        <row r="1879">
          <cell r="A1879" t="str">
            <v>18064471315</v>
          </cell>
          <cell r="B1879">
            <v>107277.14</v>
          </cell>
        </row>
        <row r="1880">
          <cell r="A1880" t="str">
            <v>18064471341</v>
          </cell>
          <cell r="B1880">
            <v>128275.21</v>
          </cell>
        </row>
        <row r="1881">
          <cell r="A1881" t="str">
            <v>18064471363</v>
          </cell>
          <cell r="B1881">
            <v>11657.38</v>
          </cell>
        </row>
        <row r="1882">
          <cell r="A1882" t="str">
            <v>18064471385</v>
          </cell>
          <cell r="B1882">
            <v>98387.92</v>
          </cell>
        </row>
        <row r="1883">
          <cell r="A1883" t="str">
            <v>18064471396</v>
          </cell>
          <cell r="B1883">
            <v>171514.98</v>
          </cell>
        </row>
        <row r="1884">
          <cell r="A1884" t="str">
            <v>18064471400</v>
          </cell>
          <cell r="B1884">
            <v>129635.3</v>
          </cell>
        </row>
        <row r="1885">
          <cell r="A1885" t="str">
            <v>18064471411</v>
          </cell>
          <cell r="B1885">
            <v>15167.09</v>
          </cell>
        </row>
        <row r="1886">
          <cell r="A1886" t="str">
            <v>18064471422</v>
          </cell>
          <cell r="B1886">
            <v>76094.880000000005</v>
          </cell>
        </row>
        <row r="1887">
          <cell r="A1887" t="str">
            <v>18064471433</v>
          </cell>
          <cell r="B1887">
            <v>44231.5</v>
          </cell>
        </row>
        <row r="1888">
          <cell r="A1888" t="str">
            <v>18064471444</v>
          </cell>
          <cell r="B1888">
            <v>474475.73</v>
          </cell>
        </row>
        <row r="1889">
          <cell r="A1889" t="str">
            <v>18064471455</v>
          </cell>
          <cell r="B1889">
            <v>12241.46</v>
          </cell>
        </row>
        <row r="1890">
          <cell r="A1890" t="str">
            <v>18064471466</v>
          </cell>
          <cell r="B1890">
            <v>171948.19</v>
          </cell>
        </row>
        <row r="1891">
          <cell r="A1891" t="str">
            <v>18064471470</v>
          </cell>
          <cell r="B1891">
            <v>12052.79</v>
          </cell>
        </row>
        <row r="1892">
          <cell r="A1892" t="str">
            <v>18064471481</v>
          </cell>
          <cell r="B1892">
            <v>44776.82</v>
          </cell>
        </row>
        <row r="1893">
          <cell r="A1893" t="str">
            <v>18064471492</v>
          </cell>
          <cell r="B1893">
            <v>14038.5</v>
          </cell>
        </row>
        <row r="1894">
          <cell r="A1894" t="str">
            <v>18064471503</v>
          </cell>
          <cell r="B1894">
            <v>26830.97</v>
          </cell>
        </row>
        <row r="1895">
          <cell r="A1895" t="str">
            <v>18064475213</v>
          </cell>
          <cell r="B1895">
            <v>4410.29</v>
          </cell>
        </row>
        <row r="1896">
          <cell r="A1896" t="str">
            <v>18064475224</v>
          </cell>
          <cell r="B1896">
            <v>17682.61</v>
          </cell>
        </row>
        <row r="1897">
          <cell r="A1897" t="str">
            <v>18064475235</v>
          </cell>
          <cell r="B1897">
            <v>52283.53</v>
          </cell>
        </row>
        <row r="1898">
          <cell r="A1898" t="str">
            <v>18064475246</v>
          </cell>
          <cell r="B1898">
            <v>548645.36</v>
          </cell>
        </row>
        <row r="1899">
          <cell r="A1899" t="str">
            <v>18064475250</v>
          </cell>
          <cell r="B1899">
            <v>89642.61</v>
          </cell>
        </row>
        <row r="1900">
          <cell r="A1900" t="str">
            <v>18064475261</v>
          </cell>
          <cell r="B1900">
            <v>15631.74</v>
          </cell>
        </row>
        <row r="1901">
          <cell r="A1901" t="str">
            <v>18064475272</v>
          </cell>
          <cell r="B1901">
            <v>14301.46</v>
          </cell>
        </row>
        <row r="1902">
          <cell r="A1902" t="str">
            <v>18064475283</v>
          </cell>
          <cell r="B1902">
            <v>35800.75</v>
          </cell>
        </row>
        <row r="1903">
          <cell r="A1903" t="str">
            <v>18064475305</v>
          </cell>
          <cell r="B1903">
            <v>30175.49</v>
          </cell>
        </row>
        <row r="1904">
          <cell r="A1904" t="str">
            <v>18064475316</v>
          </cell>
          <cell r="B1904">
            <v>146906.81</v>
          </cell>
        </row>
        <row r="1905">
          <cell r="A1905" t="str">
            <v>18064475320</v>
          </cell>
          <cell r="B1905">
            <v>39484.76</v>
          </cell>
        </row>
        <row r="1906">
          <cell r="A1906" t="str">
            <v>18064475331</v>
          </cell>
          <cell r="B1906">
            <v>143247.15</v>
          </cell>
        </row>
        <row r="1907">
          <cell r="A1907" t="str">
            <v>18064475342</v>
          </cell>
          <cell r="B1907">
            <v>33636.07</v>
          </cell>
        </row>
        <row r="1908">
          <cell r="A1908" t="str">
            <v>18064475353</v>
          </cell>
          <cell r="B1908">
            <v>120621.15</v>
          </cell>
        </row>
        <row r="1909">
          <cell r="A1909" t="str">
            <v>18064475364</v>
          </cell>
          <cell r="B1909">
            <v>34038.42</v>
          </cell>
        </row>
        <row r="1910">
          <cell r="A1910" t="str">
            <v>18064475375</v>
          </cell>
          <cell r="B1910">
            <v>17547.98</v>
          </cell>
        </row>
        <row r="1911">
          <cell r="A1911" t="str">
            <v>18064475401</v>
          </cell>
          <cell r="B1911">
            <v>51530.14</v>
          </cell>
        </row>
        <row r="1912">
          <cell r="A1912" t="str">
            <v>18064475412</v>
          </cell>
          <cell r="B1912">
            <v>842347.78</v>
          </cell>
        </row>
        <row r="1913">
          <cell r="A1913" t="str">
            <v>18064475423</v>
          </cell>
          <cell r="B1913">
            <v>57489.14</v>
          </cell>
        </row>
        <row r="1914">
          <cell r="A1914" t="str">
            <v>18064475445</v>
          </cell>
          <cell r="B1914">
            <v>169931.25</v>
          </cell>
        </row>
        <row r="1915">
          <cell r="A1915" t="str">
            <v>18064475456</v>
          </cell>
          <cell r="B1915">
            <v>109194.66</v>
          </cell>
        </row>
        <row r="1916">
          <cell r="A1916" t="str">
            <v>18064475460</v>
          </cell>
          <cell r="B1916">
            <v>276708.7</v>
          </cell>
        </row>
        <row r="1917">
          <cell r="A1917" t="str">
            <v>18064475471</v>
          </cell>
          <cell r="B1917">
            <v>240539.49</v>
          </cell>
        </row>
        <row r="1918">
          <cell r="A1918" t="str">
            <v>18064475482</v>
          </cell>
          <cell r="B1918">
            <v>228513.19</v>
          </cell>
        </row>
        <row r="1919">
          <cell r="A1919" t="str">
            <v>18064475493</v>
          </cell>
          <cell r="B1919">
            <v>120136.96000000001</v>
          </cell>
        </row>
        <row r="1920">
          <cell r="A1920" t="str">
            <v>18064481421</v>
          </cell>
          <cell r="B1920">
            <v>6459.9</v>
          </cell>
        </row>
        <row r="1921">
          <cell r="A1921" t="str">
            <v>18064481432</v>
          </cell>
          <cell r="B1921">
            <v>15022.84</v>
          </cell>
        </row>
        <row r="1922">
          <cell r="A1922" t="str">
            <v>18064481454</v>
          </cell>
          <cell r="B1922">
            <v>105784.29</v>
          </cell>
        </row>
        <row r="1923">
          <cell r="A1923" t="str">
            <v>18064481465</v>
          </cell>
          <cell r="B1923">
            <v>95499.51</v>
          </cell>
        </row>
        <row r="1924">
          <cell r="A1924" t="str">
            <v>18064481476</v>
          </cell>
          <cell r="B1924">
            <v>15423.87</v>
          </cell>
        </row>
        <row r="1925">
          <cell r="A1925" t="str">
            <v>18064481480</v>
          </cell>
          <cell r="B1925">
            <v>115219.74</v>
          </cell>
        </row>
        <row r="1926">
          <cell r="A1926" t="str">
            <v>18064481491</v>
          </cell>
          <cell r="B1926">
            <v>273652.56</v>
          </cell>
        </row>
        <row r="1927">
          <cell r="A1927" t="str">
            <v>18064481502</v>
          </cell>
          <cell r="B1927">
            <v>28588.59</v>
          </cell>
        </row>
        <row r="1928">
          <cell r="A1928" t="str">
            <v>18064481513</v>
          </cell>
          <cell r="B1928">
            <v>16972.990000000002</v>
          </cell>
        </row>
        <row r="1929">
          <cell r="A1929" t="str">
            <v>18064481524</v>
          </cell>
          <cell r="B1929">
            <v>102220.66</v>
          </cell>
        </row>
        <row r="1930">
          <cell r="A1930" t="str">
            <v>18064481546</v>
          </cell>
          <cell r="B1930">
            <v>23856.639999999999</v>
          </cell>
        </row>
        <row r="1931">
          <cell r="A1931" t="str">
            <v>18064481550</v>
          </cell>
          <cell r="B1931">
            <v>146995.43</v>
          </cell>
        </row>
        <row r="1932">
          <cell r="A1932" t="str">
            <v>18064481561</v>
          </cell>
          <cell r="B1932">
            <v>146984.76</v>
          </cell>
        </row>
        <row r="1933">
          <cell r="A1933" t="str">
            <v>18064481616</v>
          </cell>
          <cell r="B1933">
            <v>50922.7</v>
          </cell>
        </row>
        <row r="1934">
          <cell r="A1934" t="str">
            <v>18064481620</v>
          </cell>
          <cell r="B1934">
            <v>32427.93</v>
          </cell>
        </row>
        <row r="1935">
          <cell r="A1935" t="str">
            <v>18064481631</v>
          </cell>
          <cell r="B1935">
            <v>40423.61</v>
          </cell>
        </row>
        <row r="1936">
          <cell r="A1936" t="str">
            <v>18064481642</v>
          </cell>
          <cell r="B1936">
            <v>58510.7</v>
          </cell>
        </row>
        <row r="1937">
          <cell r="A1937" t="str">
            <v>18064481653</v>
          </cell>
          <cell r="B1937">
            <v>26526</v>
          </cell>
        </row>
        <row r="1938">
          <cell r="A1938" t="str">
            <v>18064494032</v>
          </cell>
          <cell r="B1938">
            <v>367938.95</v>
          </cell>
        </row>
        <row r="1939">
          <cell r="A1939" t="str">
            <v>18064494065</v>
          </cell>
          <cell r="B1939">
            <v>115654.7</v>
          </cell>
        </row>
        <row r="1940">
          <cell r="A1940" t="str">
            <v>18064494076</v>
          </cell>
          <cell r="B1940">
            <v>362322.73</v>
          </cell>
        </row>
        <row r="1941">
          <cell r="A1941" t="str">
            <v>18064494124</v>
          </cell>
          <cell r="B1941">
            <v>58093.68</v>
          </cell>
        </row>
        <row r="1942">
          <cell r="A1942" t="str">
            <v>18064494150</v>
          </cell>
          <cell r="B1942">
            <v>37519.699999999997</v>
          </cell>
        </row>
        <row r="1943">
          <cell r="A1943" t="str">
            <v>18064494161</v>
          </cell>
          <cell r="B1943">
            <v>8512</v>
          </cell>
        </row>
        <row r="1944">
          <cell r="A1944" t="str">
            <v>18064494172</v>
          </cell>
          <cell r="B1944">
            <v>89058.4</v>
          </cell>
        </row>
        <row r="1945">
          <cell r="A1945" t="str">
            <v>18064494183</v>
          </cell>
          <cell r="B1945">
            <v>8933.7199999999993</v>
          </cell>
        </row>
        <row r="1946">
          <cell r="A1946" t="str">
            <v>18064494205</v>
          </cell>
          <cell r="B1946">
            <v>169411.35</v>
          </cell>
        </row>
        <row r="1947">
          <cell r="A1947" t="str">
            <v>18064494216</v>
          </cell>
          <cell r="B1947">
            <v>70938.55</v>
          </cell>
        </row>
        <row r="1948">
          <cell r="A1948" t="str">
            <v>18064494220</v>
          </cell>
          <cell r="B1948">
            <v>277783.89</v>
          </cell>
        </row>
        <row r="1949">
          <cell r="A1949" t="str">
            <v>18064494231</v>
          </cell>
          <cell r="B1949">
            <v>52937</v>
          </cell>
        </row>
        <row r="1950">
          <cell r="A1950" t="str">
            <v>18064494242</v>
          </cell>
          <cell r="B1950">
            <v>97163</v>
          </cell>
        </row>
        <row r="1951">
          <cell r="A1951" t="str">
            <v>18064494253</v>
          </cell>
          <cell r="B1951">
            <v>506001.91</v>
          </cell>
        </row>
        <row r="1952">
          <cell r="A1952" t="str">
            <v>18064494264</v>
          </cell>
          <cell r="B1952">
            <v>218374.32</v>
          </cell>
        </row>
        <row r="1953">
          <cell r="A1953" t="str">
            <v>18064494275</v>
          </cell>
          <cell r="B1953">
            <v>223578.47</v>
          </cell>
        </row>
        <row r="1954">
          <cell r="A1954" t="str">
            <v>18064494286</v>
          </cell>
          <cell r="B1954">
            <v>301833.51</v>
          </cell>
        </row>
        <row r="1955">
          <cell r="A1955" t="str">
            <v>18064494290</v>
          </cell>
          <cell r="B1955">
            <v>215654.04</v>
          </cell>
        </row>
        <row r="1956">
          <cell r="A1956" t="str">
            <v>18064494301</v>
          </cell>
          <cell r="B1956">
            <v>17868</v>
          </cell>
        </row>
        <row r="1957">
          <cell r="A1957" t="str">
            <v>18064500310</v>
          </cell>
          <cell r="B1957">
            <v>545014.78</v>
          </cell>
        </row>
        <row r="1958">
          <cell r="A1958" t="str">
            <v>18064500321</v>
          </cell>
          <cell r="B1958">
            <v>449409.9</v>
          </cell>
        </row>
        <row r="1959">
          <cell r="A1959" t="str">
            <v>18064500332</v>
          </cell>
          <cell r="B1959">
            <v>172294.17</v>
          </cell>
        </row>
        <row r="1960">
          <cell r="A1960" t="str">
            <v>18064500343</v>
          </cell>
          <cell r="B1960">
            <v>19044.82</v>
          </cell>
        </row>
        <row r="1961">
          <cell r="A1961" t="str">
            <v>18064500354</v>
          </cell>
          <cell r="B1961">
            <v>162022.53</v>
          </cell>
        </row>
        <row r="1962">
          <cell r="A1962" t="str">
            <v>18064500365</v>
          </cell>
          <cell r="B1962">
            <v>119926.54</v>
          </cell>
        </row>
        <row r="1963">
          <cell r="A1963" t="str">
            <v>18064500376</v>
          </cell>
          <cell r="B1963">
            <v>70417.37</v>
          </cell>
        </row>
        <row r="1964">
          <cell r="A1964" t="str">
            <v>18064500380</v>
          </cell>
          <cell r="B1964">
            <v>94720.3</v>
          </cell>
        </row>
        <row r="1965">
          <cell r="A1965" t="str">
            <v>18064500402</v>
          </cell>
          <cell r="B1965">
            <v>110444.61</v>
          </cell>
        </row>
        <row r="1966">
          <cell r="A1966" t="str">
            <v>18064500472</v>
          </cell>
          <cell r="B1966">
            <v>12600.79</v>
          </cell>
        </row>
        <row r="1967">
          <cell r="A1967" t="str">
            <v>18064500483</v>
          </cell>
          <cell r="B1967">
            <v>33841.9</v>
          </cell>
        </row>
        <row r="1968">
          <cell r="A1968" t="str">
            <v>18064500505</v>
          </cell>
          <cell r="B1968">
            <v>220535.64</v>
          </cell>
        </row>
        <row r="1969">
          <cell r="A1969" t="str">
            <v>18064500516</v>
          </cell>
          <cell r="B1969">
            <v>459886.28</v>
          </cell>
        </row>
        <row r="1970">
          <cell r="A1970" t="str">
            <v>18064500520</v>
          </cell>
          <cell r="B1970">
            <v>2948</v>
          </cell>
        </row>
        <row r="1971">
          <cell r="A1971" t="str">
            <v>18064500531</v>
          </cell>
          <cell r="B1971">
            <v>194855.84</v>
          </cell>
        </row>
        <row r="1972">
          <cell r="A1972" t="str">
            <v>18064500590</v>
          </cell>
          <cell r="B1972">
            <v>91141.32</v>
          </cell>
        </row>
        <row r="1973">
          <cell r="A1973" t="str">
            <v>18064500601</v>
          </cell>
          <cell r="B1973">
            <v>143521.60000000001</v>
          </cell>
        </row>
        <row r="1974">
          <cell r="A1974" t="str">
            <v>18064505862</v>
          </cell>
          <cell r="B1974">
            <v>359430.40000000002</v>
          </cell>
        </row>
        <row r="1975">
          <cell r="A1975" t="str">
            <v>18064505873</v>
          </cell>
          <cell r="B1975">
            <v>72722.259999999995</v>
          </cell>
        </row>
        <row r="1976">
          <cell r="A1976" t="str">
            <v>18064505884</v>
          </cell>
          <cell r="B1976">
            <v>169676.26</v>
          </cell>
        </row>
        <row r="1977">
          <cell r="A1977" t="str">
            <v>18064505895</v>
          </cell>
          <cell r="B1977">
            <v>40951.47</v>
          </cell>
        </row>
        <row r="1978">
          <cell r="A1978" t="str">
            <v>18064505906</v>
          </cell>
          <cell r="B1978">
            <v>2443.8000000000002</v>
          </cell>
        </row>
        <row r="1979">
          <cell r="A1979" t="str">
            <v>18064505921</v>
          </cell>
          <cell r="B1979">
            <v>826037.78</v>
          </cell>
        </row>
        <row r="1980">
          <cell r="A1980" t="str">
            <v>18064505932</v>
          </cell>
          <cell r="B1980">
            <v>157414.39999999999</v>
          </cell>
        </row>
        <row r="1981">
          <cell r="A1981" t="str">
            <v>18064505943</v>
          </cell>
          <cell r="B1981">
            <v>66891.28</v>
          </cell>
        </row>
        <row r="1982">
          <cell r="A1982" t="str">
            <v>18064505954</v>
          </cell>
          <cell r="B1982">
            <v>168754.3</v>
          </cell>
        </row>
        <row r="1983">
          <cell r="A1983" t="str">
            <v>18064505965</v>
          </cell>
          <cell r="B1983">
            <v>40289.760000000002</v>
          </cell>
        </row>
        <row r="1984">
          <cell r="A1984" t="str">
            <v>18064505980</v>
          </cell>
          <cell r="B1984">
            <v>21417.68</v>
          </cell>
        </row>
        <row r="1985">
          <cell r="A1985" t="str">
            <v>18064505991</v>
          </cell>
          <cell r="B1985">
            <v>67334.679999999993</v>
          </cell>
        </row>
        <row r="1986">
          <cell r="A1986" t="str">
            <v>18064506002</v>
          </cell>
          <cell r="B1986">
            <v>6996.5</v>
          </cell>
        </row>
        <row r="1987">
          <cell r="A1987" t="str">
            <v>18064506013</v>
          </cell>
          <cell r="B1987">
            <v>965608.88</v>
          </cell>
        </row>
        <row r="1988">
          <cell r="A1988" t="str">
            <v>18064506024</v>
          </cell>
          <cell r="B1988">
            <v>105084.49</v>
          </cell>
        </row>
        <row r="1989">
          <cell r="A1989" t="str">
            <v>18064506035</v>
          </cell>
          <cell r="B1989">
            <v>765786.82</v>
          </cell>
        </row>
        <row r="1990">
          <cell r="A1990" t="str">
            <v>18064506050</v>
          </cell>
          <cell r="B1990">
            <v>62717.5</v>
          </cell>
        </row>
        <row r="1991">
          <cell r="A1991" t="str">
            <v>18064506072</v>
          </cell>
          <cell r="B1991">
            <v>316920.99</v>
          </cell>
        </row>
        <row r="1992">
          <cell r="A1992" t="str">
            <v>18064506083</v>
          </cell>
          <cell r="B1992">
            <v>385967.99</v>
          </cell>
        </row>
        <row r="1993">
          <cell r="A1993" t="str">
            <v>18064506094</v>
          </cell>
          <cell r="B1993">
            <v>12034.84</v>
          </cell>
        </row>
        <row r="1994">
          <cell r="A1994" t="str">
            <v>18064509760</v>
          </cell>
          <cell r="B1994">
            <v>78554.06</v>
          </cell>
        </row>
        <row r="1995">
          <cell r="A1995" t="str">
            <v>18064509782</v>
          </cell>
          <cell r="B1995">
            <v>36923.74</v>
          </cell>
        </row>
        <row r="1996">
          <cell r="A1996" t="str">
            <v>18064509804</v>
          </cell>
          <cell r="B1996">
            <v>333838.3</v>
          </cell>
        </row>
        <row r="1997">
          <cell r="A1997" t="str">
            <v>18064509815</v>
          </cell>
          <cell r="B1997">
            <v>258562.18</v>
          </cell>
        </row>
        <row r="1998">
          <cell r="A1998" t="str">
            <v>18064509826</v>
          </cell>
          <cell r="B1998">
            <v>80549.5</v>
          </cell>
        </row>
        <row r="1999">
          <cell r="A1999" t="str">
            <v>18064509830</v>
          </cell>
          <cell r="B1999">
            <v>61844.99</v>
          </cell>
        </row>
        <row r="2000">
          <cell r="A2000" t="str">
            <v>18064509841</v>
          </cell>
          <cell r="B2000">
            <v>81201.84</v>
          </cell>
        </row>
        <row r="2001">
          <cell r="A2001" t="str">
            <v>18064509852</v>
          </cell>
          <cell r="B2001">
            <v>60072.4</v>
          </cell>
        </row>
        <row r="2002">
          <cell r="A2002" t="str">
            <v>18064509922</v>
          </cell>
          <cell r="B2002">
            <v>257443.5</v>
          </cell>
        </row>
        <row r="2003">
          <cell r="A2003" t="str">
            <v>18064509933</v>
          </cell>
          <cell r="B2003">
            <v>62742.1</v>
          </cell>
        </row>
        <row r="2004">
          <cell r="A2004" t="str">
            <v>18064509944</v>
          </cell>
          <cell r="B2004">
            <v>185127.34</v>
          </cell>
        </row>
        <row r="2005">
          <cell r="A2005" t="str">
            <v>18064509966</v>
          </cell>
          <cell r="B2005">
            <v>61892.27</v>
          </cell>
        </row>
        <row r="2006">
          <cell r="A2006" t="str">
            <v>18064509970</v>
          </cell>
          <cell r="B2006">
            <v>56487.5</v>
          </cell>
        </row>
        <row r="2007">
          <cell r="A2007" t="str">
            <v>18064509981</v>
          </cell>
          <cell r="B2007">
            <v>111284.04</v>
          </cell>
        </row>
        <row r="2008">
          <cell r="A2008" t="str">
            <v>18064509992</v>
          </cell>
          <cell r="B2008">
            <v>71922.02</v>
          </cell>
        </row>
        <row r="2009">
          <cell r="A2009" t="str">
            <v>18064510003</v>
          </cell>
          <cell r="B2009">
            <v>99204.21</v>
          </cell>
        </row>
        <row r="2010">
          <cell r="A2010" t="str">
            <v>18066176410</v>
          </cell>
          <cell r="B2010">
            <v>35934.1</v>
          </cell>
        </row>
        <row r="2011">
          <cell r="A2011" t="str">
            <v>18066176701</v>
          </cell>
          <cell r="B2011">
            <v>4215.3</v>
          </cell>
        </row>
        <row r="2012">
          <cell r="A2012" t="str">
            <v>18066720112</v>
          </cell>
          <cell r="B2012">
            <v>45981.1</v>
          </cell>
        </row>
        <row r="2013">
          <cell r="A2013" t="str">
            <v>18066720204</v>
          </cell>
          <cell r="B2013">
            <v>70040.5</v>
          </cell>
        </row>
        <row r="2014">
          <cell r="A2014" t="str">
            <v>18066720614</v>
          </cell>
          <cell r="B2014">
            <v>686862.99</v>
          </cell>
        </row>
        <row r="2015">
          <cell r="A2015" t="str">
            <v>18066720625</v>
          </cell>
          <cell r="B2015">
            <v>94655.35</v>
          </cell>
        </row>
        <row r="2016">
          <cell r="A2016" t="str">
            <v>18066720636</v>
          </cell>
          <cell r="B2016">
            <v>18057.3</v>
          </cell>
        </row>
        <row r="2017">
          <cell r="A2017" t="str">
            <v>18066720640</v>
          </cell>
          <cell r="B2017">
            <v>58866.6</v>
          </cell>
        </row>
        <row r="2018">
          <cell r="A2018" t="str">
            <v>18066720651</v>
          </cell>
          <cell r="B2018">
            <v>33819.4</v>
          </cell>
        </row>
        <row r="2019">
          <cell r="A2019" t="str">
            <v>18066720662</v>
          </cell>
          <cell r="B2019">
            <v>2967.2</v>
          </cell>
        </row>
        <row r="2020">
          <cell r="A2020" t="str">
            <v>18066720721</v>
          </cell>
          <cell r="B2020">
            <v>180910.2</v>
          </cell>
        </row>
        <row r="2021">
          <cell r="A2021" t="str">
            <v>18066720732</v>
          </cell>
          <cell r="B2021">
            <v>1131829.54</v>
          </cell>
        </row>
        <row r="2022">
          <cell r="A2022" t="str">
            <v>18066720743</v>
          </cell>
          <cell r="B2022">
            <v>340940.9</v>
          </cell>
        </row>
        <row r="2023">
          <cell r="A2023" t="str">
            <v>18066720754</v>
          </cell>
          <cell r="B2023">
            <v>260949.54</v>
          </cell>
        </row>
        <row r="2024">
          <cell r="A2024" t="str">
            <v>18066720765</v>
          </cell>
          <cell r="B2024">
            <v>37694.79</v>
          </cell>
        </row>
        <row r="2025">
          <cell r="A2025" t="str">
            <v>18066720780</v>
          </cell>
          <cell r="B2025">
            <v>51264.1</v>
          </cell>
        </row>
        <row r="2026">
          <cell r="A2026" t="str">
            <v>18066720791</v>
          </cell>
          <cell r="B2026">
            <v>76873.91</v>
          </cell>
        </row>
        <row r="2027">
          <cell r="A2027" t="str">
            <v>18066720802</v>
          </cell>
          <cell r="B2027">
            <v>61993.23</v>
          </cell>
        </row>
        <row r="2028">
          <cell r="A2028" t="str">
            <v>18066720813</v>
          </cell>
          <cell r="B2028">
            <v>161685.4</v>
          </cell>
        </row>
        <row r="2029">
          <cell r="A2029" t="str">
            <v>18066720824</v>
          </cell>
          <cell r="B2029">
            <v>212299.89</v>
          </cell>
        </row>
        <row r="2030">
          <cell r="A2030" t="str">
            <v>18066720835</v>
          </cell>
          <cell r="B2030">
            <v>544717.4</v>
          </cell>
        </row>
        <row r="2031">
          <cell r="A2031" t="str">
            <v>18066720846</v>
          </cell>
          <cell r="B2031">
            <v>145654.89000000001</v>
          </cell>
        </row>
        <row r="2032">
          <cell r="A2032" t="str">
            <v>18066720850</v>
          </cell>
          <cell r="B2032">
            <v>169649.8</v>
          </cell>
        </row>
        <row r="2033">
          <cell r="A2033" t="str">
            <v>18066720861</v>
          </cell>
          <cell r="B2033">
            <v>119845.63</v>
          </cell>
        </row>
        <row r="2034">
          <cell r="A2034" t="str">
            <v>18066720872</v>
          </cell>
          <cell r="B2034">
            <v>656285.80000000005</v>
          </cell>
        </row>
        <row r="2035">
          <cell r="A2035" t="str">
            <v>18066720883</v>
          </cell>
          <cell r="B2035">
            <v>106524.79</v>
          </cell>
        </row>
        <row r="2036">
          <cell r="A2036" t="str">
            <v>18066720894</v>
          </cell>
          <cell r="B2036">
            <v>470712.2</v>
          </cell>
        </row>
        <row r="2037">
          <cell r="A2037" t="str">
            <v>18066720905</v>
          </cell>
          <cell r="B2037">
            <v>36067.1</v>
          </cell>
        </row>
        <row r="2038">
          <cell r="A2038" t="str">
            <v>18066722913</v>
          </cell>
          <cell r="B2038">
            <v>108418.1</v>
          </cell>
        </row>
        <row r="2039">
          <cell r="A2039" t="str">
            <v>18066722924</v>
          </cell>
          <cell r="B2039">
            <v>128927.8</v>
          </cell>
        </row>
        <row r="2040">
          <cell r="A2040" t="str">
            <v>18066722935</v>
          </cell>
          <cell r="B2040">
            <v>43875.9</v>
          </cell>
        </row>
        <row r="2041">
          <cell r="A2041" t="str">
            <v>18066722946</v>
          </cell>
          <cell r="B2041">
            <v>92680.3</v>
          </cell>
        </row>
        <row r="2042">
          <cell r="A2042" t="str">
            <v>18066722950</v>
          </cell>
          <cell r="B2042">
            <v>212079.1</v>
          </cell>
        </row>
        <row r="2043">
          <cell r="A2043" t="str">
            <v>18066722983</v>
          </cell>
          <cell r="B2043">
            <v>1177086.1000000001</v>
          </cell>
        </row>
        <row r="2044">
          <cell r="A2044" t="str">
            <v>18066722994</v>
          </cell>
          <cell r="B2044">
            <v>351163.92</v>
          </cell>
        </row>
        <row r="2045">
          <cell r="A2045" t="str">
            <v>18066723101</v>
          </cell>
          <cell r="B2045">
            <v>23975.8</v>
          </cell>
        </row>
        <row r="2046">
          <cell r="A2046" t="str">
            <v>18066723112</v>
          </cell>
          <cell r="B2046">
            <v>41065</v>
          </cell>
        </row>
        <row r="2047">
          <cell r="A2047" t="str">
            <v>18066723123</v>
          </cell>
          <cell r="B2047">
            <v>58193.9</v>
          </cell>
        </row>
        <row r="2048">
          <cell r="A2048" t="str">
            <v>18066723134</v>
          </cell>
          <cell r="B2048">
            <v>102790.6</v>
          </cell>
        </row>
        <row r="2049">
          <cell r="A2049" t="str">
            <v>18066723145</v>
          </cell>
          <cell r="B2049">
            <v>145404.5</v>
          </cell>
        </row>
        <row r="2050">
          <cell r="A2050" t="str">
            <v>18066723156</v>
          </cell>
          <cell r="B2050">
            <v>180263.7</v>
          </cell>
        </row>
        <row r="2051">
          <cell r="A2051" t="str">
            <v>18066723160</v>
          </cell>
          <cell r="B2051">
            <v>488625.4</v>
          </cell>
        </row>
        <row r="2052">
          <cell r="A2052" t="str">
            <v>18066723182</v>
          </cell>
          <cell r="B2052">
            <v>183268.8</v>
          </cell>
        </row>
        <row r="2053">
          <cell r="A2053" t="str">
            <v>18066723193</v>
          </cell>
          <cell r="B2053">
            <v>321779.90000000002</v>
          </cell>
        </row>
        <row r="2054">
          <cell r="A2054" t="str">
            <v>18066723204</v>
          </cell>
          <cell r="B2054">
            <v>202141.5</v>
          </cell>
        </row>
        <row r="2055">
          <cell r="A2055" t="str">
            <v>18066723215</v>
          </cell>
          <cell r="B2055">
            <v>275017.2</v>
          </cell>
        </row>
        <row r="2056">
          <cell r="A2056" t="str">
            <v>18066723226</v>
          </cell>
          <cell r="B2056">
            <v>193640.4</v>
          </cell>
        </row>
        <row r="2057">
          <cell r="A2057" t="str">
            <v>18066723230</v>
          </cell>
          <cell r="B2057">
            <v>219982.1</v>
          </cell>
        </row>
        <row r="2058">
          <cell r="A2058" t="str">
            <v>18066723241</v>
          </cell>
          <cell r="B2058">
            <v>226536.4</v>
          </cell>
        </row>
        <row r="2059">
          <cell r="A2059" t="str">
            <v>18066723252</v>
          </cell>
          <cell r="B2059">
            <v>233866.9</v>
          </cell>
        </row>
        <row r="2060">
          <cell r="A2060" t="str">
            <v>18066723263</v>
          </cell>
          <cell r="B2060">
            <v>194469.9</v>
          </cell>
        </row>
        <row r="2061">
          <cell r="A2061" t="str">
            <v>18066723264</v>
          </cell>
          <cell r="B2061">
            <v>5951.3</v>
          </cell>
        </row>
        <row r="2062">
          <cell r="A2062" t="str">
            <v>18066723274</v>
          </cell>
          <cell r="B2062">
            <v>224432.4</v>
          </cell>
        </row>
        <row r="2063">
          <cell r="A2063" t="str">
            <v>18066723282</v>
          </cell>
          <cell r="B2063">
            <v>2834.7</v>
          </cell>
        </row>
        <row r="2064">
          <cell r="A2064" t="str">
            <v>18066723285</v>
          </cell>
          <cell r="B2064">
            <v>622978.6</v>
          </cell>
        </row>
        <row r="2065">
          <cell r="A2065" t="str">
            <v>18066723296</v>
          </cell>
          <cell r="B2065">
            <v>218820.5</v>
          </cell>
        </row>
        <row r="2066">
          <cell r="A2066" t="str">
            <v>18066723300</v>
          </cell>
          <cell r="B2066">
            <v>257905.3</v>
          </cell>
        </row>
        <row r="2067">
          <cell r="A2067" t="str">
            <v>18066723311</v>
          </cell>
          <cell r="B2067">
            <v>403671.5</v>
          </cell>
        </row>
        <row r="2068">
          <cell r="A2068" t="str">
            <v>18066723322</v>
          </cell>
          <cell r="B2068">
            <v>228872.9</v>
          </cell>
        </row>
        <row r="2069">
          <cell r="A2069" t="str">
            <v>18066723333</v>
          </cell>
          <cell r="B2069">
            <v>850856.1</v>
          </cell>
        </row>
        <row r="2070">
          <cell r="A2070" t="str">
            <v>18066723344</v>
          </cell>
          <cell r="B2070">
            <v>2848.2</v>
          </cell>
        </row>
        <row r="2071">
          <cell r="A2071" t="str">
            <v>18066723355</v>
          </cell>
          <cell r="B2071">
            <v>213894.39999999999</v>
          </cell>
        </row>
        <row r="2072">
          <cell r="A2072" t="str">
            <v>18066723366</v>
          </cell>
          <cell r="B2072">
            <v>208818.3</v>
          </cell>
        </row>
        <row r="2073">
          <cell r="A2073" t="str">
            <v>18066723370</v>
          </cell>
          <cell r="B2073">
            <v>1173752.8999999999</v>
          </cell>
        </row>
        <row r="2074">
          <cell r="A2074" t="str">
            <v>18066723381</v>
          </cell>
          <cell r="B2074">
            <v>187209.8</v>
          </cell>
        </row>
        <row r="2075">
          <cell r="A2075" t="str">
            <v>18066723392</v>
          </cell>
          <cell r="B2075">
            <v>25321.9</v>
          </cell>
        </row>
        <row r="2076">
          <cell r="A2076" t="str">
            <v>18066723414</v>
          </cell>
          <cell r="B2076">
            <v>44992.800000000003</v>
          </cell>
        </row>
        <row r="2077">
          <cell r="A2077" t="str">
            <v>18066723440</v>
          </cell>
          <cell r="B2077">
            <v>145886</v>
          </cell>
        </row>
        <row r="2078">
          <cell r="A2078" t="str">
            <v>18066723451</v>
          </cell>
          <cell r="B2078">
            <v>55023</v>
          </cell>
        </row>
        <row r="2079">
          <cell r="A2079" t="str">
            <v>18066723462</v>
          </cell>
          <cell r="B2079">
            <v>227757.1</v>
          </cell>
        </row>
        <row r="2080">
          <cell r="A2080" t="str">
            <v>18066723473</v>
          </cell>
          <cell r="B2080">
            <v>134770.20000000001</v>
          </cell>
        </row>
        <row r="2081">
          <cell r="A2081" t="str">
            <v>18066723484</v>
          </cell>
          <cell r="B2081">
            <v>32561.7</v>
          </cell>
        </row>
        <row r="2082">
          <cell r="A2082" t="str">
            <v>18066723495</v>
          </cell>
          <cell r="B2082">
            <v>56359.6</v>
          </cell>
        </row>
        <row r="2083">
          <cell r="A2083" t="str">
            <v>18066727710</v>
          </cell>
          <cell r="B2083">
            <v>430410.1</v>
          </cell>
        </row>
        <row r="2084">
          <cell r="A2084" t="str">
            <v>18066727721</v>
          </cell>
          <cell r="B2084">
            <v>44265.9</v>
          </cell>
        </row>
        <row r="2085">
          <cell r="A2085" t="str">
            <v>18066727732</v>
          </cell>
          <cell r="B2085">
            <v>67869.600000000006</v>
          </cell>
        </row>
        <row r="2086">
          <cell r="A2086" t="str">
            <v>18066727754</v>
          </cell>
          <cell r="B2086">
            <v>35939.4</v>
          </cell>
        </row>
        <row r="2087">
          <cell r="A2087" t="str">
            <v>18066727765</v>
          </cell>
          <cell r="B2087">
            <v>271918.8</v>
          </cell>
        </row>
        <row r="2088">
          <cell r="A2088" t="str">
            <v>18066727791</v>
          </cell>
          <cell r="B2088">
            <v>121787.6</v>
          </cell>
        </row>
        <row r="2089">
          <cell r="A2089" t="str">
            <v>18066727802</v>
          </cell>
          <cell r="B2089">
            <v>918539.5</v>
          </cell>
        </row>
        <row r="2090">
          <cell r="A2090" t="str">
            <v>18066727813</v>
          </cell>
          <cell r="B2090">
            <v>46719.9</v>
          </cell>
        </row>
        <row r="2091">
          <cell r="A2091" t="str">
            <v>18066727824</v>
          </cell>
          <cell r="B2091">
            <v>236747</v>
          </cell>
        </row>
        <row r="2092">
          <cell r="A2092" t="str">
            <v>18066727894</v>
          </cell>
          <cell r="B2092">
            <v>99585.1</v>
          </cell>
        </row>
        <row r="2093">
          <cell r="A2093" t="str">
            <v>18066727905</v>
          </cell>
          <cell r="B2093">
            <v>8786.7999999999993</v>
          </cell>
        </row>
        <row r="2094">
          <cell r="A2094" t="str">
            <v>18066727920</v>
          </cell>
          <cell r="B2094">
            <v>84299.5</v>
          </cell>
        </row>
        <row r="2095">
          <cell r="A2095" t="str">
            <v>18066727931</v>
          </cell>
          <cell r="B2095">
            <v>182074.5</v>
          </cell>
        </row>
        <row r="2096">
          <cell r="A2096" t="str">
            <v>18066727942</v>
          </cell>
          <cell r="B2096">
            <v>208122.4</v>
          </cell>
        </row>
        <row r="2097">
          <cell r="A2097" t="str">
            <v>18066727953</v>
          </cell>
          <cell r="B2097">
            <v>4784.7</v>
          </cell>
        </row>
        <row r="2098">
          <cell r="A2098" t="str">
            <v>18066727964</v>
          </cell>
          <cell r="B2098">
            <v>405566.4</v>
          </cell>
        </row>
        <row r="2099">
          <cell r="A2099" t="str">
            <v>18066727975</v>
          </cell>
          <cell r="B2099">
            <v>275985.7</v>
          </cell>
        </row>
        <row r="2100">
          <cell r="A2100" t="str">
            <v>18066727986</v>
          </cell>
          <cell r="B2100">
            <v>82819.8</v>
          </cell>
        </row>
        <row r="2101">
          <cell r="A2101" t="str">
            <v>18066727990</v>
          </cell>
          <cell r="B2101">
            <v>657172.69999999995</v>
          </cell>
        </row>
        <row r="2102">
          <cell r="A2102" t="str">
            <v>18066728001</v>
          </cell>
          <cell r="B2102">
            <v>292816.3</v>
          </cell>
        </row>
        <row r="2103">
          <cell r="A2103" t="str">
            <v>18066730026</v>
          </cell>
          <cell r="B2103">
            <v>177389.7</v>
          </cell>
        </row>
        <row r="2104">
          <cell r="A2104" t="str">
            <v>18066730112</v>
          </cell>
          <cell r="B2104">
            <v>85793.2</v>
          </cell>
        </row>
        <row r="2105">
          <cell r="A2105" t="str">
            <v>18066730123</v>
          </cell>
          <cell r="B2105">
            <v>16262.5</v>
          </cell>
        </row>
        <row r="2106">
          <cell r="A2106" t="str">
            <v>18066730134</v>
          </cell>
          <cell r="B2106">
            <v>203042.1</v>
          </cell>
        </row>
        <row r="2107">
          <cell r="A2107" t="str">
            <v>18066730145</v>
          </cell>
          <cell r="B2107">
            <v>501462.9</v>
          </cell>
        </row>
        <row r="2108">
          <cell r="A2108" t="str">
            <v>18066730156</v>
          </cell>
          <cell r="B2108">
            <v>375309.7</v>
          </cell>
        </row>
        <row r="2109">
          <cell r="A2109" t="str">
            <v>18066730160</v>
          </cell>
          <cell r="B2109">
            <v>444308.4</v>
          </cell>
        </row>
        <row r="2110">
          <cell r="A2110" t="str">
            <v>18066730171</v>
          </cell>
          <cell r="B2110">
            <v>340570.1</v>
          </cell>
        </row>
        <row r="2111">
          <cell r="A2111" t="str">
            <v>18066730182</v>
          </cell>
          <cell r="B2111">
            <v>38067.4</v>
          </cell>
        </row>
        <row r="2112">
          <cell r="A2112" t="str">
            <v>18066730193</v>
          </cell>
          <cell r="B2112">
            <v>153648.70000000001</v>
          </cell>
        </row>
        <row r="2113">
          <cell r="A2113" t="str">
            <v>18066730204</v>
          </cell>
          <cell r="B2113">
            <v>222037.2</v>
          </cell>
        </row>
        <row r="2114">
          <cell r="A2114" t="str">
            <v>18066730215</v>
          </cell>
          <cell r="B2114">
            <v>6289.4</v>
          </cell>
        </row>
        <row r="2115">
          <cell r="A2115" t="str">
            <v>18066730226</v>
          </cell>
          <cell r="B2115">
            <v>39361.4</v>
          </cell>
        </row>
        <row r="2116">
          <cell r="A2116" t="str">
            <v>18066730230</v>
          </cell>
          <cell r="B2116">
            <v>68339.100000000006</v>
          </cell>
        </row>
        <row r="2117">
          <cell r="A2117" t="str">
            <v>18066730241</v>
          </cell>
          <cell r="B2117">
            <v>87982.7</v>
          </cell>
        </row>
        <row r="2118">
          <cell r="A2118" t="str">
            <v>18066730252</v>
          </cell>
          <cell r="B2118">
            <v>56174.1</v>
          </cell>
        </row>
        <row r="2119">
          <cell r="A2119" t="str">
            <v>18066730263</v>
          </cell>
          <cell r="B2119">
            <v>1872488.5</v>
          </cell>
        </row>
        <row r="2120">
          <cell r="A2120" t="str">
            <v>18066730274</v>
          </cell>
          <cell r="B2120">
            <v>938915.7</v>
          </cell>
        </row>
        <row r="2121">
          <cell r="A2121" t="str">
            <v>18066730285</v>
          </cell>
          <cell r="B2121">
            <v>46068.5</v>
          </cell>
        </row>
        <row r="2122">
          <cell r="A2122" t="str">
            <v>18066730296</v>
          </cell>
          <cell r="B2122">
            <v>286220.79999999999</v>
          </cell>
        </row>
        <row r="2123">
          <cell r="A2123" t="str">
            <v>18066730322</v>
          </cell>
          <cell r="B2123">
            <v>645056.4</v>
          </cell>
        </row>
        <row r="2124">
          <cell r="A2124" t="str">
            <v>18066730333</v>
          </cell>
          <cell r="B2124">
            <v>615424.4</v>
          </cell>
        </row>
        <row r="2125">
          <cell r="A2125" t="str">
            <v>18066730344</v>
          </cell>
          <cell r="B2125">
            <v>451935.4</v>
          </cell>
        </row>
        <row r="2126">
          <cell r="A2126" t="str">
            <v>18066730355</v>
          </cell>
          <cell r="B2126">
            <v>412531.5</v>
          </cell>
        </row>
        <row r="2127">
          <cell r="A2127" t="str">
            <v>18066730366</v>
          </cell>
          <cell r="B2127">
            <v>360797</v>
          </cell>
        </row>
        <row r="2128">
          <cell r="A2128" t="str">
            <v>18066730370</v>
          </cell>
          <cell r="B2128">
            <v>125407.1</v>
          </cell>
        </row>
        <row r="2129">
          <cell r="A2129" t="str">
            <v>18066730381</v>
          </cell>
          <cell r="B2129">
            <v>152652.5</v>
          </cell>
        </row>
        <row r="2130">
          <cell r="A2130" t="str">
            <v>18066730392</v>
          </cell>
          <cell r="B2130">
            <v>170439.8</v>
          </cell>
        </row>
        <row r="2131">
          <cell r="A2131" t="str">
            <v>18066730403</v>
          </cell>
          <cell r="B2131">
            <v>82113.100000000006</v>
          </cell>
        </row>
        <row r="2132">
          <cell r="A2132" t="str">
            <v>18066733225</v>
          </cell>
          <cell r="B2132">
            <v>2832</v>
          </cell>
        </row>
        <row r="2133">
          <cell r="A2133" t="str">
            <v>18066733240</v>
          </cell>
          <cell r="B2133">
            <v>62262.5</v>
          </cell>
        </row>
        <row r="2134">
          <cell r="A2134" t="str">
            <v>18066733251</v>
          </cell>
          <cell r="B2134">
            <v>101523.7</v>
          </cell>
        </row>
        <row r="2135">
          <cell r="A2135" t="str">
            <v>18066733273</v>
          </cell>
          <cell r="B2135">
            <v>75423.3</v>
          </cell>
        </row>
        <row r="2136">
          <cell r="A2136" t="str">
            <v>18066733284</v>
          </cell>
          <cell r="B2136">
            <v>835716.2</v>
          </cell>
        </row>
        <row r="2137">
          <cell r="A2137" t="str">
            <v>18066733306</v>
          </cell>
          <cell r="B2137">
            <v>952316.7</v>
          </cell>
        </row>
        <row r="2138">
          <cell r="A2138" t="str">
            <v>18066733310</v>
          </cell>
          <cell r="B2138">
            <v>46352.800000000003</v>
          </cell>
        </row>
        <row r="2139">
          <cell r="A2139" t="str">
            <v>18066733321</v>
          </cell>
          <cell r="B2139">
            <v>469470.7</v>
          </cell>
        </row>
        <row r="2140">
          <cell r="A2140" t="str">
            <v>18066733365</v>
          </cell>
          <cell r="B2140">
            <v>98301.6</v>
          </cell>
        </row>
        <row r="2141">
          <cell r="A2141" t="str">
            <v>18066733376</v>
          </cell>
          <cell r="B2141">
            <v>110392.1</v>
          </cell>
        </row>
        <row r="2142">
          <cell r="A2142" t="str">
            <v>18066733380</v>
          </cell>
          <cell r="B2142">
            <v>17473.5</v>
          </cell>
        </row>
        <row r="2143">
          <cell r="A2143" t="str">
            <v>18066733413</v>
          </cell>
          <cell r="B2143">
            <v>89831.1</v>
          </cell>
        </row>
        <row r="2144">
          <cell r="A2144" t="str">
            <v>18066733424</v>
          </cell>
          <cell r="B2144">
            <v>83338.100000000006</v>
          </cell>
        </row>
        <row r="2145">
          <cell r="A2145" t="str">
            <v>18066733450</v>
          </cell>
          <cell r="B2145">
            <v>91629.5</v>
          </cell>
        </row>
        <row r="2146">
          <cell r="A2146" t="str">
            <v>18066733472</v>
          </cell>
          <cell r="B2146">
            <v>470217.1</v>
          </cell>
        </row>
        <row r="2147">
          <cell r="A2147" t="str">
            <v>18066733505</v>
          </cell>
          <cell r="B2147">
            <v>579129</v>
          </cell>
        </row>
        <row r="2148">
          <cell r="A2148" t="str">
            <v>18066733803</v>
          </cell>
          <cell r="B2148">
            <v>5110.8</v>
          </cell>
        </row>
        <row r="2149">
          <cell r="A2149" t="str">
            <v>18066736714</v>
          </cell>
          <cell r="B2149">
            <v>280567.7</v>
          </cell>
        </row>
        <row r="2150">
          <cell r="A2150" t="str">
            <v>18066736725</v>
          </cell>
          <cell r="B2150">
            <v>177106.7</v>
          </cell>
        </row>
        <row r="2151">
          <cell r="A2151" t="str">
            <v>18066736736</v>
          </cell>
          <cell r="B2151">
            <v>308850.8</v>
          </cell>
        </row>
        <row r="2152">
          <cell r="A2152" t="str">
            <v>18066736740</v>
          </cell>
          <cell r="B2152">
            <v>249591.6</v>
          </cell>
        </row>
        <row r="2153">
          <cell r="A2153" t="str">
            <v>18066736751</v>
          </cell>
          <cell r="B2153">
            <v>43112.3</v>
          </cell>
        </row>
        <row r="2154">
          <cell r="A2154" t="str">
            <v>18066736762</v>
          </cell>
          <cell r="B2154">
            <v>299831.59999999998</v>
          </cell>
        </row>
        <row r="2155">
          <cell r="A2155" t="str">
            <v>18066736773</v>
          </cell>
          <cell r="B2155">
            <v>249598.3</v>
          </cell>
        </row>
        <row r="2156">
          <cell r="A2156" t="str">
            <v>18066736784</v>
          </cell>
          <cell r="B2156">
            <v>161589.5</v>
          </cell>
        </row>
        <row r="2157">
          <cell r="A2157" t="str">
            <v>18066736795</v>
          </cell>
          <cell r="B2157">
            <v>169134.6</v>
          </cell>
        </row>
        <row r="2158">
          <cell r="A2158" t="str">
            <v>18066736806</v>
          </cell>
          <cell r="B2158">
            <v>249305</v>
          </cell>
        </row>
        <row r="2159">
          <cell r="A2159" t="str">
            <v>18066736810</v>
          </cell>
          <cell r="B2159">
            <v>70598.399999999994</v>
          </cell>
        </row>
        <row r="2160">
          <cell r="A2160" t="str">
            <v>18066736821</v>
          </cell>
          <cell r="B2160">
            <v>203773.5</v>
          </cell>
        </row>
        <row r="2161">
          <cell r="A2161" t="str">
            <v>18066736880</v>
          </cell>
          <cell r="B2161">
            <v>173565.5</v>
          </cell>
        </row>
        <row r="2162">
          <cell r="A2162" t="str">
            <v>18066736891</v>
          </cell>
          <cell r="B2162">
            <v>368276.4</v>
          </cell>
        </row>
        <row r="2163">
          <cell r="A2163" t="str">
            <v>18066736946</v>
          </cell>
          <cell r="B2163">
            <v>438837.3</v>
          </cell>
        </row>
        <row r="2164">
          <cell r="A2164" t="str">
            <v>18066736950</v>
          </cell>
          <cell r="B2164">
            <v>4498</v>
          </cell>
        </row>
        <row r="2165">
          <cell r="A2165" t="str">
            <v>18066736961</v>
          </cell>
          <cell r="B2165">
            <v>23465.8</v>
          </cell>
        </row>
        <row r="2166">
          <cell r="A2166" t="str">
            <v>18066736972</v>
          </cell>
          <cell r="B2166">
            <v>61678.1</v>
          </cell>
        </row>
        <row r="2167">
          <cell r="A2167" t="str">
            <v>18066736994</v>
          </cell>
          <cell r="B2167">
            <v>173740.3</v>
          </cell>
        </row>
        <row r="2168">
          <cell r="A2168" t="str">
            <v>18066737005</v>
          </cell>
          <cell r="B2168">
            <v>94335.6</v>
          </cell>
        </row>
        <row r="2169">
          <cell r="A2169" t="str">
            <v>18066741813</v>
          </cell>
          <cell r="B2169">
            <v>58477.4</v>
          </cell>
        </row>
        <row r="2170">
          <cell r="A2170" t="str">
            <v>18066741824</v>
          </cell>
          <cell r="B2170">
            <v>247487.8</v>
          </cell>
        </row>
        <row r="2171">
          <cell r="A2171" t="str">
            <v>18066741835</v>
          </cell>
          <cell r="B2171">
            <v>59449.7</v>
          </cell>
        </row>
        <row r="2172">
          <cell r="A2172" t="str">
            <v>18066741846</v>
          </cell>
          <cell r="B2172">
            <v>147095.9</v>
          </cell>
        </row>
        <row r="2173">
          <cell r="A2173" t="str">
            <v>18066741861</v>
          </cell>
          <cell r="B2173">
            <v>12143.5</v>
          </cell>
        </row>
        <row r="2174">
          <cell r="A2174" t="str">
            <v>18066741872</v>
          </cell>
          <cell r="B2174">
            <v>279983.59999999998</v>
          </cell>
        </row>
        <row r="2175">
          <cell r="A2175" t="str">
            <v>18066741873</v>
          </cell>
          <cell r="B2175">
            <v>93128.9</v>
          </cell>
        </row>
        <row r="2176">
          <cell r="A2176" t="str">
            <v>18066741894</v>
          </cell>
          <cell r="B2176">
            <v>277368.3</v>
          </cell>
        </row>
        <row r="2177">
          <cell r="A2177" t="str">
            <v>18066741905</v>
          </cell>
          <cell r="B2177">
            <v>164098</v>
          </cell>
        </row>
        <row r="2178">
          <cell r="A2178" t="str">
            <v>18066741916</v>
          </cell>
          <cell r="B2178">
            <v>217382.6</v>
          </cell>
        </row>
        <row r="2179">
          <cell r="A2179" t="str">
            <v>18066741920</v>
          </cell>
          <cell r="B2179">
            <v>16408</v>
          </cell>
        </row>
        <row r="2180">
          <cell r="A2180" t="str">
            <v>18066741931</v>
          </cell>
          <cell r="B2180">
            <v>62209.7</v>
          </cell>
        </row>
        <row r="2181">
          <cell r="A2181" t="str">
            <v>18066741942</v>
          </cell>
          <cell r="B2181">
            <v>18801.400000000001</v>
          </cell>
        </row>
        <row r="2182">
          <cell r="A2182" t="str">
            <v>18066741964</v>
          </cell>
          <cell r="B2182">
            <v>190414.5</v>
          </cell>
        </row>
        <row r="2183">
          <cell r="A2183" t="str">
            <v>18066741975</v>
          </cell>
          <cell r="B2183">
            <v>957159</v>
          </cell>
        </row>
        <row r="2184">
          <cell r="A2184" t="str">
            <v>18066742012</v>
          </cell>
          <cell r="B2184">
            <v>54778</v>
          </cell>
        </row>
        <row r="2185">
          <cell r="A2185" t="str">
            <v>18066742034</v>
          </cell>
          <cell r="B2185">
            <v>392097.9</v>
          </cell>
        </row>
        <row r="2186">
          <cell r="A2186" t="str">
            <v>18066742045</v>
          </cell>
          <cell r="B2186">
            <v>59201.4</v>
          </cell>
        </row>
        <row r="2187">
          <cell r="A2187" t="str">
            <v>18066742056</v>
          </cell>
          <cell r="B2187">
            <v>100304.2</v>
          </cell>
        </row>
        <row r="2188">
          <cell r="A2188" t="str">
            <v>18066742082</v>
          </cell>
          <cell r="B2188">
            <v>6101.7</v>
          </cell>
        </row>
        <row r="2189">
          <cell r="A2189" t="str">
            <v>18066742104</v>
          </cell>
          <cell r="B2189">
            <v>330224.09999999998</v>
          </cell>
        </row>
        <row r="2190">
          <cell r="A2190" t="str">
            <v>18066743611</v>
          </cell>
          <cell r="B2190">
            <v>231191.2</v>
          </cell>
        </row>
        <row r="2191">
          <cell r="A2191" t="str">
            <v>18066743622</v>
          </cell>
          <cell r="B2191">
            <v>233632.6</v>
          </cell>
        </row>
        <row r="2192">
          <cell r="A2192" t="str">
            <v>18066743633</v>
          </cell>
          <cell r="B2192">
            <v>329206</v>
          </cell>
        </row>
        <row r="2193">
          <cell r="A2193" t="str">
            <v>18066743644</v>
          </cell>
          <cell r="B2193">
            <v>267279.2</v>
          </cell>
        </row>
        <row r="2194">
          <cell r="A2194" t="str">
            <v>18066743655</v>
          </cell>
          <cell r="B2194">
            <v>190196</v>
          </cell>
        </row>
        <row r="2195">
          <cell r="A2195" t="str">
            <v>18066743666</v>
          </cell>
          <cell r="B2195">
            <v>282718.59999999998</v>
          </cell>
        </row>
        <row r="2196">
          <cell r="A2196" t="str">
            <v>18066743670</v>
          </cell>
          <cell r="B2196">
            <v>1260526.1000000001</v>
          </cell>
        </row>
        <row r="2197">
          <cell r="A2197" t="str">
            <v>18066743681</v>
          </cell>
          <cell r="B2197">
            <v>132695.79999999999</v>
          </cell>
        </row>
        <row r="2198">
          <cell r="A2198" t="str">
            <v>18066743692</v>
          </cell>
          <cell r="B2198">
            <v>473361.9</v>
          </cell>
        </row>
        <row r="2199">
          <cell r="A2199" t="str">
            <v>18066743703</v>
          </cell>
          <cell r="B2199">
            <v>50709</v>
          </cell>
        </row>
        <row r="2200">
          <cell r="A2200" t="str">
            <v>18066743784</v>
          </cell>
          <cell r="B2200">
            <v>28024.2</v>
          </cell>
        </row>
        <row r="2201">
          <cell r="A2201" t="str">
            <v>18066743795</v>
          </cell>
          <cell r="B2201">
            <v>35387.300000000003</v>
          </cell>
        </row>
        <row r="2202">
          <cell r="A2202" t="str">
            <v>18066743806</v>
          </cell>
          <cell r="B2202">
            <v>278013.3</v>
          </cell>
        </row>
        <row r="2203">
          <cell r="A2203" t="str">
            <v>18066743810</v>
          </cell>
          <cell r="B2203">
            <v>373817.4</v>
          </cell>
        </row>
        <row r="2204">
          <cell r="A2204" t="str">
            <v>18066743843</v>
          </cell>
          <cell r="B2204">
            <v>216477.9</v>
          </cell>
        </row>
        <row r="2205">
          <cell r="A2205" t="str">
            <v>18066743854</v>
          </cell>
          <cell r="B2205">
            <v>129226.4</v>
          </cell>
        </row>
        <row r="2206">
          <cell r="A2206" t="str">
            <v>18066743865</v>
          </cell>
          <cell r="B2206">
            <v>68757.7</v>
          </cell>
        </row>
        <row r="2207">
          <cell r="A2207" t="str">
            <v>18066743876</v>
          </cell>
          <cell r="B2207">
            <v>23518.400000000001</v>
          </cell>
        </row>
        <row r="2208">
          <cell r="A2208" t="str">
            <v>18066743891</v>
          </cell>
          <cell r="B2208">
            <v>380867</v>
          </cell>
        </row>
        <row r="2209">
          <cell r="A2209" t="str">
            <v>18066745821</v>
          </cell>
          <cell r="B2209">
            <v>45364.5</v>
          </cell>
        </row>
        <row r="2210">
          <cell r="A2210" t="str">
            <v>18066746876</v>
          </cell>
          <cell r="B2210">
            <v>10375.6</v>
          </cell>
        </row>
        <row r="2211">
          <cell r="A2211" t="str">
            <v>18066747811</v>
          </cell>
          <cell r="B2211">
            <v>370558.4</v>
          </cell>
        </row>
        <row r="2212">
          <cell r="A2212" t="str">
            <v>18066747822</v>
          </cell>
          <cell r="B2212">
            <v>112210.1</v>
          </cell>
        </row>
        <row r="2213">
          <cell r="A2213" t="str">
            <v>18066747833</v>
          </cell>
          <cell r="B2213">
            <v>310712.5</v>
          </cell>
        </row>
        <row r="2214">
          <cell r="A2214" t="str">
            <v>18066747844</v>
          </cell>
          <cell r="B2214">
            <v>36966</v>
          </cell>
        </row>
        <row r="2215">
          <cell r="A2215" t="str">
            <v>18066747855</v>
          </cell>
          <cell r="B2215">
            <v>715775.9</v>
          </cell>
        </row>
        <row r="2216">
          <cell r="A2216" t="str">
            <v>18066747870</v>
          </cell>
          <cell r="B2216">
            <v>21029.1</v>
          </cell>
        </row>
        <row r="2217">
          <cell r="A2217" t="str">
            <v>18066747881</v>
          </cell>
          <cell r="B2217">
            <v>137964.1</v>
          </cell>
        </row>
        <row r="2218">
          <cell r="A2218" t="str">
            <v>18066747892</v>
          </cell>
          <cell r="B2218">
            <v>63164.4</v>
          </cell>
        </row>
        <row r="2219">
          <cell r="A2219" t="str">
            <v>18066747903</v>
          </cell>
          <cell r="B2219">
            <v>63868.800000000003</v>
          </cell>
        </row>
        <row r="2220">
          <cell r="A2220" t="str">
            <v>18066747914</v>
          </cell>
          <cell r="B2220">
            <v>113381.6</v>
          </cell>
        </row>
        <row r="2221">
          <cell r="A2221" t="str">
            <v>18066747925</v>
          </cell>
          <cell r="B2221">
            <v>206933.7</v>
          </cell>
        </row>
        <row r="2222">
          <cell r="A2222" t="str">
            <v>18066747936</v>
          </cell>
          <cell r="B2222">
            <v>94559.6</v>
          </cell>
        </row>
        <row r="2223">
          <cell r="A2223" t="str">
            <v>18066747962</v>
          </cell>
          <cell r="B2223">
            <v>166796.79999999999</v>
          </cell>
        </row>
        <row r="2224">
          <cell r="A2224" t="str">
            <v>18066747973</v>
          </cell>
          <cell r="B2224">
            <v>102530.8</v>
          </cell>
        </row>
        <row r="2225">
          <cell r="A2225" t="str">
            <v>18066747984</v>
          </cell>
          <cell r="B2225">
            <v>394935.3</v>
          </cell>
        </row>
        <row r="2226">
          <cell r="A2226" t="str">
            <v>18066747995</v>
          </cell>
          <cell r="B2226">
            <v>1655910.3</v>
          </cell>
        </row>
        <row r="2227">
          <cell r="A2227" t="str">
            <v>18066748006</v>
          </cell>
          <cell r="B2227">
            <v>124355.3</v>
          </cell>
        </row>
        <row r="2228">
          <cell r="A2228" t="str">
            <v>18066748010</v>
          </cell>
          <cell r="B2228">
            <v>217008</v>
          </cell>
        </row>
        <row r="2229">
          <cell r="A2229" t="str">
            <v>18066748043</v>
          </cell>
          <cell r="B2229">
            <v>186465.8</v>
          </cell>
        </row>
        <row r="2230">
          <cell r="A2230" t="str">
            <v>18066748065</v>
          </cell>
          <cell r="B2230">
            <v>65647.5</v>
          </cell>
        </row>
        <row r="2231">
          <cell r="A2231" t="str">
            <v>18066748076</v>
          </cell>
          <cell r="B2231">
            <v>206492.1</v>
          </cell>
        </row>
        <row r="2232">
          <cell r="A2232" t="str">
            <v>18066748080</v>
          </cell>
          <cell r="B2232">
            <v>73210.399999999994</v>
          </cell>
        </row>
        <row r="2233">
          <cell r="A2233" t="str">
            <v>18066748091</v>
          </cell>
          <cell r="B2233">
            <v>54951.3</v>
          </cell>
        </row>
        <row r="2234">
          <cell r="A2234" t="str">
            <v>18067134084</v>
          </cell>
          <cell r="B2234">
            <v>79129.100000000006</v>
          </cell>
        </row>
        <row r="2235">
          <cell r="A2235" t="str">
            <v>18067176410</v>
          </cell>
          <cell r="B2235">
            <v>13951.2</v>
          </cell>
        </row>
        <row r="2236">
          <cell r="A2236" t="str">
            <v>18067176421</v>
          </cell>
          <cell r="B2236">
            <v>103845</v>
          </cell>
        </row>
        <row r="2237">
          <cell r="A2237" t="str">
            <v>18067176432</v>
          </cell>
          <cell r="B2237">
            <v>31972.9</v>
          </cell>
        </row>
        <row r="2238">
          <cell r="A2238" t="str">
            <v>18067176454</v>
          </cell>
          <cell r="B2238">
            <v>28394.400000000001</v>
          </cell>
        </row>
        <row r="2239">
          <cell r="A2239" t="str">
            <v>18067176465</v>
          </cell>
          <cell r="B2239">
            <v>47713.9</v>
          </cell>
        </row>
        <row r="2240">
          <cell r="A2240" t="str">
            <v>18067176476</v>
          </cell>
          <cell r="B2240">
            <v>303088.59999999998</v>
          </cell>
        </row>
        <row r="2241">
          <cell r="A2241" t="str">
            <v>18067176480</v>
          </cell>
          <cell r="B2241">
            <v>282381.3</v>
          </cell>
        </row>
        <row r="2242">
          <cell r="A2242" t="str">
            <v>18067176491</v>
          </cell>
          <cell r="B2242">
            <v>468935.6</v>
          </cell>
        </row>
        <row r="2243">
          <cell r="A2243" t="str">
            <v>18067176502</v>
          </cell>
          <cell r="B2243">
            <v>143297</v>
          </cell>
        </row>
        <row r="2244">
          <cell r="A2244" t="str">
            <v>18067176520</v>
          </cell>
          <cell r="B2244">
            <v>19691.3</v>
          </cell>
        </row>
        <row r="2245">
          <cell r="A2245" t="str">
            <v>18067176535</v>
          </cell>
          <cell r="B2245">
            <v>213863.2</v>
          </cell>
        </row>
        <row r="2246">
          <cell r="A2246" t="str">
            <v>18067176536</v>
          </cell>
          <cell r="B2246">
            <v>3371.4</v>
          </cell>
        </row>
        <row r="2247">
          <cell r="A2247" t="str">
            <v>18067176546</v>
          </cell>
          <cell r="B2247">
            <v>317875.20000000001</v>
          </cell>
        </row>
        <row r="2248">
          <cell r="A2248" t="str">
            <v>18067176550</v>
          </cell>
          <cell r="B2248">
            <v>291853.5</v>
          </cell>
        </row>
        <row r="2249">
          <cell r="A2249" t="str">
            <v>18067176561</v>
          </cell>
          <cell r="B2249">
            <v>88973</v>
          </cell>
        </row>
        <row r="2250">
          <cell r="A2250" t="str">
            <v>18067176583</v>
          </cell>
          <cell r="B2250">
            <v>645036.80000000005</v>
          </cell>
        </row>
        <row r="2251">
          <cell r="A2251" t="str">
            <v>18067176616</v>
          </cell>
          <cell r="B2251">
            <v>20429.5</v>
          </cell>
        </row>
        <row r="2252">
          <cell r="A2252" t="str">
            <v>18067176620</v>
          </cell>
          <cell r="B2252">
            <v>102300.2</v>
          </cell>
        </row>
        <row r="2253">
          <cell r="A2253" t="str">
            <v>18067176631</v>
          </cell>
          <cell r="B2253">
            <v>153756.70000000001</v>
          </cell>
        </row>
        <row r="2254">
          <cell r="A2254" t="str">
            <v>18067176642</v>
          </cell>
          <cell r="B2254">
            <v>151287.70000000001</v>
          </cell>
        </row>
        <row r="2255">
          <cell r="A2255" t="str">
            <v>18067176653</v>
          </cell>
          <cell r="B2255">
            <v>28026.1</v>
          </cell>
        </row>
        <row r="2256">
          <cell r="A2256" t="str">
            <v>18067176664</v>
          </cell>
          <cell r="B2256">
            <v>54220</v>
          </cell>
        </row>
        <row r="2257">
          <cell r="A2257" t="str">
            <v>18067176675</v>
          </cell>
          <cell r="B2257">
            <v>268121</v>
          </cell>
        </row>
        <row r="2258">
          <cell r="A2258" t="str">
            <v>18067176690</v>
          </cell>
          <cell r="B2258">
            <v>303926.3</v>
          </cell>
        </row>
        <row r="2259">
          <cell r="A2259" t="str">
            <v>18067176701</v>
          </cell>
          <cell r="B2259">
            <v>163368.9</v>
          </cell>
        </row>
        <row r="2260">
          <cell r="A2260" t="str">
            <v>18067176710</v>
          </cell>
          <cell r="B2260">
            <v>19425</v>
          </cell>
        </row>
        <row r="2261">
          <cell r="A2261" t="str">
            <v>18067180024</v>
          </cell>
          <cell r="B2261">
            <v>414574.4</v>
          </cell>
        </row>
        <row r="2262">
          <cell r="A2262" t="str">
            <v>18067180035</v>
          </cell>
          <cell r="B2262">
            <v>133861.20000000001</v>
          </cell>
        </row>
        <row r="2263">
          <cell r="A2263" t="str">
            <v>18067180046</v>
          </cell>
          <cell r="B2263">
            <v>67693.5</v>
          </cell>
        </row>
        <row r="2264">
          <cell r="A2264" t="str">
            <v>18067180072</v>
          </cell>
          <cell r="B2264">
            <v>122770.2</v>
          </cell>
        </row>
        <row r="2265">
          <cell r="A2265" t="str">
            <v>18067180094</v>
          </cell>
          <cell r="B2265">
            <v>174150.1</v>
          </cell>
        </row>
        <row r="2266">
          <cell r="A2266" t="str">
            <v>18067180105</v>
          </cell>
          <cell r="B2266">
            <v>924802.4</v>
          </cell>
        </row>
        <row r="2267">
          <cell r="A2267" t="str">
            <v>18067180116</v>
          </cell>
          <cell r="B2267">
            <v>371794.6</v>
          </cell>
        </row>
        <row r="2268">
          <cell r="A2268" t="str">
            <v>18067180120</v>
          </cell>
          <cell r="B2268">
            <v>457719.1</v>
          </cell>
        </row>
        <row r="2269">
          <cell r="A2269" t="str">
            <v>18067180131</v>
          </cell>
          <cell r="B2269">
            <v>525712.6</v>
          </cell>
        </row>
        <row r="2270">
          <cell r="A2270" t="str">
            <v>18067180142</v>
          </cell>
          <cell r="B2270">
            <v>1132257.3999999999</v>
          </cell>
        </row>
        <row r="2271">
          <cell r="A2271" t="str">
            <v>18067180153</v>
          </cell>
          <cell r="B2271">
            <v>89797.7</v>
          </cell>
        </row>
        <row r="2272">
          <cell r="A2272" t="str">
            <v>18067180175</v>
          </cell>
          <cell r="B2272">
            <v>290991.90000000002</v>
          </cell>
        </row>
        <row r="2273">
          <cell r="A2273" t="str">
            <v>18067180186</v>
          </cell>
          <cell r="B2273">
            <v>359966</v>
          </cell>
        </row>
        <row r="2274">
          <cell r="A2274" t="str">
            <v>18067180223</v>
          </cell>
          <cell r="B2274">
            <v>228119.2</v>
          </cell>
        </row>
        <row r="2275">
          <cell r="A2275" t="str">
            <v>18067180234</v>
          </cell>
          <cell r="B2275">
            <v>429517.8</v>
          </cell>
        </row>
        <row r="2276">
          <cell r="A2276" t="str">
            <v>18067180245</v>
          </cell>
          <cell r="B2276">
            <v>585875.80000000005</v>
          </cell>
        </row>
        <row r="2277">
          <cell r="A2277" t="str">
            <v>18067180256</v>
          </cell>
          <cell r="B2277">
            <v>242534</v>
          </cell>
        </row>
        <row r="2278">
          <cell r="A2278" t="str">
            <v>18067180260</v>
          </cell>
          <cell r="B2278">
            <v>166965.9</v>
          </cell>
        </row>
        <row r="2279">
          <cell r="A2279" t="str">
            <v>18067180271</v>
          </cell>
          <cell r="B2279">
            <v>281502.90000000002</v>
          </cell>
        </row>
        <row r="2280">
          <cell r="A2280" t="str">
            <v>18067180282</v>
          </cell>
          <cell r="B2280">
            <v>308726.7</v>
          </cell>
        </row>
        <row r="2281">
          <cell r="A2281" t="str">
            <v>18067180293</v>
          </cell>
          <cell r="B2281">
            <v>312552.8</v>
          </cell>
        </row>
        <row r="2282">
          <cell r="A2282" t="str">
            <v>18067180304</v>
          </cell>
          <cell r="B2282">
            <v>740952.7</v>
          </cell>
        </row>
        <row r="2283">
          <cell r="A2283" t="str">
            <v>18067184014</v>
          </cell>
          <cell r="B2283">
            <v>16309.5</v>
          </cell>
        </row>
        <row r="2284">
          <cell r="A2284" t="str">
            <v>18067184025</v>
          </cell>
          <cell r="B2284">
            <v>469486.2</v>
          </cell>
        </row>
        <row r="2285">
          <cell r="A2285" t="str">
            <v>18067184036</v>
          </cell>
          <cell r="B2285">
            <v>388583.7</v>
          </cell>
        </row>
        <row r="2286">
          <cell r="A2286" t="str">
            <v>18067184048</v>
          </cell>
          <cell r="B2286">
            <v>150606.70000000001</v>
          </cell>
        </row>
        <row r="2287">
          <cell r="A2287" t="str">
            <v>18067184051</v>
          </cell>
          <cell r="B2287">
            <v>565451.69999999995</v>
          </cell>
        </row>
        <row r="2288">
          <cell r="A2288" t="str">
            <v>18067184062</v>
          </cell>
          <cell r="B2288">
            <v>121873.4</v>
          </cell>
        </row>
        <row r="2289">
          <cell r="A2289" t="str">
            <v>18067184073</v>
          </cell>
          <cell r="B2289">
            <v>301382.59999999998</v>
          </cell>
        </row>
        <row r="2290">
          <cell r="A2290" t="str">
            <v>18067184084</v>
          </cell>
          <cell r="B2290">
            <v>82349.399999999994</v>
          </cell>
        </row>
        <row r="2291">
          <cell r="A2291" t="str">
            <v>18067184095</v>
          </cell>
          <cell r="B2291">
            <v>46373.8</v>
          </cell>
        </row>
        <row r="2292">
          <cell r="A2292" t="str">
            <v>18067184106</v>
          </cell>
          <cell r="B2292">
            <v>293788.02</v>
          </cell>
        </row>
        <row r="2293">
          <cell r="A2293" t="str">
            <v>18067184121</v>
          </cell>
          <cell r="B2293">
            <v>37841.300000000003</v>
          </cell>
        </row>
        <row r="2294">
          <cell r="A2294" t="str">
            <v>18067184132</v>
          </cell>
          <cell r="B2294">
            <v>393507.7</v>
          </cell>
        </row>
        <row r="2295">
          <cell r="A2295" t="str">
            <v>18067184143</v>
          </cell>
          <cell r="B2295">
            <v>332171.5</v>
          </cell>
        </row>
        <row r="2296">
          <cell r="A2296" t="str">
            <v>18067184176</v>
          </cell>
          <cell r="B2296">
            <v>52342.7</v>
          </cell>
        </row>
        <row r="2297">
          <cell r="A2297" t="str">
            <v>18067184180</v>
          </cell>
          <cell r="B2297">
            <v>56672.9</v>
          </cell>
        </row>
        <row r="2298">
          <cell r="A2298" t="str">
            <v>18067184191</v>
          </cell>
          <cell r="B2298">
            <v>57167.4</v>
          </cell>
        </row>
        <row r="2299">
          <cell r="A2299" t="str">
            <v>18067184202</v>
          </cell>
          <cell r="B2299">
            <v>328446.90000000002</v>
          </cell>
        </row>
        <row r="2300">
          <cell r="A2300" t="str">
            <v>18067184213</v>
          </cell>
          <cell r="B2300">
            <v>65737.2</v>
          </cell>
        </row>
        <row r="2301">
          <cell r="A2301" t="str">
            <v>18067184224</v>
          </cell>
          <cell r="B2301">
            <v>165153.5</v>
          </cell>
        </row>
        <row r="2302">
          <cell r="A2302" t="str">
            <v>18067184235</v>
          </cell>
          <cell r="B2302">
            <v>633951.5</v>
          </cell>
        </row>
        <row r="2303">
          <cell r="A2303" t="str">
            <v>18067184246</v>
          </cell>
          <cell r="B2303">
            <v>243104.7</v>
          </cell>
        </row>
        <row r="2304">
          <cell r="A2304" t="str">
            <v>18067184250</v>
          </cell>
          <cell r="B2304">
            <v>160657.79999999999</v>
          </cell>
        </row>
        <row r="2305">
          <cell r="A2305" t="str">
            <v>18067185036</v>
          </cell>
          <cell r="B2305">
            <v>7338.2</v>
          </cell>
        </row>
        <row r="2306">
          <cell r="A2306" t="str">
            <v>18067186502</v>
          </cell>
          <cell r="B2306">
            <v>35042.199999999997</v>
          </cell>
        </row>
        <row r="2307">
          <cell r="A2307" t="str">
            <v>18067187610</v>
          </cell>
          <cell r="B2307">
            <v>57388.7</v>
          </cell>
        </row>
        <row r="2308">
          <cell r="A2308" t="str">
            <v>18067187621</v>
          </cell>
          <cell r="B2308">
            <v>209512.2</v>
          </cell>
        </row>
        <row r="2309">
          <cell r="A2309" t="str">
            <v>18067187632</v>
          </cell>
          <cell r="B2309">
            <v>20684.3</v>
          </cell>
        </row>
        <row r="2310">
          <cell r="A2310" t="str">
            <v>18067187654</v>
          </cell>
          <cell r="B2310">
            <v>419505.2</v>
          </cell>
        </row>
        <row r="2311">
          <cell r="A2311" t="str">
            <v>18067187665</v>
          </cell>
          <cell r="B2311">
            <v>757069.2</v>
          </cell>
        </row>
        <row r="2312">
          <cell r="A2312" t="str">
            <v>18067187676</v>
          </cell>
          <cell r="B2312">
            <v>380238.2</v>
          </cell>
        </row>
        <row r="2313">
          <cell r="A2313" t="str">
            <v>18067187680</v>
          </cell>
          <cell r="B2313">
            <v>606799.30000000005</v>
          </cell>
        </row>
        <row r="2314">
          <cell r="A2314" t="str">
            <v>18067187691</v>
          </cell>
          <cell r="B2314">
            <v>34129.199999999997</v>
          </cell>
        </row>
        <row r="2315">
          <cell r="A2315" t="str">
            <v>18067187702</v>
          </cell>
          <cell r="B2315">
            <v>385472</v>
          </cell>
        </row>
        <row r="2316">
          <cell r="A2316" t="str">
            <v>18067187713</v>
          </cell>
          <cell r="B2316">
            <v>6443.1</v>
          </cell>
        </row>
        <row r="2317">
          <cell r="A2317" t="str">
            <v>18067187750</v>
          </cell>
          <cell r="B2317">
            <v>160319.79999999999</v>
          </cell>
        </row>
        <row r="2318">
          <cell r="A2318" t="str">
            <v>18067187794</v>
          </cell>
          <cell r="B2318">
            <v>276997.40000000002</v>
          </cell>
        </row>
        <row r="2319">
          <cell r="A2319" t="str">
            <v>18067187805</v>
          </cell>
          <cell r="B2319">
            <v>424351.5</v>
          </cell>
        </row>
        <row r="2320">
          <cell r="A2320" t="str">
            <v>18067187816</v>
          </cell>
          <cell r="B2320">
            <v>466011.7</v>
          </cell>
        </row>
        <row r="2321">
          <cell r="A2321" t="str">
            <v>18067187820</v>
          </cell>
          <cell r="B2321">
            <v>137954.79999999999</v>
          </cell>
        </row>
        <row r="2322">
          <cell r="A2322" t="str">
            <v>18067187831</v>
          </cell>
          <cell r="B2322">
            <v>223315.20000000001</v>
          </cell>
        </row>
        <row r="2323">
          <cell r="A2323" t="str">
            <v>18067187842</v>
          </cell>
          <cell r="B2323">
            <v>596993.30000000005</v>
          </cell>
        </row>
        <row r="2324">
          <cell r="A2324" t="str">
            <v>18067187853</v>
          </cell>
          <cell r="B2324">
            <v>21946.1</v>
          </cell>
        </row>
        <row r="2325">
          <cell r="A2325" t="str">
            <v>18067187864</v>
          </cell>
          <cell r="B2325">
            <v>22573.200000000001</v>
          </cell>
        </row>
        <row r="2326">
          <cell r="A2326" t="str">
            <v>18067198563</v>
          </cell>
          <cell r="B2326">
            <v>54825.9</v>
          </cell>
        </row>
        <row r="2327">
          <cell r="A2327" t="str">
            <v>18067198585</v>
          </cell>
          <cell r="B2327">
            <v>78965.7</v>
          </cell>
        </row>
        <row r="2328">
          <cell r="A2328" t="str">
            <v>18067200523</v>
          </cell>
          <cell r="B2328">
            <v>3548769.6</v>
          </cell>
        </row>
        <row r="2329">
          <cell r="A2329" t="str">
            <v>18067203415</v>
          </cell>
          <cell r="B2329">
            <v>352685.4</v>
          </cell>
        </row>
        <row r="2330">
          <cell r="A2330" t="str">
            <v>18067203426</v>
          </cell>
          <cell r="B2330">
            <v>458781.8</v>
          </cell>
        </row>
        <row r="2331">
          <cell r="A2331" t="str">
            <v>18067203430</v>
          </cell>
          <cell r="B2331">
            <v>155157.1</v>
          </cell>
        </row>
        <row r="2332">
          <cell r="A2332" t="str">
            <v>18067203441</v>
          </cell>
          <cell r="B2332">
            <v>267036.40000000002</v>
          </cell>
        </row>
        <row r="2333">
          <cell r="A2333" t="str">
            <v>18067203452</v>
          </cell>
          <cell r="B2333">
            <v>44635</v>
          </cell>
        </row>
        <row r="2334">
          <cell r="A2334" t="str">
            <v>18067203474</v>
          </cell>
          <cell r="B2334">
            <v>389998.9</v>
          </cell>
        </row>
        <row r="2335">
          <cell r="A2335" t="str">
            <v>18067203485</v>
          </cell>
          <cell r="B2335">
            <v>604065.30000000005</v>
          </cell>
        </row>
        <row r="2336">
          <cell r="A2336" t="str">
            <v>18067203496</v>
          </cell>
          <cell r="B2336">
            <v>155849.70000000001</v>
          </cell>
        </row>
        <row r="2337">
          <cell r="A2337" t="str">
            <v>18067203511</v>
          </cell>
          <cell r="B2337">
            <v>185535.1</v>
          </cell>
        </row>
        <row r="2338">
          <cell r="A2338" t="str">
            <v>18067203522</v>
          </cell>
          <cell r="B2338">
            <v>594412.1</v>
          </cell>
        </row>
        <row r="2339">
          <cell r="A2339" t="str">
            <v>18067203533</v>
          </cell>
          <cell r="B2339">
            <v>78305.3</v>
          </cell>
        </row>
        <row r="2340">
          <cell r="A2340" t="str">
            <v>18067203544</v>
          </cell>
          <cell r="B2340">
            <v>338613.9</v>
          </cell>
        </row>
        <row r="2341">
          <cell r="A2341" t="str">
            <v>18067203555</v>
          </cell>
          <cell r="B2341">
            <v>24749</v>
          </cell>
        </row>
        <row r="2342">
          <cell r="A2342" t="str">
            <v>18067203566</v>
          </cell>
          <cell r="B2342">
            <v>144755.70000000001</v>
          </cell>
        </row>
        <row r="2343">
          <cell r="A2343" t="str">
            <v>18067203570</v>
          </cell>
          <cell r="B2343">
            <v>811325</v>
          </cell>
        </row>
        <row r="2344">
          <cell r="A2344" t="str">
            <v>18067203581</v>
          </cell>
          <cell r="B2344">
            <v>598746.80000000005</v>
          </cell>
        </row>
        <row r="2345">
          <cell r="A2345" t="str">
            <v>18067203592</v>
          </cell>
          <cell r="B2345">
            <v>589032.1</v>
          </cell>
        </row>
        <row r="2346">
          <cell r="A2346" t="str">
            <v>18067203602</v>
          </cell>
          <cell r="B2346">
            <v>277.2</v>
          </cell>
        </row>
        <row r="2347">
          <cell r="A2347" t="str">
            <v>18067203662</v>
          </cell>
          <cell r="B2347">
            <v>33484.6</v>
          </cell>
        </row>
        <row r="2348">
          <cell r="A2348" t="str">
            <v>18067203673</v>
          </cell>
          <cell r="B2348">
            <v>1299.8</v>
          </cell>
        </row>
        <row r="2349">
          <cell r="A2349" t="str">
            <v>18067203684</v>
          </cell>
          <cell r="B2349">
            <v>16995.3</v>
          </cell>
        </row>
        <row r="2350">
          <cell r="A2350" t="str">
            <v>18067203695</v>
          </cell>
          <cell r="B2350">
            <v>150401.60000000001</v>
          </cell>
        </row>
        <row r="2351">
          <cell r="A2351" t="str">
            <v>18067203721</v>
          </cell>
          <cell r="B2351">
            <v>258990.8</v>
          </cell>
        </row>
        <row r="2352">
          <cell r="A2352" t="str">
            <v>18067203743</v>
          </cell>
          <cell r="B2352">
            <v>422918.8</v>
          </cell>
        </row>
        <row r="2353">
          <cell r="A2353" t="str">
            <v>18067203754</v>
          </cell>
          <cell r="B2353">
            <v>268715.90000000002</v>
          </cell>
        </row>
        <row r="2354">
          <cell r="A2354" t="str">
            <v>18067203765</v>
          </cell>
          <cell r="B2354">
            <v>298358.5</v>
          </cell>
        </row>
        <row r="2355">
          <cell r="A2355" t="str">
            <v>18067203776</v>
          </cell>
          <cell r="B2355">
            <v>223982.7</v>
          </cell>
        </row>
        <row r="2356">
          <cell r="A2356" t="str">
            <v>18067203780</v>
          </cell>
          <cell r="B2356">
            <v>141913.29999999999</v>
          </cell>
        </row>
        <row r="2357">
          <cell r="A2357" t="str">
            <v>18067203791</v>
          </cell>
          <cell r="B2357">
            <v>261198.3</v>
          </cell>
        </row>
        <row r="2358">
          <cell r="A2358" t="str">
            <v>18067203802</v>
          </cell>
          <cell r="B2358">
            <v>229072.9</v>
          </cell>
        </row>
        <row r="2359">
          <cell r="A2359" t="str">
            <v>18067203813</v>
          </cell>
          <cell r="B2359">
            <v>101283</v>
          </cell>
        </row>
        <row r="2360">
          <cell r="A2360" t="str">
            <v>18067203824</v>
          </cell>
          <cell r="B2360">
            <v>223765</v>
          </cell>
        </row>
        <row r="2361">
          <cell r="A2361" t="str">
            <v>18067203835</v>
          </cell>
          <cell r="B2361">
            <v>783788.2</v>
          </cell>
        </row>
        <row r="2362">
          <cell r="A2362" t="str">
            <v>18067203850</v>
          </cell>
          <cell r="B2362">
            <v>77948.3</v>
          </cell>
        </row>
        <row r="2363">
          <cell r="A2363" t="str">
            <v>18067203861</v>
          </cell>
          <cell r="B2363">
            <v>285448.40000000002</v>
          </cell>
        </row>
        <row r="2364">
          <cell r="A2364" t="str">
            <v>18067203872</v>
          </cell>
          <cell r="B2364">
            <v>356097.6</v>
          </cell>
        </row>
        <row r="2365">
          <cell r="A2365" t="str">
            <v>18067203894</v>
          </cell>
          <cell r="B2365">
            <v>335329.90000000002</v>
          </cell>
        </row>
        <row r="2366">
          <cell r="A2366" t="str">
            <v>18067203905</v>
          </cell>
          <cell r="B2366">
            <v>293690.90000000002</v>
          </cell>
        </row>
        <row r="2367">
          <cell r="A2367" t="str">
            <v>18067207011</v>
          </cell>
          <cell r="B2367">
            <v>71165.2</v>
          </cell>
        </row>
        <row r="2368">
          <cell r="A2368" t="str">
            <v>18067207022</v>
          </cell>
          <cell r="B2368">
            <v>1107187.7</v>
          </cell>
        </row>
        <row r="2369">
          <cell r="A2369" t="str">
            <v>18067207033</v>
          </cell>
          <cell r="B2369">
            <v>224616.8</v>
          </cell>
        </row>
        <row r="2370">
          <cell r="A2370" t="str">
            <v>18067207044</v>
          </cell>
          <cell r="B2370">
            <v>571280.4</v>
          </cell>
        </row>
        <row r="2371">
          <cell r="A2371" t="str">
            <v>18067207055</v>
          </cell>
          <cell r="B2371">
            <v>37206.800000000003</v>
          </cell>
        </row>
        <row r="2372">
          <cell r="A2372" t="str">
            <v>18067207066</v>
          </cell>
          <cell r="B2372">
            <v>130286.39999999999</v>
          </cell>
        </row>
        <row r="2373">
          <cell r="A2373" t="str">
            <v>18067207070</v>
          </cell>
          <cell r="B2373">
            <v>173172.4</v>
          </cell>
        </row>
        <row r="2374">
          <cell r="A2374" t="str">
            <v>18067207092</v>
          </cell>
          <cell r="B2374">
            <v>830573.6</v>
          </cell>
        </row>
        <row r="2375">
          <cell r="A2375" t="str">
            <v>18067207140</v>
          </cell>
          <cell r="B2375">
            <v>31903.200000000001</v>
          </cell>
        </row>
        <row r="2376">
          <cell r="A2376" t="str">
            <v>18067207162</v>
          </cell>
          <cell r="B2376">
            <v>26669</v>
          </cell>
        </row>
        <row r="2377">
          <cell r="A2377" t="str">
            <v>18067207173</v>
          </cell>
          <cell r="B2377">
            <v>44345.1</v>
          </cell>
        </row>
        <row r="2378">
          <cell r="A2378" t="str">
            <v>18067207184</v>
          </cell>
          <cell r="B2378">
            <v>257582.3</v>
          </cell>
        </row>
        <row r="2379">
          <cell r="A2379" t="str">
            <v>18067207195</v>
          </cell>
          <cell r="B2379">
            <v>159206.9</v>
          </cell>
        </row>
        <row r="2380">
          <cell r="A2380" t="str">
            <v>18067207206</v>
          </cell>
          <cell r="B2380">
            <v>263005.5</v>
          </cell>
        </row>
        <row r="2381">
          <cell r="A2381" t="str">
            <v>18067207210</v>
          </cell>
          <cell r="B2381">
            <v>30783.599999999999</v>
          </cell>
        </row>
        <row r="2382">
          <cell r="A2382" t="str">
            <v>18067207232</v>
          </cell>
          <cell r="B2382">
            <v>581331</v>
          </cell>
        </row>
        <row r="2383">
          <cell r="A2383" t="str">
            <v>18067207265</v>
          </cell>
          <cell r="B2383">
            <v>498716.3</v>
          </cell>
        </row>
        <row r="2384">
          <cell r="A2384" t="str">
            <v>18067207302</v>
          </cell>
          <cell r="B2384">
            <v>9715.5</v>
          </cell>
        </row>
        <row r="2385">
          <cell r="A2385" t="str">
            <v>18067209743</v>
          </cell>
          <cell r="B2385">
            <v>219188.6</v>
          </cell>
        </row>
        <row r="2386">
          <cell r="A2386" t="str">
            <v>18067212310</v>
          </cell>
          <cell r="B2386">
            <v>8844</v>
          </cell>
        </row>
        <row r="2387">
          <cell r="A2387" t="str">
            <v>18067212316</v>
          </cell>
          <cell r="B2387">
            <v>130408.7</v>
          </cell>
        </row>
        <row r="2388">
          <cell r="A2388" t="str">
            <v>18067212320</v>
          </cell>
          <cell r="B2388">
            <v>295710.7</v>
          </cell>
        </row>
        <row r="2389">
          <cell r="A2389" t="str">
            <v>18067212331</v>
          </cell>
          <cell r="B2389">
            <v>24928.2</v>
          </cell>
        </row>
        <row r="2390">
          <cell r="A2390" t="str">
            <v>18067212342</v>
          </cell>
          <cell r="B2390">
            <v>86980.4</v>
          </cell>
        </row>
        <row r="2391">
          <cell r="A2391" t="str">
            <v>18067212353</v>
          </cell>
          <cell r="B2391">
            <v>133596.6</v>
          </cell>
        </row>
        <row r="2392">
          <cell r="A2392" t="str">
            <v>18067212364</v>
          </cell>
          <cell r="B2392">
            <v>250725.4</v>
          </cell>
        </row>
        <row r="2393">
          <cell r="A2393" t="str">
            <v>18067212375</v>
          </cell>
          <cell r="B2393">
            <v>753935.7</v>
          </cell>
        </row>
        <row r="2394">
          <cell r="A2394" t="str">
            <v>18067212386</v>
          </cell>
          <cell r="B2394">
            <v>1166.3</v>
          </cell>
        </row>
        <row r="2395">
          <cell r="A2395" t="str">
            <v>18067212390</v>
          </cell>
          <cell r="B2395">
            <v>286673.09999999998</v>
          </cell>
        </row>
        <row r="2396">
          <cell r="A2396" t="str">
            <v>18067212401</v>
          </cell>
          <cell r="B2396">
            <v>204369.6</v>
          </cell>
        </row>
        <row r="2397">
          <cell r="A2397" t="str">
            <v>18067212412</v>
          </cell>
          <cell r="B2397">
            <v>265553.7</v>
          </cell>
        </row>
        <row r="2398">
          <cell r="A2398" t="str">
            <v>18067212423</v>
          </cell>
          <cell r="B2398">
            <v>194121.60000000001</v>
          </cell>
        </row>
        <row r="2399">
          <cell r="A2399" t="str">
            <v>18067212445</v>
          </cell>
          <cell r="B2399">
            <v>49122.6</v>
          </cell>
        </row>
        <row r="2400">
          <cell r="A2400" t="str">
            <v>18067212515</v>
          </cell>
          <cell r="B2400">
            <v>260888.5</v>
          </cell>
        </row>
        <row r="2401">
          <cell r="A2401" t="str">
            <v>18067212526</v>
          </cell>
          <cell r="B2401">
            <v>84747.6</v>
          </cell>
        </row>
        <row r="2402">
          <cell r="A2402" t="str">
            <v>18067212530</v>
          </cell>
          <cell r="B2402">
            <v>122970.1</v>
          </cell>
        </row>
        <row r="2403">
          <cell r="A2403" t="str">
            <v>18067212541</v>
          </cell>
          <cell r="B2403">
            <v>393657</v>
          </cell>
        </row>
        <row r="2404">
          <cell r="A2404" t="str">
            <v>18067212552</v>
          </cell>
          <cell r="B2404">
            <v>74463.100000000006</v>
          </cell>
        </row>
        <row r="2405">
          <cell r="A2405" t="str">
            <v>18067212563</v>
          </cell>
          <cell r="B2405">
            <v>86978.4</v>
          </cell>
        </row>
        <row r="2406">
          <cell r="A2406" t="str">
            <v>18067212600</v>
          </cell>
          <cell r="B2406">
            <v>26372.1</v>
          </cell>
        </row>
        <row r="2407">
          <cell r="A2407" t="str">
            <v>18067213635</v>
          </cell>
          <cell r="B2407">
            <v>573814.4</v>
          </cell>
        </row>
        <row r="2408">
          <cell r="A2408" t="str">
            <v>18067213694</v>
          </cell>
          <cell r="B2408">
            <v>847567.9</v>
          </cell>
        </row>
        <row r="2409">
          <cell r="A2409" t="str">
            <v>18067213705</v>
          </cell>
          <cell r="B2409">
            <v>55351.4</v>
          </cell>
        </row>
        <row r="2410">
          <cell r="A2410" t="str">
            <v>18067213720</v>
          </cell>
          <cell r="B2410">
            <v>398163.49</v>
          </cell>
        </row>
        <row r="2411">
          <cell r="A2411" t="str">
            <v>18067213731</v>
          </cell>
          <cell r="B2411">
            <v>234680</v>
          </cell>
        </row>
        <row r="2412">
          <cell r="A2412" t="str">
            <v>18067213742</v>
          </cell>
          <cell r="B2412">
            <v>270761.5</v>
          </cell>
        </row>
        <row r="2413">
          <cell r="A2413" t="str">
            <v>18067213753</v>
          </cell>
          <cell r="B2413">
            <v>123803.3</v>
          </cell>
        </row>
        <row r="2414">
          <cell r="A2414" t="str">
            <v>18067213764</v>
          </cell>
          <cell r="B2414">
            <v>47001.1</v>
          </cell>
        </row>
        <row r="2415">
          <cell r="A2415" t="str">
            <v>18067213775</v>
          </cell>
          <cell r="B2415">
            <v>142911.79999999999</v>
          </cell>
        </row>
        <row r="2416">
          <cell r="A2416" t="str">
            <v>18067213786</v>
          </cell>
          <cell r="B2416">
            <v>198311.4</v>
          </cell>
        </row>
        <row r="2417">
          <cell r="A2417" t="str">
            <v>18067213790</v>
          </cell>
          <cell r="B2417">
            <v>561170.19999999995</v>
          </cell>
        </row>
        <row r="2418">
          <cell r="A2418" t="str">
            <v>18067213801</v>
          </cell>
          <cell r="B2418">
            <v>135864.29999999999</v>
          </cell>
        </row>
        <row r="2419">
          <cell r="A2419" t="str">
            <v>18067213812</v>
          </cell>
          <cell r="B2419">
            <v>123320.3</v>
          </cell>
        </row>
        <row r="2420">
          <cell r="A2420" t="str">
            <v>18067213823</v>
          </cell>
          <cell r="B2420">
            <v>1206380.1000000001</v>
          </cell>
        </row>
        <row r="2421">
          <cell r="A2421" t="str">
            <v>18067213824</v>
          </cell>
          <cell r="B2421">
            <v>59910.3</v>
          </cell>
        </row>
        <row r="2422">
          <cell r="A2422" t="str">
            <v>18067213834</v>
          </cell>
          <cell r="B2422">
            <v>45038.6</v>
          </cell>
        </row>
        <row r="2423">
          <cell r="A2423" t="str">
            <v>18067213845</v>
          </cell>
          <cell r="B2423">
            <v>49012.6</v>
          </cell>
        </row>
        <row r="2424">
          <cell r="A2424" t="str">
            <v>18067213856</v>
          </cell>
          <cell r="B2424">
            <v>124147.5</v>
          </cell>
        </row>
        <row r="2425">
          <cell r="A2425" t="str">
            <v>18067213860</v>
          </cell>
          <cell r="B2425">
            <v>86135</v>
          </cell>
        </row>
        <row r="2426">
          <cell r="A2426" t="str">
            <v>18067213871</v>
          </cell>
          <cell r="B2426">
            <v>190022.39999999999</v>
          </cell>
        </row>
        <row r="2427">
          <cell r="A2427" t="str">
            <v>18067213882</v>
          </cell>
          <cell r="B2427">
            <v>70704.3</v>
          </cell>
        </row>
        <row r="2428">
          <cell r="A2428" t="str">
            <v>18067213893</v>
          </cell>
          <cell r="B2428">
            <v>59031.8</v>
          </cell>
        </row>
        <row r="2429">
          <cell r="A2429" t="str">
            <v>18067214766</v>
          </cell>
          <cell r="B2429">
            <v>30455.1</v>
          </cell>
        </row>
        <row r="2430">
          <cell r="A2430" t="str">
            <v>18067214873</v>
          </cell>
          <cell r="B2430">
            <v>136632.6</v>
          </cell>
        </row>
        <row r="2431">
          <cell r="A2431" t="str">
            <v>18067214884</v>
          </cell>
          <cell r="B2431">
            <v>87528.1</v>
          </cell>
        </row>
        <row r="2432">
          <cell r="A2432" t="str">
            <v>18067214895</v>
          </cell>
          <cell r="B2432">
            <v>151267.5</v>
          </cell>
        </row>
        <row r="2433">
          <cell r="A2433" t="str">
            <v>18067214906</v>
          </cell>
          <cell r="B2433">
            <v>25575.81</v>
          </cell>
        </row>
        <row r="2434">
          <cell r="A2434" t="str">
            <v>18067214910</v>
          </cell>
          <cell r="B2434">
            <v>162697.79999999999</v>
          </cell>
        </row>
        <row r="2435">
          <cell r="A2435" t="str">
            <v>18067214921</v>
          </cell>
          <cell r="B2435">
            <v>56697.95</v>
          </cell>
        </row>
        <row r="2436">
          <cell r="A2436" t="str">
            <v>18067214932</v>
          </cell>
          <cell r="B2436">
            <v>84260</v>
          </cell>
        </row>
        <row r="2437">
          <cell r="A2437" t="str">
            <v>18067214965</v>
          </cell>
          <cell r="B2437">
            <v>64889.53</v>
          </cell>
        </row>
        <row r="2438">
          <cell r="A2438" t="str">
            <v>18067219843</v>
          </cell>
          <cell r="B2438">
            <v>230569.14</v>
          </cell>
        </row>
        <row r="2439">
          <cell r="A2439" t="str">
            <v>18067219854</v>
          </cell>
          <cell r="B2439">
            <v>550442.30000000005</v>
          </cell>
        </row>
        <row r="2440">
          <cell r="A2440" t="str">
            <v>18067219880</v>
          </cell>
          <cell r="B2440">
            <v>50585.87</v>
          </cell>
        </row>
        <row r="2441">
          <cell r="A2441" t="str">
            <v>18067219891</v>
          </cell>
          <cell r="B2441">
            <v>110886.7</v>
          </cell>
        </row>
        <row r="2442">
          <cell r="A2442" t="str">
            <v>18067219902</v>
          </cell>
          <cell r="B2442">
            <v>152459.70000000001</v>
          </cell>
        </row>
        <row r="2443">
          <cell r="A2443" t="str">
            <v>18067219913</v>
          </cell>
          <cell r="B2443">
            <v>367124.6</v>
          </cell>
        </row>
        <row r="2444">
          <cell r="A2444" t="str">
            <v>18067219924</v>
          </cell>
          <cell r="B2444">
            <v>127252.4</v>
          </cell>
        </row>
        <row r="2445">
          <cell r="A2445" t="str">
            <v>18067219935</v>
          </cell>
          <cell r="B2445">
            <v>227843.3</v>
          </cell>
        </row>
        <row r="2446">
          <cell r="A2446" t="str">
            <v>18067219946</v>
          </cell>
          <cell r="B2446">
            <v>137269.4</v>
          </cell>
        </row>
        <row r="2447">
          <cell r="A2447" t="str">
            <v>18067219950</v>
          </cell>
          <cell r="B2447">
            <v>131784</v>
          </cell>
        </row>
        <row r="2448">
          <cell r="A2448" t="str">
            <v>18067219972</v>
          </cell>
          <cell r="B2448">
            <v>38177.199999999997</v>
          </cell>
        </row>
        <row r="2449">
          <cell r="A2449" t="str">
            <v>18067220016</v>
          </cell>
          <cell r="B2449">
            <v>237462.3</v>
          </cell>
        </row>
        <row r="2450">
          <cell r="A2450" t="str">
            <v>18067220020</v>
          </cell>
          <cell r="B2450">
            <v>106535.9</v>
          </cell>
        </row>
        <row r="2451">
          <cell r="A2451" t="str">
            <v>18067220031</v>
          </cell>
          <cell r="B2451">
            <v>197893.9</v>
          </cell>
        </row>
        <row r="2452">
          <cell r="A2452" t="str">
            <v>18067220042</v>
          </cell>
          <cell r="B2452">
            <v>92938.8</v>
          </cell>
        </row>
        <row r="2453">
          <cell r="A2453" t="str">
            <v>18067220053</v>
          </cell>
          <cell r="B2453">
            <v>244838.9</v>
          </cell>
        </row>
        <row r="2454">
          <cell r="A2454" t="str">
            <v>18067220064</v>
          </cell>
          <cell r="B2454">
            <v>34503</v>
          </cell>
        </row>
        <row r="2455">
          <cell r="A2455" t="str">
            <v>18067220075</v>
          </cell>
          <cell r="B2455">
            <v>108679.8</v>
          </cell>
        </row>
        <row r="2456">
          <cell r="A2456" t="str">
            <v>18067220086</v>
          </cell>
          <cell r="B2456">
            <v>285073</v>
          </cell>
        </row>
        <row r="2457">
          <cell r="A2457" t="str">
            <v>18067221825</v>
          </cell>
          <cell r="B2457">
            <v>505039.6</v>
          </cell>
        </row>
        <row r="2458">
          <cell r="A2458" t="str">
            <v>18067221884</v>
          </cell>
          <cell r="B2458">
            <v>207413.7</v>
          </cell>
        </row>
        <row r="2459">
          <cell r="A2459" t="str">
            <v>18067221895</v>
          </cell>
          <cell r="B2459">
            <v>301236.5</v>
          </cell>
        </row>
        <row r="2460">
          <cell r="A2460" t="str">
            <v>18067221906</v>
          </cell>
          <cell r="B2460">
            <v>308380.90000000002</v>
          </cell>
        </row>
        <row r="2461">
          <cell r="A2461" t="str">
            <v>18067221910</v>
          </cell>
          <cell r="B2461">
            <v>1307361.67</v>
          </cell>
        </row>
        <row r="2462">
          <cell r="A2462" t="str">
            <v>18067221921</v>
          </cell>
          <cell r="B2462">
            <v>1315052.8999999999</v>
          </cell>
        </row>
        <row r="2463">
          <cell r="A2463" t="str">
            <v>18067221932</v>
          </cell>
          <cell r="B2463">
            <v>350786.5</v>
          </cell>
        </row>
        <row r="2464">
          <cell r="A2464" t="str">
            <v>18067221943</v>
          </cell>
          <cell r="B2464">
            <v>222247</v>
          </cell>
        </row>
        <row r="2465">
          <cell r="A2465" t="str">
            <v>18067221954</v>
          </cell>
          <cell r="B2465">
            <v>180029.2</v>
          </cell>
        </row>
        <row r="2466">
          <cell r="A2466" t="str">
            <v>18067221965</v>
          </cell>
          <cell r="B2466">
            <v>260919.2</v>
          </cell>
        </row>
        <row r="2467">
          <cell r="A2467" t="str">
            <v>18067221976</v>
          </cell>
          <cell r="B2467">
            <v>152038</v>
          </cell>
        </row>
        <row r="2468">
          <cell r="A2468" t="str">
            <v>18067221980</v>
          </cell>
          <cell r="B2468">
            <v>3151.8</v>
          </cell>
        </row>
        <row r="2469">
          <cell r="A2469" t="str">
            <v>18067222002</v>
          </cell>
          <cell r="B2469">
            <v>188571.2</v>
          </cell>
        </row>
        <row r="2470">
          <cell r="A2470" t="str">
            <v>18067224216</v>
          </cell>
          <cell r="B2470">
            <v>100974</v>
          </cell>
        </row>
        <row r="2471">
          <cell r="A2471" t="str">
            <v>18067224220</v>
          </cell>
          <cell r="B2471">
            <v>120762.1</v>
          </cell>
        </row>
        <row r="2472">
          <cell r="A2472" t="str">
            <v>18067224231</v>
          </cell>
          <cell r="B2472">
            <v>367916.4</v>
          </cell>
        </row>
        <row r="2473">
          <cell r="A2473" t="str">
            <v>18067224242</v>
          </cell>
          <cell r="B2473">
            <v>176214.6</v>
          </cell>
        </row>
        <row r="2474">
          <cell r="A2474" t="str">
            <v>18067224253</v>
          </cell>
          <cell r="B2474">
            <v>33742.300000000003</v>
          </cell>
        </row>
        <row r="2475">
          <cell r="A2475" t="str">
            <v>18067224264</v>
          </cell>
          <cell r="B2475">
            <v>33742.300000000003</v>
          </cell>
        </row>
        <row r="2476">
          <cell r="A2476" t="str">
            <v>18067224275</v>
          </cell>
          <cell r="B2476">
            <v>68841.3</v>
          </cell>
        </row>
        <row r="2477">
          <cell r="A2477" t="str">
            <v>18067224286</v>
          </cell>
          <cell r="B2477">
            <v>123972.7</v>
          </cell>
        </row>
        <row r="2478">
          <cell r="A2478" t="str">
            <v>18067224290</v>
          </cell>
          <cell r="B2478">
            <v>140493.79999999999</v>
          </cell>
        </row>
        <row r="2479">
          <cell r="A2479" t="str">
            <v>18067224301</v>
          </cell>
          <cell r="B2479">
            <v>191145.9</v>
          </cell>
        </row>
        <row r="2480">
          <cell r="A2480" t="str">
            <v>18067224312</v>
          </cell>
          <cell r="B2480">
            <v>162180.1</v>
          </cell>
        </row>
        <row r="2481">
          <cell r="A2481" t="str">
            <v>18067224323</v>
          </cell>
          <cell r="B2481">
            <v>19288.7</v>
          </cell>
        </row>
        <row r="2482">
          <cell r="A2482" t="str">
            <v>18067224334</v>
          </cell>
          <cell r="B2482">
            <v>250527.3</v>
          </cell>
        </row>
        <row r="2483">
          <cell r="A2483" t="str">
            <v>18067224345</v>
          </cell>
          <cell r="B2483">
            <v>82629.2</v>
          </cell>
        </row>
        <row r="2484">
          <cell r="A2484" t="str">
            <v>18067224371</v>
          </cell>
          <cell r="B2484">
            <v>117107.9</v>
          </cell>
        </row>
        <row r="2485">
          <cell r="A2485" t="str">
            <v>18067224382</v>
          </cell>
          <cell r="B2485">
            <v>467218.3</v>
          </cell>
        </row>
        <row r="2486">
          <cell r="A2486" t="str">
            <v>18067224485</v>
          </cell>
          <cell r="B2486">
            <v>359530.6</v>
          </cell>
        </row>
        <row r="2487">
          <cell r="A2487" t="str">
            <v>18067224496</v>
          </cell>
          <cell r="B2487">
            <v>874289.4</v>
          </cell>
        </row>
        <row r="2488">
          <cell r="A2488" t="str">
            <v>18067736784</v>
          </cell>
          <cell r="B2488">
            <v>57736.800000000003</v>
          </cell>
        </row>
        <row r="2489">
          <cell r="A2489" t="str">
            <v>18068150411</v>
          </cell>
          <cell r="B2489">
            <v>11650.9</v>
          </cell>
        </row>
        <row r="2490">
          <cell r="A2490" t="str">
            <v>18068152070</v>
          </cell>
          <cell r="B2490">
            <v>117749.8</v>
          </cell>
        </row>
        <row r="2491">
          <cell r="A2491" t="str">
            <v>18068152140</v>
          </cell>
          <cell r="B2491">
            <v>8990.2000000000007</v>
          </cell>
        </row>
        <row r="2492">
          <cell r="A2492" t="str">
            <v>18068152151</v>
          </cell>
          <cell r="B2492">
            <v>58797.3</v>
          </cell>
        </row>
        <row r="2493">
          <cell r="A2493" t="str">
            <v>18068152162</v>
          </cell>
          <cell r="B2493">
            <v>7311.1</v>
          </cell>
        </row>
        <row r="2494">
          <cell r="A2494" t="str">
            <v>18068152173</v>
          </cell>
          <cell r="B2494">
            <v>166397.70000000001</v>
          </cell>
        </row>
        <row r="2495">
          <cell r="A2495" t="str">
            <v>18068152195</v>
          </cell>
          <cell r="B2495">
            <v>789635.6</v>
          </cell>
        </row>
        <row r="2496">
          <cell r="A2496" t="str">
            <v>18068152265</v>
          </cell>
          <cell r="B2496">
            <v>113880.1</v>
          </cell>
        </row>
        <row r="2497">
          <cell r="A2497" t="str">
            <v>18068152276</v>
          </cell>
          <cell r="B2497">
            <v>184373.1</v>
          </cell>
        </row>
        <row r="2498">
          <cell r="A2498" t="str">
            <v>18068152280</v>
          </cell>
          <cell r="B2498">
            <v>266573.2</v>
          </cell>
        </row>
        <row r="2499">
          <cell r="A2499" t="str">
            <v>18068152291</v>
          </cell>
          <cell r="B2499">
            <v>96504.7</v>
          </cell>
        </row>
        <row r="2500">
          <cell r="A2500" t="str">
            <v>18068152302</v>
          </cell>
          <cell r="B2500">
            <v>146111</v>
          </cell>
        </row>
        <row r="2501">
          <cell r="A2501" t="str">
            <v>18068153713</v>
          </cell>
          <cell r="B2501">
            <v>72762.2</v>
          </cell>
        </row>
        <row r="2502">
          <cell r="A2502" t="str">
            <v>18068153724</v>
          </cell>
          <cell r="B2502">
            <v>130347</v>
          </cell>
        </row>
        <row r="2503">
          <cell r="A2503" t="str">
            <v>18068153735</v>
          </cell>
          <cell r="B2503">
            <v>123986.9</v>
          </cell>
        </row>
        <row r="2504">
          <cell r="A2504" t="str">
            <v>18068153746</v>
          </cell>
          <cell r="B2504">
            <v>124947.6</v>
          </cell>
        </row>
        <row r="2505">
          <cell r="A2505" t="str">
            <v>18068153750</v>
          </cell>
          <cell r="B2505">
            <v>85813.3</v>
          </cell>
        </row>
        <row r="2506">
          <cell r="A2506" t="str">
            <v>18068153761</v>
          </cell>
          <cell r="B2506">
            <v>24839.1</v>
          </cell>
        </row>
        <row r="2507">
          <cell r="A2507" t="str">
            <v>18068153772</v>
          </cell>
          <cell r="B2507">
            <v>144751.6</v>
          </cell>
        </row>
        <row r="2508">
          <cell r="A2508" t="str">
            <v>18068153783</v>
          </cell>
          <cell r="B2508">
            <v>174644.1</v>
          </cell>
        </row>
        <row r="2509">
          <cell r="A2509" t="str">
            <v>18068153794</v>
          </cell>
          <cell r="B2509">
            <v>295156.5</v>
          </cell>
        </row>
        <row r="2510">
          <cell r="A2510" t="str">
            <v>18068153805</v>
          </cell>
          <cell r="B2510">
            <v>79656.2</v>
          </cell>
        </row>
        <row r="2511">
          <cell r="A2511" t="str">
            <v>18068153820</v>
          </cell>
          <cell r="B2511">
            <v>648749.30000000005</v>
          </cell>
        </row>
        <row r="2512">
          <cell r="A2512" t="str">
            <v>18068153831</v>
          </cell>
          <cell r="B2512">
            <v>148065.60000000001</v>
          </cell>
        </row>
        <row r="2513">
          <cell r="A2513" t="str">
            <v>18068153842</v>
          </cell>
          <cell r="B2513">
            <v>491998.3</v>
          </cell>
        </row>
        <row r="2514">
          <cell r="A2514" t="str">
            <v>18068153853</v>
          </cell>
          <cell r="B2514">
            <v>100386.3</v>
          </cell>
        </row>
        <row r="2515">
          <cell r="A2515" t="str">
            <v>18068153864</v>
          </cell>
          <cell r="B2515">
            <v>296918.7</v>
          </cell>
        </row>
        <row r="2516">
          <cell r="A2516" t="str">
            <v>18068153886</v>
          </cell>
          <cell r="B2516">
            <v>216318.5</v>
          </cell>
        </row>
        <row r="2517">
          <cell r="A2517" t="str">
            <v>18068153890</v>
          </cell>
          <cell r="B2517">
            <v>437605.1</v>
          </cell>
        </row>
        <row r="2518">
          <cell r="A2518" t="str">
            <v>18068153901</v>
          </cell>
          <cell r="B2518">
            <v>370959.2</v>
          </cell>
        </row>
        <row r="2519">
          <cell r="A2519" t="str">
            <v>18068153912</v>
          </cell>
          <cell r="B2519">
            <v>421241</v>
          </cell>
        </row>
        <row r="2520">
          <cell r="A2520" t="str">
            <v>18068153923</v>
          </cell>
          <cell r="B2520">
            <v>103974.2</v>
          </cell>
        </row>
        <row r="2521">
          <cell r="A2521" t="str">
            <v>18068153934</v>
          </cell>
          <cell r="B2521">
            <v>304369.8</v>
          </cell>
        </row>
        <row r="2522">
          <cell r="A2522" t="str">
            <v>18068153945</v>
          </cell>
          <cell r="B2522">
            <v>182662.2</v>
          </cell>
        </row>
        <row r="2523">
          <cell r="A2523" t="str">
            <v>18068153971</v>
          </cell>
          <cell r="B2523">
            <v>114559.6</v>
          </cell>
        </row>
        <row r="2524">
          <cell r="A2524" t="str">
            <v>18068158414</v>
          </cell>
          <cell r="B2524">
            <v>218745.60000000001</v>
          </cell>
        </row>
        <row r="2525">
          <cell r="A2525" t="str">
            <v>18068158506</v>
          </cell>
          <cell r="B2525">
            <v>268504</v>
          </cell>
        </row>
        <row r="2526">
          <cell r="A2526" t="str">
            <v>18068160212</v>
          </cell>
          <cell r="B2526">
            <v>17044.2</v>
          </cell>
        </row>
        <row r="2527">
          <cell r="A2527" t="str">
            <v>18068160223</v>
          </cell>
          <cell r="B2527">
            <v>102212.8</v>
          </cell>
        </row>
        <row r="2528">
          <cell r="A2528" t="str">
            <v>18068160245</v>
          </cell>
          <cell r="B2528">
            <v>11266.1</v>
          </cell>
        </row>
        <row r="2529">
          <cell r="A2529" t="str">
            <v>18068160260</v>
          </cell>
          <cell r="B2529">
            <v>416864.1</v>
          </cell>
        </row>
        <row r="2530">
          <cell r="A2530" t="str">
            <v>18068160293</v>
          </cell>
          <cell r="B2530">
            <v>58093.9</v>
          </cell>
        </row>
        <row r="2531">
          <cell r="A2531" t="str">
            <v>18068160304</v>
          </cell>
          <cell r="B2531">
            <v>20522.7</v>
          </cell>
        </row>
        <row r="2532">
          <cell r="A2532" t="str">
            <v>18068160315</v>
          </cell>
          <cell r="B2532">
            <v>928404.9</v>
          </cell>
        </row>
        <row r="2533">
          <cell r="A2533" t="str">
            <v>18068160330</v>
          </cell>
          <cell r="B2533">
            <v>379132.8</v>
          </cell>
        </row>
        <row r="2534">
          <cell r="A2534" t="str">
            <v>18068160341</v>
          </cell>
          <cell r="B2534">
            <v>156513.60000000001</v>
          </cell>
        </row>
        <row r="2535">
          <cell r="A2535" t="str">
            <v>18068160352</v>
          </cell>
          <cell r="B2535">
            <v>250181.3</v>
          </cell>
        </row>
        <row r="2536">
          <cell r="A2536" t="str">
            <v>18068160363</v>
          </cell>
          <cell r="B2536">
            <v>182141.6</v>
          </cell>
        </row>
        <row r="2537">
          <cell r="A2537" t="str">
            <v>18068160374</v>
          </cell>
          <cell r="B2537">
            <v>257161.5</v>
          </cell>
        </row>
        <row r="2538">
          <cell r="A2538" t="str">
            <v>18068160385</v>
          </cell>
          <cell r="B2538">
            <v>269683</v>
          </cell>
        </row>
        <row r="2539">
          <cell r="A2539" t="str">
            <v>18068160396</v>
          </cell>
          <cell r="B2539">
            <v>76225.8</v>
          </cell>
        </row>
        <row r="2540">
          <cell r="A2540" t="str">
            <v>18068160400</v>
          </cell>
          <cell r="B2540">
            <v>382579.1</v>
          </cell>
        </row>
        <row r="2541">
          <cell r="A2541" t="str">
            <v>18068160411</v>
          </cell>
          <cell r="B2541">
            <v>188927.1</v>
          </cell>
        </row>
        <row r="2542">
          <cell r="A2542" t="str">
            <v>18068160444</v>
          </cell>
          <cell r="B2542">
            <v>176068.4</v>
          </cell>
        </row>
        <row r="2543">
          <cell r="A2543" t="str">
            <v>18068160455</v>
          </cell>
          <cell r="B2543">
            <v>338383.3</v>
          </cell>
        </row>
        <row r="2544">
          <cell r="A2544" t="str">
            <v>18068160466</v>
          </cell>
          <cell r="B2544">
            <v>83151.3</v>
          </cell>
        </row>
        <row r="2545">
          <cell r="A2545" t="str">
            <v>18068160470</v>
          </cell>
          <cell r="B2545">
            <v>553162.30000000005</v>
          </cell>
        </row>
        <row r="2546">
          <cell r="A2546" t="str">
            <v>18068160481</v>
          </cell>
          <cell r="B2546">
            <v>169467.6</v>
          </cell>
        </row>
        <row r="2547">
          <cell r="A2547" t="str">
            <v>18068160492</v>
          </cell>
          <cell r="B2547">
            <v>153821.6</v>
          </cell>
        </row>
        <row r="2548">
          <cell r="A2548" t="str">
            <v>18068160503</v>
          </cell>
          <cell r="B2548">
            <v>76089</v>
          </cell>
        </row>
        <row r="2549">
          <cell r="A2549" t="str">
            <v>18068163816</v>
          </cell>
          <cell r="B2549">
            <v>90866.3</v>
          </cell>
        </row>
        <row r="2550">
          <cell r="A2550" t="str">
            <v>18068166011</v>
          </cell>
          <cell r="B2550">
            <v>74610.3</v>
          </cell>
        </row>
        <row r="2551">
          <cell r="A2551" t="str">
            <v>18068166022</v>
          </cell>
          <cell r="B2551">
            <v>105802.5</v>
          </cell>
        </row>
        <row r="2552">
          <cell r="A2552" t="str">
            <v>18068166033</v>
          </cell>
          <cell r="B2552">
            <v>138198.6</v>
          </cell>
        </row>
        <row r="2553">
          <cell r="A2553" t="str">
            <v>18068166044</v>
          </cell>
          <cell r="B2553">
            <v>216203.6</v>
          </cell>
        </row>
        <row r="2554">
          <cell r="A2554" t="str">
            <v>18068166055</v>
          </cell>
          <cell r="B2554">
            <v>73761.8</v>
          </cell>
        </row>
        <row r="2555">
          <cell r="A2555" t="str">
            <v>18068166066</v>
          </cell>
          <cell r="B2555">
            <v>122508.4</v>
          </cell>
        </row>
        <row r="2556">
          <cell r="A2556" t="str">
            <v>18068166070</v>
          </cell>
          <cell r="B2556">
            <v>14825.7</v>
          </cell>
        </row>
        <row r="2557">
          <cell r="A2557" t="str">
            <v>18068166081</v>
          </cell>
          <cell r="B2557">
            <v>105799.5</v>
          </cell>
        </row>
        <row r="2558">
          <cell r="A2558" t="str">
            <v>18068166103</v>
          </cell>
          <cell r="B2558">
            <v>3802111.7</v>
          </cell>
        </row>
        <row r="2559">
          <cell r="A2559" t="str">
            <v>18068166114</v>
          </cell>
          <cell r="B2559">
            <v>313651.59999999998</v>
          </cell>
        </row>
        <row r="2560">
          <cell r="A2560" t="str">
            <v>18068166136</v>
          </cell>
          <cell r="B2560">
            <v>1767982</v>
          </cell>
        </row>
        <row r="2561">
          <cell r="A2561" t="str">
            <v>18068166140</v>
          </cell>
          <cell r="B2561">
            <v>397945.4</v>
          </cell>
        </row>
        <row r="2562">
          <cell r="A2562" t="str">
            <v>18068166151</v>
          </cell>
          <cell r="B2562">
            <v>66192.899999999994</v>
          </cell>
        </row>
        <row r="2563">
          <cell r="A2563" t="str">
            <v>18068166162</v>
          </cell>
          <cell r="B2563">
            <v>266083.7</v>
          </cell>
        </row>
        <row r="2564">
          <cell r="A2564" t="str">
            <v>18068166173</v>
          </cell>
          <cell r="B2564">
            <v>273905.5</v>
          </cell>
        </row>
        <row r="2565">
          <cell r="A2565" t="str">
            <v>18068166184</v>
          </cell>
          <cell r="B2565">
            <v>245867.9</v>
          </cell>
        </row>
        <row r="2566">
          <cell r="A2566" t="str">
            <v>18068166185</v>
          </cell>
          <cell r="B2566">
            <v>12611.2</v>
          </cell>
        </row>
        <row r="2567">
          <cell r="A2567" t="str">
            <v>18068166195</v>
          </cell>
          <cell r="B2567">
            <v>213954.3</v>
          </cell>
        </row>
        <row r="2568">
          <cell r="A2568" t="str">
            <v>18068166206</v>
          </cell>
          <cell r="B2568">
            <v>238576.7</v>
          </cell>
        </row>
        <row r="2569">
          <cell r="A2569" t="str">
            <v>18068166210</v>
          </cell>
          <cell r="B2569">
            <v>1970755.8</v>
          </cell>
        </row>
        <row r="2570">
          <cell r="A2570" t="str">
            <v>18068166220</v>
          </cell>
          <cell r="B2570">
            <v>2870.4</v>
          </cell>
        </row>
        <row r="2571">
          <cell r="A2571" t="str">
            <v>18068166221</v>
          </cell>
          <cell r="B2571">
            <v>236700.79999999999</v>
          </cell>
        </row>
        <row r="2572">
          <cell r="A2572" t="str">
            <v>18068166232</v>
          </cell>
          <cell r="B2572">
            <v>338583</v>
          </cell>
        </row>
        <row r="2573">
          <cell r="A2573" t="str">
            <v>18068166254</v>
          </cell>
          <cell r="B2573">
            <v>249599.9</v>
          </cell>
        </row>
        <row r="2574">
          <cell r="A2574" t="str">
            <v>18068166265</v>
          </cell>
          <cell r="B2574">
            <v>435305.8</v>
          </cell>
        </row>
        <row r="2575">
          <cell r="A2575" t="str">
            <v>18068166276</v>
          </cell>
          <cell r="B2575">
            <v>198232.9</v>
          </cell>
        </row>
        <row r="2576">
          <cell r="A2576" t="str">
            <v>18068166280</v>
          </cell>
          <cell r="B2576">
            <v>62861</v>
          </cell>
        </row>
        <row r="2577">
          <cell r="A2577" t="str">
            <v>18068166302</v>
          </cell>
          <cell r="B2577">
            <v>12987</v>
          </cell>
        </row>
        <row r="2578">
          <cell r="A2578" t="str">
            <v>18068173313</v>
          </cell>
          <cell r="B2578">
            <v>113350.6</v>
          </cell>
        </row>
        <row r="2579">
          <cell r="A2579" t="str">
            <v>18068173324</v>
          </cell>
          <cell r="B2579">
            <v>15440.8</v>
          </cell>
        </row>
        <row r="2580">
          <cell r="A2580" t="str">
            <v>18068173346</v>
          </cell>
          <cell r="B2580">
            <v>164218.20000000001</v>
          </cell>
        </row>
        <row r="2581">
          <cell r="A2581" t="str">
            <v>18068173350</v>
          </cell>
          <cell r="B2581">
            <v>127827.3</v>
          </cell>
        </row>
        <row r="2582">
          <cell r="A2582" t="str">
            <v>18068173361</v>
          </cell>
          <cell r="B2582">
            <v>72861.600000000006</v>
          </cell>
        </row>
        <row r="2583">
          <cell r="A2583" t="str">
            <v>18068173372</v>
          </cell>
          <cell r="B2583">
            <v>75158.399999999994</v>
          </cell>
        </row>
        <row r="2584">
          <cell r="A2584" t="str">
            <v>18068173383</v>
          </cell>
          <cell r="B2584">
            <v>203515.7</v>
          </cell>
        </row>
        <row r="2585">
          <cell r="A2585" t="str">
            <v>18068173394</v>
          </cell>
          <cell r="B2585">
            <v>75681.7</v>
          </cell>
        </row>
        <row r="2586">
          <cell r="A2586" t="str">
            <v>18068173405</v>
          </cell>
          <cell r="B2586">
            <v>35001</v>
          </cell>
        </row>
        <row r="2587">
          <cell r="A2587" t="str">
            <v>18068173416</v>
          </cell>
          <cell r="B2587">
            <v>19182.099999999999</v>
          </cell>
        </row>
        <row r="2588">
          <cell r="A2588" t="str">
            <v>18068173420</v>
          </cell>
          <cell r="B2588">
            <v>726081.8</v>
          </cell>
        </row>
        <row r="2589">
          <cell r="A2589" t="str">
            <v>18068173431</v>
          </cell>
          <cell r="B2589">
            <v>34256.400000000001</v>
          </cell>
        </row>
        <row r="2590">
          <cell r="A2590" t="str">
            <v>18068173442</v>
          </cell>
          <cell r="B2590">
            <v>34058.699999999997</v>
          </cell>
        </row>
        <row r="2591">
          <cell r="A2591" t="str">
            <v>18068173464</v>
          </cell>
          <cell r="B2591">
            <v>320524.3</v>
          </cell>
        </row>
        <row r="2592">
          <cell r="A2592" t="str">
            <v>18068173475</v>
          </cell>
          <cell r="B2592">
            <v>71678.8</v>
          </cell>
        </row>
        <row r="2593">
          <cell r="A2593" t="str">
            <v>18068173486</v>
          </cell>
          <cell r="B2593">
            <v>112196.6</v>
          </cell>
        </row>
        <row r="2594">
          <cell r="A2594" t="str">
            <v>18068173501</v>
          </cell>
          <cell r="B2594">
            <v>169640.2</v>
          </cell>
        </row>
        <row r="2595">
          <cell r="A2595" t="str">
            <v>18068173512</v>
          </cell>
          <cell r="B2595">
            <v>85103.9</v>
          </cell>
        </row>
        <row r="2596">
          <cell r="A2596" t="str">
            <v>18068173523</v>
          </cell>
          <cell r="B2596">
            <v>230876.2</v>
          </cell>
        </row>
        <row r="2597">
          <cell r="A2597" t="str">
            <v>18068173534</v>
          </cell>
          <cell r="B2597">
            <v>333170.59999999998</v>
          </cell>
        </row>
        <row r="2598">
          <cell r="A2598" t="str">
            <v>18068173545</v>
          </cell>
          <cell r="B2598">
            <v>232389.1</v>
          </cell>
        </row>
        <row r="2599">
          <cell r="A2599" t="str">
            <v>18068173556</v>
          </cell>
          <cell r="B2599">
            <v>493690.5</v>
          </cell>
        </row>
        <row r="2600">
          <cell r="A2600" t="str">
            <v>18068173560</v>
          </cell>
          <cell r="B2600">
            <v>202395.8</v>
          </cell>
        </row>
        <row r="2601">
          <cell r="A2601" t="str">
            <v>18068173571</v>
          </cell>
          <cell r="B2601">
            <v>139569.60000000001</v>
          </cell>
        </row>
        <row r="2602">
          <cell r="A2602" t="str">
            <v>18068173582</v>
          </cell>
          <cell r="B2602">
            <v>505332.8</v>
          </cell>
        </row>
        <row r="2603">
          <cell r="A2603" t="str">
            <v>18068173604</v>
          </cell>
          <cell r="B2603">
            <v>1053776.2</v>
          </cell>
        </row>
        <row r="2604">
          <cell r="A2604" t="str">
            <v>18068174713</v>
          </cell>
          <cell r="B2604">
            <v>266054.5</v>
          </cell>
        </row>
        <row r="2605">
          <cell r="A2605" t="str">
            <v>18068174724</v>
          </cell>
          <cell r="B2605">
            <v>17664.400000000001</v>
          </cell>
        </row>
        <row r="2606">
          <cell r="A2606" t="str">
            <v>18068174820</v>
          </cell>
          <cell r="B2606">
            <v>142703.29999999999</v>
          </cell>
        </row>
        <row r="2607">
          <cell r="A2607" t="str">
            <v>18068174831</v>
          </cell>
          <cell r="B2607">
            <v>531699.4</v>
          </cell>
        </row>
        <row r="2608">
          <cell r="A2608" t="str">
            <v>18068174842</v>
          </cell>
          <cell r="B2608">
            <v>159937.5</v>
          </cell>
        </row>
        <row r="2609">
          <cell r="A2609" t="str">
            <v>18068174853</v>
          </cell>
          <cell r="B2609">
            <v>756952.2</v>
          </cell>
        </row>
        <row r="2610">
          <cell r="A2610" t="str">
            <v>18068174864</v>
          </cell>
          <cell r="B2610">
            <v>259204.4</v>
          </cell>
        </row>
        <row r="2611">
          <cell r="A2611" t="str">
            <v>18068174875</v>
          </cell>
          <cell r="B2611">
            <v>266429.84000000003</v>
          </cell>
        </row>
        <row r="2612">
          <cell r="A2612" t="str">
            <v>18068174886</v>
          </cell>
          <cell r="B2612">
            <v>239718.5</v>
          </cell>
        </row>
        <row r="2613">
          <cell r="A2613" t="str">
            <v>18068174890</v>
          </cell>
          <cell r="B2613">
            <v>533193.80000000005</v>
          </cell>
        </row>
        <row r="2614">
          <cell r="A2614" t="str">
            <v>18068174901</v>
          </cell>
          <cell r="B2614">
            <v>428574.5</v>
          </cell>
        </row>
        <row r="2615">
          <cell r="A2615" t="str">
            <v>18068174912</v>
          </cell>
          <cell r="B2615">
            <v>238631</v>
          </cell>
        </row>
        <row r="2616">
          <cell r="A2616" t="str">
            <v>18068174923</v>
          </cell>
          <cell r="B2616">
            <v>460148.7</v>
          </cell>
        </row>
        <row r="2617">
          <cell r="A2617" t="str">
            <v>18068174934</v>
          </cell>
          <cell r="B2617">
            <v>119446.5</v>
          </cell>
        </row>
        <row r="2618">
          <cell r="A2618" t="str">
            <v>18068174945</v>
          </cell>
          <cell r="B2618">
            <v>215100.01</v>
          </cell>
        </row>
        <row r="2619">
          <cell r="A2619" t="str">
            <v>18068174956</v>
          </cell>
          <cell r="B2619">
            <v>205284.58</v>
          </cell>
        </row>
        <row r="2620">
          <cell r="A2620" t="str">
            <v>18068174960</v>
          </cell>
          <cell r="B2620">
            <v>452439.1</v>
          </cell>
        </row>
        <row r="2621">
          <cell r="A2621" t="str">
            <v>18068174971</v>
          </cell>
          <cell r="B2621">
            <v>186805.2</v>
          </cell>
        </row>
        <row r="2622">
          <cell r="A2622" t="str">
            <v>18068174982</v>
          </cell>
          <cell r="B2622">
            <v>1237850</v>
          </cell>
        </row>
        <row r="2623">
          <cell r="A2623" t="str">
            <v>18068174993</v>
          </cell>
          <cell r="B2623">
            <v>246082.1</v>
          </cell>
        </row>
        <row r="2624">
          <cell r="A2624" t="str">
            <v>18068175004</v>
          </cell>
          <cell r="B2624">
            <v>215411.4</v>
          </cell>
        </row>
        <row r="2625">
          <cell r="A2625" t="str">
            <v>18068176724</v>
          </cell>
          <cell r="B2625">
            <v>15027.5</v>
          </cell>
        </row>
        <row r="2626">
          <cell r="A2626" t="str">
            <v>18068177934</v>
          </cell>
          <cell r="B2626">
            <v>8777.7999999999993</v>
          </cell>
        </row>
        <row r="2627">
          <cell r="A2627" t="str">
            <v>18068252265</v>
          </cell>
          <cell r="B2627">
            <v>17576</v>
          </cell>
        </row>
        <row r="2628">
          <cell r="A2628" t="str">
            <v>18068290072</v>
          </cell>
          <cell r="B2628">
            <v>4259.7</v>
          </cell>
        </row>
        <row r="2629">
          <cell r="A2629" t="str">
            <v>18068974864</v>
          </cell>
          <cell r="B2629">
            <v>2884.3</v>
          </cell>
        </row>
        <row r="2630">
          <cell r="A2630" t="str">
            <v>18069324916</v>
          </cell>
          <cell r="B2630">
            <v>506780.5</v>
          </cell>
        </row>
        <row r="2631">
          <cell r="A2631" t="str">
            <v>18069324920</v>
          </cell>
          <cell r="B2631">
            <v>518287.9</v>
          </cell>
        </row>
        <row r="2632">
          <cell r="A2632" t="str">
            <v>18069324931</v>
          </cell>
          <cell r="B2632">
            <v>846623.2</v>
          </cell>
        </row>
        <row r="2633">
          <cell r="A2633" t="str">
            <v>18069324942</v>
          </cell>
          <cell r="B2633">
            <v>20544</v>
          </cell>
        </row>
        <row r="2634">
          <cell r="A2634" t="str">
            <v>18069324953</v>
          </cell>
          <cell r="B2634">
            <v>4002.9</v>
          </cell>
        </row>
        <row r="2635">
          <cell r="A2635" t="str">
            <v>18069324975</v>
          </cell>
          <cell r="B2635">
            <v>23934.400000000001</v>
          </cell>
        </row>
        <row r="2636">
          <cell r="A2636" t="str">
            <v>18069324986</v>
          </cell>
          <cell r="B2636">
            <v>8436.5</v>
          </cell>
        </row>
        <row r="2637">
          <cell r="A2637" t="str">
            <v>18069324990</v>
          </cell>
          <cell r="B2637">
            <v>378327.9</v>
          </cell>
        </row>
        <row r="2638">
          <cell r="A2638" t="str">
            <v>18069325012</v>
          </cell>
          <cell r="B2638">
            <v>182113.1</v>
          </cell>
        </row>
        <row r="2639">
          <cell r="A2639" t="str">
            <v>18069325023</v>
          </cell>
          <cell r="B2639">
            <v>631921.88</v>
          </cell>
        </row>
        <row r="2640">
          <cell r="A2640" t="str">
            <v>18069325034</v>
          </cell>
          <cell r="B2640">
            <v>359825</v>
          </cell>
        </row>
        <row r="2641">
          <cell r="A2641" t="str">
            <v>18069325056</v>
          </cell>
          <cell r="B2641">
            <v>1548193.2</v>
          </cell>
        </row>
        <row r="2642">
          <cell r="A2642" t="str">
            <v>18069325362</v>
          </cell>
          <cell r="B2642">
            <v>491003.1</v>
          </cell>
        </row>
        <row r="2643">
          <cell r="A2643" t="str">
            <v>18069325373</v>
          </cell>
          <cell r="B2643">
            <v>233824.1</v>
          </cell>
        </row>
        <row r="2644">
          <cell r="A2644" t="str">
            <v>18069325384</v>
          </cell>
          <cell r="B2644">
            <v>34480.199999999997</v>
          </cell>
        </row>
        <row r="2645">
          <cell r="A2645" t="str">
            <v>18069325395</v>
          </cell>
          <cell r="B2645">
            <v>50867.4</v>
          </cell>
        </row>
        <row r="2646">
          <cell r="A2646" t="str">
            <v>18069325406</v>
          </cell>
          <cell r="B2646">
            <v>163743.20000000001</v>
          </cell>
        </row>
        <row r="2647">
          <cell r="A2647" t="str">
            <v>18069325410</v>
          </cell>
          <cell r="B2647">
            <v>481435.9</v>
          </cell>
        </row>
        <row r="2648">
          <cell r="A2648" t="str">
            <v>18069325432</v>
          </cell>
          <cell r="B2648">
            <v>364938.5</v>
          </cell>
        </row>
        <row r="2649">
          <cell r="A2649" t="str">
            <v>18069325443</v>
          </cell>
          <cell r="B2649">
            <v>163596.79999999999</v>
          </cell>
        </row>
        <row r="2650">
          <cell r="A2650" t="str">
            <v>18069325454</v>
          </cell>
          <cell r="B2650">
            <v>192497.05</v>
          </cell>
        </row>
        <row r="2651">
          <cell r="A2651" t="str">
            <v>18069325465</v>
          </cell>
          <cell r="B2651">
            <v>373836.79999999999</v>
          </cell>
        </row>
        <row r="2652">
          <cell r="A2652" t="str">
            <v>18069325476</v>
          </cell>
          <cell r="B2652">
            <v>413150.2</v>
          </cell>
        </row>
        <row r="2653">
          <cell r="A2653" t="str">
            <v>18069325480</v>
          </cell>
          <cell r="B2653">
            <v>319197.8</v>
          </cell>
        </row>
        <row r="2654">
          <cell r="A2654" t="str">
            <v>18069325491</v>
          </cell>
          <cell r="B2654">
            <v>58419.3</v>
          </cell>
        </row>
        <row r="2655">
          <cell r="A2655" t="str">
            <v>18069325502</v>
          </cell>
          <cell r="B2655">
            <v>9647.17</v>
          </cell>
        </row>
        <row r="2656">
          <cell r="A2656" t="str">
            <v>18069325513</v>
          </cell>
          <cell r="B2656">
            <v>577102.30000000005</v>
          </cell>
        </row>
        <row r="2657">
          <cell r="A2657" t="str">
            <v>18069325524</v>
          </cell>
          <cell r="B2657">
            <v>135859.20000000001</v>
          </cell>
        </row>
        <row r="2658">
          <cell r="A2658" t="str">
            <v>18069325535</v>
          </cell>
          <cell r="B2658">
            <v>132072.70000000001</v>
          </cell>
        </row>
        <row r="2659">
          <cell r="A2659" t="str">
            <v>18069325546</v>
          </cell>
          <cell r="B2659">
            <v>20927.8</v>
          </cell>
        </row>
        <row r="2660">
          <cell r="A2660" t="str">
            <v>18069325550</v>
          </cell>
          <cell r="B2660">
            <v>345063.4</v>
          </cell>
        </row>
        <row r="2661">
          <cell r="A2661" t="str">
            <v>18069328313</v>
          </cell>
          <cell r="B2661">
            <v>157754.70000000001</v>
          </cell>
        </row>
        <row r="2662">
          <cell r="A2662" t="str">
            <v>18069328324</v>
          </cell>
          <cell r="B2662">
            <v>310244.59999999998</v>
          </cell>
        </row>
        <row r="2663">
          <cell r="A2663" t="str">
            <v>18069328346</v>
          </cell>
          <cell r="B2663">
            <v>9034.5</v>
          </cell>
        </row>
        <row r="2664">
          <cell r="A2664" t="str">
            <v>18069328361</v>
          </cell>
          <cell r="B2664">
            <v>4013.6</v>
          </cell>
        </row>
        <row r="2665">
          <cell r="A2665" t="str">
            <v>18069328372</v>
          </cell>
          <cell r="B2665">
            <v>19316.3</v>
          </cell>
        </row>
        <row r="2666">
          <cell r="A2666" t="str">
            <v>18069328383</v>
          </cell>
          <cell r="B2666">
            <v>308810.90000000002</v>
          </cell>
        </row>
        <row r="2667">
          <cell r="A2667" t="str">
            <v>18069328394</v>
          </cell>
          <cell r="B2667">
            <v>228439.6</v>
          </cell>
        </row>
        <row r="2668">
          <cell r="A2668" t="str">
            <v>18069328405</v>
          </cell>
          <cell r="B2668">
            <v>20151.099999999999</v>
          </cell>
        </row>
        <row r="2669">
          <cell r="A2669" t="str">
            <v>18069330214</v>
          </cell>
          <cell r="B2669">
            <v>41333.599999999999</v>
          </cell>
        </row>
        <row r="2670">
          <cell r="A2670" t="str">
            <v>18069330225</v>
          </cell>
          <cell r="B2670">
            <v>46727.6</v>
          </cell>
        </row>
        <row r="2671">
          <cell r="A2671" t="str">
            <v>18069330251</v>
          </cell>
          <cell r="B2671">
            <v>102019.97</v>
          </cell>
        </row>
        <row r="2672">
          <cell r="A2672" t="str">
            <v>18069330262</v>
          </cell>
          <cell r="B2672">
            <v>158830.79999999999</v>
          </cell>
        </row>
        <row r="2673">
          <cell r="A2673" t="str">
            <v>18069330273</v>
          </cell>
          <cell r="B2673">
            <v>24662.400000000001</v>
          </cell>
        </row>
        <row r="2674">
          <cell r="A2674" t="str">
            <v>18069330284</v>
          </cell>
          <cell r="B2674">
            <v>73794.5</v>
          </cell>
        </row>
        <row r="2675">
          <cell r="A2675" t="str">
            <v>18069330295</v>
          </cell>
          <cell r="B2675">
            <v>103686</v>
          </cell>
        </row>
        <row r="2676">
          <cell r="A2676" t="str">
            <v>18069330306</v>
          </cell>
          <cell r="B2676">
            <v>255223</v>
          </cell>
        </row>
        <row r="2677">
          <cell r="A2677" t="str">
            <v>18069330310</v>
          </cell>
          <cell r="B2677">
            <v>316357.5</v>
          </cell>
        </row>
        <row r="2678">
          <cell r="A2678" t="str">
            <v>18069330332</v>
          </cell>
          <cell r="B2678">
            <v>27519</v>
          </cell>
        </row>
        <row r="2679">
          <cell r="A2679" t="str">
            <v>18069330380</v>
          </cell>
          <cell r="B2679">
            <v>30112.5</v>
          </cell>
        </row>
        <row r="2680">
          <cell r="A2680" t="str">
            <v>18069330391</v>
          </cell>
          <cell r="B2680">
            <v>219543.1</v>
          </cell>
        </row>
        <row r="2681">
          <cell r="A2681" t="str">
            <v>18069330402</v>
          </cell>
          <cell r="B2681">
            <v>1137939.5</v>
          </cell>
        </row>
        <row r="2682">
          <cell r="A2682" t="str">
            <v>18069330413</v>
          </cell>
          <cell r="B2682">
            <v>730861.5</v>
          </cell>
        </row>
        <row r="2683">
          <cell r="A2683" t="str">
            <v>18069330472</v>
          </cell>
          <cell r="B2683">
            <v>16221.7</v>
          </cell>
        </row>
        <row r="2684">
          <cell r="A2684" t="str">
            <v>18069330494</v>
          </cell>
          <cell r="B2684">
            <v>721339.8</v>
          </cell>
        </row>
        <row r="2685">
          <cell r="A2685" t="str">
            <v>18069330505</v>
          </cell>
          <cell r="B2685">
            <v>270666.2</v>
          </cell>
        </row>
        <row r="2686">
          <cell r="A2686" t="str">
            <v>18069335016</v>
          </cell>
          <cell r="B2686">
            <v>86720.4</v>
          </cell>
        </row>
        <row r="2687">
          <cell r="A2687" t="str">
            <v>18069338065</v>
          </cell>
          <cell r="B2687">
            <v>199745.8</v>
          </cell>
        </row>
        <row r="2688">
          <cell r="A2688" t="str">
            <v>18069338076</v>
          </cell>
          <cell r="B2688">
            <v>121512.8</v>
          </cell>
        </row>
        <row r="2689">
          <cell r="A2689" t="str">
            <v>18069338080</v>
          </cell>
          <cell r="B2689">
            <v>20474.400000000001</v>
          </cell>
        </row>
        <row r="2690">
          <cell r="A2690" t="str">
            <v>18069338091</v>
          </cell>
          <cell r="B2690">
            <v>290773.19</v>
          </cell>
        </row>
        <row r="2691">
          <cell r="A2691" t="str">
            <v>18069338102</v>
          </cell>
          <cell r="B2691">
            <v>174200.8</v>
          </cell>
        </row>
        <row r="2692">
          <cell r="A2692" t="str">
            <v>18069338113</v>
          </cell>
          <cell r="B2692">
            <v>169318.39999999999</v>
          </cell>
        </row>
        <row r="2693">
          <cell r="A2693" t="str">
            <v>18069338124</v>
          </cell>
          <cell r="B2693">
            <v>315439.40000000002</v>
          </cell>
        </row>
        <row r="2694">
          <cell r="A2694" t="str">
            <v>18069338135</v>
          </cell>
          <cell r="B2694">
            <v>162896.20000000001</v>
          </cell>
        </row>
        <row r="2695">
          <cell r="A2695" t="str">
            <v>18069338146</v>
          </cell>
          <cell r="B2695">
            <v>296741.59999999998</v>
          </cell>
        </row>
        <row r="2696">
          <cell r="A2696" t="str">
            <v>18069338161</v>
          </cell>
          <cell r="B2696">
            <v>29127.5</v>
          </cell>
        </row>
        <row r="2697">
          <cell r="A2697" t="str">
            <v>18069338164</v>
          </cell>
          <cell r="B2697">
            <v>30365.5</v>
          </cell>
        </row>
        <row r="2698">
          <cell r="A2698" t="str">
            <v>18069338166</v>
          </cell>
          <cell r="B2698">
            <v>10179.4</v>
          </cell>
        </row>
        <row r="2699">
          <cell r="A2699" t="str">
            <v>18069338172</v>
          </cell>
          <cell r="B2699">
            <v>19316.25</v>
          </cell>
        </row>
        <row r="2700">
          <cell r="A2700" t="str">
            <v>18069338183</v>
          </cell>
          <cell r="B2700">
            <v>46931.199999999997</v>
          </cell>
        </row>
        <row r="2701">
          <cell r="A2701" t="str">
            <v>18069338194</v>
          </cell>
          <cell r="B2701">
            <v>70400.600000000006</v>
          </cell>
        </row>
        <row r="2702">
          <cell r="A2702" t="str">
            <v>18069338205</v>
          </cell>
          <cell r="B2702">
            <v>7967.5</v>
          </cell>
        </row>
        <row r="2703">
          <cell r="A2703" t="str">
            <v>18069338216</v>
          </cell>
          <cell r="B2703">
            <v>339347.5</v>
          </cell>
        </row>
        <row r="2704">
          <cell r="A2704" t="str">
            <v>18069338220</v>
          </cell>
          <cell r="B2704">
            <v>310191.40000000002</v>
          </cell>
        </row>
        <row r="2705">
          <cell r="A2705" t="str">
            <v>18069338231</v>
          </cell>
          <cell r="B2705">
            <v>157487.20000000001</v>
          </cell>
        </row>
        <row r="2706">
          <cell r="A2706" t="str">
            <v>18069338242</v>
          </cell>
          <cell r="B2706">
            <v>942753.5</v>
          </cell>
        </row>
        <row r="2707">
          <cell r="A2707" t="str">
            <v>18069338264</v>
          </cell>
          <cell r="B2707">
            <v>212585.7</v>
          </cell>
        </row>
        <row r="2708">
          <cell r="A2708" t="str">
            <v>18069338275</v>
          </cell>
          <cell r="B2708">
            <v>587710.5</v>
          </cell>
        </row>
        <row r="2709">
          <cell r="A2709" t="str">
            <v>18069338286</v>
          </cell>
          <cell r="B2709">
            <v>156602.20000000001</v>
          </cell>
        </row>
        <row r="2710">
          <cell r="A2710" t="str">
            <v>18069338290</v>
          </cell>
          <cell r="B2710">
            <v>797789.8</v>
          </cell>
        </row>
        <row r="2711">
          <cell r="A2711" t="str">
            <v>18069338301</v>
          </cell>
          <cell r="B2711">
            <v>722886.7</v>
          </cell>
        </row>
        <row r="2712">
          <cell r="A2712" t="str">
            <v>18069339561</v>
          </cell>
          <cell r="B2712">
            <v>866453.8</v>
          </cell>
        </row>
        <row r="2713">
          <cell r="A2713" t="str">
            <v>18069339572</v>
          </cell>
          <cell r="B2713">
            <v>908257.5</v>
          </cell>
        </row>
        <row r="2714">
          <cell r="A2714" t="str">
            <v>18069339583</v>
          </cell>
          <cell r="B2714">
            <v>471606.4</v>
          </cell>
        </row>
        <row r="2715">
          <cell r="A2715" t="str">
            <v>18069339594</v>
          </cell>
          <cell r="B2715">
            <v>225959.3</v>
          </cell>
        </row>
        <row r="2716">
          <cell r="A2716" t="str">
            <v>18069339620</v>
          </cell>
          <cell r="B2716">
            <v>2046988</v>
          </cell>
        </row>
        <row r="2717">
          <cell r="A2717" t="str">
            <v>18069342615</v>
          </cell>
          <cell r="B2717">
            <v>988986.7</v>
          </cell>
        </row>
        <row r="2718">
          <cell r="A2718" t="str">
            <v>18069342685</v>
          </cell>
          <cell r="B2718">
            <v>169318.1</v>
          </cell>
        </row>
        <row r="2719">
          <cell r="A2719" t="str">
            <v>18069342696</v>
          </cell>
          <cell r="B2719">
            <v>302577.40000000002</v>
          </cell>
        </row>
        <row r="2720">
          <cell r="A2720" t="str">
            <v>18069342700</v>
          </cell>
          <cell r="B2720">
            <v>365459.1</v>
          </cell>
        </row>
        <row r="2721">
          <cell r="A2721" t="str">
            <v>18069342711</v>
          </cell>
          <cell r="B2721">
            <v>31105</v>
          </cell>
        </row>
        <row r="2722">
          <cell r="A2722" t="str">
            <v>18069342722</v>
          </cell>
          <cell r="B2722">
            <v>89486.399999999994</v>
          </cell>
        </row>
        <row r="2723">
          <cell r="A2723" t="str">
            <v>18069342733</v>
          </cell>
          <cell r="B2723">
            <v>76065.399999999994</v>
          </cell>
        </row>
        <row r="2724">
          <cell r="A2724" t="str">
            <v>18069342766</v>
          </cell>
          <cell r="B2724">
            <v>189627.5</v>
          </cell>
        </row>
        <row r="2725">
          <cell r="A2725" t="str">
            <v>18069342770</v>
          </cell>
          <cell r="B2725">
            <v>86425.4</v>
          </cell>
        </row>
        <row r="2726">
          <cell r="A2726" t="str">
            <v>18069342781</v>
          </cell>
          <cell r="B2726">
            <v>58053.120000000003</v>
          </cell>
        </row>
        <row r="2727">
          <cell r="A2727" t="str">
            <v>18069342792</v>
          </cell>
          <cell r="B2727">
            <v>312433</v>
          </cell>
        </row>
        <row r="2728">
          <cell r="A2728" t="str">
            <v>18069342814</v>
          </cell>
          <cell r="B2728">
            <v>246151.7</v>
          </cell>
        </row>
        <row r="2729">
          <cell r="A2729" t="str">
            <v>18069342825</v>
          </cell>
          <cell r="B2729">
            <v>147041</v>
          </cell>
        </row>
        <row r="2730">
          <cell r="A2730" t="str">
            <v>18069342836</v>
          </cell>
          <cell r="B2730">
            <v>419299.8</v>
          </cell>
        </row>
        <row r="2731">
          <cell r="A2731" t="str">
            <v>18069342851</v>
          </cell>
          <cell r="B2731">
            <v>825253</v>
          </cell>
        </row>
        <row r="2732">
          <cell r="A2732" t="str">
            <v>18069342862</v>
          </cell>
          <cell r="B2732">
            <v>32355.200000000001</v>
          </cell>
        </row>
        <row r="2733">
          <cell r="A2733" t="str">
            <v>18069342884</v>
          </cell>
          <cell r="B2733">
            <v>97300</v>
          </cell>
        </row>
        <row r="2734">
          <cell r="A2734" t="str">
            <v>18069342895</v>
          </cell>
          <cell r="B2734">
            <v>225743.9</v>
          </cell>
        </row>
        <row r="2735">
          <cell r="A2735" t="str">
            <v>18069342906</v>
          </cell>
          <cell r="B2735">
            <v>426003.8</v>
          </cell>
        </row>
        <row r="2736">
          <cell r="A2736" t="str">
            <v>18069347913</v>
          </cell>
          <cell r="B2736">
            <v>5572373.2999999998</v>
          </cell>
        </row>
        <row r="2737">
          <cell r="A2737" t="str">
            <v>18069348005</v>
          </cell>
          <cell r="B2737">
            <v>1493015.79</v>
          </cell>
        </row>
        <row r="2738">
          <cell r="A2738" t="str">
            <v>18069348016</v>
          </cell>
          <cell r="B2738">
            <v>293802.59999999998</v>
          </cell>
        </row>
        <row r="2739">
          <cell r="A2739" t="str">
            <v>18069348031</v>
          </cell>
          <cell r="B2739">
            <v>407616</v>
          </cell>
        </row>
        <row r="2740">
          <cell r="A2740" t="str">
            <v>18069348042</v>
          </cell>
          <cell r="B2740">
            <v>255678.8</v>
          </cell>
        </row>
        <row r="2741">
          <cell r="A2741" t="str">
            <v>18069348053</v>
          </cell>
          <cell r="B2741">
            <v>260407.9</v>
          </cell>
        </row>
        <row r="2742">
          <cell r="A2742" t="str">
            <v>18069348064</v>
          </cell>
          <cell r="B2742">
            <v>239167.3</v>
          </cell>
        </row>
        <row r="2743">
          <cell r="A2743" t="str">
            <v>18069348075</v>
          </cell>
          <cell r="B2743">
            <v>466014.7</v>
          </cell>
        </row>
        <row r="2744">
          <cell r="A2744" t="str">
            <v>18069348086</v>
          </cell>
          <cell r="B2744">
            <v>49536.1</v>
          </cell>
        </row>
        <row r="2745">
          <cell r="A2745" t="str">
            <v>18069348090</v>
          </cell>
          <cell r="B2745">
            <v>51367.6</v>
          </cell>
        </row>
        <row r="2746">
          <cell r="A2746" t="str">
            <v>18069348101</v>
          </cell>
          <cell r="B2746">
            <v>317187.90000000002</v>
          </cell>
        </row>
        <row r="2747">
          <cell r="A2747" t="str">
            <v>18069348112</v>
          </cell>
          <cell r="B2747">
            <v>37389</v>
          </cell>
        </row>
        <row r="2748">
          <cell r="A2748" t="str">
            <v>18069348123</v>
          </cell>
          <cell r="B2748">
            <v>76676.7</v>
          </cell>
        </row>
        <row r="2749">
          <cell r="A2749" t="str">
            <v>18069348134</v>
          </cell>
          <cell r="B2749">
            <v>191533.2</v>
          </cell>
        </row>
        <row r="2750">
          <cell r="A2750" t="str">
            <v>18069348145</v>
          </cell>
          <cell r="B2750">
            <v>205402.9</v>
          </cell>
        </row>
        <row r="2751">
          <cell r="A2751" t="str">
            <v>18069348156</v>
          </cell>
          <cell r="B2751">
            <v>322453.2</v>
          </cell>
        </row>
        <row r="2752">
          <cell r="A2752" t="str">
            <v>18069348160</v>
          </cell>
          <cell r="B2752">
            <v>268307.3</v>
          </cell>
        </row>
        <row r="2753">
          <cell r="A2753" t="str">
            <v>18069348171</v>
          </cell>
          <cell r="B2753">
            <v>280560.90000000002</v>
          </cell>
        </row>
        <row r="2754">
          <cell r="A2754" t="str">
            <v>18069348182</v>
          </cell>
          <cell r="B2754">
            <v>334676.3</v>
          </cell>
        </row>
        <row r="2755">
          <cell r="A2755" t="str">
            <v>18069348193</v>
          </cell>
          <cell r="B2755">
            <v>86392.9</v>
          </cell>
        </row>
        <row r="2756">
          <cell r="A2756" t="str">
            <v>18069348204</v>
          </cell>
          <cell r="B2756">
            <v>271813.3</v>
          </cell>
        </row>
        <row r="2757">
          <cell r="A2757" t="str">
            <v>18069348215</v>
          </cell>
          <cell r="B2757">
            <v>383132.2</v>
          </cell>
        </row>
        <row r="2758">
          <cell r="A2758" t="str">
            <v>18069348226</v>
          </cell>
          <cell r="B2758">
            <v>380903.2</v>
          </cell>
        </row>
        <row r="2759">
          <cell r="A2759" t="str">
            <v>18069348230</v>
          </cell>
          <cell r="B2759">
            <v>28750.5</v>
          </cell>
        </row>
        <row r="2760">
          <cell r="A2760" t="str">
            <v>18069348241</v>
          </cell>
          <cell r="B2760">
            <v>64960.5</v>
          </cell>
        </row>
        <row r="2761">
          <cell r="A2761" t="str">
            <v>18069348263</v>
          </cell>
          <cell r="B2761">
            <v>190240.1</v>
          </cell>
        </row>
        <row r="2762">
          <cell r="A2762" t="str">
            <v>18069348274</v>
          </cell>
          <cell r="B2762">
            <v>216567.3</v>
          </cell>
        </row>
        <row r="2763">
          <cell r="A2763" t="str">
            <v>18069348285</v>
          </cell>
          <cell r="B2763">
            <v>52160.4</v>
          </cell>
        </row>
        <row r="2764">
          <cell r="A2764" t="str">
            <v>18069348296</v>
          </cell>
          <cell r="B2764">
            <v>266535.09999999998</v>
          </cell>
        </row>
        <row r="2765">
          <cell r="A2765" t="str">
            <v>18069348300</v>
          </cell>
          <cell r="B2765">
            <v>254532.5</v>
          </cell>
        </row>
        <row r="2766">
          <cell r="A2766" t="str">
            <v>18069355016</v>
          </cell>
          <cell r="B2766">
            <v>69434.100000000006</v>
          </cell>
        </row>
        <row r="2767">
          <cell r="A2767" t="str">
            <v>18069355064</v>
          </cell>
          <cell r="B2767">
            <v>433987.3</v>
          </cell>
        </row>
        <row r="2768">
          <cell r="A2768" t="str">
            <v>18069355075</v>
          </cell>
          <cell r="B2768">
            <v>1059438.8999999999</v>
          </cell>
        </row>
        <row r="2769">
          <cell r="A2769" t="str">
            <v>18069355086</v>
          </cell>
          <cell r="B2769">
            <v>625457.19999999995</v>
          </cell>
        </row>
        <row r="2770">
          <cell r="A2770" t="str">
            <v>18069355090</v>
          </cell>
          <cell r="B2770">
            <v>152585.60000000001</v>
          </cell>
        </row>
        <row r="2771">
          <cell r="A2771" t="str">
            <v>18069357912</v>
          </cell>
          <cell r="B2771">
            <v>83424.100000000006</v>
          </cell>
        </row>
        <row r="2772">
          <cell r="A2772" t="str">
            <v>18069357923</v>
          </cell>
          <cell r="B2772">
            <v>16803200.039999999</v>
          </cell>
        </row>
        <row r="2773">
          <cell r="A2773" t="str">
            <v>18069357934</v>
          </cell>
          <cell r="B2773">
            <v>161573.20000000001</v>
          </cell>
        </row>
        <row r="2774">
          <cell r="A2774" t="str">
            <v>18069357945</v>
          </cell>
          <cell r="B2774">
            <v>557314.69999999995</v>
          </cell>
        </row>
        <row r="2775">
          <cell r="A2775" t="str">
            <v>18069357956</v>
          </cell>
          <cell r="B2775">
            <v>4352.5</v>
          </cell>
        </row>
        <row r="2776">
          <cell r="A2776" t="str">
            <v>18069357971</v>
          </cell>
          <cell r="B2776">
            <v>122313.5</v>
          </cell>
        </row>
        <row r="2777">
          <cell r="A2777" t="str">
            <v>18069357982</v>
          </cell>
          <cell r="B2777">
            <v>85407.3</v>
          </cell>
        </row>
        <row r="2778">
          <cell r="A2778" t="str">
            <v>18069357993</v>
          </cell>
          <cell r="B2778">
            <v>566986.19999999995</v>
          </cell>
        </row>
        <row r="2779">
          <cell r="A2779" t="str">
            <v>18069358004</v>
          </cell>
          <cell r="B2779">
            <v>1051208.8999999999</v>
          </cell>
        </row>
        <row r="2780">
          <cell r="A2780" t="str">
            <v>18069358111</v>
          </cell>
          <cell r="B2780">
            <v>986013.6</v>
          </cell>
        </row>
        <row r="2781">
          <cell r="A2781" t="str">
            <v>18069358122</v>
          </cell>
          <cell r="B2781">
            <v>122959</v>
          </cell>
        </row>
        <row r="2782">
          <cell r="A2782" t="str">
            <v>18069358133</v>
          </cell>
          <cell r="B2782">
            <v>49831</v>
          </cell>
        </row>
        <row r="2783">
          <cell r="A2783" t="str">
            <v>18069358144</v>
          </cell>
          <cell r="B2783">
            <v>834919</v>
          </cell>
        </row>
        <row r="2784">
          <cell r="A2784" t="str">
            <v>18069358155</v>
          </cell>
          <cell r="B2784">
            <v>17949.900000000001</v>
          </cell>
        </row>
        <row r="2785">
          <cell r="A2785" t="str">
            <v>18069358166</v>
          </cell>
          <cell r="B2785">
            <v>106273.60000000001</v>
          </cell>
        </row>
        <row r="2786">
          <cell r="A2786" t="str">
            <v>18069358181</v>
          </cell>
          <cell r="B2786">
            <v>137416.70000000001</v>
          </cell>
        </row>
        <row r="2787">
          <cell r="A2787" t="str">
            <v>18069358192</v>
          </cell>
          <cell r="B2787">
            <v>237945.7</v>
          </cell>
        </row>
        <row r="2788">
          <cell r="A2788" t="str">
            <v>18069358203</v>
          </cell>
          <cell r="B2788">
            <v>154051.70000000001</v>
          </cell>
        </row>
        <row r="2789">
          <cell r="A2789" t="str">
            <v>18069363313</v>
          </cell>
          <cell r="B2789">
            <v>19110.599999999999</v>
          </cell>
        </row>
        <row r="2790">
          <cell r="A2790" t="str">
            <v>18069363324</v>
          </cell>
          <cell r="B2790">
            <v>68052.100000000006</v>
          </cell>
        </row>
        <row r="2791">
          <cell r="A2791" t="str">
            <v>18069363335</v>
          </cell>
          <cell r="B2791">
            <v>4114.8</v>
          </cell>
        </row>
        <row r="2792">
          <cell r="A2792" t="str">
            <v>18069363346</v>
          </cell>
          <cell r="B2792">
            <v>267167.8</v>
          </cell>
        </row>
        <row r="2793">
          <cell r="A2793" t="str">
            <v>18069363350</v>
          </cell>
          <cell r="B2793">
            <v>121832.6</v>
          </cell>
        </row>
        <row r="2794">
          <cell r="A2794" t="str">
            <v>18069363361</v>
          </cell>
          <cell r="B2794">
            <v>137919.70000000001</v>
          </cell>
        </row>
        <row r="2795">
          <cell r="A2795" t="str">
            <v>18069363372</v>
          </cell>
          <cell r="B2795">
            <v>22397.3</v>
          </cell>
        </row>
        <row r="2796">
          <cell r="A2796" t="str">
            <v>18069363383</v>
          </cell>
          <cell r="B2796">
            <v>179616.6</v>
          </cell>
        </row>
        <row r="2797">
          <cell r="A2797" t="str">
            <v>18069363394</v>
          </cell>
          <cell r="B2797">
            <v>1420121</v>
          </cell>
        </row>
        <row r="2798">
          <cell r="A2798" t="str">
            <v>18069363405</v>
          </cell>
          <cell r="B2798">
            <v>2807.8</v>
          </cell>
        </row>
        <row r="2799">
          <cell r="A2799" t="str">
            <v>18069363416</v>
          </cell>
          <cell r="B2799">
            <v>670918.6</v>
          </cell>
        </row>
        <row r="2800">
          <cell r="A2800" t="str">
            <v>18069363420</v>
          </cell>
          <cell r="B2800">
            <v>502992.2</v>
          </cell>
        </row>
        <row r="2801">
          <cell r="A2801" t="str">
            <v>18069363442</v>
          </cell>
          <cell r="B2801">
            <v>25649</v>
          </cell>
        </row>
        <row r="2802">
          <cell r="A2802" t="str">
            <v>18069363453</v>
          </cell>
          <cell r="B2802">
            <v>71832.3</v>
          </cell>
        </row>
        <row r="2803">
          <cell r="A2803" t="str">
            <v>18069363464</v>
          </cell>
          <cell r="B2803">
            <v>325530.8</v>
          </cell>
        </row>
        <row r="2804">
          <cell r="A2804" t="str">
            <v>18069363523</v>
          </cell>
          <cell r="B2804">
            <v>109641.7</v>
          </cell>
        </row>
        <row r="2805">
          <cell r="A2805" t="str">
            <v>18069363534</v>
          </cell>
          <cell r="B2805">
            <v>212124.5</v>
          </cell>
        </row>
        <row r="2806">
          <cell r="A2806" t="str">
            <v>18069363545</v>
          </cell>
          <cell r="B2806">
            <v>127255.3</v>
          </cell>
        </row>
        <row r="2807">
          <cell r="A2807" t="str">
            <v>18069363556</v>
          </cell>
          <cell r="B2807">
            <v>199535.3</v>
          </cell>
        </row>
        <row r="2808">
          <cell r="A2808" t="str">
            <v>18069363560</v>
          </cell>
          <cell r="B2808">
            <v>307536.2</v>
          </cell>
        </row>
        <row r="2809">
          <cell r="A2809" t="str">
            <v>18069363571</v>
          </cell>
          <cell r="B2809">
            <v>279593.2</v>
          </cell>
        </row>
        <row r="2810">
          <cell r="A2810" t="str">
            <v>18069363582</v>
          </cell>
          <cell r="B2810">
            <v>1369285.2</v>
          </cell>
        </row>
        <row r="2811">
          <cell r="A2811" t="str">
            <v>18069363593</v>
          </cell>
          <cell r="B2811">
            <v>62911.199999999997</v>
          </cell>
        </row>
        <row r="2812">
          <cell r="A2812" t="str">
            <v>18069363604</v>
          </cell>
          <cell r="B2812">
            <v>596843.6</v>
          </cell>
        </row>
        <row r="2813">
          <cell r="A2813" t="str">
            <v>18069385384</v>
          </cell>
          <cell r="B2813">
            <v>4694.3999999999996</v>
          </cell>
        </row>
        <row r="2814">
          <cell r="A2814" t="str">
            <v>18069942685</v>
          </cell>
          <cell r="B2814">
            <v>61075.9</v>
          </cell>
        </row>
        <row r="2815">
          <cell r="A2815" t="str">
            <v>18069963464</v>
          </cell>
          <cell r="B2815">
            <v>4059.4</v>
          </cell>
        </row>
        <row r="2816">
          <cell r="A2816" t="str">
            <v>18070094846</v>
          </cell>
          <cell r="B2816">
            <v>6913858.0999999996</v>
          </cell>
        </row>
        <row r="2817">
          <cell r="A2817" t="str">
            <v>18070094850</v>
          </cell>
          <cell r="B2817">
            <v>19473.8</v>
          </cell>
        </row>
        <row r="2818">
          <cell r="A2818" t="str">
            <v>18070094872</v>
          </cell>
          <cell r="B2818">
            <v>255523.6</v>
          </cell>
        </row>
        <row r="2819">
          <cell r="A2819" t="str">
            <v>18070094883</v>
          </cell>
          <cell r="B2819">
            <v>24888.9</v>
          </cell>
        </row>
        <row r="2820">
          <cell r="A2820" t="str">
            <v>18070094894</v>
          </cell>
          <cell r="B2820">
            <v>73319.7</v>
          </cell>
        </row>
        <row r="2821">
          <cell r="A2821" t="str">
            <v>18070094905</v>
          </cell>
          <cell r="B2821">
            <v>22286.7</v>
          </cell>
        </row>
        <row r="2822">
          <cell r="A2822" t="str">
            <v>18070094916</v>
          </cell>
          <cell r="B2822">
            <v>221264</v>
          </cell>
        </row>
        <row r="2823">
          <cell r="A2823" t="str">
            <v>18070094975</v>
          </cell>
          <cell r="B2823">
            <v>117517.2</v>
          </cell>
        </row>
        <row r="2824">
          <cell r="A2824" t="str">
            <v>18070094990</v>
          </cell>
          <cell r="B2824">
            <v>65452.7</v>
          </cell>
        </row>
        <row r="2825">
          <cell r="A2825" t="str">
            <v>18070095001</v>
          </cell>
          <cell r="B2825">
            <v>304344.7</v>
          </cell>
        </row>
        <row r="2826">
          <cell r="A2826" t="str">
            <v>18070095012</v>
          </cell>
          <cell r="B2826">
            <v>264252.5</v>
          </cell>
        </row>
        <row r="2827">
          <cell r="A2827" t="str">
            <v>18070095023</v>
          </cell>
          <cell r="B2827">
            <v>50852.6</v>
          </cell>
        </row>
        <row r="2828">
          <cell r="A2828" t="str">
            <v>18070095034</v>
          </cell>
          <cell r="B2828">
            <v>310157.59999999998</v>
          </cell>
        </row>
        <row r="2829">
          <cell r="A2829" t="str">
            <v>18070095045</v>
          </cell>
          <cell r="B2829">
            <v>879507.6</v>
          </cell>
        </row>
        <row r="2830">
          <cell r="A2830" t="str">
            <v>18070095056</v>
          </cell>
          <cell r="B2830">
            <v>391165.7</v>
          </cell>
        </row>
        <row r="2831">
          <cell r="A2831" t="str">
            <v>18070095060</v>
          </cell>
          <cell r="B2831">
            <v>442350.7</v>
          </cell>
        </row>
        <row r="2832">
          <cell r="A2832" t="str">
            <v>18070095071</v>
          </cell>
          <cell r="B2832">
            <v>252442.1</v>
          </cell>
        </row>
        <row r="2833">
          <cell r="A2833" t="str">
            <v>18070095082</v>
          </cell>
          <cell r="B2833">
            <v>84674.7</v>
          </cell>
        </row>
        <row r="2834">
          <cell r="A2834" t="str">
            <v>18070095093</v>
          </cell>
          <cell r="B2834">
            <v>140980.5</v>
          </cell>
        </row>
        <row r="2835">
          <cell r="A2835" t="str">
            <v>18070095104</v>
          </cell>
          <cell r="B2835">
            <v>275924.90000000002</v>
          </cell>
        </row>
        <row r="2836">
          <cell r="A2836" t="str">
            <v>18070100530</v>
          </cell>
          <cell r="B2836">
            <v>4137.2</v>
          </cell>
        </row>
        <row r="2837">
          <cell r="A2837" t="str">
            <v>18070101312</v>
          </cell>
          <cell r="B2837">
            <v>238923.8</v>
          </cell>
        </row>
        <row r="2838">
          <cell r="A2838" t="str">
            <v>18070101323</v>
          </cell>
          <cell r="B2838">
            <v>79070.899999999994</v>
          </cell>
        </row>
        <row r="2839">
          <cell r="A2839" t="str">
            <v>18070101334</v>
          </cell>
          <cell r="B2839">
            <v>164238.70000000001</v>
          </cell>
        </row>
        <row r="2840">
          <cell r="A2840" t="str">
            <v>18070101345</v>
          </cell>
          <cell r="B2840">
            <v>49132.9</v>
          </cell>
        </row>
        <row r="2841">
          <cell r="A2841" t="str">
            <v>18070101382</v>
          </cell>
          <cell r="B2841">
            <v>63589.3</v>
          </cell>
        </row>
        <row r="2842">
          <cell r="A2842" t="str">
            <v>18070101393</v>
          </cell>
          <cell r="B2842">
            <v>83155.100000000006</v>
          </cell>
        </row>
        <row r="2843">
          <cell r="A2843" t="str">
            <v>18070101404</v>
          </cell>
          <cell r="B2843">
            <v>91073.7</v>
          </cell>
        </row>
        <row r="2844">
          <cell r="A2844" t="str">
            <v>18070101415</v>
          </cell>
          <cell r="B2844">
            <v>167612.20000000001</v>
          </cell>
        </row>
        <row r="2845">
          <cell r="A2845" t="str">
            <v>18070101426</v>
          </cell>
          <cell r="B2845">
            <v>179560.1</v>
          </cell>
        </row>
        <row r="2846">
          <cell r="A2846" t="str">
            <v>18070101430</v>
          </cell>
          <cell r="B2846">
            <v>414494.8</v>
          </cell>
        </row>
        <row r="2847">
          <cell r="A2847" t="str">
            <v>18070101441</v>
          </cell>
          <cell r="B2847">
            <v>639975</v>
          </cell>
        </row>
        <row r="2848">
          <cell r="A2848" t="str">
            <v>18070101452</v>
          </cell>
          <cell r="B2848">
            <v>313452.59999999998</v>
          </cell>
        </row>
        <row r="2849">
          <cell r="A2849" t="str">
            <v>18070101463</v>
          </cell>
          <cell r="B2849">
            <v>157157.20000000001</v>
          </cell>
        </row>
        <row r="2850">
          <cell r="A2850" t="str">
            <v>18070101474</v>
          </cell>
          <cell r="B2850">
            <v>186772</v>
          </cell>
        </row>
        <row r="2851">
          <cell r="A2851" t="str">
            <v>18070101485</v>
          </cell>
          <cell r="B2851">
            <v>610555.5</v>
          </cell>
        </row>
        <row r="2852">
          <cell r="A2852" t="str">
            <v>18070101500</v>
          </cell>
          <cell r="B2852">
            <v>654344</v>
          </cell>
        </row>
        <row r="2853">
          <cell r="A2853" t="str">
            <v>18070101511</v>
          </cell>
          <cell r="B2853">
            <v>276859.7</v>
          </cell>
        </row>
        <row r="2854">
          <cell r="A2854" t="str">
            <v>18070101522</v>
          </cell>
          <cell r="B2854">
            <v>4367.5</v>
          </cell>
        </row>
        <row r="2855">
          <cell r="A2855" t="str">
            <v>18070101544</v>
          </cell>
          <cell r="B2855">
            <v>603009.4</v>
          </cell>
        </row>
        <row r="2856">
          <cell r="A2856" t="str">
            <v>18070101555</v>
          </cell>
          <cell r="B2856">
            <v>419809</v>
          </cell>
        </row>
        <row r="2857">
          <cell r="A2857" t="str">
            <v>18070101566</v>
          </cell>
          <cell r="B2857">
            <v>702281</v>
          </cell>
        </row>
        <row r="2858">
          <cell r="A2858" t="str">
            <v>18070101570</v>
          </cell>
          <cell r="B2858">
            <v>515196.1</v>
          </cell>
        </row>
        <row r="2859">
          <cell r="A2859" t="str">
            <v>18070101581</v>
          </cell>
          <cell r="B2859">
            <v>1436047.3</v>
          </cell>
        </row>
        <row r="2860">
          <cell r="A2860" t="str">
            <v>18070101592</v>
          </cell>
          <cell r="B2860">
            <v>1853832.7</v>
          </cell>
        </row>
        <row r="2861">
          <cell r="A2861" t="str">
            <v>18070101603</v>
          </cell>
          <cell r="B2861">
            <v>2540565.2000000002</v>
          </cell>
        </row>
        <row r="2862">
          <cell r="A2862" t="str">
            <v>18070106514</v>
          </cell>
          <cell r="B2862">
            <v>217728.8</v>
          </cell>
        </row>
        <row r="2863">
          <cell r="A2863" t="str">
            <v>18070106525</v>
          </cell>
          <cell r="B2863">
            <v>170374.39999999999</v>
          </cell>
        </row>
        <row r="2864">
          <cell r="A2864" t="str">
            <v>18070106536</v>
          </cell>
          <cell r="B2864">
            <v>144113.20000000001</v>
          </cell>
        </row>
        <row r="2865">
          <cell r="A2865" t="str">
            <v>18070106540</v>
          </cell>
          <cell r="B2865">
            <v>288370.40000000002</v>
          </cell>
        </row>
        <row r="2866">
          <cell r="A2866" t="str">
            <v>18070106562</v>
          </cell>
          <cell r="B2866">
            <v>65331.1</v>
          </cell>
        </row>
        <row r="2867">
          <cell r="A2867" t="str">
            <v>18070106573</v>
          </cell>
          <cell r="B2867">
            <v>92704</v>
          </cell>
        </row>
        <row r="2868">
          <cell r="A2868" t="str">
            <v>18070106584</v>
          </cell>
          <cell r="B2868">
            <v>37871.300000000003</v>
          </cell>
        </row>
        <row r="2869">
          <cell r="A2869" t="str">
            <v>18070106595</v>
          </cell>
          <cell r="B2869">
            <v>103619.5</v>
          </cell>
        </row>
        <row r="2870">
          <cell r="A2870" t="str">
            <v>18070106606</v>
          </cell>
          <cell r="B2870">
            <v>279892.59999999998</v>
          </cell>
        </row>
        <row r="2871">
          <cell r="A2871" t="str">
            <v>18070106610</v>
          </cell>
          <cell r="B2871">
            <v>132182.29999999999</v>
          </cell>
        </row>
        <row r="2872">
          <cell r="A2872" t="str">
            <v>18070106621</v>
          </cell>
          <cell r="B2872">
            <v>530702.80000000005</v>
          </cell>
        </row>
        <row r="2873">
          <cell r="A2873" t="str">
            <v>18070106632</v>
          </cell>
          <cell r="B2873">
            <v>250223.2</v>
          </cell>
        </row>
        <row r="2874">
          <cell r="A2874" t="str">
            <v>18070106643</v>
          </cell>
          <cell r="B2874">
            <v>346096.9</v>
          </cell>
        </row>
        <row r="2875">
          <cell r="A2875" t="str">
            <v>18070106654</v>
          </cell>
          <cell r="B2875">
            <v>1000116.5</v>
          </cell>
        </row>
        <row r="2876">
          <cell r="A2876" t="str">
            <v>18070106665</v>
          </cell>
          <cell r="B2876">
            <v>110812.4</v>
          </cell>
        </row>
        <row r="2877">
          <cell r="A2877" t="str">
            <v>18070106676</v>
          </cell>
          <cell r="B2877">
            <v>46853.3</v>
          </cell>
        </row>
        <row r="2878">
          <cell r="A2878" t="str">
            <v>18070106680</v>
          </cell>
          <cell r="B2878">
            <v>56308.6</v>
          </cell>
        </row>
        <row r="2879">
          <cell r="A2879" t="str">
            <v>18070106691</v>
          </cell>
          <cell r="B2879">
            <v>12035.9</v>
          </cell>
        </row>
        <row r="2880">
          <cell r="A2880" t="str">
            <v>18070106702</v>
          </cell>
          <cell r="B2880">
            <v>165141.79999999999</v>
          </cell>
        </row>
        <row r="2881">
          <cell r="A2881" t="str">
            <v>18070106713</v>
          </cell>
          <cell r="B2881">
            <v>1126538.1100000001</v>
          </cell>
        </row>
        <row r="2882">
          <cell r="A2882" t="str">
            <v>18070106724</v>
          </cell>
          <cell r="B2882">
            <v>1755253.58</v>
          </cell>
        </row>
        <row r="2883">
          <cell r="A2883" t="str">
            <v>18070106735</v>
          </cell>
          <cell r="B2883">
            <v>70740.7</v>
          </cell>
        </row>
        <row r="2884">
          <cell r="A2884" t="str">
            <v>18070106746</v>
          </cell>
          <cell r="B2884">
            <v>129396</v>
          </cell>
        </row>
        <row r="2885">
          <cell r="A2885" t="str">
            <v>18070106750</v>
          </cell>
          <cell r="B2885">
            <v>167411</v>
          </cell>
        </row>
        <row r="2886">
          <cell r="A2886" t="str">
            <v>18070107496</v>
          </cell>
          <cell r="B2886">
            <v>197975.7</v>
          </cell>
        </row>
        <row r="2887">
          <cell r="A2887" t="str">
            <v>18070110515</v>
          </cell>
          <cell r="B2887">
            <v>74942.7</v>
          </cell>
        </row>
        <row r="2888">
          <cell r="A2888" t="str">
            <v>18070110526</v>
          </cell>
          <cell r="B2888">
            <v>261214.7</v>
          </cell>
        </row>
        <row r="2889">
          <cell r="A2889" t="str">
            <v>18070110530</v>
          </cell>
          <cell r="B2889">
            <v>143661.1</v>
          </cell>
        </row>
        <row r="2890">
          <cell r="A2890" t="str">
            <v>18070110541</v>
          </cell>
          <cell r="B2890">
            <v>18942</v>
          </cell>
        </row>
        <row r="2891">
          <cell r="A2891" t="str">
            <v>18070110563</v>
          </cell>
          <cell r="B2891">
            <v>1552432.99</v>
          </cell>
        </row>
        <row r="2892">
          <cell r="A2892" t="str">
            <v>18070110574</v>
          </cell>
          <cell r="B2892">
            <v>836365.8</v>
          </cell>
        </row>
        <row r="2893">
          <cell r="A2893" t="str">
            <v>18070110585</v>
          </cell>
          <cell r="B2893">
            <v>139294.79999999999</v>
          </cell>
        </row>
        <row r="2894">
          <cell r="A2894" t="str">
            <v>18070110596</v>
          </cell>
          <cell r="B2894">
            <v>63822</v>
          </cell>
        </row>
        <row r="2895">
          <cell r="A2895" t="str">
            <v>18070110600</v>
          </cell>
          <cell r="B2895">
            <v>60346.5</v>
          </cell>
        </row>
        <row r="2896">
          <cell r="A2896" t="str">
            <v>18070110611</v>
          </cell>
          <cell r="B2896">
            <v>151830.39999999999</v>
          </cell>
        </row>
        <row r="2897">
          <cell r="A2897" t="str">
            <v>18070110622</v>
          </cell>
          <cell r="B2897">
            <v>1093520</v>
          </cell>
        </row>
        <row r="2898">
          <cell r="A2898" t="str">
            <v>18070110633</v>
          </cell>
          <cell r="B2898">
            <v>741508.8</v>
          </cell>
        </row>
        <row r="2899">
          <cell r="A2899" t="str">
            <v>18070110644</v>
          </cell>
          <cell r="B2899">
            <v>527760.5</v>
          </cell>
        </row>
        <row r="2900">
          <cell r="A2900" t="str">
            <v>18070110655</v>
          </cell>
          <cell r="B2900">
            <v>163043.5</v>
          </cell>
        </row>
        <row r="2901">
          <cell r="A2901" t="str">
            <v>18070113514</v>
          </cell>
          <cell r="B2901">
            <v>138072.20000000001</v>
          </cell>
        </row>
        <row r="2902">
          <cell r="A2902" t="str">
            <v>18070113525</v>
          </cell>
          <cell r="B2902">
            <v>301996.59999999998</v>
          </cell>
        </row>
        <row r="2903">
          <cell r="A2903" t="str">
            <v>18070113536</v>
          </cell>
          <cell r="B2903">
            <v>152608.70000000001</v>
          </cell>
        </row>
        <row r="2904">
          <cell r="A2904" t="str">
            <v>18070113551</v>
          </cell>
          <cell r="B2904">
            <v>1042110.8</v>
          </cell>
        </row>
        <row r="2905">
          <cell r="A2905" t="str">
            <v>18070113562</v>
          </cell>
          <cell r="B2905">
            <v>277078</v>
          </cell>
        </row>
        <row r="2906">
          <cell r="A2906" t="str">
            <v>18070113573</v>
          </cell>
          <cell r="B2906">
            <v>718981.3</v>
          </cell>
        </row>
        <row r="2907">
          <cell r="A2907" t="str">
            <v>18070113584</v>
          </cell>
          <cell r="B2907">
            <v>30987.200000000001</v>
          </cell>
        </row>
        <row r="2908">
          <cell r="A2908" t="str">
            <v>18070113595</v>
          </cell>
          <cell r="B2908">
            <v>240813.9</v>
          </cell>
        </row>
        <row r="2909">
          <cell r="A2909" t="str">
            <v>18070113601</v>
          </cell>
          <cell r="B2909">
            <v>247523.4</v>
          </cell>
        </row>
        <row r="2910">
          <cell r="A2910" t="str">
            <v>18070113606</v>
          </cell>
          <cell r="B2910">
            <v>313596.3</v>
          </cell>
        </row>
        <row r="2911">
          <cell r="A2911" t="str">
            <v>18070113610</v>
          </cell>
          <cell r="B2911">
            <v>4671534.0999999996</v>
          </cell>
        </row>
        <row r="2912">
          <cell r="A2912" t="str">
            <v>18070113621</v>
          </cell>
          <cell r="B2912">
            <v>78971.5</v>
          </cell>
        </row>
        <row r="2913">
          <cell r="A2913" t="str">
            <v>18070113632</v>
          </cell>
          <cell r="B2913">
            <v>495544.3</v>
          </cell>
        </row>
        <row r="2914">
          <cell r="A2914" t="str">
            <v>18070113643</v>
          </cell>
          <cell r="B2914">
            <v>9984</v>
          </cell>
        </row>
        <row r="2915">
          <cell r="A2915" t="str">
            <v>18070113654</v>
          </cell>
          <cell r="B2915">
            <v>383719.7</v>
          </cell>
        </row>
        <row r="2916">
          <cell r="A2916" t="str">
            <v>18070113665</v>
          </cell>
          <cell r="B2916">
            <v>268564.09999999998</v>
          </cell>
        </row>
        <row r="2917">
          <cell r="A2917" t="str">
            <v>18070113676</v>
          </cell>
          <cell r="B2917">
            <v>530386</v>
          </cell>
        </row>
        <row r="2918">
          <cell r="A2918" t="str">
            <v>18070113680</v>
          </cell>
          <cell r="B2918">
            <v>90841.3</v>
          </cell>
        </row>
        <row r="2919">
          <cell r="A2919" t="str">
            <v>18070113691</v>
          </cell>
          <cell r="B2919">
            <v>80798.7</v>
          </cell>
        </row>
        <row r="2920">
          <cell r="A2920" t="str">
            <v>18070113702</v>
          </cell>
          <cell r="B2920">
            <v>22658.9</v>
          </cell>
        </row>
        <row r="2921">
          <cell r="A2921" t="str">
            <v>18070113713</v>
          </cell>
          <cell r="B2921">
            <v>67739.600000000006</v>
          </cell>
        </row>
        <row r="2922">
          <cell r="A2922" t="str">
            <v>18070113724</v>
          </cell>
          <cell r="B2922">
            <v>36410.199999999997</v>
          </cell>
        </row>
        <row r="2923">
          <cell r="A2923" t="str">
            <v>18070113735</v>
          </cell>
          <cell r="B2923">
            <v>457232.3</v>
          </cell>
        </row>
        <row r="2924">
          <cell r="A2924" t="str">
            <v>18070113750</v>
          </cell>
          <cell r="B2924">
            <v>46320.4</v>
          </cell>
        </row>
        <row r="2925">
          <cell r="A2925" t="str">
            <v>18070113761</v>
          </cell>
          <cell r="B2925">
            <v>404114</v>
          </cell>
        </row>
        <row r="2926">
          <cell r="A2926" t="str">
            <v>18070113772</v>
          </cell>
          <cell r="B2926">
            <v>278087.59999999998</v>
          </cell>
        </row>
        <row r="2927">
          <cell r="A2927" t="str">
            <v>18070113783</v>
          </cell>
          <cell r="B2927">
            <v>94650.2</v>
          </cell>
        </row>
        <row r="2928">
          <cell r="A2928" t="str">
            <v>18070113794</v>
          </cell>
          <cell r="B2928">
            <v>403859.3</v>
          </cell>
        </row>
        <row r="2929">
          <cell r="A2929" t="str">
            <v>18070117014</v>
          </cell>
          <cell r="B2929">
            <v>697863</v>
          </cell>
        </row>
        <row r="2930">
          <cell r="A2930" t="str">
            <v>18070117036</v>
          </cell>
          <cell r="B2930">
            <v>500984.9</v>
          </cell>
        </row>
        <row r="2931">
          <cell r="A2931" t="str">
            <v>18070117095</v>
          </cell>
          <cell r="B2931">
            <v>302789.3</v>
          </cell>
        </row>
        <row r="2932">
          <cell r="A2932" t="str">
            <v>18070117106</v>
          </cell>
          <cell r="B2932">
            <v>276303.5</v>
          </cell>
        </row>
        <row r="2933">
          <cell r="A2933" t="str">
            <v>18070117110</v>
          </cell>
          <cell r="B2933">
            <v>99814.399999999994</v>
          </cell>
        </row>
        <row r="2934">
          <cell r="A2934" t="str">
            <v>18070117121</v>
          </cell>
          <cell r="B2934">
            <v>11478</v>
          </cell>
        </row>
        <row r="2935">
          <cell r="A2935" t="str">
            <v>18070117132</v>
          </cell>
          <cell r="B2935">
            <v>360853.2</v>
          </cell>
        </row>
        <row r="2936">
          <cell r="A2936" t="str">
            <v>18070117143</v>
          </cell>
          <cell r="B2936">
            <v>220837.3</v>
          </cell>
        </row>
        <row r="2937">
          <cell r="A2937" t="str">
            <v>18070117165</v>
          </cell>
          <cell r="B2937">
            <v>163405.99</v>
          </cell>
        </row>
        <row r="2938">
          <cell r="A2938" t="str">
            <v>18070117176</v>
          </cell>
          <cell r="B2938">
            <v>2668158.4</v>
          </cell>
        </row>
        <row r="2939">
          <cell r="A2939" t="str">
            <v>18070117180</v>
          </cell>
          <cell r="B2939">
            <v>2239041.9</v>
          </cell>
        </row>
        <row r="2940">
          <cell r="A2940" t="str">
            <v>18070117191</v>
          </cell>
          <cell r="B2940">
            <v>836771.9</v>
          </cell>
        </row>
        <row r="2941">
          <cell r="A2941" t="str">
            <v>18070117202</v>
          </cell>
          <cell r="B2941">
            <v>155008.29999999999</v>
          </cell>
        </row>
        <row r="2942">
          <cell r="A2942" t="str">
            <v>18070117224</v>
          </cell>
          <cell r="B2942">
            <v>322173.90000000002</v>
          </cell>
        </row>
        <row r="2943">
          <cell r="A2943" t="str">
            <v>18070117235</v>
          </cell>
          <cell r="B2943">
            <v>262569.8</v>
          </cell>
        </row>
        <row r="2944">
          <cell r="A2944" t="str">
            <v>18070117246</v>
          </cell>
          <cell r="B2944">
            <v>1416039.7</v>
          </cell>
        </row>
        <row r="2945">
          <cell r="A2945" t="str">
            <v>18070117250</v>
          </cell>
          <cell r="B2945">
            <v>63648.5</v>
          </cell>
        </row>
        <row r="2946">
          <cell r="A2946" t="str">
            <v>18070117261</v>
          </cell>
          <cell r="B2946">
            <v>435156.6</v>
          </cell>
        </row>
        <row r="2947">
          <cell r="A2947" t="str">
            <v>18070117272</v>
          </cell>
          <cell r="B2947">
            <v>176558.3</v>
          </cell>
        </row>
        <row r="2948">
          <cell r="A2948" t="str">
            <v>18070117283</v>
          </cell>
          <cell r="B2948">
            <v>563311.19999999995</v>
          </cell>
        </row>
        <row r="2949">
          <cell r="A2949" t="str">
            <v>18070117294</v>
          </cell>
          <cell r="B2949">
            <v>58923</v>
          </cell>
        </row>
        <row r="2950">
          <cell r="A2950" t="str">
            <v>18070117305</v>
          </cell>
          <cell r="B2950">
            <v>160417</v>
          </cell>
        </row>
        <row r="2951">
          <cell r="A2951" t="str">
            <v>18070121516</v>
          </cell>
          <cell r="B2951">
            <v>132803.4</v>
          </cell>
        </row>
        <row r="2952">
          <cell r="A2952" t="str">
            <v>18070121520</v>
          </cell>
          <cell r="B2952">
            <v>288626.3</v>
          </cell>
        </row>
        <row r="2953">
          <cell r="A2953" t="str">
            <v>18070121531</v>
          </cell>
          <cell r="B2953">
            <v>71859.7</v>
          </cell>
        </row>
        <row r="2954">
          <cell r="A2954" t="str">
            <v>18070121542</v>
          </cell>
          <cell r="B2954">
            <v>249793.3</v>
          </cell>
        </row>
        <row r="2955">
          <cell r="A2955" t="str">
            <v>18070121553</v>
          </cell>
          <cell r="B2955">
            <v>7391.9</v>
          </cell>
        </row>
        <row r="2956">
          <cell r="A2956" t="str">
            <v>18070121564</v>
          </cell>
          <cell r="B2956">
            <v>216421.1</v>
          </cell>
        </row>
        <row r="2957">
          <cell r="A2957" t="str">
            <v>18070121575</v>
          </cell>
          <cell r="B2957">
            <v>81547.8</v>
          </cell>
        </row>
        <row r="2958">
          <cell r="A2958" t="str">
            <v>18070121590</v>
          </cell>
          <cell r="B2958">
            <v>185684.3</v>
          </cell>
        </row>
        <row r="2959">
          <cell r="A2959" t="str">
            <v>18070121601</v>
          </cell>
          <cell r="B2959">
            <v>283525.7</v>
          </cell>
        </row>
        <row r="2960">
          <cell r="A2960" t="str">
            <v>18070121612</v>
          </cell>
          <cell r="B2960">
            <v>721413.6</v>
          </cell>
        </row>
        <row r="2961">
          <cell r="A2961" t="str">
            <v>18070121623</v>
          </cell>
          <cell r="B2961">
            <v>412018.2</v>
          </cell>
        </row>
        <row r="2962">
          <cell r="A2962" t="str">
            <v>18070121634</v>
          </cell>
          <cell r="B2962">
            <v>119012.7</v>
          </cell>
        </row>
        <row r="2963">
          <cell r="A2963" t="str">
            <v>18070121645</v>
          </cell>
          <cell r="B2963">
            <v>61898.3</v>
          </cell>
        </row>
        <row r="2964">
          <cell r="A2964" t="str">
            <v>18070121671</v>
          </cell>
          <cell r="B2964">
            <v>1099691.7</v>
          </cell>
        </row>
        <row r="2965">
          <cell r="A2965" t="str">
            <v>18070121682</v>
          </cell>
          <cell r="B2965">
            <v>1016881.6</v>
          </cell>
        </row>
        <row r="2966">
          <cell r="A2966" t="str">
            <v>18070121693</v>
          </cell>
          <cell r="B2966">
            <v>626283.69999999995</v>
          </cell>
        </row>
        <row r="2967">
          <cell r="A2967" t="str">
            <v>18070121704</v>
          </cell>
          <cell r="B2967">
            <v>254951.1</v>
          </cell>
        </row>
        <row r="2968">
          <cell r="A2968" t="str">
            <v>18070121715</v>
          </cell>
          <cell r="B2968">
            <v>298997.59999999998</v>
          </cell>
        </row>
        <row r="2969">
          <cell r="A2969" t="str">
            <v>18070121726</v>
          </cell>
          <cell r="B2969">
            <v>731934.5</v>
          </cell>
        </row>
        <row r="2970">
          <cell r="A2970" t="str">
            <v>18070121730</v>
          </cell>
          <cell r="B2970">
            <v>99535.4</v>
          </cell>
        </row>
        <row r="2971">
          <cell r="A2971" t="str">
            <v>18070121741</v>
          </cell>
          <cell r="B2971">
            <v>208092.4</v>
          </cell>
        </row>
        <row r="2972">
          <cell r="A2972" t="str">
            <v>18070121752</v>
          </cell>
          <cell r="B2972">
            <v>288252.90000000002</v>
          </cell>
        </row>
        <row r="2973">
          <cell r="A2973" t="str">
            <v>18070121763</v>
          </cell>
          <cell r="B2973">
            <v>260705.7</v>
          </cell>
        </row>
        <row r="2974">
          <cell r="A2974" t="str">
            <v>18070121774</v>
          </cell>
          <cell r="B2974">
            <v>146316.70000000001</v>
          </cell>
        </row>
        <row r="2975">
          <cell r="A2975" t="str">
            <v>18070121785</v>
          </cell>
          <cell r="B2975">
            <v>502905.1</v>
          </cell>
        </row>
        <row r="2976">
          <cell r="A2976" t="str">
            <v>18070121796</v>
          </cell>
          <cell r="B2976">
            <v>180222.2</v>
          </cell>
        </row>
        <row r="2977">
          <cell r="A2977" t="str">
            <v>18070121800</v>
          </cell>
          <cell r="B2977">
            <v>192253.8</v>
          </cell>
        </row>
        <row r="2978">
          <cell r="A2978" t="str">
            <v>18070126011</v>
          </cell>
          <cell r="B2978">
            <v>479907.1</v>
          </cell>
        </row>
        <row r="2979">
          <cell r="A2979" t="str">
            <v>18070126022</v>
          </cell>
          <cell r="B2979">
            <v>584188</v>
          </cell>
        </row>
        <row r="2980">
          <cell r="A2980" t="str">
            <v>18070126033</v>
          </cell>
          <cell r="B2980">
            <v>186018.6</v>
          </cell>
        </row>
        <row r="2981">
          <cell r="A2981" t="str">
            <v>18070126044</v>
          </cell>
          <cell r="B2981">
            <v>175266.26</v>
          </cell>
        </row>
        <row r="2982">
          <cell r="A2982" t="str">
            <v>18070126055</v>
          </cell>
          <cell r="B2982">
            <v>255044.9</v>
          </cell>
        </row>
        <row r="2983">
          <cell r="A2983" t="str">
            <v>18070126066</v>
          </cell>
          <cell r="B2983">
            <v>84880.6</v>
          </cell>
        </row>
        <row r="2984">
          <cell r="A2984" t="str">
            <v>18070126070</v>
          </cell>
          <cell r="B2984">
            <v>168302.6</v>
          </cell>
        </row>
        <row r="2985">
          <cell r="A2985" t="str">
            <v>18070126081</v>
          </cell>
          <cell r="B2985">
            <v>194282.5</v>
          </cell>
        </row>
        <row r="2986">
          <cell r="A2986" t="str">
            <v>18070126092</v>
          </cell>
          <cell r="B2986">
            <v>85365.4</v>
          </cell>
        </row>
        <row r="2987">
          <cell r="A2987" t="str">
            <v>18070126103</v>
          </cell>
          <cell r="B2987">
            <v>133500.70000000001</v>
          </cell>
        </row>
        <row r="2988">
          <cell r="A2988" t="str">
            <v>18070126114</v>
          </cell>
          <cell r="B2988">
            <v>107621.7</v>
          </cell>
        </row>
        <row r="2989">
          <cell r="A2989" t="str">
            <v>18070126125</v>
          </cell>
          <cell r="B2989">
            <v>359570.2</v>
          </cell>
        </row>
        <row r="2990">
          <cell r="A2990" t="str">
            <v>18070126136</v>
          </cell>
          <cell r="B2990">
            <v>484868.6</v>
          </cell>
        </row>
        <row r="2991">
          <cell r="A2991" t="str">
            <v>18070126140</v>
          </cell>
          <cell r="B2991">
            <v>801097.7</v>
          </cell>
        </row>
        <row r="2992">
          <cell r="A2992" t="str">
            <v>18070126151</v>
          </cell>
          <cell r="B2992">
            <v>130301.2</v>
          </cell>
        </row>
        <row r="2993">
          <cell r="A2993" t="str">
            <v>18070126162</v>
          </cell>
          <cell r="B2993">
            <v>123393</v>
          </cell>
        </row>
        <row r="2994">
          <cell r="A2994" t="str">
            <v>18070126173</v>
          </cell>
          <cell r="B2994">
            <v>202289.3</v>
          </cell>
        </row>
        <row r="2995">
          <cell r="A2995" t="str">
            <v>18070126184</v>
          </cell>
          <cell r="B2995">
            <v>235367.3</v>
          </cell>
        </row>
        <row r="2996">
          <cell r="A2996" t="str">
            <v>18070126195</v>
          </cell>
          <cell r="B2996">
            <v>80875.600000000006</v>
          </cell>
        </row>
        <row r="2997">
          <cell r="A2997" t="str">
            <v>18070126206</v>
          </cell>
          <cell r="B2997">
            <v>101680.2</v>
          </cell>
        </row>
        <row r="2998">
          <cell r="A2998" t="str">
            <v>18070126210</v>
          </cell>
          <cell r="B2998">
            <v>239752.9</v>
          </cell>
        </row>
        <row r="2999">
          <cell r="A2999" t="str">
            <v>18070126221</v>
          </cell>
          <cell r="B2999">
            <v>68201.8</v>
          </cell>
        </row>
        <row r="3000">
          <cell r="A3000" t="str">
            <v>18070126232</v>
          </cell>
          <cell r="B3000">
            <v>86401.5</v>
          </cell>
        </row>
        <row r="3001">
          <cell r="A3001" t="str">
            <v>18070126243</v>
          </cell>
          <cell r="B3001">
            <v>222432.2</v>
          </cell>
        </row>
        <row r="3002">
          <cell r="A3002" t="str">
            <v>18070126254</v>
          </cell>
          <cell r="B3002">
            <v>58287.3</v>
          </cell>
        </row>
        <row r="3003">
          <cell r="A3003" t="str">
            <v>18070126265</v>
          </cell>
          <cell r="B3003">
            <v>307620.09999999998</v>
          </cell>
        </row>
        <row r="3004">
          <cell r="A3004" t="str">
            <v>18070126276</v>
          </cell>
          <cell r="B3004">
            <v>15929.3</v>
          </cell>
        </row>
        <row r="3005">
          <cell r="A3005" t="str">
            <v>18070126280</v>
          </cell>
          <cell r="B3005">
            <v>691435.6</v>
          </cell>
        </row>
        <row r="3006">
          <cell r="A3006" t="str">
            <v>18070126291</v>
          </cell>
          <cell r="B3006">
            <v>111213.6</v>
          </cell>
        </row>
        <row r="3007">
          <cell r="A3007" t="str">
            <v>18070126302</v>
          </cell>
          <cell r="B3007">
            <v>538109.5</v>
          </cell>
        </row>
        <row r="3008">
          <cell r="A3008" t="str">
            <v>18070129813</v>
          </cell>
          <cell r="B3008">
            <v>1948679.5</v>
          </cell>
        </row>
        <row r="3009">
          <cell r="A3009" t="str">
            <v>18070129835</v>
          </cell>
          <cell r="B3009">
            <v>403327.1</v>
          </cell>
        </row>
        <row r="3010">
          <cell r="A3010" t="str">
            <v>18070129846</v>
          </cell>
          <cell r="B3010">
            <v>634210.5</v>
          </cell>
        </row>
        <row r="3011">
          <cell r="A3011" t="str">
            <v>18070129850</v>
          </cell>
          <cell r="B3011">
            <v>349841.6</v>
          </cell>
        </row>
        <row r="3012">
          <cell r="A3012" t="str">
            <v>18070129861</v>
          </cell>
          <cell r="B3012">
            <v>187617.5</v>
          </cell>
        </row>
        <row r="3013">
          <cell r="A3013" t="str">
            <v>18070129872</v>
          </cell>
          <cell r="B3013">
            <v>63977</v>
          </cell>
        </row>
        <row r="3014">
          <cell r="A3014" t="str">
            <v>18070129883</v>
          </cell>
          <cell r="B3014">
            <v>48531.3</v>
          </cell>
        </row>
        <row r="3015">
          <cell r="A3015" t="str">
            <v>18070129894</v>
          </cell>
          <cell r="B3015">
            <v>187344.1</v>
          </cell>
        </row>
        <row r="3016">
          <cell r="A3016" t="str">
            <v>18070129905</v>
          </cell>
          <cell r="B3016">
            <v>224767.4</v>
          </cell>
        </row>
        <row r="3017">
          <cell r="A3017" t="str">
            <v>18070129916</v>
          </cell>
          <cell r="B3017">
            <v>333634.5</v>
          </cell>
        </row>
        <row r="3018">
          <cell r="A3018" t="str">
            <v>18070129920</v>
          </cell>
          <cell r="B3018">
            <v>311994.5</v>
          </cell>
        </row>
        <row r="3019">
          <cell r="A3019" t="str">
            <v>18070129931</v>
          </cell>
          <cell r="B3019">
            <v>95297.1</v>
          </cell>
        </row>
        <row r="3020">
          <cell r="A3020" t="str">
            <v>18070129942</v>
          </cell>
          <cell r="B3020">
            <v>158674.70000000001</v>
          </cell>
        </row>
        <row r="3021">
          <cell r="A3021" t="str">
            <v>18070129953</v>
          </cell>
          <cell r="B3021">
            <v>225974.39999999999</v>
          </cell>
        </row>
        <row r="3022">
          <cell r="A3022" t="str">
            <v>18070129964</v>
          </cell>
          <cell r="B3022">
            <v>151279.70000000001</v>
          </cell>
        </row>
        <row r="3023">
          <cell r="A3023" t="str">
            <v>18070129975</v>
          </cell>
          <cell r="B3023">
            <v>189259.9</v>
          </cell>
        </row>
        <row r="3024">
          <cell r="A3024" t="str">
            <v>18070129986</v>
          </cell>
          <cell r="B3024">
            <v>74916.2</v>
          </cell>
        </row>
        <row r="3025">
          <cell r="A3025" t="str">
            <v>18070129990</v>
          </cell>
          <cell r="B3025">
            <v>330786.90000000002</v>
          </cell>
        </row>
        <row r="3026">
          <cell r="A3026" t="str">
            <v>18070130034</v>
          </cell>
          <cell r="B3026">
            <v>106690.1</v>
          </cell>
        </row>
        <row r="3027">
          <cell r="A3027" t="str">
            <v>18070130045</v>
          </cell>
          <cell r="B3027">
            <v>1010309.6</v>
          </cell>
        </row>
        <row r="3028">
          <cell r="A3028" t="str">
            <v>18070130056</v>
          </cell>
          <cell r="B3028">
            <v>293202.7</v>
          </cell>
        </row>
        <row r="3029">
          <cell r="A3029" t="str">
            <v>18070130060</v>
          </cell>
          <cell r="B3029">
            <v>1824281.6000000001</v>
          </cell>
        </row>
        <row r="3030">
          <cell r="A3030" t="str">
            <v>18070130071</v>
          </cell>
          <cell r="B3030">
            <v>71353.8</v>
          </cell>
        </row>
        <row r="3031">
          <cell r="A3031" t="str">
            <v>18070130082</v>
          </cell>
          <cell r="B3031">
            <v>100057.3</v>
          </cell>
        </row>
        <row r="3032">
          <cell r="A3032" t="str">
            <v>18070130093</v>
          </cell>
          <cell r="B3032">
            <v>852971.5</v>
          </cell>
        </row>
        <row r="3033">
          <cell r="A3033" t="str">
            <v>18070135010</v>
          </cell>
          <cell r="B3033">
            <v>88148.7</v>
          </cell>
        </row>
        <row r="3034">
          <cell r="A3034" t="str">
            <v>18070135214</v>
          </cell>
          <cell r="B3034">
            <v>300390.7</v>
          </cell>
        </row>
        <row r="3035">
          <cell r="A3035" t="str">
            <v>18070135225</v>
          </cell>
          <cell r="B3035">
            <v>401536.4</v>
          </cell>
        </row>
        <row r="3036">
          <cell r="A3036" t="str">
            <v>18070135236</v>
          </cell>
          <cell r="B3036">
            <v>306290.40000000002</v>
          </cell>
        </row>
        <row r="3037">
          <cell r="A3037" t="str">
            <v>18070135240</v>
          </cell>
          <cell r="B3037">
            <v>131583.5</v>
          </cell>
        </row>
        <row r="3038">
          <cell r="A3038" t="str">
            <v>18070135251</v>
          </cell>
          <cell r="B3038">
            <v>745425.5</v>
          </cell>
        </row>
        <row r="3039">
          <cell r="A3039" t="str">
            <v>18070135262</v>
          </cell>
          <cell r="B3039">
            <v>112454.5</v>
          </cell>
        </row>
        <row r="3040">
          <cell r="A3040" t="str">
            <v>18070135273</v>
          </cell>
          <cell r="B3040">
            <v>125473.1</v>
          </cell>
        </row>
        <row r="3041">
          <cell r="A3041" t="str">
            <v>18070135284</v>
          </cell>
          <cell r="B3041">
            <v>158027.4</v>
          </cell>
        </row>
        <row r="3042">
          <cell r="A3042" t="str">
            <v>18070135295</v>
          </cell>
          <cell r="B3042">
            <v>110047.9</v>
          </cell>
        </row>
        <row r="3043">
          <cell r="A3043" t="str">
            <v>18070135306</v>
          </cell>
          <cell r="B3043">
            <v>786753.4</v>
          </cell>
        </row>
        <row r="3044">
          <cell r="A3044" t="str">
            <v>18070135310</v>
          </cell>
          <cell r="B3044">
            <v>200200.6</v>
          </cell>
        </row>
        <row r="3045">
          <cell r="A3045" t="str">
            <v>18070135321</v>
          </cell>
          <cell r="B3045">
            <v>915203.3</v>
          </cell>
        </row>
        <row r="3046">
          <cell r="A3046" t="str">
            <v>18070135354</v>
          </cell>
          <cell r="B3046">
            <v>23849.5</v>
          </cell>
        </row>
        <row r="3047">
          <cell r="A3047" t="str">
            <v>18070135435</v>
          </cell>
          <cell r="B3047">
            <v>178489.4</v>
          </cell>
        </row>
        <row r="3048">
          <cell r="A3048" t="str">
            <v>18070135446</v>
          </cell>
          <cell r="B3048">
            <v>180582.6</v>
          </cell>
        </row>
        <row r="3049">
          <cell r="A3049" t="str">
            <v>18070135450</v>
          </cell>
          <cell r="B3049">
            <v>1036228.1</v>
          </cell>
        </row>
        <row r="3050">
          <cell r="A3050" t="str">
            <v>18070135461</v>
          </cell>
          <cell r="B3050">
            <v>1012852.9</v>
          </cell>
        </row>
        <row r="3051">
          <cell r="A3051" t="str">
            <v>18070135472</v>
          </cell>
          <cell r="B3051">
            <v>222407.3</v>
          </cell>
        </row>
        <row r="3052">
          <cell r="A3052" t="str">
            <v>18070135483</v>
          </cell>
          <cell r="B3052">
            <v>459441.87</v>
          </cell>
        </row>
        <row r="3053">
          <cell r="A3053" t="str">
            <v>18070135494</v>
          </cell>
          <cell r="B3053">
            <v>633997.6</v>
          </cell>
        </row>
        <row r="3054">
          <cell r="A3054" t="str">
            <v>18070135505</v>
          </cell>
          <cell r="B3054">
            <v>447875.1</v>
          </cell>
        </row>
        <row r="3055">
          <cell r="A3055" t="str">
            <v>18070139915</v>
          </cell>
          <cell r="B3055">
            <v>300806</v>
          </cell>
        </row>
        <row r="3056">
          <cell r="A3056" t="str">
            <v>18070139926</v>
          </cell>
          <cell r="B3056">
            <v>700319.37</v>
          </cell>
        </row>
        <row r="3057">
          <cell r="A3057" t="str">
            <v>18070139930</v>
          </cell>
          <cell r="B3057">
            <v>284309.90000000002</v>
          </cell>
        </row>
        <row r="3058">
          <cell r="A3058" t="str">
            <v>18070139941</v>
          </cell>
          <cell r="B3058">
            <v>102946.2</v>
          </cell>
        </row>
        <row r="3059">
          <cell r="A3059" t="str">
            <v>18070139952</v>
          </cell>
          <cell r="B3059">
            <v>47404.6</v>
          </cell>
        </row>
        <row r="3060">
          <cell r="A3060" t="str">
            <v>18070139963</v>
          </cell>
          <cell r="B3060">
            <v>185579.9</v>
          </cell>
        </row>
        <row r="3061">
          <cell r="A3061" t="str">
            <v>18070139974</v>
          </cell>
          <cell r="B3061">
            <v>75109.399999999994</v>
          </cell>
        </row>
        <row r="3062">
          <cell r="A3062" t="str">
            <v>18070139985</v>
          </cell>
          <cell r="B3062">
            <v>162238</v>
          </cell>
        </row>
        <row r="3063">
          <cell r="A3063" t="str">
            <v>18070139996</v>
          </cell>
          <cell r="B3063">
            <v>204562.6</v>
          </cell>
        </row>
        <row r="3064">
          <cell r="A3064" t="str">
            <v>18070140000</v>
          </cell>
          <cell r="B3064">
            <v>278957.59999999998</v>
          </cell>
        </row>
        <row r="3065">
          <cell r="A3065" t="str">
            <v>18070528995</v>
          </cell>
          <cell r="B3065">
            <v>29761.1</v>
          </cell>
        </row>
        <row r="3066">
          <cell r="A3066" t="str">
            <v>18071327113</v>
          </cell>
          <cell r="B3066">
            <v>29308</v>
          </cell>
        </row>
        <row r="3067">
          <cell r="A3067" t="str">
            <v>18071343320</v>
          </cell>
          <cell r="B3067">
            <v>54925</v>
          </cell>
        </row>
        <row r="3068">
          <cell r="A3068" t="str">
            <v>18071512462</v>
          </cell>
          <cell r="B3068">
            <v>76156.600000000006</v>
          </cell>
        </row>
        <row r="3069">
          <cell r="A3069" t="str">
            <v>18071515010</v>
          </cell>
          <cell r="B3069">
            <v>249042.5</v>
          </cell>
        </row>
        <row r="3070">
          <cell r="A3070" t="str">
            <v>18071515021</v>
          </cell>
          <cell r="B3070">
            <v>310531.5</v>
          </cell>
        </row>
        <row r="3071">
          <cell r="A3071" t="str">
            <v>18071515032</v>
          </cell>
          <cell r="B3071">
            <v>41780.400000000001</v>
          </cell>
        </row>
        <row r="3072">
          <cell r="A3072" t="str">
            <v>18071515043</v>
          </cell>
          <cell r="B3072">
            <v>161985.9</v>
          </cell>
        </row>
        <row r="3073">
          <cell r="A3073" t="str">
            <v>18071515054</v>
          </cell>
          <cell r="B3073">
            <v>48618.400000000001</v>
          </cell>
        </row>
        <row r="3074">
          <cell r="A3074" t="str">
            <v>18071515065</v>
          </cell>
          <cell r="B3074">
            <v>36043.9</v>
          </cell>
        </row>
        <row r="3075">
          <cell r="A3075" t="str">
            <v>18071515076</v>
          </cell>
          <cell r="B3075">
            <v>167850.9</v>
          </cell>
        </row>
        <row r="3076">
          <cell r="A3076" t="str">
            <v>18071515080</v>
          </cell>
          <cell r="B3076">
            <v>170593.3</v>
          </cell>
        </row>
        <row r="3077">
          <cell r="A3077" t="str">
            <v>18071515091</v>
          </cell>
          <cell r="B3077">
            <v>59378.400000000001</v>
          </cell>
        </row>
        <row r="3078">
          <cell r="A3078" t="str">
            <v>18071515102</v>
          </cell>
          <cell r="B3078">
            <v>118473.9</v>
          </cell>
        </row>
        <row r="3079">
          <cell r="A3079" t="str">
            <v>18071515113</v>
          </cell>
          <cell r="B3079">
            <v>50980</v>
          </cell>
        </row>
        <row r="3080">
          <cell r="A3080" t="str">
            <v>18071515124</v>
          </cell>
          <cell r="B3080">
            <v>423034.3</v>
          </cell>
        </row>
        <row r="3081">
          <cell r="A3081" t="str">
            <v>18071515135</v>
          </cell>
          <cell r="B3081">
            <v>96624</v>
          </cell>
        </row>
        <row r="3082">
          <cell r="A3082" t="str">
            <v>18071515146</v>
          </cell>
          <cell r="B3082">
            <v>252420</v>
          </cell>
        </row>
        <row r="3083">
          <cell r="A3083" t="str">
            <v>18071515150</v>
          </cell>
          <cell r="B3083">
            <v>286361.7</v>
          </cell>
        </row>
        <row r="3084">
          <cell r="A3084" t="str">
            <v>18071515161</v>
          </cell>
          <cell r="B3084">
            <v>203698</v>
          </cell>
        </row>
        <row r="3085">
          <cell r="A3085" t="str">
            <v>18071515172</v>
          </cell>
          <cell r="B3085">
            <v>271803.5</v>
          </cell>
        </row>
        <row r="3086">
          <cell r="A3086" t="str">
            <v>18071515183</v>
          </cell>
          <cell r="B3086">
            <v>359228.5</v>
          </cell>
        </row>
        <row r="3087">
          <cell r="A3087" t="str">
            <v>18071515194</v>
          </cell>
          <cell r="B3087">
            <v>74787.8</v>
          </cell>
        </row>
        <row r="3088">
          <cell r="A3088" t="str">
            <v>18071515205</v>
          </cell>
          <cell r="B3088">
            <v>103561.7</v>
          </cell>
        </row>
        <row r="3089">
          <cell r="A3089" t="str">
            <v>18071515226</v>
          </cell>
          <cell r="B3089">
            <v>4536.1000000000004</v>
          </cell>
        </row>
        <row r="3090">
          <cell r="A3090" t="str">
            <v>18071518215</v>
          </cell>
          <cell r="B3090">
            <v>300158.90000000002</v>
          </cell>
        </row>
        <row r="3091">
          <cell r="A3091" t="str">
            <v>18071518226</v>
          </cell>
          <cell r="B3091">
            <v>1260856.8999999999</v>
          </cell>
        </row>
        <row r="3092">
          <cell r="A3092" t="str">
            <v>18071518230</v>
          </cell>
          <cell r="B3092">
            <v>28533.200000000001</v>
          </cell>
        </row>
        <row r="3093">
          <cell r="A3093" t="str">
            <v>18071518241</v>
          </cell>
          <cell r="B3093">
            <v>429355.67</v>
          </cell>
        </row>
        <row r="3094">
          <cell r="A3094" t="str">
            <v>18071518252</v>
          </cell>
          <cell r="B3094">
            <v>1116517.8</v>
          </cell>
        </row>
        <row r="3095">
          <cell r="A3095" t="str">
            <v>18071518263</v>
          </cell>
          <cell r="B3095">
            <v>42314.6</v>
          </cell>
        </row>
        <row r="3096">
          <cell r="A3096" t="str">
            <v>18071518274</v>
          </cell>
          <cell r="B3096">
            <v>215757.3</v>
          </cell>
        </row>
        <row r="3097">
          <cell r="A3097" t="str">
            <v>18071518285</v>
          </cell>
          <cell r="B3097">
            <v>104514.4</v>
          </cell>
        </row>
        <row r="3098">
          <cell r="A3098" t="str">
            <v>18071518296</v>
          </cell>
          <cell r="B3098">
            <v>98226.3</v>
          </cell>
        </row>
        <row r="3099">
          <cell r="A3099" t="str">
            <v>18071518300</v>
          </cell>
          <cell r="B3099">
            <v>192158.7</v>
          </cell>
        </row>
        <row r="3100">
          <cell r="A3100" t="str">
            <v>18071518311</v>
          </cell>
          <cell r="B3100">
            <v>435812.3</v>
          </cell>
        </row>
        <row r="3101">
          <cell r="A3101" t="str">
            <v>18071518322</v>
          </cell>
          <cell r="B3101">
            <v>150623.9</v>
          </cell>
        </row>
        <row r="3102">
          <cell r="A3102" t="str">
            <v>18071518333</v>
          </cell>
          <cell r="B3102">
            <v>90408.3</v>
          </cell>
        </row>
        <row r="3103">
          <cell r="A3103" t="str">
            <v>18071518344</v>
          </cell>
          <cell r="B3103">
            <v>100223.5</v>
          </cell>
        </row>
        <row r="3104">
          <cell r="A3104" t="str">
            <v>18071518355</v>
          </cell>
          <cell r="B3104">
            <v>19597.7</v>
          </cell>
        </row>
        <row r="3105">
          <cell r="A3105" t="str">
            <v>18071518366</v>
          </cell>
          <cell r="B3105">
            <v>47659</v>
          </cell>
        </row>
        <row r="3106">
          <cell r="A3106" t="str">
            <v>18071518370</v>
          </cell>
          <cell r="B3106">
            <v>200281</v>
          </cell>
        </row>
        <row r="3107">
          <cell r="A3107" t="str">
            <v>18071518381</v>
          </cell>
          <cell r="B3107">
            <v>138255</v>
          </cell>
        </row>
        <row r="3108">
          <cell r="A3108" t="str">
            <v>18071518392</v>
          </cell>
          <cell r="B3108">
            <v>266664.59999999998</v>
          </cell>
        </row>
        <row r="3109">
          <cell r="A3109" t="str">
            <v>18071518403</v>
          </cell>
          <cell r="B3109">
            <v>308415.5</v>
          </cell>
        </row>
        <row r="3110">
          <cell r="A3110" t="str">
            <v>18071518414</v>
          </cell>
          <cell r="B3110">
            <v>1010309.6</v>
          </cell>
        </row>
        <row r="3111">
          <cell r="A3111" t="str">
            <v>18071518425</v>
          </cell>
          <cell r="B3111">
            <v>1044012.4</v>
          </cell>
        </row>
        <row r="3112">
          <cell r="A3112" t="str">
            <v>18071518436</v>
          </cell>
          <cell r="B3112">
            <v>670903.6</v>
          </cell>
        </row>
        <row r="3113">
          <cell r="A3113" t="str">
            <v>18071518440</v>
          </cell>
          <cell r="B3113">
            <v>56756.800000000003</v>
          </cell>
        </row>
        <row r="3114">
          <cell r="A3114" t="str">
            <v>18071518451</v>
          </cell>
          <cell r="B3114">
            <v>28523.01</v>
          </cell>
        </row>
        <row r="3115">
          <cell r="A3115" t="str">
            <v>18071518462</v>
          </cell>
          <cell r="B3115">
            <v>206110.8</v>
          </cell>
        </row>
        <row r="3116">
          <cell r="A3116" t="str">
            <v>18071518484</v>
          </cell>
          <cell r="B3116">
            <v>47476.6</v>
          </cell>
        </row>
        <row r="3117">
          <cell r="A3117" t="str">
            <v>18071518495</v>
          </cell>
          <cell r="B3117">
            <v>911450.3</v>
          </cell>
        </row>
        <row r="3118">
          <cell r="A3118" t="str">
            <v>18071518506</v>
          </cell>
          <cell r="B3118">
            <v>1184425.3999999999</v>
          </cell>
        </row>
        <row r="3119">
          <cell r="A3119" t="str">
            <v>18071522506</v>
          </cell>
          <cell r="B3119">
            <v>3990.3</v>
          </cell>
        </row>
        <row r="3120">
          <cell r="A3120" t="str">
            <v>18071525215</v>
          </cell>
          <cell r="B3120">
            <v>101393.2</v>
          </cell>
        </row>
        <row r="3121">
          <cell r="A3121" t="str">
            <v>18071525226</v>
          </cell>
          <cell r="B3121">
            <v>216790.1</v>
          </cell>
        </row>
        <row r="3122">
          <cell r="A3122" t="str">
            <v>18071525230</v>
          </cell>
          <cell r="B3122">
            <v>541588</v>
          </cell>
        </row>
        <row r="3123">
          <cell r="A3123" t="str">
            <v>18071525241</v>
          </cell>
          <cell r="B3123">
            <v>52086</v>
          </cell>
        </row>
        <row r="3124">
          <cell r="A3124" t="str">
            <v>18071525252</v>
          </cell>
          <cell r="B3124">
            <v>98381.3</v>
          </cell>
        </row>
        <row r="3125">
          <cell r="A3125" t="str">
            <v>18071525263</v>
          </cell>
          <cell r="B3125">
            <v>89926.8</v>
          </cell>
        </row>
        <row r="3126">
          <cell r="A3126" t="str">
            <v>18071525274</v>
          </cell>
          <cell r="B3126">
            <v>86163.1</v>
          </cell>
        </row>
        <row r="3127">
          <cell r="A3127" t="str">
            <v>18071525285</v>
          </cell>
          <cell r="B3127">
            <v>180174</v>
          </cell>
        </row>
        <row r="3128">
          <cell r="A3128" t="str">
            <v>18071525296</v>
          </cell>
          <cell r="B3128">
            <v>194914.2</v>
          </cell>
        </row>
        <row r="3129">
          <cell r="A3129" t="str">
            <v>18071525300</v>
          </cell>
          <cell r="B3129">
            <v>14695.4</v>
          </cell>
        </row>
        <row r="3130">
          <cell r="A3130" t="str">
            <v>18071525311</v>
          </cell>
          <cell r="B3130">
            <v>66543.5</v>
          </cell>
        </row>
        <row r="3131">
          <cell r="A3131" t="str">
            <v>18071525344</v>
          </cell>
          <cell r="B3131">
            <v>171316.4</v>
          </cell>
        </row>
        <row r="3132">
          <cell r="A3132" t="str">
            <v>18071525355</v>
          </cell>
          <cell r="B3132">
            <v>382044</v>
          </cell>
        </row>
        <row r="3133">
          <cell r="A3133" t="str">
            <v>18071525366</v>
          </cell>
          <cell r="B3133">
            <v>142010</v>
          </cell>
        </row>
        <row r="3134">
          <cell r="A3134" t="str">
            <v>18071525370</v>
          </cell>
          <cell r="B3134">
            <v>126059</v>
          </cell>
        </row>
        <row r="3135">
          <cell r="A3135" t="str">
            <v>18071525381</v>
          </cell>
          <cell r="B3135">
            <v>148133.4</v>
          </cell>
        </row>
        <row r="3136">
          <cell r="A3136" t="str">
            <v>18071525392</v>
          </cell>
          <cell r="B3136">
            <v>239843</v>
          </cell>
        </row>
        <row r="3137">
          <cell r="A3137" t="str">
            <v>18071525403</v>
          </cell>
          <cell r="B3137">
            <v>594216.9</v>
          </cell>
        </row>
        <row r="3138">
          <cell r="A3138" t="str">
            <v>18071525425</v>
          </cell>
          <cell r="B3138">
            <v>169548.4</v>
          </cell>
        </row>
        <row r="3139">
          <cell r="A3139" t="str">
            <v>18071525436</v>
          </cell>
          <cell r="B3139">
            <v>13774.8</v>
          </cell>
        </row>
        <row r="3140">
          <cell r="A3140" t="str">
            <v>18071525451</v>
          </cell>
          <cell r="B3140">
            <v>0</v>
          </cell>
        </row>
        <row r="3141">
          <cell r="A3141" t="str">
            <v>18071525484</v>
          </cell>
          <cell r="B3141">
            <v>351296</v>
          </cell>
        </row>
        <row r="3142">
          <cell r="A3142" t="str">
            <v>18071526172</v>
          </cell>
          <cell r="B3142">
            <v>23941.4</v>
          </cell>
        </row>
        <row r="3143">
          <cell r="A3143" t="str">
            <v>18071528715</v>
          </cell>
          <cell r="B3143">
            <v>58417.599999999999</v>
          </cell>
        </row>
        <row r="3144">
          <cell r="A3144" t="str">
            <v>18071528726</v>
          </cell>
          <cell r="B3144">
            <v>79145.7</v>
          </cell>
        </row>
        <row r="3145">
          <cell r="A3145" t="str">
            <v>18071528730</v>
          </cell>
          <cell r="B3145">
            <v>70592.7</v>
          </cell>
        </row>
        <row r="3146">
          <cell r="A3146" t="str">
            <v>18071528741</v>
          </cell>
          <cell r="B3146">
            <v>209502.8</v>
          </cell>
        </row>
        <row r="3147">
          <cell r="A3147" t="str">
            <v>18071528752</v>
          </cell>
          <cell r="B3147">
            <v>185898.8</v>
          </cell>
        </row>
        <row r="3148">
          <cell r="A3148" t="str">
            <v>18071528763</v>
          </cell>
          <cell r="B3148">
            <v>7709</v>
          </cell>
        </row>
        <row r="3149">
          <cell r="A3149" t="str">
            <v>18071528774</v>
          </cell>
          <cell r="B3149">
            <v>3140.8</v>
          </cell>
        </row>
        <row r="3150">
          <cell r="A3150" t="str">
            <v>18071528785</v>
          </cell>
          <cell r="B3150">
            <v>185080</v>
          </cell>
        </row>
        <row r="3151">
          <cell r="A3151" t="str">
            <v>18071528796</v>
          </cell>
          <cell r="B3151">
            <v>192887.4</v>
          </cell>
        </row>
        <row r="3152">
          <cell r="A3152" t="str">
            <v>18071528800</v>
          </cell>
          <cell r="B3152">
            <v>260994.7</v>
          </cell>
        </row>
        <row r="3153">
          <cell r="A3153" t="str">
            <v>18071528811</v>
          </cell>
          <cell r="B3153">
            <v>299609</v>
          </cell>
        </row>
        <row r="3154">
          <cell r="A3154" t="str">
            <v>18071528822</v>
          </cell>
          <cell r="B3154">
            <v>48131.9</v>
          </cell>
        </row>
        <row r="3155">
          <cell r="A3155" t="str">
            <v>18071528833</v>
          </cell>
          <cell r="B3155">
            <v>4378.2</v>
          </cell>
        </row>
        <row r="3156">
          <cell r="A3156" t="str">
            <v>18071528844</v>
          </cell>
          <cell r="B3156">
            <v>310704.5</v>
          </cell>
        </row>
        <row r="3157">
          <cell r="A3157" t="str">
            <v>18071528855</v>
          </cell>
          <cell r="B3157">
            <v>40237.300000000003</v>
          </cell>
        </row>
        <row r="3158">
          <cell r="A3158" t="str">
            <v>18071528866</v>
          </cell>
          <cell r="B3158">
            <v>79854</v>
          </cell>
        </row>
        <row r="3159">
          <cell r="A3159" t="str">
            <v>18071528870</v>
          </cell>
          <cell r="B3159">
            <v>692626.6</v>
          </cell>
        </row>
        <row r="3160">
          <cell r="A3160" t="str">
            <v>18071528892</v>
          </cell>
          <cell r="B3160">
            <v>676664.8</v>
          </cell>
        </row>
        <row r="3161">
          <cell r="A3161" t="str">
            <v>18071528903</v>
          </cell>
          <cell r="B3161">
            <v>415589.3</v>
          </cell>
        </row>
        <row r="3162">
          <cell r="A3162" t="str">
            <v>18071528914</v>
          </cell>
          <cell r="B3162">
            <v>159697.29999999999</v>
          </cell>
        </row>
        <row r="3163">
          <cell r="A3163" t="str">
            <v>18071528925</v>
          </cell>
          <cell r="B3163">
            <v>39398.699999999997</v>
          </cell>
        </row>
        <row r="3164">
          <cell r="A3164" t="str">
            <v>18071528936</v>
          </cell>
          <cell r="B3164">
            <v>146681.79999999999</v>
          </cell>
        </row>
        <row r="3165">
          <cell r="A3165" t="str">
            <v>18071528940</v>
          </cell>
          <cell r="B3165">
            <v>20004.5</v>
          </cell>
        </row>
        <row r="3166">
          <cell r="A3166" t="str">
            <v>18071528951</v>
          </cell>
          <cell r="B3166">
            <v>304546.3</v>
          </cell>
        </row>
        <row r="3167">
          <cell r="A3167" t="str">
            <v>18071528962</v>
          </cell>
          <cell r="B3167">
            <v>952023.4</v>
          </cell>
        </row>
        <row r="3168">
          <cell r="A3168" t="str">
            <v>18071528973</v>
          </cell>
          <cell r="B3168">
            <v>170047.6</v>
          </cell>
        </row>
        <row r="3169">
          <cell r="A3169" t="str">
            <v>18071528984</v>
          </cell>
          <cell r="B3169">
            <v>14077.1</v>
          </cell>
        </row>
        <row r="3170">
          <cell r="A3170" t="str">
            <v>18071528995</v>
          </cell>
          <cell r="B3170">
            <v>100838</v>
          </cell>
        </row>
        <row r="3171">
          <cell r="A3171" t="str">
            <v>18071529006</v>
          </cell>
          <cell r="B3171">
            <v>329777.3</v>
          </cell>
        </row>
        <row r="3172">
          <cell r="A3172" t="str">
            <v>18071529974</v>
          </cell>
          <cell r="B3172">
            <v>11604.2</v>
          </cell>
        </row>
        <row r="3173">
          <cell r="A3173" t="str">
            <v>18071532215</v>
          </cell>
          <cell r="B3173">
            <v>46190.7</v>
          </cell>
        </row>
        <row r="3174">
          <cell r="A3174" t="str">
            <v>18071532226</v>
          </cell>
          <cell r="B3174">
            <v>153760.5</v>
          </cell>
        </row>
        <row r="3175">
          <cell r="A3175" t="str">
            <v>18071532230</v>
          </cell>
          <cell r="B3175">
            <v>60643.8</v>
          </cell>
        </row>
        <row r="3176">
          <cell r="A3176" t="str">
            <v>18071532241</v>
          </cell>
          <cell r="B3176">
            <v>375577</v>
          </cell>
        </row>
        <row r="3177">
          <cell r="A3177" t="str">
            <v>18071532252</v>
          </cell>
          <cell r="B3177">
            <v>71226.2</v>
          </cell>
        </row>
        <row r="3178">
          <cell r="A3178" t="str">
            <v>18071532263</v>
          </cell>
          <cell r="B3178">
            <v>181949.4</v>
          </cell>
        </row>
        <row r="3179">
          <cell r="A3179" t="str">
            <v>18071532274</v>
          </cell>
          <cell r="B3179">
            <v>539482.69999999995</v>
          </cell>
        </row>
        <row r="3180">
          <cell r="A3180" t="str">
            <v>18071532285</v>
          </cell>
          <cell r="B3180">
            <v>185253.8</v>
          </cell>
        </row>
        <row r="3181">
          <cell r="A3181" t="str">
            <v>18071532296</v>
          </cell>
          <cell r="B3181">
            <v>47470.5</v>
          </cell>
        </row>
        <row r="3182">
          <cell r="A3182" t="str">
            <v>18071532300</v>
          </cell>
          <cell r="B3182">
            <v>32915.599999999999</v>
          </cell>
        </row>
        <row r="3183">
          <cell r="A3183" t="str">
            <v>18071532311</v>
          </cell>
          <cell r="B3183">
            <v>224714.2</v>
          </cell>
        </row>
        <row r="3184">
          <cell r="A3184" t="str">
            <v>18071532322</v>
          </cell>
          <cell r="B3184">
            <v>132742.1</v>
          </cell>
        </row>
        <row r="3185">
          <cell r="A3185" t="str">
            <v>18071532333</v>
          </cell>
          <cell r="B3185">
            <v>150372.5</v>
          </cell>
        </row>
        <row r="3186">
          <cell r="A3186" t="str">
            <v>18071532344</v>
          </cell>
          <cell r="B3186">
            <v>316354.09999999998</v>
          </cell>
        </row>
        <row r="3187">
          <cell r="A3187" t="str">
            <v>18071532366</v>
          </cell>
          <cell r="B3187">
            <v>410929.3</v>
          </cell>
        </row>
        <row r="3188">
          <cell r="A3188" t="str">
            <v>18071532370</v>
          </cell>
          <cell r="B3188">
            <v>279978.7</v>
          </cell>
        </row>
        <row r="3189">
          <cell r="A3189" t="str">
            <v>18071532381</v>
          </cell>
          <cell r="B3189">
            <v>139102.20000000001</v>
          </cell>
        </row>
        <row r="3190">
          <cell r="A3190" t="str">
            <v>18071532392</v>
          </cell>
          <cell r="B3190">
            <v>136413.5</v>
          </cell>
        </row>
        <row r="3191">
          <cell r="A3191" t="str">
            <v>18071532403</v>
          </cell>
          <cell r="B3191">
            <v>259031</v>
          </cell>
        </row>
        <row r="3192">
          <cell r="A3192" t="str">
            <v>18071532414</v>
          </cell>
          <cell r="B3192">
            <v>210834.9</v>
          </cell>
        </row>
        <row r="3193">
          <cell r="A3193" t="str">
            <v>18071532425</v>
          </cell>
          <cell r="B3193">
            <v>173773.7</v>
          </cell>
        </row>
        <row r="3194">
          <cell r="A3194" t="str">
            <v>18071532436</v>
          </cell>
          <cell r="B3194">
            <v>966145.2</v>
          </cell>
        </row>
        <row r="3195">
          <cell r="A3195" t="str">
            <v>18071532440</v>
          </cell>
          <cell r="B3195">
            <v>641118.6</v>
          </cell>
        </row>
        <row r="3196">
          <cell r="A3196" t="str">
            <v>18071532451</v>
          </cell>
          <cell r="B3196">
            <v>653128.69999999995</v>
          </cell>
        </row>
        <row r="3197">
          <cell r="A3197" t="str">
            <v>18071532462</v>
          </cell>
          <cell r="B3197">
            <v>586074.19999999995</v>
          </cell>
        </row>
        <row r="3198">
          <cell r="A3198" t="str">
            <v>18071532473</v>
          </cell>
          <cell r="B3198">
            <v>213067.2</v>
          </cell>
        </row>
        <row r="3199">
          <cell r="A3199" t="str">
            <v>18071532484</v>
          </cell>
          <cell r="B3199">
            <v>29608.26</v>
          </cell>
        </row>
        <row r="3200">
          <cell r="A3200" t="str">
            <v>18071532495</v>
          </cell>
          <cell r="B3200">
            <v>97245.5</v>
          </cell>
        </row>
        <row r="3201">
          <cell r="A3201" t="str">
            <v>18071532506</v>
          </cell>
          <cell r="B3201">
            <v>216574.2</v>
          </cell>
        </row>
        <row r="3202">
          <cell r="A3202" t="str">
            <v>18071535914</v>
          </cell>
          <cell r="B3202">
            <v>156644.20000000001</v>
          </cell>
        </row>
        <row r="3203">
          <cell r="A3203" t="str">
            <v>18071535925</v>
          </cell>
          <cell r="B3203">
            <v>222234.3</v>
          </cell>
        </row>
        <row r="3204">
          <cell r="A3204" t="str">
            <v>18071535936</v>
          </cell>
          <cell r="B3204">
            <v>82254.2</v>
          </cell>
        </row>
        <row r="3205">
          <cell r="A3205" t="str">
            <v>18071535940</v>
          </cell>
          <cell r="B3205">
            <v>133485.4</v>
          </cell>
        </row>
        <row r="3206">
          <cell r="A3206" t="str">
            <v>18071535951</v>
          </cell>
          <cell r="B3206">
            <v>158822.5</v>
          </cell>
        </row>
        <row r="3207">
          <cell r="A3207" t="str">
            <v>18071535973</v>
          </cell>
          <cell r="B3207">
            <v>199763.20000000001</v>
          </cell>
        </row>
        <row r="3208">
          <cell r="A3208" t="str">
            <v>18071535984</v>
          </cell>
          <cell r="B3208">
            <v>547085.30000000005</v>
          </cell>
        </row>
        <row r="3209">
          <cell r="A3209" t="str">
            <v>18071536006</v>
          </cell>
          <cell r="B3209">
            <v>414102.7</v>
          </cell>
        </row>
        <row r="3210">
          <cell r="A3210" t="str">
            <v>18071536065</v>
          </cell>
          <cell r="B3210">
            <v>163076.5</v>
          </cell>
        </row>
        <row r="3211">
          <cell r="A3211" t="str">
            <v>18071536076</v>
          </cell>
          <cell r="B3211">
            <v>78121.3</v>
          </cell>
        </row>
        <row r="3212">
          <cell r="A3212" t="str">
            <v>18071536080</v>
          </cell>
          <cell r="B3212">
            <v>124049.8</v>
          </cell>
        </row>
        <row r="3213">
          <cell r="A3213" t="str">
            <v>18071536091</v>
          </cell>
          <cell r="B3213">
            <v>557448.30000000005</v>
          </cell>
        </row>
        <row r="3214">
          <cell r="A3214" t="str">
            <v>18071536102</v>
          </cell>
          <cell r="B3214">
            <v>178731.5</v>
          </cell>
        </row>
        <row r="3215">
          <cell r="A3215" t="str">
            <v>18071536113</v>
          </cell>
          <cell r="B3215">
            <v>22395.1</v>
          </cell>
        </row>
        <row r="3216">
          <cell r="A3216" t="str">
            <v>18071536124</v>
          </cell>
          <cell r="B3216">
            <v>198916.7</v>
          </cell>
        </row>
        <row r="3217">
          <cell r="A3217" t="str">
            <v>18071536135</v>
          </cell>
          <cell r="B3217">
            <v>393429.7</v>
          </cell>
        </row>
        <row r="3218">
          <cell r="A3218" t="str">
            <v>18071536146</v>
          </cell>
          <cell r="B3218">
            <v>5839</v>
          </cell>
        </row>
        <row r="3219">
          <cell r="A3219" t="str">
            <v>18071536150</v>
          </cell>
          <cell r="B3219">
            <v>103738.4</v>
          </cell>
        </row>
        <row r="3220">
          <cell r="A3220" t="str">
            <v>18071536161</v>
          </cell>
          <cell r="B3220">
            <v>352478.2</v>
          </cell>
        </row>
        <row r="3221">
          <cell r="A3221" t="str">
            <v>18071536172</v>
          </cell>
          <cell r="B3221">
            <v>29671</v>
          </cell>
        </row>
        <row r="3222">
          <cell r="A3222" t="str">
            <v>18071536183</v>
          </cell>
          <cell r="B3222">
            <v>871826</v>
          </cell>
        </row>
        <row r="3223">
          <cell r="A3223" t="str">
            <v>18071536194</v>
          </cell>
          <cell r="B3223">
            <v>511487</v>
          </cell>
        </row>
        <row r="3224">
          <cell r="A3224" t="str">
            <v>18071538412</v>
          </cell>
          <cell r="B3224">
            <v>95359.1</v>
          </cell>
        </row>
        <row r="3225">
          <cell r="A3225" t="str">
            <v>18071538423</v>
          </cell>
          <cell r="B3225">
            <v>229575.2</v>
          </cell>
        </row>
        <row r="3226">
          <cell r="A3226" t="str">
            <v>18071538434</v>
          </cell>
          <cell r="B3226">
            <v>50917.3</v>
          </cell>
        </row>
        <row r="3227">
          <cell r="A3227" t="str">
            <v>18071538445</v>
          </cell>
          <cell r="B3227">
            <v>13709</v>
          </cell>
        </row>
        <row r="3228">
          <cell r="A3228" t="str">
            <v>18071538456</v>
          </cell>
          <cell r="B3228">
            <v>188904.1</v>
          </cell>
        </row>
        <row r="3229">
          <cell r="A3229" t="str">
            <v>18071538471</v>
          </cell>
          <cell r="B3229">
            <v>179538.7</v>
          </cell>
        </row>
        <row r="3230">
          <cell r="A3230" t="str">
            <v>18071538482</v>
          </cell>
          <cell r="B3230">
            <v>17408.5</v>
          </cell>
        </row>
        <row r="3231">
          <cell r="A3231" t="str">
            <v>18071538493</v>
          </cell>
          <cell r="B3231">
            <v>32764.1</v>
          </cell>
        </row>
        <row r="3232">
          <cell r="A3232" t="str">
            <v>18071538504</v>
          </cell>
          <cell r="B3232">
            <v>110958.5</v>
          </cell>
        </row>
        <row r="3233">
          <cell r="A3233" t="str">
            <v>18071538515</v>
          </cell>
          <cell r="B3233">
            <v>43208.9</v>
          </cell>
        </row>
        <row r="3234">
          <cell r="A3234" t="str">
            <v>18071538526</v>
          </cell>
          <cell r="B3234">
            <v>82655.899999999994</v>
          </cell>
        </row>
        <row r="3235">
          <cell r="A3235" t="str">
            <v>18071538530</v>
          </cell>
          <cell r="B3235">
            <v>1398340.1</v>
          </cell>
        </row>
        <row r="3236">
          <cell r="A3236" t="str">
            <v>18071538541</v>
          </cell>
          <cell r="B3236">
            <v>80254.100000000006</v>
          </cell>
        </row>
        <row r="3237">
          <cell r="A3237" t="str">
            <v>18071538552</v>
          </cell>
          <cell r="B3237">
            <v>43427.5</v>
          </cell>
        </row>
        <row r="3238">
          <cell r="A3238" t="str">
            <v>18071538563</v>
          </cell>
          <cell r="B3238">
            <v>412260.3</v>
          </cell>
        </row>
        <row r="3239">
          <cell r="A3239" t="str">
            <v>18071538574</v>
          </cell>
          <cell r="B3239">
            <v>227873.2</v>
          </cell>
        </row>
        <row r="3240">
          <cell r="A3240" t="str">
            <v>18071538585</v>
          </cell>
          <cell r="B3240">
            <v>252557.3</v>
          </cell>
        </row>
        <row r="3241">
          <cell r="A3241" t="str">
            <v>18071538600</v>
          </cell>
          <cell r="B3241">
            <v>2145762.2999999998</v>
          </cell>
        </row>
        <row r="3242">
          <cell r="A3242" t="str">
            <v>18071539915</v>
          </cell>
          <cell r="B3242">
            <v>150075.1</v>
          </cell>
        </row>
        <row r="3243">
          <cell r="A3243" t="str">
            <v>18071539926</v>
          </cell>
          <cell r="B3243">
            <v>14833.8</v>
          </cell>
        </row>
        <row r="3244">
          <cell r="A3244" t="str">
            <v>18071539930</v>
          </cell>
          <cell r="B3244">
            <v>123591.3</v>
          </cell>
        </row>
        <row r="3245">
          <cell r="A3245" t="str">
            <v>18071539941</v>
          </cell>
          <cell r="B3245">
            <v>224423.5</v>
          </cell>
        </row>
        <row r="3246">
          <cell r="A3246" t="str">
            <v>18071539952</v>
          </cell>
          <cell r="B3246">
            <v>36642.699999999997</v>
          </cell>
        </row>
        <row r="3247">
          <cell r="A3247" t="str">
            <v>18071539963</v>
          </cell>
          <cell r="B3247">
            <v>41245.300000000003</v>
          </cell>
        </row>
        <row r="3248">
          <cell r="A3248" t="str">
            <v>18071539974</v>
          </cell>
          <cell r="B3248">
            <v>177906.5</v>
          </cell>
        </row>
        <row r="3249">
          <cell r="A3249" t="str">
            <v>18071539985</v>
          </cell>
          <cell r="B3249">
            <v>724159.6</v>
          </cell>
        </row>
        <row r="3250">
          <cell r="A3250" t="str">
            <v>18071539996</v>
          </cell>
          <cell r="B3250">
            <v>939311.9</v>
          </cell>
        </row>
        <row r="3251">
          <cell r="A3251" t="str">
            <v>18071540000</v>
          </cell>
          <cell r="B3251">
            <v>696386.2</v>
          </cell>
        </row>
        <row r="3252">
          <cell r="A3252" t="str">
            <v>18071540011</v>
          </cell>
          <cell r="B3252">
            <v>171866.3</v>
          </cell>
        </row>
        <row r="3253">
          <cell r="A3253" t="str">
            <v>18071540022</v>
          </cell>
          <cell r="B3253">
            <v>540544.69999999995</v>
          </cell>
        </row>
        <row r="3254">
          <cell r="A3254" t="str">
            <v>18071540033</v>
          </cell>
          <cell r="B3254">
            <v>405051.8</v>
          </cell>
        </row>
        <row r="3255">
          <cell r="A3255" t="str">
            <v>18071540044</v>
          </cell>
          <cell r="B3255">
            <v>271685.90000000002</v>
          </cell>
        </row>
        <row r="3256">
          <cell r="A3256" t="str">
            <v>18071540055</v>
          </cell>
          <cell r="B3256">
            <v>1062883</v>
          </cell>
        </row>
        <row r="3257">
          <cell r="A3257" t="str">
            <v>18071540066</v>
          </cell>
          <cell r="B3257">
            <v>92355.1</v>
          </cell>
        </row>
        <row r="3258">
          <cell r="A3258" t="str">
            <v>18071540070</v>
          </cell>
          <cell r="B3258">
            <v>345806.6</v>
          </cell>
        </row>
        <row r="3259">
          <cell r="A3259" t="str">
            <v>18071540081</v>
          </cell>
          <cell r="B3259">
            <v>175026.2</v>
          </cell>
        </row>
        <row r="3260">
          <cell r="A3260" t="str">
            <v>18071540092</v>
          </cell>
          <cell r="B3260">
            <v>1649990.9</v>
          </cell>
        </row>
        <row r="3261">
          <cell r="A3261" t="str">
            <v>18071540103</v>
          </cell>
          <cell r="B3261">
            <v>503173.4</v>
          </cell>
        </row>
        <row r="3262">
          <cell r="A3262" t="str">
            <v>18071540114</v>
          </cell>
          <cell r="B3262">
            <v>69139.600000000006</v>
          </cell>
        </row>
        <row r="3263">
          <cell r="A3263" t="str">
            <v>18071540125</v>
          </cell>
          <cell r="B3263">
            <v>391861.4</v>
          </cell>
        </row>
        <row r="3264">
          <cell r="A3264" t="str">
            <v>18071540136</v>
          </cell>
          <cell r="B3264">
            <v>264407</v>
          </cell>
        </row>
        <row r="3265">
          <cell r="A3265" t="str">
            <v>18071540140</v>
          </cell>
          <cell r="B3265">
            <v>307694.7</v>
          </cell>
        </row>
        <row r="3266">
          <cell r="A3266" t="str">
            <v>18071540151</v>
          </cell>
          <cell r="B3266">
            <v>378568.8</v>
          </cell>
        </row>
        <row r="3267">
          <cell r="A3267" t="str">
            <v>18071540162</v>
          </cell>
          <cell r="B3267">
            <v>435108.1</v>
          </cell>
        </row>
        <row r="3268">
          <cell r="A3268" t="str">
            <v>18071540173</v>
          </cell>
          <cell r="B3268">
            <v>37087.300000000003</v>
          </cell>
        </row>
        <row r="3269">
          <cell r="A3269" t="str">
            <v>18071540184</v>
          </cell>
          <cell r="B3269">
            <v>666664.30000000005</v>
          </cell>
        </row>
        <row r="3270">
          <cell r="A3270" t="str">
            <v>18071540195</v>
          </cell>
          <cell r="B3270">
            <v>58600.7</v>
          </cell>
        </row>
        <row r="3271">
          <cell r="A3271" t="str">
            <v>18071540206</v>
          </cell>
          <cell r="B3271">
            <v>302660.7</v>
          </cell>
        </row>
        <row r="3272">
          <cell r="A3272" t="str">
            <v>18071755135</v>
          </cell>
          <cell r="B3272">
            <v>4574.8999999999996</v>
          </cell>
        </row>
        <row r="3273">
          <cell r="A3273" t="str">
            <v>18071825366</v>
          </cell>
          <cell r="B3273">
            <v>7920.4</v>
          </cell>
        </row>
        <row r="3274">
          <cell r="A3274" t="str">
            <v>18071951900</v>
          </cell>
          <cell r="B3274">
            <v>11506.3</v>
          </cell>
        </row>
        <row r="3275">
          <cell r="A3275" t="str">
            <v>18072327113</v>
          </cell>
          <cell r="B3275">
            <v>272369.8</v>
          </cell>
        </row>
        <row r="3276">
          <cell r="A3276" t="str">
            <v>18072327124</v>
          </cell>
          <cell r="B3276">
            <v>114678.6</v>
          </cell>
        </row>
        <row r="3277">
          <cell r="A3277" t="str">
            <v>18072327135</v>
          </cell>
          <cell r="B3277">
            <v>548485.19999999995</v>
          </cell>
        </row>
        <row r="3278">
          <cell r="A3278" t="str">
            <v>18072327146</v>
          </cell>
          <cell r="B3278">
            <v>156986.6</v>
          </cell>
        </row>
        <row r="3279">
          <cell r="A3279" t="str">
            <v>18072327150</v>
          </cell>
          <cell r="B3279">
            <v>784334.3</v>
          </cell>
        </row>
        <row r="3280">
          <cell r="A3280" t="str">
            <v>18072327161</v>
          </cell>
          <cell r="B3280">
            <v>457694.6</v>
          </cell>
        </row>
        <row r="3281">
          <cell r="A3281" t="str">
            <v>18072327172</v>
          </cell>
          <cell r="B3281">
            <v>1088594</v>
          </cell>
        </row>
        <row r="3282">
          <cell r="A3282" t="str">
            <v>18072327183</v>
          </cell>
          <cell r="B3282">
            <v>91178.6</v>
          </cell>
        </row>
        <row r="3283">
          <cell r="A3283" t="str">
            <v>18072327194</v>
          </cell>
          <cell r="B3283">
            <v>1094578.6000000001</v>
          </cell>
        </row>
        <row r="3284">
          <cell r="A3284" t="str">
            <v>18072327205</v>
          </cell>
          <cell r="B3284">
            <v>169046</v>
          </cell>
        </row>
        <row r="3285">
          <cell r="A3285" t="str">
            <v>18072327220</v>
          </cell>
          <cell r="B3285">
            <v>71895.399999999994</v>
          </cell>
        </row>
        <row r="3286">
          <cell r="A3286" t="str">
            <v>18072327231</v>
          </cell>
          <cell r="B3286">
            <v>296611.7</v>
          </cell>
        </row>
        <row r="3287">
          <cell r="A3287" t="str">
            <v>18072327242</v>
          </cell>
          <cell r="B3287">
            <v>462553.4</v>
          </cell>
        </row>
        <row r="3288">
          <cell r="A3288" t="str">
            <v>18072327253</v>
          </cell>
          <cell r="B3288">
            <v>254250.4</v>
          </cell>
        </row>
        <row r="3289">
          <cell r="A3289" t="str">
            <v>18072327264</v>
          </cell>
          <cell r="B3289">
            <v>175686.9</v>
          </cell>
        </row>
        <row r="3290">
          <cell r="A3290" t="str">
            <v>18072327275</v>
          </cell>
          <cell r="B3290">
            <v>2661505.7999999998</v>
          </cell>
        </row>
        <row r="3291">
          <cell r="A3291" t="str">
            <v>18072327286</v>
          </cell>
          <cell r="B3291">
            <v>261868.4</v>
          </cell>
        </row>
        <row r="3292">
          <cell r="A3292" t="str">
            <v>18072327290</v>
          </cell>
          <cell r="B3292">
            <v>77120.7</v>
          </cell>
        </row>
        <row r="3293">
          <cell r="A3293" t="str">
            <v>18072327301</v>
          </cell>
          <cell r="B3293">
            <v>210059.8</v>
          </cell>
        </row>
        <row r="3294">
          <cell r="A3294" t="str">
            <v>18072327312</v>
          </cell>
          <cell r="B3294">
            <v>273773.09999999998</v>
          </cell>
        </row>
        <row r="3295">
          <cell r="A3295" t="str">
            <v>18072327323</v>
          </cell>
          <cell r="B3295">
            <v>438159.6</v>
          </cell>
        </row>
        <row r="3296">
          <cell r="A3296" t="str">
            <v>18072327345</v>
          </cell>
          <cell r="B3296">
            <v>53865.4</v>
          </cell>
        </row>
        <row r="3297">
          <cell r="A3297" t="str">
            <v>18072327356</v>
          </cell>
          <cell r="B3297">
            <v>18865</v>
          </cell>
        </row>
        <row r="3298">
          <cell r="A3298" t="str">
            <v>18072327360</v>
          </cell>
          <cell r="B3298">
            <v>17113.8</v>
          </cell>
        </row>
        <row r="3299">
          <cell r="A3299" t="str">
            <v>18072327371</v>
          </cell>
          <cell r="B3299">
            <v>20788.400000000001</v>
          </cell>
        </row>
        <row r="3300">
          <cell r="A3300" t="str">
            <v>18072327382</v>
          </cell>
          <cell r="B3300">
            <v>220102.8</v>
          </cell>
        </row>
        <row r="3301">
          <cell r="A3301" t="str">
            <v>18072327393</v>
          </cell>
          <cell r="B3301">
            <v>5905.1</v>
          </cell>
        </row>
        <row r="3302">
          <cell r="A3302" t="str">
            <v>18072327404</v>
          </cell>
          <cell r="B3302">
            <v>267766.5</v>
          </cell>
        </row>
        <row r="3303">
          <cell r="A3303" t="str">
            <v>18072331416</v>
          </cell>
          <cell r="B3303">
            <v>150170</v>
          </cell>
        </row>
        <row r="3304">
          <cell r="A3304" t="str">
            <v>18072331420</v>
          </cell>
          <cell r="B3304">
            <v>88659</v>
          </cell>
        </row>
        <row r="3305">
          <cell r="A3305" t="str">
            <v>18072331431</v>
          </cell>
          <cell r="B3305">
            <v>148562.9</v>
          </cell>
        </row>
        <row r="3306">
          <cell r="A3306" t="str">
            <v>18072331442</v>
          </cell>
          <cell r="B3306">
            <v>44803.1</v>
          </cell>
        </row>
        <row r="3307">
          <cell r="A3307" t="str">
            <v>18072331453</v>
          </cell>
          <cell r="B3307">
            <v>25746.6</v>
          </cell>
        </row>
        <row r="3308">
          <cell r="A3308" t="str">
            <v>18072331464</v>
          </cell>
          <cell r="B3308">
            <v>757992.2</v>
          </cell>
        </row>
        <row r="3309">
          <cell r="A3309" t="str">
            <v>18072331475</v>
          </cell>
          <cell r="B3309">
            <v>349731.2</v>
          </cell>
        </row>
        <row r="3310">
          <cell r="A3310" t="str">
            <v>18072331486</v>
          </cell>
          <cell r="B3310">
            <v>33710.699999999997</v>
          </cell>
        </row>
        <row r="3311">
          <cell r="A3311" t="str">
            <v>18072331490</v>
          </cell>
          <cell r="B3311">
            <v>262468.90999999997</v>
          </cell>
        </row>
        <row r="3312">
          <cell r="A3312" t="str">
            <v>18072331512</v>
          </cell>
          <cell r="B3312">
            <v>182066.8</v>
          </cell>
        </row>
        <row r="3313">
          <cell r="A3313" t="str">
            <v>18072331523</v>
          </cell>
          <cell r="B3313">
            <v>181369.9</v>
          </cell>
        </row>
        <row r="3314">
          <cell r="A3314" t="str">
            <v>18072331534</v>
          </cell>
          <cell r="B3314">
            <v>132684.5</v>
          </cell>
        </row>
        <row r="3315">
          <cell r="A3315" t="str">
            <v>18072331545</v>
          </cell>
          <cell r="B3315">
            <v>480049.5</v>
          </cell>
        </row>
        <row r="3316">
          <cell r="A3316" t="str">
            <v>18072331556</v>
          </cell>
          <cell r="B3316">
            <v>103265.7</v>
          </cell>
        </row>
        <row r="3317">
          <cell r="A3317" t="str">
            <v>18072331560</v>
          </cell>
          <cell r="B3317">
            <v>82450.3</v>
          </cell>
        </row>
        <row r="3318">
          <cell r="A3318" t="str">
            <v>18072331571</v>
          </cell>
          <cell r="B3318">
            <v>115372.7</v>
          </cell>
        </row>
        <row r="3319">
          <cell r="A3319" t="str">
            <v>18072331582</v>
          </cell>
          <cell r="B3319">
            <v>197928</v>
          </cell>
        </row>
        <row r="3320">
          <cell r="A3320" t="str">
            <v>18072331593</v>
          </cell>
          <cell r="B3320">
            <v>168010.2</v>
          </cell>
        </row>
        <row r="3321">
          <cell r="A3321" t="str">
            <v>18072331604</v>
          </cell>
          <cell r="B3321">
            <v>94299.1</v>
          </cell>
        </row>
        <row r="3322">
          <cell r="A3322" t="str">
            <v>18072331615</v>
          </cell>
          <cell r="B3322">
            <v>157827.70000000001</v>
          </cell>
        </row>
        <row r="3323">
          <cell r="A3323" t="str">
            <v>18072331626</v>
          </cell>
          <cell r="B3323">
            <v>184796.7</v>
          </cell>
        </row>
        <row r="3324">
          <cell r="A3324" t="str">
            <v>18072331630</v>
          </cell>
          <cell r="B3324">
            <v>463480.1</v>
          </cell>
        </row>
        <row r="3325">
          <cell r="A3325" t="str">
            <v>18072331652</v>
          </cell>
          <cell r="B3325">
            <v>49197.599999999999</v>
          </cell>
        </row>
        <row r="3326">
          <cell r="A3326" t="str">
            <v>18072331663</v>
          </cell>
          <cell r="B3326">
            <v>1852401.2</v>
          </cell>
        </row>
        <row r="3327">
          <cell r="A3327" t="str">
            <v>18072331674</v>
          </cell>
          <cell r="B3327">
            <v>108798.1</v>
          </cell>
        </row>
        <row r="3328">
          <cell r="A3328" t="str">
            <v>18072331685</v>
          </cell>
          <cell r="B3328">
            <v>140656.9</v>
          </cell>
        </row>
        <row r="3329">
          <cell r="A3329" t="str">
            <v>18072331696</v>
          </cell>
          <cell r="B3329">
            <v>17329.900000000001</v>
          </cell>
        </row>
        <row r="3330">
          <cell r="A3330" t="str">
            <v>18072331700</v>
          </cell>
          <cell r="B3330">
            <v>258632.7</v>
          </cell>
        </row>
        <row r="3331">
          <cell r="A3331" t="str">
            <v>18072333715</v>
          </cell>
          <cell r="B3331">
            <v>348051.8</v>
          </cell>
        </row>
        <row r="3332">
          <cell r="A3332" t="str">
            <v>18072333726</v>
          </cell>
          <cell r="B3332">
            <v>208698.5</v>
          </cell>
        </row>
        <row r="3333">
          <cell r="A3333" t="str">
            <v>18072333730</v>
          </cell>
          <cell r="B3333">
            <v>93895.7</v>
          </cell>
        </row>
        <row r="3334">
          <cell r="A3334" t="str">
            <v>18072333741</v>
          </cell>
          <cell r="B3334">
            <v>95270.9</v>
          </cell>
        </row>
        <row r="3335">
          <cell r="A3335" t="str">
            <v>18072333752</v>
          </cell>
          <cell r="B3335">
            <v>351179.6</v>
          </cell>
        </row>
        <row r="3336">
          <cell r="A3336" t="str">
            <v>18072333763</v>
          </cell>
          <cell r="B3336">
            <v>838079.9</v>
          </cell>
        </row>
        <row r="3337">
          <cell r="A3337" t="str">
            <v>18072333774</v>
          </cell>
          <cell r="B3337">
            <v>173659.5</v>
          </cell>
        </row>
        <row r="3338">
          <cell r="A3338" t="str">
            <v>18072333785</v>
          </cell>
          <cell r="B3338">
            <v>44180.7</v>
          </cell>
        </row>
        <row r="3339">
          <cell r="A3339" t="str">
            <v>18072333796</v>
          </cell>
          <cell r="B3339">
            <v>125449.4</v>
          </cell>
        </row>
        <row r="3340">
          <cell r="A3340" t="str">
            <v>18072333800</v>
          </cell>
          <cell r="B3340">
            <v>81202</v>
          </cell>
        </row>
        <row r="3341">
          <cell r="A3341" t="str">
            <v>18072333811</v>
          </cell>
          <cell r="B3341">
            <v>63460</v>
          </cell>
        </row>
        <row r="3342">
          <cell r="A3342" t="str">
            <v>18072333822</v>
          </cell>
          <cell r="B3342">
            <v>425618.4</v>
          </cell>
        </row>
        <row r="3343">
          <cell r="A3343" t="str">
            <v>18072333833</v>
          </cell>
          <cell r="B3343">
            <v>218738.2</v>
          </cell>
        </row>
        <row r="3344">
          <cell r="A3344" t="str">
            <v>18072333844</v>
          </cell>
          <cell r="B3344">
            <v>56488.2</v>
          </cell>
        </row>
        <row r="3345">
          <cell r="A3345" t="str">
            <v>18072333855</v>
          </cell>
          <cell r="B3345">
            <v>212266.5</v>
          </cell>
        </row>
        <row r="3346">
          <cell r="A3346" t="str">
            <v>18072333866</v>
          </cell>
          <cell r="B3346">
            <v>251315.1</v>
          </cell>
        </row>
        <row r="3347">
          <cell r="A3347" t="str">
            <v>18072333870</v>
          </cell>
          <cell r="B3347">
            <v>174034</v>
          </cell>
        </row>
        <row r="3348">
          <cell r="A3348" t="str">
            <v>18072333881</v>
          </cell>
          <cell r="B3348">
            <v>145832.4</v>
          </cell>
        </row>
        <row r="3349">
          <cell r="A3349" t="str">
            <v>18072333892</v>
          </cell>
          <cell r="B3349">
            <v>38220</v>
          </cell>
        </row>
        <row r="3350">
          <cell r="A3350" t="str">
            <v>18072333895</v>
          </cell>
          <cell r="B3350">
            <v>92733.7</v>
          </cell>
        </row>
        <row r="3351">
          <cell r="A3351" t="str">
            <v>18072333903</v>
          </cell>
          <cell r="B3351">
            <v>38576.400000000001</v>
          </cell>
        </row>
        <row r="3352">
          <cell r="A3352" t="str">
            <v>18072333936</v>
          </cell>
          <cell r="B3352">
            <v>210093.6</v>
          </cell>
        </row>
        <row r="3353">
          <cell r="A3353" t="str">
            <v>18072333940</v>
          </cell>
          <cell r="B3353">
            <v>651591.88</v>
          </cell>
        </row>
        <row r="3354">
          <cell r="A3354" t="str">
            <v>18072333951</v>
          </cell>
          <cell r="B3354">
            <v>135140.20000000001</v>
          </cell>
        </row>
        <row r="3355">
          <cell r="A3355" t="str">
            <v>18072333962</v>
          </cell>
          <cell r="B3355">
            <v>51040.9</v>
          </cell>
        </row>
        <row r="3356">
          <cell r="A3356" t="str">
            <v>18072333973</v>
          </cell>
          <cell r="B3356">
            <v>330354.2</v>
          </cell>
        </row>
        <row r="3357">
          <cell r="A3357" t="str">
            <v>18072333984</v>
          </cell>
          <cell r="B3357">
            <v>103643.1</v>
          </cell>
        </row>
        <row r="3358">
          <cell r="A3358" t="str">
            <v>18072333995</v>
          </cell>
          <cell r="B3358">
            <v>40109.599999999999</v>
          </cell>
        </row>
        <row r="3359">
          <cell r="A3359" t="str">
            <v>18072334006</v>
          </cell>
          <cell r="B3359">
            <v>3852.2</v>
          </cell>
        </row>
        <row r="3360">
          <cell r="A3360" t="str">
            <v>18072339013</v>
          </cell>
          <cell r="B3360">
            <v>367043.8</v>
          </cell>
        </row>
        <row r="3361">
          <cell r="A3361" t="str">
            <v>18072339024</v>
          </cell>
          <cell r="B3361">
            <v>215811.7</v>
          </cell>
        </row>
        <row r="3362">
          <cell r="A3362" t="str">
            <v>18072339035</v>
          </cell>
          <cell r="B3362">
            <v>190346.5</v>
          </cell>
        </row>
        <row r="3363">
          <cell r="A3363" t="str">
            <v>18072339046</v>
          </cell>
          <cell r="B3363">
            <v>236522.6</v>
          </cell>
        </row>
        <row r="3364">
          <cell r="A3364" t="str">
            <v>18072339050</v>
          </cell>
          <cell r="B3364">
            <v>410124.9</v>
          </cell>
        </row>
        <row r="3365">
          <cell r="A3365" t="str">
            <v>18072339061</v>
          </cell>
          <cell r="B3365">
            <v>203658.3</v>
          </cell>
        </row>
        <row r="3366">
          <cell r="A3366" t="str">
            <v>18072339072</v>
          </cell>
          <cell r="B3366">
            <v>221741.9</v>
          </cell>
        </row>
        <row r="3367">
          <cell r="A3367" t="str">
            <v>18072339083</v>
          </cell>
          <cell r="B3367">
            <v>35364</v>
          </cell>
        </row>
        <row r="3368">
          <cell r="A3368" t="str">
            <v>18072339094</v>
          </cell>
          <cell r="B3368">
            <v>90450.1</v>
          </cell>
        </row>
        <row r="3369">
          <cell r="A3369" t="str">
            <v>18072339105</v>
          </cell>
          <cell r="B3369">
            <v>140520.1</v>
          </cell>
        </row>
        <row r="3370">
          <cell r="A3370" t="str">
            <v>18072339116</v>
          </cell>
          <cell r="B3370">
            <v>93994.5</v>
          </cell>
        </row>
        <row r="3371">
          <cell r="A3371" t="str">
            <v>18072339120</v>
          </cell>
          <cell r="B3371">
            <v>231827.4</v>
          </cell>
        </row>
        <row r="3372">
          <cell r="A3372" t="str">
            <v>18072339131</v>
          </cell>
          <cell r="B3372">
            <v>219841.3</v>
          </cell>
        </row>
        <row r="3373">
          <cell r="A3373" t="str">
            <v>18072339142</v>
          </cell>
          <cell r="B3373">
            <v>22542.7</v>
          </cell>
        </row>
        <row r="3374">
          <cell r="A3374" t="str">
            <v>18072339153</v>
          </cell>
          <cell r="B3374">
            <v>19268.900000000001</v>
          </cell>
        </row>
        <row r="3375">
          <cell r="A3375" t="str">
            <v>18072339164</v>
          </cell>
          <cell r="B3375">
            <v>216423.8</v>
          </cell>
        </row>
        <row r="3376">
          <cell r="A3376" t="str">
            <v>18072339175</v>
          </cell>
          <cell r="B3376">
            <v>843756</v>
          </cell>
        </row>
        <row r="3377">
          <cell r="A3377" t="str">
            <v>18072339186</v>
          </cell>
          <cell r="B3377">
            <v>1036476.2</v>
          </cell>
        </row>
        <row r="3378">
          <cell r="A3378" t="str">
            <v>18072339190</v>
          </cell>
          <cell r="B3378">
            <v>775580.4</v>
          </cell>
        </row>
        <row r="3379">
          <cell r="A3379" t="str">
            <v>18072339201</v>
          </cell>
          <cell r="B3379">
            <v>113921.9</v>
          </cell>
        </row>
        <row r="3380">
          <cell r="A3380" t="str">
            <v>18072339212</v>
          </cell>
          <cell r="B3380">
            <v>658399.5</v>
          </cell>
        </row>
        <row r="3381">
          <cell r="A3381" t="str">
            <v>18072339223</v>
          </cell>
          <cell r="B3381">
            <v>243948.2</v>
          </cell>
        </row>
        <row r="3382">
          <cell r="A3382" t="str">
            <v>18072339234</v>
          </cell>
          <cell r="B3382">
            <v>428233.3</v>
          </cell>
        </row>
        <row r="3383">
          <cell r="A3383" t="str">
            <v>18072339245</v>
          </cell>
          <cell r="B3383">
            <v>160022.29999999999</v>
          </cell>
        </row>
        <row r="3384">
          <cell r="A3384" t="str">
            <v>18072339256</v>
          </cell>
          <cell r="B3384">
            <v>34544.699999999997</v>
          </cell>
        </row>
        <row r="3385">
          <cell r="A3385" t="str">
            <v>18072339260</v>
          </cell>
          <cell r="B3385">
            <v>193505.3</v>
          </cell>
        </row>
        <row r="3386">
          <cell r="A3386" t="str">
            <v>18072339271</v>
          </cell>
          <cell r="B3386">
            <v>271928.2</v>
          </cell>
        </row>
        <row r="3387">
          <cell r="A3387" t="str">
            <v>18072339282</v>
          </cell>
          <cell r="B3387">
            <v>441300.9</v>
          </cell>
        </row>
        <row r="3388">
          <cell r="A3388" t="str">
            <v>18072339293</v>
          </cell>
          <cell r="B3388">
            <v>77637.2</v>
          </cell>
        </row>
        <row r="3389">
          <cell r="A3389" t="str">
            <v>18072339304</v>
          </cell>
          <cell r="B3389">
            <v>166985.4</v>
          </cell>
        </row>
        <row r="3390">
          <cell r="A3390" t="str">
            <v>18072343110</v>
          </cell>
          <cell r="B3390">
            <v>166672.20000000001</v>
          </cell>
        </row>
        <row r="3391">
          <cell r="A3391" t="str">
            <v>18072343121</v>
          </cell>
          <cell r="B3391">
            <v>81187.8</v>
          </cell>
        </row>
        <row r="3392">
          <cell r="A3392" t="str">
            <v>18072343132</v>
          </cell>
          <cell r="B3392">
            <v>161641.4</v>
          </cell>
        </row>
        <row r="3393">
          <cell r="A3393" t="str">
            <v>18072343143</v>
          </cell>
          <cell r="B3393">
            <v>199830.7</v>
          </cell>
        </row>
        <row r="3394">
          <cell r="A3394" t="str">
            <v>18072343154</v>
          </cell>
          <cell r="B3394">
            <v>40632.6</v>
          </cell>
        </row>
        <row r="3395">
          <cell r="A3395" t="str">
            <v>18072343165</v>
          </cell>
          <cell r="B3395">
            <v>355668.1</v>
          </cell>
        </row>
        <row r="3396">
          <cell r="A3396" t="str">
            <v>18072343176</v>
          </cell>
          <cell r="B3396">
            <v>51979.199999999997</v>
          </cell>
        </row>
        <row r="3397">
          <cell r="A3397" t="str">
            <v>18072343180</v>
          </cell>
          <cell r="B3397">
            <v>150528</v>
          </cell>
        </row>
        <row r="3398">
          <cell r="A3398" t="str">
            <v>18072343191</v>
          </cell>
          <cell r="B3398">
            <v>111181.3</v>
          </cell>
        </row>
        <row r="3399">
          <cell r="A3399" t="str">
            <v>18072343202</v>
          </cell>
          <cell r="B3399">
            <v>140175.5</v>
          </cell>
        </row>
        <row r="3400">
          <cell r="A3400" t="str">
            <v>18072343213</v>
          </cell>
          <cell r="B3400">
            <v>34576.699999999997</v>
          </cell>
        </row>
        <row r="3401">
          <cell r="A3401" t="str">
            <v>18072343224</v>
          </cell>
          <cell r="B3401">
            <v>555410.80000000005</v>
          </cell>
        </row>
        <row r="3402">
          <cell r="A3402" t="str">
            <v>18072343235</v>
          </cell>
          <cell r="B3402">
            <v>23582.400000000001</v>
          </cell>
        </row>
        <row r="3403">
          <cell r="A3403" t="str">
            <v>18072343246</v>
          </cell>
          <cell r="B3403">
            <v>774000.3</v>
          </cell>
        </row>
        <row r="3404">
          <cell r="A3404" t="str">
            <v>18072343250</v>
          </cell>
          <cell r="B3404">
            <v>62521.8</v>
          </cell>
        </row>
        <row r="3405">
          <cell r="A3405" t="str">
            <v>18072343261</v>
          </cell>
          <cell r="B3405">
            <v>80753.399999999994</v>
          </cell>
        </row>
        <row r="3406">
          <cell r="A3406" t="str">
            <v>18072343272</v>
          </cell>
          <cell r="B3406">
            <v>146980.1</v>
          </cell>
        </row>
        <row r="3407">
          <cell r="A3407" t="str">
            <v>18072343283</v>
          </cell>
          <cell r="B3407">
            <v>36047.800000000003</v>
          </cell>
        </row>
        <row r="3408">
          <cell r="A3408" t="str">
            <v>18072343294</v>
          </cell>
          <cell r="B3408">
            <v>168936.5</v>
          </cell>
        </row>
        <row r="3409">
          <cell r="A3409" t="str">
            <v>18072343305</v>
          </cell>
          <cell r="B3409">
            <v>1953942</v>
          </cell>
        </row>
        <row r="3410">
          <cell r="A3410" t="str">
            <v>18072343316</v>
          </cell>
          <cell r="B3410">
            <v>2687329.2</v>
          </cell>
        </row>
        <row r="3411">
          <cell r="A3411" t="str">
            <v>18072343320</v>
          </cell>
          <cell r="B3411">
            <v>4216.7</v>
          </cell>
        </row>
        <row r="3412">
          <cell r="A3412" t="str">
            <v>18072343331</v>
          </cell>
          <cell r="B3412">
            <v>339084.2</v>
          </cell>
        </row>
        <row r="3413">
          <cell r="A3413" t="str">
            <v>18072343342</v>
          </cell>
          <cell r="B3413">
            <v>110150.9</v>
          </cell>
        </row>
        <row r="3414">
          <cell r="A3414" t="str">
            <v>18072343353</v>
          </cell>
          <cell r="B3414">
            <v>409706.2</v>
          </cell>
        </row>
        <row r="3415">
          <cell r="A3415" t="str">
            <v>18072343364</v>
          </cell>
          <cell r="B3415">
            <v>30269.3</v>
          </cell>
        </row>
        <row r="3416">
          <cell r="A3416" t="str">
            <v>18072343386</v>
          </cell>
          <cell r="B3416">
            <v>363648.3</v>
          </cell>
        </row>
        <row r="3417">
          <cell r="A3417" t="str">
            <v>18072343390</v>
          </cell>
          <cell r="B3417">
            <v>153666.79999999999</v>
          </cell>
        </row>
        <row r="3418">
          <cell r="A3418" t="str">
            <v>18072343401</v>
          </cell>
          <cell r="B3418">
            <v>489515.2</v>
          </cell>
        </row>
        <row r="3419">
          <cell r="A3419" t="str">
            <v>18072345814</v>
          </cell>
          <cell r="B3419">
            <v>67280.3</v>
          </cell>
        </row>
        <row r="3420">
          <cell r="A3420" t="str">
            <v>18072345825</v>
          </cell>
          <cell r="B3420">
            <v>36768.5</v>
          </cell>
        </row>
        <row r="3421">
          <cell r="A3421" t="str">
            <v>18072345836</v>
          </cell>
          <cell r="B3421">
            <v>258980.7</v>
          </cell>
        </row>
        <row r="3422">
          <cell r="A3422" t="str">
            <v>18072345840</v>
          </cell>
          <cell r="B3422">
            <v>439620.7</v>
          </cell>
        </row>
        <row r="3423">
          <cell r="A3423" t="str">
            <v>18072345851</v>
          </cell>
          <cell r="B3423">
            <v>191314.9</v>
          </cell>
        </row>
        <row r="3424">
          <cell r="A3424" t="str">
            <v>18072345862</v>
          </cell>
          <cell r="B3424">
            <v>398797.3</v>
          </cell>
        </row>
        <row r="3425">
          <cell r="A3425" t="str">
            <v>18072345873</v>
          </cell>
          <cell r="B3425">
            <v>32868</v>
          </cell>
        </row>
        <row r="3426">
          <cell r="A3426" t="str">
            <v>18072345884</v>
          </cell>
          <cell r="B3426">
            <v>412204.4</v>
          </cell>
        </row>
        <row r="3427">
          <cell r="A3427" t="str">
            <v>18072345895</v>
          </cell>
          <cell r="B3427">
            <v>31623.200000000001</v>
          </cell>
        </row>
        <row r="3428">
          <cell r="A3428" t="str">
            <v>18072345906</v>
          </cell>
          <cell r="B3428">
            <v>318060.09999999998</v>
          </cell>
        </row>
        <row r="3429">
          <cell r="A3429" t="str">
            <v>18072345910</v>
          </cell>
          <cell r="B3429">
            <v>305333.2</v>
          </cell>
        </row>
        <row r="3430">
          <cell r="A3430" t="str">
            <v>18072345921</v>
          </cell>
          <cell r="B3430">
            <v>54127</v>
          </cell>
        </row>
        <row r="3431">
          <cell r="A3431" t="str">
            <v>18072345932</v>
          </cell>
          <cell r="B3431">
            <v>92081.2</v>
          </cell>
        </row>
        <row r="3432">
          <cell r="A3432" t="str">
            <v>18072345943</v>
          </cell>
          <cell r="B3432">
            <v>174579.8</v>
          </cell>
        </row>
        <row r="3433">
          <cell r="A3433" t="str">
            <v>18072345954</v>
          </cell>
          <cell r="B3433">
            <v>10801.2</v>
          </cell>
        </row>
        <row r="3434">
          <cell r="A3434" t="str">
            <v>18072345965</v>
          </cell>
          <cell r="B3434">
            <v>105425.5</v>
          </cell>
        </row>
        <row r="3435">
          <cell r="A3435" t="str">
            <v>18072345976</v>
          </cell>
          <cell r="B3435">
            <v>134831.4</v>
          </cell>
        </row>
        <row r="3436">
          <cell r="A3436" t="str">
            <v>18072345980</v>
          </cell>
          <cell r="B3436">
            <v>88649.3</v>
          </cell>
        </row>
        <row r="3437">
          <cell r="A3437" t="str">
            <v>18072345991</v>
          </cell>
          <cell r="B3437">
            <v>21434.6</v>
          </cell>
        </row>
        <row r="3438">
          <cell r="A3438" t="str">
            <v>18072346002</v>
          </cell>
          <cell r="B3438">
            <v>338916</v>
          </cell>
        </row>
        <row r="3439">
          <cell r="A3439" t="str">
            <v>18072346013</v>
          </cell>
          <cell r="B3439">
            <v>244055.1</v>
          </cell>
        </row>
        <row r="3440">
          <cell r="A3440" t="str">
            <v>18072346024</v>
          </cell>
          <cell r="B3440">
            <v>85785.5</v>
          </cell>
        </row>
        <row r="3441">
          <cell r="A3441" t="str">
            <v>18072346035</v>
          </cell>
          <cell r="B3441">
            <v>46881.1</v>
          </cell>
        </row>
        <row r="3442">
          <cell r="A3442" t="str">
            <v>18072346046</v>
          </cell>
          <cell r="B3442">
            <v>30729.3</v>
          </cell>
        </row>
        <row r="3443">
          <cell r="A3443" t="str">
            <v>18072346061</v>
          </cell>
          <cell r="B3443">
            <v>145941</v>
          </cell>
        </row>
        <row r="3444">
          <cell r="A3444" t="str">
            <v>18072346072</v>
          </cell>
          <cell r="B3444">
            <v>246828.2</v>
          </cell>
        </row>
        <row r="3445">
          <cell r="A3445" t="str">
            <v>18072346083</v>
          </cell>
          <cell r="B3445">
            <v>255569.2</v>
          </cell>
        </row>
        <row r="3446">
          <cell r="A3446" t="str">
            <v>18072346094</v>
          </cell>
          <cell r="B3446">
            <v>242131.3</v>
          </cell>
        </row>
        <row r="3447">
          <cell r="A3447" t="str">
            <v>18072346105</v>
          </cell>
          <cell r="B3447">
            <v>1657380.5</v>
          </cell>
        </row>
        <row r="3448">
          <cell r="A3448" t="str">
            <v>18072354111</v>
          </cell>
          <cell r="B3448">
            <v>144452.1</v>
          </cell>
        </row>
        <row r="3449">
          <cell r="A3449" t="str">
            <v>18072354122</v>
          </cell>
          <cell r="B3449">
            <v>77434.8</v>
          </cell>
        </row>
        <row r="3450">
          <cell r="A3450" t="str">
            <v>18072354133</v>
          </cell>
          <cell r="B3450">
            <v>92203.7</v>
          </cell>
        </row>
        <row r="3451">
          <cell r="A3451" t="str">
            <v>18072354144</v>
          </cell>
          <cell r="B3451">
            <v>21337.8</v>
          </cell>
        </row>
        <row r="3452">
          <cell r="A3452" t="str">
            <v>18072354155</v>
          </cell>
          <cell r="B3452">
            <v>82399.5</v>
          </cell>
        </row>
        <row r="3453">
          <cell r="A3453" t="str">
            <v>18072354166</v>
          </cell>
          <cell r="B3453">
            <v>141927.9</v>
          </cell>
        </row>
        <row r="3454">
          <cell r="A3454" t="str">
            <v>18072354170</v>
          </cell>
          <cell r="B3454">
            <v>162934.70000000001</v>
          </cell>
        </row>
        <row r="3455">
          <cell r="A3455" t="str">
            <v>18072354181</v>
          </cell>
          <cell r="B3455">
            <v>136435.29999999999</v>
          </cell>
        </row>
        <row r="3456">
          <cell r="A3456" t="str">
            <v>18072354192</v>
          </cell>
          <cell r="B3456">
            <v>347876.5</v>
          </cell>
        </row>
        <row r="3457">
          <cell r="A3457" t="str">
            <v>18072354203</v>
          </cell>
          <cell r="B3457">
            <v>158982.79999999999</v>
          </cell>
        </row>
        <row r="3458">
          <cell r="A3458" t="str">
            <v>18072354214</v>
          </cell>
          <cell r="B3458">
            <v>61226.5</v>
          </cell>
        </row>
        <row r="3459">
          <cell r="A3459" t="str">
            <v>18072354225</v>
          </cell>
          <cell r="B3459">
            <v>38427.9</v>
          </cell>
        </row>
        <row r="3460">
          <cell r="A3460" t="str">
            <v>18072354236</v>
          </cell>
          <cell r="B3460">
            <v>72151.8</v>
          </cell>
        </row>
        <row r="3461">
          <cell r="A3461" t="str">
            <v>18072354240</v>
          </cell>
          <cell r="B3461">
            <v>89084.3</v>
          </cell>
        </row>
        <row r="3462">
          <cell r="A3462" t="str">
            <v>18072354251</v>
          </cell>
          <cell r="B3462">
            <v>44107.3</v>
          </cell>
        </row>
        <row r="3463">
          <cell r="A3463" t="str">
            <v>18072354262</v>
          </cell>
          <cell r="B3463">
            <v>1368162.9</v>
          </cell>
        </row>
        <row r="3464">
          <cell r="A3464" t="str">
            <v>18072354273</v>
          </cell>
          <cell r="B3464">
            <v>391818.5</v>
          </cell>
        </row>
        <row r="3465">
          <cell r="A3465" t="str">
            <v>18072354284</v>
          </cell>
          <cell r="B3465">
            <v>111028</v>
          </cell>
        </row>
        <row r="3466">
          <cell r="A3466" t="str">
            <v>18072354295</v>
          </cell>
          <cell r="B3466">
            <v>359978.4</v>
          </cell>
        </row>
        <row r="3467">
          <cell r="A3467" t="str">
            <v>18072354306</v>
          </cell>
          <cell r="B3467">
            <v>28330.3</v>
          </cell>
        </row>
        <row r="3468">
          <cell r="A3468" t="str">
            <v>18072354310</v>
          </cell>
          <cell r="B3468">
            <v>46962.9</v>
          </cell>
        </row>
        <row r="3469">
          <cell r="A3469" t="str">
            <v>18072354321</v>
          </cell>
          <cell r="B3469">
            <v>535262.19999999995</v>
          </cell>
        </row>
        <row r="3470">
          <cell r="A3470" t="str">
            <v>18072354332</v>
          </cell>
          <cell r="B3470">
            <v>31030.6</v>
          </cell>
        </row>
        <row r="3471">
          <cell r="A3471" t="str">
            <v>18072354343</v>
          </cell>
          <cell r="B3471">
            <v>477871.7</v>
          </cell>
        </row>
        <row r="3472">
          <cell r="A3472" t="str">
            <v>18072354354</v>
          </cell>
          <cell r="B3472">
            <v>354452.9</v>
          </cell>
        </row>
        <row r="3473">
          <cell r="A3473" t="str">
            <v>18072354365</v>
          </cell>
          <cell r="B3473">
            <v>47521</v>
          </cell>
        </row>
        <row r="3474">
          <cell r="A3474" t="str">
            <v>18072354376</v>
          </cell>
          <cell r="B3474">
            <v>192230.1</v>
          </cell>
        </row>
        <row r="3475">
          <cell r="A3475" t="str">
            <v>18072354380</v>
          </cell>
          <cell r="B3475">
            <v>322530.3</v>
          </cell>
        </row>
        <row r="3476">
          <cell r="A3476" t="str">
            <v>18072354391</v>
          </cell>
          <cell r="B3476">
            <v>60740.9</v>
          </cell>
        </row>
        <row r="3477">
          <cell r="A3477" t="str">
            <v>18072354402</v>
          </cell>
          <cell r="B3477">
            <v>174518.6</v>
          </cell>
        </row>
        <row r="3478">
          <cell r="A3478" t="str">
            <v>18072357515</v>
          </cell>
          <cell r="B3478">
            <v>146325</v>
          </cell>
        </row>
        <row r="3479">
          <cell r="A3479" t="str">
            <v>18072357526</v>
          </cell>
          <cell r="B3479">
            <v>256388.1</v>
          </cell>
        </row>
        <row r="3480">
          <cell r="A3480" t="str">
            <v>18072357530</v>
          </cell>
          <cell r="B3480">
            <v>145880.20000000001</v>
          </cell>
        </row>
        <row r="3481">
          <cell r="A3481" t="str">
            <v>18072357541</v>
          </cell>
          <cell r="B3481">
            <v>96522.2</v>
          </cell>
        </row>
        <row r="3482">
          <cell r="A3482" t="str">
            <v>18072357552</v>
          </cell>
          <cell r="B3482">
            <v>98094.1</v>
          </cell>
        </row>
        <row r="3483">
          <cell r="A3483" t="str">
            <v>18072357563</v>
          </cell>
          <cell r="B3483">
            <v>268866</v>
          </cell>
        </row>
        <row r="3484">
          <cell r="A3484" t="str">
            <v>18072357574</v>
          </cell>
          <cell r="B3484">
            <v>199553.4</v>
          </cell>
        </row>
        <row r="3485">
          <cell r="A3485" t="str">
            <v>18072357585</v>
          </cell>
          <cell r="B3485">
            <v>463104.5</v>
          </cell>
        </row>
        <row r="3486">
          <cell r="A3486" t="str">
            <v>18072357596</v>
          </cell>
          <cell r="B3486">
            <v>142096.1</v>
          </cell>
        </row>
        <row r="3487">
          <cell r="A3487" t="str">
            <v>18072357622</v>
          </cell>
          <cell r="B3487">
            <v>247872.5</v>
          </cell>
        </row>
        <row r="3488">
          <cell r="A3488" t="str">
            <v>18072357632</v>
          </cell>
          <cell r="B3488">
            <v>83389.2</v>
          </cell>
        </row>
        <row r="3489">
          <cell r="A3489" t="str">
            <v>18072357633</v>
          </cell>
          <cell r="B3489">
            <v>151889.1</v>
          </cell>
        </row>
        <row r="3490">
          <cell r="A3490" t="str">
            <v>18072357644</v>
          </cell>
          <cell r="B3490">
            <v>179517</v>
          </cell>
        </row>
        <row r="3491">
          <cell r="A3491" t="str">
            <v>18072357655</v>
          </cell>
          <cell r="B3491">
            <v>132612.20000000001</v>
          </cell>
        </row>
        <row r="3492">
          <cell r="A3492" t="str">
            <v>18072357666</v>
          </cell>
          <cell r="B3492">
            <v>478513.6</v>
          </cell>
        </row>
        <row r="3493">
          <cell r="A3493" t="str">
            <v>18072357670</v>
          </cell>
          <cell r="B3493">
            <v>80747</v>
          </cell>
        </row>
        <row r="3494">
          <cell r="A3494" t="str">
            <v>18072357681</v>
          </cell>
          <cell r="B3494">
            <v>77168.3</v>
          </cell>
        </row>
        <row r="3495">
          <cell r="A3495" t="str">
            <v>18072357692</v>
          </cell>
          <cell r="B3495">
            <v>167156.20000000001</v>
          </cell>
        </row>
        <row r="3496">
          <cell r="A3496" t="str">
            <v>18072357703</v>
          </cell>
          <cell r="B3496">
            <v>132530.79999999999</v>
          </cell>
        </row>
        <row r="3497">
          <cell r="A3497" t="str">
            <v>18072357714</v>
          </cell>
          <cell r="B3497">
            <v>354861.4</v>
          </cell>
        </row>
        <row r="3498">
          <cell r="A3498" t="str">
            <v>18072357725</v>
          </cell>
          <cell r="B3498">
            <v>54972.3</v>
          </cell>
        </row>
        <row r="3499">
          <cell r="A3499" t="str">
            <v>18072357736</v>
          </cell>
          <cell r="B3499">
            <v>339271.5</v>
          </cell>
        </row>
        <row r="3500">
          <cell r="A3500" t="str">
            <v>18072357740</v>
          </cell>
          <cell r="B3500">
            <v>17235.099999999999</v>
          </cell>
        </row>
        <row r="3501">
          <cell r="A3501" t="str">
            <v>18072357751</v>
          </cell>
          <cell r="B3501">
            <v>51115.199999999997</v>
          </cell>
        </row>
        <row r="3502">
          <cell r="A3502" t="str">
            <v>18072357762</v>
          </cell>
          <cell r="B3502">
            <v>367919.3</v>
          </cell>
        </row>
        <row r="3503">
          <cell r="A3503" t="str">
            <v>18072357773</v>
          </cell>
          <cell r="B3503">
            <v>365976.1</v>
          </cell>
        </row>
        <row r="3504">
          <cell r="A3504" t="str">
            <v>18072357784</v>
          </cell>
          <cell r="B3504">
            <v>34283.599999999999</v>
          </cell>
        </row>
        <row r="3505">
          <cell r="A3505" t="str">
            <v>18072357795</v>
          </cell>
          <cell r="B3505">
            <v>46697.8</v>
          </cell>
        </row>
        <row r="3506">
          <cell r="A3506" t="str">
            <v>18072357806</v>
          </cell>
          <cell r="B3506">
            <v>469618.7</v>
          </cell>
        </row>
        <row r="3507">
          <cell r="A3507" t="str">
            <v>18072362216</v>
          </cell>
          <cell r="B3507">
            <v>93163.4</v>
          </cell>
        </row>
        <row r="3508">
          <cell r="A3508" t="str">
            <v>18072362220</v>
          </cell>
          <cell r="B3508">
            <v>469618.7</v>
          </cell>
        </row>
        <row r="3509">
          <cell r="A3509" t="str">
            <v>18072362231</v>
          </cell>
          <cell r="B3509">
            <v>145880.20000000001</v>
          </cell>
        </row>
        <row r="3510">
          <cell r="A3510" t="str">
            <v>18072362242</v>
          </cell>
          <cell r="B3510">
            <v>469962.5</v>
          </cell>
        </row>
        <row r="3511">
          <cell r="A3511" t="str">
            <v>18072362253</v>
          </cell>
          <cell r="B3511">
            <v>122833.2</v>
          </cell>
        </row>
        <row r="3512">
          <cell r="A3512" t="str">
            <v>18072362264</v>
          </cell>
          <cell r="B3512">
            <v>77853.600000000006</v>
          </cell>
        </row>
        <row r="3513">
          <cell r="A3513" t="str">
            <v>18072362275</v>
          </cell>
          <cell r="B3513">
            <v>119562.3</v>
          </cell>
        </row>
        <row r="3514">
          <cell r="A3514" t="str">
            <v>18072362286</v>
          </cell>
          <cell r="B3514">
            <v>42383.9</v>
          </cell>
        </row>
        <row r="3515">
          <cell r="A3515" t="str">
            <v>18072362290</v>
          </cell>
          <cell r="B3515">
            <v>25503</v>
          </cell>
        </row>
        <row r="3516">
          <cell r="A3516" t="str">
            <v>18072362301</v>
          </cell>
          <cell r="B3516">
            <v>163973.4</v>
          </cell>
        </row>
        <row r="3517">
          <cell r="A3517" t="str">
            <v>18072362312</v>
          </cell>
          <cell r="B3517">
            <v>78223.100000000006</v>
          </cell>
        </row>
        <row r="3518">
          <cell r="A3518" t="str">
            <v>18072362323</v>
          </cell>
          <cell r="B3518">
            <v>38598.800000000003</v>
          </cell>
        </row>
        <row r="3519">
          <cell r="A3519" t="str">
            <v>18072362334</v>
          </cell>
          <cell r="B3519">
            <v>118657.3</v>
          </cell>
        </row>
        <row r="3520">
          <cell r="A3520" t="str">
            <v>18072362345</v>
          </cell>
          <cell r="B3520">
            <v>477986.3</v>
          </cell>
        </row>
        <row r="3521">
          <cell r="A3521" t="str">
            <v>18072362356</v>
          </cell>
          <cell r="B3521">
            <v>124732.7</v>
          </cell>
        </row>
        <row r="3522">
          <cell r="A3522" t="str">
            <v>18072362360</v>
          </cell>
          <cell r="B3522">
            <v>147490.4</v>
          </cell>
        </row>
        <row r="3523">
          <cell r="A3523" t="str">
            <v>18072362371</v>
          </cell>
          <cell r="B3523">
            <v>316655.09999999998</v>
          </cell>
        </row>
        <row r="3524">
          <cell r="A3524" t="str">
            <v>18072362382</v>
          </cell>
          <cell r="B3524">
            <v>68733.8</v>
          </cell>
        </row>
        <row r="3525">
          <cell r="A3525" t="str">
            <v>18072362393</v>
          </cell>
          <cell r="B3525">
            <v>120186.1</v>
          </cell>
        </row>
        <row r="3526">
          <cell r="A3526" t="str">
            <v>18072362404</v>
          </cell>
          <cell r="B3526">
            <v>227000.7</v>
          </cell>
        </row>
        <row r="3527">
          <cell r="A3527" t="str">
            <v>18072362415</v>
          </cell>
          <cell r="B3527">
            <v>282604.59999999998</v>
          </cell>
        </row>
        <row r="3528">
          <cell r="A3528" t="str">
            <v>18072362426</v>
          </cell>
          <cell r="B3528">
            <v>48523.5</v>
          </cell>
        </row>
        <row r="3529">
          <cell r="A3529" t="str">
            <v>18072362430</v>
          </cell>
          <cell r="B3529">
            <v>17012</v>
          </cell>
        </row>
        <row r="3530">
          <cell r="A3530" t="str">
            <v>18072362441</v>
          </cell>
          <cell r="B3530">
            <v>132199.70000000001</v>
          </cell>
        </row>
        <row r="3531">
          <cell r="A3531" t="str">
            <v>18072362452</v>
          </cell>
          <cell r="B3531">
            <v>227894.6</v>
          </cell>
        </row>
        <row r="3532">
          <cell r="A3532" t="str">
            <v>18072362463</v>
          </cell>
          <cell r="B3532">
            <v>1371493.1</v>
          </cell>
        </row>
        <row r="3533">
          <cell r="A3533" t="str">
            <v>18072362474</v>
          </cell>
          <cell r="B3533">
            <v>198727.5</v>
          </cell>
        </row>
        <row r="3534">
          <cell r="A3534" t="str">
            <v>18072362485</v>
          </cell>
          <cell r="B3534">
            <v>219390.1</v>
          </cell>
        </row>
        <row r="3535">
          <cell r="A3535" t="str">
            <v>18072362496</v>
          </cell>
          <cell r="B3535">
            <v>126047.6</v>
          </cell>
        </row>
        <row r="3536">
          <cell r="A3536" t="str">
            <v>18072362500</v>
          </cell>
          <cell r="B3536">
            <v>68286.600000000006</v>
          </cell>
        </row>
        <row r="3537">
          <cell r="A3537" t="str">
            <v>18072367212</v>
          </cell>
          <cell r="B3537">
            <v>91456.7</v>
          </cell>
        </row>
        <row r="3538">
          <cell r="A3538" t="str">
            <v>18072367223</v>
          </cell>
          <cell r="B3538">
            <v>134292</v>
          </cell>
        </row>
        <row r="3539">
          <cell r="A3539" t="str">
            <v>18072367234</v>
          </cell>
          <cell r="B3539">
            <v>160582.20000000001</v>
          </cell>
        </row>
        <row r="3540">
          <cell r="A3540" t="str">
            <v>18072367245</v>
          </cell>
          <cell r="B3540">
            <v>477986.3</v>
          </cell>
        </row>
        <row r="3541">
          <cell r="A3541" t="str">
            <v>18072367256</v>
          </cell>
          <cell r="B3541">
            <v>479774.1</v>
          </cell>
        </row>
        <row r="3542">
          <cell r="A3542" t="str">
            <v>18072367260</v>
          </cell>
          <cell r="B3542">
            <v>40828.400000000001</v>
          </cell>
        </row>
        <row r="3543">
          <cell r="A3543" t="str">
            <v>18072367271</v>
          </cell>
          <cell r="B3543">
            <v>69811.8</v>
          </cell>
        </row>
        <row r="3544">
          <cell r="A3544" t="str">
            <v>18072367282</v>
          </cell>
          <cell r="B3544">
            <v>77649</v>
          </cell>
        </row>
        <row r="3545">
          <cell r="A3545" t="str">
            <v>18072367293</v>
          </cell>
          <cell r="B3545">
            <v>766733</v>
          </cell>
        </row>
        <row r="3546">
          <cell r="A3546" t="str">
            <v>18072367304</v>
          </cell>
          <cell r="B3546">
            <v>71988</v>
          </cell>
        </row>
        <row r="3547">
          <cell r="A3547" t="str">
            <v>18072367315</v>
          </cell>
          <cell r="B3547">
            <v>99976.7</v>
          </cell>
        </row>
        <row r="3548">
          <cell r="A3548" t="str">
            <v>18072367326</v>
          </cell>
          <cell r="B3548">
            <v>297132.3</v>
          </cell>
        </row>
        <row r="3549">
          <cell r="A3549" t="str">
            <v>18072367330</v>
          </cell>
          <cell r="B3549">
            <v>54867.5</v>
          </cell>
        </row>
        <row r="3550">
          <cell r="A3550" t="str">
            <v>18072367341</v>
          </cell>
          <cell r="B3550">
            <v>120942.1</v>
          </cell>
        </row>
        <row r="3551">
          <cell r="A3551" t="str">
            <v>18072367352</v>
          </cell>
          <cell r="B3551">
            <v>160079.4</v>
          </cell>
        </row>
        <row r="3552">
          <cell r="A3552" t="str">
            <v>18072367363</v>
          </cell>
          <cell r="B3552">
            <v>121924.9</v>
          </cell>
        </row>
        <row r="3553">
          <cell r="A3553" t="str">
            <v>18072367374</v>
          </cell>
          <cell r="B3553">
            <v>228813.6</v>
          </cell>
        </row>
        <row r="3554">
          <cell r="A3554" t="str">
            <v>18072367385</v>
          </cell>
          <cell r="B3554">
            <v>340951.1</v>
          </cell>
        </row>
        <row r="3555">
          <cell r="A3555" t="str">
            <v>18072367396</v>
          </cell>
          <cell r="B3555">
            <v>254475.7</v>
          </cell>
        </row>
        <row r="3556">
          <cell r="A3556" t="str">
            <v>18072367400</v>
          </cell>
          <cell r="B3556">
            <v>108358.39999999999</v>
          </cell>
        </row>
        <row r="3557">
          <cell r="A3557" t="str">
            <v>18072367411</v>
          </cell>
          <cell r="B3557">
            <v>124660.3</v>
          </cell>
        </row>
        <row r="3558">
          <cell r="A3558" t="str">
            <v>18072367422</v>
          </cell>
          <cell r="B3558">
            <v>138560.1</v>
          </cell>
        </row>
        <row r="3559">
          <cell r="A3559" t="str">
            <v>18072367433</v>
          </cell>
          <cell r="B3559">
            <v>418723.2</v>
          </cell>
        </row>
        <row r="3560">
          <cell r="A3560" t="str">
            <v>18072367444</v>
          </cell>
          <cell r="B3560">
            <v>116802.8</v>
          </cell>
        </row>
        <row r="3561">
          <cell r="A3561" t="str">
            <v>18072367455</v>
          </cell>
          <cell r="B3561">
            <v>86363.199999999997</v>
          </cell>
        </row>
        <row r="3562">
          <cell r="A3562" t="str">
            <v>18072367466</v>
          </cell>
          <cell r="B3562">
            <v>113230.8</v>
          </cell>
        </row>
        <row r="3563">
          <cell r="A3563" t="str">
            <v>18072367470</v>
          </cell>
          <cell r="B3563">
            <v>237947</v>
          </cell>
        </row>
        <row r="3564">
          <cell r="A3564" t="str">
            <v>18072367481</v>
          </cell>
          <cell r="B3564">
            <v>79535.899999999994</v>
          </cell>
        </row>
        <row r="3565">
          <cell r="A3565" t="str">
            <v>18072367492</v>
          </cell>
          <cell r="B3565">
            <v>12655.5</v>
          </cell>
        </row>
        <row r="3566">
          <cell r="A3566" t="str">
            <v>18072367503</v>
          </cell>
          <cell r="B3566">
            <v>6518.4</v>
          </cell>
        </row>
        <row r="3567">
          <cell r="A3567" t="str">
            <v>18072370712</v>
          </cell>
          <cell r="B3567">
            <v>343291.7</v>
          </cell>
        </row>
        <row r="3568">
          <cell r="A3568" t="str">
            <v>18072370723</v>
          </cell>
          <cell r="B3568">
            <v>338174.5</v>
          </cell>
        </row>
        <row r="3569">
          <cell r="A3569" t="str">
            <v>18072370734</v>
          </cell>
          <cell r="B3569">
            <v>2088420.5</v>
          </cell>
        </row>
        <row r="3570">
          <cell r="A3570" t="str">
            <v>18072370745</v>
          </cell>
          <cell r="B3570">
            <v>606641.78</v>
          </cell>
        </row>
        <row r="3571">
          <cell r="A3571" t="str">
            <v>18072370756</v>
          </cell>
          <cell r="B3571">
            <v>79029.399999999994</v>
          </cell>
        </row>
        <row r="3572">
          <cell r="A3572" t="str">
            <v>18072370782</v>
          </cell>
          <cell r="B3572">
            <v>404263.8</v>
          </cell>
        </row>
        <row r="3573">
          <cell r="A3573" t="str">
            <v>18072370793</v>
          </cell>
          <cell r="B3573">
            <v>300328.5</v>
          </cell>
        </row>
        <row r="3574">
          <cell r="A3574" t="str">
            <v>18072370804</v>
          </cell>
          <cell r="B3574">
            <v>97365.9</v>
          </cell>
        </row>
        <row r="3575">
          <cell r="A3575" t="str">
            <v>18072370815</v>
          </cell>
          <cell r="B3575">
            <v>359225.7</v>
          </cell>
        </row>
        <row r="3576">
          <cell r="A3576" t="str">
            <v>18072370826</v>
          </cell>
          <cell r="B3576">
            <v>100532</v>
          </cell>
        </row>
        <row r="3577">
          <cell r="A3577" t="str">
            <v>18072370830</v>
          </cell>
          <cell r="B3577">
            <v>199618.4</v>
          </cell>
        </row>
        <row r="3578">
          <cell r="A3578" t="str">
            <v>18072370841</v>
          </cell>
          <cell r="B3578">
            <v>499377.3</v>
          </cell>
        </row>
        <row r="3579">
          <cell r="A3579" t="str">
            <v>18072370852</v>
          </cell>
          <cell r="B3579">
            <v>68999.5</v>
          </cell>
        </row>
        <row r="3580">
          <cell r="A3580" t="str">
            <v>18072370863</v>
          </cell>
          <cell r="B3580">
            <v>20720.7</v>
          </cell>
        </row>
        <row r="3581">
          <cell r="A3581" t="str">
            <v>18072370874</v>
          </cell>
          <cell r="B3581">
            <v>624095.4</v>
          </cell>
        </row>
        <row r="3582">
          <cell r="A3582" t="str">
            <v>18072370885</v>
          </cell>
          <cell r="B3582">
            <v>757515.4</v>
          </cell>
        </row>
        <row r="3583">
          <cell r="A3583" t="str">
            <v>18072370896</v>
          </cell>
          <cell r="B3583">
            <v>280459.2</v>
          </cell>
        </row>
        <row r="3584">
          <cell r="A3584" t="str">
            <v>18072370900</v>
          </cell>
          <cell r="B3584">
            <v>55467.6</v>
          </cell>
        </row>
        <row r="3585">
          <cell r="A3585" t="str">
            <v>18072370911</v>
          </cell>
          <cell r="B3585">
            <v>1381179.6</v>
          </cell>
        </row>
        <row r="3586">
          <cell r="A3586" t="str">
            <v>18072370922</v>
          </cell>
          <cell r="B3586">
            <v>108957.6</v>
          </cell>
        </row>
        <row r="3587">
          <cell r="A3587" t="str">
            <v>18072370933</v>
          </cell>
          <cell r="B3587">
            <v>732780</v>
          </cell>
        </row>
        <row r="3588">
          <cell r="A3588" t="str">
            <v>18072370944</v>
          </cell>
          <cell r="B3588">
            <v>232671.8</v>
          </cell>
        </row>
        <row r="3589">
          <cell r="A3589" t="str">
            <v>18072370955</v>
          </cell>
          <cell r="B3589">
            <v>347612.5</v>
          </cell>
        </row>
        <row r="3590">
          <cell r="A3590" t="str">
            <v>18072370966</v>
          </cell>
          <cell r="B3590">
            <v>414370.9</v>
          </cell>
        </row>
        <row r="3591">
          <cell r="A3591" t="str">
            <v>18072370970</v>
          </cell>
          <cell r="B3591">
            <v>121227.1</v>
          </cell>
        </row>
        <row r="3592">
          <cell r="A3592" t="str">
            <v>18072370981</v>
          </cell>
          <cell r="B3592">
            <v>37886.800000000003</v>
          </cell>
        </row>
        <row r="3593">
          <cell r="A3593" t="str">
            <v>18072370992</v>
          </cell>
          <cell r="B3593">
            <v>120580.1</v>
          </cell>
        </row>
        <row r="3594">
          <cell r="A3594" t="str">
            <v>18072371003</v>
          </cell>
          <cell r="B3594">
            <v>25877.8</v>
          </cell>
        </row>
        <row r="3595">
          <cell r="A3595" t="str">
            <v>18072378611</v>
          </cell>
          <cell r="B3595">
            <v>182047.3</v>
          </cell>
        </row>
        <row r="3596">
          <cell r="A3596" t="str">
            <v>18072378622</v>
          </cell>
          <cell r="B3596">
            <v>83498.8</v>
          </cell>
        </row>
        <row r="3597">
          <cell r="A3597" t="str">
            <v>18072378633</v>
          </cell>
          <cell r="B3597">
            <v>78238.600000000006</v>
          </cell>
        </row>
        <row r="3598">
          <cell r="A3598" t="str">
            <v>18072378644</v>
          </cell>
          <cell r="B3598">
            <v>84205.7</v>
          </cell>
        </row>
        <row r="3599">
          <cell r="A3599" t="str">
            <v>18072378655</v>
          </cell>
          <cell r="B3599">
            <v>50960.5</v>
          </cell>
        </row>
        <row r="3600">
          <cell r="A3600" t="str">
            <v>18072378666</v>
          </cell>
          <cell r="B3600">
            <v>123091.3</v>
          </cell>
        </row>
        <row r="3601">
          <cell r="A3601" t="str">
            <v>18072378670</v>
          </cell>
          <cell r="B3601">
            <v>106940.1</v>
          </cell>
        </row>
        <row r="3602">
          <cell r="A3602" t="str">
            <v>18072378681</v>
          </cell>
          <cell r="B3602">
            <v>77724.5</v>
          </cell>
        </row>
        <row r="3603">
          <cell r="A3603" t="str">
            <v>18072378692</v>
          </cell>
          <cell r="B3603">
            <v>121852.3</v>
          </cell>
        </row>
        <row r="3604">
          <cell r="A3604" t="str">
            <v>18072378703</v>
          </cell>
          <cell r="B3604">
            <v>169265.4</v>
          </cell>
        </row>
        <row r="3605">
          <cell r="A3605" t="str">
            <v>18072378714</v>
          </cell>
          <cell r="B3605">
            <v>279302.90000000002</v>
          </cell>
        </row>
        <row r="3606">
          <cell r="A3606" t="str">
            <v>18072378725</v>
          </cell>
          <cell r="B3606">
            <v>107863</v>
          </cell>
        </row>
        <row r="3607">
          <cell r="A3607" t="str">
            <v>18072378736</v>
          </cell>
          <cell r="B3607">
            <v>143031.5</v>
          </cell>
        </row>
        <row r="3608">
          <cell r="A3608" t="str">
            <v>18072378740</v>
          </cell>
          <cell r="B3608">
            <v>372258.4</v>
          </cell>
        </row>
        <row r="3609">
          <cell r="A3609" t="str">
            <v>18072378751</v>
          </cell>
          <cell r="B3609">
            <v>52166.3</v>
          </cell>
        </row>
        <row r="3610">
          <cell r="A3610" t="str">
            <v>18072378762</v>
          </cell>
          <cell r="B3610">
            <v>359311.2</v>
          </cell>
        </row>
        <row r="3611">
          <cell r="A3611" t="str">
            <v>18072378773</v>
          </cell>
          <cell r="B3611">
            <v>97555.199999999997</v>
          </cell>
        </row>
        <row r="3612">
          <cell r="A3612" t="str">
            <v>18072378784</v>
          </cell>
          <cell r="B3612">
            <v>123788.8</v>
          </cell>
        </row>
        <row r="3613">
          <cell r="A3613" t="str">
            <v>18072378795</v>
          </cell>
          <cell r="B3613">
            <v>72554.100000000006</v>
          </cell>
        </row>
        <row r="3614">
          <cell r="A3614" t="str">
            <v>18072378806</v>
          </cell>
          <cell r="B3614">
            <v>38404.699999999997</v>
          </cell>
        </row>
        <row r="3615">
          <cell r="A3615" t="str">
            <v>18072378810</v>
          </cell>
          <cell r="B3615">
            <v>289679.40000000002</v>
          </cell>
        </row>
        <row r="3616">
          <cell r="A3616" t="str">
            <v>18072378821</v>
          </cell>
          <cell r="B3616">
            <v>91347.3</v>
          </cell>
        </row>
        <row r="3617">
          <cell r="A3617" t="str">
            <v>18072378832</v>
          </cell>
          <cell r="B3617">
            <v>238166.39999999999</v>
          </cell>
        </row>
        <row r="3618">
          <cell r="A3618" t="str">
            <v>18072378843</v>
          </cell>
          <cell r="B3618">
            <v>209304.9</v>
          </cell>
        </row>
        <row r="3619">
          <cell r="A3619" t="str">
            <v>18072378854</v>
          </cell>
          <cell r="B3619">
            <v>64179.7</v>
          </cell>
        </row>
        <row r="3620">
          <cell r="A3620" t="str">
            <v>18072378865</v>
          </cell>
          <cell r="B3620">
            <v>270967.3</v>
          </cell>
        </row>
        <row r="3621">
          <cell r="A3621" t="str">
            <v>18072378876</v>
          </cell>
          <cell r="B3621">
            <v>95869</v>
          </cell>
        </row>
        <row r="3622">
          <cell r="A3622" t="str">
            <v>18072378880</v>
          </cell>
          <cell r="B3622">
            <v>169331.20000000001</v>
          </cell>
        </row>
        <row r="3623">
          <cell r="A3623" t="str">
            <v>18072378891</v>
          </cell>
          <cell r="B3623">
            <v>77057.100000000006</v>
          </cell>
        </row>
        <row r="3624">
          <cell r="A3624" t="str">
            <v>18072378902</v>
          </cell>
          <cell r="B3624">
            <v>109388.6</v>
          </cell>
        </row>
        <row r="3625">
          <cell r="A3625" t="str">
            <v>18072906764</v>
          </cell>
          <cell r="B3625">
            <v>0</v>
          </cell>
        </row>
        <row r="3626">
          <cell r="A3626" t="str">
            <v>18072923321</v>
          </cell>
          <cell r="B3626">
            <v>207374</v>
          </cell>
        </row>
        <row r="3627">
          <cell r="A3627" t="str">
            <v>18072941514</v>
          </cell>
          <cell r="B3627">
            <v>126093.9</v>
          </cell>
        </row>
        <row r="3628">
          <cell r="A3628" t="str">
            <v>18072941525</v>
          </cell>
          <cell r="B3628">
            <v>57678.400000000001</v>
          </cell>
        </row>
        <row r="3629">
          <cell r="A3629" t="str">
            <v>18072941536</v>
          </cell>
          <cell r="B3629">
            <v>67592.600000000006</v>
          </cell>
        </row>
        <row r="3630">
          <cell r="A3630" t="str">
            <v>18072941540</v>
          </cell>
          <cell r="B3630">
            <v>334223.13</v>
          </cell>
        </row>
        <row r="3631">
          <cell r="A3631" t="str">
            <v>18072941551</v>
          </cell>
          <cell r="B3631">
            <v>83371.600000000006</v>
          </cell>
        </row>
        <row r="3632">
          <cell r="A3632" t="str">
            <v>18072941562</v>
          </cell>
          <cell r="B3632">
            <v>180876.1</v>
          </cell>
        </row>
        <row r="3633">
          <cell r="A3633" t="str">
            <v>18072941573</v>
          </cell>
          <cell r="B3633">
            <v>140910.20000000001</v>
          </cell>
        </row>
        <row r="3634">
          <cell r="A3634" t="str">
            <v>18072941584</v>
          </cell>
          <cell r="B3634">
            <v>111192</v>
          </cell>
        </row>
        <row r="3635">
          <cell r="A3635" t="str">
            <v>18072941595</v>
          </cell>
          <cell r="B3635">
            <v>111113.2</v>
          </cell>
        </row>
        <row r="3636">
          <cell r="A3636" t="str">
            <v>18072941606</v>
          </cell>
          <cell r="B3636">
            <v>77280.800000000003</v>
          </cell>
        </row>
        <row r="3637">
          <cell r="A3637" t="str">
            <v>18072941610</v>
          </cell>
          <cell r="B3637">
            <v>45110.3</v>
          </cell>
        </row>
        <row r="3638">
          <cell r="A3638" t="str">
            <v>18072941621</v>
          </cell>
          <cell r="B3638">
            <v>57507.4</v>
          </cell>
        </row>
        <row r="3639">
          <cell r="A3639" t="str">
            <v>18072941632</v>
          </cell>
          <cell r="B3639">
            <v>141119.70000000001</v>
          </cell>
        </row>
        <row r="3640">
          <cell r="A3640" t="str">
            <v>18072941643</v>
          </cell>
          <cell r="B3640">
            <v>86043.9</v>
          </cell>
        </row>
        <row r="3641">
          <cell r="A3641" t="str">
            <v>18072941651</v>
          </cell>
          <cell r="B3641">
            <v>0</v>
          </cell>
        </row>
        <row r="3642">
          <cell r="A3642" t="str">
            <v>18072941654</v>
          </cell>
          <cell r="B3642">
            <v>128797.9</v>
          </cell>
        </row>
        <row r="3643">
          <cell r="A3643" t="str">
            <v>18072941665</v>
          </cell>
          <cell r="B3643">
            <v>97971.1</v>
          </cell>
        </row>
        <row r="3644">
          <cell r="A3644" t="str">
            <v>18072941676</v>
          </cell>
          <cell r="B3644">
            <v>218382.07999999999</v>
          </cell>
        </row>
        <row r="3645">
          <cell r="A3645" t="str">
            <v>18072941680</v>
          </cell>
          <cell r="B3645">
            <v>40194.9</v>
          </cell>
        </row>
        <row r="3646">
          <cell r="A3646" t="str">
            <v>18072941691</v>
          </cell>
          <cell r="B3646">
            <v>248849.2</v>
          </cell>
        </row>
        <row r="3647">
          <cell r="A3647" t="str">
            <v>18072941702</v>
          </cell>
          <cell r="B3647">
            <v>21276.400000000001</v>
          </cell>
        </row>
        <row r="3648">
          <cell r="A3648" t="str">
            <v>18072941713</v>
          </cell>
          <cell r="B3648">
            <v>1916358.3</v>
          </cell>
        </row>
        <row r="3649">
          <cell r="A3649" t="str">
            <v>18072941724</v>
          </cell>
          <cell r="B3649">
            <v>297498.8</v>
          </cell>
        </row>
        <row r="3650">
          <cell r="A3650" t="str">
            <v>18072941735</v>
          </cell>
          <cell r="B3650">
            <v>55424.1</v>
          </cell>
        </row>
        <row r="3651">
          <cell r="A3651" t="str">
            <v>18072941746</v>
          </cell>
          <cell r="B3651">
            <v>114309.4</v>
          </cell>
        </row>
        <row r="3652">
          <cell r="A3652" t="str">
            <v>18072941750</v>
          </cell>
          <cell r="B3652">
            <v>69293.8</v>
          </cell>
        </row>
        <row r="3653">
          <cell r="A3653" t="str">
            <v>18072941761</v>
          </cell>
          <cell r="B3653">
            <v>135540.70000000001</v>
          </cell>
        </row>
        <row r="3654">
          <cell r="A3654" t="str">
            <v>18072941772</v>
          </cell>
          <cell r="B3654">
            <v>268245</v>
          </cell>
        </row>
        <row r="3655">
          <cell r="A3655" t="str">
            <v>18072941783</v>
          </cell>
          <cell r="B3655">
            <v>118984.8</v>
          </cell>
        </row>
        <row r="3656">
          <cell r="A3656" t="str">
            <v>18072941794</v>
          </cell>
          <cell r="B3656">
            <v>30290.400000000001</v>
          </cell>
        </row>
        <row r="3657">
          <cell r="A3657" t="str">
            <v>18072941805</v>
          </cell>
          <cell r="B3657">
            <v>206715.5</v>
          </cell>
        </row>
        <row r="3658">
          <cell r="A3658" t="str">
            <v>18072945014</v>
          </cell>
          <cell r="B3658">
            <v>281649.8</v>
          </cell>
        </row>
        <row r="3659">
          <cell r="A3659" t="str">
            <v>18072945025</v>
          </cell>
          <cell r="B3659">
            <v>111704.26</v>
          </cell>
        </row>
        <row r="3660">
          <cell r="A3660" t="str">
            <v>18072945036</v>
          </cell>
          <cell r="B3660">
            <v>420503.33</v>
          </cell>
        </row>
        <row r="3661">
          <cell r="A3661" t="str">
            <v>18072945040</v>
          </cell>
          <cell r="B3661">
            <v>93886.7</v>
          </cell>
        </row>
        <row r="3662">
          <cell r="A3662" t="str">
            <v>18072945051</v>
          </cell>
          <cell r="B3662">
            <v>251330.4</v>
          </cell>
        </row>
        <row r="3663">
          <cell r="A3663" t="str">
            <v>18072945062</v>
          </cell>
          <cell r="B3663">
            <v>47119.1</v>
          </cell>
        </row>
        <row r="3664">
          <cell r="A3664" t="str">
            <v>18072945073</v>
          </cell>
          <cell r="B3664">
            <v>36247.599999999999</v>
          </cell>
        </row>
        <row r="3665">
          <cell r="A3665" t="str">
            <v>18072945095</v>
          </cell>
          <cell r="B3665">
            <v>116766.1</v>
          </cell>
        </row>
        <row r="3666">
          <cell r="A3666" t="str">
            <v>18072945106</v>
          </cell>
          <cell r="B3666">
            <v>108804.2</v>
          </cell>
        </row>
        <row r="3667">
          <cell r="A3667" t="str">
            <v>18072945110</v>
          </cell>
          <cell r="B3667">
            <v>86685.3</v>
          </cell>
        </row>
        <row r="3668">
          <cell r="A3668" t="str">
            <v>18072945121</v>
          </cell>
          <cell r="B3668">
            <v>116424.2</v>
          </cell>
        </row>
        <row r="3669">
          <cell r="A3669" t="str">
            <v>18072945132</v>
          </cell>
          <cell r="B3669">
            <v>85126.5</v>
          </cell>
        </row>
        <row r="3670">
          <cell r="A3670" t="str">
            <v>18072945143</v>
          </cell>
          <cell r="B3670">
            <v>242656</v>
          </cell>
        </row>
        <row r="3671">
          <cell r="A3671" t="str">
            <v>18072945154</v>
          </cell>
          <cell r="B3671">
            <v>227697.2</v>
          </cell>
        </row>
        <row r="3672">
          <cell r="A3672" t="str">
            <v>18072945165</v>
          </cell>
          <cell r="B3672">
            <v>243224.4</v>
          </cell>
        </row>
        <row r="3673">
          <cell r="A3673" t="str">
            <v>18072945176</v>
          </cell>
          <cell r="B3673">
            <v>129416.6</v>
          </cell>
        </row>
        <row r="3674">
          <cell r="A3674" t="str">
            <v>18072945180</v>
          </cell>
          <cell r="B3674">
            <v>120676.1</v>
          </cell>
        </row>
        <row r="3675">
          <cell r="A3675" t="str">
            <v>18072945191</v>
          </cell>
          <cell r="B3675">
            <v>401431</v>
          </cell>
        </row>
        <row r="3676">
          <cell r="A3676" t="str">
            <v>18072945202</v>
          </cell>
          <cell r="B3676">
            <v>30853.9</v>
          </cell>
        </row>
        <row r="3677">
          <cell r="A3677" t="str">
            <v>18072945213</v>
          </cell>
          <cell r="B3677">
            <v>194367.3</v>
          </cell>
        </row>
        <row r="3678">
          <cell r="A3678" t="str">
            <v>18072945224</v>
          </cell>
          <cell r="B3678">
            <v>104894.3</v>
          </cell>
        </row>
        <row r="3679">
          <cell r="A3679" t="str">
            <v>18072945235</v>
          </cell>
          <cell r="B3679">
            <v>164459.20000000001</v>
          </cell>
        </row>
        <row r="3680">
          <cell r="A3680" t="str">
            <v>18072945246</v>
          </cell>
          <cell r="B3680">
            <v>24637.3</v>
          </cell>
        </row>
        <row r="3681">
          <cell r="A3681" t="str">
            <v>18072945250</v>
          </cell>
          <cell r="B3681">
            <v>460454.6</v>
          </cell>
        </row>
        <row r="3682">
          <cell r="A3682" t="str">
            <v>18072945261</v>
          </cell>
          <cell r="B3682">
            <v>94018.2</v>
          </cell>
        </row>
        <row r="3683">
          <cell r="A3683" t="str">
            <v>18072945272</v>
          </cell>
          <cell r="B3683">
            <v>41673.1</v>
          </cell>
        </row>
        <row r="3684">
          <cell r="A3684" t="str">
            <v>18072945283</v>
          </cell>
          <cell r="B3684">
            <v>16412.5</v>
          </cell>
        </row>
        <row r="3685">
          <cell r="A3685" t="str">
            <v>18072945294</v>
          </cell>
          <cell r="B3685">
            <v>231555.20000000001</v>
          </cell>
        </row>
        <row r="3686">
          <cell r="A3686" t="str">
            <v>18072945305</v>
          </cell>
          <cell r="B3686">
            <v>59314.3</v>
          </cell>
        </row>
        <row r="3687">
          <cell r="A3687" t="str">
            <v>18072947910</v>
          </cell>
          <cell r="B3687">
            <v>33847</v>
          </cell>
        </row>
        <row r="3688">
          <cell r="A3688" t="str">
            <v>18072947921</v>
          </cell>
          <cell r="B3688">
            <v>539790.69999999995</v>
          </cell>
        </row>
        <row r="3689">
          <cell r="A3689" t="str">
            <v>18072947932</v>
          </cell>
          <cell r="B3689">
            <v>153506.9</v>
          </cell>
        </row>
        <row r="3690">
          <cell r="A3690" t="str">
            <v>18072947943</v>
          </cell>
          <cell r="B3690">
            <v>30046.75</v>
          </cell>
        </row>
        <row r="3691">
          <cell r="A3691" t="str">
            <v>18072947954</v>
          </cell>
          <cell r="B3691">
            <v>569457</v>
          </cell>
        </row>
        <row r="3692">
          <cell r="A3692" t="str">
            <v>18072947965</v>
          </cell>
          <cell r="B3692">
            <v>2110353.4</v>
          </cell>
        </row>
        <row r="3693">
          <cell r="A3693" t="str">
            <v>18072947976</v>
          </cell>
          <cell r="B3693">
            <v>569457</v>
          </cell>
        </row>
        <row r="3694">
          <cell r="A3694" t="str">
            <v>18072947980</v>
          </cell>
          <cell r="B3694">
            <v>569457</v>
          </cell>
        </row>
        <row r="3695">
          <cell r="A3695" t="str">
            <v>18072947991</v>
          </cell>
          <cell r="B3695">
            <v>146266.74</v>
          </cell>
        </row>
        <row r="3696">
          <cell r="A3696" t="str">
            <v>18072948002</v>
          </cell>
          <cell r="B3696">
            <v>144503.4</v>
          </cell>
        </row>
        <row r="3697">
          <cell r="A3697" t="str">
            <v>18072948013</v>
          </cell>
          <cell r="B3697">
            <v>82677.8</v>
          </cell>
        </row>
        <row r="3698">
          <cell r="A3698" t="str">
            <v>18072948016</v>
          </cell>
          <cell r="B3698">
            <v>29001.9</v>
          </cell>
        </row>
        <row r="3699">
          <cell r="A3699" t="str">
            <v>18072948024</v>
          </cell>
          <cell r="B3699">
            <v>92004.07</v>
          </cell>
        </row>
        <row r="3700">
          <cell r="A3700" t="str">
            <v>18072948035</v>
          </cell>
          <cell r="B3700">
            <v>21154.5</v>
          </cell>
        </row>
        <row r="3701">
          <cell r="A3701" t="str">
            <v>18072948046</v>
          </cell>
          <cell r="B3701">
            <v>190946.8</v>
          </cell>
        </row>
        <row r="3702">
          <cell r="A3702" t="str">
            <v>18072948050</v>
          </cell>
          <cell r="B3702">
            <v>277976.05</v>
          </cell>
        </row>
        <row r="3703">
          <cell r="A3703" t="str">
            <v>18072948061</v>
          </cell>
          <cell r="B3703">
            <v>228878</v>
          </cell>
        </row>
        <row r="3704">
          <cell r="A3704" t="str">
            <v>18072948072</v>
          </cell>
          <cell r="B3704">
            <v>8136.24</v>
          </cell>
        </row>
        <row r="3705">
          <cell r="A3705" t="str">
            <v>18072948083</v>
          </cell>
          <cell r="B3705">
            <v>122799.7</v>
          </cell>
        </row>
        <row r="3706">
          <cell r="A3706" t="str">
            <v>18072948094</v>
          </cell>
          <cell r="B3706">
            <v>5920.2</v>
          </cell>
        </row>
        <row r="3707">
          <cell r="A3707" t="str">
            <v>18072948105</v>
          </cell>
          <cell r="B3707">
            <v>88158</v>
          </cell>
        </row>
        <row r="3708">
          <cell r="A3708" t="str">
            <v>18072948116</v>
          </cell>
          <cell r="B3708">
            <v>241102.9</v>
          </cell>
        </row>
        <row r="3709">
          <cell r="A3709" t="str">
            <v>18072948120</v>
          </cell>
          <cell r="B3709">
            <v>87466.4</v>
          </cell>
        </row>
        <row r="3710">
          <cell r="A3710" t="str">
            <v>18072948131</v>
          </cell>
          <cell r="B3710">
            <v>210305.3</v>
          </cell>
        </row>
        <row r="3711">
          <cell r="A3711" t="str">
            <v>18072948142</v>
          </cell>
          <cell r="B3711">
            <v>526021.9</v>
          </cell>
        </row>
        <row r="3712">
          <cell r="A3712" t="str">
            <v>18072948152</v>
          </cell>
          <cell r="B3712">
            <v>45.17</v>
          </cell>
        </row>
        <row r="3713">
          <cell r="A3713" t="str">
            <v>18072948153</v>
          </cell>
          <cell r="B3713">
            <v>126099</v>
          </cell>
        </row>
        <row r="3714">
          <cell r="A3714" t="str">
            <v>18072948164</v>
          </cell>
          <cell r="B3714">
            <v>173872.8</v>
          </cell>
        </row>
        <row r="3715">
          <cell r="A3715" t="str">
            <v>18072948175</v>
          </cell>
          <cell r="B3715">
            <v>152737.20000000001</v>
          </cell>
        </row>
        <row r="3716">
          <cell r="A3716" t="str">
            <v>18072948186</v>
          </cell>
          <cell r="B3716">
            <v>126159.3</v>
          </cell>
        </row>
        <row r="3717">
          <cell r="A3717" t="str">
            <v>18072948190</v>
          </cell>
          <cell r="B3717">
            <v>12520.3</v>
          </cell>
        </row>
        <row r="3718">
          <cell r="A3718" t="str">
            <v>18072948201</v>
          </cell>
          <cell r="B3718">
            <v>224554.26</v>
          </cell>
        </row>
        <row r="3719">
          <cell r="A3719" t="str">
            <v>18072951616</v>
          </cell>
          <cell r="B3719">
            <v>78910.399999999994</v>
          </cell>
        </row>
        <row r="3720">
          <cell r="A3720" t="str">
            <v>18072951620</v>
          </cell>
          <cell r="B3720">
            <v>105248.64</v>
          </cell>
        </row>
        <row r="3721">
          <cell r="A3721" t="str">
            <v>18072951631</v>
          </cell>
          <cell r="B3721">
            <v>251942.49</v>
          </cell>
        </row>
        <row r="3722">
          <cell r="A3722" t="str">
            <v>18072951642</v>
          </cell>
          <cell r="B3722">
            <v>71114.5</v>
          </cell>
        </row>
        <row r="3723">
          <cell r="A3723" t="str">
            <v>18072951653</v>
          </cell>
          <cell r="B3723">
            <v>68787.399999999994</v>
          </cell>
        </row>
        <row r="3724">
          <cell r="A3724" t="str">
            <v>18072951664</v>
          </cell>
          <cell r="B3724">
            <v>261254.09</v>
          </cell>
        </row>
        <row r="3725">
          <cell r="A3725" t="str">
            <v>18072951675</v>
          </cell>
          <cell r="B3725">
            <v>169870.3</v>
          </cell>
        </row>
        <row r="3726">
          <cell r="A3726" t="str">
            <v>18072951686</v>
          </cell>
          <cell r="B3726">
            <v>211917.6</v>
          </cell>
        </row>
        <row r="3727">
          <cell r="A3727" t="str">
            <v>18072951690</v>
          </cell>
          <cell r="B3727">
            <v>281934.40000000002</v>
          </cell>
        </row>
        <row r="3728">
          <cell r="A3728" t="str">
            <v>18072951701</v>
          </cell>
          <cell r="B3728">
            <v>88853.56</v>
          </cell>
        </row>
        <row r="3729">
          <cell r="A3729" t="str">
            <v>18072951712</v>
          </cell>
          <cell r="B3729">
            <v>501650.77</v>
          </cell>
        </row>
        <row r="3730">
          <cell r="A3730" t="str">
            <v>18072951723</v>
          </cell>
          <cell r="B3730">
            <v>269916.79999999999</v>
          </cell>
        </row>
        <row r="3731">
          <cell r="A3731" t="str">
            <v>18072951734</v>
          </cell>
          <cell r="B3731">
            <v>198084.1</v>
          </cell>
        </row>
        <row r="3732">
          <cell r="A3732" t="str">
            <v>18072951745</v>
          </cell>
          <cell r="B3732">
            <v>18187.599999999999</v>
          </cell>
        </row>
        <row r="3733">
          <cell r="A3733" t="str">
            <v>18072951756</v>
          </cell>
          <cell r="B3733">
            <v>197553.5</v>
          </cell>
        </row>
        <row r="3734">
          <cell r="A3734" t="str">
            <v>18072951760</v>
          </cell>
          <cell r="B3734">
            <v>87466.4</v>
          </cell>
        </row>
        <row r="3735">
          <cell r="A3735" t="str">
            <v>18072951771</v>
          </cell>
          <cell r="B3735">
            <v>5973.7</v>
          </cell>
        </row>
        <row r="3736">
          <cell r="A3736" t="str">
            <v>18072951782</v>
          </cell>
          <cell r="B3736">
            <v>1214936.43</v>
          </cell>
        </row>
        <row r="3737">
          <cell r="A3737" t="str">
            <v>18072951793</v>
          </cell>
          <cell r="B3737">
            <v>109384.8</v>
          </cell>
        </row>
        <row r="3738">
          <cell r="A3738" t="str">
            <v>18072951804</v>
          </cell>
          <cell r="B3738">
            <v>112912</v>
          </cell>
        </row>
        <row r="3739">
          <cell r="A3739" t="str">
            <v>18072951815</v>
          </cell>
          <cell r="B3739">
            <v>163536.4</v>
          </cell>
        </row>
        <row r="3740">
          <cell r="A3740" t="str">
            <v>18072951826</v>
          </cell>
          <cell r="B3740">
            <v>217222.7</v>
          </cell>
        </row>
        <row r="3741">
          <cell r="A3741" t="str">
            <v>18072951830</v>
          </cell>
          <cell r="B3741">
            <v>295459</v>
          </cell>
        </row>
        <row r="3742">
          <cell r="A3742" t="str">
            <v>18072951841</v>
          </cell>
          <cell r="B3742">
            <v>165370.4</v>
          </cell>
        </row>
        <row r="3743">
          <cell r="A3743" t="str">
            <v>18072951852</v>
          </cell>
          <cell r="B3743">
            <v>54096.9</v>
          </cell>
        </row>
        <row r="3744">
          <cell r="A3744" t="str">
            <v>18072951863</v>
          </cell>
          <cell r="B3744">
            <v>47502</v>
          </cell>
        </row>
        <row r="3745">
          <cell r="A3745" t="str">
            <v>18072951874</v>
          </cell>
          <cell r="B3745">
            <v>102531.5</v>
          </cell>
        </row>
        <row r="3746">
          <cell r="A3746" t="str">
            <v>18072951885</v>
          </cell>
          <cell r="B3746">
            <v>123398.15</v>
          </cell>
        </row>
        <row r="3747">
          <cell r="A3747" t="str">
            <v>18072951896</v>
          </cell>
          <cell r="B3747">
            <v>177941.5</v>
          </cell>
        </row>
        <row r="3748">
          <cell r="A3748" t="str">
            <v>18072951900</v>
          </cell>
          <cell r="B3748">
            <v>22328.6</v>
          </cell>
        </row>
        <row r="3749">
          <cell r="A3749" t="str">
            <v>18072955212</v>
          </cell>
          <cell r="B3749">
            <v>85197.4</v>
          </cell>
        </row>
        <row r="3750">
          <cell r="A3750" t="str">
            <v>18072955223</v>
          </cell>
          <cell r="B3750">
            <v>191730.2</v>
          </cell>
        </row>
        <row r="3751">
          <cell r="A3751" t="str">
            <v>18072955234</v>
          </cell>
          <cell r="B3751">
            <v>616539.80000000005</v>
          </cell>
        </row>
        <row r="3752">
          <cell r="A3752" t="str">
            <v>18072955241</v>
          </cell>
          <cell r="B3752">
            <v>41263.9</v>
          </cell>
        </row>
        <row r="3753">
          <cell r="A3753" t="str">
            <v>18072955245</v>
          </cell>
          <cell r="B3753">
            <v>1380388.1</v>
          </cell>
        </row>
        <row r="3754">
          <cell r="A3754" t="str">
            <v>18072955256</v>
          </cell>
          <cell r="B3754">
            <v>141741.6</v>
          </cell>
        </row>
        <row r="3755">
          <cell r="A3755" t="str">
            <v>18072955260</v>
          </cell>
          <cell r="B3755">
            <v>69930</v>
          </cell>
        </row>
        <row r="3756">
          <cell r="A3756" t="str">
            <v>18072955271</v>
          </cell>
          <cell r="B3756">
            <v>521299.7</v>
          </cell>
        </row>
        <row r="3757">
          <cell r="A3757" t="str">
            <v>18072955282</v>
          </cell>
          <cell r="B3757">
            <v>5746.94</v>
          </cell>
        </row>
        <row r="3758">
          <cell r="A3758" t="str">
            <v>18072955293</v>
          </cell>
          <cell r="B3758">
            <v>106992.8</v>
          </cell>
        </row>
        <row r="3759">
          <cell r="A3759" t="str">
            <v>18072955304</v>
          </cell>
          <cell r="B3759">
            <v>53019.6</v>
          </cell>
        </row>
        <row r="3760">
          <cell r="A3760" t="str">
            <v>18072955326</v>
          </cell>
          <cell r="B3760">
            <v>49963.4</v>
          </cell>
        </row>
        <row r="3761">
          <cell r="A3761" t="str">
            <v>18072955330</v>
          </cell>
          <cell r="B3761">
            <v>45360</v>
          </cell>
        </row>
        <row r="3762">
          <cell r="A3762" t="str">
            <v>18072955341</v>
          </cell>
          <cell r="B3762">
            <v>151712.29999999999</v>
          </cell>
        </row>
        <row r="3763">
          <cell r="A3763" t="str">
            <v>18072955352</v>
          </cell>
          <cell r="B3763">
            <v>121324.6</v>
          </cell>
        </row>
        <row r="3764">
          <cell r="A3764" t="str">
            <v>18072955363</v>
          </cell>
          <cell r="B3764">
            <v>114323.5</v>
          </cell>
        </row>
        <row r="3765">
          <cell r="A3765" t="str">
            <v>18072955374</v>
          </cell>
          <cell r="B3765">
            <v>83793.600000000006</v>
          </cell>
        </row>
        <row r="3766">
          <cell r="A3766" t="str">
            <v>18072955385</v>
          </cell>
          <cell r="B3766">
            <v>63761.3</v>
          </cell>
        </row>
        <row r="3767">
          <cell r="A3767" t="str">
            <v>18072955396</v>
          </cell>
          <cell r="B3767">
            <v>172796.1</v>
          </cell>
        </row>
        <row r="3768">
          <cell r="A3768" t="str">
            <v>18072955400</v>
          </cell>
          <cell r="B3768">
            <v>112860.3</v>
          </cell>
        </row>
        <row r="3769">
          <cell r="A3769" t="str">
            <v>18072955411</v>
          </cell>
          <cell r="B3769">
            <v>85570</v>
          </cell>
        </row>
        <row r="3770">
          <cell r="A3770" t="str">
            <v>18072955422</v>
          </cell>
          <cell r="B3770">
            <v>98103.4</v>
          </cell>
        </row>
        <row r="3771">
          <cell r="A3771" t="str">
            <v>18072955433</v>
          </cell>
          <cell r="B3771">
            <v>43428.6</v>
          </cell>
        </row>
        <row r="3772">
          <cell r="A3772" t="str">
            <v>18072955444</v>
          </cell>
          <cell r="B3772">
            <v>36089.5</v>
          </cell>
        </row>
        <row r="3773">
          <cell r="A3773" t="str">
            <v>18072955455</v>
          </cell>
          <cell r="B3773">
            <v>556675.9</v>
          </cell>
        </row>
        <row r="3774">
          <cell r="A3774" t="str">
            <v>18072955466</v>
          </cell>
          <cell r="B3774">
            <v>463773.3</v>
          </cell>
        </row>
        <row r="3775">
          <cell r="A3775" t="str">
            <v>18072955470</v>
          </cell>
          <cell r="B3775">
            <v>2179101.7000000002</v>
          </cell>
        </row>
        <row r="3776">
          <cell r="A3776" t="str">
            <v>18072955481</v>
          </cell>
          <cell r="B3776">
            <v>1264269.72</v>
          </cell>
        </row>
        <row r="3777">
          <cell r="A3777" t="str">
            <v>18072955492</v>
          </cell>
          <cell r="B3777">
            <v>252654.1</v>
          </cell>
        </row>
        <row r="3778">
          <cell r="A3778" t="str">
            <v>18072955503</v>
          </cell>
          <cell r="B3778">
            <v>22113</v>
          </cell>
        </row>
        <row r="3779">
          <cell r="A3779" t="str">
            <v>18072958012</v>
          </cell>
          <cell r="B3779">
            <v>624648.5</v>
          </cell>
        </row>
        <row r="3780">
          <cell r="A3780" t="str">
            <v>18072958034</v>
          </cell>
          <cell r="B3780">
            <v>321035</v>
          </cell>
        </row>
        <row r="3781">
          <cell r="A3781" t="str">
            <v>18072958045</v>
          </cell>
          <cell r="B3781">
            <v>679285.9</v>
          </cell>
        </row>
        <row r="3782">
          <cell r="A3782" t="str">
            <v>18072958056</v>
          </cell>
          <cell r="B3782">
            <v>133805.9</v>
          </cell>
        </row>
        <row r="3783">
          <cell r="A3783" t="str">
            <v>18072958060</v>
          </cell>
          <cell r="B3783">
            <v>33107.29</v>
          </cell>
        </row>
        <row r="3784">
          <cell r="A3784" t="str">
            <v>18072958071</v>
          </cell>
          <cell r="B3784">
            <v>256723</v>
          </cell>
        </row>
        <row r="3785">
          <cell r="A3785" t="str">
            <v>18072958082</v>
          </cell>
          <cell r="B3785">
            <v>218067.20000000001</v>
          </cell>
        </row>
        <row r="3786">
          <cell r="A3786" t="str">
            <v>18072958093</v>
          </cell>
          <cell r="B3786">
            <v>74243.600000000006</v>
          </cell>
        </row>
        <row r="3787">
          <cell r="A3787" t="str">
            <v>18072958104</v>
          </cell>
          <cell r="B3787">
            <v>76077</v>
          </cell>
        </row>
        <row r="3788">
          <cell r="A3788" t="str">
            <v>18072958115</v>
          </cell>
          <cell r="B3788">
            <v>178122.2</v>
          </cell>
        </row>
        <row r="3789">
          <cell r="A3789" t="str">
            <v>18072958126</v>
          </cell>
          <cell r="B3789">
            <v>377377.8</v>
          </cell>
        </row>
        <row r="3790">
          <cell r="A3790" t="str">
            <v>18072958130</v>
          </cell>
          <cell r="B3790">
            <v>63284.6</v>
          </cell>
        </row>
        <row r="3791">
          <cell r="A3791" t="str">
            <v>18072958141</v>
          </cell>
          <cell r="B3791">
            <v>83380.800000000003</v>
          </cell>
        </row>
        <row r="3792">
          <cell r="A3792" t="str">
            <v>18072958152</v>
          </cell>
          <cell r="B3792">
            <v>52579.199999999997</v>
          </cell>
        </row>
        <row r="3793">
          <cell r="A3793" t="str">
            <v>18072958163</v>
          </cell>
          <cell r="B3793">
            <v>333127.7</v>
          </cell>
        </row>
        <row r="3794">
          <cell r="A3794" t="str">
            <v>18072958174</v>
          </cell>
          <cell r="B3794">
            <v>339650.96</v>
          </cell>
        </row>
        <row r="3795">
          <cell r="A3795" t="str">
            <v>18072958185</v>
          </cell>
          <cell r="B3795">
            <v>38063.97</v>
          </cell>
        </row>
        <row r="3796">
          <cell r="A3796" t="str">
            <v>18072958196</v>
          </cell>
          <cell r="B3796">
            <v>495670.31</v>
          </cell>
        </row>
        <row r="3797">
          <cell r="A3797" t="str">
            <v>18072958200</v>
          </cell>
          <cell r="B3797">
            <v>334852.3</v>
          </cell>
        </row>
        <row r="3798">
          <cell r="A3798" t="str">
            <v>18072958211</v>
          </cell>
          <cell r="B3798">
            <v>356002.8</v>
          </cell>
        </row>
        <row r="3799">
          <cell r="A3799" t="str">
            <v>18072958222</v>
          </cell>
          <cell r="B3799">
            <v>166662.20000000001</v>
          </cell>
        </row>
        <row r="3800">
          <cell r="A3800" t="str">
            <v>18072958233</v>
          </cell>
          <cell r="B3800">
            <v>26900.92</v>
          </cell>
        </row>
        <row r="3801">
          <cell r="A3801" t="str">
            <v>18072958244</v>
          </cell>
          <cell r="B3801">
            <v>93633.7</v>
          </cell>
        </row>
        <row r="3802">
          <cell r="A3802" t="str">
            <v>18072958255</v>
          </cell>
          <cell r="B3802">
            <v>80307.899999999994</v>
          </cell>
        </row>
        <row r="3803">
          <cell r="A3803" t="str">
            <v>18072958266</v>
          </cell>
          <cell r="B3803">
            <v>137842.1</v>
          </cell>
        </row>
        <row r="3804">
          <cell r="A3804" t="str">
            <v>18072958270</v>
          </cell>
          <cell r="B3804">
            <v>120143.8</v>
          </cell>
        </row>
        <row r="3805">
          <cell r="A3805" t="str">
            <v>18072958281</v>
          </cell>
          <cell r="B3805">
            <v>75950.8</v>
          </cell>
        </row>
        <row r="3806">
          <cell r="A3806" t="str">
            <v>18072958292</v>
          </cell>
          <cell r="B3806">
            <v>51065.7</v>
          </cell>
        </row>
        <row r="3807">
          <cell r="A3807" t="str">
            <v>18072958303</v>
          </cell>
          <cell r="B3807">
            <v>125288.1</v>
          </cell>
        </row>
        <row r="3808">
          <cell r="A3808" t="str">
            <v>18072962315</v>
          </cell>
          <cell r="B3808">
            <v>31894.7</v>
          </cell>
        </row>
        <row r="3809">
          <cell r="A3809" t="str">
            <v>18072962326</v>
          </cell>
          <cell r="B3809">
            <v>102417.5</v>
          </cell>
        </row>
        <row r="3810">
          <cell r="A3810" t="str">
            <v>18072962330</v>
          </cell>
          <cell r="B3810">
            <v>41982.7</v>
          </cell>
        </row>
        <row r="3811">
          <cell r="A3811" t="str">
            <v>18072962341</v>
          </cell>
          <cell r="B3811">
            <v>65837</v>
          </cell>
        </row>
        <row r="3812">
          <cell r="A3812" t="str">
            <v>18072962352</v>
          </cell>
          <cell r="B3812">
            <v>348834.3</v>
          </cell>
        </row>
        <row r="3813">
          <cell r="A3813" t="str">
            <v>18072962363</v>
          </cell>
          <cell r="B3813">
            <v>236629.81</v>
          </cell>
        </row>
        <row r="3814">
          <cell r="A3814" t="str">
            <v>18072962374</v>
          </cell>
          <cell r="B3814">
            <v>115515.5</v>
          </cell>
        </row>
        <row r="3815">
          <cell r="A3815" t="str">
            <v>18072962385</v>
          </cell>
          <cell r="B3815">
            <v>29607.7</v>
          </cell>
        </row>
        <row r="3816">
          <cell r="A3816" t="str">
            <v>18072962396</v>
          </cell>
          <cell r="B3816">
            <v>222034.1</v>
          </cell>
        </row>
        <row r="3817">
          <cell r="A3817" t="str">
            <v>18072962400</v>
          </cell>
          <cell r="B3817">
            <v>58915.199999999997</v>
          </cell>
        </row>
        <row r="3818">
          <cell r="A3818" t="str">
            <v>18072962411</v>
          </cell>
          <cell r="B3818">
            <v>217698.3</v>
          </cell>
        </row>
        <row r="3819">
          <cell r="A3819" t="str">
            <v>18072962422</v>
          </cell>
          <cell r="B3819">
            <v>19824.599999999999</v>
          </cell>
        </row>
        <row r="3820">
          <cell r="A3820" t="str">
            <v>18072962433</v>
          </cell>
          <cell r="B3820">
            <v>142268.6</v>
          </cell>
        </row>
        <row r="3821">
          <cell r="A3821" t="str">
            <v>18072962444</v>
          </cell>
          <cell r="B3821">
            <v>289583.3</v>
          </cell>
        </row>
        <row r="3822">
          <cell r="A3822" t="str">
            <v>18072962455</v>
          </cell>
          <cell r="B3822">
            <v>5227.2</v>
          </cell>
        </row>
        <row r="3823">
          <cell r="A3823" t="str">
            <v>18072962466</v>
          </cell>
          <cell r="B3823">
            <v>64721</v>
          </cell>
        </row>
        <row r="3824">
          <cell r="A3824" t="str">
            <v>18072962470</v>
          </cell>
          <cell r="B3824">
            <v>9684</v>
          </cell>
        </row>
        <row r="3825">
          <cell r="A3825" t="str">
            <v>18072962481</v>
          </cell>
          <cell r="B3825">
            <v>7510.6</v>
          </cell>
        </row>
        <row r="3826">
          <cell r="A3826" t="str">
            <v>18072962492</v>
          </cell>
          <cell r="B3826">
            <v>0</v>
          </cell>
        </row>
        <row r="3827">
          <cell r="A3827" t="str">
            <v>18072962503</v>
          </cell>
          <cell r="B3827">
            <v>69531.199999999997</v>
          </cell>
        </row>
        <row r="3828">
          <cell r="A3828" t="str">
            <v>18072962514</v>
          </cell>
          <cell r="B3828">
            <v>214536.4</v>
          </cell>
        </row>
        <row r="3829">
          <cell r="A3829" t="str">
            <v>18072962525</v>
          </cell>
          <cell r="B3829">
            <v>317540.90000000002</v>
          </cell>
        </row>
        <row r="3830">
          <cell r="A3830" t="str">
            <v>18072962536</v>
          </cell>
          <cell r="B3830">
            <v>84909.73</v>
          </cell>
        </row>
        <row r="3831">
          <cell r="A3831" t="str">
            <v>18072962540</v>
          </cell>
          <cell r="B3831">
            <v>71019.8</v>
          </cell>
        </row>
        <row r="3832">
          <cell r="A3832" t="str">
            <v>18072962551</v>
          </cell>
          <cell r="B3832">
            <v>109459.9</v>
          </cell>
        </row>
        <row r="3833">
          <cell r="A3833" t="str">
            <v>18072962562</v>
          </cell>
          <cell r="B3833">
            <v>534724.19999999995</v>
          </cell>
        </row>
        <row r="3834">
          <cell r="A3834" t="str">
            <v>18072962573</v>
          </cell>
          <cell r="B3834">
            <v>122569.2</v>
          </cell>
        </row>
        <row r="3835">
          <cell r="A3835" t="str">
            <v>18072962584</v>
          </cell>
          <cell r="B3835">
            <v>23860.2</v>
          </cell>
        </row>
        <row r="3836">
          <cell r="A3836" t="str">
            <v>18072962595</v>
          </cell>
          <cell r="B3836">
            <v>37992</v>
          </cell>
        </row>
        <row r="3837">
          <cell r="A3837" t="str">
            <v>18072962606</v>
          </cell>
          <cell r="B3837">
            <v>83870.399999999994</v>
          </cell>
        </row>
        <row r="3838">
          <cell r="A3838" t="str">
            <v>18072962792</v>
          </cell>
          <cell r="B3838">
            <v>7788.7</v>
          </cell>
        </row>
        <row r="3839">
          <cell r="A3839" t="str">
            <v>18072967812</v>
          </cell>
          <cell r="B3839">
            <v>269916.2</v>
          </cell>
        </row>
        <row r="3840">
          <cell r="A3840" t="str">
            <v>18072967823</v>
          </cell>
          <cell r="B3840">
            <v>112859.84</v>
          </cell>
        </row>
        <row r="3841">
          <cell r="A3841" t="str">
            <v>18072967834</v>
          </cell>
          <cell r="B3841">
            <v>115457</v>
          </cell>
        </row>
        <row r="3842">
          <cell r="A3842" t="str">
            <v>18072967845</v>
          </cell>
          <cell r="B3842">
            <v>44172</v>
          </cell>
        </row>
        <row r="3843">
          <cell r="A3843" t="str">
            <v>18072967856</v>
          </cell>
          <cell r="B3843">
            <v>369356.79999999999</v>
          </cell>
        </row>
        <row r="3844">
          <cell r="A3844" t="str">
            <v>18072967860</v>
          </cell>
          <cell r="B3844">
            <v>60328.3</v>
          </cell>
        </row>
        <row r="3845">
          <cell r="A3845" t="str">
            <v>18072967871</v>
          </cell>
          <cell r="B3845">
            <v>147964.5</v>
          </cell>
        </row>
        <row r="3846">
          <cell r="A3846" t="str">
            <v>18072967882</v>
          </cell>
          <cell r="B3846">
            <v>24920.2</v>
          </cell>
        </row>
        <row r="3847">
          <cell r="A3847" t="str">
            <v>18072967893</v>
          </cell>
          <cell r="B3847">
            <v>191568</v>
          </cell>
        </row>
        <row r="3848">
          <cell r="A3848" t="str">
            <v>18072967904</v>
          </cell>
          <cell r="B3848">
            <v>347334.2</v>
          </cell>
        </row>
        <row r="3849">
          <cell r="A3849" t="str">
            <v>18072967915</v>
          </cell>
          <cell r="B3849">
            <v>6667.3</v>
          </cell>
        </row>
        <row r="3850">
          <cell r="A3850" t="str">
            <v>18072967926</v>
          </cell>
          <cell r="B3850">
            <v>60895.199999999997</v>
          </cell>
        </row>
        <row r="3851">
          <cell r="A3851" t="str">
            <v>18072967930</v>
          </cell>
          <cell r="B3851">
            <v>344698.73</v>
          </cell>
        </row>
        <row r="3852">
          <cell r="A3852" t="str">
            <v>18072967941</v>
          </cell>
          <cell r="B3852">
            <v>533838.69999999995</v>
          </cell>
        </row>
        <row r="3853">
          <cell r="A3853" t="str">
            <v>18072967952</v>
          </cell>
          <cell r="B3853">
            <v>345272</v>
          </cell>
        </row>
        <row r="3854">
          <cell r="A3854" t="str">
            <v>18072967963</v>
          </cell>
          <cell r="B3854">
            <v>63347.6</v>
          </cell>
        </row>
        <row r="3855">
          <cell r="A3855" t="str">
            <v>18072967974</v>
          </cell>
          <cell r="B3855">
            <v>27347.5</v>
          </cell>
        </row>
        <row r="3856">
          <cell r="A3856" t="str">
            <v>18072967985</v>
          </cell>
          <cell r="B3856">
            <v>511308.1</v>
          </cell>
        </row>
        <row r="3857">
          <cell r="A3857" t="str">
            <v>18072967996</v>
          </cell>
          <cell r="B3857">
            <v>99646.5</v>
          </cell>
        </row>
        <row r="3858">
          <cell r="A3858" t="str">
            <v>18072968000</v>
          </cell>
          <cell r="B3858">
            <v>224444.1</v>
          </cell>
        </row>
        <row r="3859">
          <cell r="A3859" t="str">
            <v>18072968011</v>
          </cell>
          <cell r="B3859">
            <v>43802.5</v>
          </cell>
        </row>
        <row r="3860">
          <cell r="A3860" t="str">
            <v>18072968022</v>
          </cell>
          <cell r="B3860">
            <v>71934.8</v>
          </cell>
        </row>
        <row r="3861">
          <cell r="A3861" t="str">
            <v>18072968033</v>
          </cell>
          <cell r="B3861">
            <v>47303</v>
          </cell>
        </row>
        <row r="3862">
          <cell r="A3862" t="str">
            <v>18072968044</v>
          </cell>
          <cell r="B3862">
            <v>44794</v>
          </cell>
        </row>
        <row r="3863">
          <cell r="A3863" t="str">
            <v>18072968055</v>
          </cell>
          <cell r="B3863">
            <v>356878.9</v>
          </cell>
        </row>
        <row r="3864">
          <cell r="A3864" t="str">
            <v>18072968066</v>
          </cell>
          <cell r="B3864">
            <v>87733.54</v>
          </cell>
        </row>
        <row r="3865">
          <cell r="A3865" t="str">
            <v>18072968070</v>
          </cell>
          <cell r="B3865">
            <v>26658</v>
          </cell>
        </row>
        <row r="3866">
          <cell r="A3866" t="str">
            <v>18072968081</v>
          </cell>
          <cell r="B3866">
            <v>125065.4</v>
          </cell>
        </row>
        <row r="3867">
          <cell r="A3867" t="str">
            <v>18072968092</v>
          </cell>
          <cell r="B3867">
            <v>184240.6</v>
          </cell>
        </row>
        <row r="3868">
          <cell r="A3868" t="str">
            <v>18072968103</v>
          </cell>
          <cell r="B3868">
            <v>204441.5</v>
          </cell>
        </row>
        <row r="3869">
          <cell r="A3869" t="str">
            <v>18072973316</v>
          </cell>
          <cell r="B3869">
            <v>84474.6</v>
          </cell>
        </row>
        <row r="3870">
          <cell r="A3870" t="str">
            <v>18072973320</v>
          </cell>
          <cell r="B3870">
            <v>200150.11</v>
          </cell>
        </row>
        <row r="3871">
          <cell r="A3871" t="str">
            <v>18072973331</v>
          </cell>
          <cell r="B3871">
            <v>507167.4</v>
          </cell>
        </row>
        <row r="3872">
          <cell r="A3872" t="str">
            <v>18072973342</v>
          </cell>
          <cell r="B3872">
            <v>86934.6</v>
          </cell>
        </row>
        <row r="3873">
          <cell r="A3873" t="str">
            <v>18072973353</v>
          </cell>
          <cell r="B3873">
            <v>95114</v>
          </cell>
        </row>
        <row r="3874">
          <cell r="A3874" t="str">
            <v>18072973364</v>
          </cell>
          <cell r="B3874">
            <v>484713.8</v>
          </cell>
        </row>
        <row r="3875">
          <cell r="A3875" t="str">
            <v>18072973375</v>
          </cell>
          <cell r="B3875">
            <v>197374</v>
          </cell>
        </row>
        <row r="3876">
          <cell r="A3876" t="str">
            <v>18072973386</v>
          </cell>
          <cell r="B3876">
            <v>444354.4</v>
          </cell>
        </row>
        <row r="3877">
          <cell r="A3877" t="str">
            <v>18072973390</v>
          </cell>
          <cell r="B3877">
            <v>89282.1</v>
          </cell>
        </row>
        <row r="3878">
          <cell r="A3878" t="str">
            <v>18072973401</v>
          </cell>
          <cell r="B3878">
            <v>523203</v>
          </cell>
        </row>
        <row r="3879">
          <cell r="A3879" t="str">
            <v>18072973412</v>
          </cell>
          <cell r="B3879">
            <v>160118.29999999999</v>
          </cell>
        </row>
        <row r="3880">
          <cell r="A3880" t="str">
            <v>18072973423</v>
          </cell>
          <cell r="B3880">
            <v>49323.8</v>
          </cell>
        </row>
        <row r="3881">
          <cell r="A3881" t="str">
            <v>18072973434</v>
          </cell>
          <cell r="B3881">
            <v>367589.8</v>
          </cell>
        </row>
        <row r="3882">
          <cell r="A3882" t="str">
            <v>18072973445</v>
          </cell>
          <cell r="B3882">
            <v>54170.3</v>
          </cell>
        </row>
        <row r="3883">
          <cell r="A3883" t="str">
            <v>18072973456</v>
          </cell>
          <cell r="B3883">
            <v>85457.8</v>
          </cell>
        </row>
        <row r="3884">
          <cell r="A3884" t="str">
            <v>18072973460</v>
          </cell>
          <cell r="B3884">
            <v>77857.5</v>
          </cell>
        </row>
        <row r="3885">
          <cell r="A3885" t="str">
            <v>18072973471</v>
          </cell>
          <cell r="B3885">
            <v>278614.59999999998</v>
          </cell>
        </row>
        <row r="3886">
          <cell r="A3886" t="str">
            <v>18072973482</v>
          </cell>
          <cell r="B3886">
            <v>975620.5</v>
          </cell>
        </row>
        <row r="3887">
          <cell r="A3887" t="str">
            <v>18072973493</v>
          </cell>
          <cell r="B3887">
            <v>250189.1</v>
          </cell>
        </row>
        <row r="3888">
          <cell r="A3888" t="str">
            <v>18072973504</v>
          </cell>
          <cell r="B3888">
            <v>163657.70000000001</v>
          </cell>
        </row>
        <row r="3889">
          <cell r="A3889" t="str">
            <v>18072973515</v>
          </cell>
          <cell r="B3889">
            <v>82655.399999999994</v>
          </cell>
        </row>
        <row r="3890">
          <cell r="A3890" t="str">
            <v>18072973526</v>
          </cell>
          <cell r="B3890">
            <v>404177.7</v>
          </cell>
        </row>
        <row r="3891">
          <cell r="A3891" t="str">
            <v>18072973530</v>
          </cell>
          <cell r="B3891">
            <v>30566.2</v>
          </cell>
        </row>
        <row r="3892">
          <cell r="A3892" t="str">
            <v>18072973541</v>
          </cell>
          <cell r="B3892">
            <v>261206.3</v>
          </cell>
        </row>
        <row r="3893">
          <cell r="A3893" t="str">
            <v>18072973552</v>
          </cell>
          <cell r="B3893">
            <v>442127.2</v>
          </cell>
        </row>
        <row r="3894">
          <cell r="A3894" t="str">
            <v>18072973563</v>
          </cell>
          <cell r="B3894">
            <v>220783.9</v>
          </cell>
        </row>
        <row r="3895">
          <cell r="A3895" t="str">
            <v>18072973574</v>
          </cell>
          <cell r="B3895">
            <v>407927.8</v>
          </cell>
        </row>
        <row r="3896">
          <cell r="A3896" t="str">
            <v>18072973585</v>
          </cell>
          <cell r="B3896">
            <v>77799</v>
          </cell>
        </row>
        <row r="3897">
          <cell r="A3897" t="str">
            <v>18072973596</v>
          </cell>
          <cell r="B3897">
            <v>47948.72</v>
          </cell>
        </row>
        <row r="3898">
          <cell r="A3898" t="str">
            <v>18072973600</v>
          </cell>
          <cell r="B3898">
            <v>203921.99</v>
          </cell>
        </row>
        <row r="3899">
          <cell r="A3899" t="str">
            <v>18072975615</v>
          </cell>
          <cell r="B3899">
            <v>143572.79999999999</v>
          </cell>
        </row>
        <row r="3900">
          <cell r="A3900" t="str">
            <v>18072975616</v>
          </cell>
          <cell r="B3900">
            <v>3045.7</v>
          </cell>
        </row>
        <row r="3901">
          <cell r="A3901" t="str">
            <v>18072975626</v>
          </cell>
          <cell r="B3901">
            <v>29965.200000000001</v>
          </cell>
        </row>
        <row r="3902">
          <cell r="A3902" t="str">
            <v>18072975630</v>
          </cell>
          <cell r="B3902">
            <v>194679.5</v>
          </cell>
        </row>
        <row r="3903">
          <cell r="A3903" t="str">
            <v>18072975641</v>
          </cell>
          <cell r="B3903">
            <v>1108030.2</v>
          </cell>
        </row>
        <row r="3904">
          <cell r="A3904" t="str">
            <v>18072975652</v>
          </cell>
          <cell r="B3904">
            <v>283046.7</v>
          </cell>
        </row>
        <row r="3905">
          <cell r="A3905" t="str">
            <v>18072975663</v>
          </cell>
          <cell r="B3905">
            <v>106753.2</v>
          </cell>
        </row>
        <row r="3906">
          <cell r="A3906" t="str">
            <v>18072975674</v>
          </cell>
          <cell r="B3906">
            <v>9410.9</v>
          </cell>
        </row>
        <row r="3907">
          <cell r="A3907" t="str">
            <v>18072975685</v>
          </cell>
          <cell r="B3907">
            <v>212780.1</v>
          </cell>
        </row>
        <row r="3908">
          <cell r="A3908" t="str">
            <v>18072975696</v>
          </cell>
          <cell r="B3908">
            <v>45351.9</v>
          </cell>
        </row>
        <row r="3909">
          <cell r="A3909" t="str">
            <v>18072975700</v>
          </cell>
          <cell r="B3909">
            <v>203259</v>
          </cell>
        </row>
        <row r="3910">
          <cell r="A3910" t="str">
            <v>18072975711</v>
          </cell>
          <cell r="B3910">
            <v>199907.3</v>
          </cell>
        </row>
        <row r="3911">
          <cell r="A3911" t="str">
            <v>18072975722</v>
          </cell>
          <cell r="B3911">
            <v>209365.1</v>
          </cell>
        </row>
        <row r="3912">
          <cell r="A3912" t="str">
            <v>18072975733</v>
          </cell>
          <cell r="B3912">
            <v>382549.71</v>
          </cell>
        </row>
        <row r="3913">
          <cell r="A3913" t="str">
            <v>18072975744</v>
          </cell>
          <cell r="B3913">
            <v>315220.40000000002</v>
          </cell>
        </row>
        <row r="3914">
          <cell r="A3914" t="str">
            <v>18072975755</v>
          </cell>
          <cell r="B3914">
            <v>64403.6</v>
          </cell>
        </row>
        <row r="3915">
          <cell r="A3915" t="str">
            <v>18072975766</v>
          </cell>
          <cell r="B3915">
            <v>222424.2</v>
          </cell>
        </row>
        <row r="3916">
          <cell r="A3916" t="str">
            <v>18072975770</v>
          </cell>
          <cell r="B3916">
            <v>815196.6</v>
          </cell>
        </row>
        <row r="3917">
          <cell r="A3917" t="str">
            <v>18072975781</v>
          </cell>
          <cell r="B3917">
            <v>182438.88</v>
          </cell>
        </row>
        <row r="3918">
          <cell r="A3918" t="str">
            <v>18072975792</v>
          </cell>
          <cell r="B3918">
            <v>116089.3</v>
          </cell>
        </row>
        <row r="3919">
          <cell r="A3919" t="str">
            <v>18072975803</v>
          </cell>
          <cell r="B3919">
            <v>21146.9</v>
          </cell>
        </row>
        <row r="3920">
          <cell r="A3920" t="str">
            <v>18072975814</v>
          </cell>
          <cell r="B3920">
            <v>1862982</v>
          </cell>
        </row>
        <row r="3921">
          <cell r="A3921" t="str">
            <v>18072975825</v>
          </cell>
          <cell r="B3921">
            <v>218964.5</v>
          </cell>
        </row>
        <row r="3922">
          <cell r="A3922" t="str">
            <v>18072975836</v>
          </cell>
          <cell r="B3922">
            <v>331141.2</v>
          </cell>
        </row>
        <row r="3923">
          <cell r="A3923" t="str">
            <v>18072975840</v>
          </cell>
          <cell r="B3923">
            <v>113638.63</v>
          </cell>
        </row>
        <row r="3924">
          <cell r="A3924" t="str">
            <v>18072975851</v>
          </cell>
          <cell r="B3924">
            <v>431982.9</v>
          </cell>
        </row>
        <row r="3925">
          <cell r="A3925" t="str">
            <v>18072975862</v>
          </cell>
          <cell r="B3925">
            <v>222018.5</v>
          </cell>
        </row>
        <row r="3926">
          <cell r="A3926" t="str">
            <v>18072975873</v>
          </cell>
          <cell r="B3926">
            <v>158042.79999999999</v>
          </cell>
        </row>
        <row r="3927">
          <cell r="A3927" t="str">
            <v>18072975884</v>
          </cell>
          <cell r="B3927">
            <v>114738.3</v>
          </cell>
        </row>
        <row r="3928">
          <cell r="A3928" t="str">
            <v>18072981925</v>
          </cell>
          <cell r="B3928">
            <v>6475.79</v>
          </cell>
        </row>
        <row r="3929">
          <cell r="A3929" t="str">
            <v>18072983411</v>
          </cell>
          <cell r="B3929">
            <v>531689.9</v>
          </cell>
        </row>
        <row r="3930">
          <cell r="A3930" t="str">
            <v>18072983422</v>
          </cell>
          <cell r="B3930">
            <v>33088.199999999997</v>
          </cell>
        </row>
        <row r="3931">
          <cell r="A3931" t="str">
            <v>18072983433</v>
          </cell>
          <cell r="B3931">
            <v>6783</v>
          </cell>
        </row>
        <row r="3932">
          <cell r="A3932" t="str">
            <v>18072983444</v>
          </cell>
          <cell r="B3932">
            <v>106457.81</v>
          </cell>
        </row>
        <row r="3933">
          <cell r="A3933" t="str">
            <v>18072983455</v>
          </cell>
          <cell r="B3933">
            <v>33108.67</v>
          </cell>
        </row>
        <row r="3934">
          <cell r="A3934" t="str">
            <v>18072983466</v>
          </cell>
          <cell r="B3934">
            <v>76085.210000000006</v>
          </cell>
        </row>
        <row r="3935">
          <cell r="A3935" t="str">
            <v>18072983470</v>
          </cell>
          <cell r="B3935">
            <v>251227.3</v>
          </cell>
        </row>
        <row r="3936">
          <cell r="A3936" t="str">
            <v>18072983481</v>
          </cell>
          <cell r="B3936">
            <v>63811.199999999997</v>
          </cell>
        </row>
        <row r="3937">
          <cell r="A3937" t="str">
            <v>18072983492</v>
          </cell>
          <cell r="B3937">
            <v>108926.5</v>
          </cell>
        </row>
        <row r="3938">
          <cell r="A3938" t="str">
            <v>18072983503</v>
          </cell>
          <cell r="B3938">
            <v>213371.1</v>
          </cell>
        </row>
        <row r="3939">
          <cell r="A3939" t="str">
            <v>18072983514</v>
          </cell>
          <cell r="B3939">
            <v>209129.8</v>
          </cell>
        </row>
        <row r="3940">
          <cell r="A3940" t="str">
            <v>18072983525</v>
          </cell>
          <cell r="B3940">
            <v>236491</v>
          </cell>
        </row>
        <row r="3941">
          <cell r="A3941" t="str">
            <v>18072983536</v>
          </cell>
          <cell r="B3941">
            <v>81625.600000000006</v>
          </cell>
        </row>
        <row r="3942">
          <cell r="A3942" t="str">
            <v>18072983540</v>
          </cell>
          <cell r="B3942">
            <v>69457.399999999994</v>
          </cell>
        </row>
        <row r="3943">
          <cell r="A3943" t="str">
            <v>18072983551</v>
          </cell>
          <cell r="B3943">
            <v>292128.5</v>
          </cell>
        </row>
        <row r="3944">
          <cell r="A3944" t="str">
            <v>18072983562</v>
          </cell>
          <cell r="B3944">
            <v>49943.9</v>
          </cell>
        </row>
        <row r="3945">
          <cell r="A3945" t="str">
            <v>18072983573</v>
          </cell>
          <cell r="B3945">
            <v>245875.7</v>
          </cell>
        </row>
        <row r="3946">
          <cell r="A3946" t="str">
            <v>18072983584</v>
          </cell>
          <cell r="B3946">
            <v>25887.9</v>
          </cell>
        </row>
        <row r="3947">
          <cell r="A3947" t="str">
            <v>18072983595</v>
          </cell>
          <cell r="B3947">
            <v>487013.9</v>
          </cell>
        </row>
        <row r="3948">
          <cell r="A3948" t="str">
            <v>18072983606</v>
          </cell>
          <cell r="B3948">
            <v>26609.18</v>
          </cell>
        </row>
        <row r="3949">
          <cell r="A3949" t="str">
            <v>18072983610</v>
          </cell>
          <cell r="B3949">
            <v>32916</v>
          </cell>
        </row>
        <row r="3950">
          <cell r="A3950" t="str">
            <v>18072983621</v>
          </cell>
          <cell r="B3950">
            <v>190480.4</v>
          </cell>
        </row>
        <row r="3951">
          <cell r="A3951" t="str">
            <v>18072983632</v>
          </cell>
          <cell r="B3951">
            <v>13874.4</v>
          </cell>
        </row>
        <row r="3952">
          <cell r="A3952" t="str">
            <v>18072983643</v>
          </cell>
          <cell r="B3952">
            <v>70244.3</v>
          </cell>
        </row>
        <row r="3953">
          <cell r="A3953" t="str">
            <v>18072983654</v>
          </cell>
          <cell r="B3953">
            <v>41347.199999999997</v>
          </cell>
        </row>
        <row r="3954">
          <cell r="A3954" t="str">
            <v>18072983665</v>
          </cell>
          <cell r="B3954">
            <v>112969.4</v>
          </cell>
        </row>
        <row r="3955">
          <cell r="A3955" t="str">
            <v>18072983676</v>
          </cell>
          <cell r="B3955">
            <v>510805.6</v>
          </cell>
        </row>
        <row r="3956">
          <cell r="A3956" t="str">
            <v>18072989011</v>
          </cell>
          <cell r="B3956">
            <v>50359</v>
          </cell>
        </row>
        <row r="3957">
          <cell r="A3957" t="str">
            <v>18072989022</v>
          </cell>
          <cell r="B3957">
            <v>40604.5</v>
          </cell>
        </row>
        <row r="3958">
          <cell r="A3958" t="str">
            <v>18072989033</v>
          </cell>
          <cell r="B3958">
            <v>117044.5</v>
          </cell>
        </row>
        <row r="3959">
          <cell r="A3959" t="str">
            <v>18072989044</v>
          </cell>
          <cell r="B3959">
            <v>359789.4</v>
          </cell>
        </row>
        <row r="3960">
          <cell r="A3960" t="str">
            <v>18072989055</v>
          </cell>
          <cell r="B3960">
            <v>396043.5</v>
          </cell>
        </row>
        <row r="3961">
          <cell r="A3961" t="str">
            <v>18072989066</v>
          </cell>
          <cell r="B3961">
            <v>60637.5</v>
          </cell>
        </row>
        <row r="3962">
          <cell r="A3962" t="str">
            <v>18072989070</v>
          </cell>
          <cell r="B3962">
            <v>105189.8</v>
          </cell>
        </row>
        <row r="3963">
          <cell r="A3963" t="str">
            <v>18072989081</v>
          </cell>
          <cell r="B3963">
            <v>60910.239999999998</v>
          </cell>
        </row>
        <row r="3964">
          <cell r="A3964" t="str">
            <v>18072989092</v>
          </cell>
          <cell r="B3964">
            <v>294954.2</v>
          </cell>
        </row>
        <row r="3965">
          <cell r="A3965" t="str">
            <v>18072989103</v>
          </cell>
          <cell r="B3965">
            <v>210729.9</v>
          </cell>
        </row>
        <row r="3966">
          <cell r="A3966" t="str">
            <v>18072989114</v>
          </cell>
          <cell r="B3966">
            <v>1904367.6</v>
          </cell>
        </row>
        <row r="3967">
          <cell r="A3967" t="str">
            <v>18072989125</v>
          </cell>
          <cell r="B3967">
            <v>74792.66</v>
          </cell>
        </row>
        <row r="3968">
          <cell r="A3968" t="str">
            <v>18072989136</v>
          </cell>
          <cell r="B3968">
            <v>470573.5</v>
          </cell>
        </row>
        <row r="3969">
          <cell r="A3969" t="str">
            <v>18072989140</v>
          </cell>
          <cell r="B3969">
            <v>106485.5</v>
          </cell>
        </row>
        <row r="3970">
          <cell r="A3970" t="str">
            <v>18072989151</v>
          </cell>
          <cell r="B3970">
            <v>28906.5</v>
          </cell>
        </row>
        <row r="3971">
          <cell r="A3971" t="str">
            <v>18072989162</v>
          </cell>
          <cell r="B3971">
            <v>582829.69999999995</v>
          </cell>
        </row>
        <row r="3972">
          <cell r="A3972" t="str">
            <v>18072989173</v>
          </cell>
          <cell r="B3972">
            <v>147539.29999999999</v>
          </cell>
        </row>
        <row r="3973">
          <cell r="A3973" t="str">
            <v>18072989184</v>
          </cell>
          <cell r="B3973">
            <v>104888.6</v>
          </cell>
        </row>
        <row r="3974">
          <cell r="A3974" t="str">
            <v>18072989195</v>
          </cell>
          <cell r="B3974">
            <v>93851.5</v>
          </cell>
        </row>
        <row r="3975">
          <cell r="A3975" t="str">
            <v>18072989206</v>
          </cell>
          <cell r="B3975">
            <v>229895.4</v>
          </cell>
        </row>
        <row r="3976">
          <cell r="A3976" t="str">
            <v>18072989210</v>
          </cell>
          <cell r="B3976">
            <v>142964.5</v>
          </cell>
        </row>
        <row r="3977">
          <cell r="A3977" t="str">
            <v>18072989221</v>
          </cell>
          <cell r="B3977">
            <v>72202.899999999994</v>
          </cell>
        </row>
        <row r="3978">
          <cell r="A3978" t="str">
            <v>18072989232</v>
          </cell>
          <cell r="B3978">
            <v>18381</v>
          </cell>
        </row>
        <row r="3979">
          <cell r="A3979" t="str">
            <v>18072989254</v>
          </cell>
          <cell r="B3979">
            <v>236802.5</v>
          </cell>
        </row>
        <row r="3980">
          <cell r="A3980" t="str">
            <v>18072989265</v>
          </cell>
          <cell r="B3980">
            <v>399814.2</v>
          </cell>
        </row>
        <row r="3981">
          <cell r="A3981" t="str">
            <v>18072989276</v>
          </cell>
          <cell r="B3981">
            <v>170174.8</v>
          </cell>
        </row>
        <row r="3982">
          <cell r="A3982" t="str">
            <v>18072989280</v>
          </cell>
          <cell r="B3982">
            <v>38960.800000000003</v>
          </cell>
        </row>
        <row r="3983">
          <cell r="A3983" t="str">
            <v>18072989291</v>
          </cell>
          <cell r="B3983">
            <v>147367.4</v>
          </cell>
        </row>
        <row r="3984">
          <cell r="A3984" t="str">
            <v>18072989302</v>
          </cell>
          <cell r="B3984">
            <v>281809.5</v>
          </cell>
        </row>
        <row r="3985">
          <cell r="A3985" t="str">
            <v>18072991715</v>
          </cell>
          <cell r="B3985">
            <v>322957.40000000002</v>
          </cell>
        </row>
        <row r="3986">
          <cell r="A3986" t="str">
            <v>18072991726</v>
          </cell>
          <cell r="B3986">
            <v>201390.8</v>
          </cell>
        </row>
        <row r="3987">
          <cell r="A3987" t="str">
            <v>18072991730</v>
          </cell>
          <cell r="B3987">
            <v>22859.1</v>
          </cell>
        </row>
        <row r="3988">
          <cell r="A3988" t="str">
            <v>18072991741</v>
          </cell>
          <cell r="B3988">
            <v>61509</v>
          </cell>
        </row>
        <row r="3989">
          <cell r="A3989" t="str">
            <v>18072991752</v>
          </cell>
          <cell r="B3989">
            <v>105381.3</v>
          </cell>
        </row>
        <row r="3990">
          <cell r="A3990" t="str">
            <v>18072991763</v>
          </cell>
          <cell r="B3990">
            <v>669396.69999999995</v>
          </cell>
        </row>
        <row r="3991">
          <cell r="A3991" t="str">
            <v>18072991774</v>
          </cell>
          <cell r="B3991">
            <v>29323.200000000001</v>
          </cell>
        </row>
        <row r="3992">
          <cell r="A3992" t="str">
            <v>18072991785</v>
          </cell>
          <cell r="B3992">
            <v>268861.2</v>
          </cell>
        </row>
        <row r="3993">
          <cell r="A3993" t="str">
            <v>18072991796</v>
          </cell>
          <cell r="B3993">
            <v>263095.3</v>
          </cell>
        </row>
        <row r="3994">
          <cell r="A3994" t="str">
            <v>18072991800</v>
          </cell>
          <cell r="B3994">
            <v>81510</v>
          </cell>
        </row>
        <row r="3995">
          <cell r="A3995" t="str">
            <v>18072991811</v>
          </cell>
          <cell r="B3995">
            <v>109846</v>
          </cell>
        </row>
        <row r="3996">
          <cell r="A3996" t="str">
            <v>18072991822</v>
          </cell>
          <cell r="B3996">
            <v>302223.25</v>
          </cell>
        </row>
        <row r="3997">
          <cell r="A3997" t="str">
            <v>18072991833</v>
          </cell>
          <cell r="B3997">
            <v>59704.3</v>
          </cell>
        </row>
        <row r="3998">
          <cell r="A3998" t="str">
            <v>18072991844</v>
          </cell>
          <cell r="B3998">
            <v>146226.63</v>
          </cell>
        </row>
        <row r="3999">
          <cell r="A3999" t="str">
            <v>18072991855</v>
          </cell>
          <cell r="B3999">
            <v>161554.4</v>
          </cell>
        </row>
        <row r="4000">
          <cell r="A4000" t="str">
            <v>18072991866</v>
          </cell>
          <cell r="B4000">
            <v>3907.8</v>
          </cell>
        </row>
        <row r="4001">
          <cell r="A4001" t="str">
            <v>18072991870</v>
          </cell>
          <cell r="B4001">
            <v>397905.6</v>
          </cell>
        </row>
        <row r="4002">
          <cell r="A4002" t="str">
            <v>18072991881</v>
          </cell>
          <cell r="B4002">
            <v>7629.12</v>
          </cell>
        </row>
        <row r="4003">
          <cell r="A4003" t="str">
            <v>18072991892</v>
          </cell>
          <cell r="B4003">
            <v>54412.5</v>
          </cell>
        </row>
        <row r="4004">
          <cell r="A4004" t="str">
            <v>18072991903</v>
          </cell>
          <cell r="B4004">
            <v>220916.7</v>
          </cell>
        </row>
        <row r="4005">
          <cell r="A4005" t="str">
            <v>18072991914</v>
          </cell>
          <cell r="B4005">
            <v>74677</v>
          </cell>
        </row>
        <row r="4006">
          <cell r="A4006" t="str">
            <v>18072991925</v>
          </cell>
          <cell r="B4006">
            <v>1442631.19</v>
          </cell>
        </row>
        <row r="4007">
          <cell r="A4007" t="str">
            <v>18072991936</v>
          </cell>
          <cell r="B4007">
            <v>284801.71999999997</v>
          </cell>
        </row>
        <row r="4008">
          <cell r="A4008" t="str">
            <v>18072991940</v>
          </cell>
          <cell r="B4008">
            <v>66667.59</v>
          </cell>
        </row>
        <row r="4009">
          <cell r="A4009" t="str">
            <v>18072991951</v>
          </cell>
          <cell r="B4009">
            <v>16593</v>
          </cell>
        </row>
        <row r="4010">
          <cell r="A4010" t="str">
            <v>18072991962</v>
          </cell>
          <cell r="B4010">
            <v>600496.44999999995</v>
          </cell>
        </row>
        <row r="4011">
          <cell r="A4011" t="str">
            <v>18072991973</v>
          </cell>
          <cell r="B4011">
            <v>97082.9</v>
          </cell>
        </row>
        <row r="4012">
          <cell r="A4012" t="str">
            <v>18072991984</v>
          </cell>
          <cell r="B4012">
            <v>71729.8</v>
          </cell>
        </row>
        <row r="4013">
          <cell r="A4013" t="str">
            <v>18072991995</v>
          </cell>
          <cell r="B4013">
            <v>198601.9</v>
          </cell>
        </row>
        <row r="4014">
          <cell r="A4014" t="str">
            <v>18072992006</v>
          </cell>
          <cell r="B4014">
            <v>50967.9</v>
          </cell>
        </row>
        <row r="4015">
          <cell r="A4015" t="str">
            <v>18072996814</v>
          </cell>
          <cell r="B4015">
            <v>43980.09</v>
          </cell>
        </row>
        <row r="4016">
          <cell r="A4016" t="str">
            <v>18072996825</v>
          </cell>
          <cell r="B4016">
            <v>185415.3</v>
          </cell>
        </row>
        <row r="4017">
          <cell r="A4017" t="str">
            <v>18072996836</v>
          </cell>
          <cell r="B4017">
            <v>329200.3</v>
          </cell>
        </row>
        <row r="4018">
          <cell r="A4018" t="str">
            <v>18072996840</v>
          </cell>
          <cell r="B4018">
            <v>338797.27</v>
          </cell>
        </row>
        <row r="4019">
          <cell r="A4019" t="str">
            <v>18072996851</v>
          </cell>
          <cell r="B4019">
            <v>595873.4</v>
          </cell>
        </row>
        <row r="4020">
          <cell r="A4020" t="str">
            <v>18072996862</v>
          </cell>
          <cell r="B4020">
            <v>467516.2</v>
          </cell>
        </row>
        <row r="4021">
          <cell r="A4021" t="str">
            <v>18072996873</v>
          </cell>
          <cell r="B4021">
            <v>54040.6</v>
          </cell>
        </row>
        <row r="4022">
          <cell r="A4022" t="str">
            <v>18072996884</v>
          </cell>
          <cell r="B4022">
            <v>103022.3</v>
          </cell>
        </row>
        <row r="4023">
          <cell r="A4023" t="str">
            <v>18072996895</v>
          </cell>
          <cell r="B4023">
            <v>34239.4</v>
          </cell>
        </row>
        <row r="4024">
          <cell r="A4024" t="str">
            <v>18072996906</v>
          </cell>
          <cell r="B4024">
            <v>18016.7</v>
          </cell>
        </row>
        <row r="4025">
          <cell r="A4025" t="str">
            <v>18072996910</v>
          </cell>
          <cell r="B4025">
            <v>494545.78</v>
          </cell>
        </row>
        <row r="4026">
          <cell r="A4026" t="str">
            <v>18072996921</v>
          </cell>
          <cell r="B4026">
            <v>348831.81</v>
          </cell>
        </row>
        <row r="4027">
          <cell r="A4027" t="str">
            <v>18072996932</v>
          </cell>
          <cell r="B4027">
            <v>266000</v>
          </cell>
        </row>
        <row r="4028">
          <cell r="A4028" t="str">
            <v>18072996943</v>
          </cell>
          <cell r="B4028">
            <v>435371.1</v>
          </cell>
        </row>
        <row r="4029">
          <cell r="A4029" t="str">
            <v>18072996954</v>
          </cell>
          <cell r="B4029">
            <v>51776.2</v>
          </cell>
        </row>
        <row r="4030">
          <cell r="A4030" t="str">
            <v>18072996965</v>
          </cell>
          <cell r="B4030">
            <v>190980.7</v>
          </cell>
        </row>
        <row r="4031">
          <cell r="A4031" t="str">
            <v>18072996976</v>
          </cell>
          <cell r="B4031">
            <v>11524.6</v>
          </cell>
        </row>
        <row r="4032">
          <cell r="A4032" t="str">
            <v>18072996980</v>
          </cell>
          <cell r="B4032">
            <v>2503699.2000000002</v>
          </cell>
        </row>
        <row r="4033">
          <cell r="A4033" t="str">
            <v>18072996991</v>
          </cell>
          <cell r="B4033">
            <v>34136.300000000003</v>
          </cell>
        </row>
        <row r="4034">
          <cell r="A4034" t="str">
            <v>18072997002</v>
          </cell>
          <cell r="B4034">
            <v>69128.2</v>
          </cell>
        </row>
        <row r="4035">
          <cell r="A4035" t="str">
            <v>18072997013</v>
          </cell>
          <cell r="B4035">
            <v>44860.800000000003</v>
          </cell>
        </row>
        <row r="4036">
          <cell r="A4036" t="str">
            <v>18072997024</v>
          </cell>
          <cell r="B4036">
            <v>66977.5</v>
          </cell>
        </row>
        <row r="4037">
          <cell r="A4037" t="str">
            <v>18072997035</v>
          </cell>
          <cell r="B4037">
            <v>337701.1</v>
          </cell>
        </row>
        <row r="4038">
          <cell r="A4038" t="str">
            <v>18072997046</v>
          </cell>
          <cell r="B4038">
            <v>132087.4</v>
          </cell>
        </row>
        <row r="4039">
          <cell r="A4039" t="str">
            <v>18072997050</v>
          </cell>
          <cell r="B4039">
            <v>137584.79999999999</v>
          </cell>
        </row>
        <row r="4040">
          <cell r="A4040" t="str">
            <v>18072997061</v>
          </cell>
          <cell r="B4040">
            <v>72215.539999999994</v>
          </cell>
        </row>
        <row r="4041">
          <cell r="A4041" t="str">
            <v>18072997072</v>
          </cell>
          <cell r="B4041">
            <v>68527.42</v>
          </cell>
        </row>
        <row r="4042">
          <cell r="A4042" t="str">
            <v>18072997083</v>
          </cell>
          <cell r="B4042">
            <v>123875.8</v>
          </cell>
        </row>
        <row r="4043">
          <cell r="A4043" t="str">
            <v>18072997094</v>
          </cell>
          <cell r="B4043">
            <v>18136.5</v>
          </cell>
        </row>
        <row r="4044">
          <cell r="A4044" t="str">
            <v>18072997105</v>
          </cell>
          <cell r="B4044">
            <v>224028.1</v>
          </cell>
        </row>
        <row r="4045">
          <cell r="A4045" t="str">
            <v>18074022444</v>
          </cell>
          <cell r="B4045">
            <v>160260.79999999999</v>
          </cell>
        </row>
        <row r="4046">
          <cell r="A4046" t="str">
            <v>18074906716</v>
          </cell>
          <cell r="B4046">
            <v>7037</v>
          </cell>
        </row>
        <row r="4047">
          <cell r="A4047" t="str">
            <v>18074906720</v>
          </cell>
          <cell r="B4047">
            <v>8000</v>
          </cell>
        </row>
        <row r="4048">
          <cell r="A4048" t="str">
            <v>18074906731</v>
          </cell>
          <cell r="B4048">
            <v>26374.2</v>
          </cell>
        </row>
        <row r="4049">
          <cell r="A4049" t="str">
            <v>18074906742</v>
          </cell>
          <cell r="B4049">
            <v>75303.100000000006</v>
          </cell>
        </row>
        <row r="4050">
          <cell r="A4050" t="str">
            <v>18074906753</v>
          </cell>
          <cell r="B4050">
            <v>85950</v>
          </cell>
        </row>
        <row r="4051">
          <cell r="A4051" t="str">
            <v>18074906764</v>
          </cell>
          <cell r="B4051">
            <v>38112.6</v>
          </cell>
        </row>
        <row r="4052">
          <cell r="A4052" t="str">
            <v>18074906775</v>
          </cell>
          <cell r="B4052">
            <v>57840</v>
          </cell>
        </row>
        <row r="4053">
          <cell r="A4053" t="str">
            <v>18074906786</v>
          </cell>
          <cell r="B4053">
            <v>172651</v>
          </cell>
        </row>
        <row r="4054">
          <cell r="A4054" t="str">
            <v>18074906790</v>
          </cell>
          <cell r="B4054">
            <v>103288.6</v>
          </cell>
        </row>
        <row r="4055">
          <cell r="A4055" t="str">
            <v>18074906801</v>
          </cell>
          <cell r="B4055">
            <v>130109.75</v>
          </cell>
        </row>
        <row r="4056">
          <cell r="A4056" t="str">
            <v>18074906812</v>
          </cell>
          <cell r="B4056">
            <v>889459.6</v>
          </cell>
        </row>
        <row r="4057">
          <cell r="A4057" t="str">
            <v>18074906823</v>
          </cell>
          <cell r="B4057">
            <v>62314.8</v>
          </cell>
        </row>
        <row r="4058">
          <cell r="A4058" t="str">
            <v>18074906834</v>
          </cell>
          <cell r="B4058">
            <v>81795.8</v>
          </cell>
        </row>
        <row r="4059">
          <cell r="A4059" t="str">
            <v>18074906845</v>
          </cell>
          <cell r="B4059">
            <v>1239744.3999999999</v>
          </cell>
        </row>
        <row r="4060">
          <cell r="A4060" t="str">
            <v>18074906856</v>
          </cell>
          <cell r="B4060">
            <v>180913.44</v>
          </cell>
        </row>
        <row r="4061">
          <cell r="A4061" t="str">
            <v>18074906860</v>
          </cell>
          <cell r="B4061">
            <v>103650</v>
          </cell>
        </row>
        <row r="4062">
          <cell r="A4062" t="str">
            <v>18074906871</v>
          </cell>
          <cell r="B4062">
            <v>90223.7</v>
          </cell>
        </row>
        <row r="4063">
          <cell r="A4063" t="str">
            <v>18074906882</v>
          </cell>
          <cell r="B4063">
            <v>86905.8</v>
          </cell>
        </row>
        <row r="4064">
          <cell r="A4064" t="str">
            <v>18074906893</v>
          </cell>
          <cell r="B4064">
            <v>55292.9</v>
          </cell>
        </row>
        <row r="4065">
          <cell r="A4065" t="str">
            <v>18074906904</v>
          </cell>
          <cell r="B4065">
            <v>71439</v>
          </cell>
        </row>
        <row r="4066">
          <cell r="A4066" t="str">
            <v>18074906915</v>
          </cell>
          <cell r="B4066">
            <v>1530.1</v>
          </cell>
        </row>
        <row r="4067">
          <cell r="A4067" t="str">
            <v>18074906926</v>
          </cell>
          <cell r="B4067">
            <v>189429.3</v>
          </cell>
        </row>
        <row r="4068">
          <cell r="A4068" t="str">
            <v>18074906930</v>
          </cell>
          <cell r="B4068">
            <v>164684.5</v>
          </cell>
        </row>
        <row r="4069">
          <cell r="A4069" t="str">
            <v>18074906941</v>
          </cell>
          <cell r="B4069">
            <v>27192.3</v>
          </cell>
        </row>
        <row r="4070">
          <cell r="A4070" t="str">
            <v>18074906952</v>
          </cell>
          <cell r="B4070">
            <v>54977.5</v>
          </cell>
        </row>
        <row r="4071">
          <cell r="A4071" t="str">
            <v>18074906963</v>
          </cell>
          <cell r="B4071">
            <v>154532.4</v>
          </cell>
        </row>
        <row r="4072">
          <cell r="A4072" t="str">
            <v>18074906974</v>
          </cell>
          <cell r="B4072">
            <v>42199.1</v>
          </cell>
        </row>
        <row r="4073">
          <cell r="A4073" t="str">
            <v>18074906985</v>
          </cell>
          <cell r="B4073">
            <v>1416393.9</v>
          </cell>
        </row>
        <row r="4074">
          <cell r="A4074" t="str">
            <v>18074906996</v>
          </cell>
          <cell r="B4074">
            <v>72060.399999999994</v>
          </cell>
        </row>
        <row r="4075">
          <cell r="A4075" t="str">
            <v>18074907000</v>
          </cell>
          <cell r="B4075">
            <v>13578.5</v>
          </cell>
        </row>
        <row r="4076">
          <cell r="A4076" t="str">
            <v>18074912256</v>
          </cell>
          <cell r="B4076">
            <v>28942.7</v>
          </cell>
        </row>
        <row r="4077">
          <cell r="A4077" t="str">
            <v>18074913016</v>
          </cell>
          <cell r="B4077">
            <v>132080</v>
          </cell>
        </row>
        <row r="4078">
          <cell r="A4078" t="str">
            <v>18074913020</v>
          </cell>
          <cell r="B4078">
            <v>135332.6</v>
          </cell>
        </row>
        <row r="4079">
          <cell r="A4079" t="str">
            <v>18074913031</v>
          </cell>
          <cell r="B4079">
            <v>102082.1</v>
          </cell>
        </row>
        <row r="4080">
          <cell r="A4080" t="str">
            <v>18074913042</v>
          </cell>
          <cell r="B4080">
            <v>414628.2</v>
          </cell>
        </row>
        <row r="4081">
          <cell r="A4081" t="str">
            <v>18074913053</v>
          </cell>
          <cell r="B4081">
            <v>355493.4</v>
          </cell>
        </row>
        <row r="4082">
          <cell r="A4082" t="str">
            <v>18074913064</v>
          </cell>
          <cell r="B4082">
            <v>133157.6</v>
          </cell>
        </row>
        <row r="4083">
          <cell r="A4083" t="str">
            <v>18074913075</v>
          </cell>
          <cell r="B4083">
            <v>203394.6</v>
          </cell>
        </row>
        <row r="4084">
          <cell r="A4084" t="str">
            <v>18074913086</v>
          </cell>
          <cell r="B4084">
            <v>114818</v>
          </cell>
        </row>
        <row r="4085">
          <cell r="A4085" t="str">
            <v>18074913090</v>
          </cell>
          <cell r="B4085">
            <v>118035</v>
          </cell>
        </row>
        <row r="4086">
          <cell r="A4086" t="str">
            <v>18074913101</v>
          </cell>
          <cell r="B4086">
            <v>60171.98</v>
          </cell>
        </row>
        <row r="4087">
          <cell r="A4087" t="str">
            <v>18074913112</v>
          </cell>
          <cell r="B4087">
            <v>107202.4</v>
          </cell>
        </row>
        <row r="4088">
          <cell r="A4088" t="str">
            <v>18074913134</v>
          </cell>
          <cell r="B4088">
            <v>1423589.3</v>
          </cell>
        </row>
        <row r="4089">
          <cell r="A4089" t="str">
            <v>18074913145</v>
          </cell>
          <cell r="B4089">
            <v>1422273</v>
          </cell>
        </row>
        <row r="4090">
          <cell r="A4090" t="str">
            <v>18074913156</v>
          </cell>
          <cell r="B4090">
            <v>18428.400000000001</v>
          </cell>
        </row>
        <row r="4091">
          <cell r="A4091" t="str">
            <v>18074913160</v>
          </cell>
          <cell r="B4091">
            <v>552284</v>
          </cell>
        </row>
        <row r="4092">
          <cell r="A4092" t="str">
            <v>18074913171</v>
          </cell>
          <cell r="B4092">
            <v>1235464.7</v>
          </cell>
        </row>
        <row r="4093">
          <cell r="A4093" t="str">
            <v>18074913182</v>
          </cell>
          <cell r="B4093">
            <v>2116632.1</v>
          </cell>
        </row>
        <row r="4094">
          <cell r="A4094" t="str">
            <v>18074913193</v>
          </cell>
          <cell r="B4094">
            <v>1699146.6</v>
          </cell>
        </row>
        <row r="4095">
          <cell r="A4095" t="str">
            <v>18074913204</v>
          </cell>
          <cell r="B4095">
            <v>184544.9</v>
          </cell>
        </row>
        <row r="4096">
          <cell r="A4096" t="str">
            <v>18074913215</v>
          </cell>
          <cell r="B4096">
            <v>1413553.4</v>
          </cell>
        </row>
        <row r="4097">
          <cell r="A4097" t="str">
            <v>18074913226</v>
          </cell>
          <cell r="B4097">
            <v>204010.4</v>
          </cell>
        </row>
        <row r="4098">
          <cell r="A4098" t="str">
            <v>18074913230</v>
          </cell>
          <cell r="B4098">
            <v>47420.7</v>
          </cell>
        </row>
        <row r="4099">
          <cell r="A4099" t="str">
            <v>18074913241</v>
          </cell>
          <cell r="B4099">
            <v>41395.800000000003</v>
          </cell>
        </row>
        <row r="4100">
          <cell r="A4100" t="str">
            <v>18074913252</v>
          </cell>
          <cell r="B4100">
            <v>351830.4</v>
          </cell>
        </row>
        <row r="4101">
          <cell r="A4101" t="str">
            <v>18074913263</v>
          </cell>
          <cell r="B4101">
            <v>50159.1</v>
          </cell>
        </row>
        <row r="4102">
          <cell r="A4102" t="str">
            <v>18074913274</v>
          </cell>
          <cell r="B4102">
            <v>211770.4</v>
          </cell>
        </row>
        <row r="4103">
          <cell r="A4103" t="str">
            <v>18074913285</v>
          </cell>
          <cell r="B4103">
            <v>1081778.27</v>
          </cell>
        </row>
        <row r="4104">
          <cell r="A4104" t="str">
            <v>18074913296</v>
          </cell>
          <cell r="B4104">
            <v>146735.4</v>
          </cell>
        </row>
        <row r="4105">
          <cell r="A4105" t="str">
            <v>18074913300</v>
          </cell>
          <cell r="B4105">
            <v>688983.7</v>
          </cell>
        </row>
        <row r="4106">
          <cell r="A4106" t="str">
            <v>18074914416</v>
          </cell>
          <cell r="B4106">
            <v>122094.9</v>
          </cell>
        </row>
        <row r="4107">
          <cell r="A4107" t="str">
            <v>18074914420</v>
          </cell>
          <cell r="B4107">
            <v>41418.300000000003</v>
          </cell>
        </row>
        <row r="4108">
          <cell r="A4108" t="str">
            <v>18074914431</v>
          </cell>
          <cell r="B4108">
            <v>394140.4</v>
          </cell>
        </row>
        <row r="4109">
          <cell r="A4109" t="str">
            <v>18074914442</v>
          </cell>
          <cell r="B4109">
            <v>192441.3</v>
          </cell>
        </row>
        <row r="4110">
          <cell r="A4110" t="str">
            <v>18074914453</v>
          </cell>
          <cell r="B4110">
            <v>64997.7</v>
          </cell>
        </row>
        <row r="4111">
          <cell r="A4111" t="str">
            <v>18074914464</v>
          </cell>
          <cell r="B4111">
            <v>341734.2</v>
          </cell>
        </row>
        <row r="4112">
          <cell r="A4112" t="str">
            <v>18074914475</v>
          </cell>
          <cell r="B4112">
            <v>125113.8</v>
          </cell>
        </row>
        <row r="4113">
          <cell r="A4113" t="str">
            <v>18074914486</v>
          </cell>
          <cell r="B4113">
            <v>113084.07</v>
          </cell>
        </row>
        <row r="4114">
          <cell r="A4114" t="str">
            <v>18074914490</v>
          </cell>
          <cell r="B4114">
            <v>399212.7</v>
          </cell>
        </row>
        <row r="4115">
          <cell r="A4115" t="str">
            <v>18074914501</v>
          </cell>
          <cell r="B4115">
            <v>361188.5</v>
          </cell>
        </row>
        <row r="4116">
          <cell r="A4116" t="str">
            <v>18074914512</v>
          </cell>
          <cell r="B4116">
            <v>234781.6</v>
          </cell>
        </row>
        <row r="4117">
          <cell r="A4117" t="str">
            <v>18074914523</v>
          </cell>
          <cell r="B4117">
            <v>52647</v>
          </cell>
        </row>
        <row r="4118">
          <cell r="A4118" t="str">
            <v>18074914534</v>
          </cell>
          <cell r="B4118">
            <v>373555.7</v>
          </cell>
        </row>
        <row r="4119">
          <cell r="A4119" t="str">
            <v>18074914545</v>
          </cell>
          <cell r="B4119">
            <v>79760</v>
          </cell>
        </row>
        <row r="4120">
          <cell r="A4120" t="str">
            <v>18074914556</v>
          </cell>
          <cell r="B4120">
            <v>140382.79999999999</v>
          </cell>
        </row>
        <row r="4121">
          <cell r="A4121" t="str">
            <v>18074914560</v>
          </cell>
          <cell r="B4121">
            <v>235449.4</v>
          </cell>
        </row>
        <row r="4122">
          <cell r="A4122" t="str">
            <v>18074914571</v>
          </cell>
          <cell r="B4122">
            <v>73769</v>
          </cell>
        </row>
        <row r="4123">
          <cell r="A4123" t="str">
            <v>18074914582</v>
          </cell>
          <cell r="B4123">
            <v>1118177</v>
          </cell>
        </row>
        <row r="4124">
          <cell r="A4124" t="str">
            <v>18074914593</v>
          </cell>
          <cell r="B4124">
            <v>21712.3</v>
          </cell>
        </row>
        <row r="4125">
          <cell r="A4125" t="str">
            <v>18074914604</v>
          </cell>
          <cell r="B4125">
            <v>274946.5</v>
          </cell>
        </row>
        <row r="4126">
          <cell r="A4126" t="str">
            <v>18074914615</v>
          </cell>
          <cell r="B4126">
            <v>123942.2</v>
          </cell>
        </row>
        <row r="4127">
          <cell r="A4127" t="str">
            <v>18074914626</v>
          </cell>
          <cell r="B4127">
            <v>504660.7</v>
          </cell>
        </row>
        <row r="4128">
          <cell r="A4128" t="str">
            <v>18074914630</v>
          </cell>
          <cell r="B4128">
            <v>287203.8</v>
          </cell>
        </row>
        <row r="4129">
          <cell r="A4129" t="str">
            <v>18074914641</v>
          </cell>
          <cell r="B4129">
            <v>330293.3</v>
          </cell>
        </row>
        <row r="4130">
          <cell r="A4130" t="str">
            <v>18074914652</v>
          </cell>
          <cell r="B4130">
            <v>276326.59999999998</v>
          </cell>
        </row>
        <row r="4131">
          <cell r="A4131" t="str">
            <v>18074914663</v>
          </cell>
          <cell r="B4131">
            <v>18102</v>
          </cell>
        </row>
        <row r="4132">
          <cell r="A4132" t="str">
            <v>18074914674</v>
          </cell>
          <cell r="B4132">
            <v>139500.79999999999</v>
          </cell>
        </row>
        <row r="4133">
          <cell r="A4133" t="str">
            <v>18074914685</v>
          </cell>
          <cell r="B4133">
            <v>468722.1</v>
          </cell>
        </row>
        <row r="4134">
          <cell r="A4134" t="str">
            <v>18074914696</v>
          </cell>
          <cell r="B4134">
            <v>44753.3</v>
          </cell>
        </row>
        <row r="4135">
          <cell r="A4135" t="str">
            <v>18074914700</v>
          </cell>
          <cell r="B4135">
            <v>488049.9</v>
          </cell>
        </row>
        <row r="4136">
          <cell r="A4136" t="str">
            <v>18074922212</v>
          </cell>
          <cell r="B4136">
            <v>142225.34</v>
          </cell>
        </row>
        <row r="4137">
          <cell r="A4137" t="str">
            <v>18074922223</v>
          </cell>
          <cell r="B4137">
            <v>30489.09</v>
          </cell>
        </row>
        <row r="4138">
          <cell r="A4138" t="str">
            <v>18074922234</v>
          </cell>
          <cell r="B4138">
            <v>305462</v>
          </cell>
        </row>
        <row r="4139">
          <cell r="A4139" t="str">
            <v>18074922245</v>
          </cell>
          <cell r="B4139">
            <v>43955.199999999997</v>
          </cell>
        </row>
        <row r="4140">
          <cell r="A4140" t="str">
            <v>18074922256</v>
          </cell>
          <cell r="B4140">
            <v>302910.2</v>
          </cell>
        </row>
        <row r="4141">
          <cell r="A4141" t="str">
            <v>18074922260</v>
          </cell>
          <cell r="B4141">
            <v>276209.90000000002</v>
          </cell>
        </row>
        <row r="4142">
          <cell r="A4142" t="str">
            <v>18074922271</v>
          </cell>
          <cell r="B4142">
            <v>1659776.3</v>
          </cell>
        </row>
        <row r="4143">
          <cell r="A4143" t="str">
            <v>18074922280</v>
          </cell>
          <cell r="B4143">
            <v>10176.9</v>
          </cell>
        </row>
        <row r="4144">
          <cell r="A4144" t="str">
            <v>18074922282</v>
          </cell>
          <cell r="B4144">
            <v>535985.19999999995</v>
          </cell>
        </row>
        <row r="4145">
          <cell r="A4145" t="str">
            <v>18074922293</v>
          </cell>
          <cell r="B4145">
            <v>154185</v>
          </cell>
        </row>
        <row r="4146">
          <cell r="A4146" t="str">
            <v>18074922304</v>
          </cell>
          <cell r="B4146">
            <v>2706347.9</v>
          </cell>
        </row>
        <row r="4147">
          <cell r="A4147" t="str">
            <v>18074922315</v>
          </cell>
          <cell r="B4147">
            <v>174402.9</v>
          </cell>
        </row>
        <row r="4148">
          <cell r="A4148" t="str">
            <v>18074922326</v>
          </cell>
          <cell r="B4148">
            <v>271637.59999999998</v>
          </cell>
        </row>
        <row r="4149">
          <cell r="A4149" t="str">
            <v>18074922330</v>
          </cell>
          <cell r="B4149">
            <v>1037368.5</v>
          </cell>
        </row>
        <row r="4150">
          <cell r="A4150" t="str">
            <v>18074922341</v>
          </cell>
          <cell r="B4150">
            <v>382120</v>
          </cell>
        </row>
        <row r="4151">
          <cell r="A4151" t="str">
            <v>18074922352</v>
          </cell>
          <cell r="B4151">
            <v>64784.4</v>
          </cell>
        </row>
        <row r="4152">
          <cell r="A4152" t="str">
            <v>18074922363</v>
          </cell>
          <cell r="B4152">
            <v>1081006.2</v>
          </cell>
        </row>
        <row r="4153">
          <cell r="A4153" t="str">
            <v>18074922374</v>
          </cell>
          <cell r="B4153">
            <v>58240</v>
          </cell>
        </row>
        <row r="4154">
          <cell r="A4154" t="str">
            <v>18074922385</v>
          </cell>
          <cell r="B4154">
            <v>133630.39999999999</v>
          </cell>
        </row>
        <row r="4155">
          <cell r="A4155" t="str">
            <v>18074922396</v>
          </cell>
          <cell r="B4155">
            <v>24640.5</v>
          </cell>
        </row>
        <row r="4156">
          <cell r="A4156" t="str">
            <v>18074922400</v>
          </cell>
          <cell r="B4156">
            <v>577744.19999999995</v>
          </cell>
        </row>
        <row r="4157">
          <cell r="A4157" t="str">
            <v>18074922411</v>
          </cell>
          <cell r="B4157">
            <v>974967.6</v>
          </cell>
        </row>
        <row r="4158">
          <cell r="A4158" t="str">
            <v>18074922422</v>
          </cell>
          <cell r="B4158">
            <v>74417.5</v>
          </cell>
        </row>
        <row r="4159">
          <cell r="A4159" t="str">
            <v>18074922433</v>
          </cell>
          <cell r="B4159">
            <v>265630.8</v>
          </cell>
        </row>
        <row r="4160">
          <cell r="A4160" t="str">
            <v>18074922444</v>
          </cell>
          <cell r="B4160">
            <v>465738.4</v>
          </cell>
        </row>
        <row r="4161">
          <cell r="A4161" t="str">
            <v>18074922455</v>
          </cell>
          <cell r="B4161">
            <v>180411.05</v>
          </cell>
        </row>
        <row r="4162">
          <cell r="A4162" t="str">
            <v>18074922466</v>
          </cell>
          <cell r="B4162">
            <v>124182.61</v>
          </cell>
        </row>
        <row r="4163">
          <cell r="A4163" t="str">
            <v>18074922470</v>
          </cell>
          <cell r="B4163">
            <v>243102.1</v>
          </cell>
        </row>
        <row r="4164">
          <cell r="A4164" t="str">
            <v>18074922481</v>
          </cell>
          <cell r="B4164">
            <v>844500.4</v>
          </cell>
        </row>
        <row r="4165">
          <cell r="A4165" t="str">
            <v>18074922492</v>
          </cell>
          <cell r="B4165">
            <v>70999.399999999994</v>
          </cell>
        </row>
        <row r="4166">
          <cell r="A4166" t="str">
            <v>18074922503</v>
          </cell>
          <cell r="B4166">
            <v>119217.9</v>
          </cell>
        </row>
        <row r="4167">
          <cell r="A4167" t="str">
            <v>18074923310</v>
          </cell>
          <cell r="B4167">
            <v>223496.9</v>
          </cell>
        </row>
        <row r="4168">
          <cell r="A4168" t="str">
            <v>18074923321</v>
          </cell>
          <cell r="B4168">
            <v>122357.8</v>
          </cell>
        </row>
        <row r="4169">
          <cell r="A4169" t="str">
            <v>18074923332</v>
          </cell>
          <cell r="B4169">
            <v>487193.8</v>
          </cell>
        </row>
        <row r="4170">
          <cell r="A4170" t="str">
            <v>18074923343</v>
          </cell>
          <cell r="B4170">
            <v>321783.2</v>
          </cell>
        </row>
        <row r="4171">
          <cell r="A4171" t="str">
            <v>18074923354</v>
          </cell>
          <cell r="B4171">
            <v>58359.9</v>
          </cell>
        </row>
        <row r="4172">
          <cell r="A4172" t="str">
            <v>18074923365</v>
          </cell>
          <cell r="B4172">
            <v>70505.100000000006</v>
          </cell>
        </row>
        <row r="4173">
          <cell r="A4173" t="str">
            <v>18074923376</v>
          </cell>
          <cell r="B4173">
            <v>57910.5</v>
          </cell>
        </row>
        <row r="4174">
          <cell r="A4174" t="str">
            <v>18074923391</v>
          </cell>
          <cell r="B4174">
            <v>159468.20000000001</v>
          </cell>
        </row>
        <row r="4175">
          <cell r="A4175" t="str">
            <v>18074923402</v>
          </cell>
          <cell r="B4175">
            <v>814205.4</v>
          </cell>
        </row>
        <row r="4176">
          <cell r="A4176" t="str">
            <v>18074923413</v>
          </cell>
          <cell r="B4176">
            <v>2217560.42</v>
          </cell>
        </row>
        <row r="4177">
          <cell r="A4177" t="str">
            <v>18074923424</v>
          </cell>
          <cell r="B4177">
            <v>3416459.9</v>
          </cell>
        </row>
        <row r="4178">
          <cell r="A4178" t="str">
            <v>18074923435</v>
          </cell>
          <cell r="B4178">
            <v>56911.6</v>
          </cell>
        </row>
        <row r="4179">
          <cell r="A4179" t="str">
            <v>18074923446</v>
          </cell>
          <cell r="B4179">
            <v>119816.4</v>
          </cell>
        </row>
        <row r="4180">
          <cell r="A4180" t="str">
            <v>18074923450</v>
          </cell>
          <cell r="B4180">
            <v>40726.300000000003</v>
          </cell>
        </row>
        <row r="4181">
          <cell r="A4181" t="str">
            <v>18074923461</v>
          </cell>
          <cell r="B4181">
            <v>538956</v>
          </cell>
        </row>
        <row r="4182">
          <cell r="A4182" t="str">
            <v>18074923472</v>
          </cell>
          <cell r="B4182">
            <v>31276.9</v>
          </cell>
        </row>
        <row r="4183">
          <cell r="A4183" t="str">
            <v>18074923483</v>
          </cell>
          <cell r="B4183">
            <v>139993.9</v>
          </cell>
        </row>
        <row r="4184">
          <cell r="A4184" t="str">
            <v>18074923494</v>
          </cell>
          <cell r="B4184">
            <v>181973.5</v>
          </cell>
        </row>
        <row r="4185">
          <cell r="A4185" t="str">
            <v>18074923505</v>
          </cell>
          <cell r="B4185">
            <v>809449.6</v>
          </cell>
        </row>
        <row r="4186">
          <cell r="A4186" t="str">
            <v>18074923516</v>
          </cell>
          <cell r="B4186">
            <v>197913.01</v>
          </cell>
        </row>
        <row r="4187">
          <cell r="A4187" t="str">
            <v>18074923520</v>
          </cell>
          <cell r="B4187">
            <v>945387.7</v>
          </cell>
        </row>
        <row r="4188">
          <cell r="A4188" t="str">
            <v>18074923531</v>
          </cell>
          <cell r="B4188">
            <v>370181.4</v>
          </cell>
        </row>
        <row r="4189">
          <cell r="A4189" t="str">
            <v>18074923542</v>
          </cell>
          <cell r="B4189">
            <v>168119.9</v>
          </cell>
        </row>
        <row r="4190">
          <cell r="A4190" t="str">
            <v>18074923553</v>
          </cell>
          <cell r="B4190">
            <v>168619.32</v>
          </cell>
        </row>
        <row r="4191">
          <cell r="A4191" t="str">
            <v>18074923564</v>
          </cell>
          <cell r="B4191">
            <v>176403.8</v>
          </cell>
        </row>
        <row r="4192">
          <cell r="A4192" t="str">
            <v>18074923575</v>
          </cell>
          <cell r="B4192">
            <v>431889.6</v>
          </cell>
        </row>
        <row r="4193">
          <cell r="A4193" t="str">
            <v>18074923586</v>
          </cell>
          <cell r="B4193">
            <v>1890000</v>
          </cell>
        </row>
        <row r="4194">
          <cell r="A4194" t="str">
            <v>18074923590</v>
          </cell>
          <cell r="B4194">
            <v>271263.5</v>
          </cell>
        </row>
        <row r="4195">
          <cell r="A4195" t="str">
            <v>18074923601</v>
          </cell>
          <cell r="B4195">
            <v>39999.300000000003</v>
          </cell>
        </row>
        <row r="4196">
          <cell r="A4196" t="str">
            <v>18074932616</v>
          </cell>
          <cell r="B4196">
            <v>106995.8</v>
          </cell>
        </row>
        <row r="4197">
          <cell r="A4197" t="str">
            <v>18074932620</v>
          </cell>
          <cell r="B4197">
            <v>69942.3</v>
          </cell>
        </row>
        <row r="4198">
          <cell r="A4198" t="str">
            <v>18074932631</v>
          </cell>
          <cell r="B4198">
            <v>230618.2</v>
          </cell>
        </row>
        <row r="4199">
          <cell r="A4199" t="str">
            <v>18074932642</v>
          </cell>
          <cell r="B4199">
            <v>609370.80000000005</v>
          </cell>
        </row>
        <row r="4200">
          <cell r="A4200" t="str">
            <v>18074932653</v>
          </cell>
          <cell r="B4200">
            <v>158183.5</v>
          </cell>
        </row>
        <row r="4201">
          <cell r="A4201" t="str">
            <v>18074932675</v>
          </cell>
          <cell r="B4201">
            <v>103554</v>
          </cell>
        </row>
        <row r="4202">
          <cell r="A4202" t="str">
            <v>18074932701</v>
          </cell>
          <cell r="B4202">
            <v>1778</v>
          </cell>
        </row>
        <row r="4203">
          <cell r="A4203" t="str">
            <v>18074932712</v>
          </cell>
          <cell r="B4203">
            <v>238024</v>
          </cell>
        </row>
        <row r="4204">
          <cell r="A4204" t="str">
            <v>18074932723</v>
          </cell>
          <cell r="B4204">
            <v>23361.599999999999</v>
          </cell>
        </row>
        <row r="4205">
          <cell r="A4205" t="str">
            <v>18074932734</v>
          </cell>
          <cell r="B4205">
            <v>299000.90000000002</v>
          </cell>
        </row>
        <row r="4206">
          <cell r="A4206" t="str">
            <v>18074932742</v>
          </cell>
          <cell r="B4206">
            <v>20172.189999999999</v>
          </cell>
        </row>
        <row r="4207">
          <cell r="A4207" t="str">
            <v>18074932745</v>
          </cell>
          <cell r="B4207">
            <v>139853</v>
          </cell>
        </row>
        <row r="4208">
          <cell r="A4208" t="str">
            <v>18074932756</v>
          </cell>
          <cell r="B4208">
            <v>97716.7</v>
          </cell>
        </row>
        <row r="4209">
          <cell r="A4209" t="str">
            <v>18074932760</v>
          </cell>
          <cell r="B4209">
            <v>69372.5</v>
          </cell>
        </row>
        <row r="4210">
          <cell r="A4210" t="str">
            <v>18074932771</v>
          </cell>
          <cell r="B4210">
            <v>266580.07</v>
          </cell>
        </row>
        <row r="4211">
          <cell r="A4211" t="str">
            <v>18074932782</v>
          </cell>
          <cell r="B4211">
            <v>1041026.27</v>
          </cell>
        </row>
        <row r="4212">
          <cell r="A4212" t="str">
            <v>18074932793</v>
          </cell>
          <cell r="B4212">
            <v>242655.1</v>
          </cell>
        </row>
        <row r="4213">
          <cell r="A4213" t="str">
            <v>18074932804</v>
          </cell>
          <cell r="B4213">
            <v>155124.4</v>
          </cell>
        </row>
        <row r="4214">
          <cell r="A4214" t="str">
            <v>18074932815</v>
          </cell>
          <cell r="B4214">
            <v>351223.79</v>
          </cell>
        </row>
        <row r="4215">
          <cell r="A4215" t="str">
            <v>18074932826</v>
          </cell>
          <cell r="B4215">
            <v>335387.39</v>
          </cell>
        </row>
        <row r="4216">
          <cell r="A4216" t="str">
            <v>18074932830</v>
          </cell>
          <cell r="B4216">
            <v>722449.5</v>
          </cell>
        </row>
        <row r="4217">
          <cell r="A4217" t="str">
            <v>18074932841</v>
          </cell>
          <cell r="B4217">
            <v>113703.1</v>
          </cell>
        </row>
        <row r="4218">
          <cell r="A4218" t="str">
            <v>18074932852</v>
          </cell>
          <cell r="B4218">
            <v>292705</v>
          </cell>
        </row>
        <row r="4219">
          <cell r="A4219" t="str">
            <v>18074932863</v>
          </cell>
          <cell r="B4219">
            <v>370282.99</v>
          </cell>
        </row>
        <row r="4220">
          <cell r="A4220" t="str">
            <v>18074932874</v>
          </cell>
          <cell r="B4220">
            <v>648362.12</v>
          </cell>
        </row>
        <row r="4221">
          <cell r="A4221" t="str">
            <v>18074932885</v>
          </cell>
          <cell r="B4221">
            <v>1529.95</v>
          </cell>
        </row>
        <row r="4222">
          <cell r="A4222" t="str">
            <v>18074932896</v>
          </cell>
          <cell r="B4222">
            <v>89145.38</v>
          </cell>
        </row>
        <row r="4223">
          <cell r="A4223" t="str">
            <v>18074932900</v>
          </cell>
          <cell r="B4223">
            <v>43075</v>
          </cell>
        </row>
        <row r="4224">
          <cell r="A4224" t="str">
            <v>18074935910</v>
          </cell>
          <cell r="B4224">
            <v>497128.5</v>
          </cell>
        </row>
        <row r="4225">
          <cell r="A4225" t="str">
            <v>18074935954</v>
          </cell>
          <cell r="B4225">
            <v>247401.7</v>
          </cell>
        </row>
        <row r="4226">
          <cell r="A4226" t="str">
            <v>18074935965</v>
          </cell>
          <cell r="B4226">
            <v>462010.2</v>
          </cell>
        </row>
        <row r="4227">
          <cell r="A4227" t="str">
            <v>18074935976</v>
          </cell>
          <cell r="B4227">
            <v>165566.79999999999</v>
          </cell>
        </row>
        <row r="4228">
          <cell r="A4228" t="str">
            <v>18074935980</v>
          </cell>
          <cell r="B4228">
            <v>246663.9</v>
          </cell>
        </row>
        <row r="4229">
          <cell r="A4229" t="str">
            <v>18074935991</v>
          </cell>
          <cell r="B4229">
            <v>883611.3</v>
          </cell>
        </row>
        <row r="4230">
          <cell r="A4230" t="str">
            <v>18074936002</v>
          </cell>
          <cell r="B4230">
            <v>38416</v>
          </cell>
        </row>
        <row r="4231">
          <cell r="A4231" t="str">
            <v>18074936013</v>
          </cell>
          <cell r="B4231">
            <v>751803.2</v>
          </cell>
        </row>
        <row r="4232">
          <cell r="A4232" t="str">
            <v>18074936024</v>
          </cell>
          <cell r="B4232">
            <v>748148.6</v>
          </cell>
        </row>
        <row r="4233">
          <cell r="A4233" t="str">
            <v>18074936035</v>
          </cell>
          <cell r="B4233">
            <v>374359.99</v>
          </cell>
        </row>
        <row r="4234">
          <cell r="A4234" t="str">
            <v>18074936046</v>
          </cell>
          <cell r="B4234">
            <v>25936</v>
          </cell>
        </row>
        <row r="4235">
          <cell r="A4235" t="str">
            <v>18074936050</v>
          </cell>
          <cell r="B4235">
            <v>488353.95</v>
          </cell>
        </row>
        <row r="4236">
          <cell r="A4236" t="str">
            <v>18074936061</v>
          </cell>
          <cell r="B4236">
            <v>395359.21</v>
          </cell>
        </row>
        <row r="4237">
          <cell r="A4237" t="str">
            <v>18074936072</v>
          </cell>
          <cell r="B4237">
            <v>90869.32</v>
          </cell>
        </row>
        <row r="4238">
          <cell r="A4238" t="str">
            <v>18074936083</v>
          </cell>
          <cell r="B4238">
            <v>911076.2</v>
          </cell>
        </row>
        <row r="4239">
          <cell r="A4239" t="str">
            <v>18074936094</v>
          </cell>
          <cell r="B4239">
            <v>47681</v>
          </cell>
        </row>
        <row r="4240">
          <cell r="A4240" t="str">
            <v>18074936105</v>
          </cell>
          <cell r="B4240">
            <v>40014.300000000003</v>
          </cell>
        </row>
        <row r="4241">
          <cell r="A4241" t="str">
            <v>18074936120</v>
          </cell>
          <cell r="B4241">
            <v>423664.6</v>
          </cell>
        </row>
        <row r="4242">
          <cell r="A4242" t="str">
            <v>18074936131</v>
          </cell>
          <cell r="B4242">
            <v>377841.3</v>
          </cell>
        </row>
        <row r="4243">
          <cell r="A4243" t="str">
            <v>18074936142</v>
          </cell>
          <cell r="B4243">
            <v>497957.8</v>
          </cell>
        </row>
        <row r="4244">
          <cell r="A4244" t="str">
            <v>18074936153</v>
          </cell>
          <cell r="B4244">
            <v>324241.8</v>
          </cell>
        </row>
        <row r="4245">
          <cell r="A4245" t="str">
            <v>18074936164</v>
          </cell>
          <cell r="B4245">
            <v>97650.7</v>
          </cell>
        </row>
        <row r="4246">
          <cell r="A4246" t="str">
            <v>18074936175</v>
          </cell>
          <cell r="B4246">
            <v>402652.7</v>
          </cell>
        </row>
        <row r="4247">
          <cell r="A4247" t="str">
            <v>18074944015</v>
          </cell>
          <cell r="B4247">
            <v>134496.79999999999</v>
          </cell>
        </row>
        <row r="4248">
          <cell r="A4248" t="str">
            <v>18074944026</v>
          </cell>
          <cell r="B4248">
            <v>345859.4</v>
          </cell>
        </row>
        <row r="4249">
          <cell r="A4249" t="str">
            <v>18074944030</v>
          </cell>
          <cell r="B4249">
            <v>148862.39999999999</v>
          </cell>
        </row>
        <row r="4250">
          <cell r="A4250" t="str">
            <v>18074944041</v>
          </cell>
          <cell r="B4250">
            <v>649327.6</v>
          </cell>
        </row>
        <row r="4251">
          <cell r="A4251" t="str">
            <v>18074944052</v>
          </cell>
          <cell r="B4251">
            <v>660325.5</v>
          </cell>
        </row>
        <row r="4252">
          <cell r="A4252" t="str">
            <v>18074944111</v>
          </cell>
          <cell r="B4252">
            <v>342129.2</v>
          </cell>
        </row>
        <row r="4253">
          <cell r="A4253" t="str">
            <v>18074944122</v>
          </cell>
          <cell r="B4253">
            <v>171506.2</v>
          </cell>
        </row>
        <row r="4254">
          <cell r="A4254" t="str">
            <v>18201608806</v>
          </cell>
          <cell r="B4254">
            <v>3430.65</v>
          </cell>
        </row>
        <row r="4255">
          <cell r="A4255" t="str">
            <v>18201608821</v>
          </cell>
          <cell r="B4255">
            <v>34250.5</v>
          </cell>
        </row>
        <row r="4256">
          <cell r="A4256" t="str">
            <v>18201608832</v>
          </cell>
          <cell r="B4256">
            <v>19760.400000000001</v>
          </cell>
        </row>
        <row r="4257">
          <cell r="A4257" t="str">
            <v>18201608843</v>
          </cell>
          <cell r="B4257">
            <v>14344</v>
          </cell>
        </row>
        <row r="4258">
          <cell r="A4258" t="str">
            <v>18201609963</v>
          </cell>
          <cell r="B4258">
            <v>3459</v>
          </cell>
        </row>
        <row r="4259">
          <cell r="A4259" t="str">
            <v>18202022705</v>
          </cell>
          <cell r="B4259">
            <v>2985.72</v>
          </cell>
        </row>
        <row r="4260">
          <cell r="A4260" t="str">
            <v>18202022731</v>
          </cell>
          <cell r="B4260">
            <v>5923.13</v>
          </cell>
        </row>
        <row r="4261">
          <cell r="A4261" t="str">
            <v>18202023814</v>
          </cell>
          <cell r="B4261">
            <v>2427.75</v>
          </cell>
        </row>
        <row r="4262">
          <cell r="A4262" t="str">
            <v>18202044055</v>
          </cell>
          <cell r="B4262">
            <v>14931.4</v>
          </cell>
        </row>
        <row r="4263">
          <cell r="A4263" t="str">
            <v>18202053373</v>
          </cell>
          <cell r="B4263">
            <v>22023.4</v>
          </cell>
        </row>
        <row r="4264">
          <cell r="A4264" t="str">
            <v>18202080422</v>
          </cell>
          <cell r="B4264">
            <v>79128.800000000003</v>
          </cell>
        </row>
        <row r="4265">
          <cell r="A4265" t="str">
            <v>18202080455</v>
          </cell>
          <cell r="B4265">
            <v>108</v>
          </cell>
        </row>
        <row r="4266">
          <cell r="A4266" t="str">
            <v>18202080466</v>
          </cell>
          <cell r="B4266">
            <v>72927</v>
          </cell>
        </row>
        <row r="4267">
          <cell r="A4267" t="str">
            <v>18202083362</v>
          </cell>
          <cell r="B4267">
            <v>92001.5</v>
          </cell>
        </row>
        <row r="4268">
          <cell r="A4268" t="str">
            <v>18202083756</v>
          </cell>
          <cell r="B4268">
            <v>29109.599999999999</v>
          </cell>
        </row>
        <row r="4269">
          <cell r="A4269" t="str">
            <v>18202083760</v>
          </cell>
          <cell r="B4269">
            <v>3797.4</v>
          </cell>
        </row>
        <row r="4270">
          <cell r="A4270" t="str">
            <v>18202083793</v>
          </cell>
          <cell r="B4270">
            <v>94359.1</v>
          </cell>
        </row>
        <row r="4271">
          <cell r="A4271" t="str">
            <v>18202083815</v>
          </cell>
          <cell r="B4271">
            <v>6542.6</v>
          </cell>
        </row>
        <row r="4272">
          <cell r="A4272" t="str">
            <v>18202083830</v>
          </cell>
          <cell r="B4272">
            <v>76480.5</v>
          </cell>
        </row>
        <row r="4273">
          <cell r="A4273" t="str">
            <v>18202085484</v>
          </cell>
          <cell r="B4273">
            <v>6426.7</v>
          </cell>
        </row>
        <row r="4274">
          <cell r="A4274" t="str">
            <v>18202086313</v>
          </cell>
          <cell r="B4274">
            <v>2641.1</v>
          </cell>
        </row>
        <row r="4275">
          <cell r="A4275" t="str">
            <v>18202086324</v>
          </cell>
          <cell r="B4275">
            <v>7156.5</v>
          </cell>
        </row>
        <row r="4276">
          <cell r="A4276" t="str">
            <v>18202086335</v>
          </cell>
          <cell r="B4276">
            <v>26276.7</v>
          </cell>
        </row>
        <row r="4277">
          <cell r="A4277" t="str">
            <v>18202086350</v>
          </cell>
          <cell r="B4277">
            <v>3882.1</v>
          </cell>
        </row>
        <row r="4278">
          <cell r="A4278" t="str">
            <v>18202086361</v>
          </cell>
          <cell r="B4278">
            <v>12287.4</v>
          </cell>
        </row>
        <row r="4279">
          <cell r="A4279" t="str">
            <v>18202086405</v>
          </cell>
          <cell r="B4279">
            <v>7324.6</v>
          </cell>
        </row>
        <row r="4280">
          <cell r="A4280" t="str">
            <v>18202088015</v>
          </cell>
          <cell r="B4280">
            <v>6797.9</v>
          </cell>
        </row>
        <row r="4281">
          <cell r="A4281" t="str">
            <v>18202088030</v>
          </cell>
          <cell r="B4281">
            <v>9410</v>
          </cell>
        </row>
        <row r="4282">
          <cell r="A4282" t="str">
            <v>18202089183</v>
          </cell>
          <cell r="B4282">
            <v>12935.8</v>
          </cell>
        </row>
        <row r="4283">
          <cell r="A4283" t="str">
            <v>18202089194</v>
          </cell>
          <cell r="B4283">
            <v>17929.5</v>
          </cell>
        </row>
        <row r="4284">
          <cell r="A4284" t="str">
            <v>18202089205</v>
          </cell>
          <cell r="B4284">
            <v>29598</v>
          </cell>
        </row>
        <row r="4285">
          <cell r="A4285" t="str">
            <v>18202310361</v>
          </cell>
          <cell r="B4285">
            <v>12079.9</v>
          </cell>
        </row>
        <row r="4286">
          <cell r="A4286" t="str">
            <v>18202310372</v>
          </cell>
          <cell r="B4286">
            <v>4815.8</v>
          </cell>
        </row>
        <row r="4287">
          <cell r="A4287" t="str">
            <v>18202311665</v>
          </cell>
          <cell r="B4287">
            <v>12241.6</v>
          </cell>
        </row>
        <row r="4288">
          <cell r="A4288" t="str">
            <v>18202311676</v>
          </cell>
          <cell r="B4288">
            <v>44972.6</v>
          </cell>
        </row>
        <row r="4289">
          <cell r="A4289" t="str">
            <v>18202311680</v>
          </cell>
          <cell r="B4289">
            <v>2411.1</v>
          </cell>
        </row>
        <row r="4290">
          <cell r="A4290" t="str">
            <v>18202311702</v>
          </cell>
          <cell r="B4290">
            <v>6129</v>
          </cell>
        </row>
        <row r="4291">
          <cell r="A4291" t="str">
            <v>18202312483</v>
          </cell>
          <cell r="B4291">
            <v>34595.9</v>
          </cell>
        </row>
        <row r="4292">
          <cell r="A4292" t="str">
            <v>18202312494</v>
          </cell>
          <cell r="B4292">
            <v>54286.2</v>
          </cell>
        </row>
        <row r="4293">
          <cell r="A4293" t="str">
            <v>18202312520</v>
          </cell>
          <cell r="B4293">
            <v>173377.1</v>
          </cell>
        </row>
        <row r="4294">
          <cell r="A4294" t="str">
            <v>18202313323</v>
          </cell>
          <cell r="B4294">
            <v>6111.9</v>
          </cell>
        </row>
        <row r="4295">
          <cell r="A4295" t="str">
            <v>18202313824</v>
          </cell>
          <cell r="B4295">
            <v>7192.1</v>
          </cell>
        </row>
        <row r="4296">
          <cell r="A4296" t="str">
            <v>18202313835</v>
          </cell>
          <cell r="B4296">
            <v>27721.4</v>
          </cell>
        </row>
        <row r="4297">
          <cell r="A4297" t="str">
            <v>18202313846</v>
          </cell>
          <cell r="B4297">
            <v>5112.6000000000004</v>
          </cell>
        </row>
        <row r="4298">
          <cell r="A4298" t="str">
            <v>18202314535</v>
          </cell>
          <cell r="B4298">
            <v>24116.5</v>
          </cell>
        </row>
        <row r="4299">
          <cell r="A4299" t="str">
            <v>18202314550</v>
          </cell>
          <cell r="B4299">
            <v>18755.2</v>
          </cell>
        </row>
        <row r="4300">
          <cell r="A4300" t="str">
            <v>18202319656</v>
          </cell>
          <cell r="B4300">
            <v>2778.9</v>
          </cell>
        </row>
        <row r="4301">
          <cell r="A4301" t="str">
            <v>18202323345</v>
          </cell>
          <cell r="B4301">
            <v>5147.99</v>
          </cell>
        </row>
        <row r="4302">
          <cell r="A4302" t="str">
            <v>18202347796</v>
          </cell>
          <cell r="B4302">
            <v>3257.1</v>
          </cell>
        </row>
        <row r="4303">
          <cell r="A4303" t="str">
            <v>18202347800</v>
          </cell>
          <cell r="B4303">
            <v>12550.7</v>
          </cell>
        </row>
        <row r="4304">
          <cell r="A4304" t="str">
            <v>18202347811</v>
          </cell>
          <cell r="B4304">
            <v>21691</v>
          </cell>
        </row>
        <row r="4305">
          <cell r="A4305" t="str">
            <v>18202347822</v>
          </cell>
          <cell r="B4305">
            <v>22177.8</v>
          </cell>
        </row>
        <row r="4306">
          <cell r="A4306" t="str">
            <v>18202347833</v>
          </cell>
          <cell r="B4306">
            <v>23033.8</v>
          </cell>
        </row>
        <row r="4307">
          <cell r="A4307" t="str">
            <v>18202383710</v>
          </cell>
          <cell r="B4307">
            <v>29186.5</v>
          </cell>
        </row>
        <row r="4308">
          <cell r="A4308" t="str">
            <v>18202383721</v>
          </cell>
          <cell r="B4308">
            <v>19417.5</v>
          </cell>
        </row>
        <row r="4309">
          <cell r="A4309" t="str">
            <v>18202383732</v>
          </cell>
          <cell r="B4309">
            <v>4920.3999999999996</v>
          </cell>
        </row>
        <row r="4310">
          <cell r="A4310" t="str">
            <v>18202383743</v>
          </cell>
          <cell r="B4310">
            <v>14418.4</v>
          </cell>
        </row>
        <row r="4311">
          <cell r="A4311" t="str">
            <v>18202426561</v>
          </cell>
          <cell r="B4311">
            <v>10515.2</v>
          </cell>
        </row>
        <row r="4312">
          <cell r="A4312" t="str">
            <v>18O66736821</v>
          </cell>
          <cell r="B4312">
            <v>37999.4</v>
          </cell>
        </row>
        <row r="4313">
          <cell r="A4313" t="str">
            <v>20532720262</v>
          </cell>
          <cell r="B4313">
            <v>9152.5</v>
          </cell>
        </row>
        <row r="4314">
          <cell r="A4314" t="str">
            <v>20532720273</v>
          </cell>
          <cell r="B4314">
            <v>14558.4</v>
          </cell>
        </row>
        <row r="4315">
          <cell r="A4315" t="str">
            <v>20532720295</v>
          </cell>
          <cell r="B4315">
            <v>70878.399999999994</v>
          </cell>
        </row>
        <row r="4316">
          <cell r="A4316" t="str">
            <v>20532720310</v>
          </cell>
          <cell r="B4316">
            <v>36152.300000000003</v>
          </cell>
        </row>
        <row r="4317">
          <cell r="A4317" t="str">
            <v>21405833111</v>
          </cell>
          <cell r="B4317">
            <v>3248</v>
          </cell>
        </row>
        <row r="4318">
          <cell r="A4318" t="str">
            <v>21724433500</v>
          </cell>
          <cell r="B4318">
            <v>83341.61</v>
          </cell>
        </row>
        <row r="4319">
          <cell r="A4319" t="str">
            <v>21724433522</v>
          </cell>
          <cell r="B4319">
            <v>15692.39</v>
          </cell>
        </row>
        <row r="4320">
          <cell r="A4320" t="str">
            <v>21724433533</v>
          </cell>
          <cell r="B4320">
            <v>3397.1</v>
          </cell>
        </row>
        <row r="4321">
          <cell r="A4321" t="str">
            <v>21724433544</v>
          </cell>
          <cell r="B4321">
            <v>6460.9</v>
          </cell>
        </row>
        <row r="4322">
          <cell r="A4322" t="str">
            <v>21724433570</v>
          </cell>
          <cell r="B4322">
            <v>39689.35</v>
          </cell>
        </row>
        <row r="4323">
          <cell r="A4323" t="str">
            <v>21724433581</v>
          </cell>
          <cell r="B4323">
            <v>124148.54</v>
          </cell>
        </row>
        <row r="4324">
          <cell r="A4324" t="str">
            <v>21724433592</v>
          </cell>
          <cell r="B4324">
            <v>24256.880000000001</v>
          </cell>
        </row>
        <row r="4325">
          <cell r="A4325" t="str">
            <v>21724433603</v>
          </cell>
          <cell r="B4325">
            <v>25604.639999999999</v>
          </cell>
        </row>
        <row r="4326">
          <cell r="A4326" t="str">
            <v>21724433640</v>
          </cell>
          <cell r="B4326">
            <v>3464.26</v>
          </cell>
        </row>
        <row r="4327">
          <cell r="A4327" t="str">
            <v>21724433662</v>
          </cell>
          <cell r="B4327">
            <v>76393.8</v>
          </cell>
        </row>
        <row r="4328">
          <cell r="A4328" t="str">
            <v>21724433673</v>
          </cell>
          <cell r="B4328">
            <v>76393.8</v>
          </cell>
        </row>
        <row r="4329">
          <cell r="A4329" t="str">
            <v>21724433684</v>
          </cell>
          <cell r="B4329">
            <v>3459.2</v>
          </cell>
        </row>
        <row r="4330">
          <cell r="A4330" t="str">
            <v>21724433695</v>
          </cell>
          <cell r="B4330">
            <v>10377.6</v>
          </cell>
        </row>
        <row r="4331">
          <cell r="A4331" t="str">
            <v>21724433710</v>
          </cell>
          <cell r="B4331">
            <v>24410.29</v>
          </cell>
        </row>
        <row r="4332">
          <cell r="A4332" t="str">
            <v>21724433721</v>
          </cell>
          <cell r="B4332">
            <v>86315.64</v>
          </cell>
        </row>
        <row r="4333">
          <cell r="A4333" t="str">
            <v>21728512960</v>
          </cell>
          <cell r="B4333">
            <v>44803.199999999997</v>
          </cell>
        </row>
        <row r="4334">
          <cell r="A4334" t="str">
            <v>21730144811</v>
          </cell>
          <cell r="B4334">
            <v>14779.26</v>
          </cell>
        </row>
        <row r="4335">
          <cell r="A4335" t="str">
            <v>21730291962</v>
          </cell>
          <cell r="B4335">
            <v>13479.64</v>
          </cell>
        </row>
        <row r="4336">
          <cell r="A4336" t="str">
            <v>21730292710</v>
          </cell>
          <cell r="B4336">
            <v>8168.18</v>
          </cell>
        </row>
        <row r="4337">
          <cell r="A4337" t="str">
            <v>21730292721</v>
          </cell>
          <cell r="B4337">
            <v>24986.6</v>
          </cell>
        </row>
        <row r="4338">
          <cell r="A4338" t="str">
            <v>21730292732</v>
          </cell>
          <cell r="B4338">
            <v>54585.8</v>
          </cell>
        </row>
        <row r="4339">
          <cell r="A4339" t="str">
            <v>21730292743</v>
          </cell>
          <cell r="B4339">
            <v>3382.84</v>
          </cell>
        </row>
        <row r="4340">
          <cell r="A4340" t="str">
            <v>21730292754</v>
          </cell>
          <cell r="B4340">
            <v>3382.84</v>
          </cell>
        </row>
        <row r="4341">
          <cell r="A4341" t="str">
            <v>21730292776</v>
          </cell>
          <cell r="B4341">
            <v>3385.6</v>
          </cell>
        </row>
        <row r="4342">
          <cell r="A4342" t="str">
            <v>21730292791</v>
          </cell>
          <cell r="B4342">
            <v>1530</v>
          </cell>
        </row>
        <row r="4343">
          <cell r="A4343" t="str">
            <v>21730292835</v>
          </cell>
          <cell r="B4343">
            <v>3447.24</v>
          </cell>
        </row>
        <row r="4344">
          <cell r="A4344" t="str">
            <v>21730292894</v>
          </cell>
          <cell r="B4344">
            <v>10043.6</v>
          </cell>
        </row>
        <row r="4345">
          <cell r="A4345" t="str">
            <v>21730292905</v>
          </cell>
          <cell r="B4345">
            <v>20643.98</v>
          </cell>
        </row>
        <row r="4346">
          <cell r="A4346" t="str">
            <v>21730292916</v>
          </cell>
          <cell r="B4346">
            <v>93632.57</v>
          </cell>
        </row>
        <row r="4347">
          <cell r="A4347" t="str">
            <v>21730292920</v>
          </cell>
          <cell r="B4347">
            <v>92418.38</v>
          </cell>
        </row>
        <row r="4348">
          <cell r="A4348" t="str">
            <v>21730292931</v>
          </cell>
          <cell r="B4348">
            <v>65568.41</v>
          </cell>
        </row>
        <row r="4349">
          <cell r="A4349" t="str">
            <v>21730292942</v>
          </cell>
          <cell r="B4349">
            <v>1107.75</v>
          </cell>
        </row>
        <row r="4350">
          <cell r="A4350" t="str">
            <v>21730292953</v>
          </cell>
          <cell r="B4350">
            <v>3397.1</v>
          </cell>
        </row>
        <row r="4351">
          <cell r="A4351" t="str">
            <v>21730292964</v>
          </cell>
          <cell r="B4351">
            <v>4928.3</v>
          </cell>
        </row>
        <row r="4352">
          <cell r="A4352" t="str">
            <v>21730292986</v>
          </cell>
          <cell r="B4352">
            <v>13913.34</v>
          </cell>
        </row>
        <row r="4353">
          <cell r="A4353" t="str">
            <v>21730292990</v>
          </cell>
          <cell r="B4353">
            <v>3397.1</v>
          </cell>
        </row>
        <row r="4354">
          <cell r="A4354" t="str">
            <v>21730928601</v>
          </cell>
          <cell r="B4354">
            <v>8905.1200000000008</v>
          </cell>
        </row>
        <row r="4355">
          <cell r="A4355" t="str">
            <v>21730928612</v>
          </cell>
          <cell r="B4355">
            <v>94697.58</v>
          </cell>
        </row>
        <row r="4356">
          <cell r="A4356" t="str">
            <v>21730928660</v>
          </cell>
          <cell r="B4356">
            <v>3435.74</v>
          </cell>
        </row>
        <row r="4357">
          <cell r="A4357" t="str">
            <v>21730928682</v>
          </cell>
          <cell r="B4357">
            <v>130413.07</v>
          </cell>
        </row>
        <row r="4358">
          <cell r="A4358" t="str">
            <v>21730928704</v>
          </cell>
          <cell r="B4358">
            <v>3450</v>
          </cell>
        </row>
        <row r="4359">
          <cell r="A4359" t="str">
            <v>21730928726</v>
          </cell>
          <cell r="B4359">
            <v>3431.6</v>
          </cell>
        </row>
        <row r="4360">
          <cell r="A4360" t="str">
            <v>21730928741</v>
          </cell>
          <cell r="B4360">
            <v>11177.68</v>
          </cell>
        </row>
        <row r="4361">
          <cell r="A4361" t="str">
            <v>21730928774</v>
          </cell>
          <cell r="B4361">
            <v>66277.58</v>
          </cell>
        </row>
        <row r="4362">
          <cell r="A4362" t="str">
            <v>21730928785</v>
          </cell>
          <cell r="B4362">
            <v>66473.66</v>
          </cell>
        </row>
        <row r="4363">
          <cell r="A4363" t="str">
            <v>21730928796</v>
          </cell>
          <cell r="B4363">
            <v>5352.36</v>
          </cell>
        </row>
        <row r="4364">
          <cell r="A4364" t="str">
            <v>21730928800</v>
          </cell>
          <cell r="B4364">
            <v>17458.79</v>
          </cell>
        </row>
        <row r="4365">
          <cell r="A4365" t="str">
            <v>21730928881</v>
          </cell>
          <cell r="B4365">
            <v>2493.11</v>
          </cell>
        </row>
        <row r="4366">
          <cell r="A4366" t="str">
            <v>21730928892</v>
          </cell>
          <cell r="B4366">
            <v>3436.2</v>
          </cell>
        </row>
        <row r="4367">
          <cell r="A4367" t="str">
            <v>21730928903</v>
          </cell>
          <cell r="B4367">
            <v>166534.31</v>
          </cell>
        </row>
        <row r="4368">
          <cell r="A4368" t="str">
            <v>21730928914</v>
          </cell>
          <cell r="B4368">
            <v>132613.51999999999</v>
          </cell>
        </row>
        <row r="4369">
          <cell r="A4369" t="str">
            <v>21730928936</v>
          </cell>
          <cell r="B4369">
            <v>65876.58</v>
          </cell>
        </row>
        <row r="4370">
          <cell r="A4370" t="str">
            <v>21730928940</v>
          </cell>
          <cell r="B4370">
            <v>93842.75</v>
          </cell>
        </row>
        <row r="4371">
          <cell r="A4371" t="str">
            <v>21730928962</v>
          </cell>
          <cell r="B4371">
            <v>2625.01</v>
          </cell>
        </row>
        <row r="4372">
          <cell r="A4372" t="str">
            <v>21730928984</v>
          </cell>
          <cell r="B4372">
            <v>11898.7</v>
          </cell>
        </row>
        <row r="4373">
          <cell r="A4373" t="str">
            <v>21730988974</v>
          </cell>
          <cell r="B4373">
            <v>518253.35</v>
          </cell>
        </row>
        <row r="4374">
          <cell r="A4374" t="str">
            <v>21730988985</v>
          </cell>
          <cell r="B4374">
            <v>6303.7</v>
          </cell>
        </row>
        <row r="4375">
          <cell r="A4375" t="str">
            <v>21730988996</v>
          </cell>
          <cell r="B4375">
            <v>6982.56</v>
          </cell>
        </row>
        <row r="4376">
          <cell r="A4376" t="str">
            <v>21730989022</v>
          </cell>
          <cell r="B4376">
            <v>96267.15</v>
          </cell>
        </row>
        <row r="4377">
          <cell r="A4377" t="str">
            <v>21730989033</v>
          </cell>
          <cell r="B4377">
            <v>2251.42</v>
          </cell>
        </row>
        <row r="4378">
          <cell r="A4378" t="str">
            <v>21730989151</v>
          </cell>
          <cell r="B4378">
            <v>948.7</v>
          </cell>
        </row>
        <row r="4379">
          <cell r="A4379" t="str">
            <v>21730989195</v>
          </cell>
          <cell r="B4379">
            <v>7365</v>
          </cell>
        </row>
        <row r="4380">
          <cell r="A4380" t="str">
            <v>21730989210</v>
          </cell>
          <cell r="B4380">
            <v>10407</v>
          </cell>
        </row>
        <row r="4381">
          <cell r="A4381" t="str">
            <v>21730989302</v>
          </cell>
          <cell r="B4381">
            <v>28981.4</v>
          </cell>
        </row>
        <row r="4382">
          <cell r="A4382" t="str">
            <v>21730989313</v>
          </cell>
          <cell r="B4382">
            <v>25116.6</v>
          </cell>
        </row>
        <row r="4383">
          <cell r="A4383" t="str">
            <v>21730989324</v>
          </cell>
          <cell r="B4383">
            <v>5612.8</v>
          </cell>
        </row>
        <row r="4384">
          <cell r="A4384" t="str">
            <v>21731558100</v>
          </cell>
          <cell r="B4384">
            <v>2192.8000000000002</v>
          </cell>
        </row>
        <row r="4385">
          <cell r="A4385" t="str">
            <v>21731558424</v>
          </cell>
          <cell r="B4385">
            <v>16416.169999999998</v>
          </cell>
        </row>
        <row r="4386">
          <cell r="A4386" t="str">
            <v>21731558446</v>
          </cell>
          <cell r="B4386">
            <v>7938.57</v>
          </cell>
        </row>
        <row r="4387">
          <cell r="A4387" t="str">
            <v>21731558483</v>
          </cell>
          <cell r="B4387">
            <v>7408.17</v>
          </cell>
        </row>
        <row r="4388">
          <cell r="A4388" t="str">
            <v>21731558505</v>
          </cell>
          <cell r="B4388">
            <v>1636.91</v>
          </cell>
        </row>
        <row r="4389">
          <cell r="A4389" t="str">
            <v>21731558542</v>
          </cell>
          <cell r="B4389">
            <v>6531.79</v>
          </cell>
        </row>
        <row r="4390">
          <cell r="A4390" t="str">
            <v>21731558564</v>
          </cell>
          <cell r="B4390">
            <v>3965.99</v>
          </cell>
        </row>
        <row r="4391">
          <cell r="A4391" t="str">
            <v>21731558601</v>
          </cell>
          <cell r="B4391">
            <v>26504.2</v>
          </cell>
        </row>
        <row r="4392">
          <cell r="A4392" t="str">
            <v>21731558623</v>
          </cell>
          <cell r="B4392">
            <v>29407.75</v>
          </cell>
        </row>
        <row r="4393">
          <cell r="A4393" t="str">
            <v>21731558645</v>
          </cell>
          <cell r="B4393">
            <v>9891.8799999999992</v>
          </cell>
        </row>
        <row r="4394">
          <cell r="A4394" t="str">
            <v>21731558660</v>
          </cell>
          <cell r="B4394">
            <v>41765.629999999997</v>
          </cell>
        </row>
        <row r="4395">
          <cell r="A4395" t="str">
            <v>21731558741</v>
          </cell>
          <cell r="B4395">
            <v>50785.9</v>
          </cell>
        </row>
        <row r="4396">
          <cell r="A4396" t="str">
            <v>21731558800</v>
          </cell>
          <cell r="B4396">
            <v>7599.35</v>
          </cell>
        </row>
        <row r="4397">
          <cell r="A4397" t="str">
            <v>21731558822</v>
          </cell>
          <cell r="B4397">
            <v>1104.5999999999999</v>
          </cell>
        </row>
        <row r="4398">
          <cell r="A4398" t="str">
            <v>21731558881</v>
          </cell>
          <cell r="B4398">
            <v>15986.38</v>
          </cell>
        </row>
        <row r="4399">
          <cell r="A4399" t="str">
            <v>21731559312</v>
          </cell>
          <cell r="B4399">
            <v>32903.06</v>
          </cell>
        </row>
        <row r="4400">
          <cell r="A4400" t="str">
            <v>21731559323</v>
          </cell>
          <cell r="B4400">
            <v>29590.58</v>
          </cell>
        </row>
        <row r="4401">
          <cell r="A4401" t="str">
            <v>21731559334</v>
          </cell>
          <cell r="B4401">
            <v>25255.13</v>
          </cell>
        </row>
        <row r="4402">
          <cell r="A4402" t="str">
            <v>21731559393</v>
          </cell>
          <cell r="B4402">
            <v>9235.61</v>
          </cell>
        </row>
        <row r="4403">
          <cell r="A4403" t="str">
            <v>21731559404</v>
          </cell>
          <cell r="B4403">
            <v>19571.04</v>
          </cell>
        </row>
        <row r="4404">
          <cell r="A4404" t="str">
            <v>21731559872</v>
          </cell>
          <cell r="B4404">
            <v>14554.98</v>
          </cell>
        </row>
        <row r="4405">
          <cell r="A4405" t="str">
            <v>21731559883</v>
          </cell>
          <cell r="B4405">
            <v>6295.82</v>
          </cell>
        </row>
        <row r="4406">
          <cell r="A4406" t="str">
            <v>21731559894</v>
          </cell>
          <cell r="B4406">
            <v>16359.35</v>
          </cell>
        </row>
        <row r="4407">
          <cell r="A4407" t="str">
            <v>21731559905</v>
          </cell>
          <cell r="B4407">
            <v>10698.78</v>
          </cell>
        </row>
        <row r="4408">
          <cell r="A4408" t="str">
            <v>21731593704</v>
          </cell>
          <cell r="B4408">
            <v>7371</v>
          </cell>
        </row>
        <row r="4409">
          <cell r="A4409" t="str">
            <v>21731593715</v>
          </cell>
          <cell r="B4409">
            <v>26240.76</v>
          </cell>
        </row>
        <row r="4410">
          <cell r="A4410" t="str">
            <v>21731593726</v>
          </cell>
          <cell r="B4410">
            <v>19809.560000000001</v>
          </cell>
        </row>
        <row r="4411">
          <cell r="A4411" t="str">
            <v>21731593730</v>
          </cell>
          <cell r="B4411">
            <v>2797.29</v>
          </cell>
        </row>
        <row r="4412">
          <cell r="A4412" t="str">
            <v>21731593752</v>
          </cell>
          <cell r="B4412">
            <v>2063.88</v>
          </cell>
        </row>
        <row r="4413">
          <cell r="A4413" t="str">
            <v>21731593763</v>
          </cell>
          <cell r="B4413">
            <v>2657.61</v>
          </cell>
        </row>
        <row r="4414">
          <cell r="A4414" t="str">
            <v>21731593774</v>
          </cell>
          <cell r="B4414">
            <v>14854.3</v>
          </cell>
        </row>
        <row r="4415">
          <cell r="A4415" t="str">
            <v>21731593833</v>
          </cell>
          <cell r="B4415">
            <v>4642.47</v>
          </cell>
        </row>
        <row r="4416">
          <cell r="A4416" t="str">
            <v>21731593844</v>
          </cell>
          <cell r="B4416">
            <v>3381.92</v>
          </cell>
        </row>
        <row r="4417">
          <cell r="A4417" t="str">
            <v>21731593855</v>
          </cell>
          <cell r="B4417">
            <v>2251.5500000000002</v>
          </cell>
        </row>
        <row r="4418">
          <cell r="A4418" t="str">
            <v>21731593866</v>
          </cell>
          <cell r="B4418">
            <v>45306.63</v>
          </cell>
        </row>
        <row r="4419">
          <cell r="A4419" t="str">
            <v>21731593870</v>
          </cell>
          <cell r="B4419">
            <v>1109.55</v>
          </cell>
        </row>
        <row r="4420">
          <cell r="A4420" t="str">
            <v>21731593892</v>
          </cell>
          <cell r="B4420">
            <v>2652.56</v>
          </cell>
        </row>
        <row r="4421">
          <cell r="A4421" t="str">
            <v>21731593903</v>
          </cell>
          <cell r="B4421">
            <v>58704.91</v>
          </cell>
        </row>
        <row r="4422">
          <cell r="A4422" t="str">
            <v>21731593925</v>
          </cell>
          <cell r="B4422">
            <v>1073.52</v>
          </cell>
        </row>
        <row r="4423">
          <cell r="A4423" t="str">
            <v>21731593936</v>
          </cell>
          <cell r="B4423">
            <v>6432.27</v>
          </cell>
        </row>
        <row r="4424">
          <cell r="A4424" t="str">
            <v>21731593940</v>
          </cell>
          <cell r="B4424">
            <v>8982.7000000000007</v>
          </cell>
        </row>
        <row r="4425">
          <cell r="A4425" t="str">
            <v>21731593951</v>
          </cell>
          <cell r="B4425">
            <v>2010.9</v>
          </cell>
        </row>
        <row r="4426">
          <cell r="A4426" t="str">
            <v>21731593962</v>
          </cell>
          <cell r="B4426">
            <v>3643.8</v>
          </cell>
        </row>
        <row r="4427">
          <cell r="A4427" t="str">
            <v>21731593973</v>
          </cell>
          <cell r="B4427">
            <v>10385</v>
          </cell>
        </row>
        <row r="4428">
          <cell r="A4428" t="str">
            <v>21731593984</v>
          </cell>
          <cell r="B4428">
            <v>745.5</v>
          </cell>
        </row>
        <row r="4429">
          <cell r="A4429" t="str">
            <v>21731593995</v>
          </cell>
          <cell r="B4429">
            <v>894.6</v>
          </cell>
        </row>
        <row r="4430">
          <cell r="A4430" t="str">
            <v>21731594312</v>
          </cell>
          <cell r="B4430">
            <v>74370.3</v>
          </cell>
        </row>
        <row r="4431">
          <cell r="A4431" t="str">
            <v>21731594323</v>
          </cell>
          <cell r="B4431">
            <v>417914.7</v>
          </cell>
        </row>
        <row r="4432">
          <cell r="A4432" t="str">
            <v>21731594345</v>
          </cell>
          <cell r="B4432">
            <v>59909.4</v>
          </cell>
        </row>
        <row r="4433">
          <cell r="A4433" t="str">
            <v>21731594356</v>
          </cell>
          <cell r="B4433">
            <v>81565</v>
          </cell>
        </row>
        <row r="4434">
          <cell r="A4434" t="str">
            <v>21731594360</v>
          </cell>
          <cell r="B4434">
            <v>1407</v>
          </cell>
        </row>
        <row r="4435">
          <cell r="A4435" t="str">
            <v>21731594371</v>
          </cell>
          <cell r="B4435">
            <v>13286.6</v>
          </cell>
        </row>
        <row r="4436">
          <cell r="A4436" t="str">
            <v>21731594382</v>
          </cell>
          <cell r="B4436">
            <v>4527.2</v>
          </cell>
        </row>
        <row r="4437">
          <cell r="A4437" t="str">
            <v>21731594404</v>
          </cell>
          <cell r="B4437">
            <v>15151.4</v>
          </cell>
        </row>
        <row r="4438">
          <cell r="A4438" t="str">
            <v>21731594426</v>
          </cell>
          <cell r="B4438">
            <v>3813.5</v>
          </cell>
        </row>
        <row r="4439">
          <cell r="A4439" t="str">
            <v>21731594570</v>
          </cell>
          <cell r="B4439">
            <v>1759.6</v>
          </cell>
        </row>
        <row r="4440">
          <cell r="A4440" t="str">
            <v>21731594581</v>
          </cell>
          <cell r="B4440">
            <v>1109.0999999999999</v>
          </cell>
        </row>
        <row r="4441">
          <cell r="A4441" t="str">
            <v>21731594592</v>
          </cell>
          <cell r="B4441">
            <v>8673.2000000000007</v>
          </cell>
        </row>
        <row r="4442">
          <cell r="A4442" t="str">
            <v>21731594673</v>
          </cell>
          <cell r="B4442">
            <v>745.6</v>
          </cell>
        </row>
        <row r="4443">
          <cell r="A4443" t="str">
            <v>21731594684</v>
          </cell>
          <cell r="B4443">
            <v>2953</v>
          </cell>
        </row>
        <row r="4444">
          <cell r="A4444" t="str">
            <v>21731594695</v>
          </cell>
          <cell r="B4444">
            <v>3329.1</v>
          </cell>
        </row>
        <row r="4445">
          <cell r="A4445" t="str">
            <v>21731594710</v>
          </cell>
          <cell r="B4445">
            <v>10727.1</v>
          </cell>
        </row>
        <row r="4446">
          <cell r="A4446" t="str">
            <v>21731594732</v>
          </cell>
          <cell r="B4446">
            <v>1773.9</v>
          </cell>
        </row>
        <row r="4447">
          <cell r="A4447" t="str">
            <v>21731594743</v>
          </cell>
          <cell r="B4447">
            <v>6287.3</v>
          </cell>
        </row>
        <row r="4448">
          <cell r="A4448" t="str">
            <v>21731594754</v>
          </cell>
          <cell r="B4448">
            <v>7910</v>
          </cell>
        </row>
        <row r="4449">
          <cell r="A4449" t="str">
            <v>21731594765</v>
          </cell>
          <cell r="B4449">
            <v>15341</v>
          </cell>
        </row>
        <row r="4450">
          <cell r="A4450" t="str">
            <v>21731594776</v>
          </cell>
          <cell r="B4450">
            <v>3366.37</v>
          </cell>
        </row>
        <row r="4451">
          <cell r="A4451" t="str">
            <v>21731594791</v>
          </cell>
          <cell r="B4451">
            <v>1112.8499999999999</v>
          </cell>
        </row>
        <row r="4452">
          <cell r="A4452" t="str">
            <v>21731594802</v>
          </cell>
          <cell r="B4452">
            <v>10971.22</v>
          </cell>
        </row>
        <row r="4453">
          <cell r="A4453" t="str">
            <v>21731594813</v>
          </cell>
          <cell r="B4453">
            <v>1112.7</v>
          </cell>
        </row>
        <row r="4454">
          <cell r="A4454" t="str">
            <v>21731594824</v>
          </cell>
          <cell r="B4454">
            <v>1087.8499999999999</v>
          </cell>
        </row>
        <row r="4455">
          <cell r="A4455" t="str">
            <v>21731594835</v>
          </cell>
          <cell r="B4455">
            <v>3478.3</v>
          </cell>
        </row>
        <row r="4456">
          <cell r="A4456" t="str">
            <v>21731594861</v>
          </cell>
          <cell r="B4456">
            <v>70961.3</v>
          </cell>
        </row>
        <row r="4457">
          <cell r="A4457" t="str">
            <v>21731594872</v>
          </cell>
          <cell r="B4457">
            <v>168034.1</v>
          </cell>
        </row>
        <row r="4458">
          <cell r="A4458" t="str">
            <v>21731594883</v>
          </cell>
          <cell r="B4458">
            <v>4547.5</v>
          </cell>
        </row>
        <row r="4459">
          <cell r="A4459" t="str">
            <v>21731594905</v>
          </cell>
          <cell r="B4459">
            <v>63044.5</v>
          </cell>
        </row>
        <row r="4460">
          <cell r="A4460" t="str">
            <v>21731594916</v>
          </cell>
          <cell r="B4460">
            <v>63966.8</v>
          </cell>
        </row>
        <row r="4461">
          <cell r="A4461" t="str">
            <v>21731594920</v>
          </cell>
          <cell r="B4461">
            <v>73548.800000000003</v>
          </cell>
        </row>
        <row r="4462">
          <cell r="A4462" t="str">
            <v>21731594931</v>
          </cell>
          <cell r="B4462">
            <v>137578</v>
          </cell>
        </row>
        <row r="4463">
          <cell r="A4463" t="str">
            <v>21731594942</v>
          </cell>
          <cell r="B4463">
            <v>1112.5999999999999</v>
          </cell>
        </row>
        <row r="4464">
          <cell r="A4464" t="str">
            <v>21731594964</v>
          </cell>
          <cell r="B4464">
            <v>103390</v>
          </cell>
        </row>
        <row r="4465">
          <cell r="A4465" t="str">
            <v>21731719973</v>
          </cell>
          <cell r="B4465">
            <v>17411</v>
          </cell>
        </row>
        <row r="4466">
          <cell r="A4466" t="str">
            <v>21731978273</v>
          </cell>
          <cell r="B4466">
            <v>5730.3</v>
          </cell>
        </row>
        <row r="4467">
          <cell r="A4467" t="str">
            <v>21731978310</v>
          </cell>
          <cell r="B4467">
            <v>669.6</v>
          </cell>
        </row>
        <row r="4468">
          <cell r="A4468" t="str">
            <v>21731978354</v>
          </cell>
          <cell r="B4468">
            <v>3341.3</v>
          </cell>
        </row>
        <row r="4469">
          <cell r="A4469" t="str">
            <v>21731978892</v>
          </cell>
          <cell r="B4469">
            <v>21216.6</v>
          </cell>
        </row>
        <row r="4470">
          <cell r="A4470" t="str">
            <v>21731978903</v>
          </cell>
          <cell r="B4470">
            <v>1182</v>
          </cell>
        </row>
        <row r="4471">
          <cell r="A4471" t="str">
            <v>21731978936</v>
          </cell>
          <cell r="B4471">
            <v>1417</v>
          </cell>
        </row>
        <row r="4472">
          <cell r="A4472" t="str">
            <v>21731978940</v>
          </cell>
          <cell r="B4472">
            <v>3345.3</v>
          </cell>
        </row>
        <row r="4473">
          <cell r="A4473" t="str">
            <v>21731978951</v>
          </cell>
          <cell r="B4473">
            <v>1713.2</v>
          </cell>
        </row>
        <row r="4474">
          <cell r="A4474" t="str">
            <v>21731978962</v>
          </cell>
          <cell r="B4474">
            <v>1041.5</v>
          </cell>
        </row>
        <row r="4475">
          <cell r="A4475" t="str">
            <v>21731978973</v>
          </cell>
          <cell r="B4475">
            <v>739.4</v>
          </cell>
        </row>
        <row r="4476">
          <cell r="A4476" t="str">
            <v>21731978984</v>
          </cell>
          <cell r="B4476">
            <v>64451.6</v>
          </cell>
        </row>
        <row r="4477">
          <cell r="A4477" t="str">
            <v>21732036001</v>
          </cell>
          <cell r="B4477">
            <v>12531.9</v>
          </cell>
        </row>
        <row r="4478">
          <cell r="A4478" t="str">
            <v>21732036012</v>
          </cell>
          <cell r="B4478">
            <v>10901.8</v>
          </cell>
        </row>
        <row r="4479">
          <cell r="A4479" t="str">
            <v>21732036023</v>
          </cell>
          <cell r="B4479">
            <v>881.6</v>
          </cell>
        </row>
        <row r="4480">
          <cell r="A4480" t="str">
            <v>21732036034</v>
          </cell>
          <cell r="B4480">
            <v>13886.3</v>
          </cell>
        </row>
        <row r="4481">
          <cell r="A4481" t="str">
            <v>21732036060</v>
          </cell>
          <cell r="B4481">
            <v>1652.9</v>
          </cell>
        </row>
        <row r="4482">
          <cell r="A4482" t="str">
            <v>21732036093</v>
          </cell>
          <cell r="B4482">
            <v>1175.4000000000001</v>
          </cell>
        </row>
        <row r="4483">
          <cell r="A4483" t="str">
            <v>21732036104</v>
          </cell>
          <cell r="B4483">
            <v>2839</v>
          </cell>
        </row>
        <row r="4484">
          <cell r="A4484" t="str">
            <v>21732036126</v>
          </cell>
          <cell r="B4484">
            <v>135497.29999999999</v>
          </cell>
        </row>
        <row r="4485">
          <cell r="A4485" t="str">
            <v>21732036130</v>
          </cell>
          <cell r="B4485">
            <v>135386.29999999999</v>
          </cell>
        </row>
        <row r="4486">
          <cell r="A4486" t="str">
            <v>21732036163</v>
          </cell>
          <cell r="B4486">
            <v>21309.5</v>
          </cell>
        </row>
        <row r="4487">
          <cell r="A4487" t="str">
            <v>21732036174</v>
          </cell>
          <cell r="B4487">
            <v>103164.4</v>
          </cell>
        </row>
        <row r="4488">
          <cell r="A4488" t="str">
            <v>21732036185</v>
          </cell>
          <cell r="B4488">
            <v>63068.7</v>
          </cell>
        </row>
        <row r="4489">
          <cell r="A4489" t="str">
            <v>21732036196</v>
          </cell>
          <cell r="B4489">
            <v>73815.7</v>
          </cell>
        </row>
        <row r="4490">
          <cell r="A4490" t="str">
            <v>21732036200</v>
          </cell>
          <cell r="B4490">
            <v>8810.6</v>
          </cell>
        </row>
        <row r="4491">
          <cell r="A4491" t="str">
            <v>21732036266</v>
          </cell>
          <cell r="B4491">
            <v>3312</v>
          </cell>
        </row>
        <row r="4492">
          <cell r="A4492" t="str">
            <v>21732036270</v>
          </cell>
          <cell r="B4492">
            <v>3066.2</v>
          </cell>
        </row>
        <row r="4493">
          <cell r="A4493" t="str">
            <v>21732036281</v>
          </cell>
          <cell r="B4493">
            <v>4704.7</v>
          </cell>
        </row>
        <row r="4494">
          <cell r="A4494" t="str">
            <v>21732036992</v>
          </cell>
          <cell r="B4494">
            <v>3341.3</v>
          </cell>
        </row>
        <row r="4495">
          <cell r="A4495" t="str">
            <v>21732037025</v>
          </cell>
          <cell r="B4495">
            <v>16803.7</v>
          </cell>
        </row>
        <row r="4496">
          <cell r="A4496" t="str">
            <v>21732037036</v>
          </cell>
          <cell r="B4496">
            <v>3341.3</v>
          </cell>
        </row>
        <row r="4497">
          <cell r="A4497" t="str">
            <v>21732037040</v>
          </cell>
          <cell r="B4497">
            <v>11025.4</v>
          </cell>
        </row>
        <row r="4498">
          <cell r="A4498" t="str">
            <v>21732037051</v>
          </cell>
          <cell r="B4498">
            <v>6369.9</v>
          </cell>
        </row>
        <row r="4499">
          <cell r="A4499" t="str">
            <v>21732037062</v>
          </cell>
          <cell r="B4499">
            <v>10043.299999999999</v>
          </cell>
        </row>
        <row r="4500">
          <cell r="A4500" t="str">
            <v>21732037073</v>
          </cell>
          <cell r="B4500">
            <v>10130.299999999999</v>
          </cell>
        </row>
        <row r="4501">
          <cell r="A4501" t="str">
            <v>21732037084</v>
          </cell>
          <cell r="B4501">
            <v>14352.3</v>
          </cell>
        </row>
        <row r="4502">
          <cell r="A4502" t="str">
            <v>21732037095</v>
          </cell>
          <cell r="B4502">
            <v>40201.4</v>
          </cell>
        </row>
        <row r="4503">
          <cell r="A4503" t="str">
            <v>21732037902</v>
          </cell>
          <cell r="B4503">
            <v>64440.5</v>
          </cell>
        </row>
        <row r="4504">
          <cell r="A4504" t="str">
            <v>21732037913</v>
          </cell>
          <cell r="B4504">
            <v>5257.2</v>
          </cell>
        </row>
        <row r="4505">
          <cell r="A4505" t="str">
            <v>21732037924</v>
          </cell>
          <cell r="B4505">
            <v>7076</v>
          </cell>
        </row>
        <row r="4506">
          <cell r="A4506" t="str">
            <v>21732037935</v>
          </cell>
          <cell r="B4506">
            <v>11376</v>
          </cell>
        </row>
        <row r="4507">
          <cell r="A4507" t="str">
            <v>21732037961</v>
          </cell>
          <cell r="B4507">
            <v>42754.7</v>
          </cell>
        </row>
        <row r="4508">
          <cell r="A4508" t="str">
            <v>21732037972</v>
          </cell>
          <cell r="B4508">
            <v>46664</v>
          </cell>
        </row>
        <row r="4509">
          <cell r="A4509" t="str">
            <v>21732037983</v>
          </cell>
          <cell r="B4509">
            <v>545565.6</v>
          </cell>
        </row>
        <row r="4510">
          <cell r="A4510" t="str">
            <v>21732056115</v>
          </cell>
          <cell r="B4510">
            <v>3318.3</v>
          </cell>
        </row>
        <row r="4511">
          <cell r="A4511" t="str">
            <v>21732542020</v>
          </cell>
          <cell r="B4511">
            <v>1465.2</v>
          </cell>
        </row>
        <row r="4512">
          <cell r="A4512" t="str">
            <v>21732542042</v>
          </cell>
          <cell r="B4512">
            <v>6630.2</v>
          </cell>
        </row>
        <row r="4513">
          <cell r="A4513" t="str">
            <v>21732542053</v>
          </cell>
          <cell r="B4513">
            <v>7046.4</v>
          </cell>
        </row>
        <row r="4514">
          <cell r="A4514" t="str">
            <v>21732542064</v>
          </cell>
          <cell r="B4514">
            <v>6148.3</v>
          </cell>
        </row>
        <row r="4515">
          <cell r="A4515" t="str">
            <v>21732542075</v>
          </cell>
          <cell r="B4515">
            <v>11492.2</v>
          </cell>
        </row>
        <row r="4516">
          <cell r="A4516" t="str">
            <v>21732542086</v>
          </cell>
          <cell r="B4516">
            <v>1838.8</v>
          </cell>
        </row>
        <row r="4517">
          <cell r="A4517" t="str">
            <v>21732542101</v>
          </cell>
          <cell r="B4517">
            <v>45954</v>
          </cell>
        </row>
        <row r="4518">
          <cell r="A4518" t="str">
            <v>21732542112</v>
          </cell>
          <cell r="B4518">
            <v>62071.199999999997</v>
          </cell>
        </row>
        <row r="4519">
          <cell r="A4519" t="str">
            <v>21732542123</v>
          </cell>
          <cell r="B4519">
            <v>67290.399999999994</v>
          </cell>
        </row>
        <row r="4520">
          <cell r="A4520" t="str">
            <v>21732542145</v>
          </cell>
          <cell r="B4520">
            <v>8402.5</v>
          </cell>
        </row>
        <row r="4521">
          <cell r="A4521" t="str">
            <v>21732542156</v>
          </cell>
          <cell r="B4521">
            <v>11303</v>
          </cell>
        </row>
        <row r="4522">
          <cell r="A4522" t="str">
            <v>21732542160</v>
          </cell>
          <cell r="B4522">
            <v>9578.7999999999993</v>
          </cell>
        </row>
        <row r="4523">
          <cell r="A4523" t="str">
            <v>21732542230</v>
          </cell>
          <cell r="B4523">
            <v>3451.1</v>
          </cell>
        </row>
        <row r="4524">
          <cell r="A4524" t="str">
            <v>21732542241</v>
          </cell>
          <cell r="B4524">
            <v>7788.3</v>
          </cell>
        </row>
        <row r="4525">
          <cell r="A4525" t="str">
            <v>21732542285</v>
          </cell>
          <cell r="B4525">
            <v>718.3</v>
          </cell>
        </row>
        <row r="4526">
          <cell r="A4526" t="str">
            <v>21732542296</v>
          </cell>
          <cell r="B4526">
            <v>776.4</v>
          </cell>
        </row>
        <row r="4527">
          <cell r="A4527" t="str">
            <v>21732542311</v>
          </cell>
          <cell r="B4527">
            <v>1104.5</v>
          </cell>
        </row>
        <row r="4528">
          <cell r="A4528" t="str">
            <v>21732542333</v>
          </cell>
          <cell r="B4528">
            <v>14981.3</v>
          </cell>
        </row>
        <row r="4529">
          <cell r="A4529" t="str">
            <v>21732542344</v>
          </cell>
          <cell r="B4529">
            <v>15772.5</v>
          </cell>
        </row>
        <row r="4530">
          <cell r="A4530" t="str">
            <v>21732542414</v>
          </cell>
          <cell r="B4530">
            <v>2745.3</v>
          </cell>
        </row>
        <row r="4531">
          <cell r="A4531" t="str">
            <v>21732542425</v>
          </cell>
          <cell r="B4531">
            <v>2767.7</v>
          </cell>
        </row>
        <row r="4532">
          <cell r="A4532" t="str">
            <v>21732542436</v>
          </cell>
          <cell r="B4532">
            <v>6631.5</v>
          </cell>
        </row>
        <row r="4533">
          <cell r="A4533" t="str">
            <v>21732542440</v>
          </cell>
          <cell r="B4533">
            <v>4850.3</v>
          </cell>
        </row>
        <row r="4534">
          <cell r="A4534" t="str">
            <v>21732542451</v>
          </cell>
          <cell r="B4534">
            <v>9574.2000000000007</v>
          </cell>
        </row>
        <row r="4535">
          <cell r="A4535" t="str">
            <v>21732542462</v>
          </cell>
          <cell r="B4535">
            <v>7281.6</v>
          </cell>
        </row>
        <row r="4536">
          <cell r="A4536" t="str">
            <v>21732542495</v>
          </cell>
          <cell r="B4536">
            <v>2715</v>
          </cell>
        </row>
        <row r="4537">
          <cell r="A4537" t="str">
            <v>21732542506</v>
          </cell>
          <cell r="B4537">
            <v>971.4</v>
          </cell>
        </row>
        <row r="4538">
          <cell r="A4538" t="str">
            <v>21732542510</v>
          </cell>
          <cell r="B4538">
            <v>923.7</v>
          </cell>
        </row>
        <row r="4539">
          <cell r="A4539" t="str">
            <v>21732542554</v>
          </cell>
          <cell r="B4539">
            <v>3528.2</v>
          </cell>
        </row>
        <row r="4540">
          <cell r="A4540" t="str">
            <v>21732542565</v>
          </cell>
          <cell r="B4540">
            <v>4703.1000000000004</v>
          </cell>
        </row>
        <row r="4541">
          <cell r="A4541" t="str">
            <v>21732542576</v>
          </cell>
          <cell r="B4541">
            <v>1000.2</v>
          </cell>
        </row>
        <row r="4542">
          <cell r="A4542" t="str">
            <v>21732542580</v>
          </cell>
          <cell r="B4542">
            <v>1032.7</v>
          </cell>
        </row>
        <row r="4543">
          <cell r="A4543" t="str">
            <v>21732542591</v>
          </cell>
          <cell r="B4543">
            <v>2472.1</v>
          </cell>
        </row>
        <row r="4544">
          <cell r="A4544" t="str">
            <v>21732542602</v>
          </cell>
          <cell r="B4544">
            <v>7735.2</v>
          </cell>
        </row>
        <row r="4545">
          <cell r="A4545" t="str">
            <v>21732542683</v>
          </cell>
          <cell r="B4545">
            <v>2810.4</v>
          </cell>
        </row>
        <row r="4546">
          <cell r="A4546" t="str">
            <v>21732542775</v>
          </cell>
          <cell r="B4546">
            <v>1007</v>
          </cell>
        </row>
        <row r="4547">
          <cell r="A4547" t="str">
            <v>21732542845</v>
          </cell>
          <cell r="B4547">
            <v>808.6</v>
          </cell>
        </row>
        <row r="4548">
          <cell r="A4548" t="str">
            <v>21732542871</v>
          </cell>
          <cell r="B4548">
            <v>9117.7000000000007</v>
          </cell>
        </row>
        <row r="4549">
          <cell r="A4549" t="str">
            <v>21732542882</v>
          </cell>
          <cell r="B4549">
            <v>6218.4</v>
          </cell>
        </row>
        <row r="4550">
          <cell r="A4550" t="str">
            <v>21732542893</v>
          </cell>
          <cell r="B4550">
            <v>10726.9</v>
          </cell>
        </row>
        <row r="4551">
          <cell r="A4551" t="str">
            <v>21732542904</v>
          </cell>
          <cell r="B4551">
            <v>8274.6</v>
          </cell>
        </row>
        <row r="4552">
          <cell r="A4552" t="str">
            <v>21732542915</v>
          </cell>
          <cell r="B4552">
            <v>14752.2</v>
          </cell>
        </row>
        <row r="4553">
          <cell r="A4553" t="str">
            <v>21732543814</v>
          </cell>
          <cell r="B4553">
            <v>75611.899999999994</v>
          </cell>
        </row>
        <row r="4554">
          <cell r="A4554" t="str">
            <v>21732543825</v>
          </cell>
          <cell r="B4554">
            <v>260840.6</v>
          </cell>
        </row>
        <row r="4555">
          <cell r="A4555" t="str">
            <v>21732543921</v>
          </cell>
          <cell r="B4555">
            <v>53093.7</v>
          </cell>
        </row>
        <row r="4556">
          <cell r="A4556" t="str">
            <v>21732543932</v>
          </cell>
          <cell r="B4556">
            <v>89112.7</v>
          </cell>
        </row>
        <row r="4557">
          <cell r="A4557" t="str">
            <v>21732543943</v>
          </cell>
          <cell r="B4557">
            <v>776.3</v>
          </cell>
        </row>
        <row r="4558">
          <cell r="A4558" t="str">
            <v>21732543954</v>
          </cell>
          <cell r="B4558">
            <v>20857.5</v>
          </cell>
        </row>
        <row r="4559">
          <cell r="A4559" t="str">
            <v>21732543965</v>
          </cell>
          <cell r="B4559">
            <v>2502.9</v>
          </cell>
        </row>
        <row r="4560">
          <cell r="A4560" t="str">
            <v>21732543980</v>
          </cell>
          <cell r="B4560">
            <v>771</v>
          </cell>
        </row>
        <row r="4561">
          <cell r="A4561" t="str">
            <v>21732543991</v>
          </cell>
          <cell r="B4561">
            <v>7816</v>
          </cell>
        </row>
        <row r="4562">
          <cell r="A4562" t="str">
            <v>21732924430</v>
          </cell>
          <cell r="B4562">
            <v>6017.9</v>
          </cell>
        </row>
        <row r="4563">
          <cell r="A4563" t="str">
            <v>21732924463</v>
          </cell>
          <cell r="B4563">
            <v>921.3</v>
          </cell>
        </row>
        <row r="4564">
          <cell r="A4564" t="str">
            <v>21732924485</v>
          </cell>
          <cell r="B4564">
            <v>767.7</v>
          </cell>
        </row>
        <row r="4565">
          <cell r="A4565" t="str">
            <v>21732924496</v>
          </cell>
          <cell r="B4565">
            <v>7807.9</v>
          </cell>
        </row>
        <row r="4566">
          <cell r="A4566" t="str">
            <v>21732924555</v>
          </cell>
          <cell r="B4566">
            <v>926.52</v>
          </cell>
        </row>
        <row r="4567">
          <cell r="A4567" t="str">
            <v>21732924581</v>
          </cell>
          <cell r="B4567">
            <v>7870.7</v>
          </cell>
        </row>
        <row r="4568">
          <cell r="A4568" t="str">
            <v>21732924603</v>
          </cell>
          <cell r="B4568">
            <v>4249.3999999999996</v>
          </cell>
        </row>
        <row r="4569">
          <cell r="A4569" t="str">
            <v>21732924614</v>
          </cell>
          <cell r="B4569">
            <v>312.89999999999998</v>
          </cell>
        </row>
        <row r="4570">
          <cell r="A4570" t="str">
            <v>21732924684</v>
          </cell>
          <cell r="B4570">
            <v>1371.1</v>
          </cell>
        </row>
        <row r="4571">
          <cell r="A4571" t="str">
            <v>21732924695</v>
          </cell>
          <cell r="B4571">
            <v>7885.9</v>
          </cell>
        </row>
        <row r="4572">
          <cell r="A4572" t="str">
            <v>21732924706</v>
          </cell>
          <cell r="B4572">
            <v>973.8</v>
          </cell>
        </row>
        <row r="4573">
          <cell r="A4573" t="str">
            <v>21732924710</v>
          </cell>
          <cell r="B4573">
            <v>7854.5</v>
          </cell>
        </row>
        <row r="4574">
          <cell r="A4574" t="str">
            <v>21732924791</v>
          </cell>
          <cell r="B4574">
            <v>963.2</v>
          </cell>
        </row>
        <row r="4575">
          <cell r="A4575" t="str">
            <v>21732924802</v>
          </cell>
          <cell r="B4575">
            <v>3103.6</v>
          </cell>
        </row>
        <row r="4576">
          <cell r="A4576" t="str">
            <v>21732924813</v>
          </cell>
          <cell r="B4576">
            <v>9143.2000000000007</v>
          </cell>
        </row>
        <row r="4577">
          <cell r="A4577" t="str">
            <v>21732924846</v>
          </cell>
          <cell r="B4577">
            <v>2985.7</v>
          </cell>
        </row>
        <row r="4578">
          <cell r="A4578" t="str">
            <v>21732924850</v>
          </cell>
          <cell r="B4578">
            <v>6936.5</v>
          </cell>
        </row>
        <row r="4579">
          <cell r="A4579" t="str">
            <v>21732924861</v>
          </cell>
          <cell r="B4579">
            <v>7852.9</v>
          </cell>
        </row>
        <row r="4580">
          <cell r="A4580" t="str">
            <v>21732924872</v>
          </cell>
          <cell r="B4580">
            <v>5907.5</v>
          </cell>
        </row>
        <row r="4581">
          <cell r="A4581" t="str">
            <v>21732924883</v>
          </cell>
          <cell r="B4581">
            <v>7624.2</v>
          </cell>
        </row>
        <row r="4582">
          <cell r="A4582" t="str">
            <v>21732924905</v>
          </cell>
          <cell r="B4582">
            <v>7834.2</v>
          </cell>
        </row>
        <row r="4583">
          <cell r="A4583" t="str">
            <v>21732924916</v>
          </cell>
          <cell r="B4583">
            <v>759</v>
          </cell>
        </row>
        <row r="4584">
          <cell r="A4584" t="str">
            <v>21732924975</v>
          </cell>
          <cell r="B4584">
            <v>2445.6</v>
          </cell>
        </row>
        <row r="4585">
          <cell r="A4585" t="str">
            <v>21732924990</v>
          </cell>
          <cell r="B4585">
            <v>2381.6</v>
          </cell>
        </row>
        <row r="4586">
          <cell r="A4586" t="str">
            <v>21732925900</v>
          </cell>
          <cell r="B4586">
            <v>2224.3000000000002</v>
          </cell>
        </row>
        <row r="4587">
          <cell r="A4587" t="str">
            <v>21732925922</v>
          </cell>
          <cell r="B4587">
            <v>2983.8</v>
          </cell>
        </row>
        <row r="4588">
          <cell r="A4588" t="str">
            <v>21732925933</v>
          </cell>
          <cell r="B4588">
            <v>2983.8</v>
          </cell>
        </row>
        <row r="4589">
          <cell r="A4589" t="str">
            <v>21732926305</v>
          </cell>
          <cell r="B4589">
            <v>2866.8</v>
          </cell>
        </row>
        <row r="4590">
          <cell r="A4590" t="str">
            <v>21732926316</v>
          </cell>
          <cell r="B4590">
            <v>2031.9</v>
          </cell>
        </row>
        <row r="4591">
          <cell r="A4591" t="str">
            <v>21732926320</v>
          </cell>
          <cell r="B4591">
            <v>781.5</v>
          </cell>
        </row>
        <row r="4592">
          <cell r="A4592" t="str">
            <v>21732926331</v>
          </cell>
          <cell r="B4592">
            <v>4319</v>
          </cell>
        </row>
        <row r="4593">
          <cell r="A4593" t="str">
            <v>21732926342</v>
          </cell>
          <cell r="B4593">
            <v>33929.03</v>
          </cell>
        </row>
        <row r="4594">
          <cell r="A4594" t="str">
            <v>21732926353</v>
          </cell>
          <cell r="B4594">
            <v>7500.6</v>
          </cell>
        </row>
        <row r="4595">
          <cell r="A4595" t="str">
            <v>21732926386</v>
          </cell>
          <cell r="B4595">
            <v>2187.3000000000002</v>
          </cell>
        </row>
        <row r="4596">
          <cell r="A4596" t="str">
            <v>21732926401</v>
          </cell>
          <cell r="B4596">
            <v>2400.8000000000002</v>
          </cell>
        </row>
        <row r="4597">
          <cell r="A4597" t="str">
            <v>21732926412</v>
          </cell>
          <cell r="B4597">
            <v>2306.6</v>
          </cell>
        </row>
        <row r="4598">
          <cell r="A4598" t="str">
            <v>21732926423</v>
          </cell>
          <cell r="B4598">
            <v>2877.9</v>
          </cell>
        </row>
        <row r="4599">
          <cell r="A4599" t="str">
            <v>21732926445</v>
          </cell>
          <cell r="B4599">
            <v>1779940.5</v>
          </cell>
        </row>
        <row r="4600">
          <cell r="A4600" t="str">
            <v>21732926456</v>
          </cell>
          <cell r="B4600">
            <v>3971.4</v>
          </cell>
        </row>
        <row r="4601">
          <cell r="A4601" t="str">
            <v>21732926460</v>
          </cell>
          <cell r="B4601">
            <v>10531.4</v>
          </cell>
        </row>
        <row r="4602">
          <cell r="A4602" t="str">
            <v>21732926471</v>
          </cell>
          <cell r="B4602">
            <v>2063</v>
          </cell>
        </row>
        <row r="4603">
          <cell r="A4603" t="str">
            <v>21732926482</v>
          </cell>
          <cell r="B4603">
            <v>895.1</v>
          </cell>
        </row>
        <row r="4604">
          <cell r="A4604" t="str">
            <v>21732926493</v>
          </cell>
          <cell r="B4604">
            <v>2389.1999999999998</v>
          </cell>
        </row>
        <row r="4605">
          <cell r="A4605" t="str">
            <v>21732926585</v>
          </cell>
          <cell r="B4605">
            <v>2234.3000000000002</v>
          </cell>
        </row>
        <row r="4606">
          <cell r="A4606" t="str">
            <v>21732926762</v>
          </cell>
          <cell r="B4606">
            <v>2073.1</v>
          </cell>
        </row>
        <row r="4607">
          <cell r="A4607" t="str">
            <v>21732926773</v>
          </cell>
          <cell r="B4607">
            <v>4473.6000000000004</v>
          </cell>
        </row>
        <row r="4608">
          <cell r="A4608" t="str">
            <v>21732926784</v>
          </cell>
          <cell r="B4608">
            <v>18459.599999999999</v>
          </cell>
        </row>
        <row r="4609">
          <cell r="A4609" t="str">
            <v>21732926806</v>
          </cell>
          <cell r="B4609">
            <v>712.9</v>
          </cell>
        </row>
        <row r="4610">
          <cell r="A4610" t="str">
            <v>21732926810</v>
          </cell>
          <cell r="B4610">
            <v>2176.9</v>
          </cell>
        </row>
        <row r="4611">
          <cell r="A4611" t="str">
            <v>21732926832</v>
          </cell>
          <cell r="B4611">
            <v>714.6</v>
          </cell>
        </row>
        <row r="4612">
          <cell r="A4612" t="str">
            <v>21732926854</v>
          </cell>
          <cell r="B4612">
            <v>9047.6</v>
          </cell>
        </row>
        <row r="4613">
          <cell r="A4613" t="str">
            <v>21732926876</v>
          </cell>
          <cell r="B4613">
            <v>6651.3</v>
          </cell>
        </row>
        <row r="4614">
          <cell r="A4614" t="str">
            <v>21732926880</v>
          </cell>
          <cell r="B4614">
            <v>8516.4</v>
          </cell>
        </row>
        <row r="4615">
          <cell r="A4615" t="str">
            <v>21732926891</v>
          </cell>
          <cell r="B4615">
            <v>4598.8999999999996</v>
          </cell>
        </row>
        <row r="4616">
          <cell r="A4616" t="str">
            <v>21732926902</v>
          </cell>
          <cell r="B4616">
            <v>6371.1</v>
          </cell>
        </row>
        <row r="4617">
          <cell r="A4617" t="str">
            <v>21732926913</v>
          </cell>
          <cell r="B4617">
            <v>4858.5</v>
          </cell>
        </row>
        <row r="4618">
          <cell r="A4618" t="str">
            <v>21732926935</v>
          </cell>
          <cell r="B4618">
            <v>4478.6000000000004</v>
          </cell>
        </row>
        <row r="4619">
          <cell r="A4619" t="str">
            <v>21732926950</v>
          </cell>
          <cell r="B4619">
            <v>4042.6</v>
          </cell>
        </row>
        <row r="4620">
          <cell r="A4620" t="str">
            <v>21733006905</v>
          </cell>
          <cell r="B4620">
            <v>5610</v>
          </cell>
        </row>
        <row r="4621">
          <cell r="A4621" t="str">
            <v>21734718213</v>
          </cell>
          <cell r="B4621">
            <v>1102.4000000000001</v>
          </cell>
        </row>
        <row r="4622">
          <cell r="A4622" t="str">
            <v>21734718235</v>
          </cell>
          <cell r="B4622">
            <v>2590.4</v>
          </cell>
        </row>
        <row r="4623">
          <cell r="A4623" t="str">
            <v>21734718423</v>
          </cell>
          <cell r="B4623">
            <v>34895.599999999999</v>
          </cell>
        </row>
        <row r="4624">
          <cell r="A4624" t="str">
            <v>21734718482</v>
          </cell>
          <cell r="B4624">
            <v>2885.6</v>
          </cell>
        </row>
        <row r="4625">
          <cell r="A4625" t="str">
            <v>21734718504</v>
          </cell>
          <cell r="B4625">
            <v>2190.8000000000002</v>
          </cell>
        </row>
        <row r="4626">
          <cell r="A4626" t="str">
            <v>21734718515</v>
          </cell>
          <cell r="B4626">
            <v>10776.9</v>
          </cell>
        </row>
        <row r="4627">
          <cell r="A4627" t="str">
            <v>21734718530</v>
          </cell>
          <cell r="B4627">
            <v>2850.2</v>
          </cell>
        </row>
        <row r="4628">
          <cell r="A4628" t="str">
            <v>21734718541</v>
          </cell>
          <cell r="B4628">
            <v>13747.8</v>
          </cell>
        </row>
        <row r="4629">
          <cell r="A4629" t="str">
            <v>21734718563</v>
          </cell>
          <cell r="B4629">
            <v>13479.9</v>
          </cell>
        </row>
        <row r="4630">
          <cell r="A4630" t="str">
            <v>21734718600</v>
          </cell>
          <cell r="B4630">
            <v>137631.9</v>
          </cell>
        </row>
        <row r="4631">
          <cell r="A4631" t="str">
            <v>21734718633</v>
          </cell>
          <cell r="B4631">
            <v>10946.4</v>
          </cell>
        </row>
        <row r="4632">
          <cell r="A4632" t="str">
            <v>21734718644</v>
          </cell>
          <cell r="B4632">
            <v>2738</v>
          </cell>
        </row>
        <row r="4633">
          <cell r="A4633" t="str">
            <v>21734718670</v>
          </cell>
          <cell r="B4633">
            <v>3989.3</v>
          </cell>
        </row>
        <row r="4634">
          <cell r="A4634" t="str">
            <v>21734718692</v>
          </cell>
          <cell r="B4634">
            <v>2414</v>
          </cell>
        </row>
        <row r="4635">
          <cell r="A4635" t="str">
            <v>21734718714</v>
          </cell>
          <cell r="B4635">
            <v>2040.8</v>
          </cell>
        </row>
        <row r="4636">
          <cell r="A4636" t="str">
            <v>21734718725</v>
          </cell>
          <cell r="B4636">
            <v>934.4</v>
          </cell>
        </row>
        <row r="4637">
          <cell r="A4637" t="str">
            <v>21734718946</v>
          </cell>
          <cell r="B4637">
            <v>2416.1999999999998</v>
          </cell>
        </row>
        <row r="4638">
          <cell r="A4638" t="str">
            <v>21734718950</v>
          </cell>
          <cell r="B4638">
            <v>6665.6</v>
          </cell>
        </row>
        <row r="4639">
          <cell r="A4639" t="str">
            <v>21734718961</v>
          </cell>
          <cell r="B4639">
            <v>7909.1</v>
          </cell>
        </row>
        <row r="4640">
          <cell r="A4640" t="str">
            <v>21734718972</v>
          </cell>
          <cell r="B4640">
            <v>6963</v>
          </cell>
        </row>
        <row r="4641">
          <cell r="A4641" t="str">
            <v>21734718983</v>
          </cell>
          <cell r="B4641">
            <v>8211.1</v>
          </cell>
        </row>
        <row r="4642">
          <cell r="A4642" t="str">
            <v>21734718994</v>
          </cell>
          <cell r="B4642">
            <v>2874.8</v>
          </cell>
        </row>
        <row r="4643">
          <cell r="A4643" t="str">
            <v>21735106805</v>
          </cell>
          <cell r="B4643">
            <v>3992.8</v>
          </cell>
        </row>
        <row r="4644">
          <cell r="A4644" t="str">
            <v>21735106816</v>
          </cell>
          <cell r="B4644">
            <v>15761.9</v>
          </cell>
        </row>
        <row r="4645">
          <cell r="A4645" t="str">
            <v>21735107892</v>
          </cell>
          <cell r="B4645">
            <v>937.7</v>
          </cell>
        </row>
        <row r="4646">
          <cell r="A4646" t="str">
            <v>21735107925</v>
          </cell>
          <cell r="B4646">
            <v>935.2</v>
          </cell>
        </row>
        <row r="4647">
          <cell r="A4647" t="str">
            <v>21735107940</v>
          </cell>
          <cell r="B4647">
            <v>1127768.52</v>
          </cell>
        </row>
        <row r="4648">
          <cell r="A4648" t="str">
            <v>21735107951</v>
          </cell>
          <cell r="B4648">
            <v>3538.7</v>
          </cell>
        </row>
        <row r="4649">
          <cell r="A4649" t="str">
            <v>21735107973</v>
          </cell>
          <cell r="B4649">
            <v>5092</v>
          </cell>
        </row>
        <row r="4650">
          <cell r="A4650" t="str">
            <v>21735107995</v>
          </cell>
          <cell r="B4650">
            <v>10011.4</v>
          </cell>
        </row>
        <row r="4651">
          <cell r="A4651" t="str">
            <v>21735146075</v>
          </cell>
          <cell r="B4651">
            <v>4382.3999999999996</v>
          </cell>
        </row>
        <row r="4652">
          <cell r="A4652" t="str">
            <v>21735146145</v>
          </cell>
          <cell r="B4652">
            <v>2431.4</v>
          </cell>
        </row>
        <row r="4653">
          <cell r="A4653" t="str">
            <v>21735146160</v>
          </cell>
          <cell r="B4653">
            <v>938.4</v>
          </cell>
        </row>
        <row r="4654">
          <cell r="A4654" t="str">
            <v>21735146171</v>
          </cell>
          <cell r="B4654">
            <v>2006</v>
          </cell>
        </row>
        <row r="4655">
          <cell r="A4655" t="str">
            <v>21735146182</v>
          </cell>
          <cell r="B4655">
            <v>4584</v>
          </cell>
        </row>
        <row r="4656">
          <cell r="A4656" t="str">
            <v>21735146204</v>
          </cell>
          <cell r="B4656">
            <v>5783.6</v>
          </cell>
        </row>
        <row r="4657">
          <cell r="A4657" t="str">
            <v>21735146215</v>
          </cell>
          <cell r="B4657">
            <v>8316.9</v>
          </cell>
        </row>
        <row r="4658">
          <cell r="A4658" t="str">
            <v>21735146226</v>
          </cell>
          <cell r="B4658">
            <v>939.2</v>
          </cell>
        </row>
        <row r="4659">
          <cell r="A4659" t="str">
            <v>21735146742</v>
          </cell>
          <cell r="B4659">
            <v>6252.5</v>
          </cell>
        </row>
        <row r="4660">
          <cell r="A4660" t="str">
            <v>21735146753</v>
          </cell>
          <cell r="B4660">
            <v>7153.9</v>
          </cell>
        </row>
        <row r="4661">
          <cell r="A4661" t="str">
            <v>21735146764</v>
          </cell>
          <cell r="B4661">
            <v>9536.1</v>
          </cell>
        </row>
        <row r="4662">
          <cell r="A4662" t="str">
            <v>21735146775</v>
          </cell>
          <cell r="B4662">
            <v>6782</v>
          </cell>
        </row>
        <row r="4663">
          <cell r="A4663" t="str">
            <v>21735146786</v>
          </cell>
          <cell r="B4663">
            <v>1884.3</v>
          </cell>
        </row>
        <row r="4664">
          <cell r="A4664" t="str">
            <v>21735146790</v>
          </cell>
          <cell r="B4664">
            <v>6251.7</v>
          </cell>
        </row>
        <row r="4665">
          <cell r="A4665" t="str">
            <v>21735146823</v>
          </cell>
          <cell r="B4665">
            <v>100285.1</v>
          </cell>
        </row>
        <row r="4666">
          <cell r="A4666" t="str">
            <v>21735147825</v>
          </cell>
          <cell r="B4666">
            <v>16808.2</v>
          </cell>
        </row>
        <row r="4667">
          <cell r="A4667" t="str">
            <v>21735147836</v>
          </cell>
          <cell r="B4667">
            <v>907.6</v>
          </cell>
        </row>
        <row r="4668">
          <cell r="A4668" t="str">
            <v>21735147840</v>
          </cell>
          <cell r="B4668">
            <v>5959</v>
          </cell>
        </row>
        <row r="4669">
          <cell r="A4669" t="str">
            <v>21735147851</v>
          </cell>
          <cell r="B4669">
            <v>163213.1</v>
          </cell>
        </row>
        <row r="4670">
          <cell r="A4670" t="str">
            <v>21735147862</v>
          </cell>
          <cell r="B4670">
            <v>113447.6</v>
          </cell>
        </row>
        <row r="4671">
          <cell r="A4671" t="str">
            <v>21735147884</v>
          </cell>
          <cell r="B4671">
            <v>4677.1000000000004</v>
          </cell>
        </row>
        <row r="4672">
          <cell r="A4672" t="str">
            <v>21735147895</v>
          </cell>
          <cell r="B4672">
            <v>1407</v>
          </cell>
        </row>
        <row r="4673">
          <cell r="A4673" t="str">
            <v>21735147906</v>
          </cell>
          <cell r="B4673">
            <v>8574.7000000000007</v>
          </cell>
        </row>
        <row r="4674">
          <cell r="A4674" t="str">
            <v>21735147910</v>
          </cell>
          <cell r="B4674">
            <v>1924.9</v>
          </cell>
        </row>
        <row r="4675">
          <cell r="A4675" t="str">
            <v>21735147932</v>
          </cell>
          <cell r="B4675">
            <v>2081.6999999999998</v>
          </cell>
        </row>
        <row r="4676">
          <cell r="A4676" t="str">
            <v>21735147943</v>
          </cell>
          <cell r="B4676">
            <v>116415.8</v>
          </cell>
        </row>
        <row r="4677">
          <cell r="A4677" t="str">
            <v>21735147976</v>
          </cell>
          <cell r="B4677">
            <v>2174.1</v>
          </cell>
        </row>
        <row r="4678">
          <cell r="A4678" t="str">
            <v>21735147980</v>
          </cell>
          <cell r="B4678">
            <v>946.9</v>
          </cell>
        </row>
        <row r="4679">
          <cell r="A4679" t="str">
            <v>21735609652</v>
          </cell>
          <cell r="B4679">
            <v>45833.5</v>
          </cell>
        </row>
        <row r="4680">
          <cell r="A4680" t="str">
            <v>21735609674</v>
          </cell>
          <cell r="B4680">
            <v>544906.1</v>
          </cell>
        </row>
        <row r="4681">
          <cell r="A4681" t="str">
            <v>21735609685</v>
          </cell>
          <cell r="B4681">
            <v>3350</v>
          </cell>
        </row>
        <row r="4682">
          <cell r="A4682" t="str">
            <v>21735609954</v>
          </cell>
          <cell r="B4682">
            <v>1626716.3</v>
          </cell>
        </row>
        <row r="4683">
          <cell r="A4683" t="str">
            <v>21735609991</v>
          </cell>
          <cell r="B4683">
            <v>6544.5</v>
          </cell>
        </row>
        <row r="4684">
          <cell r="A4684" t="str">
            <v>21735978250</v>
          </cell>
          <cell r="B4684">
            <v>5224.2</v>
          </cell>
        </row>
        <row r="4685">
          <cell r="A4685" t="str">
            <v>21735978261</v>
          </cell>
          <cell r="B4685">
            <v>42062.400000000001</v>
          </cell>
        </row>
        <row r="4686">
          <cell r="A4686" t="str">
            <v>21735978272</v>
          </cell>
          <cell r="B4686">
            <v>5668.2</v>
          </cell>
        </row>
        <row r="4687">
          <cell r="A4687" t="str">
            <v>21735978283</v>
          </cell>
          <cell r="B4687">
            <v>5698.7</v>
          </cell>
        </row>
        <row r="4688">
          <cell r="A4688" t="str">
            <v>21735978316</v>
          </cell>
          <cell r="B4688">
            <v>2011.3</v>
          </cell>
        </row>
        <row r="4689">
          <cell r="A4689" t="str">
            <v>21735978342</v>
          </cell>
          <cell r="B4689">
            <v>8837.9</v>
          </cell>
        </row>
        <row r="4690">
          <cell r="A4690" t="str">
            <v>21735978353</v>
          </cell>
          <cell r="B4690">
            <v>10172.1</v>
          </cell>
        </row>
        <row r="4691">
          <cell r="A4691" t="str">
            <v>21735978364</v>
          </cell>
          <cell r="B4691">
            <v>5147.3</v>
          </cell>
        </row>
        <row r="4692">
          <cell r="A4692" t="str">
            <v>21735978375</v>
          </cell>
          <cell r="B4692">
            <v>9830.2000000000007</v>
          </cell>
        </row>
        <row r="4693">
          <cell r="A4693" t="str">
            <v>21735978390</v>
          </cell>
          <cell r="B4693">
            <v>699.2</v>
          </cell>
        </row>
        <row r="4694">
          <cell r="A4694" t="str">
            <v>21735978401</v>
          </cell>
          <cell r="B4694">
            <v>757.1</v>
          </cell>
        </row>
        <row r="4695">
          <cell r="A4695" t="str">
            <v>21735978412</v>
          </cell>
          <cell r="B4695">
            <v>6829.1</v>
          </cell>
        </row>
        <row r="4696">
          <cell r="A4696" t="str">
            <v>21735978423</v>
          </cell>
          <cell r="B4696">
            <v>20983.8</v>
          </cell>
        </row>
        <row r="4697">
          <cell r="A4697" t="str">
            <v>21735978434</v>
          </cell>
          <cell r="B4697">
            <v>6954.3</v>
          </cell>
        </row>
        <row r="4698">
          <cell r="A4698" t="str">
            <v>21735978493</v>
          </cell>
          <cell r="B4698">
            <v>699.1</v>
          </cell>
        </row>
        <row r="4699">
          <cell r="A4699" t="str">
            <v>21736016901</v>
          </cell>
          <cell r="B4699">
            <v>15993.3</v>
          </cell>
        </row>
        <row r="4700">
          <cell r="A4700" t="str">
            <v>21736016923</v>
          </cell>
          <cell r="B4700">
            <v>6975.3</v>
          </cell>
        </row>
        <row r="4701">
          <cell r="A4701" t="str">
            <v>21736017251</v>
          </cell>
          <cell r="B4701">
            <v>106512.6</v>
          </cell>
        </row>
        <row r="4702">
          <cell r="A4702" t="str">
            <v>21736017262</v>
          </cell>
          <cell r="B4702">
            <v>67759.399999999994</v>
          </cell>
        </row>
        <row r="4703">
          <cell r="A4703" t="str">
            <v>21736017273</v>
          </cell>
          <cell r="B4703">
            <v>3704.9</v>
          </cell>
        </row>
        <row r="4704">
          <cell r="A4704" t="str">
            <v>21736017284</v>
          </cell>
          <cell r="B4704">
            <v>944.7</v>
          </cell>
        </row>
        <row r="4705">
          <cell r="A4705" t="str">
            <v>21736017295</v>
          </cell>
          <cell r="B4705">
            <v>20184.2</v>
          </cell>
        </row>
        <row r="4706">
          <cell r="A4706" t="str">
            <v>21736017660</v>
          </cell>
          <cell r="B4706">
            <v>2328.6999999999998</v>
          </cell>
        </row>
        <row r="4707">
          <cell r="A4707" t="str">
            <v>21736017671</v>
          </cell>
          <cell r="B4707">
            <v>111063.6</v>
          </cell>
        </row>
        <row r="4708">
          <cell r="A4708" t="str">
            <v>21736017682</v>
          </cell>
          <cell r="B4708">
            <v>16844.3</v>
          </cell>
        </row>
        <row r="4709">
          <cell r="A4709" t="str">
            <v>21736017693</v>
          </cell>
          <cell r="B4709">
            <v>946.7</v>
          </cell>
        </row>
        <row r="4710">
          <cell r="A4710" t="str">
            <v>21736017704</v>
          </cell>
          <cell r="B4710">
            <v>402077.9</v>
          </cell>
        </row>
        <row r="4711">
          <cell r="A4711" t="str">
            <v>21736017715</v>
          </cell>
          <cell r="B4711">
            <v>8441.6</v>
          </cell>
        </row>
        <row r="4712">
          <cell r="A4712" t="str">
            <v>21736017726</v>
          </cell>
          <cell r="B4712">
            <v>317190</v>
          </cell>
        </row>
        <row r="4713">
          <cell r="A4713" t="str">
            <v>21736017730</v>
          </cell>
          <cell r="B4713">
            <v>4056.7</v>
          </cell>
        </row>
        <row r="4714">
          <cell r="A4714" t="str">
            <v>21736017752</v>
          </cell>
          <cell r="B4714">
            <v>9568.2000000000007</v>
          </cell>
        </row>
        <row r="4715">
          <cell r="A4715" t="str">
            <v>21736017763</v>
          </cell>
          <cell r="B4715">
            <v>5250.7</v>
          </cell>
        </row>
        <row r="4716">
          <cell r="A4716" t="str">
            <v>21736017774</v>
          </cell>
          <cell r="B4716">
            <v>11353.5</v>
          </cell>
        </row>
        <row r="4717">
          <cell r="A4717" t="str">
            <v>21736017785</v>
          </cell>
          <cell r="B4717">
            <v>10226.200000000001</v>
          </cell>
        </row>
        <row r="4718">
          <cell r="A4718" t="str">
            <v>21736017796</v>
          </cell>
          <cell r="B4718">
            <v>9353.7000000000007</v>
          </cell>
        </row>
        <row r="4719">
          <cell r="A4719" t="str">
            <v>21736017811</v>
          </cell>
          <cell r="B4719">
            <v>24746.3</v>
          </cell>
        </row>
        <row r="4720">
          <cell r="A4720" t="str">
            <v>21736017822</v>
          </cell>
          <cell r="B4720">
            <v>1032.5</v>
          </cell>
        </row>
        <row r="4721">
          <cell r="A4721" t="str">
            <v>21736017844</v>
          </cell>
          <cell r="B4721">
            <v>2262.1999999999998</v>
          </cell>
        </row>
        <row r="4722">
          <cell r="A4722" t="str">
            <v>21736017855</v>
          </cell>
          <cell r="B4722">
            <v>2326.3000000000002</v>
          </cell>
        </row>
        <row r="4723">
          <cell r="A4723" t="str">
            <v>21736017870</v>
          </cell>
          <cell r="B4723">
            <v>2919.5</v>
          </cell>
        </row>
        <row r="4724">
          <cell r="A4724" t="str">
            <v>21736017892</v>
          </cell>
          <cell r="B4724">
            <v>1563.4</v>
          </cell>
        </row>
        <row r="4725">
          <cell r="A4725" t="str">
            <v>21736017936</v>
          </cell>
          <cell r="B4725">
            <v>4412.3999999999996</v>
          </cell>
        </row>
        <row r="4726">
          <cell r="A4726" t="str">
            <v>21736017940</v>
          </cell>
          <cell r="B4726">
            <v>4479.8999999999996</v>
          </cell>
        </row>
        <row r="4727">
          <cell r="A4727" t="str">
            <v>21736017971</v>
          </cell>
          <cell r="B4727">
            <v>2392.6</v>
          </cell>
        </row>
        <row r="4728">
          <cell r="A4728" t="str">
            <v>21736077656</v>
          </cell>
          <cell r="B4728">
            <v>2316.1999999999998</v>
          </cell>
        </row>
        <row r="4729">
          <cell r="A4729" t="str">
            <v>21736438990</v>
          </cell>
          <cell r="B4729">
            <v>68527.5</v>
          </cell>
        </row>
        <row r="4730">
          <cell r="A4730" t="str">
            <v>21736608320</v>
          </cell>
          <cell r="B4730">
            <v>4497.1000000000004</v>
          </cell>
        </row>
        <row r="4731">
          <cell r="A4731" t="str">
            <v>21736608353</v>
          </cell>
          <cell r="B4731">
            <v>9531.7000000000007</v>
          </cell>
        </row>
        <row r="4732">
          <cell r="A4732" t="str">
            <v>21736608390</v>
          </cell>
          <cell r="B4732">
            <v>228237.8</v>
          </cell>
        </row>
        <row r="4733">
          <cell r="A4733" t="str">
            <v>21736608412</v>
          </cell>
          <cell r="B4733">
            <v>2245.8000000000002</v>
          </cell>
        </row>
        <row r="4734">
          <cell r="A4734" t="str">
            <v>21736608434</v>
          </cell>
          <cell r="B4734">
            <v>457613.3</v>
          </cell>
        </row>
        <row r="4735">
          <cell r="A4735" t="str">
            <v>21736608445</v>
          </cell>
          <cell r="B4735">
            <v>5652</v>
          </cell>
        </row>
        <row r="4736">
          <cell r="A4736" t="str">
            <v>21736608456</v>
          </cell>
          <cell r="B4736">
            <v>784.9</v>
          </cell>
        </row>
        <row r="4737">
          <cell r="A4737" t="str">
            <v>21736608493</v>
          </cell>
          <cell r="B4737">
            <v>21960.400000000001</v>
          </cell>
        </row>
        <row r="4738">
          <cell r="A4738" t="str">
            <v>21736608504</v>
          </cell>
          <cell r="B4738">
            <v>2255</v>
          </cell>
        </row>
        <row r="4739">
          <cell r="A4739" t="str">
            <v>21736608530</v>
          </cell>
          <cell r="B4739">
            <v>14589.2</v>
          </cell>
        </row>
        <row r="4740">
          <cell r="A4740" t="str">
            <v>21736608541</v>
          </cell>
          <cell r="B4740">
            <v>5086.7</v>
          </cell>
        </row>
        <row r="4741">
          <cell r="A4741" t="str">
            <v>21736608552</v>
          </cell>
          <cell r="B4741">
            <v>5251.4</v>
          </cell>
        </row>
        <row r="4742">
          <cell r="A4742" t="str">
            <v>21736608563</v>
          </cell>
          <cell r="B4742">
            <v>6039.8</v>
          </cell>
        </row>
        <row r="4743">
          <cell r="A4743" t="str">
            <v>21736608574</v>
          </cell>
          <cell r="B4743">
            <v>23270</v>
          </cell>
        </row>
        <row r="4744">
          <cell r="A4744" t="str">
            <v>21736608585</v>
          </cell>
          <cell r="B4744">
            <v>41661.800000000003</v>
          </cell>
        </row>
        <row r="4745">
          <cell r="A4745" t="str">
            <v>21736608622</v>
          </cell>
          <cell r="B4745">
            <v>6524.3</v>
          </cell>
        </row>
        <row r="4746">
          <cell r="A4746" t="str">
            <v>21736608655</v>
          </cell>
          <cell r="B4746">
            <v>4337.8</v>
          </cell>
        </row>
        <row r="4747">
          <cell r="A4747" t="str">
            <v>21736608692</v>
          </cell>
          <cell r="B4747">
            <v>1851.1</v>
          </cell>
        </row>
        <row r="4748">
          <cell r="A4748" t="str">
            <v>21736608703</v>
          </cell>
          <cell r="B4748">
            <v>9455.7000000000007</v>
          </cell>
        </row>
        <row r="4749">
          <cell r="A4749" t="str">
            <v>21736608714</v>
          </cell>
          <cell r="B4749">
            <v>17175.5</v>
          </cell>
        </row>
        <row r="4750">
          <cell r="A4750" t="str">
            <v>21736608725</v>
          </cell>
          <cell r="B4750">
            <v>2819.2</v>
          </cell>
        </row>
        <row r="4751">
          <cell r="A4751" t="str">
            <v>21736608950</v>
          </cell>
          <cell r="B4751">
            <v>166053.9</v>
          </cell>
        </row>
        <row r="4752">
          <cell r="A4752" t="str">
            <v>21736608972</v>
          </cell>
          <cell r="B4752">
            <v>2895.3</v>
          </cell>
        </row>
        <row r="4753">
          <cell r="A4753" t="str">
            <v>21736608983</v>
          </cell>
          <cell r="B4753">
            <v>4101.5</v>
          </cell>
        </row>
        <row r="4754">
          <cell r="A4754" t="str">
            <v>21736608994</v>
          </cell>
          <cell r="B4754">
            <v>90220.1</v>
          </cell>
        </row>
        <row r="4755">
          <cell r="A4755" t="str">
            <v>21736609005</v>
          </cell>
          <cell r="B4755">
            <v>224881.8</v>
          </cell>
        </row>
        <row r="4756">
          <cell r="A4756" t="str">
            <v>21736609016</v>
          </cell>
          <cell r="B4756">
            <v>769.5</v>
          </cell>
        </row>
        <row r="4757">
          <cell r="A4757" t="str">
            <v>21736609134</v>
          </cell>
          <cell r="B4757">
            <v>2234.9</v>
          </cell>
        </row>
        <row r="4758">
          <cell r="A4758" t="str">
            <v>21736609156</v>
          </cell>
          <cell r="B4758">
            <v>189518</v>
          </cell>
        </row>
        <row r="4759">
          <cell r="A4759" t="str">
            <v>21736609160</v>
          </cell>
          <cell r="B4759">
            <v>113305.9</v>
          </cell>
        </row>
        <row r="4760">
          <cell r="A4760" t="str">
            <v>21736609171</v>
          </cell>
          <cell r="B4760">
            <v>2256.6999999999998</v>
          </cell>
        </row>
        <row r="4761">
          <cell r="A4761" t="str">
            <v>21736609193</v>
          </cell>
          <cell r="B4761">
            <v>438020.3</v>
          </cell>
        </row>
        <row r="4762">
          <cell r="A4762" t="str">
            <v>21736609204</v>
          </cell>
          <cell r="B4762">
            <v>10910</v>
          </cell>
        </row>
        <row r="4763">
          <cell r="A4763" t="str">
            <v>21736609230</v>
          </cell>
          <cell r="B4763">
            <v>97820.1</v>
          </cell>
        </row>
        <row r="4764">
          <cell r="A4764" t="str">
            <v>21736609904</v>
          </cell>
          <cell r="B4764">
            <v>3108.1</v>
          </cell>
        </row>
        <row r="4765">
          <cell r="A4765" t="str">
            <v>21736609985</v>
          </cell>
          <cell r="B4765">
            <v>2233.1999999999998</v>
          </cell>
        </row>
        <row r="4766">
          <cell r="A4766" t="str">
            <v>21736609996</v>
          </cell>
          <cell r="B4766">
            <v>1838.3</v>
          </cell>
        </row>
        <row r="4767">
          <cell r="A4767" t="str">
            <v>21736816006</v>
          </cell>
          <cell r="B4767">
            <v>143445.20000000001</v>
          </cell>
        </row>
        <row r="4768">
          <cell r="A4768" t="str">
            <v>21736816021</v>
          </cell>
          <cell r="B4768">
            <v>4477.8</v>
          </cell>
        </row>
        <row r="4769">
          <cell r="A4769" t="str">
            <v>21736816032</v>
          </cell>
          <cell r="B4769">
            <v>67869</v>
          </cell>
        </row>
        <row r="4770">
          <cell r="A4770" t="str">
            <v>21736816054</v>
          </cell>
          <cell r="B4770">
            <v>2897.8</v>
          </cell>
        </row>
        <row r="4771">
          <cell r="A4771" t="str">
            <v>21736816065</v>
          </cell>
          <cell r="B4771">
            <v>781.9</v>
          </cell>
        </row>
        <row r="4772">
          <cell r="A4772" t="str">
            <v>21736816076</v>
          </cell>
          <cell r="B4772">
            <v>1099</v>
          </cell>
        </row>
        <row r="4773">
          <cell r="A4773" t="str">
            <v>21736816080</v>
          </cell>
          <cell r="B4773">
            <v>7075.3</v>
          </cell>
        </row>
        <row r="4774">
          <cell r="A4774" t="str">
            <v>21736816091</v>
          </cell>
          <cell r="B4774">
            <v>4029.4</v>
          </cell>
        </row>
        <row r="4775">
          <cell r="A4775" t="str">
            <v>21736816102</v>
          </cell>
          <cell r="B4775">
            <v>104710.39999999999</v>
          </cell>
        </row>
        <row r="4776">
          <cell r="A4776" t="str">
            <v>21736816113</v>
          </cell>
          <cell r="B4776">
            <v>2678.7</v>
          </cell>
        </row>
        <row r="4777">
          <cell r="A4777" t="str">
            <v>21736816135</v>
          </cell>
          <cell r="B4777">
            <v>51634.5</v>
          </cell>
        </row>
        <row r="4778">
          <cell r="A4778" t="str">
            <v>21736816194</v>
          </cell>
          <cell r="B4778">
            <v>4643.7</v>
          </cell>
        </row>
        <row r="4779">
          <cell r="A4779" t="str">
            <v>21736816205</v>
          </cell>
          <cell r="B4779">
            <v>8880.4</v>
          </cell>
        </row>
        <row r="4780">
          <cell r="A4780" t="str">
            <v>21736816216</v>
          </cell>
          <cell r="B4780">
            <v>7790.6</v>
          </cell>
        </row>
        <row r="4781">
          <cell r="A4781" t="str">
            <v>21736816220</v>
          </cell>
          <cell r="B4781">
            <v>5598.9</v>
          </cell>
        </row>
        <row r="4782">
          <cell r="A4782" t="str">
            <v>21736816231</v>
          </cell>
          <cell r="B4782">
            <v>5501</v>
          </cell>
        </row>
        <row r="4783">
          <cell r="A4783" t="str">
            <v>21736816253</v>
          </cell>
          <cell r="B4783">
            <v>976.4</v>
          </cell>
        </row>
        <row r="4784">
          <cell r="A4784" t="str">
            <v>21736816264</v>
          </cell>
          <cell r="B4784">
            <v>6703.1</v>
          </cell>
        </row>
        <row r="4785">
          <cell r="A4785" t="str">
            <v>21736816275</v>
          </cell>
          <cell r="B4785">
            <v>7247.4</v>
          </cell>
        </row>
        <row r="4786">
          <cell r="A4786" t="str">
            <v>21736816286</v>
          </cell>
          <cell r="B4786">
            <v>2409.3000000000002</v>
          </cell>
        </row>
        <row r="4787">
          <cell r="A4787" t="str">
            <v>21736816290</v>
          </cell>
          <cell r="B4787">
            <v>21084</v>
          </cell>
        </row>
        <row r="4788">
          <cell r="A4788" t="str">
            <v>21736816312</v>
          </cell>
          <cell r="B4788">
            <v>34226.5</v>
          </cell>
        </row>
        <row r="4789">
          <cell r="A4789" t="str">
            <v>21736816356</v>
          </cell>
          <cell r="B4789">
            <v>2245.8000000000002</v>
          </cell>
        </row>
        <row r="4790">
          <cell r="A4790" t="str">
            <v>21736816360</v>
          </cell>
          <cell r="B4790">
            <v>4701</v>
          </cell>
        </row>
        <row r="4791">
          <cell r="A4791" t="str">
            <v>21737179041</v>
          </cell>
          <cell r="B4791">
            <v>4387.6000000000004</v>
          </cell>
        </row>
        <row r="4792">
          <cell r="A4792" t="str">
            <v>21737179063</v>
          </cell>
          <cell r="B4792">
            <v>11210.8</v>
          </cell>
        </row>
        <row r="4793">
          <cell r="A4793" t="str">
            <v>21737179122</v>
          </cell>
          <cell r="B4793">
            <v>2242.9</v>
          </cell>
        </row>
        <row r="4794">
          <cell r="A4794" t="str">
            <v>21737179133</v>
          </cell>
          <cell r="B4794">
            <v>57461</v>
          </cell>
        </row>
        <row r="4795">
          <cell r="A4795" t="str">
            <v>21737179155</v>
          </cell>
          <cell r="B4795">
            <v>9899.9</v>
          </cell>
        </row>
        <row r="4796">
          <cell r="A4796" t="str">
            <v>21737179166</v>
          </cell>
          <cell r="B4796">
            <v>1318515.8999999999</v>
          </cell>
        </row>
        <row r="4797">
          <cell r="A4797" t="str">
            <v>21737179181</v>
          </cell>
          <cell r="B4797">
            <v>976.9</v>
          </cell>
        </row>
        <row r="4798">
          <cell r="A4798" t="str">
            <v>21737179192</v>
          </cell>
          <cell r="B4798">
            <v>8800.4</v>
          </cell>
        </row>
        <row r="4799">
          <cell r="A4799" t="str">
            <v>21737179236</v>
          </cell>
          <cell r="B4799">
            <v>16113.2</v>
          </cell>
        </row>
        <row r="4800">
          <cell r="A4800" t="str">
            <v>21737179251</v>
          </cell>
          <cell r="B4800">
            <v>26145.4</v>
          </cell>
        </row>
        <row r="4801">
          <cell r="A4801" t="str">
            <v>21737179284</v>
          </cell>
          <cell r="B4801">
            <v>5186.8</v>
          </cell>
        </row>
        <row r="4802">
          <cell r="A4802" t="str">
            <v>21737179295</v>
          </cell>
          <cell r="B4802">
            <v>2918.5</v>
          </cell>
        </row>
        <row r="4803">
          <cell r="A4803" t="str">
            <v>21737179306</v>
          </cell>
          <cell r="B4803">
            <v>1849.6</v>
          </cell>
        </row>
        <row r="4804">
          <cell r="A4804" t="str">
            <v>21737179310</v>
          </cell>
          <cell r="B4804">
            <v>6100.4</v>
          </cell>
        </row>
        <row r="4805">
          <cell r="A4805" t="str">
            <v>21737179321</v>
          </cell>
          <cell r="B4805">
            <v>57534.400000000001</v>
          </cell>
        </row>
        <row r="4806">
          <cell r="A4806" t="str">
            <v>21737179332</v>
          </cell>
          <cell r="B4806">
            <v>4953.1000000000004</v>
          </cell>
        </row>
        <row r="4807">
          <cell r="A4807" t="str">
            <v>21737179376</v>
          </cell>
          <cell r="B4807">
            <v>2159.6999999999998</v>
          </cell>
        </row>
        <row r="4808">
          <cell r="A4808" t="str">
            <v>21737179435</v>
          </cell>
          <cell r="B4808">
            <v>5361.5</v>
          </cell>
        </row>
        <row r="4809">
          <cell r="A4809" t="str">
            <v>21737179446</v>
          </cell>
          <cell r="B4809">
            <v>787.7</v>
          </cell>
        </row>
        <row r="4810">
          <cell r="A4810" t="str">
            <v>21737179450</v>
          </cell>
          <cell r="B4810">
            <v>17996</v>
          </cell>
        </row>
        <row r="4811">
          <cell r="A4811" t="str">
            <v>21737179472</v>
          </cell>
          <cell r="B4811">
            <v>6069.2</v>
          </cell>
        </row>
        <row r="4812">
          <cell r="A4812" t="str">
            <v>21737179483</v>
          </cell>
          <cell r="B4812">
            <v>8311.7999999999993</v>
          </cell>
        </row>
        <row r="4813">
          <cell r="A4813" t="str">
            <v>21737179494</v>
          </cell>
          <cell r="B4813">
            <v>1086694.5</v>
          </cell>
        </row>
        <row r="4814">
          <cell r="A4814" t="str">
            <v>21737179516</v>
          </cell>
          <cell r="B4814">
            <v>4723.3</v>
          </cell>
        </row>
        <row r="4815">
          <cell r="A4815" t="str">
            <v>21737179520</v>
          </cell>
          <cell r="B4815">
            <v>47744.1</v>
          </cell>
        </row>
        <row r="4816">
          <cell r="A4816" t="str">
            <v>21737179531</v>
          </cell>
          <cell r="B4816">
            <v>7456.3</v>
          </cell>
        </row>
        <row r="4817">
          <cell r="A4817" t="str">
            <v>21737179533</v>
          </cell>
          <cell r="B4817">
            <v>798.1</v>
          </cell>
        </row>
        <row r="4818">
          <cell r="A4818" t="str">
            <v>21737179564</v>
          </cell>
          <cell r="B4818">
            <v>879.9</v>
          </cell>
        </row>
        <row r="4819">
          <cell r="A4819" t="str">
            <v>21737179800</v>
          </cell>
          <cell r="B4819">
            <v>12915.6</v>
          </cell>
        </row>
        <row r="4820">
          <cell r="A4820" t="str">
            <v>21737179811</v>
          </cell>
          <cell r="B4820">
            <v>11892.4</v>
          </cell>
        </row>
        <row r="4821">
          <cell r="A4821" t="str">
            <v>21737179822</v>
          </cell>
          <cell r="B4821">
            <v>10679.8</v>
          </cell>
        </row>
        <row r="4822">
          <cell r="A4822" t="str">
            <v>21737179833</v>
          </cell>
          <cell r="B4822">
            <v>7639.7</v>
          </cell>
        </row>
        <row r="4823">
          <cell r="A4823" t="str">
            <v>21737179844</v>
          </cell>
          <cell r="B4823">
            <v>14917.2</v>
          </cell>
        </row>
        <row r="4824">
          <cell r="A4824" t="str">
            <v>21737179855</v>
          </cell>
          <cell r="B4824">
            <v>3775.8</v>
          </cell>
        </row>
        <row r="4825">
          <cell r="A4825" t="str">
            <v>21737179866</v>
          </cell>
          <cell r="B4825">
            <v>4065.5</v>
          </cell>
        </row>
        <row r="4826">
          <cell r="A4826" t="str">
            <v>21737179870</v>
          </cell>
          <cell r="B4826">
            <v>12575.2</v>
          </cell>
        </row>
        <row r="4827">
          <cell r="A4827" t="str">
            <v>21737179881</v>
          </cell>
          <cell r="B4827">
            <v>546831.1</v>
          </cell>
        </row>
        <row r="4828">
          <cell r="A4828" t="str">
            <v>21737179903</v>
          </cell>
          <cell r="B4828">
            <v>5228.5</v>
          </cell>
        </row>
        <row r="4829">
          <cell r="A4829" t="str">
            <v>21737179984</v>
          </cell>
          <cell r="B4829">
            <v>2098</v>
          </cell>
        </row>
        <row r="4830">
          <cell r="A4830" t="str">
            <v>21737179995</v>
          </cell>
          <cell r="B4830">
            <v>14126.8</v>
          </cell>
        </row>
        <row r="4831">
          <cell r="A4831" t="str">
            <v>21737226836</v>
          </cell>
          <cell r="B4831">
            <v>11591.9</v>
          </cell>
        </row>
        <row r="4832">
          <cell r="A4832" t="str">
            <v>21737226851</v>
          </cell>
          <cell r="B4832">
            <v>27506.7</v>
          </cell>
        </row>
        <row r="4833">
          <cell r="A4833" t="str">
            <v>21737226873</v>
          </cell>
          <cell r="B4833">
            <v>36163.800000000003</v>
          </cell>
        </row>
        <row r="4834">
          <cell r="A4834" t="str">
            <v>21737226884</v>
          </cell>
          <cell r="B4834">
            <v>9900.2000000000007</v>
          </cell>
        </row>
        <row r="4835">
          <cell r="A4835" t="str">
            <v>21737226954</v>
          </cell>
          <cell r="B4835">
            <v>2370.9</v>
          </cell>
        </row>
        <row r="4836">
          <cell r="A4836" t="str">
            <v>21737226976</v>
          </cell>
          <cell r="B4836">
            <v>253532.9</v>
          </cell>
        </row>
        <row r="4837">
          <cell r="A4837" t="str">
            <v>21737226980</v>
          </cell>
          <cell r="B4837">
            <v>2369.9</v>
          </cell>
        </row>
        <row r="4838">
          <cell r="A4838" t="str">
            <v>21737419845</v>
          </cell>
          <cell r="B4838">
            <v>2138.5</v>
          </cell>
        </row>
        <row r="4839">
          <cell r="A4839" t="str">
            <v>21737558006</v>
          </cell>
          <cell r="B4839">
            <v>164792</v>
          </cell>
        </row>
        <row r="4840">
          <cell r="A4840" t="str">
            <v>21737558021</v>
          </cell>
          <cell r="B4840">
            <v>15282.9</v>
          </cell>
        </row>
        <row r="4841">
          <cell r="A4841" t="str">
            <v>21737558065</v>
          </cell>
          <cell r="B4841">
            <v>9268.2999999999993</v>
          </cell>
        </row>
        <row r="4842">
          <cell r="A4842" t="str">
            <v>21737558076</v>
          </cell>
          <cell r="B4842">
            <v>34973.1</v>
          </cell>
        </row>
        <row r="4843">
          <cell r="A4843" t="str">
            <v>21737558080</v>
          </cell>
          <cell r="B4843">
            <v>828.5</v>
          </cell>
        </row>
        <row r="4844">
          <cell r="A4844" t="str">
            <v>21737558091</v>
          </cell>
          <cell r="B4844">
            <v>60362.6</v>
          </cell>
        </row>
        <row r="4845">
          <cell r="A4845" t="str">
            <v>21737558102</v>
          </cell>
          <cell r="B4845">
            <v>17754.400000000001</v>
          </cell>
        </row>
        <row r="4846">
          <cell r="A4846" t="str">
            <v>21737558113</v>
          </cell>
          <cell r="B4846">
            <v>51845</v>
          </cell>
        </row>
        <row r="4847">
          <cell r="A4847" t="str">
            <v>21737558124</v>
          </cell>
          <cell r="B4847">
            <v>814.2</v>
          </cell>
        </row>
        <row r="4848">
          <cell r="A4848" t="str">
            <v>21737558146</v>
          </cell>
          <cell r="B4848">
            <v>2143.4</v>
          </cell>
        </row>
        <row r="4849">
          <cell r="A4849" t="str">
            <v>21737558150</v>
          </cell>
          <cell r="B4849">
            <v>5543.4</v>
          </cell>
        </row>
        <row r="4850">
          <cell r="A4850" t="str">
            <v>21737558161</v>
          </cell>
          <cell r="B4850">
            <v>27112.9</v>
          </cell>
        </row>
        <row r="4851">
          <cell r="A4851" t="str">
            <v>21737558194</v>
          </cell>
          <cell r="B4851">
            <v>6016</v>
          </cell>
        </row>
        <row r="4852">
          <cell r="A4852" t="str">
            <v>21737558216</v>
          </cell>
          <cell r="B4852">
            <v>813.4</v>
          </cell>
        </row>
        <row r="4853">
          <cell r="A4853" t="str">
            <v>21737558231</v>
          </cell>
          <cell r="B4853">
            <v>17186.5</v>
          </cell>
        </row>
        <row r="4854">
          <cell r="A4854" t="str">
            <v>21737558242</v>
          </cell>
          <cell r="B4854">
            <v>34867.9</v>
          </cell>
        </row>
        <row r="4855">
          <cell r="A4855" t="str">
            <v>21737558301</v>
          </cell>
          <cell r="B4855">
            <v>8290.5</v>
          </cell>
        </row>
        <row r="4856">
          <cell r="A4856" t="str">
            <v>21737558312</v>
          </cell>
          <cell r="B4856">
            <v>26911.1</v>
          </cell>
        </row>
        <row r="4857">
          <cell r="A4857" t="str">
            <v>21737558323</v>
          </cell>
          <cell r="B4857">
            <v>4731.5</v>
          </cell>
        </row>
        <row r="4858">
          <cell r="A4858" t="str">
            <v>21737558334</v>
          </cell>
          <cell r="B4858">
            <v>2534.8000000000002</v>
          </cell>
        </row>
        <row r="4859">
          <cell r="A4859" t="str">
            <v>21737558500</v>
          </cell>
          <cell r="B4859">
            <v>131695.9</v>
          </cell>
        </row>
        <row r="4860">
          <cell r="A4860" t="str">
            <v>21737558511</v>
          </cell>
          <cell r="B4860">
            <v>18592.3</v>
          </cell>
        </row>
        <row r="4861">
          <cell r="A4861" t="str">
            <v>21737558544</v>
          </cell>
          <cell r="B4861">
            <v>17065.8</v>
          </cell>
        </row>
        <row r="4862">
          <cell r="A4862" t="str">
            <v>21737558555</v>
          </cell>
          <cell r="B4862">
            <v>9671.4</v>
          </cell>
        </row>
        <row r="4863">
          <cell r="A4863" t="str">
            <v>21737558581</v>
          </cell>
          <cell r="B4863">
            <v>9041.7000000000007</v>
          </cell>
        </row>
        <row r="4864">
          <cell r="A4864" t="str">
            <v>21737558592</v>
          </cell>
          <cell r="B4864">
            <v>28521</v>
          </cell>
        </row>
        <row r="4865">
          <cell r="A4865" t="str">
            <v>21737558603</v>
          </cell>
          <cell r="B4865">
            <v>13392.7</v>
          </cell>
        </row>
        <row r="4866">
          <cell r="A4866" t="str">
            <v>21737558625</v>
          </cell>
          <cell r="B4866">
            <v>10070</v>
          </cell>
        </row>
        <row r="4867">
          <cell r="A4867" t="str">
            <v>21737558636</v>
          </cell>
          <cell r="B4867">
            <v>12747.6</v>
          </cell>
        </row>
        <row r="4868">
          <cell r="A4868" t="str">
            <v>21737558640</v>
          </cell>
          <cell r="B4868">
            <v>6606.3</v>
          </cell>
        </row>
        <row r="4869">
          <cell r="A4869" t="str">
            <v>21737558651</v>
          </cell>
          <cell r="B4869">
            <v>9587.1</v>
          </cell>
        </row>
        <row r="4870">
          <cell r="A4870" t="str">
            <v>21737558662</v>
          </cell>
          <cell r="B4870">
            <v>5873.1</v>
          </cell>
        </row>
        <row r="4871">
          <cell r="A4871" t="str">
            <v>21737558673</v>
          </cell>
          <cell r="B4871">
            <v>520372</v>
          </cell>
        </row>
        <row r="4872">
          <cell r="A4872" t="str">
            <v>21737558684</v>
          </cell>
          <cell r="B4872">
            <v>13069.3</v>
          </cell>
        </row>
        <row r="4873">
          <cell r="A4873" t="str">
            <v>21737558695</v>
          </cell>
          <cell r="B4873">
            <v>9844.5</v>
          </cell>
        </row>
        <row r="4874">
          <cell r="A4874" t="str">
            <v>21737558706</v>
          </cell>
          <cell r="B4874">
            <v>2343.6999999999998</v>
          </cell>
        </row>
        <row r="4875">
          <cell r="A4875" t="str">
            <v>21737558721</v>
          </cell>
          <cell r="B4875">
            <v>48675.7</v>
          </cell>
        </row>
        <row r="4876">
          <cell r="A4876" t="str">
            <v>21737558732</v>
          </cell>
          <cell r="B4876">
            <v>29706.400000000001</v>
          </cell>
        </row>
        <row r="4877">
          <cell r="A4877" t="str">
            <v>21737558743</v>
          </cell>
          <cell r="B4877">
            <v>2543.6999999999998</v>
          </cell>
        </row>
        <row r="4878">
          <cell r="A4878" t="str">
            <v>21737558765</v>
          </cell>
          <cell r="B4878">
            <v>4863.6000000000004</v>
          </cell>
        </row>
        <row r="4879">
          <cell r="A4879" t="str">
            <v>21737558780</v>
          </cell>
          <cell r="B4879">
            <v>103436.2</v>
          </cell>
        </row>
        <row r="4880">
          <cell r="A4880" t="str">
            <v>21737558791</v>
          </cell>
          <cell r="B4880">
            <v>120675.6</v>
          </cell>
        </row>
        <row r="4881">
          <cell r="A4881" t="str">
            <v>21738006614</v>
          </cell>
          <cell r="B4881">
            <v>64834.1</v>
          </cell>
        </row>
        <row r="4882">
          <cell r="A4882" t="str">
            <v>21738006673</v>
          </cell>
          <cell r="B4882">
            <v>42471.3</v>
          </cell>
        </row>
        <row r="4883">
          <cell r="A4883" t="str">
            <v>21738006684</v>
          </cell>
          <cell r="B4883">
            <v>818.1</v>
          </cell>
        </row>
        <row r="4884">
          <cell r="A4884" t="str">
            <v>21738006695</v>
          </cell>
          <cell r="B4884">
            <v>5277.8</v>
          </cell>
        </row>
        <row r="4885">
          <cell r="A4885" t="str">
            <v>21738006754</v>
          </cell>
          <cell r="B4885">
            <v>1141.2</v>
          </cell>
        </row>
        <row r="4886">
          <cell r="A4886" t="str">
            <v>21738006780</v>
          </cell>
          <cell r="B4886">
            <v>1264.2</v>
          </cell>
        </row>
        <row r="4887">
          <cell r="A4887" t="str">
            <v>21738006791</v>
          </cell>
          <cell r="B4887">
            <v>15928.7</v>
          </cell>
        </row>
        <row r="4888">
          <cell r="A4888" t="str">
            <v>21738006802</v>
          </cell>
          <cell r="B4888">
            <v>69304.399999999994</v>
          </cell>
        </row>
        <row r="4889">
          <cell r="A4889" t="str">
            <v>21738006813</v>
          </cell>
          <cell r="B4889">
            <v>1662.2</v>
          </cell>
        </row>
        <row r="4890">
          <cell r="A4890" t="str">
            <v>21738006824</v>
          </cell>
          <cell r="B4890">
            <v>69270.5</v>
          </cell>
        </row>
        <row r="4891">
          <cell r="A4891" t="str">
            <v>21738006861</v>
          </cell>
          <cell r="B4891">
            <v>20576.900000000001</v>
          </cell>
        </row>
        <row r="4892">
          <cell r="A4892" t="str">
            <v>21738006872</v>
          </cell>
          <cell r="B4892">
            <v>7308.2</v>
          </cell>
        </row>
        <row r="4893">
          <cell r="A4893" t="str">
            <v>21738006883</v>
          </cell>
          <cell r="B4893">
            <v>14831.8</v>
          </cell>
        </row>
        <row r="4894">
          <cell r="A4894" t="str">
            <v>21738006916</v>
          </cell>
          <cell r="B4894">
            <v>5198.3999999999996</v>
          </cell>
        </row>
        <row r="4895">
          <cell r="A4895" t="str">
            <v>21738006920</v>
          </cell>
          <cell r="B4895">
            <v>3864.2</v>
          </cell>
        </row>
        <row r="4896">
          <cell r="A4896" t="str">
            <v>21738006931</v>
          </cell>
          <cell r="B4896">
            <v>6049.8</v>
          </cell>
        </row>
        <row r="4897">
          <cell r="A4897" t="str">
            <v>21738006942</v>
          </cell>
          <cell r="B4897">
            <v>4797.7</v>
          </cell>
        </row>
        <row r="4898">
          <cell r="A4898" t="str">
            <v>21738006953</v>
          </cell>
          <cell r="B4898">
            <v>1310.8</v>
          </cell>
        </row>
        <row r="4899">
          <cell r="A4899" t="str">
            <v>21738006964</v>
          </cell>
          <cell r="B4899">
            <v>6959.8</v>
          </cell>
        </row>
        <row r="4900">
          <cell r="A4900" t="str">
            <v>21738007852</v>
          </cell>
          <cell r="B4900">
            <v>4138.1000000000004</v>
          </cell>
        </row>
        <row r="4901">
          <cell r="A4901" t="str">
            <v>21738007863</v>
          </cell>
          <cell r="B4901">
            <v>10150.799999999999</v>
          </cell>
        </row>
        <row r="4902">
          <cell r="A4902" t="str">
            <v>21738007885</v>
          </cell>
          <cell r="B4902">
            <v>3074.6</v>
          </cell>
        </row>
        <row r="4903">
          <cell r="A4903" t="str">
            <v>21738007896</v>
          </cell>
          <cell r="B4903">
            <v>16244.1</v>
          </cell>
        </row>
        <row r="4904">
          <cell r="A4904" t="str">
            <v>21738007900</v>
          </cell>
          <cell r="B4904">
            <v>2211</v>
          </cell>
        </row>
        <row r="4905">
          <cell r="A4905" t="str">
            <v>21738007911</v>
          </cell>
          <cell r="B4905">
            <v>7082.9</v>
          </cell>
        </row>
        <row r="4906">
          <cell r="A4906" t="str">
            <v>21738007922</v>
          </cell>
          <cell r="B4906">
            <v>2607.9</v>
          </cell>
        </row>
        <row r="4907">
          <cell r="A4907" t="str">
            <v>21738007944</v>
          </cell>
          <cell r="B4907">
            <v>2427.8000000000002</v>
          </cell>
        </row>
        <row r="4908">
          <cell r="A4908" t="str">
            <v>21738007966</v>
          </cell>
          <cell r="B4908">
            <v>1039</v>
          </cell>
        </row>
        <row r="4909">
          <cell r="A4909" t="str">
            <v>21738170005</v>
          </cell>
          <cell r="B4909">
            <v>52517.599999999999</v>
          </cell>
        </row>
        <row r="4910">
          <cell r="A4910" t="str">
            <v>21738170016</v>
          </cell>
          <cell r="B4910">
            <v>69194.399999999994</v>
          </cell>
        </row>
        <row r="4911">
          <cell r="A4911" t="str">
            <v>21738170020</v>
          </cell>
          <cell r="B4911">
            <v>111125.9</v>
          </cell>
        </row>
        <row r="4912">
          <cell r="A4912" t="str">
            <v>21738170053</v>
          </cell>
          <cell r="B4912">
            <v>87918.3</v>
          </cell>
        </row>
        <row r="4913">
          <cell r="A4913" t="str">
            <v>21738170064</v>
          </cell>
          <cell r="B4913">
            <v>30521.3</v>
          </cell>
        </row>
        <row r="4914">
          <cell r="A4914" t="str">
            <v>21738170101</v>
          </cell>
          <cell r="B4914">
            <v>5080</v>
          </cell>
        </row>
        <row r="4915">
          <cell r="A4915" t="str">
            <v>21738170123</v>
          </cell>
          <cell r="B4915">
            <v>23829.3</v>
          </cell>
        </row>
        <row r="4916">
          <cell r="A4916" t="str">
            <v>21738170134</v>
          </cell>
          <cell r="B4916">
            <v>5895</v>
          </cell>
        </row>
        <row r="4917">
          <cell r="A4917" t="str">
            <v>21738170171</v>
          </cell>
          <cell r="B4917">
            <v>56783</v>
          </cell>
        </row>
        <row r="4918">
          <cell r="A4918" t="str">
            <v>21738170182</v>
          </cell>
          <cell r="B4918">
            <v>5635.5</v>
          </cell>
        </row>
        <row r="4919">
          <cell r="A4919" t="str">
            <v>21738170193</v>
          </cell>
          <cell r="B4919">
            <v>30858.6</v>
          </cell>
        </row>
        <row r="4920">
          <cell r="A4920" t="str">
            <v>21738170204</v>
          </cell>
          <cell r="B4920">
            <v>823.9</v>
          </cell>
        </row>
        <row r="4921">
          <cell r="A4921" t="str">
            <v>21738170215</v>
          </cell>
          <cell r="B4921">
            <v>87592.8</v>
          </cell>
        </row>
        <row r="4922">
          <cell r="A4922" t="str">
            <v>21738170226</v>
          </cell>
          <cell r="B4922">
            <v>105441.3</v>
          </cell>
        </row>
        <row r="4923">
          <cell r="A4923" t="str">
            <v>21738170230</v>
          </cell>
          <cell r="B4923">
            <v>70175.7</v>
          </cell>
        </row>
        <row r="4924">
          <cell r="A4924" t="str">
            <v>21738170241</v>
          </cell>
          <cell r="B4924">
            <v>5142.1000000000004</v>
          </cell>
        </row>
        <row r="4925">
          <cell r="A4925" t="str">
            <v>21738170322</v>
          </cell>
          <cell r="B4925">
            <v>3414.7</v>
          </cell>
        </row>
        <row r="4926">
          <cell r="A4926" t="str">
            <v>21738170333</v>
          </cell>
          <cell r="B4926">
            <v>2571.9</v>
          </cell>
        </row>
        <row r="4927">
          <cell r="A4927" t="str">
            <v>21738170355</v>
          </cell>
          <cell r="B4927">
            <v>2575.6</v>
          </cell>
        </row>
        <row r="4928">
          <cell r="A4928" t="str">
            <v>21738170370</v>
          </cell>
          <cell r="B4928">
            <v>7131.7</v>
          </cell>
        </row>
        <row r="4929">
          <cell r="A4929" t="str">
            <v>21738170381</v>
          </cell>
          <cell r="B4929">
            <v>4812.5</v>
          </cell>
        </row>
        <row r="4930">
          <cell r="A4930" t="str">
            <v>21738170392</v>
          </cell>
          <cell r="B4930">
            <v>22673.599999999999</v>
          </cell>
        </row>
        <row r="4931">
          <cell r="A4931" t="str">
            <v>21738170705</v>
          </cell>
          <cell r="B4931">
            <v>4638.5</v>
          </cell>
        </row>
        <row r="4932">
          <cell r="A4932" t="str">
            <v>21738170716</v>
          </cell>
          <cell r="B4932">
            <v>72509</v>
          </cell>
        </row>
        <row r="4933">
          <cell r="A4933" t="str">
            <v>21738170720</v>
          </cell>
          <cell r="B4933">
            <v>12974.2</v>
          </cell>
        </row>
        <row r="4934">
          <cell r="A4934" t="str">
            <v>21738170731</v>
          </cell>
          <cell r="B4934">
            <v>113854.1</v>
          </cell>
        </row>
        <row r="4935">
          <cell r="A4935" t="str">
            <v>21738170742</v>
          </cell>
          <cell r="B4935">
            <v>2550.8000000000002</v>
          </cell>
        </row>
        <row r="4936">
          <cell r="A4936" t="str">
            <v>21738170753</v>
          </cell>
          <cell r="B4936">
            <v>1576.1</v>
          </cell>
        </row>
        <row r="4937">
          <cell r="A4937" t="str">
            <v>21738170823</v>
          </cell>
          <cell r="B4937">
            <v>15449.4</v>
          </cell>
        </row>
        <row r="4938">
          <cell r="A4938" t="str">
            <v>21738170834</v>
          </cell>
          <cell r="B4938">
            <v>9328.1</v>
          </cell>
        </row>
        <row r="4939">
          <cell r="A4939" t="str">
            <v>21738170845</v>
          </cell>
          <cell r="B4939">
            <v>16642.400000000001</v>
          </cell>
        </row>
        <row r="4940">
          <cell r="A4940" t="str">
            <v>21738170856</v>
          </cell>
          <cell r="B4940">
            <v>29150.400000000001</v>
          </cell>
        </row>
        <row r="4941">
          <cell r="A4941" t="str">
            <v>21738170860</v>
          </cell>
          <cell r="B4941">
            <v>12761.9</v>
          </cell>
        </row>
        <row r="4942">
          <cell r="A4942" t="str">
            <v>21738170871</v>
          </cell>
          <cell r="B4942">
            <v>22167.3</v>
          </cell>
        </row>
        <row r="4943">
          <cell r="A4943" t="str">
            <v>21738170893</v>
          </cell>
          <cell r="B4943">
            <v>6583.5</v>
          </cell>
        </row>
        <row r="4944">
          <cell r="A4944" t="str">
            <v>21738170904</v>
          </cell>
          <cell r="B4944">
            <v>6718.2</v>
          </cell>
        </row>
        <row r="4945">
          <cell r="A4945" t="str">
            <v>21738170915</v>
          </cell>
          <cell r="B4945">
            <v>142455.29999999999</v>
          </cell>
        </row>
        <row r="4946">
          <cell r="A4946" t="str">
            <v>21738170926</v>
          </cell>
          <cell r="B4946">
            <v>108243.7</v>
          </cell>
        </row>
        <row r="4947">
          <cell r="A4947" t="str">
            <v>21738170930</v>
          </cell>
          <cell r="B4947">
            <v>39235.300000000003</v>
          </cell>
        </row>
        <row r="4948">
          <cell r="A4948" t="str">
            <v>21738170941</v>
          </cell>
          <cell r="B4948">
            <v>9603.1</v>
          </cell>
        </row>
        <row r="4949">
          <cell r="A4949" t="str">
            <v>21738170952</v>
          </cell>
          <cell r="B4949">
            <v>161321.70000000001</v>
          </cell>
        </row>
        <row r="4950">
          <cell r="A4950" t="str">
            <v>21738170985</v>
          </cell>
          <cell r="B4950">
            <v>2275.9</v>
          </cell>
        </row>
        <row r="4951">
          <cell r="A4951" t="str">
            <v>21738170996</v>
          </cell>
          <cell r="B4951">
            <v>16314.4</v>
          </cell>
        </row>
        <row r="4952">
          <cell r="A4952" t="str">
            <v>21738171604</v>
          </cell>
          <cell r="B4952">
            <v>7236.9</v>
          </cell>
        </row>
        <row r="4953">
          <cell r="A4953" t="str">
            <v>21738171615</v>
          </cell>
          <cell r="B4953">
            <v>33983</v>
          </cell>
        </row>
        <row r="4954">
          <cell r="A4954" t="str">
            <v>21738171652</v>
          </cell>
          <cell r="B4954">
            <v>10528</v>
          </cell>
        </row>
        <row r="4955">
          <cell r="A4955" t="str">
            <v>21738171700</v>
          </cell>
          <cell r="B4955">
            <v>5814.4</v>
          </cell>
        </row>
        <row r="4956">
          <cell r="A4956" t="str">
            <v>21738171711</v>
          </cell>
          <cell r="B4956">
            <v>5019.3</v>
          </cell>
        </row>
        <row r="4957">
          <cell r="A4957" t="str">
            <v>21738171722</v>
          </cell>
          <cell r="B4957">
            <v>2447.4</v>
          </cell>
        </row>
        <row r="4958">
          <cell r="A4958" t="str">
            <v>21738171744</v>
          </cell>
          <cell r="B4958">
            <v>23957.5</v>
          </cell>
        </row>
        <row r="4959">
          <cell r="A4959" t="str">
            <v>21738171770</v>
          </cell>
          <cell r="B4959">
            <v>1215890</v>
          </cell>
        </row>
        <row r="4960">
          <cell r="A4960" t="str">
            <v>21738171781</v>
          </cell>
          <cell r="B4960">
            <v>2538</v>
          </cell>
        </row>
        <row r="4961">
          <cell r="A4961" t="str">
            <v>21738171792</v>
          </cell>
          <cell r="B4961">
            <v>15314.7</v>
          </cell>
        </row>
        <row r="4962">
          <cell r="A4962" t="str">
            <v>21738171814</v>
          </cell>
          <cell r="B4962">
            <v>2453.9</v>
          </cell>
        </row>
        <row r="4963">
          <cell r="A4963" t="str">
            <v>21738171825</v>
          </cell>
          <cell r="B4963">
            <v>2000.7</v>
          </cell>
        </row>
        <row r="4964">
          <cell r="A4964" t="str">
            <v>21738171836</v>
          </cell>
          <cell r="B4964">
            <v>21323.7</v>
          </cell>
        </row>
        <row r="4965">
          <cell r="A4965" t="str">
            <v>21738171840</v>
          </cell>
          <cell r="B4965">
            <v>4222.5</v>
          </cell>
        </row>
        <row r="4966">
          <cell r="A4966" t="str">
            <v>21738171851</v>
          </cell>
          <cell r="B4966">
            <v>5394.3</v>
          </cell>
        </row>
        <row r="4967">
          <cell r="A4967" t="str">
            <v>21738171862</v>
          </cell>
          <cell r="B4967">
            <v>9069.9</v>
          </cell>
        </row>
        <row r="4968">
          <cell r="A4968" t="str">
            <v>21738171895</v>
          </cell>
          <cell r="B4968">
            <v>3087.6</v>
          </cell>
        </row>
        <row r="4969">
          <cell r="A4969" t="str">
            <v>21738171906</v>
          </cell>
          <cell r="B4969">
            <v>10045.9</v>
          </cell>
        </row>
        <row r="4970">
          <cell r="A4970" t="str">
            <v>21738171921</v>
          </cell>
          <cell r="B4970">
            <v>7836.5</v>
          </cell>
        </row>
        <row r="4971">
          <cell r="A4971" t="str">
            <v>21738171943</v>
          </cell>
          <cell r="B4971">
            <v>22953.599999999999</v>
          </cell>
        </row>
        <row r="4972">
          <cell r="A4972" t="str">
            <v>21738171954</v>
          </cell>
          <cell r="B4972">
            <v>89115.6</v>
          </cell>
        </row>
        <row r="4973">
          <cell r="A4973" t="str">
            <v>21738171965</v>
          </cell>
          <cell r="B4973">
            <v>89454</v>
          </cell>
        </row>
        <row r="4974">
          <cell r="A4974" t="str">
            <v>21738171976</v>
          </cell>
          <cell r="B4974">
            <v>89686.6</v>
          </cell>
        </row>
        <row r="4975">
          <cell r="A4975" t="str">
            <v>21738171980</v>
          </cell>
          <cell r="B4975">
            <v>3996.9</v>
          </cell>
        </row>
        <row r="4976">
          <cell r="A4976" t="str">
            <v>21738734205</v>
          </cell>
          <cell r="B4976">
            <v>9582.7000000000007</v>
          </cell>
        </row>
        <row r="4977">
          <cell r="A4977" t="str">
            <v>21738734220</v>
          </cell>
          <cell r="B4977">
            <v>2651.7</v>
          </cell>
        </row>
        <row r="4978">
          <cell r="A4978" t="str">
            <v>21738734231</v>
          </cell>
          <cell r="B4978">
            <v>2231</v>
          </cell>
        </row>
        <row r="4979">
          <cell r="A4979" t="str">
            <v>21738734242</v>
          </cell>
          <cell r="B4979">
            <v>93447.1</v>
          </cell>
        </row>
        <row r="4980">
          <cell r="A4980" t="str">
            <v>21738734253</v>
          </cell>
          <cell r="B4980">
            <v>92388.6</v>
          </cell>
        </row>
        <row r="4981">
          <cell r="A4981" t="str">
            <v>21738734264</v>
          </cell>
          <cell r="B4981">
            <v>92867.9</v>
          </cell>
        </row>
        <row r="4982">
          <cell r="A4982" t="str">
            <v>21738734275</v>
          </cell>
          <cell r="B4982">
            <v>93061</v>
          </cell>
        </row>
        <row r="4983">
          <cell r="A4983" t="str">
            <v>21738734286</v>
          </cell>
          <cell r="B4983">
            <v>31277.8</v>
          </cell>
        </row>
        <row r="4984">
          <cell r="A4984" t="str">
            <v>21738734290</v>
          </cell>
          <cell r="B4984">
            <v>92388.6</v>
          </cell>
        </row>
        <row r="4985">
          <cell r="A4985" t="str">
            <v>21738734301</v>
          </cell>
          <cell r="B4985">
            <v>2468.8000000000002</v>
          </cell>
        </row>
        <row r="4986">
          <cell r="A4986" t="str">
            <v>21738734312</v>
          </cell>
          <cell r="B4986">
            <v>3130.8</v>
          </cell>
        </row>
        <row r="4987">
          <cell r="A4987" t="str">
            <v>21738734334</v>
          </cell>
          <cell r="B4987">
            <v>92288.7</v>
          </cell>
        </row>
        <row r="4988">
          <cell r="A4988" t="str">
            <v>21738734345</v>
          </cell>
          <cell r="B4988">
            <v>8626.7999999999993</v>
          </cell>
        </row>
        <row r="4989">
          <cell r="A4989" t="str">
            <v>21738734360</v>
          </cell>
          <cell r="B4989">
            <v>7160.3</v>
          </cell>
        </row>
        <row r="4990">
          <cell r="A4990" t="str">
            <v>21738734371</v>
          </cell>
          <cell r="B4990">
            <v>92772</v>
          </cell>
        </row>
        <row r="4991">
          <cell r="A4991" t="str">
            <v>21738734382</v>
          </cell>
          <cell r="B4991">
            <v>22877</v>
          </cell>
        </row>
        <row r="4992">
          <cell r="A4992" t="str">
            <v>21738734393</v>
          </cell>
          <cell r="B4992">
            <v>18752.7</v>
          </cell>
        </row>
        <row r="4993">
          <cell r="A4993" t="str">
            <v>21738734500</v>
          </cell>
          <cell r="B4993">
            <v>6398.5</v>
          </cell>
        </row>
        <row r="4994">
          <cell r="A4994" t="str">
            <v>21738734522</v>
          </cell>
          <cell r="B4994">
            <v>14679.8</v>
          </cell>
        </row>
        <row r="4995">
          <cell r="A4995" t="str">
            <v>21738734533</v>
          </cell>
          <cell r="B4995">
            <v>2462.8000000000002</v>
          </cell>
        </row>
        <row r="4996">
          <cell r="A4996" t="str">
            <v>21738734544</v>
          </cell>
          <cell r="B4996">
            <v>11798.9</v>
          </cell>
        </row>
        <row r="4997">
          <cell r="A4997" t="str">
            <v>21738734555</v>
          </cell>
          <cell r="B4997">
            <v>8256.2000000000007</v>
          </cell>
        </row>
        <row r="4998">
          <cell r="A4998" t="str">
            <v>21738734566</v>
          </cell>
          <cell r="B4998">
            <v>53496.800000000003</v>
          </cell>
        </row>
        <row r="4999">
          <cell r="A4999" t="str">
            <v>21738734581</v>
          </cell>
          <cell r="B4999">
            <v>55148</v>
          </cell>
        </row>
        <row r="5000">
          <cell r="A5000" t="str">
            <v>21738734592</v>
          </cell>
          <cell r="B5000">
            <v>7664.4</v>
          </cell>
        </row>
        <row r="5001">
          <cell r="A5001" t="str">
            <v>21738799003</v>
          </cell>
          <cell r="B5001">
            <v>4344.5</v>
          </cell>
        </row>
        <row r="5002">
          <cell r="A5002" t="str">
            <v>21738799014</v>
          </cell>
          <cell r="B5002">
            <v>40818.400000000001</v>
          </cell>
        </row>
        <row r="5003">
          <cell r="A5003" t="str">
            <v>21738799025</v>
          </cell>
          <cell r="B5003">
            <v>16951.7</v>
          </cell>
        </row>
        <row r="5004">
          <cell r="A5004" t="str">
            <v>21738799036</v>
          </cell>
          <cell r="B5004">
            <v>30431.7</v>
          </cell>
        </row>
        <row r="5005">
          <cell r="A5005" t="str">
            <v>21738799040</v>
          </cell>
          <cell r="B5005">
            <v>8291.1</v>
          </cell>
        </row>
        <row r="5006">
          <cell r="A5006" t="str">
            <v>21738799051</v>
          </cell>
          <cell r="B5006">
            <v>59418.5</v>
          </cell>
        </row>
        <row r="5007">
          <cell r="A5007" t="str">
            <v>21738799062</v>
          </cell>
          <cell r="B5007">
            <v>868.9</v>
          </cell>
        </row>
        <row r="5008">
          <cell r="A5008" t="str">
            <v>21738799084</v>
          </cell>
          <cell r="B5008">
            <v>16878.400000000001</v>
          </cell>
        </row>
        <row r="5009">
          <cell r="A5009" t="str">
            <v>21738799095</v>
          </cell>
          <cell r="B5009">
            <v>6059.2</v>
          </cell>
        </row>
        <row r="5010">
          <cell r="A5010" t="str">
            <v>21738799110</v>
          </cell>
          <cell r="B5010">
            <v>18104.8</v>
          </cell>
        </row>
        <row r="5011">
          <cell r="A5011" t="str">
            <v>21738799121</v>
          </cell>
          <cell r="B5011">
            <v>23733.4</v>
          </cell>
        </row>
        <row r="5012">
          <cell r="A5012" t="str">
            <v>21738799132</v>
          </cell>
          <cell r="B5012">
            <v>118848.3</v>
          </cell>
        </row>
        <row r="5013">
          <cell r="A5013" t="str">
            <v>21738799143</v>
          </cell>
          <cell r="B5013">
            <v>10084</v>
          </cell>
        </row>
        <row r="5014">
          <cell r="A5014" t="str">
            <v>21738799154</v>
          </cell>
          <cell r="B5014">
            <v>869.9</v>
          </cell>
        </row>
        <row r="5015">
          <cell r="A5015" t="str">
            <v>21738799191</v>
          </cell>
          <cell r="B5015">
            <v>114579.4</v>
          </cell>
        </row>
        <row r="5016">
          <cell r="A5016" t="str">
            <v>21738799202</v>
          </cell>
          <cell r="B5016">
            <v>2458.4</v>
          </cell>
        </row>
        <row r="5017">
          <cell r="A5017" t="str">
            <v>21738799224</v>
          </cell>
          <cell r="B5017">
            <v>92933</v>
          </cell>
        </row>
        <row r="5018">
          <cell r="A5018" t="str">
            <v>21738799235</v>
          </cell>
          <cell r="B5018">
            <v>5143.1000000000004</v>
          </cell>
        </row>
        <row r="5019">
          <cell r="A5019" t="str">
            <v>21738799246</v>
          </cell>
          <cell r="B5019">
            <v>14474</v>
          </cell>
        </row>
        <row r="5020">
          <cell r="A5020" t="str">
            <v>21738799250</v>
          </cell>
          <cell r="B5020">
            <v>136906</v>
          </cell>
        </row>
        <row r="5021">
          <cell r="A5021" t="str">
            <v>21738799272</v>
          </cell>
          <cell r="B5021">
            <v>4819.7</v>
          </cell>
        </row>
        <row r="5022">
          <cell r="A5022" t="str">
            <v>21738799305</v>
          </cell>
          <cell r="B5022">
            <v>1146.5</v>
          </cell>
        </row>
        <row r="5023">
          <cell r="A5023" t="str">
            <v>21738799316</v>
          </cell>
          <cell r="B5023">
            <v>42169.5</v>
          </cell>
        </row>
        <row r="5024">
          <cell r="A5024" t="str">
            <v>21738799320</v>
          </cell>
          <cell r="B5024">
            <v>23236.6</v>
          </cell>
        </row>
        <row r="5025">
          <cell r="A5025" t="str">
            <v>21738799331</v>
          </cell>
          <cell r="B5025">
            <v>67246.2</v>
          </cell>
        </row>
        <row r="5026">
          <cell r="A5026" t="str">
            <v>21738799342</v>
          </cell>
          <cell r="B5026">
            <v>12491.7</v>
          </cell>
        </row>
        <row r="5027">
          <cell r="A5027" t="str">
            <v>21739086025</v>
          </cell>
          <cell r="B5027">
            <v>875.6</v>
          </cell>
        </row>
        <row r="5028">
          <cell r="A5028" t="str">
            <v>21739086040</v>
          </cell>
          <cell r="B5028">
            <v>2745.3</v>
          </cell>
        </row>
        <row r="5029">
          <cell r="A5029" t="str">
            <v>21739086051</v>
          </cell>
          <cell r="B5029">
            <v>14092.2</v>
          </cell>
        </row>
        <row r="5030">
          <cell r="A5030" t="str">
            <v>21739086062</v>
          </cell>
          <cell r="B5030">
            <v>16618.8</v>
          </cell>
        </row>
        <row r="5031">
          <cell r="A5031" t="str">
            <v>21739086073</v>
          </cell>
          <cell r="B5031">
            <v>4863.1000000000004</v>
          </cell>
        </row>
        <row r="5032">
          <cell r="A5032" t="str">
            <v>21739086084</v>
          </cell>
          <cell r="B5032">
            <v>120483.1</v>
          </cell>
        </row>
        <row r="5033">
          <cell r="A5033" t="str">
            <v>21739086110</v>
          </cell>
          <cell r="B5033">
            <v>1663.1</v>
          </cell>
        </row>
        <row r="5034">
          <cell r="A5034" t="str">
            <v>21739086121</v>
          </cell>
          <cell r="B5034">
            <v>41972.1</v>
          </cell>
        </row>
        <row r="5035">
          <cell r="A5035" t="str">
            <v>21739086154</v>
          </cell>
          <cell r="B5035">
            <v>12239</v>
          </cell>
        </row>
        <row r="5036">
          <cell r="A5036" t="str">
            <v>21739086176</v>
          </cell>
          <cell r="B5036">
            <v>4382</v>
          </cell>
        </row>
        <row r="5037">
          <cell r="A5037" t="str">
            <v>21739086202</v>
          </cell>
          <cell r="B5037">
            <v>12037.4</v>
          </cell>
        </row>
        <row r="5038">
          <cell r="A5038" t="str">
            <v>21739086213</v>
          </cell>
          <cell r="B5038">
            <v>20499.400000000001</v>
          </cell>
        </row>
        <row r="5039">
          <cell r="A5039" t="str">
            <v>21739086224</v>
          </cell>
          <cell r="B5039">
            <v>4456.6000000000004</v>
          </cell>
        </row>
        <row r="5040">
          <cell r="A5040" t="str">
            <v>21739086235</v>
          </cell>
          <cell r="B5040">
            <v>7928.6</v>
          </cell>
        </row>
        <row r="5041">
          <cell r="A5041" t="str">
            <v>21739086250</v>
          </cell>
          <cell r="B5041">
            <v>59133.5</v>
          </cell>
        </row>
        <row r="5042">
          <cell r="A5042" t="str">
            <v>21739086261</v>
          </cell>
          <cell r="B5042">
            <v>93565.5</v>
          </cell>
        </row>
        <row r="5043">
          <cell r="A5043" t="str">
            <v>21739086272</v>
          </cell>
          <cell r="B5043">
            <v>6110.3</v>
          </cell>
        </row>
        <row r="5044">
          <cell r="A5044" t="str">
            <v>21739086283</v>
          </cell>
          <cell r="B5044">
            <v>9865.7000000000007</v>
          </cell>
        </row>
        <row r="5045">
          <cell r="A5045" t="str">
            <v>21739086504</v>
          </cell>
          <cell r="B5045">
            <v>7619.5</v>
          </cell>
        </row>
        <row r="5046">
          <cell r="A5046" t="str">
            <v>21739086515</v>
          </cell>
          <cell r="B5046">
            <v>2515.3000000000002</v>
          </cell>
        </row>
        <row r="5047">
          <cell r="A5047" t="str">
            <v>21739086541</v>
          </cell>
          <cell r="B5047">
            <v>22054.6</v>
          </cell>
        </row>
        <row r="5048">
          <cell r="A5048" t="str">
            <v>21739086552</v>
          </cell>
          <cell r="B5048">
            <v>1205.2</v>
          </cell>
        </row>
        <row r="5049">
          <cell r="A5049" t="str">
            <v>21739086574</v>
          </cell>
          <cell r="B5049">
            <v>13507.6</v>
          </cell>
        </row>
        <row r="5050">
          <cell r="A5050" t="str">
            <v>21739086611</v>
          </cell>
          <cell r="B5050">
            <v>2670.4</v>
          </cell>
        </row>
        <row r="5051">
          <cell r="A5051" t="str">
            <v>21739086633</v>
          </cell>
          <cell r="B5051">
            <v>5773.6</v>
          </cell>
        </row>
        <row r="5052">
          <cell r="A5052" t="str">
            <v>21739086644</v>
          </cell>
          <cell r="B5052">
            <v>8057.3</v>
          </cell>
        </row>
        <row r="5053">
          <cell r="A5053" t="str">
            <v>21739086655</v>
          </cell>
          <cell r="B5053">
            <v>7520</v>
          </cell>
        </row>
        <row r="5054">
          <cell r="A5054" t="str">
            <v>21739086681</v>
          </cell>
          <cell r="B5054">
            <v>7336.6</v>
          </cell>
        </row>
        <row r="5055">
          <cell r="A5055" t="str">
            <v>21739086692</v>
          </cell>
          <cell r="B5055">
            <v>5310.5</v>
          </cell>
        </row>
        <row r="5056">
          <cell r="A5056" t="str">
            <v>21739086703</v>
          </cell>
          <cell r="B5056">
            <v>2715.7</v>
          </cell>
        </row>
        <row r="5057">
          <cell r="A5057" t="str">
            <v>21739086714</v>
          </cell>
          <cell r="B5057">
            <v>28420.799999999999</v>
          </cell>
        </row>
        <row r="5058">
          <cell r="A5058" t="str">
            <v>21739086736</v>
          </cell>
          <cell r="B5058">
            <v>11843</v>
          </cell>
        </row>
        <row r="5059">
          <cell r="A5059" t="str">
            <v>21739086740</v>
          </cell>
          <cell r="B5059">
            <v>9259.9</v>
          </cell>
        </row>
        <row r="5060">
          <cell r="A5060" t="str">
            <v>21739086751</v>
          </cell>
          <cell r="B5060">
            <v>20497.3</v>
          </cell>
        </row>
        <row r="5061">
          <cell r="A5061" t="str">
            <v>21739086762</v>
          </cell>
          <cell r="B5061">
            <v>78.75</v>
          </cell>
        </row>
        <row r="5062">
          <cell r="A5062" t="str">
            <v>21739086773</v>
          </cell>
          <cell r="B5062">
            <v>8323.2999999999993</v>
          </cell>
        </row>
        <row r="5063">
          <cell r="A5063" t="str">
            <v>21739086784</v>
          </cell>
          <cell r="B5063">
            <v>2255.6999999999998</v>
          </cell>
        </row>
        <row r="5064">
          <cell r="A5064" t="str">
            <v>21739086806</v>
          </cell>
          <cell r="B5064">
            <v>26930.799999999999</v>
          </cell>
        </row>
        <row r="5065">
          <cell r="A5065" t="str">
            <v>21739086821</v>
          </cell>
          <cell r="B5065">
            <v>6602.9</v>
          </cell>
        </row>
        <row r="5066">
          <cell r="A5066" t="str">
            <v>21739086832</v>
          </cell>
          <cell r="B5066">
            <v>2121.1999999999998</v>
          </cell>
        </row>
        <row r="5067">
          <cell r="A5067" t="str">
            <v>21739086843</v>
          </cell>
          <cell r="B5067">
            <v>6799.9</v>
          </cell>
        </row>
        <row r="5068">
          <cell r="A5068" t="str">
            <v>21739086865</v>
          </cell>
          <cell r="B5068">
            <v>27779.1</v>
          </cell>
        </row>
        <row r="5069">
          <cell r="A5069" t="str">
            <v>21739086880</v>
          </cell>
          <cell r="B5069">
            <v>5415.5</v>
          </cell>
        </row>
        <row r="5070">
          <cell r="A5070" t="str">
            <v>21739086891</v>
          </cell>
          <cell r="B5070">
            <v>9955.2000000000007</v>
          </cell>
        </row>
        <row r="5071">
          <cell r="A5071" t="str">
            <v>21739086913</v>
          </cell>
          <cell r="B5071">
            <v>5196</v>
          </cell>
        </row>
        <row r="5072">
          <cell r="A5072" t="str">
            <v>21739086950</v>
          </cell>
          <cell r="B5072">
            <v>20591.400000000001</v>
          </cell>
        </row>
        <row r="5073">
          <cell r="A5073" t="str">
            <v>21739086961</v>
          </cell>
          <cell r="B5073">
            <v>21107</v>
          </cell>
        </row>
        <row r="5074">
          <cell r="A5074" t="str">
            <v>21739086972</v>
          </cell>
          <cell r="B5074">
            <v>27483.3</v>
          </cell>
        </row>
        <row r="5075">
          <cell r="A5075" t="str">
            <v>21739086983</v>
          </cell>
          <cell r="B5075">
            <v>19599.2</v>
          </cell>
        </row>
        <row r="5076">
          <cell r="A5076" t="str">
            <v>21739141561</v>
          </cell>
          <cell r="B5076">
            <v>4870.3</v>
          </cell>
        </row>
        <row r="5077">
          <cell r="A5077" t="str">
            <v>21739141572</v>
          </cell>
          <cell r="B5077">
            <v>10145.6</v>
          </cell>
        </row>
        <row r="5078">
          <cell r="A5078" t="str">
            <v>21739141594</v>
          </cell>
          <cell r="B5078">
            <v>17826.400000000001</v>
          </cell>
        </row>
        <row r="5079">
          <cell r="A5079" t="str">
            <v>21739141605</v>
          </cell>
          <cell r="B5079">
            <v>7001.3</v>
          </cell>
        </row>
        <row r="5080">
          <cell r="A5080" t="str">
            <v>21739141616</v>
          </cell>
          <cell r="B5080">
            <v>2209.1999999999998</v>
          </cell>
        </row>
        <row r="5081">
          <cell r="A5081" t="str">
            <v>21739141642</v>
          </cell>
          <cell r="B5081">
            <v>54388</v>
          </cell>
        </row>
        <row r="5082">
          <cell r="A5082" t="str">
            <v>21739141653</v>
          </cell>
          <cell r="B5082">
            <v>883.5</v>
          </cell>
        </row>
        <row r="5083">
          <cell r="A5083" t="str">
            <v>21739141675</v>
          </cell>
          <cell r="B5083">
            <v>2547.1999999999998</v>
          </cell>
        </row>
        <row r="5084">
          <cell r="A5084" t="str">
            <v>21739141686</v>
          </cell>
          <cell r="B5084">
            <v>5857.5</v>
          </cell>
        </row>
        <row r="5085">
          <cell r="A5085" t="str">
            <v>21739141712</v>
          </cell>
          <cell r="B5085">
            <v>887.5</v>
          </cell>
        </row>
        <row r="5086">
          <cell r="A5086" t="str">
            <v>21739141723</v>
          </cell>
          <cell r="B5086">
            <v>2174.4</v>
          </cell>
        </row>
        <row r="5087">
          <cell r="A5087" t="str">
            <v>21739141734</v>
          </cell>
          <cell r="B5087">
            <v>6126.2</v>
          </cell>
        </row>
        <row r="5088">
          <cell r="A5088" t="str">
            <v>21739141745</v>
          </cell>
          <cell r="B5088">
            <v>10628.5</v>
          </cell>
        </row>
        <row r="5089">
          <cell r="A5089" t="str">
            <v>21739141771</v>
          </cell>
          <cell r="B5089">
            <v>4062.2</v>
          </cell>
        </row>
        <row r="5090">
          <cell r="A5090" t="str">
            <v>21739141793</v>
          </cell>
          <cell r="B5090">
            <v>9764.4</v>
          </cell>
        </row>
        <row r="5091">
          <cell r="A5091" t="str">
            <v>21739141804</v>
          </cell>
          <cell r="B5091">
            <v>3210.5</v>
          </cell>
        </row>
        <row r="5092">
          <cell r="A5092" t="str">
            <v>21739141815</v>
          </cell>
          <cell r="B5092">
            <v>5575.8</v>
          </cell>
        </row>
        <row r="5093">
          <cell r="A5093" t="str">
            <v>21739141826</v>
          </cell>
          <cell r="B5093">
            <v>17781.900000000001</v>
          </cell>
        </row>
        <row r="5094">
          <cell r="A5094" t="str">
            <v>21739141830</v>
          </cell>
          <cell r="B5094">
            <v>1489.1</v>
          </cell>
        </row>
        <row r="5095">
          <cell r="A5095" t="str">
            <v>21739141852</v>
          </cell>
          <cell r="B5095">
            <v>8238.7999999999993</v>
          </cell>
        </row>
        <row r="5096">
          <cell r="A5096" t="str">
            <v>21739141863</v>
          </cell>
          <cell r="B5096">
            <v>19834.5</v>
          </cell>
        </row>
        <row r="5097">
          <cell r="A5097" t="str">
            <v>21739141933</v>
          </cell>
          <cell r="B5097">
            <v>7897.1</v>
          </cell>
        </row>
        <row r="5098">
          <cell r="A5098" t="str">
            <v>21739141944</v>
          </cell>
          <cell r="B5098">
            <v>7218.5</v>
          </cell>
        </row>
        <row r="5099">
          <cell r="A5099" t="str">
            <v>21739141955</v>
          </cell>
          <cell r="B5099">
            <v>9287.2999999999993</v>
          </cell>
        </row>
        <row r="5100">
          <cell r="A5100" t="str">
            <v>21739141970</v>
          </cell>
          <cell r="B5100">
            <v>5167.3999999999996</v>
          </cell>
        </row>
        <row r="5101">
          <cell r="A5101" t="str">
            <v>21739141992</v>
          </cell>
          <cell r="B5101">
            <v>5606.4</v>
          </cell>
        </row>
        <row r="5102">
          <cell r="A5102" t="str">
            <v>21739142622</v>
          </cell>
          <cell r="B5102">
            <v>4469.8999999999996</v>
          </cell>
        </row>
        <row r="5103">
          <cell r="A5103" t="str">
            <v>21739142644</v>
          </cell>
          <cell r="B5103">
            <v>11708.9</v>
          </cell>
        </row>
        <row r="5104">
          <cell r="A5104" t="str">
            <v>21739142655</v>
          </cell>
          <cell r="B5104">
            <v>873</v>
          </cell>
        </row>
        <row r="5105">
          <cell r="A5105" t="str">
            <v>21739142666</v>
          </cell>
          <cell r="B5105">
            <v>7399.3</v>
          </cell>
        </row>
        <row r="5106">
          <cell r="A5106" t="str">
            <v>21739142681</v>
          </cell>
          <cell r="B5106">
            <v>5649.8</v>
          </cell>
        </row>
        <row r="5107">
          <cell r="A5107" t="str">
            <v>21739142692</v>
          </cell>
          <cell r="B5107">
            <v>869.2</v>
          </cell>
        </row>
        <row r="5108">
          <cell r="A5108" t="str">
            <v>21739142703</v>
          </cell>
          <cell r="B5108">
            <v>40200.199999999997</v>
          </cell>
        </row>
        <row r="5109">
          <cell r="A5109" t="str">
            <v>21739142725</v>
          </cell>
          <cell r="B5109">
            <v>13579.8</v>
          </cell>
        </row>
        <row r="5110">
          <cell r="A5110" t="str">
            <v>21739142736</v>
          </cell>
          <cell r="B5110">
            <v>10010.799999999999</v>
          </cell>
        </row>
        <row r="5111">
          <cell r="A5111" t="str">
            <v>21739142740</v>
          </cell>
          <cell r="B5111">
            <v>137299.70000000001</v>
          </cell>
        </row>
        <row r="5112">
          <cell r="A5112" t="str">
            <v>21739142751</v>
          </cell>
          <cell r="B5112">
            <v>2498.4</v>
          </cell>
        </row>
        <row r="5113">
          <cell r="A5113" t="str">
            <v>21739142762</v>
          </cell>
          <cell r="B5113">
            <v>6213.7</v>
          </cell>
        </row>
        <row r="5114">
          <cell r="A5114" t="str">
            <v>21739142843</v>
          </cell>
          <cell r="B5114">
            <v>68600.7</v>
          </cell>
        </row>
        <row r="5115">
          <cell r="A5115" t="str">
            <v>21739142854</v>
          </cell>
          <cell r="B5115">
            <v>2027.4</v>
          </cell>
        </row>
        <row r="5116">
          <cell r="A5116" t="str">
            <v>21739142865</v>
          </cell>
          <cell r="B5116">
            <v>10956.4</v>
          </cell>
        </row>
        <row r="5117">
          <cell r="A5117" t="str">
            <v>21739142876</v>
          </cell>
          <cell r="B5117">
            <v>28530.5</v>
          </cell>
        </row>
        <row r="5118">
          <cell r="A5118" t="str">
            <v>21739142880</v>
          </cell>
          <cell r="B5118">
            <v>10941.7</v>
          </cell>
        </row>
        <row r="5119">
          <cell r="A5119" t="str">
            <v>21739142891</v>
          </cell>
          <cell r="B5119">
            <v>9108.5</v>
          </cell>
        </row>
        <row r="5120">
          <cell r="A5120" t="str">
            <v>21739142902</v>
          </cell>
          <cell r="B5120">
            <v>19156.5</v>
          </cell>
        </row>
        <row r="5121">
          <cell r="A5121" t="str">
            <v>21739142924</v>
          </cell>
          <cell r="B5121">
            <v>17611.8</v>
          </cell>
        </row>
        <row r="5122">
          <cell r="A5122" t="str">
            <v>21739142983</v>
          </cell>
          <cell r="B5122">
            <v>105462.39999999999</v>
          </cell>
        </row>
        <row r="5123">
          <cell r="A5123" t="str">
            <v>21739142994</v>
          </cell>
          <cell r="B5123">
            <v>7638.1</v>
          </cell>
        </row>
        <row r="5124">
          <cell r="A5124" t="str">
            <v>21739575760</v>
          </cell>
          <cell r="B5124">
            <v>8514</v>
          </cell>
        </row>
        <row r="5125">
          <cell r="A5125" t="str">
            <v>21739575782</v>
          </cell>
          <cell r="B5125">
            <v>1155</v>
          </cell>
        </row>
        <row r="5126">
          <cell r="A5126" t="str">
            <v>21739575804</v>
          </cell>
          <cell r="B5126">
            <v>4839.3</v>
          </cell>
        </row>
        <row r="5127">
          <cell r="A5127" t="str">
            <v>21739575841</v>
          </cell>
          <cell r="B5127">
            <v>2280.6999999999998</v>
          </cell>
        </row>
        <row r="5128">
          <cell r="A5128" t="str">
            <v>21739575852</v>
          </cell>
          <cell r="B5128">
            <v>11642.8</v>
          </cell>
        </row>
        <row r="5129">
          <cell r="A5129" t="str">
            <v>21739575874</v>
          </cell>
          <cell r="B5129">
            <v>4969.8</v>
          </cell>
        </row>
        <row r="5130">
          <cell r="A5130" t="str">
            <v>21739575885</v>
          </cell>
          <cell r="B5130">
            <v>2500.4</v>
          </cell>
        </row>
        <row r="5131">
          <cell r="A5131" t="str">
            <v>21739575911</v>
          </cell>
          <cell r="B5131">
            <v>5370.1</v>
          </cell>
        </row>
        <row r="5132">
          <cell r="A5132" t="str">
            <v>21739575955</v>
          </cell>
          <cell r="B5132">
            <v>871.2</v>
          </cell>
        </row>
        <row r="5133">
          <cell r="A5133" t="str">
            <v>21739575966</v>
          </cell>
          <cell r="B5133">
            <v>14357.5</v>
          </cell>
        </row>
        <row r="5134">
          <cell r="A5134" t="str">
            <v>21739575992</v>
          </cell>
          <cell r="B5134">
            <v>20638</v>
          </cell>
        </row>
        <row r="5135">
          <cell r="A5135" t="str">
            <v>21739576235</v>
          </cell>
          <cell r="B5135">
            <v>2449</v>
          </cell>
        </row>
        <row r="5136">
          <cell r="A5136" t="str">
            <v>21739576246</v>
          </cell>
          <cell r="B5136">
            <v>6399.8</v>
          </cell>
        </row>
        <row r="5137">
          <cell r="A5137" t="str">
            <v>21739576541</v>
          </cell>
          <cell r="B5137">
            <v>14903.1</v>
          </cell>
        </row>
        <row r="5138">
          <cell r="A5138" t="str">
            <v>21739576552</v>
          </cell>
          <cell r="B5138">
            <v>8186.5</v>
          </cell>
        </row>
        <row r="5139">
          <cell r="A5139" t="str">
            <v>21739576935</v>
          </cell>
          <cell r="B5139">
            <v>5646.2</v>
          </cell>
        </row>
        <row r="5140">
          <cell r="A5140" t="str">
            <v>21739576946</v>
          </cell>
          <cell r="B5140">
            <v>6540</v>
          </cell>
        </row>
        <row r="5141">
          <cell r="A5141" t="str">
            <v>21739576961</v>
          </cell>
          <cell r="B5141">
            <v>872</v>
          </cell>
        </row>
        <row r="5142">
          <cell r="A5142" t="str">
            <v>21739688554</v>
          </cell>
          <cell r="B5142">
            <v>5792.7</v>
          </cell>
        </row>
        <row r="5143">
          <cell r="A5143" t="str">
            <v>21739689532</v>
          </cell>
          <cell r="B5143">
            <v>9315.7999999999993</v>
          </cell>
        </row>
        <row r="5144">
          <cell r="A5144" t="str">
            <v>21739689543</v>
          </cell>
          <cell r="B5144">
            <v>7656.1</v>
          </cell>
        </row>
        <row r="5145">
          <cell r="A5145" t="str">
            <v>21739689565</v>
          </cell>
          <cell r="B5145">
            <v>71754.2</v>
          </cell>
        </row>
        <row r="5146">
          <cell r="A5146" t="str">
            <v>21739689580</v>
          </cell>
          <cell r="B5146">
            <v>26226.799999999999</v>
          </cell>
        </row>
        <row r="5147">
          <cell r="A5147" t="str">
            <v>21739689602</v>
          </cell>
          <cell r="B5147">
            <v>5527.2</v>
          </cell>
        </row>
        <row r="5148">
          <cell r="A5148" t="str">
            <v>21739689613</v>
          </cell>
          <cell r="B5148">
            <v>867</v>
          </cell>
        </row>
        <row r="5149">
          <cell r="A5149" t="str">
            <v>21739689624</v>
          </cell>
          <cell r="B5149">
            <v>19819.7</v>
          </cell>
        </row>
        <row r="5150">
          <cell r="A5150" t="str">
            <v>21739689635</v>
          </cell>
          <cell r="B5150">
            <v>2310.6</v>
          </cell>
        </row>
        <row r="5151">
          <cell r="A5151" t="str">
            <v>21739689650</v>
          </cell>
          <cell r="B5151">
            <v>7873.8</v>
          </cell>
        </row>
        <row r="5152">
          <cell r="A5152" t="str">
            <v>21739689694</v>
          </cell>
          <cell r="B5152">
            <v>22286.3</v>
          </cell>
        </row>
        <row r="5153">
          <cell r="A5153" t="str">
            <v>21739689705</v>
          </cell>
          <cell r="B5153">
            <v>5791.7</v>
          </cell>
        </row>
        <row r="5154">
          <cell r="A5154" t="str">
            <v>21739689790</v>
          </cell>
          <cell r="B5154">
            <v>7135.9</v>
          </cell>
        </row>
        <row r="5155">
          <cell r="A5155" t="str">
            <v>21739689801</v>
          </cell>
          <cell r="B5155">
            <v>5361.4</v>
          </cell>
        </row>
        <row r="5156">
          <cell r="A5156" t="str">
            <v>21739689823</v>
          </cell>
          <cell r="B5156">
            <v>8606</v>
          </cell>
        </row>
        <row r="5157">
          <cell r="A5157" t="str">
            <v>21739689834</v>
          </cell>
          <cell r="B5157">
            <v>4215.5</v>
          </cell>
        </row>
        <row r="5158">
          <cell r="A5158" t="str">
            <v>21739689845</v>
          </cell>
          <cell r="B5158">
            <v>25966</v>
          </cell>
        </row>
        <row r="5159">
          <cell r="A5159" t="str">
            <v>21739689856</v>
          </cell>
          <cell r="B5159">
            <v>2491.1999999999998</v>
          </cell>
        </row>
        <row r="5160">
          <cell r="A5160" t="str">
            <v>21739689860</v>
          </cell>
          <cell r="B5160">
            <v>3341.8</v>
          </cell>
        </row>
        <row r="5161">
          <cell r="A5161" t="str">
            <v>21739689871</v>
          </cell>
          <cell r="B5161">
            <v>9331</v>
          </cell>
        </row>
        <row r="5162">
          <cell r="A5162" t="str">
            <v>21739689882</v>
          </cell>
          <cell r="B5162">
            <v>6325.6</v>
          </cell>
        </row>
        <row r="5163">
          <cell r="A5163" t="str">
            <v>21739689893</v>
          </cell>
          <cell r="B5163">
            <v>16860.900000000001</v>
          </cell>
        </row>
        <row r="5164">
          <cell r="A5164" t="str">
            <v>21739689904</v>
          </cell>
          <cell r="B5164">
            <v>4787.8</v>
          </cell>
        </row>
        <row r="5165">
          <cell r="A5165" t="str">
            <v>21739689926</v>
          </cell>
          <cell r="B5165">
            <v>6477.2</v>
          </cell>
        </row>
        <row r="5166">
          <cell r="A5166" t="str">
            <v>21739689930</v>
          </cell>
          <cell r="B5166">
            <v>16491.7</v>
          </cell>
        </row>
        <row r="5167">
          <cell r="A5167" t="str">
            <v>21739689941</v>
          </cell>
          <cell r="B5167">
            <v>1155.2</v>
          </cell>
        </row>
        <row r="5168">
          <cell r="A5168" t="str">
            <v>21739689963</v>
          </cell>
          <cell r="B5168">
            <v>10045.1</v>
          </cell>
        </row>
        <row r="5169">
          <cell r="A5169" t="str">
            <v>21740038751</v>
          </cell>
          <cell r="B5169">
            <v>18730.8</v>
          </cell>
        </row>
        <row r="5170">
          <cell r="A5170" t="str">
            <v>21740038762</v>
          </cell>
          <cell r="B5170">
            <v>1215307.5900000001</v>
          </cell>
        </row>
        <row r="5171">
          <cell r="A5171" t="str">
            <v>21740038784</v>
          </cell>
          <cell r="B5171">
            <v>6732.8</v>
          </cell>
        </row>
        <row r="5172">
          <cell r="A5172" t="str">
            <v>21740038795</v>
          </cell>
          <cell r="B5172">
            <v>2639.6</v>
          </cell>
        </row>
        <row r="5173">
          <cell r="A5173" t="str">
            <v>21740038806</v>
          </cell>
          <cell r="B5173">
            <v>11153.4</v>
          </cell>
        </row>
        <row r="5174">
          <cell r="A5174" t="str">
            <v>21740039016</v>
          </cell>
          <cell r="B5174">
            <v>2496.1</v>
          </cell>
        </row>
        <row r="5175">
          <cell r="A5175" t="str">
            <v>21740039020</v>
          </cell>
          <cell r="B5175">
            <v>8914.7000000000007</v>
          </cell>
        </row>
        <row r="5176">
          <cell r="A5176" t="str">
            <v>21740039031</v>
          </cell>
          <cell r="B5176">
            <v>31637.3</v>
          </cell>
        </row>
        <row r="5177">
          <cell r="A5177" t="str">
            <v>21740039042</v>
          </cell>
          <cell r="B5177">
            <v>7964.1</v>
          </cell>
        </row>
        <row r="5178">
          <cell r="A5178" t="str">
            <v>21740039064</v>
          </cell>
          <cell r="B5178">
            <v>4505.7</v>
          </cell>
        </row>
        <row r="5179">
          <cell r="A5179" t="str">
            <v>21740039075</v>
          </cell>
          <cell r="B5179">
            <v>14260.8</v>
          </cell>
        </row>
        <row r="5180">
          <cell r="A5180" t="str">
            <v>21740039086</v>
          </cell>
          <cell r="B5180">
            <v>8565</v>
          </cell>
        </row>
        <row r="5181">
          <cell r="A5181" t="str">
            <v>21740039090</v>
          </cell>
          <cell r="B5181">
            <v>405526.9</v>
          </cell>
        </row>
        <row r="5182">
          <cell r="A5182" t="str">
            <v>21740039215</v>
          </cell>
          <cell r="B5182">
            <v>15745.5</v>
          </cell>
        </row>
        <row r="5183">
          <cell r="A5183" t="str">
            <v>21740039226</v>
          </cell>
          <cell r="B5183">
            <v>3322.6</v>
          </cell>
        </row>
        <row r="5184">
          <cell r="A5184" t="str">
            <v>21740039230</v>
          </cell>
          <cell r="B5184">
            <v>2804.8</v>
          </cell>
        </row>
        <row r="5185">
          <cell r="A5185" t="str">
            <v>21740039252</v>
          </cell>
          <cell r="B5185">
            <v>5130.6000000000004</v>
          </cell>
        </row>
        <row r="5186">
          <cell r="A5186" t="str">
            <v>21740039263</v>
          </cell>
          <cell r="B5186">
            <v>863</v>
          </cell>
        </row>
        <row r="5187">
          <cell r="A5187" t="str">
            <v>21740039274</v>
          </cell>
          <cell r="B5187">
            <v>6300.3</v>
          </cell>
        </row>
        <row r="5188">
          <cell r="A5188" t="str">
            <v>21740039285</v>
          </cell>
          <cell r="B5188">
            <v>9992</v>
          </cell>
        </row>
        <row r="5189">
          <cell r="A5189" t="str">
            <v>21740039300</v>
          </cell>
          <cell r="B5189">
            <v>4059.6</v>
          </cell>
        </row>
        <row r="5190">
          <cell r="A5190" t="str">
            <v>21740039381</v>
          </cell>
          <cell r="B5190">
            <v>11030.9</v>
          </cell>
        </row>
        <row r="5191">
          <cell r="A5191" t="str">
            <v>21740039392</v>
          </cell>
          <cell r="B5191">
            <v>6054.3</v>
          </cell>
        </row>
        <row r="5192">
          <cell r="A5192" t="str">
            <v>21740039403</v>
          </cell>
          <cell r="B5192">
            <v>469.3</v>
          </cell>
        </row>
        <row r="5193">
          <cell r="A5193" t="str">
            <v>21740039414</v>
          </cell>
          <cell r="B5193">
            <v>9108.6</v>
          </cell>
        </row>
        <row r="5194">
          <cell r="A5194" t="str">
            <v>21740039425</v>
          </cell>
          <cell r="B5194">
            <v>17951.599999999999</v>
          </cell>
        </row>
        <row r="5195">
          <cell r="A5195" t="str">
            <v>21740039436</v>
          </cell>
          <cell r="B5195">
            <v>20606.400000000001</v>
          </cell>
        </row>
        <row r="5196">
          <cell r="A5196" t="str">
            <v>21740039440</v>
          </cell>
          <cell r="B5196">
            <v>9942.7000000000007</v>
          </cell>
        </row>
        <row r="5197">
          <cell r="A5197" t="str">
            <v>21740039451</v>
          </cell>
          <cell r="B5197">
            <v>2494.1</v>
          </cell>
        </row>
        <row r="5198">
          <cell r="A5198" t="str">
            <v>21740039462</v>
          </cell>
          <cell r="B5198">
            <v>3345.7</v>
          </cell>
        </row>
        <row r="5199">
          <cell r="A5199" t="str">
            <v>21740039473</v>
          </cell>
          <cell r="B5199">
            <v>135346.79999999999</v>
          </cell>
        </row>
        <row r="5200">
          <cell r="A5200" t="str">
            <v>21740039484</v>
          </cell>
          <cell r="B5200">
            <v>2622.7</v>
          </cell>
        </row>
        <row r="5201">
          <cell r="A5201" t="str">
            <v>21740039495</v>
          </cell>
          <cell r="B5201">
            <v>1179.5</v>
          </cell>
        </row>
        <row r="5202">
          <cell r="A5202" t="str">
            <v>21740039506</v>
          </cell>
          <cell r="B5202">
            <v>6660.6</v>
          </cell>
        </row>
        <row r="5203">
          <cell r="A5203" t="str">
            <v>21740145652</v>
          </cell>
          <cell r="B5203">
            <v>3693.7</v>
          </cell>
        </row>
        <row r="5204">
          <cell r="A5204" t="str">
            <v>21740145663</v>
          </cell>
          <cell r="B5204">
            <v>3272.9</v>
          </cell>
        </row>
        <row r="5205">
          <cell r="A5205" t="str">
            <v>21740145674</v>
          </cell>
          <cell r="B5205">
            <v>850.1</v>
          </cell>
        </row>
        <row r="5206">
          <cell r="A5206" t="str">
            <v>21740145685</v>
          </cell>
          <cell r="B5206">
            <v>7229.1</v>
          </cell>
        </row>
        <row r="5207">
          <cell r="A5207" t="str">
            <v>21740145700</v>
          </cell>
          <cell r="B5207">
            <v>845.5</v>
          </cell>
        </row>
        <row r="5208">
          <cell r="A5208" t="str">
            <v>21740145711</v>
          </cell>
          <cell r="B5208">
            <v>77979.5</v>
          </cell>
        </row>
        <row r="5209">
          <cell r="A5209" t="str">
            <v>21740145722</v>
          </cell>
          <cell r="B5209">
            <v>2431.8000000000002</v>
          </cell>
        </row>
        <row r="5210">
          <cell r="A5210" t="str">
            <v>21740145744</v>
          </cell>
          <cell r="B5210">
            <v>33129.5</v>
          </cell>
        </row>
        <row r="5211">
          <cell r="A5211" t="str">
            <v>21740145755</v>
          </cell>
          <cell r="B5211">
            <v>4236.5</v>
          </cell>
        </row>
        <row r="5212">
          <cell r="A5212" t="str">
            <v>21740145766</v>
          </cell>
          <cell r="B5212">
            <v>13658.5</v>
          </cell>
        </row>
        <row r="5213">
          <cell r="A5213" t="str">
            <v>21740145770</v>
          </cell>
          <cell r="B5213">
            <v>849.5</v>
          </cell>
        </row>
        <row r="5214">
          <cell r="A5214" t="str">
            <v>21740145792</v>
          </cell>
          <cell r="B5214">
            <v>18305.099999999999</v>
          </cell>
        </row>
        <row r="5215">
          <cell r="A5215" t="str">
            <v>21740145814</v>
          </cell>
          <cell r="B5215">
            <v>4324.8999999999996</v>
          </cell>
        </row>
        <row r="5216">
          <cell r="A5216" t="str">
            <v>21740145825</v>
          </cell>
          <cell r="B5216">
            <v>5142.5</v>
          </cell>
        </row>
        <row r="5217">
          <cell r="A5217" t="str">
            <v>21740145836</v>
          </cell>
          <cell r="B5217">
            <v>861</v>
          </cell>
        </row>
        <row r="5218">
          <cell r="A5218" t="str">
            <v>21740145851</v>
          </cell>
          <cell r="B5218">
            <v>8279.6</v>
          </cell>
        </row>
        <row r="5219">
          <cell r="A5219" t="str">
            <v>21740145862</v>
          </cell>
          <cell r="B5219">
            <v>5167.2</v>
          </cell>
        </row>
        <row r="5220">
          <cell r="A5220" t="str">
            <v>21740145873</v>
          </cell>
          <cell r="B5220">
            <v>27260.7</v>
          </cell>
        </row>
        <row r="5221">
          <cell r="A5221" t="str">
            <v>21740145884</v>
          </cell>
          <cell r="B5221">
            <v>15334.2</v>
          </cell>
        </row>
        <row r="5222">
          <cell r="A5222" t="str">
            <v>21740145895</v>
          </cell>
          <cell r="B5222">
            <v>14843.7</v>
          </cell>
        </row>
        <row r="5223">
          <cell r="A5223" t="str">
            <v>21740145906</v>
          </cell>
          <cell r="B5223">
            <v>7509.8</v>
          </cell>
        </row>
        <row r="5224">
          <cell r="A5224" t="str">
            <v>21740145910</v>
          </cell>
          <cell r="B5224">
            <v>862</v>
          </cell>
        </row>
        <row r="5225">
          <cell r="A5225" t="str">
            <v>21740145921</v>
          </cell>
          <cell r="B5225">
            <v>47115.1</v>
          </cell>
        </row>
        <row r="5226">
          <cell r="A5226" t="str">
            <v>21740145932</v>
          </cell>
          <cell r="B5226">
            <v>6527.4</v>
          </cell>
        </row>
        <row r="5227">
          <cell r="A5227" t="str">
            <v>21740145943</v>
          </cell>
          <cell r="B5227">
            <v>22970.3</v>
          </cell>
        </row>
        <row r="5228">
          <cell r="A5228" t="str">
            <v>21740145954</v>
          </cell>
          <cell r="B5228">
            <v>107398.5</v>
          </cell>
        </row>
        <row r="5229">
          <cell r="A5229" t="str">
            <v>21740145976</v>
          </cell>
          <cell r="B5229">
            <v>860</v>
          </cell>
        </row>
        <row r="5230">
          <cell r="A5230" t="str">
            <v>21740145980</v>
          </cell>
          <cell r="B5230">
            <v>4418.1000000000004</v>
          </cell>
        </row>
        <row r="5231">
          <cell r="A5231" t="str">
            <v>21740145991</v>
          </cell>
          <cell r="B5231">
            <v>3929</v>
          </cell>
        </row>
        <row r="5232">
          <cell r="A5232" t="str">
            <v>21740632001</v>
          </cell>
          <cell r="B5232">
            <v>20078.3</v>
          </cell>
        </row>
        <row r="5233">
          <cell r="A5233" t="str">
            <v>21740632012</v>
          </cell>
          <cell r="B5233">
            <v>6211.9</v>
          </cell>
        </row>
        <row r="5234">
          <cell r="A5234" t="str">
            <v>21740632023</v>
          </cell>
          <cell r="B5234">
            <v>3281.8</v>
          </cell>
        </row>
        <row r="5235">
          <cell r="A5235" t="str">
            <v>21740632045</v>
          </cell>
          <cell r="B5235">
            <v>6879.1</v>
          </cell>
        </row>
        <row r="5236">
          <cell r="A5236" t="str">
            <v>21740632056</v>
          </cell>
          <cell r="B5236">
            <v>14182.6</v>
          </cell>
        </row>
        <row r="5237">
          <cell r="A5237" t="str">
            <v>21740632060</v>
          </cell>
          <cell r="B5237">
            <v>166439.4</v>
          </cell>
        </row>
        <row r="5238">
          <cell r="A5238" t="str">
            <v>21740632071</v>
          </cell>
          <cell r="B5238">
            <v>3701.9</v>
          </cell>
        </row>
        <row r="5239">
          <cell r="A5239" t="str">
            <v>21740632093</v>
          </cell>
          <cell r="B5239">
            <v>851.5</v>
          </cell>
        </row>
        <row r="5240">
          <cell r="A5240" t="str">
            <v>21740632104</v>
          </cell>
          <cell r="B5240">
            <v>1064.4000000000001</v>
          </cell>
        </row>
        <row r="5241">
          <cell r="A5241" t="str">
            <v>21740632115</v>
          </cell>
          <cell r="B5241">
            <v>7061.1</v>
          </cell>
        </row>
        <row r="5242">
          <cell r="A5242" t="str">
            <v>21740632126</v>
          </cell>
          <cell r="B5242">
            <v>2436.6999999999998</v>
          </cell>
        </row>
        <row r="5243">
          <cell r="A5243" t="str">
            <v>21740632141</v>
          </cell>
          <cell r="B5243">
            <v>5210.8999999999996</v>
          </cell>
        </row>
        <row r="5244">
          <cell r="A5244" t="str">
            <v>21740632152</v>
          </cell>
          <cell r="B5244">
            <v>13192.1</v>
          </cell>
        </row>
        <row r="5245">
          <cell r="A5245" t="str">
            <v>21740632163</v>
          </cell>
          <cell r="B5245">
            <v>16191.5</v>
          </cell>
        </row>
        <row r="5246">
          <cell r="A5246" t="str">
            <v>21740632174</v>
          </cell>
          <cell r="B5246">
            <v>11042.2</v>
          </cell>
        </row>
        <row r="5247">
          <cell r="A5247" t="str">
            <v>21740632185</v>
          </cell>
          <cell r="B5247">
            <v>8599.2999999999993</v>
          </cell>
        </row>
        <row r="5248">
          <cell r="A5248" t="str">
            <v>21740632196</v>
          </cell>
          <cell r="B5248">
            <v>425956</v>
          </cell>
        </row>
        <row r="5249">
          <cell r="A5249" t="str">
            <v>21740632303</v>
          </cell>
          <cell r="B5249">
            <v>4306.8999999999996</v>
          </cell>
        </row>
        <row r="5250">
          <cell r="A5250" t="str">
            <v>21740632314</v>
          </cell>
          <cell r="B5250">
            <v>11404.7</v>
          </cell>
        </row>
        <row r="5251">
          <cell r="A5251" t="str">
            <v>21740632325</v>
          </cell>
          <cell r="B5251">
            <v>9353</v>
          </cell>
        </row>
        <row r="5252">
          <cell r="A5252" t="str">
            <v>21740632336</v>
          </cell>
          <cell r="B5252">
            <v>3277.9</v>
          </cell>
        </row>
        <row r="5253">
          <cell r="A5253" t="str">
            <v>21740632340</v>
          </cell>
          <cell r="B5253">
            <v>2544</v>
          </cell>
        </row>
        <row r="5254">
          <cell r="A5254" t="str">
            <v>21740632351</v>
          </cell>
          <cell r="B5254">
            <v>6648.4</v>
          </cell>
        </row>
        <row r="5255">
          <cell r="A5255" t="str">
            <v>21740632362</v>
          </cell>
          <cell r="B5255">
            <v>11504</v>
          </cell>
        </row>
        <row r="5256">
          <cell r="A5256" t="str">
            <v>21740632373</v>
          </cell>
          <cell r="B5256">
            <v>11905.9</v>
          </cell>
        </row>
        <row r="5257">
          <cell r="A5257" t="str">
            <v>21740632443</v>
          </cell>
          <cell r="B5257">
            <v>5491.6</v>
          </cell>
        </row>
        <row r="5258">
          <cell r="A5258" t="str">
            <v>21740632454</v>
          </cell>
          <cell r="B5258">
            <v>894</v>
          </cell>
        </row>
        <row r="5259">
          <cell r="A5259" t="str">
            <v>21740632465</v>
          </cell>
          <cell r="B5259">
            <v>16567.599999999999</v>
          </cell>
        </row>
        <row r="5260">
          <cell r="A5260" t="str">
            <v>21740632476</v>
          </cell>
          <cell r="B5260">
            <v>4557.7</v>
          </cell>
        </row>
        <row r="5261">
          <cell r="A5261" t="str">
            <v>21740632480</v>
          </cell>
          <cell r="B5261">
            <v>12083.9</v>
          </cell>
        </row>
        <row r="5262">
          <cell r="A5262" t="str">
            <v>2174063282</v>
          </cell>
          <cell r="B5262">
            <v>3428.2</v>
          </cell>
        </row>
        <row r="5263">
          <cell r="A5263" t="str">
            <v>21740633025</v>
          </cell>
          <cell r="B5263">
            <v>6172.1</v>
          </cell>
        </row>
        <row r="5264">
          <cell r="A5264" t="str">
            <v>21740633681</v>
          </cell>
          <cell r="B5264">
            <v>6541.2</v>
          </cell>
        </row>
        <row r="5265">
          <cell r="A5265" t="str">
            <v>21740633692</v>
          </cell>
          <cell r="B5265">
            <v>2450.1999999999998</v>
          </cell>
        </row>
        <row r="5266">
          <cell r="A5266" t="str">
            <v>21740713013</v>
          </cell>
          <cell r="B5266">
            <v>858.5</v>
          </cell>
        </row>
        <row r="5267">
          <cell r="A5267" t="str">
            <v>21740713035</v>
          </cell>
          <cell r="B5267">
            <v>1427.3</v>
          </cell>
        </row>
        <row r="5268">
          <cell r="A5268" t="str">
            <v>21740713046</v>
          </cell>
          <cell r="B5268">
            <v>861.4</v>
          </cell>
        </row>
        <row r="5269">
          <cell r="A5269" t="str">
            <v>21740713061</v>
          </cell>
          <cell r="B5269">
            <v>1288.0999999999999</v>
          </cell>
        </row>
        <row r="5270">
          <cell r="A5270" t="str">
            <v>21740990316</v>
          </cell>
          <cell r="B5270">
            <v>4319.1000000000004</v>
          </cell>
        </row>
        <row r="5271">
          <cell r="A5271" t="str">
            <v>21740990320</v>
          </cell>
          <cell r="B5271">
            <v>4293.5</v>
          </cell>
        </row>
        <row r="5272">
          <cell r="A5272" t="str">
            <v>21740990331</v>
          </cell>
          <cell r="B5272">
            <v>2458.1999999999998</v>
          </cell>
        </row>
        <row r="5273">
          <cell r="A5273" t="str">
            <v>21740990342</v>
          </cell>
          <cell r="B5273">
            <v>21266.9</v>
          </cell>
        </row>
        <row r="5274">
          <cell r="A5274" t="str">
            <v>21740990353</v>
          </cell>
          <cell r="B5274">
            <v>9085.7999999999993</v>
          </cell>
        </row>
        <row r="5275">
          <cell r="A5275" t="str">
            <v>21740990375</v>
          </cell>
          <cell r="B5275">
            <v>9085.7999999999993</v>
          </cell>
        </row>
        <row r="5276">
          <cell r="A5276" t="str">
            <v>21740990386</v>
          </cell>
          <cell r="B5276">
            <v>2553.6999999999998</v>
          </cell>
        </row>
        <row r="5277">
          <cell r="A5277" t="str">
            <v>21740990401</v>
          </cell>
          <cell r="B5277">
            <v>2143</v>
          </cell>
        </row>
        <row r="5278">
          <cell r="A5278" t="str">
            <v>21740990423</v>
          </cell>
          <cell r="B5278">
            <v>110971.9</v>
          </cell>
        </row>
        <row r="5279">
          <cell r="A5279" t="str">
            <v>21740990434</v>
          </cell>
          <cell r="B5279">
            <v>2398.8000000000002</v>
          </cell>
        </row>
        <row r="5280">
          <cell r="A5280" t="str">
            <v>21740990445</v>
          </cell>
          <cell r="B5280">
            <v>1776.4</v>
          </cell>
        </row>
        <row r="5281">
          <cell r="A5281" t="str">
            <v>21740990456</v>
          </cell>
          <cell r="B5281">
            <v>32479.96</v>
          </cell>
        </row>
        <row r="5282">
          <cell r="A5282" t="str">
            <v>21740990460</v>
          </cell>
          <cell r="B5282">
            <v>3335.3</v>
          </cell>
        </row>
        <row r="5283">
          <cell r="A5283" t="str">
            <v>21740990482</v>
          </cell>
          <cell r="B5283">
            <v>7473.5</v>
          </cell>
        </row>
        <row r="5284">
          <cell r="A5284" t="str">
            <v>21740990493</v>
          </cell>
          <cell r="B5284">
            <v>868</v>
          </cell>
        </row>
        <row r="5285">
          <cell r="A5285" t="str">
            <v>21740990504</v>
          </cell>
          <cell r="B5285">
            <v>4351.5</v>
          </cell>
        </row>
        <row r="5286">
          <cell r="A5286" t="str">
            <v>21740990515</v>
          </cell>
          <cell r="B5286">
            <v>2777.6</v>
          </cell>
        </row>
        <row r="5287">
          <cell r="A5287" t="str">
            <v>21740990563</v>
          </cell>
          <cell r="B5287">
            <v>3655.3</v>
          </cell>
        </row>
        <row r="5288">
          <cell r="A5288" t="str">
            <v>21740990574</v>
          </cell>
          <cell r="B5288">
            <v>3089.6</v>
          </cell>
        </row>
        <row r="5289">
          <cell r="A5289" t="str">
            <v>21740990585</v>
          </cell>
          <cell r="B5289">
            <v>4351.5</v>
          </cell>
        </row>
        <row r="5290">
          <cell r="A5290" t="str">
            <v>21740991204</v>
          </cell>
          <cell r="B5290">
            <v>700</v>
          </cell>
        </row>
        <row r="5291">
          <cell r="A5291" t="str">
            <v>21740991215</v>
          </cell>
          <cell r="B5291">
            <v>16976.8</v>
          </cell>
        </row>
        <row r="5292">
          <cell r="A5292" t="str">
            <v>21740991226</v>
          </cell>
          <cell r="B5292">
            <v>2380.6999999999998</v>
          </cell>
        </row>
        <row r="5293">
          <cell r="A5293" t="str">
            <v>21740991230</v>
          </cell>
          <cell r="B5293">
            <v>55664</v>
          </cell>
        </row>
        <row r="5294">
          <cell r="A5294" t="str">
            <v>21740991241</v>
          </cell>
          <cell r="B5294">
            <v>895.3</v>
          </cell>
        </row>
        <row r="5295">
          <cell r="A5295" t="str">
            <v>21740991252</v>
          </cell>
          <cell r="B5295">
            <v>5565.2</v>
          </cell>
        </row>
        <row r="5296">
          <cell r="A5296" t="str">
            <v>21740991311</v>
          </cell>
          <cell r="B5296">
            <v>3497.87</v>
          </cell>
        </row>
        <row r="5297">
          <cell r="A5297" t="str">
            <v>21740991720</v>
          </cell>
          <cell r="B5297">
            <v>15918.8</v>
          </cell>
        </row>
        <row r="5298">
          <cell r="A5298" t="str">
            <v>21740991731</v>
          </cell>
          <cell r="B5298">
            <v>108537.1</v>
          </cell>
        </row>
        <row r="5299">
          <cell r="A5299" t="str">
            <v>21740991742</v>
          </cell>
          <cell r="B5299">
            <v>14134.5</v>
          </cell>
        </row>
        <row r="5300">
          <cell r="A5300" t="str">
            <v>21740991764</v>
          </cell>
          <cell r="B5300">
            <v>11085.2</v>
          </cell>
        </row>
        <row r="5301">
          <cell r="A5301" t="str">
            <v>21740991775</v>
          </cell>
          <cell r="B5301">
            <v>6980</v>
          </cell>
        </row>
        <row r="5302">
          <cell r="A5302" t="str">
            <v>21740991786</v>
          </cell>
          <cell r="B5302">
            <v>8110</v>
          </cell>
        </row>
        <row r="5303">
          <cell r="A5303" t="str">
            <v>21740991790</v>
          </cell>
          <cell r="B5303">
            <v>33427.72</v>
          </cell>
        </row>
        <row r="5304">
          <cell r="A5304" t="str">
            <v>21740991801</v>
          </cell>
          <cell r="B5304">
            <v>2762.9</v>
          </cell>
        </row>
        <row r="5305">
          <cell r="A5305" t="str">
            <v>21740991812</v>
          </cell>
          <cell r="B5305">
            <v>2856.9</v>
          </cell>
        </row>
        <row r="5306">
          <cell r="A5306" t="str">
            <v>21740991823</v>
          </cell>
          <cell r="B5306">
            <v>4642.5</v>
          </cell>
        </row>
        <row r="5307">
          <cell r="A5307" t="str">
            <v>21740991834</v>
          </cell>
          <cell r="B5307">
            <v>13990.5</v>
          </cell>
        </row>
        <row r="5308">
          <cell r="A5308" t="str">
            <v>21740991856</v>
          </cell>
          <cell r="B5308">
            <v>2405.3000000000002</v>
          </cell>
        </row>
        <row r="5309">
          <cell r="A5309" t="str">
            <v>21740991860</v>
          </cell>
          <cell r="B5309">
            <v>46176.959999999999</v>
          </cell>
        </row>
        <row r="5310">
          <cell r="A5310" t="str">
            <v>21740991871</v>
          </cell>
          <cell r="B5310">
            <v>3354.5</v>
          </cell>
        </row>
        <row r="5311">
          <cell r="A5311" t="str">
            <v>21740991882</v>
          </cell>
          <cell r="B5311">
            <v>45952.11</v>
          </cell>
        </row>
        <row r="5312">
          <cell r="A5312" t="str">
            <v>21740991904</v>
          </cell>
          <cell r="B5312">
            <v>1302.3</v>
          </cell>
        </row>
        <row r="5313">
          <cell r="A5313" t="str">
            <v>21740991915</v>
          </cell>
          <cell r="B5313">
            <v>205556.81</v>
          </cell>
        </row>
        <row r="5314">
          <cell r="A5314" t="str">
            <v>21740991926</v>
          </cell>
          <cell r="B5314">
            <v>6558.3</v>
          </cell>
        </row>
        <row r="5315">
          <cell r="A5315" t="str">
            <v>21740991930</v>
          </cell>
          <cell r="B5315">
            <v>6535.5</v>
          </cell>
        </row>
        <row r="5316">
          <cell r="A5316" t="str">
            <v>21740991941</v>
          </cell>
          <cell r="B5316">
            <v>3354.9</v>
          </cell>
        </row>
        <row r="5317">
          <cell r="A5317" t="str">
            <v>21740991949</v>
          </cell>
          <cell r="B5317">
            <v>3354.9</v>
          </cell>
        </row>
        <row r="5318">
          <cell r="A5318" t="str">
            <v>21740991952</v>
          </cell>
          <cell r="B5318">
            <v>3828.6</v>
          </cell>
        </row>
        <row r="5319">
          <cell r="A5319" t="str">
            <v>21740991963</v>
          </cell>
          <cell r="B5319">
            <v>4792.7</v>
          </cell>
        </row>
        <row r="5320">
          <cell r="A5320" t="str">
            <v>21740991974</v>
          </cell>
          <cell r="B5320">
            <v>4841.5</v>
          </cell>
        </row>
        <row r="5321">
          <cell r="A5321" t="str">
            <v>21740991985</v>
          </cell>
          <cell r="B5321">
            <v>7347.5</v>
          </cell>
        </row>
        <row r="5322">
          <cell r="A5322" t="str">
            <v>21740991996</v>
          </cell>
          <cell r="B5322">
            <v>21397.200000000001</v>
          </cell>
        </row>
        <row r="5323">
          <cell r="A5323" t="str">
            <v>21741016522</v>
          </cell>
          <cell r="B5323">
            <v>1314.5</v>
          </cell>
        </row>
        <row r="5324">
          <cell r="A5324" t="str">
            <v>21741016555</v>
          </cell>
          <cell r="B5324">
            <v>15951.7</v>
          </cell>
        </row>
        <row r="5325">
          <cell r="A5325" t="str">
            <v>21741016566</v>
          </cell>
          <cell r="B5325">
            <v>908</v>
          </cell>
        </row>
        <row r="5326">
          <cell r="A5326" t="str">
            <v>21741016570</v>
          </cell>
          <cell r="B5326">
            <v>5280</v>
          </cell>
        </row>
        <row r="5327">
          <cell r="A5327" t="str">
            <v>21741016581</v>
          </cell>
          <cell r="B5327">
            <v>902.5</v>
          </cell>
        </row>
        <row r="5328">
          <cell r="A5328" t="str">
            <v>21741016592</v>
          </cell>
          <cell r="B5328">
            <v>91962.6</v>
          </cell>
        </row>
        <row r="5329">
          <cell r="A5329" t="str">
            <v>21741016603</v>
          </cell>
          <cell r="B5329">
            <v>7628.38</v>
          </cell>
        </row>
        <row r="5330">
          <cell r="A5330" t="str">
            <v>21741016614</v>
          </cell>
          <cell r="B5330">
            <v>88685.43</v>
          </cell>
        </row>
        <row r="5331">
          <cell r="A5331" t="str">
            <v>21741016625</v>
          </cell>
          <cell r="B5331">
            <v>6502.5</v>
          </cell>
        </row>
        <row r="5332">
          <cell r="A5332" t="str">
            <v>21741016636</v>
          </cell>
          <cell r="B5332">
            <v>907.6</v>
          </cell>
        </row>
        <row r="5333">
          <cell r="A5333" t="str">
            <v>21741016640</v>
          </cell>
          <cell r="B5333">
            <v>3494.3</v>
          </cell>
        </row>
        <row r="5334">
          <cell r="A5334" t="str">
            <v>21741016651</v>
          </cell>
          <cell r="B5334">
            <v>124783.13</v>
          </cell>
        </row>
        <row r="5335">
          <cell r="A5335" t="str">
            <v>21741016662</v>
          </cell>
          <cell r="B5335">
            <v>5800.4</v>
          </cell>
        </row>
        <row r="5336">
          <cell r="A5336" t="str">
            <v>21741016673</v>
          </cell>
          <cell r="B5336">
            <v>2260.8000000000002</v>
          </cell>
        </row>
        <row r="5337">
          <cell r="A5337" t="str">
            <v>21741016684</v>
          </cell>
          <cell r="B5337">
            <v>2601.1</v>
          </cell>
        </row>
        <row r="5338">
          <cell r="A5338" t="str">
            <v>21741016850</v>
          </cell>
          <cell r="B5338">
            <v>15930</v>
          </cell>
        </row>
        <row r="5339">
          <cell r="A5339" t="str">
            <v>21741016861</v>
          </cell>
          <cell r="B5339">
            <v>15930</v>
          </cell>
        </row>
        <row r="5340">
          <cell r="A5340" t="str">
            <v>21741016872</v>
          </cell>
          <cell r="B5340">
            <v>15930</v>
          </cell>
        </row>
        <row r="5341">
          <cell r="A5341" t="str">
            <v>21741016883</v>
          </cell>
          <cell r="B5341">
            <v>16225</v>
          </cell>
        </row>
        <row r="5342">
          <cell r="A5342" t="str">
            <v>21741016894</v>
          </cell>
          <cell r="B5342">
            <v>31270</v>
          </cell>
        </row>
        <row r="5343">
          <cell r="A5343" t="str">
            <v>21741016905</v>
          </cell>
          <cell r="B5343">
            <v>31860</v>
          </cell>
        </row>
        <row r="5344">
          <cell r="A5344" t="str">
            <v>21741016916</v>
          </cell>
          <cell r="B5344">
            <v>31860</v>
          </cell>
        </row>
        <row r="5345">
          <cell r="A5345" t="str">
            <v>21741016920</v>
          </cell>
          <cell r="B5345">
            <v>15930</v>
          </cell>
        </row>
        <row r="5346">
          <cell r="A5346" t="str">
            <v>21741016931</v>
          </cell>
          <cell r="B5346">
            <v>15930</v>
          </cell>
        </row>
        <row r="5347">
          <cell r="A5347" t="str">
            <v>21741016942</v>
          </cell>
          <cell r="B5347">
            <v>19942</v>
          </cell>
        </row>
        <row r="5348">
          <cell r="A5348" t="str">
            <v>21741016953</v>
          </cell>
          <cell r="B5348">
            <v>15930</v>
          </cell>
        </row>
        <row r="5349">
          <cell r="A5349" t="str">
            <v>21741016964</v>
          </cell>
          <cell r="B5349">
            <v>31860</v>
          </cell>
        </row>
        <row r="5350">
          <cell r="A5350" t="str">
            <v>21741016975</v>
          </cell>
          <cell r="B5350">
            <v>19116</v>
          </cell>
        </row>
        <row r="5351">
          <cell r="A5351" t="str">
            <v>21741016986</v>
          </cell>
          <cell r="B5351">
            <v>23895</v>
          </cell>
        </row>
        <row r="5352">
          <cell r="A5352" t="str">
            <v>21741016990</v>
          </cell>
          <cell r="B5352">
            <v>19942</v>
          </cell>
        </row>
        <row r="5353">
          <cell r="A5353" t="str">
            <v>21741415006</v>
          </cell>
          <cell r="B5353">
            <v>7650.5</v>
          </cell>
        </row>
        <row r="5354">
          <cell r="A5354" t="str">
            <v>21741415010</v>
          </cell>
          <cell r="B5354">
            <v>7150</v>
          </cell>
        </row>
        <row r="5355">
          <cell r="A5355" t="str">
            <v>21741415021</v>
          </cell>
          <cell r="B5355">
            <v>8320</v>
          </cell>
        </row>
        <row r="5356">
          <cell r="A5356" t="str">
            <v>21741415032</v>
          </cell>
          <cell r="B5356">
            <v>7735</v>
          </cell>
        </row>
        <row r="5357">
          <cell r="A5357" t="str">
            <v>21741415043</v>
          </cell>
          <cell r="B5357">
            <v>12155</v>
          </cell>
        </row>
        <row r="5358">
          <cell r="A5358" t="str">
            <v>21741415054</v>
          </cell>
          <cell r="B5358">
            <v>7995</v>
          </cell>
        </row>
        <row r="5359">
          <cell r="A5359" t="str">
            <v>21741415065</v>
          </cell>
          <cell r="B5359">
            <v>7800</v>
          </cell>
        </row>
        <row r="5360">
          <cell r="A5360" t="str">
            <v>21741415076</v>
          </cell>
          <cell r="B5360">
            <v>7670</v>
          </cell>
        </row>
        <row r="5361">
          <cell r="A5361" t="str">
            <v>21741415080</v>
          </cell>
          <cell r="B5361">
            <v>7475</v>
          </cell>
        </row>
        <row r="5362">
          <cell r="A5362" t="str">
            <v>21741415091</v>
          </cell>
          <cell r="B5362">
            <v>7150</v>
          </cell>
        </row>
        <row r="5363">
          <cell r="A5363" t="str">
            <v>21741415102</v>
          </cell>
          <cell r="B5363">
            <v>7150</v>
          </cell>
        </row>
        <row r="5364">
          <cell r="A5364" t="str">
            <v>21741415113</v>
          </cell>
          <cell r="B5364">
            <v>9815</v>
          </cell>
        </row>
        <row r="5365">
          <cell r="A5365" t="str">
            <v>21741415124</v>
          </cell>
          <cell r="B5365">
            <v>10530</v>
          </cell>
        </row>
        <row r="5366">
          <cell r="A5366" t="str">
            <v>21741415135</v>
          </cell>
          <cell r="B5366">
            <v>8710</v>
          </cell>
        </row>
        <row r="5367">
          <cell r="A5367" t="str">
            <v>21741415146</v>
          </cell>
          <cell r="B5367">
            <v>8125</v>
          </cell>
        </row>
        <row r="5368">
          <cell r="A5368" t="str">
            <v>21741415150</v>
          </cell>
          <cell r="B5368">
            <v>7150</v>
          </cell>
        </row>
        <row r="5369">
          <cell r="A5369" t="str">
            <v>21741415161</v>
          </cell>
          <cell r="B5369">
            <v>7410</v>
          </cell>
        </row>
        <row r="5370">
          <cell r="A5370" t="str">
            <v>21741415172</v>
          </cell>
          <cell r="B5370">
            <v>7150</v>
          </cell>
        </row>
        <row r="5371">
          <cell r="A5371" t="str">
            <v>21741415183</v>
          </cell>
          <cell r="B5371">
            <v>7475</v>
          </cell>
        </row>
        <row r="5372">
          <cell r="A5372" t="str">
            <v>21741415194</v>
          </cell>
          <cell r="B5372">
            <v>13715</v>
          </cell>
        </row>
        <row r="5373">
          <cell r="A5373" t="str">
            <v>21741415205</v>
          </cell>
          <cell r="B5373">
            <v>10218</v>
          </cell>
        </row>
        <row r="5374">
          <cell r="A5374" t="str">
            <v>21741415216</v>
          </cell>
          <cell r="B5374">
            <v>7345</v>
          </cell>
        </row>
        <row r="5375">
          <cell r="A5375" t="str">
            <v>21741415220</v>
          </cell>
          <cell r="B5375">
            <v>20917</v>
          </cell>
        </row>
        <row r="5376">
          <cell r="A5376" t="str">
            <v>21741415231</v>
          </cell>
          <cell r="B5376">
            <v>8482.5</v>
          </cell>
        </row>
        <row r="5377">
          <cell r="A5377" t="str">
            <v>21741415242</v>
          </cell>
          <cell r="B5377">
            <v>7800</v>
          </cell>
        </row>
        <row r="5378">
          <cell r="A5378" t="str">
            <v>21741415253</v>
          </cell>
          <cell r="B5378">
            <v>10205</v>
          </cell>
        </row>
        <row r="5379">
          <cell r="A5379" t="str">
            <v>21741415264</v>
          </cell>
          <cell r="B5379">
            <v>7312.5</v>
          </cell>
        </row>
        <row r="5380">
          <cell r="A5380" t="str">
            <v>21741415275</v>
          </cell>
          <cell r="B5380">
            <v>7150</v>
          </cell>
        </row>
        <row r="5381">
          <cell r="A5381" t="str">
            <v>21741415286</v>
          </cell>
          <cell r="B5381">
            <v>7150</v>
          </cell>
        </row>
        <row r="5382">
          <cell r="A5382" t="str">
            <v>21741415290</v>
          </cell>
          <cell r="B5382">
            <v>8125</v>
          </cell>
        </row>
        <row r="5383">
          <cell r="A5383" t="str">
            <v>21741415301</v>
          </cell>
          <cell r="B5383">
            <v>12390</v>
          </cell>
        </row>
        <row r="5384">
          <cell r="A5384" t="str">
            <v>21741415312</v>
          </cell>
          <cell r="B5384">
            <v>11655</v>
          </cell>
        </row>
        <row r="5385">
          <cell r="A5385" t="str">
            <v>21741415323</v>
          </cell>
          <cell r="B5385">
            <v>11550</v>
          </cell>
        </row>
        <row r="5386">
          <cell r="A5386" t="str">
            <v>21741415334</v>
          </cell>
          <cell r="B5386">
            <v>11760</v>
          </cell>
        </row>
        <row r="5387">
          <cell r="A5387" t="str">
            <v>21741415345</v>
          </cell>
          <cell r="B5387">
            <v>11655</v>
          </cell>
        </row>
        <row r="5388">
          <cell r="A5388" t="str">
            <v>21741415356</v>
          </cell>
          <cell r="B5388">
            <v>12495</v>
          </cell>
        </row>
        <row r="5389">
          <cell r="A5389" t="str">
            <v>21741415360</v>
          </cell>
          <cell r="B5389">
            <v>14070</v>
          </cell>
        </row>
        <row r="5390">
          <cell r="A5390" t="str">
            <v>21741415371</v>
          </cell>
          <cell r="B5390">
            <v>11550</v>
          </cell>
        </row>
        <row r="5391">
          <cell r="A5391" t="str">
            <v>21741415382</v>
          </cell>
          <cell r="B5391">
            <v>11550</v>
          </cell>
        </row>
        <row r="5392">
          <cell r="A5392" t="str">
            <v>21741415393</v>
          </cell>
          <cell r="B5392">
            <v>11760</v>
          </cell>
        </row>
        <row r="5393">
          <cell r="A5393" t="str">
            <v>21741415404</v>
          </cell>
          <cell r="B5393">
            <v>11550</v>
          </cell>
        </row>
        <row r="5394">
          <cell r="A5394" t="str">
            <v>21741415415</v>
          </cell>
          <cell r="B5394">
            <v>13755</v>
          </cell>
        </row>
        <row r="5395">
          <cell r="A5395" t="str">
            <v>21741415426</v>
          </cell>
          <cell r="B5395">
            <v>14805</v>
          </cell>
        </row>
        <row r="5396">
          <cell r="A5396" t="str">
            <v>21741415430</v>
          </cell>
          <cell r="B5396">
            <v>12180</v>
          </cell>
        </row>
        <row r="5397">
          <cell r="A5397" t="str">
            <v>21741415441</v>
          </cell>
          <cell r="B5397">
            <v>11550</v>
          </cell>
        </row>
        <row r="5398">
          <cell r="A5398" t="str">
            <v>21741415452</v>
          </cell>
          <cell r="B5398">
            <v>11550</v>
          </cell>
        </row>
        <row r="5399">
          <cell r="A5399" t="str">
            <v>21741415463</v>
          </cell>
          <cell r="B5399">
            <v>11760</v>
          </cell>
        </row>
        <row r="5400">
          <cell r="A5400" t="str">
            <v>21741415474</v>
          </cell>
          <cell r="B5400">
            <v>11550</v>
          </cell>
        </row>
        <row r="5401">
          <cell r="A5401" t="str">
            <v>21741415485</v>
          </cell>
          <cell r="B5401">
            <v>11550</v>
          </cell>
        </row>
        <row r="5402">
          <cell r="A5402" t="str">
            <v>21741415496</v>
          </cell>
          <cell r="B5402">
            <v>13335</v>
          </cell>
        </row>
        <row r="5403">
          <cell r="A5403" t="str">
            <v>21741415500</v>
          </cell>
          <cell r="B5403">
            <v>14910</v>
          </cell>
        </row>
        <row r="5404">
          <cell r="A5404" t="str">
            <v>21741415511</v>
          </cell>
          <cell r="B5404">
            <v>11865</v>
          </cell>
        </row>
        <row r="5405">
          <cell r="A5405" t="str">
            <v>21741415522</v>
          </cell>
          <cell r="B5405">
            <v>13230</v>
          </cell>
        </row>
        <row r="5406">
          <cell r="A5406" t="str">
            <v>21741415533</v>
          </cell>
          <cell r="B5406">
            <v>13335</v>
          </cell>
        </row>
        <row r="5407">
          <cell r="A5407" t="str">
            <v>21741415544</v>
          </cell>
          <cell r="B5407">
            <v>11550</v>
          </cell>
        </row>
        <row r="5408">
          <cell r="A5408" t="str">
            <v>21741415555</v>
          </cell>
          <cell r="B5408">
            <v>11655</v>
          </cell>
        </row>
        <row r="5409">
          <cell r="A5409" t="str">
            <v>21741415566</v>
          </cell>
          <cell r="B5409">
            <v>13230</v>
          </cell>
        </row>
        <row r="5410">
          <cell r="A5410" t="str">
            <v>21741415570</v>
          </cell>
          <cell r="B5410">
            <v>11550</v>
          </cell>
        </row>
        <row r="5411">
          <cell r="A5411" t="str">
            <v>21741415581</v>
          </cell>
          <cell r="B5411">
            <v>11865</v>
          </cell>
        </row>
        <row r="5412">
          <cell r="A5412" t="str">
            <v>21741415592</v>
          </cell>
          <cell r="B5412">
            <v>13020</v>
          </cell>
        </row>
        <row r="5413">
          <cell r="A5413" t="str">
            <v>21741415754</v>
          </cell>
          <cell r="B5413">
            <v>25370</v>
          </cell>
        </row>
        <row r="5414">
          <cell r="A5414" t="str">
            <v>21741415765</v>
          </cell>
          <cell r="B5414">
            <v>25665</v>
          </cell>
        </row>
        <row r="5415">
          <cell r="A5415" t="str">
            <v>21741415776</v>
          </cell>
          <cell r="B5415">
            <v>25665</v>
          </cell>
        </row>
        <row r="5416">
          <cell r="A5416" t="str">
            <v>21741415780</v>
          </cell>
          <cell r="B5416">
            <v>25665</v>
          </cell>
        </row>
        <row r="5417">
          <cell r="A5417" t="str">
            <v>21741415791</v>
          </cell>
          <cell r="B5417">
            <v>59000</v>
          </cell>
        </row>
        <row r="5418">
          <cell r="A5418" t="str">
            <v>21741415802</v>
          </cell>
          <cell r="B5418">
            <v>46905</v>
          </cell>
        </row>
        <row r="5419">
          <cell r="A5419" t="str">
            <v>21741415813</v>
          </cell>
          <cell r="B5419">
            <v>25370</v>
          </cell>
        </row>
        <row r="5420">
          <cell r="A5420" t="str">
            <v>21741415824</v>
          </cell>
          <cell r="B5420">
            <v>42775</v>
          </cell>
        </row>
        <row r="5421">
          <cell r="A5421" t="str">
            <v>21741415835</v>
          </cell>
          <cell r="B5421">
            <v>25665</v>
          </cell>
        </row>
        <row r="5422">
          <cell r="A5422" t="str">
            <v>21741415846</v>
          </cell>
          <cell r="B5422">
            <v>25665</v>
          </cell>
        </row>
        <row r="5423">
          <cell r="A5423" t="str">
            <v>21741415850</v>
          </cell>
          <cell r="B5423">
            <v>46610</v>
          </cell>
        </row>
        <row r="5424">
          <cell r="A5424" t="str">
            <v>21741415861</v>
          </cell>
          <cell r="B5424">
            <v>51330</v>
          </cell>
        </row>
        <row r="5425">
          <cell r="A5425" t="str">
            <v>21741415872</v>
          </cell>
          <cell r="B5425">
            <v>51625</v>
          </cell>
        </row>
        <row r="5426">
          <cell r="A5426" t="str">
            <v>21741415883</v>
          </cell>
          <cell r="B5426">
            <v>51330</v>
          </cell>
        </row>
        <row r="5427">
          <cell r="A5427" t="str">
            <v>21741415894</v>
          </cell>
          <cell r="B5427">
            <v>33925</v>
          </cell>
        </row>
        <row r="5428">
          <cell r="A5428" t="str">
            <v>21741415953</v>
          </cell>
          <cell r="B5428">
            <v>282016.21999999997</v>
          </cell>
        </row>
        <row r="5429">
          <cell r="A5429" t="str">
            <v>21741415964</v>
          </cell>
          <cell r="B5429">
            <v>881</v>
          </cell>
        </row>
        <row r="5430">
          <cell r="A5430" t="str">
            <v>21741415975</v>
          </cell>
          <cell r="B5430">
            <v>4695.8</v>
          </cell>
        </row>
        <row r="5431">
          <cell r="A5431" t="str">
            <v>21741415986</v>
          </cell>
          <cell r="B5431">
            <v>7620.5</v>
          </cell>
        </row>
        <row r="5432">
          <cell r="A5432" t="str">
            <v>21741415990</v>
          </cell>
          <cell r="B5432">
            <v>9653.5</v>
          </cell>
        </row>
        <row r="5433">
          <cell r="A5433" t="str">
            <v>21741416001</v>
          </cell>
          <cell r="B5433">
            <v>5584.2</v>
          </cell>
        </row>
        <row r="5434">
          <cell r="A5434" t="str">
            <v>21741416012</v>
          </cell>
          <cell r="B5434">
            <v>16548.3</v>
          </cell>
        </row>
        <row r="5435">
          <cell r="A5435" t="str">
            <v>21741416023</v>
          </cell>
          <cell r="B5435">
            <v>14536.5</v>
          </cell>
        </row>
        <row r="5436">
          <cell r="A5436" t="str">
            <v>21741416045</v>
          </cell>
          <cell r="B5436">
            <v>877.5</v>
          </cell>
        </row>
        <row r="5437">
          <cell r="A5437" t="str">
            <v>21741416060</v>
          </cell>
          <cell r="B5437">
            <v>877.5</v>
          </cell>
        </row>
        <row r="5438">
          <cell r="A5438" t="str">
            <v>21741416071</v>
          </cell>
          <cell r="B5438">
            <v>5265</v>
          </cell>
        </row>
        <row r="5439">
          <cell r="A5439" t="str">
            <v>21741416082</v>
          </cell>
          <cell r="B5439">
            <v>11201.3</v>
          </cell>
        </row>
        <row r="5440">
          <cell r="A5440" t="str">
            <v>21741416104</v>
          </cell>
          <cell r="B5440">
            <v>51689.2</v>
          </cell>
        </row>
        <row r="5441">
          <cell r="A5441" t="str">
            <v>21741416115</v>
          </cell>
          <cell r="B5441">
            <v>877.5</v>
          </cell>
        </row>
        <row r="5442">
          <cell r="A5442" t="str">
            <v>21741416126</v>
          </cell>
          <cell r="B5442">
            <v>74843.710000000006</v>
          </cell>
        </row>
        <row r="5443">
          <cell r="A5443" t="str">
            <v>21741416141</v>
          </cell>
          <cell r="B5443">
            <v>5262</v>
          </cell>
        </row>
        <row r="5444">
          <cell r="A5444" t="str">
            <v>21741416152</v>
          </cell>
          <cell r="B5444">
            <v>885.1</v>
          </cell>
        </row>
        <row r="5445">
          <cell r="A5445" t="str">
            <v>21741416163</v>
          </cell>
          <cell r="B5445">
            <v>885.1</v>
          </cell>
        </row>
        <row r="5446">
          <cell r="A5446" t="str">
            <v>21741416174</v>
          </cell>
          <cell r="B5446">
            <v>128613.4</v>
          </cell>
        </row>
        <row r="5447">
          <cell r="A5447" t="str">
            <v>21741416185</v>
          </cell>
          <cell r="B5447">
            <v>2611</v>
          </cell>
        </row>
        <row r="5448">
          <cell r="A5448" t="str">
            <v>21741416196</v>
          </cell>
          <cell r="B5448">
            <v>23992.85</v>
          </cell>
        </row>
        <row r="5449">
          <cell r="A5449" t="str">
            <v>21741416200</v>
          </cell>
          <cell r="B5449">
            <v>885.1</v>
          </cell>
        </row>
        <row r="5450">
          <cell r="A5450" t="str">
            <v>21741416211</v>
          </cell>
          <cell r="B5450">
            <v>4296.1000000000004</v>
          </cell>
        </row>
        <row r="5451">
          <cell r="A5451" t="str">
            <v>21741416222</v>
          </cell>
          <cell r="B5451">
            <v>6840.8</v>
          </cell>
        </row>
        <row r="5452">
          <cell r="A5452" t="str">
            <v>21741416255</v>
          </cell>
          <cell r="B5452">
            <v>30753.8</v>
          </cell>
        </row>
        <row r="5453">
          <cell r="A5453" t="str">
            <v>21741416266</v>
          </cell>
          <cell r="B5453">
            <v>7075.6</v>
          </cell>
        </row>
        <row r="5454">
          <cell r="A5454" t="str">
            <v>21741416270</v>
          </cell>
          <cell r="B5454">
            <v>15819.4</v>
          </cell>
        </row>
        <row r="5455">
          <cell r="A5455" t="str">
            <v>21741416281</v>
          </cell>
          <cell r="B5455">
            <v>886.5</v>
          </cell>
        </row>
        <row r="5456">
          <cell r="A5456" t="str">
            <v>21741416292</v>
          </cell>
          <cell r="B5456">
            <v>886.5</v>
          </cell>
        </row>
        <row r="5457">
          <cell r="A5457" t="str">
            <v>21741416303</v>
          </cell>
          <cell r="B5457">
            <v>4432.5</v>
          </cell>
        </row>
        <row r="5458">
          <cell r="A5458" t="str">
            <v>21741416314</v>
          </cell>
          <cell r="B5458">
            <v>6870.4</v>
          </cell>
        </row>
        <row r="5459">
          <cell r="A5459" t="str">
            <v>21741416325</v>
          </cell>
          <cell r="B5459">
            <v>2726</v>
          </cell>
        </row>
        <row r="5460">
          <cell r="A5460" t="str">
            <v>21741416336</v>
          </cell>
          <cell r="B5460">
            <v>3244.6</v>
          </cell>
        </row>
        <row r="5461">
          <cell r="A5461" t="str">
            <v>21741416340</v>
          </cell>
          <cell r="B5461">
            <v>6648.8</v>
          </cell>
        </row>
        <row r="5462">
          <cell r="A5462" t="str">
            <v>21741416351</v>
          </cell>
          <cell r="B5462">
            <v>1773</v>
          </cell>
        </row>
        <row r="5463">
          <cell r="A5463" t="str">
            <v>21741416362</v>
          </cell>
          <cell r="B5463">
            <v>11848.1</v>
          </cell>
        </row>
        <row r="5464">
          <cell r="A5464" t="str">
            <v>21741416373</v>
          </cell>
          <cell r="B5464">
            <v>2744.5</v>
          </cell>
        </row>
        <row r="5465">
          <cell r="A5465" t="str">
            <v>21741416384</v>
          </cell>
          <cell r="B5465">
            <v>11183.05</v>
          </cell>
        </row>
        <row r="5466">
          <cell r="A5466" t="str">
            <v>21741416395</v>
          </cell>
          <cell r="B5466">
            <v>896</v>
          </cell>
        </row>
        <row r="5467">
          <cell r="A5467" t="str">
            <v>21741416406</v>
          </cell>
          <cell r="B5467">
            <v>4775.7</v>
          </cell>
        </row>
        <row r="5468">
          <cell r="A5468" t="str">
            <v>21741416421</v>
          </cell>
          <cell r="B5468">
            <v>1249.5</v>
          </cell>
        </row>
        <row r="5469">
          <cell r="A5469" t="str">
            <v>21741416432</v>
          </cell>
          <cell r="B5469">
            <v>2980.2</v>
          </cell>
        </row>
        <row r="5470">
          <cell r="A5470" t="str">
            <v>21741416443</v>
          </cell>
          <cell r="B5470">
            <v>3540.59</v>
          </cell>
        </row>
        <row r="5471">
          <cell r="A5471" t="str">
            <v>21741416454</v>
          </cell>
          <cell r="B5471">
            <v>365272.15</v>
          </cell>
        </row>
        <row r="5472">
          <cell r="A5472" t="str">
            <v>21741416465</v>
          </cell>
          <cell r="B5472">
            <v>2590.1999999999998</v>
          </cell>
        </row>
        <row r="5473">
          <cell r="A5473" t="str">
            <v>21741416476</v>
          </cell>
          <cell r="B5473">
            <v>5415</v>
          </cell>
        </row>
        <row r="5474">
          <cell r="A5474" t="str">
            <v>21741416480</v>
          </cell>
          <cell r="B5474">
            <v>6768.8</v>
          </cell>
        </row>
        <row r="5475">
          <cell r="A5475" t="str">
            <v>21741416491</v>
          </cell>
          <cell r="B5475">
            <v>902.5</v>
          </cell>
        </row>
        <row r="5476">
          <cell r="A5476" t="str">
            <v>21741416605</v>
          </cell>
          <cell r="B5476">
            <v>10979.29</v>
          </cell>
        </row>
        <row r="5477">
          <cell r="A5477" t="str">
            <v>21741416616</v>
          </cell>
          <cell r="B5477">
            <v>12859.7</v>
          </cell>
        </row>
        <row r="5478">
          <cell r="A5478" t="str">
            <v>21741416620</v>
          </cell>
          <cell r="B5478">
            <v>5884.5</v>
          </cell>
        </row>
        <row r="5479">
          <cell r="A5479" t="str">
            <v>21741416631</v>
          </cell>
          <cell r="B5479">
            <v>13600.02</v>
          </cell>
        </row>
        <row r="5480">
          <cell r="A5480" t="str">
            <v>21741416642</v>
          </cell>
          <cell r="B5480">
            <v>13922.9</v>
          </cell>
        </row>
        <row r="5481">
          <cell r="A5481" t="str">
            <v>21741416653</v>
          </cell>
          <cell r="B5481">
            <v>13075.2</v>
          </cell>
        </row>
        <row r="5482">
          <cell r="A5482" t="str">
            <v>21741416712</v>
          </cell>
          <cell r="B5482">
            <v>908</v>
          </cell>
        </row>
        <row r="5483">
          <cell r="A5483" t="str">
            <v>21741416723</v>
          </cell>
          <cell r="B5483">
            <v>139638.54999999999</v>
          </cell>
        </row>
        <row r="5484">
          <cell r="A5484" t="str">
            <v>21741416734</v>
          </cell>
          <cell r="B5484">
            <v>22680.799999999999</v>
          </cell>
        </row>
        <row r="5485">
          <cell r="A5485" t="str">
            <v>21741416745</v>
          </cell>
          <cell r="B5485">
            <v>3495.8</v>
          </cell>
        </row>
        <row r="5486">
          <cell r="A5486" t="str">
            <v>21741416756</v>
          </cell>
          <cell r="B5486">
            <v>5478</v>
          </cell>
        </row>
        <row r="5487">
          <cell r="A5487" t="str">
            <v>21741416771</v>
          </cell>
          <cell r="B5487">
            <v>11303.7</v>
          </cell>
        </row>
        <row r="5488">
          <cell r="A5488" t="str">
            <v>21741416782</v>
          </cell>
          <cell r="B5488">
            <v>7875.7</v>
          </cell>
        </row>
        <row r="5489">
          <cell r="A5489" t="str">
            <v>21741416793</v>
          </cell>
          <cell r="B5489">
            <v>8145</v>
          </cell>
        </row>
        <row r="5490">
          <cell r="A5490" t="str">
            <v>21741416804</v>
          </cell>
          <cell r="B5490">
            <v>7158.3</v>
          </cell>
        </row>
        <row r="5491">
          <cell r="A5491" t="str">
            <v>21741416815</v>
          </cell>
          <cell r="B5491">
            <v>12139.5</v>
          </cell>
        </row>
        <row r="5492">
          <cell r="A5492" t="str">
            <v>21741416826</v>
          </cell>
          <cell r="B5492">
            <v>20099.599999999999</v>
          </cell>
        </row>
        <row r="5493">
          <cell r="A5493" t="str">
            <v>21741416830</v>
          </cell>
          <cell r="B5493">
            <v>3832.4</v>
          </cell>
        </row>
        <row r="5494">
          <cell r="A5494" t="str">
            <v>21741416841</v>
          </cell>
          <cell r="B5494">
            <v>910</v>
          </cell>
        </row>
        <row r="5495">
          <cell r="A5495" t="str">
            <v>21741416852</v>
          </cell>
          <cell r="B5495">
            <v>86240</v>
          </cell>
        </row>
        <row r="5496">
          <cell r="A5496" t="str">
            <v>21741416966</v>
          </cell>
          <cell r="B5496">
            <v>5966.4</v>
          </cell>
        </row>
        <row r="5497">
          <cell r="A5497" t="str">
            <v>21741416970</v>
          </cell>
          <cell r="B5497">
            <v>1592.5</v>
          </cell>
        </row>
        <row r="5498">
          <cell r="A5498" t="str">
            <v>21741416981</v>
          </cell>
          <cell r="B5498">
            <v>6825</v>
          </cell>
        </row>
        <row r="5499">
          <cell r="A5499" t="str">
            <v>21741416992</v>
          </cell>
          <cell r="B5499">
            <v>1820</v>
          </cell>
        </row>
        <row r="5500">
          <cell r="A5500" t="str">
            <v>21741496501</v>
          </cell>
          <cell r="B5500">
            <v>700</v>
          </cell>
        </row>
        <row r="5501">
          <cell r="A5501" t="str">
            <v>21741496512</v>
          </cell>
          <cell r="B5501">
            <v>3102</v>
          </cell>
        </row>
        <row r="5502">
          <cell r="A5502" t="str">
            <v>21741496523</v>
          </cell>
          <cell r="B5502">
            <v>2779.8</v>
          </cell>
        </row>
        <row r="5503">
          <cell r="A5503" t="str">
            <v>21741496545</v>
          </cell>
          <cell r="B5503">
            <v>904</v>
          </cell>
        </row>
        <row r="5504">
          <cell r="A5504" t="str">
            <v>21741496556</v>
          </cell>
          <cell r="B5504">
            <v>130027.38</v>
          </cell>
        </row>
        <row r="5505">
          <cell r="A5505" t="str">
            <v>21741496560</v>
          </cell>
          <cell r="B5505">
            <v>12348.97</v>
          </cell>
        </row>
        <row r="5506">
          <cell r="A5506" t="str">
            <v>21741496571</v>
          </cell>
          <cell r="B5506">
            <v>34306.800000000003</v>
          </cell>
        </row>
        <row r="5507">
          <cell r="A5507" t="str">
            <v>21741496582</v>
          </cell>
          <cell r="B5507">
            <v>7952</v>
          </cell>
        </row>
        <row r="5508">
          <cell r="A5508" t="str">
            <v>21741496593</v>
          </cell>
          <cell r="B5508">
            <v>908</v>
          </cell>
        </row>
        <row r="5509">
          <cell r="A5509" t="str">
            <v>21741496604</v>
          </cell>
          <cell r="B5509">
            <v>4580</v>
          </cell>
        </row>
        <row r="5510">
          <cell r="A5510" t="str">
            <v>21741496615</v>
          </cell>
          <cell r="B5510">
            <v>82264.800000000003</v>
          </cell>
        </row>
        <row r="5511">
          <cell r="A5511" t="str">
            <v>21741496626</v>
          </cell>
          <cell r="B5511">
            <v>1000</v>
          </cell>
        </row>
        <row r="5512">
          <cell r="A5512" t="str">
            <v>21741496630</v>
          </cell>
          <cell r="B5512">
            <v>1589</v>
          </cell>
        </row>
        <row r="5513">
          <cell r="A5513" t="str">
            <v>21741496641</v>
          </cell>
          <cell r="B5513">
            <v>913</v>
          </cell>
        </row>
        <row r="5514">
          <cell r="A5514" t="str">
            <v>21741496652</v>
          </cell>
          <cell r="B5514">
            <v>913</v>
          </cell>
        </row>
        <row r="5515">
          <cell r="A5515" t="str">
            <v>21741496663</v>
          </cell>
          <cell r="B5515">
            <v>6600</v>
          </cell>
        </row>
        <row r="5516">
          <cell r="A5516" t="str">
            <v>21741496674</v>
          </cell>
          <cell r="B5516">
            <v>3795</v>
          </cell>
        </row>
        <row r="5517">
          <cell r="A5517" t="str">
            <v>21741496685</v>
          </cell>
          <cell r="B5517">
            <v>22707.7</v>
          </cell>
        </row>
        <row r="5518">
          <cell r="A5518" t="str">
            <v>21741496696</v>
          </cell>
          <cell r="B5518">
            <v>1538.5</v>
          </cell>
        </row>
        <row r="5519">
          <cell r="A5519" t="str">
            <v>21741496700</v>
          </cell>
          <cell r="B5519">
            <v>55165</v>
          </cell>
        </row>
        <row r="5520">
          <cell r="A5520" t="str">
            <v>21741496711</v>
          </cell>
          <cell r="B5520">
            <v>34220</v>
          </cell>
        </row>
        <row r="5521">
          <cell r="A5521" t="str">
            <v>21741496722</v>
          </cell>
          <cell r="B5521">
            <v>47200</v>
          </cell>
        </row>
        <row r="5522">
          <cell r="A5522" t="str">
            <v>21741496733</v>
          </cell>
          <cell r="B5522">
            <v>33925</v>
          </cell>
        </row>
        <row r="5523">
          <cell r="A5523" t="str">
            <v>21741496744</v>
          </cell>
          <cell r="B5523">
            <v>43070</v>
          </cell>
        </row>
        <row r="5524">
          <cell r="A5524" t="str">
            <v>21741496755</v>
          </cell>
          <cell r="B5524">
            <v>25960</v>
          </cell>
        </row>
        <row r="5525">
          <cell r="A5525" t="str">
            <v>21741496766</v>
          </cell>
          <cell r="B5525">
            <v>25665</v>
          </cell>
        </row>
        <row r="5526">
          <cell r="A5526" t="str">
            <v>21741496770</v>
          </cell>
          <cell r="B5526">
            <v>25665</v>
          </cell>
        </row>
        <row r="5527">
          <cell r="A5527" t="str">
            <v>21741496781</v>
          </cell>
          <cell r="B5527">
            <v>25665</v>
          </cell>
        </row>
        <row r="5528">
          <cell r="A5528" t="str">
            <v>21741496792</v>
          </cell>
          <cell r="B5528">
            <v>21240</v>
          </cell>
        </row>
        <row r="5529">
          <cell r="A5529" t="str">
            <v>21741496803</v>
          </cell>
          <cell r="B5529">
            <v>34220</v>
          </cell>
        </row>
        <row r="5530">
          <cell r="A5530" t="str">
            <v>21741496814</v>
          </cell>
          <cell r="B5530">
            <v>34515</v>
          </cell>
        </row>
        <row r="5531">
          <cell r="A5531" t="str">
            <v>21741496825</v>
          </cell>
          <cell r="B5531">
            <v>17110</v>
          </cell>
        </row>
        <row r="5532">
          <cell r="A5532" t="str">
            <v>21741496836</v>
          </cell>
          <cell r="B5532">
            <v>8555</v>
          </cell>
        </row>
        <row r="5533">
          <cell r="A5533" t="str">
            <v>21741496840</v>
          </cell>
          <cell r="B5533">
            <v>23010</v>
          </cell>
        </row>
        <row r="5534">
          <cell r="A5534" t="str">
            <v>21741496851</v>
          </cell>
          <cell r="B5534">
            <v>18349</v>
          </cell>
        </row>
        <row r="5535">
          <cell r="A5535" t="str">
            <v>21741496862</v>
          </cell>
          <cell r="B5535">
            <v>31860</v>
          </cell>
        </row>
        <row r="5536">
          <cell r="A5536" t="str">
            <v>21741496873</v>
          </cell>
          <cell r="B5536">
            <v>19116</v>
          </cell>
        </row>
        <row r="5537">
          <cell r="A5537" t="str">
            <v>21741496884</v>
          </cell>
          <cell r="B5537">
            <v>15930</v>
          </cell>
        </row>
        <row r="5538">
          <cell r="A5538" t="str">
            <v>21741496895</v>
          </cell>
          <cell r="B5538">
            <v>15930</v>
          </cell>
        </row>
        <row r="5539">
          <cell r="A5539" t="str">
            <v>21741496906</v>
          </cell>
          <cell r="B5539">
            <v>19175</v>
          </cell>
        </row>
        <row r="5540">
          <cell r="A5540" t="str">
            <v>21741496910</v>
          </cell>
          <cell r="B5540">
            <v>12095</v>
          </cell>
        </row>
        <row r="5541">
          <cell r="A5541" t="str">
            <v>21741496921</v>
          </cell>
          <cell r="B5541">
            <v>15930</v>
          </cell>
        </row>
        <row r="5542">
          <cell r="A5542" t="str">
            <v>21741496932</v>
          </cell>
          <cell r="B5542">
            <v>13632.9</v>
          </cell>
        </row>
        <row r="5543">
          <cell r="A5543" t="str">
            <v>21741496943</v>
          </cell>
          <cell r="B5543">
            <v>188283.32</v>
          </cell>
        </row>
        <row r="5544">
          <cell r="A5544" t="str">
            <v>21741496954</v>
          </cell>
          <cell r="B5544">
            <v>3706.3</v>
          </cell>
        </row>
        <row r="5545">
          <cell r="A5545" t="str">
            <v>21741496965</v>
          </cell>
          <cell r="B5545">
            <v>2804.1</v>
          </cell>
        </row>
        <row r="5546">
          <cell r="A5546" t="str">
            <v>21741496976</v>
          </cell>
          <cell r="B5546">
            <v>5471.9</v>
          </cell>
        </row>
        <row r="5547">
          <cell r="A5547" t="str">
            <v>21741496980</v>
          </cell>
          <cell r="B5547">
            <v>5488</v>
          </cell>
        </row>
        <row r="5548">
          <cell r="A5548" t="str">
            <v>21741496991</v>
          </cell>
          <cell r="B5548">
            <v>3511.2</v>
          </cell>
        </row>
        <row r="5549">
          <cell r="A5549" t="str">
            <v>21741559000</v>
          </cell>
          <cell r="B5549">
            <v>8671</v>
          </cell>
        </row>
        <row r="5550">
          <cell r="A5550" t="str">
            <v>21741559011</v>
          </cell>
          <cell r="B5550">
            <v>8060</v>
          </cell>
        </row>
        <row r="5551">
          <cell r="A5551" t="str">
            <v>21741559022</v>
          </cell>
          <cell r="B5551">
            <v>7215</v>
          </cell>
        </row>
        <row r="5552">
          <cell r="A5552" t="str">
            <v>21741559033</v>
          </cell>
          <cell r="B5552">
            <v>11180</v>
          </cell>
        </row>
        <row r="5553">
          <cell r="A5553" t="str">
            <v>21741559044</v>
          </cell>
          <cell r="B5553">
            <v>8326.5</v>
          </cell>
        </row>
        <row r="5554">
          <cell r="A5554" t="str">
            <v>21741559055</v>
          </cell>
          <cell r="B5554">
            <v>14625</v>
          </cell>
        </row>
        <row r="5555">
          <cell r="A5555" t="str">
            <v>21741559066</v>
          </cell>
          <cell r="B5555">
            <v>9100</v>
          </cell>
        </row>
        <row r="5556">
          <cell r="A5556" t="str">
            <v>21741559070</v>
          </cell>
          <cell r="B5556">
            <v>7150</v>
          </cell>
        </row>
        <row r="5557">
          <cell r="A5557" t="str">
            <v>21741559081</v>
          </cell>
          <cell r="B5557">
            <v>9165</v>
          </cell>
        </row>
        <row r="5558">
          <cell r="A5558" t="str">
            <v>21741559092</v>
          </cell>
          <cell r="B5558">
            <v>8580</v>
          </cell>
        </row>
        <row r="5559">
          <cell r="A5559" t="str">
            <v>21741559103</v>
          </cell>
          <cell r="B5559">
            <v>9035</v>
          </cell>
        </row>
        <row r="5560">
          <cell r="A5560" t="str">
            <v>21741559114</v>
          </cell>
          <cell r="B5560">
            <v>10075</v>
          </cell>
        </row>
        <row r="5561">
          <cell r="A5561" t="str">
            <v>21741559125</v>
          </cell>
          <cell r="B5561">
            <v>7150</v>
          </cell>
        </row>
        <row r="5562">
          <cell r="A5562" t="str">
            <v>21741559136</v>
          </cell>
          <cell r="B5562">
            <v>7995</v>
          </cell>
        </row>
        <row r="5563">
          <cell r="A5563" t="str">
            <v>21741559140</v>
          </cell>
          <cell r="B5563">
            <v>9620</v>
          </cell>
        </row>
        <row r="5564">
          <cell r="A5564" t="str">
            <v>21741559151</v>
          </cell>
          <cell r="B5564">
            <v>9685</v>
          </cell>
        </row>
        <row r="5565">
          <cell r="A5565" t="str">
            <v>21741559162</v>
          </cell>
          <cell r="B5565">
            <v>8645</v>
          </cell>
        </row>
        <row r="5566">
          <cell r="A5566" t="str">
            <v>21741559173</v>
          </cell>
          <cell r="B5566">
            <v>9165</v>
          </cell>
        </row>
        <row r="5567">
          <cell r="A5567" t="str">
            <v>21741559184</v>
          </cell>
          <cell r="B5567">
            <v>7150</v>
          </cell>
        </row>
        <row r="5568">
          <cell r="A5568" t="str">
            <v>21741559195</v>
          </cell>
          <cell r="B5568">
            <v>7735</v>
          </cell>
        </row>
        <row r="5569">
          <cell r="A5569" t="str">
            <v>21741559206</v>
          </cell>
          <cell r="B5569">
            <v>12025</v>
          </cell>
        </row>
        <row r="5570">
          <cell r="A5570" t="str">
            <v>21741559210</v>
          </cell>
          <cell r="B5570">
            <v>10075</v>
          </cell>
        </row>
        <row r="5571">
          <cell r="A5571" t="str">
            <v>21741559221</v>
          </cell>
          <cell r="B5571">
            <v>8580</v>
          </cell>
        </row>
        <row r="5572">
          <cell r="A5572" t="str">
            <v>21741559232</v>
          </cell>
          <cell r="B5572">
            <v>7800</v>
          </cell>
        </row>
        <row r="5573">
          <cell r="A5573" t="str">
            <v>21741559243</v>
          </cell>
          <cell r="B5573">
            <v>9295</v>
          </cell>
        </row>
        <row r="5574">
          <cell r="A5574" t="str">
            <v>21741559254</v>
          </cell>
          <cell r="B5574">
            <v>7150</v>
          </cell>
        </row>
        <row r="5575">
          <cell r="A5575" t="str">
            <v>21741559265</v>
          </cell>
          <cell r="B5575">
            <v>7735</v>
          </cell>
        </row>
        <row r="5576">
          <cell r="A5576" t="str">
            <v>21741559276</v>
          </cell>
          <cell r="B5576">
            <v>8320</v>
          </cell>
        </row>
        <row r="5577">
          <cell r="A5577" t="str">
            <v>21741559280</v>
          </cell>
          <cell r="B5577">
            <v>10205</v>
          </cell>
        </row>
        <row r="5578">
          <cell r="A5578" t="str">
            <v>21741559291</v>
          </cell>
          <cell r="B5578">
            <v>7150</v>
          </cell>
        </row>
        <row r="5579">
          <cell r="A5579" t="str">
            <v>21741559302</v>
          </cell>
          <cell r="B5579">
            <v>7150</v>
          </cell>
        </row>
        <row r="5580">
          <cell r="A5580" t="str">
            <v>21741559313</v>
          </cell>
          <cell r="B5580">
            <v>12810</v>
          </cell>
        </row>
        <row r="5581">
          <cell r="A5581" t="str">
            <v>21741559324</v>
          </cell>
          <cell r="B5581">
            <v>11655</v>
          </cell>
        </row>
        <row r="5582">
          <cell r="A5582" t="str">
            <v>21741559335</v>
          </cell>
          <cell r="B5582">
            <v>13230</v>
          </cell>
        </row>
        <row r="5583">
          <cell r="A5583" t="str">
            <v>21741559346</v>
          </cell>
          <cell r="B5583">
            <v>12600</v>
          </cell>
        </row>
        <row r="5584">
          <cell r="A5584" t="str">
            <v>21741559350</v>
          </cell>
          <cell r="B5584">
            <v>13965</v>
          </cell>
        </row>
        <row r="5585">
          <cell r="A5585" t="str">
            <v>21741559361</v>
          </cell>
          <cell r="B5585">
            <v>11655</v>
          </cell>
        </row>
        <row r="5586">
          <cell r="A5586" t="str">
            <v>21741559372</v>
          </cell>
          <cell r="B5586">
            <v>11550</v>
          </cell>
        </row>
        <row r="5587">
          <cell r="A5587" t="str">
            <v>21741559383</v>
          </cell>
          <cell r="B5587">
            <v>11970</v>
          </cell>
        </row>
        <row r="5588">
          <cell r="A5588" t="str">
            <v>21741559394</v>
          </cell>
          <cell r="B5588">
            <v>13230</v>
          </cell>
        </row>
        <row r="5589">
          <cell r="A5589" t="str">
            <v>21741559405</v>
          </cell>
          <cell r="B5589">
            <v>11550</v>
          </cell>
        </row>
        <row r="5590">
          <cell r="A5590" t="str">
            <v>21741559416</v>
          </cell>
          <cell r="B5590">
            <v>13230</v>
          </cell>
        </row>
        <row r="5591">
          <cell r="A5591" t="str">
            <v>21741559420</v>
          </cell>
          <cell r="B5591">
            <v>12810</v>
          </cell>
        </row>
        <row r="5592">
          <cell r="A5592" t="str">
            <v>21741559431</v>
          </cell>
          <cell r="B5592">
            <v>12705</v>
          </cell>
        </row>
        <row r="5593">
          <cell r="A5593" t="str">
            <v>21741559442</v>
          </cell>
          <cell r="B5593">
            <v>14175</v>
          </cell>
        </row>
        <row r="5594">
          <cell r="A5594" t="str">
            <v>21741559453</v>
          </cell>
          <cell r="B5594">
            <v>13125</v>
          </cell>
        </row>
        <row r="5595">
          <cell r="A5595" t="str">
            <v>21741559464</v>
          </cell>
          <cell r="B5595">
            <v>12285</v>
          </cell>
        </row>
        <row r="5596">
          <cell r="A5596" t="str">
            <v>21741559475</v>
          </cell>
          <cell r="B5596">
            <v>11550</v>
          </cell>
        </row>
        <row r="5597">
          <cell r="A5597" t="str">
            <v>21741559486</v>
          </cell>
          <cell r="B5597">
            <v>11655</v>
          </cell>
        </row>
        <row r="5598">
          <cell r="A5598" t="str">
            <v>21741559490</v>
          </cell>
          <cell r="B5598">
            <v>11655</v>
          </cell>
        </row>
        <row r="5599">
          <cell r="A5599" t="str">
            <v>21741559501</v>
          </cell>
          <cell r="B5599">
            <v>11760</v>
          </cell>
        </row>
        <row r="5600">
          <cell r="A5600" t="str">
            <v>21741559512</v>
          </cell>
          <cell r="B5600">
            <v>12279.1</v>
          </cell>
        </row>
        <row r="5601">
          <cell r="A5601" t="str">
            <v>21741559523</v>
          </cell>
          <cell r="B5601">
            <v>14910</v>
          </cell>
        </row>
        <row r="5602">
          <cell r="A5602" t="str">
            <v>21741559534</v>
          </cell>
          <cell r="B5602">
            <v>11550</v>
          </cell>
        </row>
        <row r="5603">
          <cell r="A5603" t="str">
            <v>21741559545</v>
          </cell>
          <cell r="B5603">
            <v>13545</v>
          </cell>
        </row>
        <row r="5604">
          <cell r="A5604" t="str">
            <v>21741559556</v>
          </cell>
          <cell r="B5604">
            <v>13335</v>
          </cell>
        </row>
        <row r="5605">
          <cell r="A5605" t="str">
            <v>21741559560</v>
          </cell>
          <cell r="B5605">
            <v>12495</v>
          </cell>
        </row>
        <row r="5606">
          <cell r="A5606" t="str">
            <v>21741559571</v>
          </cell>
          <cell r="B5606">
            <v>14070</v>
          </cell>
        </row>
        <row r="5607">
          <cell r="A5607" t="str">
            <v>21741559582</v>
          </cell>
          <cell r="B5607">
            <v>13440</v>
          </cell>
        </row>
        <row r="5608">
          <cell r="A5608" t="str">
            <v>21741559593</v>
          </cell>
          <cell r="B5608">
            <v>11655</v>
          </cell>
        </row>
        <row r="5609">
          <cell r="A5609" t="str">
            <v>21741559604</v>
          </cell>
          <cell r="B5609">
            <v>11550</v>
          </cell>
        </row>
        <row r="5610">
          <cell r="A5610" t="str">
            <v>21741559615</v>
          </cell>
          <cell r="B5610">
            <v>11550</v>
          </cell>
        </row>
        <row r="5611">
          <cell r="A5611" t="str">
            <v>21741559825</v>
          </cell>
          <cell r="B5611">
            <v>2613.5</v>
          </cell>
        </row>
        <row r="5612">
          <cell r="A5612" t="str">
            <v>21741559884</v>
          </cell>
          <cell r="B5612">
            <v>910.6</v>
          </cell>
        </row>
        <row r="5613">
          <cell r="A5613" t="str">
            <v>21741559895</v>
          </cell>
          <cell r="B5613">
            <v>910.6</v>
          </cell>
        </row>
        <row r="5614">
          <cell r="A5614" t="str">
            <v>21741559906</v>
          </cell>
          <cell r="B5614">
            <v>8094.9</v>
          </cell>
        </row>
        <row r="5615">
          <cell r="A5615" t="str">
            <v>21741559910</v>
          </cell>
          <cell r="B5615">
            <v>213507.45</v>
          </cell>
        </row>
        <row r="5616">
          <cell r="A5616" t="str">
            <v>21741559921</v>
          </cell>
          <cell r="B5616">
            <v>121455.9</v>
          </cell>
        </row>
        <row r="5617">
          <cell r="A5617" t="str">
            <v>21741559932</v>
          </cell>
          <cell r="B5617">
            <v>32356.799999999999</v>
          </cell>
        </row>
        <row r="5618">
          <cell r="A5618" t="str">
            <v>21741559943</v>
          </cell>
          <cell r="B5618">
            <v>3674.9</v>
          </cell>
        </row>
        <row r="5619">
          <cell r="A5619" t="str">
            <v>21741559954</v>
          </cell>
          <cell r="B5619">
            <v>16498</v>
          </cell>
        </row>
        <row r="5620">
          <cell r="A5620" t="str">
            <v>21741559965</v>
          </cell>
          <cell r="B5620">
            <v>10956</v>
          </cell>
        </row>
        <row r="5621">
          <cell r="A5621" t="str">
            <v>21741559976</v>
          </cell>
          <cell r="B5621">
            <v>790227.3</v>
          </cell>
        </row>
        <row r="5622">
          <cell r="A5622" t="str">
            <v>21741559980</v>
          </cell>
          <cell r="B5622">
            <v>28224.1</v>
          </cell>
        </row>
        <row r="5623">
          <cell r="A5623" t="str">
            <v>21741559991</v>
          </cell>
          <cell r="B5623">
            <v>3762.5</v>
          </cell>
        </row>
        <row r="5624">
          <cell r="A5624" t="str">
            <v>21741560013</v>
          </cell>
          <cell r="B5624">
            <v>9238.9</v>
          </cell>
        </row>
        <row r="5625">
          <cell r="A5625" t="str">
            <v>21741560024</v>
          </cell>
          <cell r="B5625">
            <v>6873.69</v>
          </cell>
        </row>
        <row r="5626">
          <cell r="A5626" t="str">
            <v>21741560035</v>
          </cell>
          <cell r="B5626">
            <v>4290</v>
          </cell>
        </row>
        <row r="5627">
          <cell r="A5627" t="str">
            <v>21741560046</v>
          </cell>
          <cell r="B5627">
            <v>2600</v>
          </cell>
        </row>
        <row r="5628">
          <cell r="A5628" t="str">
            <v>21741560050</v>
          </cell>
          <cell r="B5628">
            <v>5177.3</v>
          </cell>
        </row>
        <row r="5629">
          <cell r="A5629" t="str">
            <v>21741560061</v>
          </cell>
          <cell r="B5629">
            <v>22122.1</v>
          </cell>
        </row>
        <row r="5630">
          <cell r="A5630" t="str">
            <v>21741560072</v>
          </cell>
          <cell r="B5630">
            <v>903.2</v>
          </cell>
        </row>
        <row r="5631">
          <cell r="A5631" t="str">
            <v>21741560083</v>
          </cell>
          <cell r="B5631">
            <v>1529.2</v>
          </cell>
        </row>
        <row r="5632">
          <cell r="A5632" t="str">
            <v>21741560094</v>
          </cell>
          <cell r="B5632">
            <v>2777.4</v>
          </cell>
        </row>
        <row r="5633">
          <cell r="A5633" t="str">
            <v>21741560105</v>
          </cell>
          <cell r="B5633">
            <v>903.2</v>
          </cell>
        </row>
        <row r="5634">
          <cell r="A5634" t="str">
            <v>21741560120</v>
          </cell>
          <cell r="B5634">
            <v>2009.2</v>
          </cell>
        </row>
        <row r="5635">
          <cell r="A5635" t="str">
            <v>21741560123</v>
          </cell>
          <cell r="B5635">
            <v>0</v>
          </cell>
        </row>
        <row r="5636">
          <cell r="A5636" t="str">
            <v>21741560131</v>
          </cell>
          <cell r="B5636">
            <v>52273</v>
          </cell>
        </row>
        <row r="5637">
          <cell r="A5637" t="str">
            <v>21741560142</v>
          </cell>
          <cell r="B5637">
            <v>1983.83</v>
          </cell>
        </row>
        <row r="5638">
          <cell r="A5638" t="str">
            <v>21741560153</v>
          </cell>
          <cell r="B5638">
            <v>31360</v>
          </cell>
        </row>
        <row r="5639">
          <cell r="A5639" t="str">
            <v>21741560164</v>
          </cell>
          <cell r="B5639">
            <v>25665</v>
          </cell>
        </row>
        <row r="5640">
          <cell r="A5640" t="str">
            <v>21741560175</v>
          </cell>
          <cell r="B5640">
            <v>17110</v>
          </cell>
        </row>
        <row r="5641">
          <cell r="A5641" t="str">
            <v>21741560186</v>
          </cell>
          <cell r="B5641">
            <v>23010</v>
          </cell>
        </row>
        <row r="5642">
          <cell r="A5642" t="str">
            <v>21741560190</v>
          </cell>
          <cell r="B5642">
            <v>25665</v>
          </cell>
        </row>
        <row r="5643">
          <cell r="A5643" t="str">
            <v>21741560201</v>
          </cell>
          <cell r="B5643">
            <v>21830</v>
          </cell>
        </row>
        <row r="5644">
          <cell r="A5644" t="str">
            <v>21741560212</v>
          </cell>
          <cell r="B5644">
            <v>17405</v>
          </cell>
        </row>
        <row r="5645">
          <cell r="A5645" t="str">
            <v>21741560223</v>
          </cell>
          <cell r="B5645">
            <v>17110</v>
          </cell>
        </row>
        <row r="5646">
          <cell r="A5646" t="str">
            <v>21741560234</v>
          </cell>
          <cell r="B5646">
            <v>17405</v>
          </cell>
        </row>
        <row r="5647">
          <cell r="A5647" t="str">
            <v>21741560245</v>
          </cell>
          <cell r="B5647">
            <v>17405</v>
          </cell>
        </row>
        <row r="5648">
          <cell r="A5648" t="str">
            <v>21741560256</v>
          </cell>
          <cell r="B5648">
            <v>17110</v>
          </cell>
        </row>
        <row r="5649">
          <cell r="A5649" t="str">
            <v>21741560260</v>
          </cell>
          <cell r="B5649">
            <v>13275</v>
          </cell>
        </row>
        <row r="5650">
          <cell r="A5650" t="str">
            <v>21741560271</v>
          </cell>
          <cell r="B5650">
            <v>17405</v>
          </cell>
        </row>
        <row r="5651">
          <cell r="A5651" t="str">
            <v>21741560282</v>
          </cell>
          <cell r="B5651">
            <v>12980</v>
          </cell>
        </row>
        <row r="5652">
          <cell r="A5652" t="str">
            <v>21741560293</v>
          </cell>
          <cell r="B5652">
            <v>12095</v>
          </cell>
        </row>
        <row r="5653">
          <cell r="A5653" t="str">
            <v>21741560304</v>
          </cell>
          <cell r="B5653">
            <v>13275</v>
          </cell>
        </row>
        <row r="5654">
          <cell r="A5654" t="str">
            <v>21741560315</v>
          </cell>
          <cell r="B5654">
            <v>12685</v>
          </cell>
        </row>
        <row r="5655">
          <cell r="A5655" t="str">
            <v>21741560326</v>
          </cell>
          <cell r="B5655">
            <v>913</v>
          </cell>
        </row>
        <row r="5656">
          <cell r="A5656" t="str">
            <v>21741560330</v>
          </cell>
          <cell r="B5656">
            <v>3515.1</v>
          </cell>
        </row>
        <row r="5657">
          <cell r="A5657" t="str">
            <v>21741560352</v>
          </cell>
          <cell r="B5657">
            <v>913</v>
          </cell>
        </row>
        <row r="5658">
          <cell r="A5658" t="str">
            <v>21741560363</v>
          </cell>
          <cell r="B5658">
            <v>7093.1</v>
          </cell>
        </row>
        <row r="5659">
          <cell r="A5659" t="str">
            <v>21741560374</v>
          </cell>
          <cell r="B5659">
            <v>8415</v>
          </cell>
        </row>
        <row r="5660">
          <cell r="A5660" t="str">
            <v>21741560385</v>
          </cell>
          <cell r="B5660">
            <v>159040</v>
          </cell>
        </row>
        <row r="5661">
          <cell r="A5661" t="str">
            <v>21741560396</v>
          </cell>
          <cell r="B5661">
            <v>7633.1</v>
          </cell>
        </row>
        <row r="5662">
          <cell r="A5662" t="str">
            <v>21741560400</v>
          </cell>
          <cell r="B5662">
            <v>1362.4</v>
          </cell>
        </row>
        <row r="5663">
          <cell r="A5663" t="str">
            <v>21741560411</v>
          </cell>
          <cell r="B5663">
            <v>9526.2999999999993</v>
          </cell>
        </row>
        <row r="5664">
          <cell r="A5664" t="str">
            <v>21741560422</v>
          </cell>
          <cell r="B5664">
            <v>10939.2</v>
          </cell>
        </row>
        <row r="5665">
          <cell r="A5665" t="str">
            <v>21741560433</v>
          </cell>
          <cell r="B5665">
            <v>5445</v>
          </cell>
        </row>
        <row r="5666">
          <cell r="A5666" t="str">
            <v>21741560444</v>
          </cell>
          <cell r="B5666">
            <v>14190</v>
          </cell>
        </row>
        <row r="5667">
          <cell r="A5667" t="str">
            <v>21741560455</v>
          </cell>
          <cell r="B5667">
            <v>7943.2</v>
          </cell>
        </row>
        <row r="5668">
          <cell r="A5668" t="str">
            <v>21741560466</v>
          </cell>
          <cell r="B5668">
            <v>10668.4</v>
          </cell>
        </row>
        <row r="5669">
          <cell r="A5669" t="str">
            <v>21741560470</v>
          </cell>
          <cell r="B5669">
            <v>99895.3</v>
          </cell>
        </row>
        <row r="5670">
          <cell r="A5670" t="str">
            <v>21741560481</v>
          </cell>
          <cell r="B5670">
            <v>16910</v>
          </cell>
        </row>
        <row r="5671">
          <cell r="A5671" t="str">
            <v>21741560492</v>
          </cell>
          <cell r="B5671">
            <v>21168</v>
          </cell>
        </row>
        <row r="5672">
          <cell r="A5672" t="str">
            <v>21741560503</v>
          </cell>
          <cell r="B5672">
            <v>913</v>
          </cell>
        </row>
        <row r="5673">
          <cell r="A5673" t="str">
            <v>21741560514</v>
          </cell>
          <cell r="B5673">
            <v>9075</v>
          </cell>
        </row>
        <row r="5674">
          <cell r="A5674" t="str">
            <v>21741560525</v>
          </cell>
          <cell r="B5674">
            <v>15400</v>
          </cell>
        </row>
        <row r="5675">
          <cell r="A5675" t="str">
            <v>21741560536</v>
          </cell>
          <cell r="B5675">
            <v>4851</v>
          </cell>
        </row>
        <row r="5676">
          <cell r="A5676" t="str">
            <v>21741560540</v>
          </cell>
          <cell r="B5676">
            <v>912.5</v>
          </cell>
        </row>
        <row r="5677">
          <cell r="A5677" t="str">
            <v>21741560551</v>
          </cell>
          <cell r="B5677">
            <v>7752.6</v>
          </cell>
        </row>
        <row r="5678">
          <cell r="A5678" t="str">
            <v>21741560562</v>
          </cell>
          <cell r="B5678">
            <v>7657.8</v>
          </cell>
        </row>
        <row r="5679">
          <cell r="A5679" t="str">
            <v>21741560573</v>
          </cell>
          <cell r="B5679">
            <v>852112.46</v>
          </cell>
        </row>
        <row r="5680">
          <cell r="A5680" t="str">
            <v>21741560584</v>
          </cell>
          <cell r="B5680">
            <v>3507.8</v>
          </cell>
        </row>
        <row r="5681">
          <cell r="A5681" t="str">
            <v>21741560595</v>
          </cell>
          <cell r="B5681">
            <v>15842.7</v>
          </cell>
        </row>
        <row r="5682">
          <cell r="A5682" t="str">
            <v>21741560606</v>
          </cell>
          <cell r="B5682">
            <v>1093.4000000000001</v>
          </cell>
        </row>
        <row r="5683">
          <cell r="A5683" t="str">
            <v>21741560610</v>
          </cell>
          <cell r="B5683">
            <v>3206</v>
          </cell>
        </row>
        <row r="5684">
          <cell r="A5684" t="str">
            <v>21741560676</v>
          </cell>
          <cell r="B5684">
            <v>8603.1</v>
          </cell>
        </row>
        <row r="5685">
          <cell r="A5685" t="str">
            <v>21741560691</v>
          </cell>
          <cell r="B5685">
            <v>2416.5</v>
          </cell>
        </row>
        <row r="5686">
          <cell r="A5686" t="str">
            <v>21741560702</v>
          </cell>
          <cell r="B5686">
            <v>1352.07</v>
          </cell>
        </row>
        <row r="5687">
          <cell r="A5687" t="str">
            <v>21741560713</v>
          </cell>
          <cell r="B5687">
            <v>10528</v>
          </cell>
        </row>
        <row r="5688">
          <cell r="A5688" t="str">
            <v>21741560724</v>
          </cell>
          <cell r="B5688">
            <v>7835.1</v>
          </cell>
        </row>
        <row r="5689">
          <cell r="A5689" t="str">
            <v>21741560735</v>
          </cell>
          <cell r="B5689">
            <v>46161.9</v>
          </cell>
        </row>
        <row r="5690">
          <cell r="A5690" t="str">
            <v>21741560746</v>
          </cell>
          <cell r="B5690">
            <v>64113.1</v>
          </cell>
        </row>
        <row r="5691">
          <cell r="A5691" t="str">
            <v>21741560761</v>
          </cell>
          <cell r="B5691">
            <v>3565.6</v>
          </cell>
        </row>
        <row r="5692">
          <cell r="A5692" t="str">
            <v>21741560772</v>
          </cell>
          <cell r="B5692">
            <v>22603.57</v>
          </cell>
        </row>
        <row r="5693">
          <cell r="A5693" t="str">
            <v>21741560783</v>
          </cell>
          <cell r="B5693">
            <v>3791.7</v>
          </cell>
        </row>
        <row r="5694">
          <cell r="A5694" t="str">
            <v>21741560794</v>
          </cell>
          <cell r="B5694">
            <v>7830</v>
          </cell>
        </row>
        <row r="5695">
          <cell r="A5695" t="str">
            <v>21741560805</v>
          </cell>
          <cell r="B5695">
            <v>14115.9</v>
          </cell>
        </row>
        <row r="5696">
          <cell r="A5696" t="str">
            <v>21741560816</v>
          </cell>
          <cell r="B5696">
            <v>910.7</v>
          </cell>
        </row>
        <row r="5697">
          <cell r="A5697" t="str">
            <v>21741560820</v>
          </cell>
          <cell r="B5697">
            <v>3804.6</v>
          </cell>
        </row>
        <row r="5698">
          <cell r="A5698" t="str">
            <v>21741560831</v>
          </cell>
          <cell r="B5698">
            <v>49325.47</v>
          </cell>
        </row>
        <row r="5699">
          <cell r="A5699" t="str">
            <v>21741560842</v>
          </cell>
          <cell r="B5699">
            <v>2524.5</v>
          </cell>
        </row>
        <row r="5700">
          <cell r="A5700" t="str">
            <v>21741560853</v>
          </cell>
          <cell r="B5700">
            <v>17370.099999999999</v>
          </cell>
        </row>
        <row r="5701">
          <cell r="A5701" t="str">
            <v>21741560864</v>
          </cell>
          <cell r="B5701">
            <v>2416.1</v>
          </cell>
        </row>
        <row r="5702">
          <cell r="A5702" t="str">
            <v>21741560875</v>
          </cell>
          <cell r="B5702">
            <v>18773.3</v>
          </cell>
        </row>
        <row r="5703">
          <cell r="A5703" t="str">
            <v>21741560886</v>
          </cell>
          <cell r="B5703">
            <v>2072</v>
          </cell>
        </row>
        <row r="5704">
          <cell r="A5704" t="str">
            <v>21741560890</v>
          </cell>
          <cell r="B5704">
            <v>1971.9</v>
          </cell>
        </row>
        <row r="5705">
          <cell r="A5705" t="str">
            <v>21741560901</v>
          </cell>
          <cell r="B5705">
            <v>4922.3999999999996</v>
          </cell>
        </row>
        <row r="5706">
          <cell r="A5706" t="str">
            <v>21741560912</v>
          </cell>
          <cell r="B5706">
            <v>6087.41</v>
          </cell>
        </row>
        <row r="5707">
          <cell r="A5707" t="str">
            <v>21741560923</v>
          </cell>
          <cell r="B5707">
            <v>3490.5</v>
          </cell>
        </row>
        <row r="5708">
          <cell r="A5708" t="str">
            <v>21741560934</v>
          </cell>
          <cell r="B5708">
            <v>8298.07</v>
          </cell>
        </row>
        <row r="5709">
          <cell r="A5709" t="str">
            <v>21741560945</v>
          </cell>
          <cell r="B5709">
            <v>1812.8</v>
          </cell>
        </row>
        <row r="5710">
          <cell r="A5710" t="str">
            <v>21741560956</v>
          </cell>
          <cell r="B5710">
            <v>44130.2</v>
          </cell>
        </row>
        <row r="5711">
          <cell r="A5711" t="str">
            <v>21741560960</v>
          </cell>
          <cell r="B5711">
            <v>64624.4</v>
          </cell>
        </row>
        <row r="5712">
          <cell r="A5712" t="str">
            <v>21741560971</v>
          </cell>
          <cell r="B5712">
            <v>3481.5</v>
          </cell>
        </row>
        <row r="5713">
          <cell r="A5713" t="str">
            <v>21741560982</v>
          </cell>
          <cell r="B5713">
            <v>53437.4</v>
          </cell>
        </row>
        <row r="5714">
          <cell r="A5714" t="str">
            <v>21741560993</v>
          </cell>
          <cell r="B5714">
            <v>910.5</v>
          </cell>
        </row>
        <row r="5715">
          <cell r="A5715" t="str">
            <v>21741831904</v>
          </cell>
          <cell r="B5715">
            <v>3504</v>
          </cell>
        </row>
        <row r="5716">
          <cell r="A5716" t="str">
            <v>21741831915</v>
          </cell>
          <cell r="B5716">
            <v>12248</v>
          </cell>
        </row>
        <row r="5717">
          <cell r="A5717" t="str">
            <v>21741831926</v>
          </cell>
          <cell r="B5717">
            <v>15840</v>
          </cell>
        </row>
        <row r="5718">
          <cell r="A5718" t="str">
            <v>21741831930</v>
          </cell>
          <cell r="B5718">
            <v>12210</v>
          </cell>
        </row>
        <row r="5719">
          <cell r="A5719" t="str">
            <v>21741831941</v>
          </cell>
          <cell r="B5719">
            <v>908.7</v>
          </cell>
        </row>
        <row r="5720">
          <cell r="A5720" t="str">
            <v>21741831952</v>
          </cell>
          <cell r="B5720">
            <v>908.7</v>
          </cell>
        </row>
        <row r="5721">
          <cell r="A5721" t="str">
            <v>21741831963</v>
          </cell>
          <cell r="B5721">
            <v>12429.7</v>
          </cell>
        </row>
        <row r="5722">
          <cell r="A5722" t="str">
            <v>21741831974</v>
          </cell>
          <cell r="B5722">
            <v>2329.8000000000002</v>
          </cell>
        </row>
        <row r="5723">
          <cell r="A5723" t="str">
            <v>21741831985</v>
          </cell>
          <cell r="B5723">
            <v>303817.75</v>
          </cell>
        </row>
        <row r="5724">
          <cell r="A5724" t="str">
            <v>21741831996</v>
          </cell>
          <cell r="B5724">
            <v>908.3</v>
          </cell>
        </row>
        <row r="5725">
          <cell r="A5725" t="str">
            <v>21741899001</v>
          </cell>
          <cell r="B5725">
            <v>8515</v>
          </cell>
        </row>
        <row r="5726">
          <cell r="A5726" t="str">
            <v>21741899012</v>
          </cell>
          <cell r="B5726">
            <v>7150</v>
          </cell>
        </row>
        <row r="5727">
          <cell r="A5727" t="str">
            <v>21741899023</v>
          </cell>
          <cell r="B5727">
            <v>9555</v>
          </cell>
        </row>
        <row r="5728">
          <cell r="A5728" t="str">
            <v>21741899034</v>
          </cell>
          <cell r="B5728">
            <v>7150</v>
          </cell>
        </row>
        <row r="5729">
          <cell r="A5729" t="str">
            <v>21741899045</v>
          </cell>
          <cell r="B5729">
            <v>7150</v>
          </cell>
        </row>
        <row r="5730">
          <cell r="A5730" t="str">
            <v>21741899056</v>
          </cell>
          <cell r="B5730">
            <v>7280</v>
          </cell>
        </row>
        <row r="5731">
          <cell r="A5731" t="str">
            <v>21741899060</v>
          </cell>
          <cell r="B5731">
            <v>7150</v>
          </cell>
        </row>
        <row r="5732">
          <cell r="A5732" t="str">
            <v>21741899071</v>
          </cell>
          <cell r="B5732">
            <v>10270</v>
          </cell>
        </row>
        <row r="5733">
          <cell r="A5733" t="str">
            <v>21741899082</v>
          </cell>
          <cell r="B5733">
            <v>7475</v>
          </cell>
        </row>
        <row r="5734">
          <cell r="A5734" t="str">
            <v>21741899093</v>
          </cell>
          <cell r="B5734">
            <v>8775</v>
          </cell>
        </row>
        <row r="5735">
          <cell r="A5735" t="str">
            <v>21741899104</v>
          </cell>
          <cell r="B5735">
            <v>7215</v>
          </cell>
        </row>
        <row r="5736">
          <cell r="A5736" t="str">
            <v>21741899115</v>
          </cell>
          <cell r="B5736">
            <v>7345</v>
          </cell>
        </row>
        <row r="5737">
          <cell r="A5737" t="str">
            <v>21741899126</v>
          </cell>
          <cell r="B5737">
            <v>7150</v>
          </cell>
        </row>
        <row r="5738">
          <cell r="A5738" t="str">
            <v>21741899130</v>
          </cell>
          <cell r="B5738">
            <v>7150</v>
          </cell>
        </row>
        <row r="5739">
          <cell r="A5739" t="str">
            <v>21741899141</v>
          </cell>
          <cell r="B5739">
            <v>8840</v>
          </cell>
        </row>
        <row r="5740">
          <cell r="A5740" t="str">
            <v>21741899152</v>
          </cell>
          <cell r="B5740">
            <v>4400</v>
          </cell>
        </row>
        <row r="5741">
          <cell r="A5741" t="str">
            <v>21741899244</v>
          </cell>
          <cell r="B5741">
            <v>1980</v>
          </cell>
        </row>
        <row r="5742">
          <cell r="A5742" t="str">
            <v>21741899255</v>
          </cell>
          <cell r="B5742">
            <v>8536.0400000000009</v>
          </cell>
        </row>
        <row r="5743">
          <cell r="A5743" t="str">
            <v>21741899266</v>
          </cell>
          <cell r="B5743">
            <v>904.7</v>
          </cell>
        </row>
        <row r="5744">
          <cell r="A5744" t="str">
            <v>21741899270</v>
          </cell>
          <cell r="B5744">
            <v>4329</v>
          </cell>
        </row>
        <row r="5745">
          <cell r="A5745" t="str">
            <v>21741899281</v>
          </cell>
          <cell r="B5745">
            <v>905.2</v>
          </cell>
        </row>
        <row r="5746">
          <cell r="A5746" t="str">
            <v>21741899292</v>
          </cell>
          <cell r="B5746">
            <v>2597.92</v>
          </cell>
        </row>
        <row r="5747">
          <cell r="A5747" t="str">
            <v>21741899303</v>
          </cell>
          <cell r="B5747">
            <v>13020</v>
          </cell>
        </row>
        <row r="5748">
          <cell r="A5748" t="str">
            <v>21741899314</v>
          </cell>
          <cell r="B5748">
            <v>11550</v>
          </cell>
        </row>
        <row r="5749">
          <cell r="A5749" t="str">
            <v>21741899325</v>
          </cell>
          <cell r="B5749">
            <v>11550</v>
          </cell>
        </row>
        <row r="5750">
          <cell r="A5750" t="str">
            <v>21741899336</v>
          </cell>
          <cell r="B5750">
            <v>11550</v>
          </cell>
        </row>
        <row r="5751">
          <cell r="A5751" t="str">
            <v>21741899340</v>
          </cell>
          <cell r="B5751">
            <v>11550</v>
          </cell>
        </row>
        <row r="5752">
          <cell r="A5752" t="str">
            <v>21741899351</v>
          </cell>
          <cell r="B5752">
            <v>11970</v>
          </cell>
        </row>
        <row r="5753">
          <cell r="A5753" t="str">
            <v>21741899362</v>
          </cell>
          <cell r="B5753">
            <v>11550</v>
          </cell>
        </row>
        <row r="5754">
          <cell r="A5754" t="str">
            <v>21741899373</v>
          </cell>
          <cell r="B5754">
            <v>11865</v>
          </cell>
        </row>
        <row r="5755">
          <cell r="A5755" t="str">
            <v>21741899384</v>
          </cell>
          <cell r="B5755">
            <v>11970</v>
          </cell>
        </row>
        <row r="5756">
          <cell r="A5756" t="str">
            <v>21741899395</v>
          </cell>
          <cell r="B5756">
            <v>12180</v>
          </cell>
        </row>
        <row r="5757">
          <cell r="A5757" t="str">
            <v>21741899406</v>
          </cell>
          <cell r="B5757">
            <v>12705</v>
          </cell>
        </row>
        <row r="5758">
          <cell r="A5758" t="str">
            <v>21741899410</v>
          </cell>
          <cell r="B5758">
            <v>14280</v>
          </cell>
        </row>
        <row r="5759">
          <cell r="A5759" t="str">
            <v>21741899421</v>
          </cell>
          <cell r="B5759">
            <v>11550</v>
          </cell>
        </row>
        <row r="5760">
          <cell r="A5760" t="str">
            <v>21741899432</v>
          </cell>
          <cell r="B5760">
            <v>11550</v>
          </cell>
        </row>
        <row r="5761">
          <cell r="A5761" t="str">
            <v>21741899443</v>
          </cell>
          <cell r="B5761">
            <v>13965</v>
          </cell>
        </row>
        <row r="5762">
          <cell r="A5762" t="str">
            <v>21741899454</v>
          </cell>
          <cell r="B5762">
            <v>15620</v>
          </cell>
        </row>
        <row r="5763">
          <cell r="A5763" t="str">
            <v>21741899465</v>
          </cell>
          <cell r="B5763">
            <v>13230</v>
          </cell>
        </row>
        <row r="5764">
          <cell r="A5764" t="str">
            <v>21741899476</v>
          </cell>
          <cell r="B5764">
            <v>11970</v>
          </cell>
        </row>
        <row r="5765">
          <cell r="A5765" t="str">
            <v>21741899480</v>
          </cell>
          <cell r="B5765">
            <v>11550</v>
          </cell>
        </row>
        <row r="5766">
          <cell r="A5766" t="str">
            <v>21741899491</v>
          </cell>
          <cell r="B5766">
            <v>13125</v>
          </cell>
        </row>
        <row r="5767">
          <cell r="A5767" t="str">
            <v>21741899502</v>
          </cell>
          <cell r="B5767">
            <v>11550</v>
          </cell>
        </row>
        <row r="5768">
          <cell r="A5768" t="str">
            <v>21741899513</v>
          </cell>
          <cell r="B5768">
            <v>13650</v>
          </cell>
        </row>
        <row r="5769">
          <cell r="A5769" t="str">
            <v>21741899524</v>
          </cell>
          <cell r="B5769">
            <v>11760</v>
          </cell>
        </row>
        <row r="5770">
          <cell r="A5770" t="str">
            <v>21741899535</v>
          </cell>
          <cell r="B5770">
            <v>12180</v>
          </cell>
        </row>
        <row r="5771">
          <cell r="A5771" t="str">
            <v>21741899546</v>
          </cell>
          <cell r="B5771">
            <v>11655</v>
          </cell>
        </row>
        <row r="5772">
          <cell r="A5772" t="str">
            <v>21741899550</v>
          </cell>
          <cell r="B5772">
            <v>13125</v>
          </cell>
        </row>
        <row r="5773">
          <cell r="A5773" t="str">
            <v>21741899561</v>
          </cell>
          <cell r="B5773">
            <v>11970</v>
          </cell>
        </row>
        <row r="5774">
          <cell r="A5774" t="str">
            <v>21741899572</v>
          </cell>
          <cell r="B5774">
            <v>11655</v>
          </cell>
        </row>
        <row r="5775">
          <cell r="A5775" t="str">
            <v>21741899583</v>
          </cell>
          <cell r="B5775">
            <v>12075</v>
          </cell>
        </row>
        <row r="5776">
          <cell r="A5776" t="str">
            <v>21741899594</v>
          </cell>
          <cell r="B5776">
            <v>11760</v>
          </cell>
        </row>
        <row r="5777">
          <cell r="A5777" t="str">
            <v>21741899653</v>
          </cell>
          <cell r="B5777">
            <v>4475</v>
          </cell>
        </row>
        <row r="5778">
          <cell r="A5778" t="str">
            <v>21741899664</v>
          </cell>
          <cell r="B5778">
            <v>908.3</v>
          </cell>
        </row>
        <row r="5779">
          <cell r="A5779" t="str">
            <v>21741899675</v>
          </cell>
          <cell r="B5779">
            <v>29012.959999999999</v>
          </cell>
        </row>
        <row r="5780">
          <cell r="A5780" t="str">
            <v>21741899686</v>
          </cell>
          <cell r="B5780">
            <v>911.1</v>
          </cell>
        </row>
        <row r="5781">
          <cell r="A5781" t="str">
            <v>21741899690</v>
          </cell>
          <cell r="B5781">
            <v>5416.5</v>
          </cell>
        </row>
        <row r="5782">
          <cell r="A5782" t="str">
            <v>21741899701</v>
          </cell>
          <cell r="B5782">
            <v>911.1</v>
          </cell>
        </row>
        <row r="5783">
          <cell r="A5783" t="str">
            <v>21741899712</v>
          </cell>
          <cell r="B5783">
            <v>11980.64</v>
          </cell>
        </row>
        <row r="5784">
          <cell r="A5784" t="str">
            <v>21741899723</v>
          </cell>
          <cell r="B5784">
            <v>2112</v>
          </cell>
        </row>
        <row r="5785">
          <cell r="A5785" t="str">
            <v>21741899745</v>
          </cell>
          <cell r="B5785">
            <v>1914</v>
          </cell>
        </row>
        <row r="5786">
          <cell r="A5786" t="str">
            <v>21741899756</v>
          </cell>
          <cell r="B5786">
            <v>30500</v>
          </cell>
        </row>
        <row r="5787">
          <cell r="A5787" t="str">
            <v>21741899760</v>
          </cell>
          <cell r="B5787">
            <v>4772.3</v>
          </cell>
        </row>
        <row r="5788">
          <cell r="A5788" t="str">
            <v>21741899771</v>
          </cell>
          <cell r="B5788">
            <v>4499.6000000000004</v>
          </cell>
        </row>
        <row r="5789">
          <cell r="A5789" t="str">
            <v>21741899830</v>
          </cell>
          <cell r="B5789">
            <v>2892.7</v>
          </cell>
        </row>
        <row r="5790">
          <cell r="A5790" t="str">
            <v>21741899852</v>
          </cell>
          <cell r="B5790">
            <v>2604.6</v>
          </cell>
        </row>
        <row r="5791">
          <cell r="A5791" t="str">
            <v>21741899863</v>
          </cell>
          <cell r="B5791">
            <v>3557</v>
          </cell>
        </row>
        <row r="5792">
          <cell r="A5792" t="str">
            <v>21741899874</v>
          </cell>
          <cell r="B5792">
            <v>17229.3</v>
          </cell>
        </row>
        <row r="5793">
          <cell r="A5793" t="str">
            <v>21741899885</v>
          </cell>
          <cell r="B5793">
            <v>5448</v>
          </cell>
        </row>
        <row r="5794">
          <cell r="A5794" t="str">
            <v>21741899896</v>
          </cell>
          <cell r="B5794">
            <v>1509.6</v>
          </cell>
        </row>
        <row r="5795">
          <cell r="A5795" t="str">
            <v>21741899944</v>
          </cell>
          <cell r="B5795">
            <v>11947</v>
          </cell>
        </row>
        <row r="5796">
          <cell r="A5796" t="str">
            <v>21741905301</v>
          </cell>
          <cell r="B5796">
            <v>24907</v>
          </cell>
        </row>
        <row r="5797">
          <cell r="A5797" t="str">
            <v>21741905312</v>
          </cell>
          <cell r="B5797">
            <v>1354.1</v>
          </cell>
        </row>
        <row r="5798">
          <cell r="A5798" t="str">
            <v>21741905323</v>
          </cell>
          <cell r="B5798">
            <v>114436.19</v>
          </cell>
        </row>
        <row r="5799">
          <cell r="A5799" t="str">
            <v>21741905334</v>
          </cell>
          <cell r="B5799">
            <v>5137.1000000000004</v>
          </cell>
        </row>
        <row r="5800">
          <cell r="A5800" t="str">
            <v>21741905345</v>
          </cell>
          <cell r="B5800">
            <v>1536.3</v>
          </cell>
        </row>
        <row r="5801">
          <cell r="A5801" t="str">
            <v>21741905356</v>
          </cell>
          <cell r="B5801">
            <v>907.1</v>
          </cell>
        </row>
        <row r="5802">
          <cell r="A5802" t="str">
            <v>21741905360</v>
          </cell>
          <cell r="B5802">
            <v>11760</v>
          </cell>
        </row>
        <row r="5803">
          <cell r="A5803" t="str">
            <v>21741905371</v>
          </cell>
          <cell r="B5803">
            <v>7805.1</v>
          </cell>
        </row>
        <row r="5804">
          <cell r="A5804" t="str">
            <v>21741905382</v>
          </cell>
          <cell r="B5804">
            <v>9973.9</v>
          </cell>
        </row>
        <row r="5805">
          <cell r="A5805" t="str">
            <v>21741905393</v>
          </cell>
          <cell r="B5805">
            <v>6984.8</v>
          </cell>
        </row>
        <row r="5806">
          <cell r="A5806" t="str">
            <v>21741905404</v>
          </cell>
          <cell r="B5806">
            <v>907.1</v>
          </cell>
        </row>
        <row r="5807">
          <cell r="A5807" t="str">
            <v>21741905415</v>
          </cell>
          <cell r="B5807">
            <v>4603.5</v>
          </cell>
        </row>
        <row r="5808">
          <cell r="A5808" t="str">
            <v>21741905426</v>
          </cell>
          <cell r="B5808">
            <v>906</v>
          </cell>
        </row>
        <row r="5809">
          <cell r="A5809" t="str">
            <v>21741905430</v>
          </cell>
          <cell r="B5809">
            <v>12320</v>
          </cell>
        </row>
        <row r="5810">
          <cell r="A5810" t="str">
            <v>21741905441</v>
          </cell>
          <cell r="B5810">
            <v>1255</v>
          </cell>
        </row>
        <row r="5811">
          <cell r="A5811" t="str">
            <v>21741905452</v>
          </cell>
          <cell r="B5811">
            <v>2744</v>
          </cell>
        </row>
        <row r="5812">
          <cell r="A5812" t="str">
            <v>21741905463</v>
          </cell>
          <cell r="B5812">
            <v>44492.5</v>
          </cell>
        </row>
        <row r="5813">
          <cell r="A5813" t="str">
            <v>21741905474</v>
          </cell>
          <cell r="B5813">
            <v>2596</v>
          </cell>
        </row>
        <row r="5814">
          <cell r="A5814" t="str">
            <v>21741905485</v>
          </cell>
          <cell r="B5814">
            <v>905.2</v>
          </cell>
        </row>
        <row r="5815">
          <cell r="A5815" t="str">
            <v>21741905496</v>
          </cell>
          <cell r="B5815">
            <v>7698.73</v>
          </cell>
        </row>
        <row r="5816">
          <cell r="A5816" t="str">
            <v>21742488186</v>
          </cell>
          <cell r="B5816">
            <v>0</v>
          </cell>
        </row>
        <row r="5817">
          <cell r="A5817" t="str">
            <v>21742512002</v>
          </cell>
          <cell r="B5817">
            <v>13125</v>
          </cell>
        </row>
        <row r="5818">
          <cell r="A5818" t="str">
            <v>21742512013</v>
          </cell>
          <cell r="B5818">
            <v>12285</v>
          </cell>
        </row>
        <row r="5819">
          <cell r="A5819" t="str">
            <v>21742512024</v>
          </cell>
          <cell r="B5819">
            <v>11550</v>
          </cell>
        </row>
        <row r="5820">
          <cell r="A5820" t="str">
            <v>21742512035</v>
          </cell>
          <cell r="B5820">
            <v>11655</v>
          </cell>
        </row>
        <row r="5821">
          <cell r="A5821" t="str">
            <v>21742512046</v>
          </cell>
          <cell r="B5821">
            <v>11760</v>
          </cell>
        </row>
        <row r="5822">
          <cell r="A5822" t="str">
            <v>21742512061</v>
          </cell>
          <cell r="B5822">
            <v>11550</v>
          </cell>
        </row>
        <row r="5823">
          <cell r="A5823" t="str">
            <v>21742512072</v>
          </cell>
          <cell r="B5823">
            <v>11970</v>
          </cell>
        </row>
        <row r="5824">
          <cell r="A5824" t="str">
            <v>21742512083</v>
          </cell>
          <cell r="B5824">
            <v>11655</v>
          </cell>
        </row>
        <row r="5825">
          <cell r="A5825" t="str">
            <v>21742512094</v>
          </cell>
          <cell r="B5825">
            <v>11655</v>
          </cell>
        </row>
        <row r="5826">
          <cell r="A5826" t="str">
            <v>21742512105</v>
          </cell>
          <cell r="B5826">
            <v>12180</v>
          </cell>
        </row>
        <row r="5827">
          <cell r="A5827" t="str">
            <v>21742512116</v>
          </cell>
          <cell r="B5827">
            <v>11655</v>
          </cell>
        </row>
        <row r="5828">
          <cell r="A5828" t="str">
            <v>21742512120</v>
          </cell>
          <cell r="B5828">
            <v>11550</v>
          </cell>
        </row>
        <row r="5829">
          <cell r="A5829" t="str">
            <v>21742512131</v>
          </cell>
          <cell r="B5829">
            <v>11550</v>
          </cell>
        </row>
        <row r="5830">
          <cell r="A5830" t="str">
            <v>21742512142</v>
          </cell>
          <cell r="B5830">
            <v>13125</v>
          </cell>
        </row>
        <row r="5831">
          <cell r="A5831" t="str">
            <v>21742512153</v>
          </cell>
          <cell r="B5831">
            <v>11760</v>
          </cell>
        </row>
        <row r="5832">
          <cell r="A5832" t="str">
            <v>21742512164</v>
          </cell>
          <cell r="B5832">
            <v>11655</v>
          </cell>
        </row>
        <row r="5833">
          <cell r="A5833" t="str">
            <v>21742512175</v>
          </cell>
          <cell r="B5833">
            <v>13650</v>
          </cell>
        </row>
        <row r="5834">
          <cell r="A5834" t="str">
            <v>21742512186</v>
          </cell>
          <cell r="B5834">
            <v>11760</v>
          </cell>
        </row>
        <row r="5835">
          <cell r="A5835" t="str">
            <v>21742512190</v>
          </cell>
          <cell r="B5835">
            <v>13440</v>
          </cell>
        </row>
        <row r="5836">
          <cell r="A5836" t="str">
            <v>21742512201</v>
          </cell>
          <cell r="B5836">
            <v>11760</v>
          </cell>
        </row>
        <row r="5837">
          <cell r="A5837" t="str">
            <v>21742512212</v>
          </cell>
          <cell r="B5837">
            <v>13020</v>
          </cell>
        </row>
        <row r="5838">
          <cell r="A5838" t="str">
            <v>21742512223</v>
          </cell>
          <cell r="B5838">
            <v>11655</v>
          </cell>
        </row>
        <row r="5839">
          <cell r="A5839" t="str">
            <v>21742512234</v>
          </cell>
          <cell r="B5839">
            <v>12600</v>
          </cell>
        </row>
        <row r="5840">
          <cell r="A5840" t="str">
            <v>21742512245</v>
          </cell>
          <cell r="B5840">
            <v>10890</v>
          </cell>
        </row>
        <row r="5841">
          <cell r="A5841" t="str">
            <v>21742512256</v>
          </cell>
          <cell r="B5841">
            <v>12075</v>
          </cell>
        </row>
        <row r="5842">
          <cell r="A5842" t="str">
            <v>21742512260</v>
          </cell>
          <cell r="B5842">
            <v>13545</v>
          </cell>
        </row>
        <row r="5843">
          <cell r="A5843" t="str">
            <v>21742512271</v>
          </cell>
          <cell r="B5843">
            <v>11760</v>
          </cell>
        </row>
        <row r="5844">
          <cell r="A5844" t="str">
            <v>21742512282</v>
          </cell>
          <cell r="B5844">
            <v>12915</v>
          </cell>
        </row>
        <row r="5845">
          <cell r="A5845" t="str">
            <v>21742512293</v>
          </cell>
          <cell r="B5845">
            <v>12810</v>
          </cell>
        </row>
        <row r="5846">
          <cell r="A5846" t="str">
            <v>21742512304</v>
          </cell>
          <cell r="B5846">
            <v>11655</v>
          </cell>
        </row>
        <row r="5847">
          <cell r="A5847" t="str">
            <v>21742512315</v>
          </cell>
          <cell r="B5847">
            <v>1751.56</v>
          </cell>
        </row>
        <row r="5848">
          <cell r="A5848" t="str">
            <v>21742512326</v>
          </cell>
          <cell r="B5848">
            <v>4513.5</v>
          </cell>
        </row>
        <row r="5849">
          <cell r="A5849" t="str">
            <v>21742512330</v>
          </cell>
          <cell r="B5849">
            <v>700</v>
          </cell>
        </row>
        <row r="5850">
          <cell r="A5850" t="str">
            <v>21742512341</v>
          </cell>
          <cell r="B5850">
            <v>902.7</v>
          </cell>
        </row>
        <row r="5851">
          <cell r="A5851" t="str">
            <v>21742512352</v>
          </cell>
          <cell r="B5851">
            <v>17358</v>
          </cell>
        </row>
        <row r="5852">
          <cell r="A5852" t="str">
            <v>21742512363</v>
          </cell>
          <cell r="B5852">
            <v>6011.6</v>
          </cell>
        </row>
        <row r="5853">
          <cell r="A5853" t="str">
            <v>21742512374</v>
          </cell>
          <cell r="B5853">
            <v>6090.7</v>
          </cell>
        </row>
        <row r="5854">
          <cell r="A5854" t="str">
            <v>21742512385</v>
          </cell>
          <cell r="B5854">
            <v>9061</v>
          </cell>
        </row>
        <row r="5855">
          <cell r="A5855" t="str">
            <v>21742512400</v>
          </cell>
          <cell r="B5855">
            <v>4939.2</v>
          </cell>
        </row>
        <row r="5856">
          <cell r="A5856" t="str">
            <v>21742512411</v>
          </cell>
          <cell r="B5856">
            <v>3484.3</v>
          </cell>
        </row>
        <row r="5857">
          <cell r="A5857" t="str">
            <v>21742512433</v>
          </cell>
          <cell r="B5857">
            <v>3484.3</v>
          </cell>
        </row>
        <row r="5858">
          <cell r="A5858" t="str">
            <v>21742512444</v>
          </cell>
          <cell r="B5858">
            <v>4680</v>
          </cell>
        </row>
        <row r="5859">
          <cell r="A5859" t="str">
            <v>21742512455</v>
          </cell>
          <cell r="B5859">
            <v>2211</v>
          </cell>
        </row>
        <row r="5860">
          <cell r="A5860" t="str">
            <v>21742512466</v>
          </cell>
          <cell r="B5860">
            <v>7918</v>
          </cell>
        </row>
        <row r="5861">
          <cell r="A5861" t="str">
            <v>21742512470</v>
          </cell>
          <cell r="B5861">
            <v>15680</v>
          </cell>
        </row>
        <row r="5862">
          <cell r="A5862" t="str">
            <v>21742512481</v>
          </cell>
          <cell r="B5862">
            <v>2180.4</v>
          </cell>
        </row>
        <row r="5863">
          <cell r="A5863" t="str">
            <v>21742512492</v>
          </cell>
          <cell r="B5863">
            <v>6062.5</v>
          </cell>
        </row>
        <row r="5864">
          <cell r="A5864" t="str">
            <v>21742512503</v>
          </cell>
          <cell r="B5864">
            <v>911</v>
          </cell>
        </row>
        <row r="5865">
          <cell r="A5865" t="str">
            <v>21742512514</v>
          </cell>
          <cell r="B5865">
            <v>12601.5</v>
          </cell>
        </row>
        <row r="5866">
          <cell r="A5866" t="str">
            <v>21742512521</v>
          </cell>
          <cell r="B5866">
            <v>6890.19</v>
          </cell>
        </row>
        <row r="5867">
          <cell r="A5867" t="str">
            <v>21742512525</v>
          </cell>
          <cell r="B5867">
            <v>10452.4</v>
          </cell>
        </row>
        <row r="5868">
          <cell r="A5868" t="str">
            <v>21742512536</v>
          </cell>
          <cell r="B5868">
            <v>907.1</v>
          </cell>
        </row>
        <row r="5869">
          <cell r="A5869" t="str">
            <v>21742512540</v>
          </cell>
          <cell r="B5869">
            <v>4544.5</v>
          </cell>
        </row>
        <row r="5870">
          <cell r="A5870" t="str">
            <v>21742512551</v>
          </cell>
          <cell r="B5870">
            <v>2726.7</v>
          </cell>
        </row>
        <row r="5871">
          <cell r="A5871" t="str">
            <v>21742512562</v>
          </cell>
          <cell r="B5871">
            <v>5244</v>
          </cell>
        </row>
        <row r="5872">
          <cell r="A5872" t="str">
            <v>21742512573</v>
          </cell>
          <cell r="B5872">
            <v>909.7</v>
          </cell>
        </row>
        <row r="5873">
          <cell r="A5873" t="str">
            <v>21742512584</v>
          </cell>
          <cell r="B5873">
            <v>6276.93</v>
          </cell>
        </row>
        <row r="5874">
          <cell r="A5874" t="str">
            <v>21742512606</v>
          </cell>
          <cell r="B5874">
            <v>3523.68</v>
          </cell>
        </row>
        <row r="5875">
          <cell r="A5875" t="str">
            <v>21742512610</v>
          </cell>
          <cell r="B5875">
            <v>4353</v>
          </cell>
        </row>
        <row r="5876">
          <cell r="A5876" t="str">
            <v>21742512632</v>
          </cell>
          <cell r="B5876">
            <v>16500</v>
          </cell>
        </row>
        <row r="5877">
          <cell r="A5877" t="str">
            <v>21742512643</v>
          </cell>
          <cell r="B5877">
            <v>2189.37</v>
          </cell>
        </row>
        <row r="5878">
          <cell r="A5878" t="str">
            <v>21742512654</v>
          </cell>
          <cell r="B5878">
            <v>700</v>
          </cell>
        </row>
        <row r="5879">
          <cell r="A5879" t="str">
            <v>21742512713</v>
          </cell>
          <cell r="B5879">
            <v>9322.6</v>
          </cell>
        </row>
        <row r="5880">
          <cell r="A5880" t="str">
            <v>21742512724</v>
          </cell>
          <cell r="B5880">
            <v>8052.2</v>
          </cell>
        </row>
        <row r="5881">
          <cell r="A5881" t="str">
            <v>21742512735</v>
          </cell>
          <cell r="B5881">
            <v>7017</v>
          </cell>
        </row>
        <row r="5882">
          <cell r="A5882" t="str">
            <v>21742512746</v>
          </cell>
          <cell r="B5882">
            <v>11482.4</v>
          </cell>
        </row>
        <row r="5883">
          <cell r="A5883" t="str">
            <v>21742512750</v>
          </cell>
          <cell r="B5883">
            <v>4572.5</v>
          </cell>
        </row>
        <row r="5884">
          <cell r="A5884" t="str">
            <v>21742512761</v>
          </cell>
          <cell r="B5884">
            <v>914.5</v>
          </cell>
        </row>
        <row r="5885">
          <cell r="A5885" t="str">
            <v>21742512772</v>
          </cell>
          <cell r="B5885">
            <v>43457.1</v>
          </cell>
        </row>
        <row r="5886">
          <cell r="A5886" t="str">
            <v>21742512783</v>
          </cell>
          <cell r="B5886">
            <v>914.5</v>
          </cell>
        </row>
        <row r="5887">
          <cell r="A5887" t="str">
            <v>21742512794</v>
          </cell>
          <cell r="B5887">
            <v>26488.9</v>
          </cell>
        </row>
        <row r="5888">
          <cell r="A5888" t="str">
            <v>21742512805</v>
          </cell>
          <cell r="B5888">
            <v>700</v>
          </cell>
        </row>
        <row r="5889">
          <cell r="A5889" t="str">
            <v>21742512816</v>
          </cell>
          <cell r="B5889">
            <v>10245.9</v>
          </cell>
        </row>
        <row r="5890">
          <cell r="A5890" t="str">
            <v>21742512820</v>
          </cell>
          <cell r="B5890">
            <v>6355</v>
          </cell>
        </row>
        <row r="5891">
          <cell r="A5891" t="str">
            <v>21742512831</v>
          </cell>
          <cell r="B5891">
            <v>9405</v>
          </cell>
        </row>
        <row r="5892">
          <cell r="A5892" t="str">
            <v>21742512842</v>
          </cell>
          <cell r="B5892">
            <v>33254.1</v>
          </cell>
        </row>
        <row r="5893">
          <cell r="A5893" t="str">
            <v>21742512853</v>
          </cell>
          <cell r="B5893">
            <v>8745</v>
          </cell>
        </row>
        <row r="5894">
          <cell r="A5894" t="str">
            <v>21742512864</v>
          </cell>
          <cell r="B5894">
            <v>7879.1</v>
          </cell>
        </row>
        <row r="5895">
          <cell r="A5895" t="str">
            <v>21742512875</v>
          </cell>
          <cell r="B5895">
            <v>3202.9</v>
          </cell>
        </row>
        <row r="5896">
          <cell r="A5896" t="str">
            <v>21742512886</v>
          </cell>
          <cell r="B5896">
            <v>13283</v>
          </cell>
        </row>
        <row r="5897">
          <cell r="A5897" t="str">
            <v>21742512890</v>
          </cell>
          <cell r="B5897">
            <v>21450</v>
          </cell>
        </row>
        <row r="5898">
          <cell r="A5898" t="str">
            <v>21742512901</v>
          </cell>
          <cell r="B5898">
            <v>4575.5</v>
          </cell>
        </row>
        <row r="5899">
          <cell r="A5899" t="str">
            <v>21742512912</v>
          </cell>
          <cell r="B5899">
            <v>22726.9</v>
          </cell>
        </row>
        <row r="5900">
          <cell r="A5900" t="str">
            <v>21742512923</v>
          </cell>
          <cell r="B5900">
            <v>5065.1000000000004</v>
          </cell>
        </row>
        <row r="5901">
          <cell r="A5901" t="str">
            <v>21742512934</v>
          </cell>
          <cell r="B5901">
            <v>2623.5</v>
          </cell>
        </row>
        <row r="5902">
          <cell r="A5902" t="str">
            <v>21742512945</v>
          </cell>
          <cell r="B5902">
            <v>19915.95</v>
          </cell>
        </row>
        <row r="5903">
          <cell r="A5903" t="str">
            <v>21742512956</v>
          </cell>
          <cell r="B5903">
            <v>3519.3</v>
          </cell>
        </row>
        <row r="5904">
          <cell r="A5904" t="str">
            <v>21742512960</v>
          </cell>
          <cell r="B5904">
            <v>5003.3999999999996</v>
          </cell>
        </row>
        <row r="5905">
          <cell r="A5905" t="str">
            <v>21742512971</v>
          </cell>
          <cell r="B5905">
            <v>3102</v>
          </cell>
        </row>
        <row r="5906">
          <cell r="A5906" t="str">
            <v>21742512982</v>
          </cell>
          <cell r="B5906">
            <v>26809</v>
          </cell>
        </row>
        <row r="5907">
          <cell r="A5907" t="str">
            <v>21742512993</v>
          </cell>
          <cell r="B5907">
            <v>12221.6</v>
          </cell>
        </row>
        <row r="5908">
          <cell r="A5908" t="str">
            <v>21742515911</v>
          </cell>
          <cell r="B5908">
            <v>1240</v>
          </cell>
        </row>
        <row r="5909">
          <cell r="A5909" t="str">
            <v>21742572050</v>
          </cell>
          <cell r="B5909">
            <v>914.1</v>
          </cell>
        </row>
        <row r="5910">
          <cell r="A5910" t="str">
            <v>21742795406</v>
          </cell>
          <cell r="B5910">
            <v>12650</v>
          </cell>
        </row>
        <row r="5911">
          <cell r="A5911" t="str">
            <v>21742795410</v>
          </cell>
          <cell r="B5911">
            <v>12760</v>
          </cell>
        </row>
        <row r="5912">
          <cell r="A5912" t="str">
            <v>21742795421</v>
          </cell>
          <cell r="B5912">
            <v>13750</v>
          </cell>
        </row>
        <row r="5913">
          <cell r="A5913" t="str">
            <v>21742795432</v>
          </cell>
          <cell r="B5913">
            <v>15070</v>
          </cell>
        </row>
        <row r="5914">
          <cell r="A5914" t="str">
            <v>21742795443</v>
          </cell>
          <cell r="B5914">
            <v>12320</v>
          </cell>
        </row>
        <row r="5915">
          <cell r="A5915" t="str">
            <v>21742795454</v>
          </cell>
          <cell r="B5915">
            <v>12210</v>
          </cell>
        </row>
        <row r="5916">
          <cell r="A5916" t="str">
            <v>21742795465</v>
          </cell>
          <cell r="B5916">
            <v>12100</v>
          </cell>
        </row>
        <row r="5917">
          <cell r="A5917" t="str">
            <v>21742795476</v>
          </cell>
          <cell r="B5917">
            <v>12320</v>
          </cell>
        </row>
        <row r="5918">
          <cell r="A5918" t="str">
            <v>21742795480</v>
          </cell>
          <cell r="B5918">
            <v>12100</v>
          </cell>
        </row>
        <row r="5919">
          <cell r="A5919" t="str">
            <v>21742795491</v>
          </cell>
          <cell r="B5919">
            <v>12430</v>
          </cell>
        </row>
        <row r="5920">
          <cell r="A5920" t="str">
            <v>21742795502</v>
          </cell>
          <cell r="B5920">
            <v>12100</v>
          </cell>
        </row>
        <row r="5921">
          <cell r="A5921" t="str">
            <v>21742795513</v>
          </cell>
          <cell r="B5921">
            <v>12100</v>
          </cell>
        </row>
        <row r="5922">
          <cell r="A5922" t="str">
            <v>21742795524</v>
          </cell>
          <cell r="B5922">
            <v>12320</v>
          </cell>
        </row>
        <row r="5923">
          <cell r="A5923" t="str">
            <v>21742795535</v>
          </cell>
          <cell r="B5923">
            <v>12100</v>
          </cell>
        </row>
        <row r="5924">
          <cell r="A5924" t="str">
            <v>21742795546</v>
          </cell>
          <cell r="B5924">
            <v>12100</v>
          </cell>
        </row>
        <row r="5925">
          <cell r="A5925" t="str">
            <v>21742795550</v>
          </cell>
          <cell r="B5925">
            <v>12100</v>
          </cell>
        </row>
        <row r="5926">
          <cell r="A5926" t="str">
            <v>21742795561</v>
          </cell>
          <cell r="B5926">
            <v>12320</v>
          </cell>
        </row>
        <row r="5927">
          <cell r="A5927" t="str">
            <v>21742795572</v>
          </cell>
          <cell r="B5927">
            <v>14300</v>
          </cell>
        </row>
        <row r="5928">
          <cell r="A5928" t="str">
            <v>21742795583</v>
          </cell>
          <cell r="B5928">
            <v>13310</v>
          </cell>
        </row>
        <row r="5929">
          <cell r="A5929" t="str">
            <v>21742795594</v>
          </cell>
          <cell r="B5929">
            <v>12210</v>
          </cell>
        </row>
        <row r="5930">
          <cell r="A5930" t="str">
            <v>21742795605</v>
          </cell>
          <cell r="B5930">
            <v>12100</v>
          </cell>
        </row>
        <row r="5931">
          <cell r="A5931" t="str">
            <v>21742795616</v>
          </cell>
          <cell r="B5931">
            <v>12210</v>
          </cell>
        </row>
        <row r="5932">
          <cell r="A5932" t="str">
            <v>21742795620</v>
          </cell>
          <cell r="B5932">
            <v>12210</v>
          </cell>
        </row>
        <row r="5933">
          <cell r="A5933" t="str">
            <v>21742795631</v>
          </cell>
          <cell r="B5933">
            <v>12100</v>
          </cell>
        </row>
        <row r="5934">
          <cell r="A5934" t="str">
            <v>21742795642</v>
          </cell>
          <cell r="B5934">
            <v>12870</v>
          </cell>
        </row>
        <row r="5935">
          <cell r="A5935" t="str">
            <v>21742795653</v>
          </cell>
          <cell r="B5935">
            <v>12320</v>
          </cell>
        </row>
        <row r="5936">
          <cell r="A5936" t="str">
            <v>21742795664</v>
          </cell>
          <cell r="B5936">
            <v>12100</v>
          </cell>
        </row>
        <row r="5937">
          <cell r="A5937" t="str">
            <v>21742795675</v>
          </cell>
          <cell r="B5937">
            <v>12100</v>
          </cell>
        </row>
        <row r="5938">
          <cell r="A5938" t="str">
            <v>21742795686</v>
          </cell>
          <cell r="B5938">
            <v>12210</v>
          </cell>
        </row>
        <row r="5939">
          <cell r="A5939" t="str">
            <v>21742795690</v>
          </cell>
          <cell r="B5939">
            <v>12210</v>
          </cell>
        </row>
        <row r="5940">
          <cell r="A5940" t="str">
            <v>21742795701</v>
          </cell>
          <cell r="B5940">
            <v>12100</v>
          </cell>
        </row>
        <row r="5941">
          <cell r="A5941" t="str">
            <v>21742795793</v>
          </cell>
          <cell r="B5941">
            <v>964.3</v>
          </cell>
        </row>
        <row r="5942">
          <cell r="A5942" t="str">
            <v>21742795911</v>
          </cell>
          <cell r="B5942">
            <v>4570.5</v>
          </cell>
        </row>
        <row r="5943">
          <cell r="A5943" t="str">
            <v>21742795922</v>
          </cell>
          <cell r="B5943">
            <v>5434.4</v>
          </cell>
        </row>
        <row r="5944">
          <cell r="A5944" t="str">
            <v>21742795966</v>
          </cell>
          <cell r="B5944">
            <v>2864</v>
          </cell>
        </row>
        <row r="5945">
          <cell r="A5945" t="str">
            <v>21742795970</v>
          </cell>
          <cell r="B5945">
            <v>2966.9</v>
          </cell>
        </row>
        <row r="5946">
          <cell r="A5946" t="str">
            <v>21742795981</v>
          </cell>
          <cell r="B5946">
            <v>5971.7</v>
          </cell>
        </row>
        <row r="5947">
          <cell r="A5947" t="str">
            <v>21742795992</v>
          </cell>
          <cell r="B5947">
            <v>12568.9</v>
          </cell>
        </row>
        <row r="5948">
          <cell r="A5948" t="str">
            <v>21742848002</v>
          </cell>
          <cell r="B5948">
            <v>175809.6</v>
          </cell>
        </row>
        <row r="5949">
          <cell r="A5949" t="str">
            <v>21742848013</v>
          </cell>
          <cell r="B5949">
            <v>2793.7</v>
          </cell>
        </row>
        <row r="5950">
          <cell r="A5950" t="str">
            <v>21742848024</v>
          </cell>
          <cell r="B5950">
            <v>908.5</v>
          </cell>
        </row>
        <row r="5951">
          <cell r="A5951" t="str">
            <v>21742848035</v>
          </cell>
          <cell r="B5951">
            <v>907.9</v>
          </cell>
        </row>
        <row r="5952">
          <cell r="A5952" t="str">
            <v>21742848046</v>
          </cell>
          <cell r="B5952">
            <v>5413.4</v>
          </cell>
        </row>
        <row r="5953">
          <cell r="A5953" t="str">
            <v>21742848050</v>
          </cell>
          <cell r="B5953">
            <v>6021.19</v>
          </cell>
        </row>
        <row r="5954">
          <cell r="A5954" t="str">
            <v>21742848061</v>
          </cell>
          <cell r="B5954">
            <v>105400</v>
          </cell>
        </row>
        <row r="5955">
          <cell r="A5955" t="str">
            <v>21742848072</v>
          </cell>
          <cell r="B5955">
            <v>794.5</v>
          </cell>
        </row>
        <row r="5956">
          <cell r="A5956" t="str">
            <v>21742848083</v>
          </cell>
          <cell r="B5956">
            <v>4851.8999999999996</v>
          </cell>
        </row>
        <row r="5957">
          <cell r="A5957" t="str">
            <v>21742848094</v>
          </cell>
          <cell r="B5957">
            <v>23760</v>
          </cell>
        </row>
        <row r="5958">
          <cell r="A5958" t="str">
            <v>21742848105</v>
          </cell>
          <cell r="B5958">
            <v>59720.7</v>
          </cell>
        </row>
        <row r="5959">
          <cell r="A5959" t="str">
            <v>21742848116</v>
          </cell>
          <cell r="B5959">
            <v>5154.6000000000004</v>
          </cell>
        </row>
        <row r="5960">
          <cell r="A5960" t="str">
            <v>21742848120</v>
          </cell>
          <cell r="B5960">
            <v>3584</v>
          </cell>
        </row>
        <row r="5961">
          <cell r="A5961" t="str">
            <v>21742848131</v>
          </cell>
          <cell r="B5961">
            <v>27299.200000000001</v>
          </cell>
        </row>
        <row r="5962">
          <cell r="A5962" t="str">
            <v>21742848142</v>
          </cell>
          <cell r="B5962">
            <v>0</v>
          </cell>
        </row>
        <row r="5963">
          <cell r="A5963" t="str">
            <v>21742848153</v>
          </cell>
          <cell r="B5963">
            <v>9738.2999999999993</v>
          </cell>
        </row>
        <row r="5964">
          <cell r="A5964" t="str">
            <v>21742848186</v>
          </cell>
          <cell r="B5964">
            <v>0</v>
          </cell>
        </row>
        <row r="5965">
          <cell r="A5965" t="str">
            <v>21742848643</v>
          </cell>
          <cell r="B5965">
            <v>2460</v>
          </cell>
        </row>
        <row r="5966">
          <cell r="A5966" t="str">
            <v>21742848654</v>
          </cell>
          <cell r="B5966">
            <v>43368.6</v>
          </cell>
        </row>
        <row r="5967">
          <cell r="A5967" t="str">
            <v>21742848676</v>
          </cell>
          <cell r="B5967">
            <v>15386.4</v>
          </cell>
        </row>
        <row r="5968">
          <cell r="A5968" t="str">
            <v>21742848680</v>
          </cell>
          <cell r="B5968">
            <v>16270.1</v>
          </cell>
        </row>
        <row r="5969">
          <cell r="A5969" t="str">
            <v>21742848691</v>
          </cell>
          <cell r="B5969">
            <v>2225.1999999999998</v>
          </cell>
        </row>
        <row r="5970">
          <cell r="A5970" t="str">
            <v>21742848713</v>
          </cell>
          <cell r="B5970">
            <v>1811.2</v>
          </cell>
        </row>
        <row r="5971">
          <cell r="A5971" t="str">
            <v>21742848724</v>
          </cell>
          <cell r="B5971">
            <v>11880</v>
          </cell>
        </row>
        <row r="5972">
          <cell r="A5972" t="str">
            <v>21742848735</v>
          </cell>
          <cell r="B5972">
            <v>2089.1999999999998</v>
          </cell>
        </row>
        <row r="5973">
          <cell r="A5973" t="str">
            <v>21742848746</v>
          </cell>
          <cell r="B5973">
            <v>15786</v>
          </cell>
        </row>
        <row r="5974">
          <cell r="A5974" t="str">
            <v>21742848761</v>
          </cell>
          <cell r="B5974">
            <v>1947.5</v>
          </cell>
        </row>
        <row r="5975">
          <cell r="A5975" t="str">
            <v>21742848772</v>
          </cell>
          <cell r="B5975">
            <v>20955</v>
          </cell>
        </row>
        <row r="5976">
          <cell r="A5976" t="str">
            <v>21742848783</v>
          </cell>
          <cell r="B5976">
            <v>15904</v>
          </cell>
        </row>
        <row r="5977">
          <cell r="A5977" t="str">
            <v>21742848794</v>
          </cell>
          <cell r="B5977">
            <v>943.4</v>
          </cell>
        </row>
        <row r="5978">
          <cell r="A5978" t="str">
            <v>21742848805</v>
          </cell>
          <cell r="B5978">
            <v>0</v>
          </cell>
        </row>
        <row r="5979">
          <cell r="A5979" t="str">
            <v>21742848816</v>
          </cell>
          <cell r="B5979">
            <v>3043</v>
          </cell>
        </row>
        <row r="5980">
          <cell r="A5980" t="str">
            <v>21742848820</v>
          </cell>
          <cell r="B5980">
            <v>6493.7</v>
          </cell>
        </row>
        <row r="5981">
          <cell r="A5981" t="str">
            <v>21742848831</v>
          </cell>
          <cell r="B5981">
            <v>4489.5</v>
          </cell>
        </row>
        <row r="5982">
          <cell r="A5982" t="str">
            <v>21742848842</v>
          </cell>
          <cell r="B5982">
            <v>75000</v>
          </cell>
        </row>
        <row r="5983">
          <cell r="A5983" t="str">
            <v>21742848853</v>
          </cell>
          <cell r="B5983">
            <v>1563.3</v>
          </cell>
        </row>
        <row r="5984">
          <cell r="A5984" t="str">
            <v>21742848864</v>
          </cell>
          <cell r="B5984">
            <v>14190</v>
          </cell>
        </row>
        <row r="5985">
          <cell r="A5985" t="str">
            <v>21742848875</v>
          </cell>
          <cell r="B5985">
            <v>1238.4000000000001</v>
          </cell>
        </row>
        <row r="5986">
          <cell r="A5986" t="str">
            <v>21742848886</v>
          </cell>
          <cell r="B5986">
            <v>4908.8</v>
          </cell>
        </row>
        <row r="5987">
          <cell r="A5987" t="str">
            <v>21742848890</v>
          </cell>
          <cell r="B5987">
            <v>9900</v>
          </cell>
        </row>
        <row r="5988">
          <cell r="A5988" t="str">
            <v>21742848901</v>
          </cell>
          <cell r="B5988">
            <v>5931.2</v>
          </cell>
        </row>
        <row r="5989">
          <cell r="A5989" t="str">
            <v>21742848912</v>
          </cell>
          <cell r="B5989">
            <v>12154.4</v>
          </cell>
        </row>
        <row r="5990">
          <cell r="A5990" t="str">
            <v>21742848923</v>
          </cell>
          <cell r="B5990">
            <v>1455.6</v>
          </cell>
        </row>
        <row r="5991">
          <cell r="A5991" t="str">
            <v>21742848934</v>
          </cell>
          <cell r="B5991">
            <v>887.3</v>
          </cell>
        </row>
        <row r="5992">
          <cell r="A5992" t="str">
            <v>21742848945</v>
          </cell>
          <cell r="B5992">
            <v>2546.5500000000002</v>
          </cell>
        </row>
        <row r="5993">
          <cell r="A5993" t="str">
            <v>21742848956</v>
          </cell>
          <cell r="B5993">
            <v>29040</v>
          </cell>
        </row>
        <row r="5994">
          <cell r="A5994" t="str">
            <v>21742848960</v>
          </cell>
          <cell r="B5994">
            <v>1106.3800000000001</v>
          </cell>
        </row>
        <row r="5995">
          <cell r="A5995" t="str">
            <v>21742848971</v>
          </cell>
          <cell r="B5995">
            <v>7570.8</v>
          </cell>
        </row>
        <row r="5996">
          <cell r="A5996" t="str">
            <v>21742848982</v>
          </cell>
          <cell r="B5996">
            <v>8187.6</v>
          </cell>
        </row>
        <row r="5997">
          <cell r="A5997" t="str">
            <v>21742848993</v>
          </cell>
          <cell r="B5997">
            <v>14012.6</v>
          </cell>
        </row>
        <row r="5998">
          <cell r="A5998" t="str">
            <v>21743168300</v>
          </cell>
          <cell r="B5998">
            <v>12100</v>
          </cell>
        </row>
        <row r="5999">
          <cell r="A5999" t="str">
            <v>21743168311</v>
          </cell>
          <cell r="B5999">
            <v>12320</v>
          </cell>
        </row>
        <row r="6000">
          <cell r="A6000" t="str">
            <v>21743168322</v>
          </cell>
          <cell r="B6000">
            <v>12210</v>
          </cell>
        </row>
        <row r="6001">
          <cell r="A6001" t="str">
            <v>21743168333</v>
          </cell>
          <cell r="B6001">
            <v>12100</v>
          </cell>
        </row>
        <row r="6002">
          <cell r="A6002" t="str">
            <v>21743168344</v>
          </cell>
          <cell r="B6002">
            <v>12210</v>
          </cell>
        </row>
        <row r="6003">
          <cell r="A6003" t="str">
            <v>21743168355</v>
          </cell>
          <cell r="B6003">
            <v>12100</v>
          </cell>
        </row>
        <row r="6004">
          <cell r="A6004" t="str">
            <v>21743168366</v>
          </cell>
          <cell r="B6004">
            <v>12210</v>
          </cell>
        </row>
        <row r="6005">
          <cell r="A6005" t="str">
            <v>21743168370</v>
          </cell>
          <cell r="B6005">
            <v>12320</v>
          </cell>
        </row>
        <row r="6006">
          <cell r="A6006" t="str">
            <v>21743168381</v>
          </cell>
          <cell r="B6006">
            <v>12320</v>
          </cell>
        </row>
        <row r="6007">
          <cell r="A6007" t="str">
            <v>21743168392</v>
          </cell>
          <cell r="B6007">
            <v>12320</v>
          </cell>
        </row>
        <row r="6008">
          <cell r="A6008" t="str">
            <v>21743168403</v>
          </cell>
          <cell r="B6008">
            <v>12100</v>
          </cell>
        </row>
        <row r="6009">
          <cell r="A6009" t="str">
            <v>21743168414</v>
          </cell>
          <cell r="B6009">
            <v>12100</v>
          </cell>
        </row>
        <row r="6010">
          <cell r="A6010" t="str">
            <v>21743168425</v>
          </cell>
          <cell r="B6010">
            <v>13860</v>
          </cell>
        </row>
        <row r="6011">
          <cell r="A6011" t="str">
            <v>21743168436</v>
          </cell>
          <cell r="B6011">
            <v>12210</v>
          </cell>
        </row>
        <row r="6012">
          <cell r="A6012" t="str">
            <v>21743168440</v>
          </cell>
          <cell r="B6012">
            <v>12210</v>
          </cell>
        </row>
        <row r="6013">
          <cell r="A6013" t="str">
            <v>21743168451</v>
          </cell>
          <cell r="B6013">
            <v>12320</v>
          </cell>
        </row>
        <row r="6014">
          <cell r="A6014" t="str">
            <v>21743168462</v>
          </cell>
          <cell r="B6014">
            <v>12210</v>
          </cell>
        </row>
        <row r="6015">
          <cell r="A6015" t="str">
            <v>21743168473</v>
          </cell>
          <cell r="B6015">
            <v>12210</v>
          </cell>
        </row>
        <row r="6016">
          <cell r="A6016" t="str">
            <v>21743168484</v>
          </cell>
          <cell r="B6016">
            <v>12100</v>
          </cell>
        </row>
        <row r="6017">
          <cell r="A6017" t="str">
            <v>21743168495</v>
          </cell>
          <cell r="B6017">
            <v>12100</v>
          </cell>
        </row>
        <row r="6018">
          <cell r="A6018" t="str">
            <v>21743168506</v>
          </cell>
          <cell r="B6018">
            <v>12540</v>
          </cell>
        </row>
        <row r="6019">
          <cell r="A6019" t="str">
            <v>21743168510</v>
          </cell>
          <cell r="B6019">
            <v>12100</v>
          </cell>
        </row>
        <row r="6020">
          <cell r="A6020" t="str">
            <v>21743168521</v>
          </cell>
          <cell r="B6020">
            <v>12320</v>
          </cell>
        </row>
        <row r="6021">
          <cell r="A6021" t="str">
            <v>21743168532</v>
          </cell>
          <cell r="B6021">
            <v>12100</v>
          </cell>
        </row>
        <row r="6022">
          <cell r="A6022" t="str">
            <v>21743168543</v>
          </cell>
          <cell r="B6022">
            <v>12210</v>
          </cell>
        </row>
        <row r="6023">
          <cell r="A6023" t="str">
            <v>21743168554</v>
          </cell>
          <cell r="B6023">
            <v>12100</v>
          </cell>
        </row>
        <row r="6024">
          <cell r="A6024" t="str">
            <v>21743168565</v>
          </cell>
          <cell r="B6024">
            <v>14300</v>
          </cell>
        </row>
        <row r="6025">
          <cell r="A6025" t="str">
            <v>21743168576</v>
          </cell>
          <cell r="B6025">
            <v>12210</v>
          </cell>
        </row>
        <row r="6026">
          <cell r="A6026" t="str">
            <v>21743168580</v>
          </cell>
          <cell r="B6026">
            <v>12650</v>
          </cell>
        </row>
        <row r="6027">
          <cell r="A6027" t="str">
            <v>21743168591</v>
          </cell>
          <cell r="B6027">
            <v>16720</v>
          </cell>
        </row>
        <row r="6028">
          <cell r="A6028" t="str">
            <v>21743168602</v>
          </cell>
          <cell r="B6028">
            <v>7357.23</v>
          </cell>
        </row>
        <row r="6029">
          <cell r="A6029" t="str">
            <v>21743168613</v>
          </cell>
          <cell r="B6029">
            <v>2913.9</v>
          </cell>
        </row>
        <row r="6030">
          <cell r="A6030" t="str">
            <v>21743168624</v>
          </cell>
          <cell r="B6030">
            <v>20620</v>
          </cell>
        </row>
        <row r="6031">
          <cell r="A6031" t="str">
            <v>21743168635</v>
          </cell>
          <cell r="B6031">
            <v>7596.1</v>
          </cell>
        </row>
        <row r="6032">
          <cell r="A6032" t="str">
            <v>21743168646</v>
          </cell>
          <cell r="B6032">
            <v>15617</v>
          </cell>
        </row>
        <row r="6033">
          <cell r="A6033" t="str">
            <v>21743168650</v>
          </cell>
          <cell r="B6033">
            <v>5721.7</v>
          </cell>
        </row>
        <row r="6034">
          <cell r="A6034" t="str">
            <v>21743168661</v>
          </cell>
          <cell r="B6034">
            <v>1854.1</v>
          </cell>
        </row>
        <row r="6035">
          <cell r="A6035" t="str">
            <v>21743168672</v>
          </cell>
          <cell r="B6035">
            <v>5567.4</v>
          </cell>
        </row>
        <row r="6036">
          <cell r="A6036" t="str">
            <v>21743168683</v>
          </cell>
          <cell r="B6036">
            <v>11928</v>
          </cell>
        </row>
        <row r="6037">
          <cell r="A6037" t="str">
            <v>21743168694</v>
          </cell>
          <cell r="B6037">
            <v>17100</v>
          </cell>
        </row>
        <row r="6038">
          <cell r="A6038" t="str">
            <v>21743168705</v>
          </cell>
          <cell r="B6038">
            <v>5488</v>
          </cell>
        </row>
        <row r="6039">
          <cell r="A6039" t="str">
            <v>21743168716</v>
          </cell>
          <cell r="B6039">
            <v>887.2</v>
          </cell>
        </row>
        <row r="6040">
          <cell r="A6040" t="str">
            <v>21743168720</v>
          </cell>
          <cell r="B6040">
            <v>17486</v>
          </cell>
        </row>
        <row r="6041">
          <cell r="A6041" t="str">
            <v>21743168731</v>
          </cell>
          <cell r="B6041">
            <v>33000</v>
          </cell>
        </row>
        <row r="6042">
          <cell r="A6042" t="str">
            <v>21743168742</v>
          </cell>
          <cell r="B6042">
            <v>897</v>
          </cell>
        </row>
        <row r="6043">
          <cell r="A6043" t="str">
            <v>21743168753</v>
          </cell>
          <cell r="B6043">
            <v>1554.1</v>
          </cell>
        </row>
        <row r="6044">
          <cell r="A6044" t="str">
            <v>21743168764</v>
          </cell>
          <cell r="B6044">
            <v>7863</v>
          </cell>
        </row>
        <row r="6045">
          <cell r="A6045" t="str">
            <v>21743168775</v>
          </cell>
          <cell r="B6045">
            <v>5355.6</v>
          </cell>
        </row>
        <row r="6046">
          <cell r="A6046" t="str">
            <v>21743168786</v>
          </cell>
          <cell r="B6046">
            <v>10572.8</v>
          </cell>
        </row>
        <row r="6047">
          <cell r="A6047" t="str">
            <v>21743168790</v>
          </cell>
          <cell r="B6047">
            <v>1125</v>
          </cell>
        </row>
        <row r="6048">
          <cell r="A6048" t="str">
            <v>21743168801</v>
          </cell>
          <cell r="B6048">
            <v>61991.1</v>
          </cell>
        </row>
        <row r="6049">
          <cell r="A6049" t="str">
            <v>21743168812</v>
          </cell>
          <cell r="B6049">
            <v>1765.6</v>
          </cell>
        </row>
        <row r="6050">
          <cell r="A6050" t="str">
            <v>21743168823</v>
          </cell>
          <cell r="B6050">
            <v>3930.3</v>
          </cell>
        </row>
        <row r="6051">
          <cell r="A6051" t="str">
            <v>21743168834</v>
          </cell>
          <cell r="B6051">
            <v>7104</v>
          </cell>
        </row>
        <row r="6052">
          <cell r="A6052" t="str">
            <v>21743168845</v>
          </cell>
          <cell r="B6052">
            <v>2545.6999999999998</v>
          </cell>
        </row>
        <row r="6053">
          <cell r="A6053" t="str">
            <v>21743168856</v>
          </cell>
          <cell r="B6053">
            <v>5043</v>
          </cell>
        </row>
        <row r="6054">
          <cell r="A6054" t="str">
            <v>21743168860</v>
          </cell>
          <cell r="B6054">
            <v>3531.2</v>
          </cell>
        </row>
        <row r="6055">
          <cell r="A6055" t="str">
            <v>21743168871</v>
          </cell>
          <cell r="B6055">
            <v>23925</v>
          </cell>
        </row>
        <row r="6056">
          <cell r="A6056" t="str">
            <v>21743168882</v>
          </cell>
          <cell r="B6056">
            <v>13916</v>
          </cell>
        </row>
        <row r="6057">
          <cell r="A6057" t="str">
            <v>21743168893</v>
          </cell>
          <cell r="B6057">
            <v>7828.6</v>
          </cell>
        </row>
        <row r="6058">
          <cell r="A6058" t="str">
            <v>21743168904</v>
          </cell>
          <cell r="B6058">
            <v>1044.4000000000001</v>
          </cell>
        </row>
        <row r="6059">
          <cell r="A6059" t="str">
            <v>21743168915</v>
          </cell>
          <cell r="B6059">
            <v>18312.2</v>
          </cell>
        </row>
        <row r="6060">
          <cell r="A6060" t="str">
            <v>21743168926</v>
          </cell>
          <cell r="B6060">
            <v>46839.5</v>
          </cell>
        </row>
        <row r="6061">
          <cell r="A6061" t="str">
            <v>21743168930</v>
          </cell>
          <cell r="B6061">
            <v>3691.4</v>
          </cell>
        </row>
        <row r="6062">
          <cell r="A6062" t="str">
            <v>21743168941</v>
          </cell>
          <cell r="B6062">
            <v>5074.5</v>
          </cell>
        </row>
        <row r="6063">
          <cell r="A6063" t="str">
            <v>21743168952</v>
          </cell>
          <cell r="B6063">
            <v>30888</v>
          </cell>
        </row>
        <row r="6064">
          <cell r="A6064" t="str">
            <v>21743168963</v>
          </cell>
          <cell r="B6064">
            <v>1776.2</v>
          </cell>
        </row>
        <row r="6065">
          <cell r="A6065" t="str">
            <v>21743168974</v>
          </cell>
          <cell r="B6065">
            <v>8610</v>
          </cell>
        </row>
        <row r="6066">
          <cell r="A6066" t="str">
            <v>21743168985</v>
          </cell>
          <cell r="B6066">
            <v>882.7</v>
          </cell>
        </row>
        <row r="6067">
          <cell r="A6067" t="str">
            <v>21743168996</v>
          </cell>
          <cell r="B6067">
            <v>78043.199999999997</v>
          </cell>
        </row>
        <row r="6068">
          <cell r="A6068" t="str">
            <v>21743734700</v>
          </cell>
          <cell r="B6068">
            <v>0</v>
          </cell>
        </row>
        <row r="6069">
          <cell r="A6069" t="str">
            <v>21743737002</v>
          </cell>
          <cell r="B6069">
            <v>11100</v>
          </cell>
        </row>
        <row r="6070">
          <cell r="A6070" t="str">
            <v>21743737013</v>
          </cell>
          <cell r="B6070">
            <v>11200</v>
          </cell>
        </row>
        <row r="6071">
          <cell r="A6071" t="str">
            <v>21743737024</v>
          </cell>
          <cell r="B6071">
            <v>11000</v>
          </cell>
        </row>
        <row r="6072">
          <cell r="A6072" t="str">
            <v>21743737035</v>
          </cell>
          <cell r="B6072">
            <v>11100</v>
          </cell>
        </row>
        <row r="6073">
          <cell r="A6073" t="str">
            <v>21743737046</v>
          </cell>
          <cell r="B6073">
            <v>11300</v>
          </cell>
        </row>
        <row r="6074">
          <cell r="A6074" t="str">
            <v>21743737050</v>
          </cell>
          <cell r="B6074">
            <v>11200</v>
          </cell>
        </row>
        <row r="6075">
          <cell r="A6075" t="str">
            <v>21743737061</v>
          </cell>
          <cell r="B6075">
            <v>11000</v>
          </cell>
        </row>
        <row r="6076">
          <cell r="A6076" t="str">
            <v>21743737072</v>
          </cell>
          <cell r="B6076">
            <v>11200</v>
          </cell>
        </row>
        <row r="6077">
          <cell r="A6077" t="str">
            <v>21743737083</v>
          </cell>
          <cell r="B6077">
            <v>11000</v>
          </cell>
        </row>
        <row r="6078">
          <cell r="A6078" t="str">
            <v>21743737094</v>
          </cell>
          <cell r="B6078">
            <v>11000</v>
          </cell>
        </row>
        <row r="6079">
          <cell r="A6079" t="str">
            <v>21743737105</v>
          </cell>
          <cell r="B6079">
            <v>11000</v>
          </cell>
        </row>
        <row r="6080">
          <cell r="A6080" t="str">
            <v>21743737116</v>
          </cell>
          <cell r="B6080">
            <v>11200</v>
          </cell>
        </row>
        <row r="6081">
          <cell r="A6081" t="str">
            <v>21743737120</v>
          </cell>
          <cell r="B6081">
            <v>11200</v>
          </cell>
        </row>
        <row r="6082">
          <cell r="A6082" t="str">
            <v>21743737131</v>
          </cell>
          <cell r="B6082">
            <v>11100</v>
          </cell>
        </row>
        <row r="6083">
          <cell r="A6083" t="str">
            <v>21743737142</v>
          </cell>
          <cell r="B6083">
            <v>11100</v>
          </cell>
        </row>
        <row r="6084">
          <cell r="A6084" t="str">
            <v>21743737153</v>
          </cell>
          <cell r="B6084">
            <v>11100</v>
          </cell>
        </row>
        <row r="6085">
          <cell r="A6085" t="str">
            <v>21743737315</v>
          </cell>
          <cell r="B6085">
            <v>6446.77</v>
          </cell>
        </row>
        <row r="6086">
          <cell r="A6086" t="str">
            <v>21743737326</v>
          </cell>
          <cell r="B6086">
            <v>1784</v>
          </cell>
        </row>
        <row r="6087">
          <cell r="A6087" t="str">
            <v>21743737330</v>
          </cell>
          <cell r="B6087">
            <v>6527.4</v>
          </cell>
        </row>
        <row r="6088">
          <cell r="A6088" t="str">
            <v>21743737341</v>
          </cell>
          <cell r="B6088">
            <v>21788.2</v>
          </cell>
        </row>
        <row r="6089">
          <cell r="A6089" t="str">
            <v>21743737352</v>
          </cell>
          <cell r="B6089">
            <v>885.4</v>
          </cell>
        </row>
        <row r="6090">
          <cell r="A6090" t="str">
            <v>21743737374</v>
          </cell>
          <cell r="B6090">
            <v>4444.5</v>
          </cell>
        </row>
        <row r="6091">
          <cell r="A6091" t="str">
            <v>21743737385</v>
          </cell>
          <cell r="B6091">
            <v>1866.69</v>
          </cell>
        </row>
        <row r="6092">
          <cell r="A6092" t="str">
            <v>21743737396</v>
          </cell>
          <cell r="B6092">
            <v>4921.8</v>
          </cell>
        </row>
        <row r="6093">
          <cell r="A6093" t="str">
            <v>21743737400</v>
          </cell>
          <cell r="B6093">
            <v>2047.5</v>
          </cell>
        </row>
        <row r="6094">
          <cell r="A6094" t="str">
            <v>21743737411</v>
          </cell>
          <cell r="B6094">
            <v>1867.4</v>
          </cell>
        </row>
        <row r="6095">
          <cell r="A6095" t="str">
            <v>21743737422</v>
          </cell>
          <cell r="B6095">
            <v>15569.7</v>
          </cell>
        </row>
        <row r="6096">
          <cell r="A6096" t="str">
            <v>21743737433</v>
          </cell>
          <cell r="B6096">
            <v>800</v>
          </cell>
        </row>
        <row r="6097">
          <cell r="A6097" t="str">
            <v>21743737444</v>
          </cell>
          <cell r="B6097">
            <v>887</v>
          </cell>
        </row>
        <row r="6098">
          <cell r="A6098" t="str">
            <v>21743737455</v>
          </cell>
          <cell r="B6098">
            <v>15533.18</v>
          </cell>
        </row>
        <row r="6099">
          <cell r="A6099" t="str">
            <v>21743737466</v>
          </cell>
          <cell r="B6099">
            <v>3278.4</v>
          </cell>
        </row>
        <row r="6100">
          <cell r="A6100" t="str">
            <v>21743737470</v>
          </cell>
          <cell r="B6100">
            <v>1639.2</v>
          </cell>
        </row>
        <row r="6101">
          <cell r="A6101" t="str">
            <v>21743737481</v>
          </cell>
          <cell r="B6101">
            <v>4058.1</v>
          </cell>
        </row>
        <row r="6102">
          <cell r="A6102" t="str">
            <v>21743737492</v>
          </cell>
          <cell r="B6102">
            <v>1978.1</v>
          </cell>
        </row>
        <row r="6103">
          <cell r="A6103" t="str">
            <v>21743737503</v>
          </cell>
          <cell r="B6103">
            <v>2731.9</v>
          </cell>
        </row>
        <row r="6104">
          <cell r="A6104" t="str">
            <v>21743737514</v>
          </cell>
          <cell r="B6104">
            <v>3626.68</v>
          </cell>
        </row>
        <row r="6105">
          <cell r="A6105" t="str">
            <v>21743737525</v>
          </cell>
          <cell r="B6105">
            <v>889</v>
          </cell>
        </row>
        <row r="6106">
          <cell r="A6106" t="str">
            <v>21743737536</v>
          </cell>
          <cell r="B6106">
            <v>3070.33</v>
          </cell>
        </row>
        <row r="6107">
          <cell r="A6107" t="str">
            <v>21743737540</v>
          </cell>
          <cell r="B6107">
            <v>4457.5</v>
          </cell>
        </row>
        <row r="6108">
          <cell r="A6108" t="str">
            <v>21743737551</v>
          </cell>
          <cell r="B6108">
            <v>17253.73</v>
          </cell>
        </row>
        <row r="6109">
          <cell r="A6109" t="str">
            <v>21743737562</v>
          </cell>
          <cell r="B6109">
            <v>828</v>
          </cell>
        </row>
        <row r="6110">
          <cell r="A6110" t="str">
            <v>21743737573</v>
          </cell>
          <cell r="B6110">
            <v>8064</v>
          </cell>
        </row>
        <row r="6111">
          <cell r="A6111" t="str">
            <v>21743737584</v>
          </cell>
          <cell r="B6111">
            <v>14268.8</v>
          </cell>
        </row>
        <row r="6112">
          <cell r="A6112" t="str">
            <v>21743737595</v>
          </cell>
          <cell r="B6112">
            <v>1050.8699999999999</v>
          </cell>
        </row>
        <row r="6113">
          <cell r="A6113" t="str">
            <v>21743737606</v>
          </cell>
          <cell r="B6113">
            <v>2564.1</v>
          </cell>
        </row>
        <row r="6114">
          <cell r="A6114" t="str">
            <v>21743737610</v>
          </cell>
          <cell r="B6114">
            <v>2063.8000000000002</v>
          </cell>
        </row>
        <row r="6115">
          <cell r="A6115" t="str">
            <v>21743737621</v>
          </cell>
          <cell r="B6115">
            <v>1226.2</v>
          </cell>
        </row>
        <row r="6116">
          <cell r="A6116" t="str">
            <v>21743737632</v>
          </cell>
          <cell r="B6116">
            <v>7699.17</v>
          </cell>
        </row>
        <row r="6117">
          <cell r="A6117" t="str">
            <v>21743737643</v>
          </cell>
          <cell r="B6117">
            <v>1238.3</v>
          </cell>
        </row>
        <row r="6118">
          <cell r="A6118" t="str">
            <v>21743737665</v>
          </cell>
          <cell r="B6118">
            <v>895</v>
          </cell>
        </row>
        <row r="6119">
          <cell r="A6119" t="str">
            <v>21743737676</v>
          </cell>
          <cell r="B6119">
            <v>24824.17</v>
          </cell>
        </row>
        <row r="6120">
          <cell r="A6120" t="str">
            <v>21743737680</v>
          </cell>
          <cell r="B6120">
            <v>895</v>
          </cell>
        </row>
        <row r="6121">
          <cell r="A6121" t="str">
            <v>21743737691</v>
          </cell>
          <cell r="B6121">
            <v>3165.95</v>
          </cell>
        </row>
        <row r="6122">
          <cell r="A6122" t="str">
            <v>21743737702</v>
          </cell>
          <cell r="B6122">
            <v>2570.37</v>
          </cell>
        </row>
        <row r="6123">
          <cell r="A6123" t="str">
            <v>21743737713</v>
          </cell>
          <cell r="B6123">
            <v>2136.9</v>
          </cell>
        </row>
        <row r="6124">
          <cell r="A6124" t="str">
            <v>21743737724</v>
          </cell>
          <cell r="B6124">
            <v>4478</v>
          </cell>
        </row>
        <row r="6125">
          <cell r="A6125" t="str">
            <v>21743737735</v>
          </cell>
          <cell r="B6125">
            <v>6312.8</v>
          </cell>
        </row>
        <row r="6126">
          <cell r="A6126" t="str">
            <v>21743737746</v>
          </cell>
          <cell r="B6126">
            <v>4210.43</v>
          </cell>
        </row>
        <row r="6127">
          <cell r="A6127" t="str">
            <v>21743737750</v>
          </cell>
          <cell r="B6127">
            <v>896.6</v>
          </cell>
        </row>
        <row r="6128">
          <cell r="A6128" t="str">
            <v>21743737761</v>
          </cell>
          <cell r="B6128">
            <v>985.6</v>
          </cell>
        </row>
        <row r="6129">
          <cell r="A6129" t="str">
            <v>21743737772</v>
          </cell>
          <cell r="B6129">
            <v>7362.2</v>
          </cell>
        </row>
        <row r="6130">
          <cell r="A6130" t="str">
            <v>21743737783</v>
          </cell>
          <cell r="B6130">
            <v>895.2</v>
          </cell>
        </row>
        <row r="6131">
          <cell r="A6131" t="str">
            <v>21743737794</v>
          </cell>
          <cell r="B6131">
            <v>981.2</v>
          </cell>
        </row>
        <row r="6132">
          <cell r="A6132" t="str">
            <v>21743737805</v>
          </cell>
          <cell r="B6132">
            <v>892.5</v>
          </cell>
        </row>
        <row r="6133">
          <cell r="A6133" t="str">
            <v>21743737816</v>
          </cell>
          <cell r="B6133">
            <v>985.16</v>
          </cell>
        </row>
        <row r="6134">
          <cell r="A6134" t="str">
            <v>21743737820</v>
          </cell>
          <cell r="B6134">
            <v>16910</v>
          </cell>
        </row>
        <row r="6135">
          <cell r="A6135" t="str">
            <v>21743737831</v>
          </cell>
          <cell r="B6135">
            <v>4931.3</v>
          </cell>
        </row>
        <row r="6136">
          <cell r="A6136" t="str">
            <v>21743737842</v>
          </cell>
          <cell r="B6136">
            <v>986.3</v>
          </cell>
        </row>
        <row r="6137">
          <cell r="A6137" t="str">
            <v>21743737853</v>
          </cell>
          <cell r="B6137">
            <v>33796</v>
          </cell>
        </row>
        <row r="6138">
          <cell r="A6138" t="str">
            <v>21743737864</v>
          </cell>
          <cell r="B6138">
            <v>5326.72</v>
          </cell>
        </row>
        <row r="6139">
          <cell r="A6139" t="str">
            <v>21743737875</v>
          </cell>
          <cell r="B6139">
            <v>1118.5</v>
          </cell>
        </row>
        <row r="6140">
          <cell r="A6140" t="str">
            <v>21743737886</v>
          </cell>
          <cell r="B6140">
            <v>1874.43</v>
          </cell>
        </row>
        <row r="6141">
          <cell r="A6141" t="str">
            <v>21743737890</v>
          </cell>
          <cell r="B6141">
            <v>3300.9</v>
          </cell>
        </row>
        <row r="6142">
          <cell r="A6142" t="str">
            <v>21743737901</v>
          </cell>
          <cell r="B6142">
            <v>2752.8</v>
          </cell>
        </row>
        <row r="6143">
          <cell r="A6143" t="str">
            <v>21743737912</v>
          </cell>
          <cell r="B6143">
            <v>6782.1</v>
          </cell>
        </row>
        <row r="6144">
          <cell r="A6144" t="str">
            <v>21743737923</v>
          </cell>
          <cell r="B6144">
            <v>4460</v>
          </cell>
        </row>
        <row r="6145">
          <cell r="A6145" t="str">
            <v>21743737934</v>
          </cell>
          <cell r="B6145">
            <v>0</v>
          </cell>
        </row>
        <row r="6146">
          <cell r="A6146" t="str">
            <v>21743737945</v>
          </cell>
          <cell r="B6146">
            <v>892.5</v>
          </cell>
        </row>
        <row r="6147">
          <cell r="A6147" t="str">
            <v>21743737956</v>
          </cell>
          <cell r="B6147">
            <v>2209</v>
          </cell>
        </row>
        <row r="6148">
          <cell r="A6148" t="str">
            <v>21743737960</v>
          </cell>
          <cell r="B6148">
            <v>5547.8</v>
          </cell>
        </row>
        <row r="6149">
          <cell r="A6149" t="str">
            <v>21743737971</v>
          </cell>
          <cell r="B6149">
            <v>981.8</v>
          </cell>
        </row>
        <row r="6150">
          <cell r="A6150" t="str">
            <v>21743737982</v>
          </cell>
          <cell r="B6150">
            <v>3043</v>
          </cell>
        </row>
        <row r="6151">
          <cell r="A6151" t="str">
            <v>21743737993</v>
          </cell>
          <cell r="B6151">
            <v>2683.5</v>
          </cell>
        </row>
        <row r="6152">
          <cell r="A6152" t="str">
            <v>21743738796</v>
          </cell>
          <cell r="B6152">
            <v>984</v>
          </cell>
        </row>
        <row r="6153">
          <cell r="A6153" t="str">
            <v>21743738800</v>
          </cell>
          <cell r="B6153">
            <v>1239.8</v>
          </cell>
        </row>
        <row r="6154">
          <cell r="A6154" t="str">
            <v>21743738811</v>
          </cell>
          <cell r="B6154">
            <v>1790</v>
          </cell>
        </row>
        <row r="6155">
          <cell r="A6155" t="str">
            <v>21743738822</v>
          </cell>
          <cell r="B6155">
            <v>2567.3000000000002</v>
          </cell>
        </row>
        <row r="6156">
          <cell r="A6156" t="str">
            <v>21743738833</v>
          </cell>
          <cell r="B6156">
            <v>4476.5</v>
          </cell>
        </row>
        <row r="6157">
          <cell r="A6157" t="str">
            <v>21743738844</v>
          </cell>
          <cell r="B6157">
            <v>20900</v>
          </cell>
        </row>
        <row r="6158">
          <cell r="A6158" t="str">
            <v>21743738855</v>
          </cell>
          <cell r="B6158">
            <v>12666.9</v>
          </cell>
        </row>
        <row r="6159">
          <cell r="A6159" t="str">
            <v>21743738866</v>
          </cell>
          <cell r="B6159">
            <v>2551.3000000000002</v>
          </cell>
        </row>
        <row r="6160">
          <cell r="A6160" t="str">
            <v>21743738881</v>
          </cell>
          <cell r="B6160">
            <v>2821.8</v>
          </cell>
        </row>
        <row r="6161">
          <cell r="A6161" t="str">
            <v>21743738892</v>
          </cell>
          <cell r="B6161">
            <v>895.8</v>
          </cell>
        </row>
        <row r="6162">
          <cell r="A6162" t="str">
            <v>21743853935</v>
          </cell>
          <cell r="B6162">
            <v>11565</v>
          </cell>
        </row>
        <row r="6163">
          <cell r="A6163" t="str">
            <v>21743853946</v>
          </cell>
          <cell r="B6163">
            <v>55070.8</v>
          </cell>
        </row>
        <row r="6164">
          <cell r="A6164" t="str">
            <v>21752542860</v>
          </cell>
          <cell r="B6164">
            <v>945.8</v>
          </cell>
        </row>
        <row r="6165">
          <cell r="A6165" t="str">
            <v>21774937380</v>
          </cell>
          <cell r="B6165">
            <v>0</v>
          </cell>
        </row>
        <row r="6166">
          <cell r="A6166" t="str">
            <v>21788006603</v>
          </cell>
          <cell r="B6166">
            <v>818.1</v>
          </cell>
        </row>
        <row r="6167">
          <cell r="A6167" t="str">
            <v>21796971641</v>
          </cell>
          <cell r="B6167">
            <v>9786.33</v>
          </cell>
        </row>
        <row r="6168">
          <cell r="A6168" t="str">
            <v>21796971652</v>
          </cell>
          <cell r="B6168">
            <v>83579.600000000006</v>
          </cell>
        </row>
        <row r="6169">
          <cell r="A6169" t="str">
            <v>21796971674</v>
          </cell>
          <cell r="B6169">
            <v>8585.34</v>
          </cell>
        </row>
        <row r="6170">
          <cell r="A6170" t="str">
            <v>21796971685</v>
          </cell>
          <cell r="B6170">
            <v>6198.36</v>
          </cell>
        </row>
        <row r="6171">
          <cell r="A6171" t="str">
            <v>21797213804</v>
          </cell>
          <cell r="B6171">
            <v>3647.8</v>
          </cell>
        </row>
        <row r="6172">
          <cell r="A6172" t="str">
            <v>21797213826</v>
          </cell>
          <cell r="B6172">
            <v>11354.21</v>
          </cell>
        </row>
        <row r="6173">
          <cell r="A6173" t="str">
            <v>21797215510</v>
          </cell>
          <cell r="B6173">
            <v>67063.3</v>
          </cell>
        </row>
        <row r="6174">
          <cell r="A6174" t="str">
            <v>21797216442</v>
          </cell>
          <cell r="B6174">
            <v>14666.68</v>
          </cell>
        </row>
        <row r="6175">
          <cell r="A6175" t="str">
            <v>21797225030</v>
          </cell>
          <cell r="B6175">
            <v>94436.14</v>
          </cell>
        </row>
        <row r="6176">
          <cell r="A6176" t="str">
            <v>21797225041</v>
          </cell>
          <cell r="B6176">
            <v>417300.16</v>
          </cell>
        </row>
        <row r="6177">
          <cell r="A6177" t="str">
            <v>21797229543</v>
          </cell>
          <cell r="B6177">
            <v>360876.1</v>
          </cell>
        </row>
        <row r="6178">
          <cell r="A6178" t="str">
            <v>21797229580</v>
          </cell>
          <cell r="B6178">
            <v>1136.9000000000001</v>
          </cell>
        </row>
        <row r="6179">
          <cell r="A6179" t="str">
            <v>21797401996</v>
          </cell>
          <cell r="B6179">
            <v>179770.8</v>
          </cell>
        </row>
        <row r="6180">
          <cell r="A6180" t="str">
            <v>21797444675</v>
          </cell>
          <cell r="B6180">
            <v>50458.7</v>
          </cell>
        </row>
        <row r="6181">
          <cell r="A6181" t="str">
            <v>21797456800</v>
          </cell>
          <cell r="B6181">
            <v>148203.20000000001</v>
          </cell>
        </row>
        <row r="6182">
          <cell r="A6182" t="str">
            <v>21797457006</v>
          </cell>
          <cell r="B6182">
            <v>16815.599999999999</v>
          </cell>
        </row>
        <row r="6183">
          <cell r="A6183" t="str">
            <v>21797690471</v>
          </cell>
          <cell r="B6183">
            <v>370536.2</v>
          </cell>
        </row>
        <row r="6184">
          <cell r="A6184" t="str">
            <v>21797690902</v>
          </cell>
          <cell r="B6184">
            <v>221620</v>
          </cell>
        </row>
        <row r="6185">
          <cell r="A6185" t="str">
            <v>21797901915</v>
          </cell>
          <cell r="B6185">
            <v>157629.79999999999</v>
          </cell>
        </row>
        <row r="6186">
          <cell r="A6186" t="str">
            <v>21797903551</v>
          </cell>
          <cell r="B6186">
            <v>94320.9</v>
          </cell>
        </row>
        <row r="6187">
          <cell r="A6187" t="str">
            <v>21797908495</v>
          </cell>
          <cell r="B6187">
            <v>322049.59999999998</v>
          </cell>
        </row>
        <row r="6188">
          <cell r="A6188" t="str">
            <v>21797908506</v>
          </cell>
          <cell r="B6188">
            <v>312499.90000000002</v>
          </cell>
        </row>
        <row r="6189">
          <cell r="A6189" t="str">
            <v>21797908591</v>
          </cell>
          <cell r="B6189">
            <v>474662.9</v>
          </cell>
        </row>
        <row r="6190">
          <cell r="A6190" t="str">
            <v>21797908646</v>
          </cell>
          <cell r="B6190">
            <v>652959.19999999995</v>
          </cell>
        </row>
        <row r="6191">
          <cell r="A6191" t="str">
            <v>21797908661</v>
          </cell>
          <cell r="B6191">
            <v>228161.5</v>
          </cell>
        </row>
        <row r="6192">
          <cell r="A6192" t="str">
            <v>21797908672</v>
          </cell>
          <cell r="B6192">
            <v>2144</v>
          </cell>
        </row>
        <row r="6193">
          <cell r="A6193" t="str">
            <v>21797960902</v>
          </cell>
          <cell r="B6193">
            <v>68887.199999999997</v>
          </cell>
        </row>
        <row r="6194">
          <cell r="A6194" t="str">
            <v>21798164765</v>
          </cell>
          <cell r="B6194">
            <v>61606.9</v>
          </cell>
        </row>
        <row r="6195">
          <cell r="A6195" t="str">
            <v>21798164802</v>
          </cell>
          <cell r="B6195">
            <v>155115.5</v>
          </cell>
        </row>
        <row r="6196">
          <cell r="A6196" t="str">
            <v>21798164813</v>
          </cell>
          <cell r="B6196">
            <v>2197.8000000000002</v>
          </cell>
        </row>
        <row r="6197">
          <cell r="A6197" t="str">
            <v>21798303984</v>
          </cell>
          <cell r="B6197">
            <v>203276.7</v>
          </cell>
        </row>
        <row r="6198">
          <cell r="A6198" t="str">
            <v>21798307020</v>
          </cell>
          <cell r="B6198">
            <v>17811.2</v>
          </cell>
        </row>
        <row r="6199">
          <cell r="A6199" t="str">
            <v>21798308582</v>
          </cell>
          <cell r="B6199">
            <v>27268.6</v>
          </cell>
        </row>
        <row r="6200">
          <cell r="A6200" t="str">
            <v>21798308604</v>
          </cell>
          <cell r="B6200">
            <v>52756.4</v>
          </cell>
        </row>
        <row r="6201">
          <cell r="A6201" t="str">
            <v>21798310111</v>
          </cell>
          <cell r="B6201">
            <v>196056.7</v>
          </cell>
        </row>
        <row r="6202">
          <cell r="A6202" t="str">
            <v>21798310122</v>
          </cell>
          <cell r="B6202">
            <v>244543.2</v>
          </cell>
        </row>
        <row r="6203">
          <cell r="A6203" t="str">
            <v>21798310144</v>
          </cell>
          <cell r="B6203">
            <v>192033.8</v>
          </cell>
        </row>
        <row r="6204">
          <cell r="A6204" t="str">
            <v>21798310155</v>
          </cell>
          <cell r="B6204">
            <v>115925.9</v>
          </cell>
        </row>
        <row r="6205">
          <cell r="A6205" t="str">
            <v>21798470956</v>
          </cell>
          <cell r="B6205">
            <v>2159.6999999999998</v>
          </cell>
        </row>
        <row r="6206">
          <cell r="A6206" t="str">
            <v>21798510005</v>
          </cell>
          <cell r="B6206">
            <v>50235.3</v>
          </cell>
        </row>
        <row r="6207">
          <cell r="A6207" t="str">
            <v>21798512960</v>
          </cell>
          <cell r="B6207">
            <v>116138.8</v>
          </cell>
        </row>
        <row r="6208">
          <cell r="A6208" t="str">
            <v>21798537541</v>
          </cell>
          <cell r="B6208">
            <v>6043.4</v>
          </cell>
        </row>
        <row r="6209">
          <cell r="A6209" t="str">
            <v>21798542905</v>
          </cell>
          <cell r="B6209">
            <v>27574.400000000001</v>
          </cell>
        </row>
        <row r="6210">
          <cell r="A6210" t="str">
            <v>21798542953</v>
          </cell>
          <cell r="B6210">
            <v>274063.59999999998</v>
          </cell>
        </row>
        <row r="6211">
          <cell r="A6211" t="str">
            <v>21799031015</v>
          </cell>
          <cell r="B6211">
            <v>445071.3</v>
          </cell>
        </row>
        <row r="6212">
          <cell r="A6212" t="str">
            <v>21799046474</v>
          </cell>
          <cell r="B6212">
            <v>188203.4</v>
          </cell>
        </row>
        <row r="6213">
          <cell r="A6213" t="str">
            <v>21799048585</v>
          </cell>
          <cell r="B6213">
            <v>207234.3</v>
          </cell>
        </row>
        <row r="6214">
          <cell r="A6214" t="str">
            <v>22601777801</v>
          </cell>
          <cell r="B6214">
            <v>884518.5</v>
          </cell>
        </row>
        <row r="6215">
          <cell r="A6215" t="str">
            <v>22601777834</v>
          </cell>
          <cell r="B6215">
            <v>400799.4</v>
          </cell>
        </row>
        <row r="6216">
          <cell r="A6216" t="str">
            <v>22601777893</v>
          </cell>
          <cell r="B6216">
            <v>1826</v>
          </cell>
        </row>
        <row r="6217">
          <cell r="A6217" t="str">
            <v>22936789760</v>
          </cell>
          <cell r="B6217">
            <v>77275.66</v>
          </cell>
        </row>
        <row r="6218">
          <cell r="A6218" t="str">
            <v>22936789771</v>
          </cell>
          <cell r="B6218">
            <v>130232.21</v>
          </cell>
        </row>
        <row r="6219">
          <cell r="A6219" t="str">
            <v>22936789782</v>
          </cell>
          <cell r="B6219">
            <v>202231</v>
          </cell>
        </row>
        <row r="6220">
          <cell r="A6220" t="str">
            <v>22936789793</v>
          </cell>
          <cell r="B6220">
            <v>33304.5</v>
          </cell>
        </row>
        <row r="6221">
          <cell r="A6221" t="str">
            <v>22936789804</v>
          </cell>
          <cell r="B6221">
            <v>916.9</v>
          </cell>
        </row>
        <row r="6222">
          <cell r="A6222" t="str">
            <v>22936789815</v>
          </cell>
          <cell r="B6222">
            <v>63475.8</v>
          </cell>
        </row>
        <row r="6223">
          <cell r="A6223" t="str">
            <v>22937024864</v>
          </cell>
          <cell r="B6223">
            <v>177389.7</v>
          </cell>
        </row>
        <row r="6224">
          <cell r="A6224" t="str">
            <v>22937024886</v>
          </cell>
          <cell r="B6224">
            <v>122897.7</v>
          </cell>
        </row>
        <row r="6225">
          <cell r="A6225" t="str">
            <v>22937024890</v>
          </cell>
          <cell r="B6225">
            <v>73044.899999999994</v>
          </cell>
        </row>
        <row r="6226">
          <cell r="A6226" t="str">
            <v>22937024901</v>
          </cell>
          <cell r="B6226">
            <v>403671.5</v>
          </cell>
        </row>
        <row r="6227">
          <cell r="A6227" t="str">
            <v>22937024912</v>
          </cell>
          <cell r="B6227">
            <v>192907.2</v>
          </cell>
        </row>
        <row r="6228">
          <cell r="A6228" t="str">
            <v>22937024934</v>
          </cell>
          <cell r="B6228">
            <v>609375.69999999995</v>
          </cell>
        </row>
        <row r="6229">
          <cell r="A6229" t="str">
            <v>22937024945</v>
          </cell>
          <cell r="B6229">
            <v>41352</v>
          </cell>
        </row>
        <row r="6230">
          <cell r="A6230" t="str">
            <v>22937024956</v>
          </cell>
          <cell r="B6230">
            <v>225500.35</v>
          </cell>
        </row>
        <row r="6231">
          <cell r="A6231" t="str">
            <v>22937102575</v>
          </cell>
          <cell r="B6231">
            <v>218089.9</v>
          </cell>
        </row>
        <row r="6232">
          <cell r="A6232" t="str">
            <v>22937102586</v>
          </cell>
          <cell r="B6232">
            <v>98311.3</v>
          </cell>
        </row>
        <row r="6233">
          <cell r="A6233" t="str">
            <v>22937102590</v>
          </cell>
          <cell r="B6233">
            <v>355524.3</v>
          </cell>
        </row>
        <row r="6234">
          <cell r="A6234" t="str">
            <v>22937102601</v>
          </cell>
          <cell r="B6234">
            <v>110573.9</v>
          </cell>
        </row>
        <row r="6235">
          <cell r="A6235" t="str">
            <v>22937102612</v>
          </cell>
          <cell r="B6235">
            <v>154114.79999999999</v>
          </cell>
        </row>
        <row r="6236">
          <cell r="A6236" t="str">
            <v>22937102623</v>
          </cell>
          <cell r="B6236">
            <v>300210.09999999998</v>
          </cell>
        </row>
        <row r="6237">
          <cell r="A6237" t="str">
            <v>22937102634</v>
          </cell>
          <cell r="B6237">
            <v>52971.7</v>
          </cell>
        </row>
        <row r="6238">
          <cell r="A6238" t="str">
            <v>22937102645</v>
          </cell>
          <cell r="B6238">
            <v>23327</v>
          </cell>
        </row>
        <row r="6239">
          <cell r="A6239" t="str">
            <v>22937102656</v>
          </cell>
          <cell r="B6239">
            <v>232552.5</v>
          </cell>
        </row>
        <row r="6240">
          <cell r="A6240" t="str">
            <v>22937415405</v>
          </cell>
          <cell r="B6240">
            <v>325108.59999999998</v>
          </cell>
        </row>
        <row r="6241">
          <cell r="A6241" t="str">
            <v>22937415825</v>
          </cell>
          <cell r="B6241">
            <v>647112.30000000005</v>
          </cell>
        </row>
        <row r="6242">
          <cell r="A6242" t="str">
            <v>22937415836</v>
          </cell>
          <cell r="B6242">
            <v>264206.3</v>
          </cell>
        </row>
        <row r="6243">
          <cell r="A6243" t="str">
            <v>22937415840</v>
          </cell>
          <cell r="B6243">
            <v>291019.40000000002</v>
          </cell>
        </row>
        <row r="6244">
          <cell r="A6244" t="str">
            <v>22937415851</v>
          </cell>
          <cell r="B6244">
            <v>672287.6</v>
          </cell>
        </row>
        <row r="6245">
          <cell r="A6245" t="str">
            <v>22937415884</v>
          </cell>
          <cell r="B6245">
            <v>316326.90000000002</v>
          </cell>
        </row>
        <row r="6246">
          <cell r="A6246" t="str">
            <v>22937417424</v>
          </cell>
          <cell r="B6246">
            <v>129114.6</v>
          </cell>
        </row>
        <row r="6247">
          <cell r="A6247" t="str">
            <v>22937417446</v>
          </cell>
          <cell r="B6247">
            <v>55400.5</v>
          </cell>
        </row>
        <row r="6248">
          <cell r="A6248" t="str">
            <v>22937417450</v>
          </cell>
          <cell r="B6248">
            <v>132690</v>
          </cell>
        </row>
        <row r="6249">
          <cell r="A6249" t="str">
            <v>22937417472</v>
          </cell>
          <cell r="B6249">
            <v>238033.3</v>
          </cell>
        </row>
        <row r="6250">
          <cell r="A6250" t="str">
            <v>22937417483</v>
          </cell>
          <cell r="B6250">
            <v>721461.8</v>
          </cell>
        </row>
        <row r="6251">
          <cell r="A6251" t="str">
            <v>22937417494</v>
          </cell>
          <cell r="B6251">
            <v>207545.4</v>
          </cell>
        </row>
        <row r="6252">
          <cell r="A6252" t="str">
            <v>22937417505</v>
          </cell>
          <cell r="B6252">
            <v>7772.7</v>
          </cell>
        </row>
        <row r="6253">
          <cell r="A6253" t="str">
            <v>22937418312</v>
          </cell>
          <cell r="B6253">
            <v>85822.6</v>
          </cell>
        </row>
        <row r="6254">
          <cell r="A6254" t="str">
            <v>22937418323</v>
          </cell>
          <cell r="B6254">
            <v>242882.3</v>
          </cell>
        </row>
        <row r="6255">
          <cell r="A6255" t="str">
            <v>22937418334</v>
          </cell>
          <cell r="B6255">
            <v>86223.4</v>
          </cell>
        </row>
        <row r="6256">
          <cell r="A6256" t="str">
            <v>22937418345</v>
          </cell>
          <cell r="B6256">
            <v>21907.599999999999</v>
          </cell>
        </row>
        <row r="6257">
          <cell r="A6257" t="str">
            <v>22937418356</v>
          </cell>
          <cell r="B6257">
            <v>323847.5</v>
          </cell>
        </row>
        <row r="6258">
          <cell r="A6258" t="str">
            <v>22937418360</v>
          </cell>
          <cell r="B6258">
            <v>214114.2</v>
          </cell>
        </row>
        <row r="6259">
          <cell r="A6259" t="str">
            <v>22937418382</v>
          </cell>
          <cell r="B6259">
            <v>256594.4</v>
          </cell>
        </row>
        <row r="6260">
          <cell r="A6260" t="str">
            <v>22937418393</v>
          </cell>
          <cell r="B6260">
            <v>60675.5</v>
          </cell>
        </row>
        <row r="6261">
          <cell r="A6261" t="str">
            <v>22937418404</v>
          </cell>
          <cell r="B6261">
            <v>211240.6</v>
          </cell>
        </row>
        <row r="6262">
          <cell r="A6262" t="str">
            <v>22937419653</v>
          </cell>
          <cell r="B6262">
            <v>167796.6</v>
          </cell>
        </row>
        <row r="6263">
          <cell r="A6263" t="str">
            <v>22937419664</v>
          </cell>
          <cell r="B6263">
            <v>30973</v>
          </cell>
        </row>
        <row r="6264">
          <cell r="A6264" t="str">
            <v>22937419675</v>
          </cell>
          <cell r="B6264">
            <v>377547.1</v>
          </cell>
        </row>
        <row r="6265">
          <cell r="A6265" t="str">
            <v>22937419686</v>
          </cell>
          <cell r="B6265">
            <v>206953.8</v>
          </cell>
        </row>
        <row r="6266">
          <cell r="A6266" t="str">
            <v>22937419690</v>
          </cell>
          <cell r="B6266">
            <v>107689.9</v>
          </cell>
        </row>
        <row r="6267">
          <cell r="A6267" t="str">
            <v>22937419701</v>
          </cell>
          <cell r="B6267">
            <v>119322</v>
          </cell>
        </row>
        <row r="6268">
          <cell r="A6268" t="str">
            <v>22937419712</v>
          </cell>
          <cell r="B6268">
            <v>168130.6</v>
          </cell>
        </row>
        <row r="6269">
          <cell r="A6269" t="str">
            <v>22937419723</v>
          </cell>
          <cell r="B6269">
            <v>117327.3</v>
          </cell>
        </row>
        <row r="6270">
          <cell r="A6270" t="str">
            <v>22937419734</v>
          </cell>
          <cell r="B6270">
            <v>166849.5</v>
          </cell>
        </row>
        <row r="6271">
          <cell r="A6271" t="str">
            <v>22937419745</v>
          </cell>
          <cell r="B6271">
            <v>22578.3</v>
          </cell>
        </row>
        <row r="6272">
          <cell r="A6272" t="str">
            <v>22937810614</v>
          </cell>
          <cell r="B6272">
            <v>299369.3</v>
          </cell>
        </row>
        <row r="6273">
          <cell r="A6273" t="str">
            <v>22937810625</v>
          </cell>
          <cell r="B6273">
            <v>191984.2</v>
          </cell>
        </row>
        <row r="6274">
          <cell r="A6274" t="str">
            <v>22937810636</v>
          </cell>
          <cell r="B6274">
            <v>153463</v>
          </cell>
        </row>
        <row r="6275">
          <cell r="A6275" t="str">
            <v>22937810640</v>
          </cell>
          <cell r="B6275">
            <v>277182.3</v>
          </cell>
        </row>
        <row r="6276">
          <cell r="A6276" t="str">
            <v>22937810651</v>
          </cell>
          <cell r="B6276">
            <v>323068.79999999999</v>
          </cell>
        </row>
        <row r="6277">
          <cell r="A6277" t="str">
            <v>22937920046</v>
          </cell>
          <cell r="B6277">
            <v>496298</v>
          </cell>
        </row>
        <row r="6278">
          <cell r="A6278" t="str">
            <v>22937920864</v>
          </cell>
          <cell r="B6278">
            <v>284553.5</v>
          </cell>
        </row>
        <row r="6279">
          <cell r="A6279" t="str">
            <v>22937920875</v>
          </cell>
          <cell r="B6279">
            <v>248245.6</v>
          </cell>
        </row>
        <row r="6280">
          <cell r="A6280" t="str">
            <v>22937920901</v>
          </cell>
          <cell r="B6280">
            <v>185774.2</v>
          </cell>
        </row>
        <row r="6281">
          <cell r="A6281" t="str">
            <v>22937920923</v>
          </cell>
          <cell r="B6281">
            <v>738303.6</v>
          </cell>
        </row>
        <row r="6282">
          <cell r="A6282" t="str">
            <v>22937920934</v>
          </cell>
          <cell r="B6282">
            <v>287465.09999999998</v>
          </cell>
        </row>
        <row r="6283">
          <cell r="A6283" t="str">
            <v>22937920945</v>
          </cell>
          <cell r="B6283">
            <v>144746.1</v>
          </cell>
        </row>
        <row r="6284">
          <cell r="A6284" t="str">
            <v>22937920956</v>
          </cell>
          <cell r="B6284">
            <v>454582.6</v>
          </cell>
        </row>
        <row r="6285">
          <cell r="A6285" t="str">
            <v>22937921833</v>
          </cell>
          <cell r="B6285">
            <v>246309.1</v>
          </cell>
        </row>
        <row r="6286">
          <cell r="A6286" t="str">
            <v>22937921844</v>
          </cell>
          <cell r="B6286">
            <v>101125.2</v>
          </cell>
        </row>
        <row r="6287">
          <cell r="A6287" t="str">
            <v>22937921855</v>
          </cell>
          <cell r="B6287">
            <v>191976.6</v>
          </cell>
        </row>
        <row r="6288">
          <cell r="A6288" t="str">
            <v>22937921892</v>
          </cell>
          <cell r="B6288">
            <v>333189.8</v>
          </cell>
        </row>
        <row r="6289">
          <cell r="A6289" t="str">
            <v>22937921903</v>
          </cell>
          <cell r="B6289">
            <v>226575.1</v>
          </cell>
        </row>
        <row r="6290">
          <cell r="A6290" t="str">
            <v>22937958616</v>
          </cell>
          <cell r="B6290">
            <v>5338.03</v>
          </cell>
        </row>
        <row r="6291">
          <cell r="A6291" t="str">
            <v>22937958620</v>
          </cell>
          <cell r="B6291">
            <v>416921.9</v>
          </cell>
        </row>
        <row r="6292">
          <cell r="A6292" t="str">
            <v>22937958631</v>
          </cell>
          <cell r="B6292">
            <v>322425.90000000002</v>
          </cell>
        </row>
        <row r="6293">
          <cell r="A6293" t="str">
            <v>22937958642</v>
          </cell>
          <cell r="B6293">
            <v>322493.5</v>
          </cell>
        </row>
        <row r="6294">
          <cell r="A6294" t="str">
            <v>22937958653</v>
          </cell>
          <cell r="B6294">
            <v>320682.7</v>
          </cell>
        </row>
        <row r="6295">
          <cell r="A6295" t="str">
            <v>22937958664</v>
          </cell>
          <cell r="B6295">
            <v>190698.1</v>
          </cell>
        </row>
        <row r="6296">
          <cell r="A6296" t="str">
            <v>22937958675</v>
          </cell>
          <cell r="B6296">
            <v>392200.3</v>
          </cell>
        </row>
        <row r="6297">
          <cell r="A6297" t="str">
            <v>22937958686</v>
          </cell>
          <cell r="B6297">
            <v>226459.3</v>
          </cell>
        </row>
        <row r="6298">
          <cell r="A6298" t="str">
            <v>22937958690</v>
          </cell>
          <cell r="B6298">
            <v>278450.7</v>
          </cell>
        </row>
        <row r="6299">
          <cell r="A6299" t="str">
            <v>22937958701</v>
          </cell>
          <cell r="B6299">
            <v>205593.3</v>
          </cell>
        </row>
        <row r="6300">
          <cell r="A6300" t="str">
            <v>22937959526</v>
          </cell>
          <cell r="B6300">
            <v>216422.3</v>
          </cell>
        </row>
        <row r="6301">
          <cell r="A6301" t="str">
            <v>22937959530</v>
          </cell>
          <cell r="B6301">
            <v>332199.86</v>
          </cell>
        </row>
        <row r="6302">
          <cell r="A6302" t="str">
            <v>22937959541</v>
          </cell>
          <cell r="B6302">
            <v>252997.6</v>
          </cell>
        </row>
        <row r="6303">
          <cell r="A6303" t="str">
            <v>22937959552</v>
          </cell>
          <cell r="B6303">
            <v>690551.4</v>
          </cell>
        </row>
        <row r="6304">
          <cell r="A6304" t="str">
            <v>22937960742</v>
          </cell>
          <cell r="B6304">
            <v>249513.1</v>
          </cell>
        </row>
        <row r="6305">
          <cell r="A6305" t="str">
            <v>22937960753</v>
          </cell>
          <cell r="B6305">
            <v>303736.2</v>
          </cell>
        </row>
        <row r="6306">
          <cell r="A6306" t="str">
            <v>22937960764</v>
          </cell>
          <cell r="B6306">
            <v>288232.09999999998</v>
          </cell>
        </row>
        <row r="6307">
          <cell r="A6307" t="str">
            <v>22937960775</v>
          </cell>
          <cell r="B6307">
            <v>137956.9</v>
          </cell>
        </row>
        <row r="6308">
          <cell r="A6308" t="str">
            <v>22937960790</v>
          </cell>
          <cell r="B6308">
            <v>269134.59999999998</v>
          </cell>
        </row>
        <row r="6309">
          <cell r="A6309" t="str">
            <v>22937960801</v>
          </cell>
          <cell r="B6309">
            <v>86287.2</v>
          </cell>
        </row>
        <row r="6310">
          <cell r="A6310" t="str">
            <v>22937960812</v>
          </cell>
          <cell r="B6310">
            <v>59067.9</v>
          </cell>
        </row>
        <row r="6311">
          <cell r="A6311" t="str">
            <v>22937960823</v>
          </cell>
          <cell r="B6311">
            <v>96223.8</v>
          </cell>
        </row>
        <row r="6312">
          <cell r="A6312" t="str">
            <v>22937962912</v>
          </cell>
          <cell r="B6312">
            <v>88501.8</v>
          </cell>
        </row>
        <row r="6313">
          <cell r="A6313" t="str">
            <v>22937962934</v>
          </cell>
          <cell r="B6313">
            <v>45893.7</v>
          </cell>
        </row>
        <row r="6314">
          <cell r="A6314" t="str">
            <v>22937962945</v>
          </cell>
          <cell r="B6314">
            <v>213969.6</v>
          </cell>
        </row>
        <row r="6315">
          <cell r="A6315" t="str">
            <v>22937962960</v>
          </cell>
          <cell r="B6315">
            <v>139598.39999999999</v>
          </cell>
        </row>
        <row r="6316">
          <cell r="A6316" t="str">
            <v>22937962971</v>
          </cell>
          <cell r="B6316">
            <v>199422.7</v>
          </cell>
        </row>
        <row r="6317">
          <cell r="A6317" t="str">
            <v>22937962982</v>
          </cell>
          <cell r="B6317">
            <v>177142.39999999999</v>
          </cell>
        </row>
        <row r="6318">
          <cell r="A6318" t="str">
            <v>22937962993</v>
          </cell>
          <cell r="B6318">
            <v>257114.7</v>
          </cell>
        </row>
        <row r="6319">
          <cell r="A6319" t="str">
            <v>22938219112</v>
          </cell>
          <cell r="B6319">
            <v>247274.5</v>
          </cell>
        </row>
        <row r="6320">
          <cell r="A6320" t="str">
            <v>22938219123</v>
          </cell>
          <cell r="B6320">
            <v>190158.3</v>
          </cell>
        </row>
        <row r="6321">
          <cell r="A6321" t="str">
            <v>22938219134</v>
          </cell>
          <cell r="B6321">
            <v>25491.9</v>
          </cell>
        </row>
        <row r="6322">
          <cell r="A6322" t="str">
            <v>22938219145</v>
          </cell>
          <cell r="B6322">
            <v>158450.70000000001</v>
          </cell>
        </row>
        <row r="6323">
          <cell r="A6323" t="str">
            <v>22938219156</v>
          </cell>
          <cell r="B6323">
            <v>50324.7</v>
          </cell>
        </row>
        <row r="6324">
          <cell r="A6324" t="str">
            <v>22938219160</v>
          </cell>
          <cell r="B6324">
            <v>174390.39999999999</v>
          </cell>
        </row>
        <row r="6325">
          <cell r="A6325" t="str">
            <v>22938219171</v>
          </cell>
          <cell r="B6325">
            <v>22084.3</v>
          </cell>
        </row>
        <row r="6326">
          <cell r="A6326" t="str">
            <v>22938219182</v>
          </cell>
          <cell r="B6326">
            <v>210079.9</v>
          </cell>
        </row>
        <row r="6327">
          <cell r="A6327" t="str">
            <v>22938219193</v>
          </cell>
          <cell r="B6327">
            <v>8308.1</v>
          </cell>
        </row>
        <row r="6328">
          <cell r="A6328" t="str">
            <v>22938219204</v>
          </cell>
          <cell r="B6328">
            <v>22504.3</v>
          </cell>
        </row>
        <row r="6329">
          <cell r="A6329" t="str">
            <v>22938219764</v>
          </cell>
          <cell r="B6329">
            <v>228890.5</v>
          </cell>
        </row>
        <row r="6330">
          <cell r="A6330" t="str">
            <v>22938219775</v>
          </cell>
          <cell r="B6330">
            <v>204589.6</v>
          </cell>
        </row>
        <row r="6331">
          <cell r="A6331" t="str">
            <v>22938219786</v>
          </cell>
          <cell r="B6331">
            <v>191653.8</v>
          </cell>
        </row>
        <row r="6332">
          <cell r="A6332" t="str">
            <v>22938219790</v>
          </cell>
          <cell r="B6332">
            <v>44423.5</v>
          </cell>
        </row>
        <row r="6333">
          <cell r="A6333" t="str">
            <v>22938219801</v>
          </cell>
          <cell r="B6333">
            <v>235964.74</v>
          </cell>
        </row>
        <row r="6334">
          <cell r="A6334" t="str">
            <v>22938219812</v>
          </cell>
          <cell r="B6334">
            <v>55763.3</v>
          </cell>
        </row>
        <row r="6335">
          <cell r="A6335" t="str">
            <v>22938219823</v>
          </cell>
          <cell r="B6335">
            <v>62182.2</v>
          </cell>
        </row>
        <row r="6336">
          <cell r="A6336" t="str">
            <v>22938219834</v>
          </cell>
          <cell r="B6336">
            <v>504936.9</v>
          </cell>
        </row>
        <row r="6337">
          <cell r="A6337" t="str">
            <v>22938219845</v>
          </cell>
          <cell r="B6337">
            <v>288449</v>
          </cell>
        </row>
        <row r="6338">
          <cell r="A6338" t="str">
            <v>22938219856</v>
          </cell>
          <cell r="B6338">
            <v>297648</v>
          </cell>
        </row>
        <row r="6339">
          <cell r="A6339" t="str">
            <v>22938296296</v>
          </cell>
          <cell r="B6339">
            <v>157971.70000000001</v>
          </cell>
        </row>
        <row r="6340">
          <cell r="A6340" t="str">
            <v>22938296300</v>
          </cell>
          <cell r="B6340">
            <v>235972</v>
          </cell>
        </row>
        <row r="6341">
          <cell r="A6341" t="str">
            <v>22938296311</v>
          </cell>
          <cell r="B6341">
            <v>30025.599999999999</v>
          </cell>
        </row>
        <row r="6342">
          <cell r="A6342" t="str">
            <v>22938296333</v>
          </cell>
          <cell r="B6342">
            <v>109373.8</v>
          </cell>
        </row>
        <row r="6343">
          <cell r="A6343" t="str">
            <v>22938296355</v>
          </cell>
          <cell r="B6343">
            <v>261773.1</v>
          </cell>
        </row>
        <row r="6344">
          <cell r="A6344" t="str">
            <v>22938296366</v>
          </cell>
          <cell r="B6344">
            <v>48348.12</v>
          </cell>
        </row>
        <row r="6345">
          <cell r="A6345" t="str">
            <v>22938296370</v>
          </cell>
          <cell r="B6345">
            <v>412665.9</v>
          </cell>
        </row>
        <row r="6346">
          <cell r="A6346" t="str">
            <v>22938296381</v>
          </cell>
          <cell r="B6346">
            <v>245196.58</v>
          </cell>
        </row>
        <row r="6347">
          <cell r="A6347" t="str">
            <v>22938296392</v>
          </cell>
          <cell r="B6347">
            <v>10037.9</v>
          </cell>
        </row>
        <row r="6348">
          <cell r="A6348" t="str">
            <v>22938296403</v>
          </cell>
          <cell r="B6348">
            <v>25952.2</v>
          </cell>
        </row>
        <row r="6349">
          <cell r="A6349" t="str">
            <v>22938297346</v>
          </cell>
          <cell r="B6349">
            <v>33420.699999999997</v>
          </cell>
        </row>
        <row r="6350">
          <cell r="A6350" t="str">
            <v>22938297350</v>
          </cell>
          <cell r="B6350">
            <v>151622</v>
          </cell>
        </row>
        <row r="6351">
          <cell r="A6351" t="str">
            <v>22938297361</v>
          </cell>
          <cell r="B6351">
            <v>232031.2</v>
          </cell>
        </row>
        <row r="6352">
          <cell r="A6352" t="str">
            <v>22938297372</v>
          </cell>
          <cell r="B6352">
            <v>22147</v>
          </cell>
        </row>
        <row r="6353">
          <cell r="A6353" t="str">
            <v>22938297383</v>
          </cell>
          <cell r="B6353">
            <v>67434.7</v>
          </cell>
        </row>
        <row r="6354">
          <cell r="A6354" t="str">
            <v>22938297394</v>
          </cell>
          <cell r="B6354">
            <v>215520.7</v>
          </cell>
        </row>
        <row r="6355">
          <cell r="A6355" t="str">
            <v>22938297405</v>
          </cell>
          <cell r="B6355">
            <v>56141.5</v>
          </cell>
        </row>
        <row r="6356">
          <cell r="A6356" t="str">
            <v>22938297416</v>
          </cell>
          <cell r="B6356">
            <v>110663.5</v>
          </cell>
        </row>
        <row r="6357">
          <cell r="A6357" t="str">
            <v>22938297420</v>
          </cell>
          <cell r="B6357">
            <v>288728.40000000002</v>
          </cell>
        </row>
        <row r="6358">
          <cell r="A6358" t="str">
            <v>22938297431</v>
          </cell>
          <cell r="B6358">
            <v>86981.9</v>
          </cell>
        </row>
        <row r="6359">
          <cell r="A6359" t="str">
            <v>22938298595</v>
          </cell>
          <cell r="B6359">
            <v>146072.1</v>
          </cell>
        </row>
        <row r="6360">
          <cell r="A6360" t="str">
            <v>22938298606</v>
          </cell>
          <cell r="B6360">
            <v>125109.9</v>
          </cell>
        </row>
        <row r="6361">
          <cell r="A6361" t="str">
            <v>22938298610</v>
          </cell>
          <cell r="B6361">
            <v>302665.5</v>
          </cell>
        </row>
        <row r="6362">
          <cell r="A6362" t="str">
            <v>22938298621</v>
          </cell>
          <cell r="B6362">
            <v>6510</v>
          </cell>
        </row>
        <row r="6363">
          <cell r="A6363" t="str">
            <v>22938298632</v>
          </cell>
          <cell r="B6363">
            <v>300304.5</v>
          </cell>
        </row>
        <row r="6364">
          <cell r="A6364" t="str">
            <v>22938298643</v>
          </cell>
          <cell r="B6364">
            <v>79912.899999999994</v>
          </cell>
        </row>
        <row r="6365">
          <cell r="A6365" t="str">
            <v>22938298654</v>
          </cell>
          <cell r="B6365">
            <v>49199.4</v>
          </cell>
        </row>
        <row r="6366">
          <cell r="A6366" t="str">
            <v>22938298665</v>
          </cell>
          <cell r="B6366">
            <v>99716.36</v>
          </cell>
        </row>
        <row r="6367">
          <cell r="A6367" t="str">
            <v>22938298676</v>
          </cell>
          <cell r="B6367">
            <v>17669</v>
          </cell>
        </row>
        <row r="6368">
          <cell r="A6368" t="str">
            <v>22938298680</v>
          </cell>
          <cell r="B6368">
            <v>326951.49</v>
          </cell>
        </row>
        <row r="6369">
          <cell r="A6369" t="str">
            <v>22938425015</v>
          </cell>
          <cell r="B6369">
            <v>184243.6</v>
          </cell>
        </row>
        <row r="6370">
          <cell r="A6370" t="str">
            <v>22938425026</v>
          </cell>
          <cell r="B6370">
            <v>162758.9</v>
          </cell>
        </row>
        <row r="6371">
          <cell r="A6371" t="str">
            <v>22938425030</v>
          </cell>
          <cell r="B6371">
            <v>427615.47</v>
          </cell>
        </row>
        <row r="6372">
          <cell r="A6372" t="str">
            <v>22938425041</v>
          </cell>
          <cell r="B6372">
            <v>357077.5</v>
          </cell>
        </row>
        <row r="6373">
          <cell r="A6373" t="str">
            <v>22938425052</v>
          </cell>
          <cell r="B6373">
            <v>241692.72</v>
          </cell>
        </row>
        <row r="6374">
          <cell r="A6374" t="str">
            <v>22938425063</v>
          </cell>
          <cell r="B6374">
            <v>197948.53</v>
          </cell>
        </row>
        <row r="6375">
          <cell r="A6375" t="str">
            <v>22938425074</v>
          </cell>
          <cell r="B6375">
            <v>238064.97</v>
          </cell>
        </row>
        <row r="6376">
          <cell r="A6376" t="str">
            <v>22938425085</v>
          </cell>
          <cell r="B6376">
            <v>224003.5</v>
          </cell>
        </row>
        <row r="6377">
          <cell r="A6377" t="str">
            <v>22938425096</v>
          </cell>
          <cell r="B6377">
            <v>182523.6</v>
          </cell>
        </row>
        <row r="6378">
          <cell r="A6378" t="str">
            <v>22938425100</v>
          </cell>
          <cell r="B6378">
            <v>140000</v>
          </cell>
        </row>
        <row r="6379">
          <cell r="A6379" t="str">
            <v>22938426463</v>
          </cell>
          <cell r="B6379">
            <v>170695.3</v>
          </cell>
        </row>
        <row r="6380">
          <cell r="A6380" t="str">
            <v>22938426474</v>
          </cell>
          <cell r="B6380">
            <v>159262.70000000001</v>
          </cell>
        </row>
        <row r="6381">
          <cell r="A6381" t="str">
            <v>22938426485</v>
          </cell>
          <cell r="B6381">
            <v>347565.4</v>
          </cell>
        </row>
        <row r="6382">
          <cell r="A6382" t="str">
            <v>22938426496</v>
          </cell>
          <cell r="B6382">
            <v>138192.6</v>
          </cell>
        </row>
        <row r="6383">
          <cell r="A6383" t="str">
            <v>22938426500</v>
          </cell>
          <cell r="B6383">
            <v>391179.1</v>
          </cell>
        </row>
        <row r="6384">
          <cell r="A6384" t="str">
            <v>22938426511</v>
          </cell>
          <cell r="B6384">
            <v>49322</v>
          </cell>
        </row>
        <row r="6385">
          <cell r="A6385" t="str">
            <v>22938426522</v>
          </cell>
          <cell r="B6385">
            <v>241646.1</v>
          </cell>
        </row>
        <row r="6386">
          <cell r="A6386" t="str">
            <v>22938426533</v>
          </cell>
          <cell r="B6386">
            <v>176675</v>
          </cell>
        </row>
        <row r="6387">
          <cell r="A6387" t="str">
            <v>22938426544</v>
          </cell>
          <cell r="B6387">
            <v>285376.8</v>
          </cell>
        </row>
        <row r="6388">
          <cell r="A6388" t="str">
            <v>22938426555</v>
          </cell>
          <cell r="B6388">
            <v>305878.3</v>
          </cell>
        </row>
        <row r="6389">
          <cell r="A6389" t="str">
            <v>22938676411</v>
          </cell>
          <cell r="B6389">
            <v>297130.40000000002</v>
          </cell>
        </row>
        <row r="6390">
          <cell r="A6390" t="str">
            <v>22938676422</v>
          </cell>
          <cell r="B6390">
            <v>287519.7</v>
          </cell>
        </row>
        <row r="6391">
          <cell r="A6391" t="str">
            <v>22938676433</v>
          </cell>
          <cell r="B6391">
            <v>97893.2</v>
          </cell>
        </row>
        <row r="6392">
          <cell r="A6392" t="str">
            <v>22938676444</v>
          </cell>
          <cell r="B6392">
            <v>260490.8</v>
          </cell>
        </row>
        <row r="6393">
          <cell r="A6393" t="str">
            <v>22938676455</v>
          </cell>
          <cell r="B6393">
            <v>215710.2</v>
          </cell>
        </row>
        <row r="6394">
          <cell r="A6394" t="str">
            <v>22938676466</v>
          </cell>
          <cell r="B6394">
            <v>293753.8</v>
          </cell>
        </row>
        <row r="6395">
          <cell r="A6395" t="str">
            <v>22938676470</v>
          </cell>
          <cell r="B6395">
            <v>286763.90000000002</v>
          </cell>
        </row>
        <row r="6396">
          <cell r="A6396" t="str">
            <v>22938676492</v>
          </cell>
          <cell r="B6396">
            <v>315454.7</v>
          </cell>
        </row>
        <row r="6397">
          <cell r="A6397" t="str">
            <v>22938676503</v>
          </cell>
          <cell r="B6397">
            <v>260408.4</v>
          </cell>
        </row>
        <row r="6398">
          <cell r="A6398" t="str">
            <v>22938677660</v>
          </cell>
          <cell r="B6398">
            <v>72542.2</v>
          </cell>
        </row>
        <row r="6399">
          <cell r="A6399" t="str">
            <v>22938677671</v>
          </cell>
          <cell r="B6399">
            <v>2972.6</v>
          </cell>
        </row>
        <row r="6400">
          <cell r="A6400" t="str">
            <v>23285507586</v>
          </cell>
          <cell r="B6400">
            <v>16980</v>
          </cell>
        </row>
        <row r="6401">
          <cell r="A6401" t="str">
            <v>23289983600</v>
          </cell>
          <cell r="B6401">
            <v>136732.5</v>
          </cell>
        </row>
        <row r="6402">
          <cell r="A6402" t="str">
            <v>23289983611</v>
          </cell>
          <cell r="B6402">
            <v>157040.1</v>
          </cell>
        </row>
        <row r="6403">
          <cell r="A6403" t="str">
            <v>23291599723</v>
          </cell>
          <cell r="B6403">
            <v>19203.3</v>
          </cell>
        </row>
        <row r="6404">
          <cell r="A6404" t="str">
            <v>23296317056</v>
          </cell>
          <cell r="B6404">
            <v>13269.7</v>
          </cell>
        </row>
        <row r="6405">
          <cell r="A6405" t="str">
            <v>23296317292</v>
          </cell>
          <cell r="B6405">
            <v>279348.7</v>
          </cell>
        </row>
        <row r="6406">
          <cell r="A6406" t="str">
            <v>23296317373</v>
          </cell>
          <cell r="B6406">
            <v>22104.7</v>
          </cell>
        </row>
        <row r="6407">
          <cell r="A6407" t="str">
            <v>23296317384</v>
          </cell>
          <cell r="B6407">
            <v>166329.9</v>
          </cell>
        </row>
        <row r="6408">
          <cell r="A6408" t="str">
            <v>23298130185</v>
          </cell>
          <cell r="B6408">
            <v>132522.9</v>
          </cell>
        </row>
        <row r="6409">
          <cell r="A6409" t="str">
            <v>23298130255</v>
          </cell>
          <cell r="B6409">
            <v>102168.3</v>
          </cell>
        </row>
        <row r="6410">
          <cell r="A6410" t="str">
            <v>23298130281</v>
          </cell>
          <cell r="B6410">
            <v>138210.4</v>
          </cell>
        </row>
        <row r="6411">
          <cell r="A6411" t="str">
            <v>23298140221</v>
          </cell>
          <cell r="B6411">
            <v>122684.5</v>
          </cell>
        </row>
        <row r="6412">
          <cell r="A6412" t="str">
            <v>23298140232</v>
          </cell>
          <cell r="B6412">
            <v>140645.79999999999</v>
          </cell>
        </row>
        <row r="6413">
          <cell r="A6413" t="str">
            <v>23298582256</v>
          </cell>
          <cell r="B6413">
            <v>10197.6</v>
          </cell>
        </row>
        <row r="6414">
          <cell r="A6414" t="str">
            <v>23299308156</v>
          </cell>
          <cell r="B6414">
            <v>26315.9</v>
          </cell>
        </row>
        <row r="6415">
          <cell r="A6415" t="str">
            <v>23299308193</v>
          </cell>
          <cell r="B6415">
            <v>15295.8</v>
          </cell>
        </row>
        <row r="6416">
          <cell r="A6416" t="str">
            <v>23299308215</v>
          </cell>
          <cell r="B6416">
            <v>16001.7</v>
          </cell>
        </row>
        <row r="6417">
          <cell r="A6417" t="str">
            <v>23299598122</v>
          </cell>
          <cell r="B6417">
            <v>12238.6</v>
          </cell>
        </row>
        <row r="6418">
          <cell r="A6418" t="str">
            <v>23299598144</v>
          </cell>
          <cell r="B6418">
            <v>7831.7</v>
          </cell>
        </row>
        <row r="6419">
          <cell r="A6419" t="str">
            <v>23299602134</v>
          </cell>
          <cell r="B6419">
            <v>34924.5</v>
          </cell>
        </row>
        <row r="6420">
          <cell r="A6420" t="str">
            <v>23512691766</v>
          </cell>
          <cell r="B6420">
            <v>2507.6999999999998</v>
          </cell>
        </row>
        <row r="6421">
          <cell r="A6421" t="str">
            <v>23512697510</v>
          </cell>
          <cell r="B6421">
            <v>23933.4</v>
          </cell>
        </row>
        <row r="6422">
          <cell r="A6422" t="str">
            <v>23512698361</v>
          </cell>
          <cell r="B6422">
            <v>200189.5</v>
          </cell>
        </row>
        <row r="6423">
          <cell r="A6423" t="str">
            <v>23512699466</v>
          </cell>
          <cell r="B6423">
            <v>2516.4</v>
          </cell>
        </row>
        <row r="6424">
          <cell r="A6424" t="str">
            <v>23512699503</v>
          </cell>
          <cell r="B6424">
            <v>4808.7</v>
          </cell>
        </row>
        <row r="6425">
          <cell r="A6425" t="str">
            <v>23512700380</v>
          </cell>
          <cell r="B6425">
            <v>565684.87</v>
          </cell>
        </row>
        <row r="6426">
          <cell r="A6426" t="str">
            <v>23512701102</v>
          </cell>
          <cell r="B6426">
            <v>2441.1999999999998</v>
          </cell>
        </row>
        <row r="6427">
          <cell r="A6427" t="str">
            <v>23512703342</v>
          </cell>
          <cell r="B6427">
            <v>4845.2</v>
          </cell>
        </row>
        <row r="6428">
          <cell r="A6428" t="str">
            <v>23512705475</v>
          </cell>
          <cell r="B6428">
            <v>121336.1</v>
          </cell>
        </row>
        <row r="6429">
          <cell r="A6429" t="str">
            <v>23512705921</v>
          </cell>
          <cell r="B6429">
            <v>2436.1</v>
          </cell>
        </row>
        <row r="6430">
          <cell r="A6430" t="str">
            <v>23512705932</v>
          </cell>
          <cell r="B6430">
            <v>2438</v>
          </cell>
        </row>
        <row r="6431">
          <cell r="A6431" t="str">
            <v>23512706116</v>
          </cell>
          <cell r="B6431">
            <v>70944.800000000003</v>
          </cell>
        </row>
        <row r="6432">
          <cell r="A6432" t="str">
            <v>23512706120</v>
          </cell>
          <cell r="B6432">
            <v>108071</v>
          </cell>
        </row>
        <row r="6433">
          <cell r="A6433" t="str">
            <v>23512712722</v>
          </cell>
          <cell r="B6433">
            <v>160749.6</v>
          </cell>
        </row>
        <row r="6434">
          <cell r="A6434" t="str">
            <v>23512713304</v>
          </cell>
          <cell r="B6434">
            <v>99055.2</v>
          </cell>
        </row>
        <row r="6435">
          <cell r="A6435" t="str">
            <v>23512713540</v>
          </cell>
          <cell r="B6435">
            <v>104546.5</v>
          </cell>
        </row>
        <row r="6436">
          <cell r="A6436" t="str">
            <v>23512734816</v>
          </cell>
          <cell r="B6436">
            <v>3200.1</v>
          </cell>
        </row>
        <row r="6437">
          <cell r="A6437" t="str">
            <v>23513084536</v>
          </cell>
          <cell r="B6437">
            <v>7299.2</v>
          </cell>
        </row>
        <row r="6438">
          <cell r="A6438" t="str">
            <v>23513084971</v>
          </cell>
          <cell r="B6438">
            <v>11655.3</v>
          </cell>
        </row>
        <row r="6439">
          <cell r="A6439" t="str">
            <v>23613083254</v>
          </cell>
          <cell r="B6439">
            <v>1589</v>
          </cell>
        </row>
        <row r="6440">
          <cell r="A6440" t="str">
            <v>25010148876</v>
          </cell>
          <cell r="B6440">
            <v>9492</v>
          </cell>
        </row>
        <row r="6441">
          <cell r="A6441" t="str">
            <v>26601582011</v>
          </cell>
          <cell r="B6441">
            <v>553906.5</v>
          </cell>
        </row>
        <row r="6442">
          <cell r="A6442" t="str">
            <v>26601775502</v>
          </cell>
          <cell r="B6442">
            <v>47748.2</v>
          </cell>
        </row>
        <row r="6443">
          <cell r="A6443" t="str">
            <v>26601775513</v>
          </cell>
          <cell r="B6443">
            <v>71435.199999999997</v>
          </cell>
        </row>
        <row r="6444">
          <cell r="A6444" t="str">
            <v>26601775535</v>
          </cell>
          <cell r="B6444">
            <v>48454.7</v>
          </cell>
        </row>
        <row r="6445">
          <cell r="A6445" t="str">
            <v>26601775561</v>
          </cell>
          <cell r="B6445">
            <v>24666.2</v>
          </cell>
        </row>
        <row r="6446">
          <cell r="A6446" t="str">
            <v>26601775572</v>
          </cell>
          <cell r="B6446">
            <v>816169.96</v>
          </cell>
        </row>
        <row r="6447">
          <cell r="A6447" t="str">
            <v>26601775583</v>
          </cell>
          <cell r="B6447">
            <v>690789.35</v>
          </cell>
        </row>
        <row r="6448">
          <cell r="A6448" t="str">
            <v>26601775594</v>
          </cell>
          <cell r="B6448">
            <v>151631.20000000001</v>
          </cell>
        </row>
        <row r="6449">
          <cell r="A6449" t="str">
            <v>26601777801</v>
          </cell>
          <cell r="B6449">
            <v>723511.9</v>
          </cell>
        </row>
        <row r="6450">
          <cell r="A6450" t="str">
            <v>26601777812</v>
          </cell>
          <cell r="B6450">
            <v>5802.3</v>
          </cell>
        </row>
        <row r="6451">
          <cell r="A6451" t="str">
            <v>26601777823</v>
          </cell>
          <cell r="B6451">
            <v>211673.69</v>
          </cell>
        </row>
        <row r="6452">
          <cell r="A6452" t="str">
            <v>26601777845</v>
          </cell>
          <cell r="B6452">
            <v>3208.5</v>
          </cell>
        </row>
        <row r="6453">
          <cell r="A6453" t="str">
            <v>26601777856</v>
          </cell>
          <cell r="B6453">
            <v>257028.5</v>
          </cell>
        </row>
        <row r="6454">
          <cell r="A6454" t="str">
            <v>26601777860</v>
          </cell>
          <cell r="B6454">
            <v>19264</v>
          </cell>
        </row>
        <row r="6455">
          <cell r="A6455" t="str">
            <v>26601777871</v>
          </cell>
          <cell r="B6455">
            <v>399496.14</v>
          </cell>
        </row>
        <row r="6456">
          <cell r="A6456" t="str">
            <v>26601777882</v>
          </cell>
          <cell r="B6456">
            <v>28896</v>
          </cell>
        </row>
        <row r="6457">
          <cell r="A6457" t="str">
            <v>26610777823</v>
          </cell>
          <cell r="B6457">
            <v>8488</v>
          </cell>
        </row>
        <row r="6458">
          <cell r="A6458" t="str">
            <v>28815738096</v>
          </cell>
          <cell r="B6458">
            <v>224809.7</v>
          </cell>
        </row>
        <row r="6459">
          <cell r="A6459" t="str">
            <v>28815738203</v>
          </cell>
          <cell r="B6459">
            <v>27858.2</v>
          </cell>
        </row>
        <row r="6460">
          <cell r="A6460" t="str">
            <v>28815738214</v>
          </cell>
          <cell r="B6460">
            <v>110835.1</v>
          </cell>
        </row>
        <row r="6461">
          <cell r="A6461" t="str">
            <v>29478594810</v>
          </cell>
          <cell r="B6461">
            <v>170856.1</v>
          </cell>
        </row>
        <row r="6462">
          <cell r="A6462" t="str">
            <v>29721046815</v>
          </cell>
          <cell r="B6462">
            <v>10014.27</v>
          </cell>
        </row>
        <row r="6463">
          <cell r="A6463" t="str">
            <v>29721046826</v>
          </cell>
          <cell r="B6463">
            <v>7318.6</v>
          </cell>
        </row>
        <row r="6464">
          <cell r="A6464" t="str">
            <v>29721046830</v>
          </cell>
          <cell r="B6464">
            <v>30643.4</v>
          </cell>
        </row>
        <row r="6465">
          <cell r="A6465" t="str">
            <v>29721046841</v>
          </cell>
          <cell r="B6465">
            <v>4907.49</v>
          </cell>
        </row>
        <row r="6466">
          <cell r="A6466" t="str">
            <v>29721046852</v>
          </cell>
          <cell r="B6466">
            <v>25668.6</v>
          </cell>
        </row>
        <row r="6467">
          <cell r="A6467" t="str">
            <v>29721046874</v>
          </cell>
          <cell r="B6467">
            <v>37608.800000000003</v>
          </cell>
        </row>
        <row r="6468">
          <cell r="A6468" t="str">
            <v>29721046885</v>
          </cell>
          <cell r="B6468">
            <v>10206.200000000001</v>
          </cell>
        </row>
        <row r="6469">
          <cell r="A6469" t="str">
            <v>29721046896</v>
          </cell>
          <cell r="B6469">
            <v>6220.5</v>
          </cell>
        </row>
        <row r="6470">
          <cell r="A6470" t="str">
            <v>29721046900</v>
          </cell>
          <cell r="B6470">
            <v>21353.8</v>
          </cell>
        </row>
        <row r="6471">
          <cell r="A6471" t="str">
            <v>29722275912</v>
          </cell>
          <cell r="B6471">
            <v>5040</v>
          </cell>
        </row>
        <row r="6472">
          <cell r="A6472" t="str">
            <v>29722275923</v>
          </cell>
          <cell r="B6472">
            <v>5610</v>
          </cell>
        </row>
        <row r="6473">
          <cell r="A6473" t="str">
            <v>29722275934</v>
          </cell>
          <cell r="B6473">
            <v>5355</v>
          </cell>
        </row>
        <row r="6474">
          <cell r="A6474" t="str">
            <v>29722275945</v>
          </cell>
          <cell r="B6474">
            <v>4320</v>
          </cell>
        </row>
        <row r="6475">
          <cell r="A6475" t="str">
            <v>29722275956</v>
          </cell>
          <cell r="B6475">
            <v>5642</v>
          </cell>
        </row>
        <row r="6476">
          <cell r="A6476" t="str">
            <v>29722275960</v>
          </cell>
          <cell r="B6476">
            <v>6903.74</v>
          </cell>
        </row>
        <row r="6477">
          <cell r="A6477" t="str">
            <v>29722275971</v>
          </cell>
          <cell r="B6477">
            <v>11078.9</v>
          </cell>
        </row>
        <row r="6478">
          <cell r="A6478" t="str">
            <v>29722275982</v>
          </cell>
          <cell r="B6478">
            <v>14918.11</v>
          </cell>
        </row>
        <row r="6479">
          <cell r="A6479" t="str">
            <v>29722275993</v>
          </cell>
          <cell r="B6479">
            <v>12037.63</v>
          </cell>
        </row>
        <row r="6480">
          <cell r="A6480" t="str">
            <v>29722276004</v>
          </cell>
          <cell r="B6480">
            <v>3058</v>
          </cell>
        </row>
        <row r="6481">
          <cell r="A6481" t="str">
            <v>29722309416</v>
          </cell>
          <cell r="B6481">
            <v>13698.9</v>
          </cell>
        </row>
        <row r="6482">
          <cell r="A6482" t="str">
            <v>29722309420</v>
          </cell>
          <cell r="B6482">
            <v>12263.7</v>
          </cell>
        </row>
        <row r="6483">
          <cell r="A6483" t="str">
            <v>29722309431</v>
          </cell>
          <cell r="B6483">
            <v>14168.5</v>
          </cell>
        </row>
        <row r="6484">
          <cell r="A6484" t="str">
            <v>29722309442</v>
          </cell>
          <cell r="B6484">
            <v>39340.5</v>
          </cell>
        </row>
        <row r="6485">
          <cell r="A6485" t="str">
            <v>29722309453</v>
          </cell>
          <cell r="B6485">
            <v>9417.5</v>
          </cell>
        </row>
        <row r="6486">
          <cell r="A6486" t="str">
            <v>29722309464</v>
          </cell>
          <cell r="B6486">
            <v>11712.4</v>
          </cell>
        </row>
        <row r="6487">
          <cell r="A6487" t="str">
            <v>29722309475</v>
          </cell>
          <cell r="B6487">
            <v>2628</v>
          </cell>
        </row>
        <row r="6488">
          <cell r="A6488" t="str">
            <v>29722309486</v>
          </cell>
          <cell r="B6488">
            <v>1350</v>
          </cell>
        </row>
        <row r="6489">
          <cell r="A6489" t="str">
            <v>29722309490</v>
          </cell>
          <cell r="B6489">
            <v>21750</v>
          </cell>
        </row>
        <row r="6490">
          <cell r="A6490" t="str">
            <v>29722309501</v>
          </cell>
          <cell r="B6490">
            <v>6167</v>
          </cell>
        </row>
        <row r="6491">
          <cell r="A6491" t="str">
            <v>29724934523</v>
          </cell>
          <cell r="B6491">
            <v>19970.3</v>
          </cell>
        </row>
        <row r="6492">
          <cell r="A6492" t="str">
            <v>29724934534</v>
          </cell>
          <cell r="B6492">
            <v>6356</v>
          </cell>
        </row>
        <row r="6493">
          <cell r="A6493" t="str">
            <v>29771491000</v>
          </cell>
          <cell r="B6493">
            <v>9715.2000000000007</v>
          </cell>
        </row>
        <row r="6494">
          <cell r="A6494" t="str">
            <v>29774754514</v>
          </cell>
          <cell r="B6494">
            <v>2057.7199999999998</v>
          </cell>
        </row>
        <row r="6495">
          <cell r="A6495" t="str">
            <v>29774754525</v>
          </cell>
          <cell r="B6495">
            <v>12467.95</v>
          </cell>
        </row>
        <row r="6496">
          <cell r="A6496" t="str">
            <v>29774754536</v>
          </cell>
          <cell r="B6496">
            <v>7454.05</v>
          </cell>
        </row>
        <row r="6497">
          <cell r="A6497" t="str">
            <v>29774754540</v>
          </cell>
          <cell r="B6497">
            <v>4283.3</v>
          </cell>
        </row>
        <row r="6498">
          <cell r="A6498" t="str">
            <v>29774754551</v>
          </cell>
          <cell r="B6498">
            <v>1704.3</v>
          </cell>
        </row>
        <row r="6499">
          <cell r="A6499" t="str">
            <v>29774754573</v>
          </cell>
          <cell r="B6499">
            <v>11119.4</v>
          </cell>
        </row>
        <row r="6500">
          <cell r="A6500" t="str">
            <v>29774754584</v>
          </cell>
          <cell r="B6500">
            <v>1204.96</v>
          </cell>
        </row>
        <row r="6501">
          <cell r="A6501" t="str">
            <v>29774754595</v>
          </cell>
          <cell r="B6501">
            <v>2250</v>
          </cell>
        </row>
        <row r="6502">
          <cell r="A6502" t="str">
            <v>29774754606</v>
          </cell>
          <cell r="B6502">
            <v>7194.24</v>
          </cell>
        </row>
        <row r="6503">
          <cell r="A6503" t="str">
            <v>29774754621</v>
          </cell>
          <cell r="B6503">
            <v>4860</v>
          </cell>
        </row>
        <row r="6504">
          <cell r="A6504" t="str">
            <v>29774754691</v>
          </cell>
          <cell r="B6504">
            <v>28098.41</v>
          </cell>
        </row>
        <row r="6505">
          <cell r="A6505" t="str">
            <v>29774754702</v>
          </cell>
          <cell r="B6505">
            <v>17495.75</v>
          </cell>
        </row>
        <row r="6506">
          <cell r="A6506" t="str">
            <v>29774754713</v>
          </cell>
          <cell r="B6506">
            <v>2284.6999999999998</v>
          </cell>
        </row>
        <row r="6507">
          <cell r="A6507" t="str">
            <v>29774754724</v>
          </cell>
          <cell r="B6507">
            <v>6968.52</v>
          </cell>
        </row>
        <row r="6508">
          <cell r="A6508" t="str">
            <v>29774754735</v>
          </cell>
          <cell r="B6508">
            <v>1234.4000000000001</v>
          </cell>
        </row>
        <row r="6509">
          <cell r="A6509" t="str">
            <v>29774754750</v>
          </cell>
          <cell r="B6509">
            <v>10069.44</v>
          </cell>
        </row>
        <row r="6510">
          <cell r="A6510" t="str">
            <v>29774754783</v>
          </cell>
          <cell r="B6510">
            <v>9156.2900000000009</v>
          </cell>
        </row>
        <row r="6511">
          <cell r="A6511" t="str">
            <v>29774754794</v>
          </cell>
          <cell r="B6511">
            <v>2817.32</v>
          </cell>
        </row>
        <row r="6512">
          <cell r="A6512" t="str">
            <v>29774754805</v>
          </cell>
          <cell r="B6512">
            <v>9848.5</v>
          </cell>
        </row>
        <row r="6513">
          <cell r="A6513" t="str">
            <v>29774754816</v>
          </cell>
          <cell r="B6513">
            <v>1668.9</v>
          </cell>
        </row>
        <row r="6514">
          <cell r="A6514" t="str">
            <v>29774754853</v>
          </cell>
          <cell r="B6514">
            <v>6818.6</v>
          </cell>
        </row>
        <row r="6515">
          <cell r="A6515" t="str">
            <v>29774754864</v>
          </cell>
          <cell r="B6515">
            <v>2518.5</v>
          </cell>
        </row>
        <row r="6516">
          <cell r="A6516" t="str">
            <v>29774754875</v>
          </cell>
          <cell r="B6516">
            <v>13663.6</v>
          </cell>
        </row>
        <row r="6517">
          <cell r="A6517" t="str">
            <v>29774754886</v>
          </cell>
          <cell r="B6517">
            <v>12801.3</v>
          </cell>
        </row>
        <row r="6518">
          <cell r="A6518" t="str">
            <v>29774754890</v>
          </cell>
          <cell r="B6518">
            <v>35401.599999999999</v>
          </cell>
        </row>
        <row r="6519">
          <cell r="A6519" t="str">
            <v>29774754901</v>
          </cell>
          <cell r="B6519">
            <v>2359.6999999999998</v>
          </cell>
        </row>
        <row r="6520">
          <cell r="A6520" t="str">
            <v>29774754912</v>
          </cell>
          <cell r="B6520">
            <v>6673.5</v>
          </cell>
        </row>
        <row r="6521">
          <cell r="A6521" t="str">
            <v>29774754923</v>
          </cell>
          <cell r="B6521">
            <v>5653.7</v>
          </cell>
        </row>
        <row r="6522">
          <cell r="A6522" t="str">
            <v>29774754934</v>
          </cell>
          <cell r="B6522">
            <v>4692.6000000000004</v>
          </cell>
        </row>
        <row r="6523">
          <cell r="A6523" t="str">
            <v>29774754945</v>
          </cell>
          <cell r="B6523">
            <v>5484.9</v>
          </cell>
        </row>
        <row r="6524">
          <cell r="A6524" t="str">
            <v>29774754956</v>
          </cell>
          <cell r="B6524">
            <v>1382692.2</v>
          </cell>
        </row>
        <row r="6525">
          <cell r="A6525" t="str">
            <v>29774754971</v>
          </cell>
          <cell r="B6525">
            <v>5795.3</v>
          </cell>
        </row>
        <row r="6526">
          <cell r="A6526" t="str">
            <v>29774754982</v>
          </cell>
          <cell r="B6526">
            <v>12872.6</v>
          </cell>
        </row>
        <row r="6527">
          <cell r="A6527" t="str">
            <v>29774755004</v>
          </cell>
          <cell r="B6527">
            <v>8859.6</v>
          </cell>
        </row>
        <row r="6528">
          <cell r="A6528" t="str">
            <v>29776262513</v>
          </cell>
          <cell r="B6528">
            <v>15047.6</v>
          </cell>
        </row>
        <row r="6529">
          <cell r="A6529" t="str">
            <v>29776262524</v>
          </cell>
          <cell r="B6529">
            <v>19271.2</v>
          </cell>
        </row>
        <row r="6530">
          <cell r="A6530" t="str">
            <v>29776262535</v>
          </cell>
          <cell r="B6530">
            <v>33730.6</v>
          </cell>
        </row>
        <row r="6531">
          <cell r="A6531" t="str">
            <v>29776262546</v>
          </cell>
          <cell r="B6531">
            <v>16951.3</v>
          </cell>
        </row>
        <row r="6532">
          <cell r="A6532" t="str">
            <v>29776262550</v>
          </cell>
          <cell r="B6532">
            <v>2278.5</v>
          </cell>
        </row>
        <row r="6533">
          <cell r="A6533" t="str">
            <v>29776262572</v>
          </cell>
          <cell r="B6533">
            <v>14705.3</v>
          </cell>
        </row>
        <row r="6534">
          <cell r="A6534" t="str">
            <v>29776262583</v>
          </cell>
          <cell r="B6534">
            <v>5921.3</v>
          </cell>
        </row>
        <row r="6535">
          <cell r="A6535" t="str">
            <v>29776262616</v>
          </cell>
          <cell r="B6535">
            <v>10379.200000000001</v>
          </cell>
        </row>
        <row r="6536">
          <cell r="A6536" t="str">
            <v>29776262620</v>
          </cell>
          <cell r="B6536">
            <v>2395.1999999999998</v>
          </cell>
        </row>
        <row r="6537">
          <cell r="A6537" t="str">
            <v>29776262653</v>
          </cell>
          <cell r="B6537">
            <v>6697.6</v>
          </cell>
        </row>
        <row r="6538">
          <cell r="A6538" t="str">
            <v>29776262686</v>
          </cell>
          <cell r="B6538">
            <v>2316.3000000000002</v>
          </cell>
        </row>
        <row r="6539">
          <cell r="A6539" t="str">
            <v>29776262690</v>
          </cell>
          <cell r="B6539">
            <v>2337</v>
          </cell>
        </row>
        <row r="6540">
          <cell r="A6540" t="str">
            <v>29776262701</v>
          </cell>
          <cell r="B6540">
            <v>2311.5</v>
          </cell>
        </row>
        <row r="6541">
          <cell r="A6541" t="str">
            <v>29776262712</v>
          </cell>
          <cell r="B6541">
            <v>2786.1</v>
          </cell>
        </row>
        <row r="6542">
          <cell r="A6542" t="str">
            <v>29776262723</v>
          </cell>
          <cell r="B6542">
            <v>2321.6999999999998</v>
          </cell>
        </row>
        <row r="6543">
          <cell r="A6543" t="str">
            <v>29776262734</v>
          </cell>
          <cell r="B6543">
            <v>6820</v>
          </cell>
        </row>
        <row r="6544">
          <cell r="A6544" t="str">
            <v>29776262756</v>
          </cell>
          <cell r="B6544">
            <v>9758.7000000000007</v>
          </cell>
        </row>
        <row r="6545">
          <cell r="A6545" t="str">
            <v>29776262771</v>
          </cell>
          <cell r="B6545">
            <v>2226</v>
          </cell>
        </row>
        <row r="6546">
          <cell r="A6546" t="str">
            <v>29776262782</v>
          </cell>
          <cell r="B6546">
            <v>9032.7000000000007</v>
          </cell>
        </row>
        <row r="6547">
          <cell r="A6547" t="str">
            <v>29776262793</v>
          </cell>
          <cell r="B6547">
            <v>3963.7</v>
          </cell>
        </row>
        <row r="6548">
          <cell r="A6548" t="str">
            <v>29776262804</v>
          </cell>
          <cell r="B6548">
            <v>9910.7999999999993</v>
          </cell>
        </row>
        <row r="6549">
          <cell r="A6549" t="str">
            <v>29776262815</v>
          </cell>
          <cell r="B6549">
            <v>14216.9</v>
          </cell>
        </row>
        <row r="6550">
          <cell r="A6550" t="str">
            <v>29776262830</v>
          </cell>
          <cell r="B6550">
            <v>8191.5</v>
          </cell>
        </row>
        <row r="6551">
          <cell r="A6551" t="str">
            <v>29776262841</v>
          </cell>
          <cell r="B6551">
            <v>29192.3</v>
          </cell>
        </row>
        <row r="6552">
          <cell r="A6552" t="str">
            <v>29776262852</v>
          </cell>
          <cell r="B6552">
            <v>6176.4</v>
          </cell>
        </row>
        <row r="6553">
          <cell r="A6553" t="str">
            <v>29776262863</v>
          </cell>
          <cell r="B6553">
            <v>9503.6</v>
          </cell>
        </row>
        <row r="6554">
          <cell r="A6554" t="str">
            <v>29777858071</v>
          </cell>
          <cell r="B6554">
            <v>493410.6</v>
          </cell>
        </row>
        <row r="6555">
          <cell r="A6555" t="str">
            <v>29777883142</v>
          </cell>
          <cell r="B6555">
            <v>650718.6</v>
          </cell>
        </row>
        <row r="6556">
          <cell r="A6556" t="str">
            <v>29777885135</v>
          </cell>
          <cell r="B6556">
            <v>388823.3</v>
          </cell>
        </row>
        <row r="6557">
          <cell r="A6557" t="str">
            <v>29778602296</v>
          </cell>
          <cell r="B6557">
            <v>145901.98000000001</v>
          </cell>
        </row>
        <row r="6558">
          <cell r="A6558" t="str">
            <v>29778611772</v>
          </cell>
          <cell r="B6558">
            <v>1077011.6000000001</v>
          </cell>
        </row>
        <row r="6559">
          <cell r="A6559" t="str">
            <v>29778626111</v>
          </cell>
          <cell r="B6559">
            <v>590713.19999999995</v>
          </cell>
        </row>
        <row r="6560">
          <cell r="A6560" t="str">
            <v>33937417494</v>
          </cell>
          <cell r="B6560">
            <v>92822.2</v>
          </cell>
        </row>
        <row r="6561">
          <cell r="A6561" t="str">
            <v>40302356546</v>
          </cell>
          <cell r="B6561">
            <v>19685205</v>
          </cell>
        </row>
        <row r="6562">
          <cell r="A6562" t="str">
            <v>40302468281</v>
          </cell>
          <cell r="B6562">
            <v>18569000</v>
          </cell>
        </row>
        <row r="6563">
          <cell r="A6563" t="str">
            <v>40302468292</v>
          </cell>
          <cell r="B6563">
            <v>18689000</v>
          </cell>
        </row>
        <row r="6564">
          <cell r="A6564" t="str">
            <v>49401228953</v>
          </cell>
          <cell r="B6564">
            <v>659182.27</v>
          </cell>
        </row>
        <row r="6565">
          <cell r="A6565" t="str">
            <v>49401343591</v>
          </cell>
          <cell r="B6565">
            <v>132787.4</v>
          </cell>
        </row>
        <row r="6566">
          <cell r="A6566" t="str">
            <v>49401343650</v>
          </cell>
          <cell r="B6566">
            <v>495557.9</v>
          </cell>
        </row>
        <row r="6567">
          <cell r="A6567" t="str">
            <v>49401343694</v>
          </cell>
          <cell r="B6567">
            <v>317456.2</v>
          </cell>
        </row>
        <row r="6568">
          <cell r="A6568" t="str">
            <v>49401343742</v>
          </cell>
          <cell r="B6568">
            <v>714614.4</v>
          </cell>
        </row>
        <row r="6569">
          <cell r="A6569" t="str">
            <v>49401343753</v>
          </cell>
          <cell r="B6569">
            <v>513490.1</v>
          </cell>
        </row>
        <row r="6570">
          <cell r="A6570" t="str">
            <v>49401343764</v>
          </cell>
          <cell r="B6570">
            <v>791354.3</v>
          </cell>
        </row>
        <row r="6571">
          <cell r="A6571" t="str">
            <v>51221374221</v>
          </cell>
          <cell r="B6571">
            <v>379218.5</v>
          </cell>
        </row>
        <row r="6572">
          <cell r="A6572" t="str">
            <v>51228286075</v>
          </cell>
          <cell r="B6572">
            <v>153520.4</v>
          </cell>
        </row>
        <row r="6573">
          <cell r="A6573" t="str">
            <v>51228286086</v>
          </cell>
          <cell r="B6573">
            <v>108302.1</v>
          </cell>
        </row>
        <row r="6574">
          <cell r="A6574" t="str">
            <v>51228286554</v>
          </cell>
          <cell r="B6574">
            <v>38343.4</v>
          </cell>
        </row>
        <row r="6575">
          <cell r="A6575" t="str">
            <v>51228286565</v>
          </cell>
          <cell r="B6575">
            <v>43564.3</v>
          </cell>
        </row>
        <row r="6576">
          <cell r="A6576" t="str">
            <v>51228288072</v>
          </cell>
          <cell r="B6576">
            <v>289615</v>
          </cell>
        </row>
        <row r="6577">
          <cell r="A6577" t="str">
            <v>51228288083</v>
          </cell>
          <cell r="B6577">
            <v>11892.8</v>
          </cell>
        </row>
        <row r="6578">
          <cell r="A6578" t="str">
            <v>51228288094</v>
          </cell>
          <cell r="B6578">
            <v>310670.8</v>
          </cell>
        </row>
        <row r="6579">
          <cell r="A6579" t="str">
            <v>51228288971</v>
          </cell>
          <cell r="B6579">
            <v>59061.599999999999</v>
          </cell>
        </row>
        <row r="6580">
          <cell r="A6580" t="str">
            <v>51228288982</v>
          </cell>
          <cell r="B6580">
            <v>42087.4</v>
          </cell>
        </row>
        <row r="6581">
          <cell r="A6581" t="str">
            <v>51228288993</v>
          </cell>
          <cell r="B6581">
            <v>241722.3</v>
          </cell>
        </row>
        <row r="6582">
          <cell r="A6582" t="str">
            <v>51231365482</v>
          </cell>
          <cell r="B6582">
            <v>149263.29999999999</v>
          </cell>
        </row>
        <row r="6583">
          <cell r="A6583" t="str">
            <v>51231365493</v>
          </cell>
          <cell r="B6583">
            <v>66074.7</v>
          </cell>
        </row>
        <row r="6584">
          <cell r="A6584" t="str">
            <v>51231365504</v>
          </cell>
          <cell r="B6584">
            <v>225971.7</v>
          </cell>
        </row>
        <row r="6585">
          <cell r="A6585" t="str">
            <v>51231365515</v>
          </cell>
          <cell r="B6585">
            <v>182457.9</v>
          </cell>
        </row>
        <row r="6586">
          <cell r="A6586" t="str">
            <v>51231365526</v>
          </cell>
          <cell r="B6586">
            <v>49066</v>
          </cell>
        </row>
        <row r="6587">
          <cell r="A6587" t="str">
            <v>51231367173</v>
          </cell>
          <cell r="B6587">
            <v>11886.2</v>
          </cell>
        </row>
        <row r="6588">
          <cell r="A6588" t="str">
            <v>51231367184</v>
          </cell>
          <cell r="B6588">
            <v>313957.7</v>
          </cell>
        </row>
        <row r="6589">
          <cell r="A6589" t="str">
            <v>51231367195</v>
          </cell>
          <cell r="B6589">
            <v>196361.7</v>
          </cell>
        </row>
        <row r="6590">
          <cell r="A6590" t="str">
            <v>51231367416</v>
          </cell>
          <cell r="B6590">
            <v>14782.6</v>
          </cell>
        </row>
        <row r="6591">
          <cell r="A6591" t="str">
            <v>51231367420</v>
          </cell>
          <cell r="B6591">
            <v>251006.9</v>
          </cell>
        </row>
        <row r="6592">
          <cell r="A6592" t="str">
            <v>51231367431</v>
          </cell>
          <cell r="B6592">
            <v>194948.4</v>
          </cell>
        </row>
        <row r="6593">
          <cell r="A6593" t="str">
            <v>51231367442</v>
          </cell>
          <cell r="B6593">
            <v>70816.399999999994</v>
          </cell>
        </row>
        <row r="6594">
          <cell r="A6594" t="str">
            <v>51231367453</v>
          </cell>
          <cell r="B6594">
            <v>242009.2</v>
          </cell>
        </row>
        <row r="6595">
          <cell r="A6595" t="str">
            <v>51231368422</v>
          </cell>
          <cell r="B6595">
            <v>124573.4</v>
          </cell>
        </row>
        <row r="6596">
          <cell r="A6596" t="str">
            <v>51231368433</v>
          </cell>
          <cell r="B6596">
            <v>150895.9</v>
          </cell>
        </row>
        <row r="6597">
          <cell r="A6597" t="str">
            <v>51231368444</v>
          </cell>
          <cell r="B6597">
            <v>49300.5</v>
          </cell>
        </row>
        <row r="6598">
          <cell r="A6598" t="str">
            <v>51231368455</v>
          </cell>
          <cell r="B6598">
            <v>157940.4</v>
          </cell>
        </row>
        <row r="6599">
          <cell r="A6599" t="str">
            <v>51231368466</v>
          </cell>
          <cell r="B6599">
            <v>536407.21</v>
          </cell>
        </row>
        <row r="6600">
          <cell r="A6600" t="str">
            <v>51231368971</v>
          </cell>
          <cell r="B6600">
            <v>610447.22</v>
          </cell>
        </row>
        <row r="6601">
          <cell r="A6601" t="str">
            <v>51231368982</v>
          </cell>
          <cell r="B6601">
            <v>258101.8</v>
          </cell>
        </row>
        <row r="6602">
          <cell r="A6602" t="str">
            <v>51231368993</v>
          </cell>
          <cell r="B6602">
            <v>309421.8</v>
          </cell>
        </row>
        <row r="6603">
          <cell r="A6603" t="str">
            <v>51231369004</v>
          </cell>
          <cell r="B6603">
            <v>194541.92</v>
          </cell>
        </row>
        <row r="6604">
          <cell r="A6604" t="str">
            <v>51231369015</v>
          </cell>
          <cell r="B6604">
            <v>336842.3</v>
          </cell>
        </row>
        <row r="6605">
          <cell r="A6605" t="str">
            <v>51231371104</v>
          </cell>
          <cell r="B6605">
            <v>304982.71000000002</v>
          </cell>
        </row>
        <row r="6606">
          <cell r="A6606" t="str">
            <v>51231371126</v>
          </cell>
          <cell r="B6606">
            <v>454459.1</v>
          </cell>
        </row>
        <row r="6607">
          <cell r="A6607" t="str">
            <v>51231373296</v>
          </cell>
          <cell r="B6607">
            <v>105349.1</v>
          </cell>
        </row>
        <row r="6608">
          <cell r="A6608" t="str">
            <v>51231373300</v>
          </cell>
          <cell r="B6608">
            <v>75064</v>
          </cell>
        </row>
        <row r="6609">
          <cell r="A6609" t="str">
            <v>51231373311</v>
          </cell>
          <cell r="B6609">
            <v>9320.1</v>
          </cell>
        </row>
        <row r="6610">
          <cell r="A6610" t="str">
            <v>51231373322</v>
          </cell>
          <cell r="B6610">
            <v>508275.8</v>
          </cell>
        </row>
        <row r="6611">
          <cell r="A6611" t="str">
            <v>51231373333</v>
          </cell>
          <cell r="B6611">
            <v>623697.9</v>
          </cell>
        </row>
        <row r="6612">
          <cell r="A6612" t="str">
            <v>51231374221</v>
          </cell>
          <cell r="B6612">
            <v>259980.9</v>
          </cell>
        </row>
        <row r="6613">
          <cell r="A6613" t="str">
            <v>51231374232</v>
          </cell>
          <cell r="B6613">
            <v>6821.4</v>
          </cell>
        </row>
        <row r="6614">
          <cell r="A6614" t="str">
            <v>51231374243</v>
          </cell>
          <cell r="B6614">
            <v>523217.2</v>
          </cell>
        </row>
        <row r="6615">
          <cell r="A6615" t="str">
            <v>51231511034</v>
          </cell>
          <cell r="B6615">
            <v>1075465</v>
          </cell>
        </row>
        <row r="6616">
          <cell r="A6616" t="str">
            <v>51231511056</v>
          </cell>
          <cell r="B6616">
            <v>229212.79999999999</v>
          </cell>
        </row>
        <row r="6617">
          <cell r="A6617" t="str">
            <v>51231511060</v>
          </cell>
          <cell r="B6617">
            <v>5472.9</v>
          </cell>
        </row>
        <row r="6618">
          <cell r="A6618" t="str">
            <v>51231511071</v>
          </cell>
          <cell r="B6618">
            <v>80970.899999999994</v>
          </cell>
        </row>
        <row r="6619">
          <cell r="A6619" t="str">
            <v>51231513473</v>
          </cell>
          <cell r="B6619">
            <v>29391.4</v>
          </cell>
        </row>
        <row r="6620">
          <cell r="A6620" t="str">
            <v>51231513484</v>
          </cell>
          <cell r="B6620">
            <v>586.4</v>
          </cell>
        </row>
        <row r="6621">
          <cell r="A6621" t="str">
            <v>51231513495</v>
          </cell>
          <cell r="B6621">
            <v>60324.5</v>
          </cell>
        </row>
        <row r="6622">
          <cell r="A6622" t="str">
            <v>51231513506</v>
          </cell>
          <cell r="B6622">
            <v>57537.599999999999</v>
          </cell>
        </row>
        <row r="6623">
          <cell r="A6623" t="str">
            <v>51231513510</v>
          </cell>
          <cell r="B6623">
            <v>1458.2</v>
          </cell>
        </row>
        <row r="6624">
          <cell r="A6624" t="str">
            <v>51231513541</v>
          </cell>
          <cell r="B6624">
            <v>597260.4</v>
          </cell>
        </row>
        <row r="6625">
          <cell r="A6625" t="str">
            <v>51231515293</v>
          </cell>
          <cell r="B6625">
            <v>199790.2</v>
          </cell>
        </row>
        <row r="6626">
          <cell r="A6626" t="str">
            <v>51231515304</v>
          </cell>
          <cell r="B6626">
            <v>742.7</v>
          </cell>
        </row>
        <row r="6627">
          <cell r="A6627" t="str">
            <v>51231515315</v>
          </cell>
          <cell r="B6627">
            <v>48389.03</v>
          </cell>
        </row>
        <row r="6628">
          <cell r="A6628" t="str">
            <v>51231515326</v>
          </cell>
          <cell r="B6628">
            <v>690352.8</v>
          </cell>
        </row>
        <row r="6629">
          <cell r="A6629" t="str">
            <v>51231515330</v>
          </cell>
          <cell r="B6629">
            <v>56177.3</v>
          </cell>
        </row>
        <row r="6630">
          <cell r="A6630" t="str">
            <v>51231515341</v>
          </cell>
          <cell r="B6630">
            <v>52322.1</v>
          </cell>
        </row>
        <row r="6631">
          <cell r="A6631" t="str">
            <v>51231515352</v>
          </cell>
          <cell r="B6631">
            <v>108765.7</v>
          </cell>
        </row>
        <row r="6632">
          <cell r="A6632" t="str">
            <v>51231515363</v>
          </cell>
          <cell r="B6632">
            <v>14610.5</v>
          </cell>
        </row>
        <row r="6633">
          <cell r="A6633" t="str">
            <v>51231515374</v>
          </cell>
          <cell r="B6633">
            <v>74134.5</v>
          </cell>
        </row>
        <row r="6634">
          <cell r="A6634" t="str">
            <v>51231515385</v>
          </cell>
          <cell r="B6634">
            <v>17684.599999999999</v>
          </cell>
        </row>
        <row r="6635">
          <cell r="A6635" t="str">
            <v>51231519666</v>
          </cell>
          <cell r="B6635">
            <v>6464.1</v>
          </cell>
        </row>
        <row r="6636">
          <cell r="A6636" t="str">
            <v>51231519670</v>
          </cell>
          <cell r="B6636">
            <v>19376.3</v>
          </cell>
        </row>
        <row r="6637">
          <cell r="A6637" t="str">
            <v>51231519681</v>
          </cell>
          <cell r="B6637">
            <v>69163.600000000006</v>
          </cell>
        </row>
        <row r="6638">
          <cell r="A6638" t="str">
            <v>51231519692</v>
          </cell>
          <cell r="B6638">
            <v>207297.4</v>
          </cell>
        </row>
        <row r="6639">
          <cell r="A6639" t="str">
            <v>51231519703</v>
          </cell>
          <cell r="B6639">
            <v>41590.800000000003</v>
          </cell>
        </row>
        <row r="6640">
          <cell r="A6640" t="str">
            <v>51231832964</v>
          </cell>
          <cell r="B6640">
            <v>28205.8</v>
          </cell>
        </row>
        <row r="6641">
          <cell r="A6641" t="str">
            <v>51231832975</v>
          </cell>
          <cell r="B6641">
            <v>212481.6</v>
          </cell>
        </row>
        <row r="6642">
          <cell r="A6642" t="str">
            <v>51231832986</v>
          </cell>
          <cell r="B6642">
            <v>41015</v>
          </cell>
        </row>
        <row r="6643">
          <cell r="A6643" t="str">
            <v>51231832990</v>
          </cell>
          <cell r="B6643">
            <v>1266038.3999999999</v>
          </cell>
        </row>
        <row r="6644">
          <cell r="A6644" t="str">
            <v>51231833001</v>
          </cell>
          <cell r="B6644">
            <v>178915.45</v>
          </cell>
        </row>
        <row r="6645">
          <cell r="A6645" t="str">
            <v>51231835204</v>
          </cell>
          <cell r="B6645">
            <v>9597.9</v>
          </cell>
        </row>
        <row r="6646">
          <cell r="A6646" t="str">
            <v>51231835215</v>
          </cell>
          <cell r="B6646">
            <v>81405.2</v>
          </cell>
        </row>
        <row r="6647">
          <cell r="A6647" t="str">
            <v>51231835226</v>
          </cell>
          <cell r="B6647">
            <v>334018.77</v>
          </cell>
        </row>
        <row r="6648">
          <cell r="A6648" t="str">
            <v>51231835230</v>
          </cell>
          <cell r="B6648">
            <v>299015.67</v>
          </cell>
        </row>
        <row r="6649">
          <cell r="A6649" t="str">
            <v>51231835241</v>
          </cell>
          <cell r="B6649">
            <v>230675.01</v>
          </cell>
        </row>
        <row r="6650">
          <cell r="A6650" t="str">
            <v>51231835252</v>
          </cell>
          <cell r="B6650">
            <v>349981.08</v>
          </cell>
        </row>
        <row r="6651">
          <cell r="A6651" t="str">
            <v>51231835263</v>
          </cell>
          <cell r="B6651">
            <v>462502.27</v>
          </cell>
        </row>
        <row r="6652">
          <cell r="A6652" t="str">
            <v>51231835274</v>
          </cell>
          <cell r="B6652">
            <v>37352.31</v>
          </cell>
        </row>
        <row r="6653">
          <cell r="A6653" t="str">
            <v>51231835285</v>
          </cell>
          <cell r="B6653">
            <v>162936.67000000001</v>
          </cell>
        </row>
        <row r="6654">
          <cell r="A6654" t="str">
            <v>51231835296</v>
          </cell>
          <cell r="B6654">
            <v>254296.53</v>
          </cell>
        </row>
        <row r="6655">
          <cell r="A6655" t="str">
            <v>51231839006</v>
          </cell>
          <cell r="B6655">
            <v>3629255.88</v>
          </cell>
        </row>
        <row r="6656">
          <cell r="A6656" t="str">
            <v>55519145906</v>
          </cell>
          <cell r="B6656">
            <v>5053.3999999999996</v>
          </cell>
        </row>
        <row r="6657">
          <cell r="A6657" t="str">
            <v>55519248806</v>
          </cell>
          <cell r="B6657">
            <v>19119.5</v>
          </cell>
        </row>
        <row r="6658">
          <cell r="A6658" t="str">
            <v>55519299486</v>
          </cell>
          <cell r="B6658">
            <v>7006.89</v>
          </cell>
        </row>
        <row r="6659">
          <cell r="A6659" t="str">
            <v>55519301542</v>
          </cell>
          <cell r="B6659">
            <v>23064.6</v>
          </cell>
        </row>
        <row r="6660">
          <cell r="A6660" t="str">
            <v>55519301903</v>
          </cell>
          <cell r="B6660">
            <v>40594</v>
          </cell>
        </row>
        <row r="6661">
          <cell r="A6661" t="str">
            <v>55519329085</v>
          </cell>
          <cell r="B6661">
            <v>33651.18</v>
          </cell>
        </row>
        <row r="6662">
          <cell r="A6662" t="str">
            <v>55519329096</v>
          </cell>
          <cell r="B6662">
            <v>86301.6</v>
          </cell>
        </row>
        <row r="6663">
          <cell r="A6663" t="str">
            <v>55519496842</v>
          </cell>
          <cell r="B6663">
            <v>41199.5</v>
          </cell>
        </row>
        <row r="6664">
          <cell r="A6664" t="str">
            <v>55519497741</v>
          </cell>
          <cell r="B6664">
            <v>43233.599999999999</v>
          </cell>
        </row>
        <row r="6665">
          <cell r="A6665" t="str">
            <v>55519497866</v>
          </cell>
          <cell r="B6665">
            <v>27790.6</v>
          </cell>
        </row>
        <row r="6666">
          <cell r="A6666" t="str">
            <v>55519497881</v>
          </cell>
          <cell r="B6666">
            <v>34499.199999999997</v>
          </cell>
        </row>
        <row r="6667">
          <cell r="A6667" t="str">
            <v>55519497903</v>
          </cell>
          <cell r="B6667">
            <v>46053.599999999999</v>
          </cell>
        </row>
        <row r="6668">
          <cell r="A6668" t="str">
            <v>55519550101</v>
          </cell>
          <cell r="B6668">
            <v>108703.3</v>
          </cell>
        </row>
        <row r="6669">
          <cell r="A6669" t="str">
            <v>55519550215</v>
          </cell>
          <cell r="B6669">
            <v>57399.1</v>
          </cell>
        </row>
        <row r="6670">
          <cell r="A6670" t="str">
            <v>55519550230</v>
          </cell>
          <cell r="B6670">
            <v>120333.3</v>
          </cell>
        </row>
        <row r="6671">
          <cell r="A6671" t="str">
            <v>55519550812</v>
          </cell>
          <cell r="B6671">
            <v>47285.7</v>
          </cell>
        </row>
        <row r="6672">
          <cell r="A6672" t="str">
            <v>55519552713</v>
          </cell>
          <cell r="B6672">
            <v>22065.3</v>
          </cell>
        </row>
        <row r="6673">
          <cell r="A6673" t="str">
            <v>55519552735</v>
          </cell>
          <cell r="B6673">
            <v>157741.4</v>
          </cell>
        </row>
        <row r="6674">
          <cell r="A6674" t="str">
            <v>55519552746</v>
          </cell>
          <cell r="B6674">
            <v>158866.6</v>
          </cell>
        </row>
        <row r="6675">
          <cell r="A6675" t="str">
            <v>55519552750</v>
          </cell>
          <cell r="B6675">
            <v>109892.6</v>
          </cell>
        </row>
        <row r="6676">
          <cell r="A6676" t="str">
            <v>55519552853</v>
          </cell>
          <cell r="B6676">
            <v>41414.9</v>
          </cell>
        </row>
        <row r="6677">
          <cell r="A6677" t="str">
            <v>55519553575</v>
          </cell>
          <cell r="B6677">
            <v>20109.3</v>
          </cell>
        </row>
        <row r="6678">
          <cell r="A6678" t="str">
            <v>55519553645</v>
          </cell>
          <cell r="B6678">
            <v>191798.2</v>
          </cell>
        </row>
        <row r="6679">
          <cell r="A6679" t="str">
            <v>55519553796</v>
          </cell>
          <cell r="B6679">
            <v>197958.7</v>
          </cell>
        </row>
        <row r="6680">
          <cell r="A6680" t="str">
            <v>55519555491</v>
          </cell>
          <cell r="B6680">
            <v>45046.5</v>
          </cell>
        </row>
        <row r="6681">
          <cell r="A6681" t="str">
            <v>55519555546</v>
          </cell>
          <cell r="B6681">
            <v>193687.2</v>
          </cell>
        </row>
        <row r="6682">
          <cell r="A6682" t="str">
            <v>55519555550</v>
          </cell>
          <cell r="B6682">
            <v>39870.300000000003</v>
          </cell>
        </row>
        <row r="6683">
          <cell r="A6683" t="str">
            <v>55519557801</v>
          </cell>
          <cell r="B6683">
            <v>258627.9</v>
          </cell>
        </row>
        <row r="6684">
          <cell r="A6684" t="str">
            <v>55519557985</v>
          </cell>
          <cell r="B6684">
            <v>123321.7</v>
          </cell>
        </row>
        <row r="6685">
          <cell r="A6685" t="str">
            <v>55519559551</v>
          </cell>
          <cell r="B6685">
            <v>46167.1</v>
          </cell>
        </row>
        <row r="6686">
          <cell r="A6686" t="str">
            <v>55519667572</v>
          </cell>
          <cell r="B6686">
            <v>144967.79999999999</v>
          </cell>
        </row>
        <row r="6687">
          <cell r="A6687" t="str">
            <v>55519836303</v>
          </cell>
          <cell r="B6687">
            <v>26848.9</v>
          </cell>
        </row>
        <row r="6688">
          <cell r="A6688" t="str">
            <v>55519856141</v>
          </cell>
          <cell r="B6688">
            <v>141378.70000000001</v>
          </cell>
        </row>
        <row r="6689">
          <cell r="A6689" t="str">
            <v>55519858473</v>
          </cell>
          <cell r="B6689">
            <v>9600</v>
          </cell>
        </row>
        <row r="6690">
          <cell r="A6690" t="str">
            <v>55519858495</v>
          </cell>
          <cell r="B6690">
            <v>27864.799999999999</v>
          </cell>
        </row>
        <row r="6691">
          <cell r="A6691" t="str">
            <v>55519860385</v>
          </cell>
          <cell r="B6691">
            <v>7889</v>
          </cell>
        </row>
        <row r="6692">
          <cell r="A6692" t="str">
            <v>55519867116</v>
          </cell>
          <cell r="B6692">
            <v>41815.1</v>
          </cell>
        </row>
        <row r="6693">
          <cell r="A6693" t="str">
            <v>55520092435</v>
          </cell>
          <cell r="B6693">
            <v>49293.599999999999</v>
          </cell>
        </row>
        <row r="6694">
          <cell r="A6694" t="str">
            <v>61813591185</v>
          </cell>
          <cell r="B6694">
            <v>16546.5</v>
          </cell>
        </row>
        <row r="6695">
          <cell r="A6695" t="str">
            <v>61813591196</v>
          </cell>
          <cell r="B6695">
            <v>72142.8</v>
          </cell>
        </row>
        <row r="6696">
          <cell r="A6696" t="str">
            <v>61813591200</v>
          </cell>
          <cell r="B6696">
            <v>1029.56</v>
          </cell>
        </row>
        <row r="6697">
          <cell r="A6697" t="str">
            <v>61813591211</v>
          </cell>
          <cell r="B6697">
            <v>105235.8</v>
          </cell>
        </row>
        <row r="6698">
          <cell r="A6698" t="str">
            <v>61813591222</v>
          </cell>
          <cell r="B6698">
            <v>12628.35</v>
          </cell>
        </row>
        <row r="6699">
          <cell r="A6699" t="str">
            <v>61813591270</v>
          </cell>
          <cell r="B6699">
            <v>149359.79999999999</v>
          </cell>
        </row>
        <row r="6700">
          <cell r="A6700" t="str">
            <v>61813591281</v>
          </cell>
          <cell r="B6700">
            <v>13560.3</v>
          </cell>
        </row>
        <row r="6701">
          <cell r="A6701" t="str">
            <v>61813591292</v>
          </cell>
          <cell r="B6701">
            <v>1373.41</v>
          </cell>
        </row>
        <row r="6702">
          <cell r="A6702" t="str">
            <v>61813591303</v>
          </cell>
          <cell r="B6702">
            <v>71922.2</v>
          </cell>
        </row>
        <row r="6703">
          <cell r="A6703" t="str">
            <v>61813603494</v>
          </cell>
          <cell r="B6703">
            <v>17783.5</v>
          </cell>
        </row>
        <row r="6704">
          <cell r="A6704" t="str">
            <v>61813603516</v>
          </cell>
          <cell r="B6704">
            <v>97883.6</v>
          </cell>
        </row>
        <row r="6705">
          <cell r="A6705" t="str">
            <v>61813603531</v>
          </cell>
          <cell r="B6705">
            <v>48098</v>
          </cell>
        </row>
        <row r="6706">
          <cell r="A6706" t="str">
            <v>61813603553</v>
          </cell>
          <cell r="B6706">
            <v>85953.600000000006</v>
          </cell>
        </row>
        <row r="6707">
          <cell r="A6707" t="str">
            <v>61813603564</v>
          </cell>
          <cell r="B6707">
            <v>8190</v>
          </cell>
        </row>
        <row r="6708">
          <cell r="A6708" t="str">
            <v>61813603590</v>
          </cell>
          <cell r="B6708">
            <v>11224.5</v>
          </cell>
        </row>
        <row r="6709">
          <cell r="A6709" t="str">
            <v>61814186233</v>
          </cell>
          <cell r="B6709">
            <v>89397</v>
          </cell>
        </row>
        <row r="6710">
          <cell r="A6710" t="str">
            <v>61814186255</v>
          </cell>
          <cell r="B6710">
            <v>29258.9</v>
          </cell>
        </row>
        <row r="6711">
          <cell r="A6711" t="str">
            <v>61814186281</v>
          </cell>
          <cell r="B6711">
            <v>3258.9</v>
          </cell>
        </row>
        <row r="6712">
          <cell r="A6712" t="str">
            <v>61814186292</v>
          </cell>
          <cell r="B6712">
            <v>73928.2</v>
          </cell>
        </row>
        <row r="6713">
          <cell r="A6713" t="str">
            <v>61814186303</v>
          </cell>
          <cell r="B6713">
            <v>41341.5</v>
          </cell>
        </row>
        <row r="6714">
          <cell r="A6714" t="str">
            <v>61814732012</v>
          </cell>
          <cell r="B6714">
            <v>61273.3</v>
          </cell>
        </row>
        <row r="6715">
          <cell r="A6715" t="str">
            <v>61814732023</v>
          </cell>
          <cell r="B6715">
            <v>38935.1</v>
          </cell>
        </row>
        <row r="6716">
          <cell r="A6716" t="str">
            <v>61814732034</v>
          </cell>
          <cell r="B6716">
            <v>14430.1</v>
          </cell>
        </row>
        <row r="6717">
          <cell r="A6717" t="str">
            <v>61814732045</v>
          </cell>
          <cell r="B6717">
            <v>15742.8</v>
          </cell>
        </row>
        <row r="6718">
          <cell r="A6718" t="str">
            <v>61814732056</v>
          </cell>
          <cell r="B6718">
            <v>22182.400000000001</v>
          </cell>
        </row>
        <row r="6719">
          <cell r="A6719" t="str">
            <v>61814732093</v>
          </cell>
          <cell r="B6719">
            <v>16229.2</v>
          </cell>
        </row>
        <row r="6720">
          <cell r="A6720" t="str">
            <v>61814732104</v>
          </cell>
          <cell r="B6720">
            <v>33577</v>
          </cell>
        </row>
        <row r="6721">
          <cell r="A6721" t="str">
            <v>61814732115</v>
          </cell>
          <cell r="B6721">
            <v>37341.440000000002</v>
          </cell>
        </row>
        <row r="6722">
          <cell r="A6722" t="str">
            <v>61814732152</v>
          </cell>
          <cell r="B6722">
            <v>30806.65</v>
          </cell>
        </row>
        <row r="6723">
          <cell r="A6723" t="str">
            <v>61814732163</v>
          </cell>
          <cell r="B6723">
            <v>26805.4</v>
          </cell>
        </row>
        <row r="6724">
          <cell r="A6724" t="str">
            <v>61814732174</v>
          </cell>
          <cell r="B6724">
            <v>34056.800000000003</v>
          </cell>
        </row>
        <row r="6725">
          <cell r="A6725" t="str">
            <v>61814732185</v>
          </cell>
          <cell r="B6725">
            <v>40851.599999999999</v>
          </cell>
        </row>
        <row r="6726">
          <cell r="A6726" t="str">
            <v>61814732200</v>
          </cell>
          <cell r="B6726">
            <v>9086.2999999999993</v>
          </cell>
        </row>
        <row r="6727">
          <cell r="A6727" t="str">
            <v>61815456011</v>
          </cell>
          <cell r="B6727">
            <v>40826.6</v>
          </cell>
        </row>
        <row r="6728">
          <cell r="A6728" t="str">
            <v>61815456022</v>
          </cell>
          <cell r="B6728">
            <v>18388.8</v>
          </cell>
        </row>
        <row r="6729">
          <cell r="A6729" t="str">
            <v>61815456033</v>
          </cell>
          <cell r="B6729">
            <v>36581</v>
          </cell>
        </row>
        <row r="6730">
          <cell r="A6730" t="str">
            <v>61815456044</v>
          </cell>
          <cell r="B6730">
            <v>56131.4</v>
          </cell>
        </row>
        <row r="6731">
          <cell r="A6731" t="str">
            <v>61815456055</v>
          </cell>
          <cell r="B6731">
            <v>31261.9</v>
          </cell>
        </row>
        <row r="6732">
          <cell r="A6732" t="str">
            <v>61815456066</v>
          </cell>
          <cell r="B6732">
            <v>45784.1</v>
          </cell>
        </row>
        <row r="6733">
          <cell r="A6733" t="str">
            <v>61815456092</v>
          </cell>
          <cell r="B6733">
            <v>2521.9</v>
          </cell>
        </row>
        <row r="6734">
          <cell r="A6734" t="str">
            <v>61815456103</v>
          </cell>
          <cell r="B6734">
            <v>10439.9</v>
          </cell>
        </row>
        <row r="6735">
          <cell r="A6735" t="str">
            <v>61815456114</v>
          </cell>
          <cell r="B6735">
            <v>33161.599999999999</v>
          </cell>
        </row>
        <row r="6736">
          <cell r="A6736" t="str">
            <v>61815456125</v>
          </cell>
          <cell r="B6736">
            <v>60966.2</v>
          </cell>
        </row>
        <row r="6737">
          <cell r="A6737" t="str">
            <v>61815456136</v>
          </cell>
          <cell r="B6737">
            <v>51993.9</v>
          </cell>
        </row>
        <row r="6738">
          <cell r="A6738" t="str">
            <v>61815456140</v>
          </cell>
          <cell r="B6738">
            <v>67176.600000000006</v>
          </cell>
        </row>
        <row r="6739">
          <cell r="A6739" t="str">
            <v>61815456151</v>
          </cell>
          <cell r="B6739">
            <v>33082.9</v>
          </cell>
        </row>
        <row r="6740">
          <cell r="A6740" t="str">
            <v>61815456195</v>
          </cell>
          <cell r="B6740">
            <v>4528.3</v>
          </cell>
        </row>
        <row r="6741">
          <cell r="A6741" t="str">
            <v>61815456206</v>
          </cell>
          <cell r="B6741">
            <v>41896.699999999997</v>
          </cell>
        </row>
        <row r="6742">
          <cell r="A6742" t="str">
            <v>61815888515</v>
          </cell>
          <cell r="B6742">
            <v>47382.9</v>
          </cell>
        </row>
        <row r="6743">
          <cell r="A6743" t="str">
            <v>61815888526</v>
          </cell>
          <cell r="B6743">
            <v>45093.8</v>
          </cell>
        </row>
        <row r="6744">
          <cell r="A6744" t="str">
            <v>61815888530</v>
          </cell>
          <cell r="B6744">
            <v>31110.9</v>
          </cell>
        </row>
        <row r="6745">
          <cell r="A6745" t="str">
            <v>61815888585</v>
          </cell>
          <cell r="B6745">
            <v>4728.1000000000004</v>
          </cell>
        </row>
        <row r="6746">
          <cell r="A6746" t="str">
            <v>61815888596</v>
          </cell>
          <cell r="B6746">
            <v>22773.8</v>
          </cell>
        </row>
        <row r="6747">
          <cell r="A6747" t="str">
            <v>61815888600</v>
          </cell>
          <cell r="B6747">
            <v>42638.6</v>
          </cell>
        </row>
        <row r="6748">
          <cell r="A6748" t="str">
            <v>61815888611</v>
          </cell>
          <cell r="B6748">
            <v>43772.5</v>
          </cell>
        </row>
        <row r="6749">
          <cell r="A6749" t="str">
            <v>61815888622</v>
          </cell>
          <cell r="B6749">
            <v>33172</v>
          </cell>
        </row>
        <row r="6750">
          <cell r="A6750" t="str">
            <v>61815888633</v>
          </cell>
          <cell r="B6750">
            <v>52409.2</v>
          </cell>
        </row>
        <row r="6751">
          <cell r="A6751" t="str">
            <v>61815888644</v>
          </cell>
          <cell r="B6751">
            <v>39457.199999999997</v>
          </cell>
        </row>
        <row r="6752">
          <cell r="A6752" t="str">
            <v>61815888666</v>
          </cell>
          <cell r="B6752">
            <v>33390.6</v>
          </cell>
        </row>
        <row r="6753">
          <cell r="A6753" t="str">
            <v>61815888670</v>
          </cell>
          <cell r="B6753">
            <v>38603.699999999997</v>
          </cell>
        </row>
        <row r="6754">
          <cell r="A6754" t="str">
            <v>61815888681</v>
          </cell>
          <cell r="B6754">
            <v>44877.8</v>
          </cell>
        </row>
        <row r="6755">
          <cell r="A6755" t="str">
            <v>61815888692</v>
          </cell>
          <cell r="B6755">
            <v>16793.400000000001</v>
          </cell>
        </row>
        <row r="6756">
          <cell r="A6756" t="str">
            <v>61815888703</v>
          </cell>
          <cell r="B6756">
            <v>25876.799999999999</v>
          </cell>
        </row>
        <row r="6757">
          <cell r="A6757" t="str">
            <v>61816888012</v>
          </cell>
          <cell r="B6757">
            <v>2181.1999999999998</v>
          </cell>
        </row>
        <row r="6758">
          <cell r="A6758" t="str">
            <v>61816888023</v>
          </cell>
          <cell r="B6758">
            <v>5899</v>
          </cell>
        </row>
        <row r="6759">
          <cell r="A6759" t="str">
            <v>61816888034</v>
          </cell>
          <cell r="B6759">
            <v>47362.3</v>
          </cell>
        </row>
        <row r="6760">
          <cell r="A6760" t="str">
            <v>61816888045</v>
          </cell>
          <cell r="B6760">
            <v>8508.6</v>
          </cell>
        </row>
        <row r="6761">
          <cell r="A6761" t="str">
            <v>61816888056</v>
          </cell>
          <cell r="B6761">
            <v>84234.1</v>
          </cell>
        </row>
        <row r="6762">
          <cell r="A6762" t="str">
            <v>61816888060</v>
          </cell>
          <cell r="B6762">
            <v>31544.799999999999</v>
          </cell>
        </row>
        <row r="6763">
          <cell r="A6763" t="str">
            <v>61816888071</v>
          </cell>
          <cell r="B6763">
            <v>11491</v>
          </cell>
        </row>
        <row r="6764">
          <cell r="A6764" t="str">
            <v>61816888093</v>
          </cell>
          <cell r="B6764">
            <v>30056.799999999999</v>
          </cell>
        </row>
        <row r="6765">
          <cell r="A6765" t="str">
            <v>61817747026</v>
          </cell>
          <cell r="B6765">
            <v>3263.3</v>
          </cell>
        </row>
        <row r="6766">
          <cell r="A6766" t="str">
            <v>61817747063</v>
          </cell>
          <cell r="B6766">
            <v>32449.4</v>
          </cell>
        </row>
        <row r="6767">
          <cell r="A6767" t="str">
            <v>61817747074</v>
          </cell>
          <cell r="B6767">
            <v>44374.2</v>
          </cell>
        </row>
        <row r="6768">
          <cell r="A6768" t="str">
            <v>61817747085</v>
          </cell>
          <cell r="B6768">
            <v>43917.2</v>
          </cell>
        </row>
        <row r="6769">
          <cell r="A6769" t="str">
            <v>61817747096</v>
          </cell>
          <cell r="B6769">
            <v>31015.200000000001</v>
          </cell>
        </row>
        <row r="6770">
          <cell r="A6770" t="str">
            <v>61817770001</v>
          </cell>
          <cell r="B6770">
            <v>756.3</v>
          </cell>
        </row>
        <row r="6771">
          <cell r="A6771" t="str">
            <v>61817775914</v>
          </cell>
          <cell r="B6771">
            <v>58157.1</v>
          </cell>
        </row>
        <row r="6772">
          <cell r="A6772" t="str">
            <v>61817775925</v>
          </cell>
          <cell r="B6772">
            <v>59140.7</v>
          </cell>
        </row>
        <row r="6773">
          <cell r="A6773" t="str">
            <v>61817775936</v>
          </cell>
          <cell r="B6773">
            <v>38633.4</v>
          </cell>
        </row>
        <row r="6774">
          <cell r="A6774" t="str">
            <v>61817775940</v>
          </cell>
          <cell r="B6774">
            <v>41876.300000000003</v>
          </cell>
        </row>
        <row r="6775">
          <cell r="A6775" t="str">
            <v>61817775951</v>
          </cell>
          <cell r="B6775">
            <v>33741</v>
          </cell>
        </row>
        <row r="6776">
          <cell r="A6776" t="str">
            <v>61817775962</v>
          </cell>
          <cell r="B6776">
            <v>3574.3</v>
          </cell>
        </row>
        <row r="6777">
          <cell r="A6777" t="str">
            <v>61818341013</v>
          </cell>
          <cell r="B6777">
            <v>388144</v>
          </cell>
        </row>
        <row r="6778">
          <cell r="A6778" t="str">
            <v>61818341024</v>
          </cell>
          <cell r="B6778">
            <v>5917.2</v>
          </cell>
        </row>
        <row r="6779">
          <cell r="A6779" t="str">
            <v>61818341190</v>
          </cell>
          <cell r="B6779">
            <v>5684.1</v>
          </cell>
        </row>
        <row r="6780">
          <cell r="A6780" t="str">
            <v>61818341201</v>
          </cell>
          <cell r="B6780">
            <v>5902</v>
          </cell>
        </row>
        <row r="6781">
          <cell r="A6781" t="str">
            <v>61819097315</v>
          </cell>
          <cell r="B6781">
            <v>45194</v>
          </cell>
        </row>
        <row r="6782">
          <cell r="A6782" t="str">
            <v>61819097326</v>
          </cell>
          <cell r="B6782">
            <v>51855</v>
          </cell>
        </row>
        <row r="6783">
          <cell r="A6783" t="str">
            <v>61819097330</v>
          </cell>
          <cell r="B6783">
            <v>22701.3</v>
          </cell>
        </row>
        <row r="6784">
          <cell r="A6784" t="str">
            <v>61819097341</v>
          </cell>
          <cell r="B6784">
            <v>3893.5</v>
          </cell>
        </row>
        <row r="6785">
          <cell r="A6785" t="str">
            <v>61819097481</v>
          </cell>
          <cell r="B6785">
            <v>3085.2</v>
          </cell>
        </row>
        <row r="6786">
          <cell r="A6786" t="str">
            <v>61819108596</v>
          </cell>
          <cell r="B6786">
            <v>3249.2</v>
          </cell>
        </row>
        <row r="6787">
          <cell r="A6787" t="str">
            <v>61819108600</v>
          </cell>
          <cell r="B6787">
            <v>21518.9</v>
          </cell>
        </row>
        <row r="6788">
          <cell r="A6788" t="str">
            <v>61819108611</v>
          </cell>
          <cell r="B6788">
            <v>45466.1</v>
          </cell>
        </row>
        <row r="6789">
          <cell r="A6789" t="str">
            <v>61819108622</v>
          </cell>
          <cell r="B6789">
            <v>58844.4</v>
          </cell>
        </row>
        <row r="6790">
          <cell r="A6790" t="str">
            <v>61819108633</v>
          </cell>
          <cell r="B6790">
            <v>43699.8</v>
          </cell>
        </row>
        <row r="6791">
          <cell r="A6791" t="str">
            <v>61819468912</v>
          </cell>
          <cell r="B6791">
            <v>938.2</v>
          </cell>
        </row>
        <row r="6792">
          <cell r="A6792" t="str">
            <v>61819468923</v>
          </cell>
          <cell r="B6792">
            <v>10976.1</v>
          </cell>
        </row>
        <row r="6793">
          <cell r="A6793" t="str">
            <v>61819468934</v>
          </cell>
          <cell r="B6793">
            <v>2139.5</v>
          </cell>
        </row>
        <row r="6794">
          <cell r="A6794" t="str">
            <v>61819468956</v>
          </cell>
          <cell r="B6794">
            <v>2102.1</v>
          </cell>
        </row>
        <row r="6795">
          <cell r="A6795" t="str">
            <v>61819468960</v>
          </cell>
          <cell r="B6795">
            <v>5668.6</v>
          </cell>
        </row>
        <row r="6796">
          <cell r="A6796" t="str">
            <v>61819468971</v>
          </cell>
          <cell r="B6796">
            <v>6746.2</v>
          </cell>
        </row>
        <row r="6797">
          <cell r="A6797" t="str">
            <v>61819468982</v>
          </cell>
          <cell r="B6797">
            <v>21201.9</v>
          </cell>
        </row>
        <row r="6798">
          <cell r="A6798" t="str">
            <v>61819468993</v>
          </cell>
          <cell r="B6798">
            <v>24723.9</v>
          </cell>
        </row>
        <row r="6799">
          <cell r="A6799" t="str">
            <v>61819469004</v>
          </cell>
          <cell r="B6799">
            <v>22129.4</v>
          </cell>
        </row>
        <row r="6800">
          <cell r="A6800" t="str">
            <v>61819483516</v>
          </cell>
          <cell r="B6800">
            <v>26352.9</v>
          </cell>
        </row>
        <row r="6801">
          <cell r="A6801" t="str">
            <v>61819483520</v>
          </cell>
          <cell r="B6801">
            <v>11841.9</v>
          </cell>
        </row>
        <row r="6802">
          <cell r="A6802" t="str">
            <v>61819483531</v>
          </cell>
          <cell r="B6802">
            <v>2341.9</v>
          </cell>
        </row>
        <row r="6803">
          <cell r="A6803" t="str">
            <v>61819483542</v>
          </cell>
          <cell r="B6803">
            <v>2940.8</v>
          </cell>
        </row>
        <row r="6804">
          <cell r="A6804" t="str">
            <v>61819483553</v>
          </cell>
          <cell r="B6804">
            <v>3357.9</v>
          </cell>
        </row>
        <row r="6805">
          <cell r="A6805" t="str">
            <v>61819483564</v>
          </cell>
          <cell r="B6805">
            <v>13221.4</v>
          </cell>
        </row>
        <row r="6806">
          <cell r="A6806" t="str">
            <v>61819483575</v>
          </cell>
          <cell r="B6806">
            <v>3145.7</v>
          </cell>
        </row>
        <row r="6807">
          <cell r="A6807" t="str">
            <v>61819483586</v>
          </cell>
          <cell r="B6807">
            <v>5912.8</v>
          </cell>
        </row>
        <row r="6808">
          <cell r="A6808" t="str">
            <v>61819483590</v>
          </cell>
          <cell r="B6808">
            <v>12846</v>
          </cell>
        </row>
        <row r="6809">
          <cell r="A6809" t="str">
            <v>61819483601</v>
          </cell>
          <cell r="B6809">
            <v>6168.7</v>
          </cell>
        </row>
        <row r="6810">
          <cell r="A6810" t="str">
            <v>61819483612</v>
          </cell>
          <cell r="B6810">
            <v>4079.1</v>
          </cell>
        </row>
        <row r="6811">
          <cell r="A6811" t="str">
            <v>61819483623</v>
          </cell>
          <cell r="B6811">
            <v>3111</v>
          </cell>
        </row>
        <row r="6812">
          <cell r="A6812" t="str">
            <v>61819483634</v>
          </cell>
          <cell r="B6812">
            <v>16025.4</v>
          </cell>
        </row>
        <row r="6813">
          <cell r="A6813" t="str">
            <v>61819483645</v>
          </cell>
          <cell r="B6813">
            <v>2808</v>
          </cell>
        </row>
        <row r="6814">
          <cell r="A6814" t="str">
            <v>61819483660</v>
          </cell>
          <cell r="B6814">
            <v>11058.3</v>
          </cell>
        </row>
        <row r="6815">
          <cell r="A6815" t="str">
            <v>61819483682</v>
          </cell>
          <cell r="B6815">
            <v>13400.7</v>
          </cell>
        </row>
        <row r="6816">
          <cell r="A6816" t="str">
            <v>61820147050</v>
          </cell>
          <cell r="B6816">
            <v>1716.9</v>
          </cell>
        </row>
        <row r="6817">
          <cell r="A6817" t="str">
            <v>61820147061</v>
          </cell>
          <cell r="B6817">
            <v>3510.1</v>
          </cell>
        </row>
        <row r="6818">
          <cell r="A6818" t="str">
            <v>61820147072</v>
          </cell>
          <cell r="B6818">
            <v>4776.3</v>
          </cell>
        </row>
        <row r="6819">
          <cell r="A6819" t="str">
            <v>61820147186</v>
          </cell>
          <cell r="B6819">
            <v>14252.9</v>
          </cell>
        </row>
        <row r="6820">
          <cell r="A6820" t="str">
            <v>61820147201</v>
          </cell>
          <cell r="B6820">
            <v>8760.2999999999993</v>
          </cell>
        </row>
        <row r="6821">
          <cell r="A6821" t="str">
            <v>61820160512</v>
          </cell>
          <cell r="B6821">
            <v>5916.3</v>
          </cell>
        </row>
        <row r="6822">
          <cell r="A6822" t="str">
            <v>61820160626</v>
          </cell>
          <cell r="B6822">
            <v>40974.6</v>
          </cell>
        </row>
        <row r="6823">
          <cell r="A6823" t="str">
            <v>61820160630</v>
          </cell>
          <cell r="B6823">
            <v>46823.4</v>
          </cell>
        </row>
        <row r="6824">
          <cell r="A6824" t="str">
            <v>61820160641</v>
          </cell>
          <cell r="B6824">
            <v>37724.5</v>
          </cell>
        </row>
        <row r="6825">
          <cell r="A6825" t="str">
            <v>61820160652</v>
          </cell>
          <cell r="B6825">
            <v>52179.4</v>
          </cell>
        </row>
        <row r="6826">
          <cell r="A6826" t="str">
            <v>61820160663</v>
          </cell>
          <cell r="B6826">
            <v>43059.1</v>
          </cell>
        </row>
        <row r="6827">
          <cell r="A6827" t="str">
            <v>61820160674</v>
          </cell>
          <cell r="B6827">
            <v>780.5</v>
          </cell>
        </row>
        <row r="6828">
          <cell r="A6828" t="str">
            <v>61820160685</v>
          </cell>
          <cell r="B6828">
            <v>18813.8</v>
          </cell>
        </row>
        <row r="6829">
          <cell r="A6829" t="str">
            <v>61820166893</v>
          </cell>
          <cell r="B6829">
            <v>47457.5</v>
          </cell>
        </row>
        <row r="6830">
          <cell r="A6830" t="str">
            <v>61820167000</v>
          </cell>
          <cell r="B6830">
            <v>2558.6999999999998</v>
          </cell>
        </row>
        <row r="6831">
          <cell r="A6831" t="str">
            <v>61820844445</v>
          </cell>
          <cell r="B6831">
            <v>36599.5</v>
          </cell>
        </row>
        <row r="6832">
          <cell r="A6832" t="str">
            <v>61820844456</v>
          </cell>
          <cell r="B6832">
            <v>43603.3</v>
          </cell>
        </row>
        <row r="6833">
          <cell r="A6833" t="str">
            <v>61820844493</v>
          </cell>
          <cell r="B6833">
            <v>42012.9</v>
          </cell>
        </row>
        <row r="6834">
          <cell r="A6834" t="str">
            <v>61820853066</v>
          </cell>
          <cell r="B6834">
            <v>2798.2</v>
          </cell>
        </row>
        <row r="6835">
          <cell r="A6835" t="str">
            <v>61820853070</v>
          </cell>
          <cell r="B6835">
            <v>806.1</v>
          </cell>
        </row>
        <row r="6836">
          <cell r="A6836" t="str">
            <v>61820853081</v>
          </cell>
          <cell r="B6836">
            <v>54061.1</v>
          </cell>
        </row>
        <row r="6837">
          <cell r="A6837" t="str">
            <v>61820853092</v>
          </cell>
          <cell r="B6837">
            <v>1708.8</v>
          </cell>
        </row>
        <row r="6838">
          <cell r="A6838" t="str">
            <v>61820853103</v>
          </cell>
          <cell r="B6838">
            <v>45452.7</v>
          </cell>
        </row>
        <row r="6839">
          <cell r="A6839" t="str">
            <v>61820853114</v>
          </cell>
          <cell r="B6839">
            <v>54042.400000000001</v>
          </cell>
        </row>
        <row r="6840">
          <cell r="A6840" t="str">
            <v>61820853125</v>
          </cell>
          <cell r="B6840">
            <v>56562.1</v>
          </cell>
        </row>
        <row r="6841">
          <cell r="A6841" t="str">
            <v>61820853136</v>
          </cell>
          <cell r="B6841">
            <v>48391.9</v>
          </cell>
        </row>
        <row r="6842">
          <cell r="A6842" t="str">
            <v>61820853140</v>
          </cell>
          <cell r="B6842">
            <v>51374</v>
          </cell>
        </row>
        <row r="6843">
          <cell r="A6843" t="str">
            <v>61820866355</v>
          </cell>
          <cell r="B6843">
            <v>43297.3</v>
          </cell>
        </row>
        <row r="6844">
          <cell r="A6844" t="str">
            <v>61820866414</v>
          </cell>
          <cell r="B6844">
            <v>37885.599999999999</v>
          </cell>
        </row>
        <row r="6845">
          <cell r="A6845" t="str">
            <v>61820866425</v>
          </cell>
          <cell r="B6845">
            <v>4049.2</v>
          </cell>
        </row>
        <row r="6846">
          <cell r="A6846" t="str">
            <v>61820866436</v>
          </cell>
          <cell r="B6846">
            <v>91545.4</v>
          </cell>
        </row>
        <row r="6847">
          <cell r="A6847" t="str">
            <v>61821240450</v>
          </cell>
          <cell r="B6847">
            <v>44393.8</v>
          </cell>
        </row>
        <row r="6848">
          <cell r="A6848" t="str">
            <v>61821240461</v>
          </cell>
          <cell r="B6848">
            <v>30282.9</v>
          </cell>
        </row>
        <row r="6849">
          <cell r="A6849" t="str">
            <v>61821240472</v>
          </cell>
          <cell r="B6849">
            <v>33600.699999999997</v>
          </cell>
        </row>
        <row r="6850">
          <cell r="A6850" t="str">
            <v>61821240483</v>
          </cell>
          <cell r="B6850">
            <v>27170.1</v>
          </cell>
        </row>
        <row r="6851">
          <cell r="A6851" t="str">
            <v>61821240494</v>
          </cell>
          <cell r="B6851">
            <v>59352.6</v>
          </cell>
        </row>
        <row r="6852">
          <cell r="A6852" t="str">
            <v>61821789316</v>
          </cell>
          <cell r="B6852">
            <v>27822.2</v>
          </cell>
        </row>
        <row r="6853">
          <cell r="A6853" t="str">
            <v>61821789423</v>
          </cell>
          <cell r="B6853">
            <v>51113.4</v>
          </cell>
        </row>
        <row r="6854">
          <cell r="A6854" t="str">
            <v>61821789482</v>
          </cell>
          <cell r="B6854">
            <v>3870.2</v>
          </cell>
        </row>
        <row r="6855">
          <cell r="A6855" t="str">
            <v>61821800715</v>
          </cell>
          <cell r="B6855">
            <v>61522.2</v>
          </cell>
        </row>
        <row r="6856">
          <cell r="A6856" t="str">
            <v>61821800726</v>
          </cell>
          <cell r="B6856">
            <v>18937</v>
          </cell>
        </row>
        <row r="6857">
          <cell r="A6857" t="str">
            <v>61822265633</v>
          </cell>
          <cell r="B6857">
            <v>39418.400000000001</v>
          </cell>
        </row>
        <row r="6858">
          <cell r="A6858" t="str">
            <v>61822265644</v>
          </cell>
          <cell r="B6858">
            <v>17145.400000000001</v>
          </cell>
        </row>
        <row r="6859">
          <cell r="A6859" t="str">
            <v>61822265655</v>
          </cell>
          <cell r="B6859">
            <v>29953.1</v>
          </cell>
        </row>
        <row r="6860">
          <cell r="A6860" t="str">
            <v>61822265666</v>
          </cell>
          <cell r="B6860">
            <v>41454.300000000003</v>
          </cell>
        </row>
        <row r="6861">
          <cell r="A6861" t="str">
            <v>61822265773</v>
          </cell>
          <cell r="B6861">
            <v>51008.1</v>
          </cell>
        </row>
        <row r="6862">
          <cell r="A6862" t="str">
            <v>61822280801</v>
          </cell>
          <cell r="B6862">
            <v>4905</v>
          </cell>
        </row>
        <row r="6863">
          <cell r="A6863" t="str">
            <v>61822297015</v>
          </cell>
          <cell r="B6863">
            <v>6308.3</v>
          </cell>
        </row>
        <row r="6864">
          <cell r="A6864" t="str">
            <v>61822297026</v>
          </cell>
          <cell r="B6864">
            <v>35145.699999999997</v>
          </cell>
        </row>
        <row r="6865">
          <cell r="A6865" t="str">
            <v>61822297030</v>
          </cell>
          <cell r="B6865">
            <v>49099.3</v>
          </cell>
        </row>
        <row r="6866">
          <cell r="A6866" t="str">
            <v>61822297041</v>
          </cell>
          <cell r="B6866">
            <v>31618.799999999999</v>
          </cell>
        </row>
        <row r="6867">
          <cell r="A6867" t="str">
            <v>61822297052</v>
          </cell>
          <cell r="B6867">
            <v>29388.7</v>
          </cell>
        </row>
        <row r="6868">
          <cell r="A6868" t="str">
            <v>61822297063</v>
          </cell>
          <cell r="B6868">
            <v>31855.1</v>
          </cell>
        </row>
        <row r="6869">
          <cell r="A6869" t="str">
            <v>61822297074</v>
          </cell>
          <cell r="B6869">
            <v>55324.5</v>
          </cell>
        </row>
        <row r="6870">
          <cell r="A6870" t="str">
            <v>61822937795</v>
          </cell>
          <cell r="B6870">
            <v>22235.599999999999</v>
          </cell>
        </row>
        <row r="6871">
          <cell r="A6871" t="str">
            <v>61822937806</v>
          </cell>
          <cell r="B6871">
            <v>102511.3</v>
          </cell>
        </row>
        <row r="6872">
          <cell r="A6872" t="str">
            <v>61822943896</v>
          </cell>
          <cell r="B6872">
            <v>1355.1</v>
          </cell>
        </row>
        <row r="6873">
          <cell r="A6873" t="str">
            <v>61822943900</v>
          </cell>
          <cell r="B6873">
            <v>24332</v>
          </cell>
        </row>
        <row r="6874">
          <cell r="A6874" t="str">
            <v>61822952085</v>
          </cell>
          <cell r="B6874">
            <v>863</v>
          </cell>
        </row>
        <row r="6875">
          <cell r="A6875" t="str">
            <v>61822958014</v>
          </cell>
          <cell r="B6875">
            <v>36510.800000000003</v>
          </cell>
        </row>
        <row r="6876">
          <cell r="A6876" t="str">
            <v>61822958025</v>
          </cell>
          <cell r="B6876">
            <v>37922</v>
          </cell>
        </row>
        <row r="6877">
          <cell r="A6877" t="str">
            <v>61822958036</v>
          </cell>
          <cell r="B6877">
            <v>27202.799999999999</v>
          </cell>
        </row>
        <row r="6878">
          <cell r="A6878" t="str">
            <v>61822958040</v>
          </cell>
          <cell r="B6878">
            <v>52539.9</v>
          </cell>
        </row>
        <row r="6879">
          <cell r="A6879" t="str">
            <v>61822958051</v>
          </cell>
          <cell r="B6879">
            <v>6699.4</v>
          </cell>
        </row>
        <row r="6880">
          <cell r="A6880" t="str">
            <v>61823276713</v>
          </cell>
          <cell r="B6880">
            <v>46201.5</v>
          </cell>
        </row>
        <row r="6881">
          <cell r="A6881" t="str">
            <v>61823276724</v>
          </cell>
          <cell r="B6881">
            <v>36872</v>
          </cell>
        </row>
        <row r="6882">
          <cell r="A6882" t="str">
            <v>61823276735</v>
          </cell>
          <cell r="B6882">
            <v>47198.5</v>
          </cell>
        </row>
        <row r="6883">
          <cell r="A6883" t="str">
            <v>61823276746</v>
          </cell>
          <cell r="B6883">
            <v>76789</v>
          </cell>
        </row>
        <row r="6884">
          <cell r="A6884" t="str">
            <v>61823276750</v>
          </cell>
          <cell r="B6884">
            <v>16186</v>
          </cell>
        </row>
        <row r="6885">
          <cell r="A6885" t="str">
            <v>61823276761</v>
          </cell>
          <cell r="B6885">
            <v>42065.8</v>
          </cell>
        </row>
        <row r="6886">
          <cell r="A6886" t="str">
            <v>61823276772</v>
          </cell>
          <cell r="B6886">
            <v>29080.5</v>
          </cell>
        </row>
        <row r="6887">
          <cell r="A6887" t="str">
            <v>61823276783</v>
          </cell>
          <cell r="B6887">
            <v>3012.1</v>
          </cell>
        </row>
        <row r="6888">
          <cell r="A6888" t="str">
            <v>61823276890</v>
          </cell>
          <cell r="B6888">
            <v>16936.400000000001</v>
          </cell>
        </row>
        <row r="6889">
          <cell r="A6889" t="str">
            <v>61823276901</v>
          </cell>
          <cell r="B6889">
            <v>31080.2</v>
          </cell>
        </row>
        <row r="6890">
          <cell r="A6890" t="str">
            <v>61823603016</v>
          </cell>
          <cell r="B6890">
            <v>43876.800000000003</v>
          </cell>
        </row>
        <row r="6891">
          <cell r="A6891" t="str">
            <v>61823603020</v>
          </cell>
          <cell r="B6891">
            <v>15781.5</v>
          </cell>
        </row>
        <row r="6892">
          <cell r="A6892" t="str">
            <v>61823603031</v>
          </cell>
          <cell r="B6892">
            <v>40028.199999999997</v>
          </cell>
        </row>
        <row r="6893">
          <cell r="A6893" t="str">
            <v>61823603145</v>
          </cell>
          <cell r="B6893">
            <v>4686.3999999999996</v>
          </cell>
        </row>
        <row r="6894">
          <cell r="A6894" t="str">
            <v>61823603156</v>
          </cell>
          <cell r="B6894">
            <v>24928.799999999999</v>
          </cell>
        </row>
        <row r="6895">
          <cell r="A6895" t="str">
            <v>61823613166</v>
          </cell>
          <cell r="B6895">
            <v>6900.6</v>
          </cell>
        </row>
        <row r="6896">
          <cell r="A6896" t="str">
            <v>61823613170</v>
          </cell>
          <cell r="B6896">
            <v>50290.7</v>
          </cell>
        </row>
        <row r="6897">
          <cell r="A6897" t="str">
            <v>61823613181</v>
          </cell>
          <cell r="B6897">
            <v>60680.1</v>
          </cell>
        </row>
        <row r="6898">
          <cell r="A6898" t="str">
            <v>61823613192</v>
          </cell>
          <cell r="B6898">
            <v>16446.3</v>
          </cell>
        </row>
        <row r="6899">
          <cell r="A6899" t="str">
            <v>61823613203</v>
          </cell>
          <cell r="B6899">
            <v>23017.4</v>
          </cell>
        </row>
        <row r="6900">
          <cell r="A6900" t="str">
            <v>61824015014</v>
          </cell>
          <cell r="B6900">
            <v>40353.699999999997</v>
          </cell>
        </row>
        <row r="6901">
          <cell r="A6901" t="str">
            <v>61824015025</v>
          </cell>
          <cell r="B6901">
            <v>38494.6</v>
          </cell>
        </row>
        <row r="6902">
          <cell r="A6902" t="str">
            <v>61824015132</v>
          </cell>
          <cell r="B6902">
            <v>86245.4</v>
          </cell>
        </row>
        <row r="6903">
          <cell r="A6903" t="str">
            <v>61824015191</v>
          </cell>
          <cell r="B6903">
            <v>2400</v>
          </cell>
        </row>
        <row r="6904">
          <cell r="A6904" t="str">
            <v>61824015202</v>
          </cell>
          <cell r="B6904">
            <v>1756.7</v>
          </cell>
        </row>
        <row r="6905">
          <cell r="A6905" t="str">
            <v>61824376365</v>
          </cell>
          <cell r="B6905">
            <v>27791.8</v>
          </cell>
        </row>
        <row r="6906">
          <cell r="A6906" t="str">
            <v>61824386176</v>
          </cell>
          <cell r="B6906">
            <v>37537.5</v>
          </cell>
        </row>
        <row r="6907">
          <cell r="A6907" t="str">
            <v>61824386180</v>
          </cell>
          <cell r="B6907">
            <v>40933</v>
          </cell>
        </row>
        <row r="6908">
          <cell r="A6908" t="str">
            <v>61824386191</v>
          </cell>
          <cell r="B6908">
            <v>33189.800000000003</v>
          </cell>
        </row>
        <row r="6909">
          <cell r="A6909" t="str">
            <v>61824386202</v>
          </cell>
          <cell r="B6909">
            <v>46062.2</v>
          </cell>
        </row>
        <row r="6910">
          <cell r="A6910" t="str">
            <v>61824392513</v>
          </cell>
          <cell r="B6910">
            <v>27174.6</v>
          </cell>
        </row>
        <row r="6911">
          <cell r="A6911" t="str">
            <v>61824392524</v>
          </cell>
          <cell r="B6911">
            <v>49274.9</v>
          </cell>
        </row>
        <row r="6912">
          <cell r="A6912" t="str">
            <v>61824392535</v>
          </cell>
          <cell r="B6912">
            <v>35351.4</v>
          </cell>
        </row>
        <row r="6913">
          <cell r="A6913" t="str">
            <v>61824392546</v>
          </cell>
          <cell r="B6913">
            <v>9250</v>
          </cell>
        </row>
        <row r="6914">
          <cell r="A6914" t="str">
            <v>61824638552</v>
          </cell>
          <cell r="B6914">
            <v>39974.6</v>
          </cell>
        </row>
        <row r="6915">
          <cell r="A6915" t="str">
            <v>61824638563</v>
          </cell>
          <cell r="B6915">
            <v>5250</v>
          </cell>
        </row>
        <row r="6916">
          <cell r="A6916" t="str">
            <v>61824638574</v>
          </cell>
          <cell r="B6916">
            <v>52549</v>
          </cell>
        </row>
        <row r="6917">
          <cell r="A6917" t="str">
            <v>61824638585</v>
          </cell>
          <cell r="B6917">
            <v>48784.4</v>
          </cell>
        </row>
        <row r="6918">
          <cell r="A6918" t="str">
            <v>61824638596</v>
          </cell>
          <cell r="B6918">
            <v>54228.7</v>
          </cell>
        </row>
        <row r="6919">
          <cell r="A6919" t="str">
            <v>61824638600</v>
          </cell>
          <cell r="B6919">
            <v>71558.399999999994</v>
          </cell>
        </row>
        <row r="6920">
          <cell r="A6920" t="str">
            <v>61824638703</v>
          </cell>
          <cell r="B6920">
            <v>2429.6999999999998</v>
          </cell>
        </row>
        <row r="6921">
          <cell r="A6921" t="str">
            <v>61824645316</v>
          </cell>
          <cell r="B6921">
            <v>78004.600000000006</v>
          </cell>
        </row>
        <row r="6922">
          <cell r="A6922" t="str">
            <v>61824645320</v>
          </cell>
          <cell r="B6922">
            <v>11626.3</v>
          </cell>
        </row>
        <row r="6923">
          <cell r="A6923" t="str">
            <v>61824645434</v>
          </cell>
          <cell r="B6923">
            <v>5327.2</v>
          </cell>
        </row>
        <row r="6924">
          <cell r="A6924" t="str">
            <v>61824645445</v>
          </cell>
          <cell r="B6924">
            <v>26344.5</v>
          </cell>
        </row>
        <row r="6925">
          <cell r="A6925" t="str">
            <v>61824652456</v>
          </cell>
          <cell r="B6925">
            <v>51705</v>
          </cell>
        </row>
        <row r="6926">
          <cell r="A6926" t="str">
            <v>61824652563</v>
          </cell>
          <cell r="B6926">
            <v>9000</v>
          </cell>
        </row>
        <row r="6927">
          <cell r="A6927" t="str">
            <v>61824652574</v>
          </cell>
          <cell r="B6927">
            <v>38307</v>
          </cell>
        </row>
        <row r="6928">
          <cell r="A6928" t="str">
            <v>61826348162</v>
          </cell>
          <cell r="B6928">
            <v>53562</v>
          </cell>
        </row>
        <row r="6929">
          <cell r="A6929" t="str">
            <v>61826348173</v>
          </cell>
          <cell r="B6929">
            <v>52049.05</v>
          </cell>
        </row>
        <row r="6930">
          <cell r="A6930" t="str">
            <v>61826348184</v>
          </cell>
          <cell r="B6930">
            <v>31300.1</v>
          </cell>
        </row>
        <row r="6931">
          <cell r="A6931" t="str">
            <v>61826348195</v>
          </cell>
          <cell r="B6931">
            <v>46941.1</v>
          </cell>
        </row>
        <row r="6932">
          <cell r="A6932" t="str">
            <v>61826348206</v>
          </cell>
          <cell r="B6932">
            <v>52444.77</v>
          </cell>
        </row>
        <row r="6933">
          <cell r="A6933" t="str">
            <v>61826348210</v>
          </cell>
          <cell r="B6933">
            <v>56865.1</v>
          </cell>
        </row>
        <row r="6934">
          <cell r="A6934" t="str">
            <v>61826348276</v>
          </cell>
          <cell r="B6934">
            <v>4680</v>
          </cell>
        </row>
        <row r="6935">
          <cell r="A6935" t="str">
            <v>61826348280</v>
          </cell>
          <cell r="B6935">
            <v>5240</v>
          </cell>
        </row>
        <row r="6936">
          <cell r="A6936" t="str">
            <v>61826348291</v>
          </cell>
          <cell r="B6936">
            <v>11209.8</v>
          </cell>
        </row>
        <row r="6937">
          <cell r="A6937" t="str">
            <v>61826348302</v>
          </cell>
          <cell r="B6937">
            <v>18564.900000000001</v>
          </cell>
        </row>
        <row r="6938">
          <cell r="A6938" t="str">
            <v>61826359266</v>
          </cell>
          <cell r="B6938">
            <v>8898.7000000000007</v>
          </cell>
        </row>
        <row r="6939">
          <cell r="A6939" t="str">
            <v>61826365743</v>
          </cell>
          <cell r="B6939">
            <v>60808.1</v>
          </cell>
        </row>
        <row r="6940">
          <cell r="A6940" t="str">
            <v>61826365754</v>
          </cell>
          <cell r="B6940">
            <v>49009.7</v>
          </cell>
        </row>
        <row r="6941">
          <cell r="A6941" t="str">
            <v>61826365765</v>
          </cell>
          <cell r="B6941">
            <v>47198.2</v>
          </cell>
        </row>
        <row r="6942">
          <cell r="A6942" t="str">
            <v>61826365776</v>
          </cell>
          <cell r="B6942">
            <v>62190.7</v>
          </cell>
        </row>
        <row r="6943">
          <cell r="A6943" t="str">
            <v>61826365780</v>
          </cell>
          <cell r="B6943">
            <v>8232</v>
          </cell>
        </row>
        <row r="6944">
          <cell r="A6944" t="str">
            <v>61826365791</v>
          </cell>
          <cell r="B6944">
            <v>9000</v>
          </cell>
        </row>
        <row r="6945">
          <cell r="A6945" t="str">
            <v>61826365802</v>
          </cell>
          <cell r="B6945">
            <v>8550</v>
          </cell>
        </row>
        <row r="6946">
          <cell r="A6946" t="str">
            <v>61826982141</v>
          </cell>
          <cell r="B6946">
            <v>4027.5</v>
          </cell>
        </row>
        <row r="6947">
          <cell r="A6947" t="str">
            <v>61827385610</v>
          </cell>
          <cell r="B6947">
            <v>7629.5</v>
          </cell>
        </row>
        <row r="6948">
          <cell r="A6948" t="str">
            <v>61827391571</v>
          </cell>
          <cell r="B6948">
            <v>4372.3</v>
          </cell>
        </row>
        <row r="6949">
          <cell r="A6949" t="str">
            <v>61827391582</v>
          </cell>
          <cell r="B6949">
            <v>136117.4</v>
          </cell>
        </row>
        <row r="6950">
          <cell r="A6950" t="str">
            <v>61827391593</v>
          </cell>
          <cell r="B6950">
            <v>9900</v>
          </cell>
        </row>
        <row r="6951">
          <cell r="A6951" t="str">
            <v>61827391604</v>
          </cell>
          <cell r="B6951">
            <v>1969.8</v>
          </cell>
        </row>
        <row r="6952">
          <cell r="A6952" t="str">
            <v>61827767810</v>
          </cell>
          <cell r="B6952">
            <v>41227.300000000003</v>
          </cell>
        </row>
        <row r="6953">
          <cell r="A6953" t="str">
            <v>61827767821</v>
          </cell>
          <cell r="B6953">
            <v>42726.2</v>
          </cell>
        </row>
        <row r="6954">
          <cell r="A6954" t="str">
            <v>61827767832</v>
          </cell>
          <cell r="B6954">
            <v>42412.6</v>
          </cell>
        </row>
        <row r="6955">
          <cell r="A6955" t="str">
            <v>61827767843</v>
          </cell>
          <cell r="B6955">
            <v>45253.5</v>
          </cell>
        </row>
        <row r="6956">
          <cell r="A6956" t="str">
            <v>61827767854</v>
          </cell>
          <cell r="B6956">
            <v>56694.5</v>
          </cell>
        </row>
        <row r="6957">
          <cell r="A6957" t="str">
            <v>61827767961</v>
          </cell>
          <cell r="B6957">
            <v>3499.45</v>
          </cell>
        </row>
        <row r="6958">
          <cell r="A6958" t="str">
            <v>61827781121</v>
          </cell>
          <cell r="B6958">
            <v>6289.3</v>
          </cell>
        </row>
        <row r="6959">
          <cell r="A6959" t="str">
            <v>61827788530</v>
          </cell>
          <cell r="B6959">
            <v>17232.7</v>
          </cell>
        </row>
        <row r="6960">
          <cell r="A6960" t="str">
            <v>61827788596</v>
          </cell>
          <cell r="B6960">
            <v>2638.9</v>
          </cell>
        </row>
        <row r="6961">
          <cell r="A6961" t="str">
            <v>61827788600</v>
          </cell>
          <cell r="B6961">
            <v>29336.32</v>
          </cell>
        </row>
        <row r="6962">
          <cell r="A6962" t="str">
            <v>61827791713</v>
          </cell>
          <cell r="B6962">
            <v>9203.2000000000007</v>
          </cell>
        </row>
        <row r="6963">
          <cell r="A6963" t="str">
            <v>61827791724</v>
          </cell>
          <cell r="B6963">
            <v>36755.54</v>
          </cell>
        </row>
        <row r="6964">
          <cell r="A6964" t="str">
            <v>61827791735</v>
          </cell>
          <cell r="B6964">
            <v>40191.599999999999</v>
          </cell>
        </row>
        <row r="6965">
          <cell r="A6965" t="str">
            <v>61827791746</v>
          </cell>
          <cell r="B6965">
            <v>36002.699999999997</v>
          </cell>
        </row>
        <row r="6966">
          <cell r="A6966" t="str">
            <v>61827791750</v>
          </cell>
          <cell r="B6966">
            <v>43306.8</v>
          </cell>
        </row>
        <row r="6967">
          <cell r="A6967" t="str">
            <v>61831789504</v>
          </cell>
          <cell r="B6967">
            <v>2069.4</v>
          </cell>
        </row>
        <row r="6968">
          <cell r="A6968" t="str">
            <v>61864063123</v>
          </cell>
          <cell r="B6968">
            <v>85800.6</v>
          </cell>
        </row>
        <row r="6969">
          <cell r="A6969" t="str">
            <v>61864063145</v>
          </cell>
          <cell r="B6969">
            <v>72929.3</v>
          </cell>
        </row>
        <row r="6970">
          <cell r="A6970" t="str">
            <v>61865879715</v>
          </cell>
          <cell r="B6970">
            <v>36852.199999999997</v>
          </cell>
        </row>
        <row r="6971">
          <cell r="A6971" t="str">
            <v>61916098913</v>
          </cell>
          <cell r="B6971">
            <v>7571.7</v>
          </cell>
        </row>
        <row r="6972">
          <cell r="A6972" t="str">
            <v>65800101242</v>
          </cell>
          <cell r="B6972">
            <v>0</v>
          </cell>
        </row>
        <row r="6973">
          <cell r="A6973" t="str">
            <v>65800112340</v>
          </cell>
          <cell r="B6973">
            <v>435663.4</v>
          </cell>
        </row>
        <row r="6974">
          <cell r="A6974" t="str">
            <v>65814866261</v>
          </cell>
          <cell r="B6974">
            <v>565186.65</v>
          </cell>
        </row>
        <row r="6975">
          <cell r="A6975" t="str">
            <v>65915432012</v>
          </cell>
          <cell r="B6975">
            <v>10794.4</v>
          </cell>
        </row>
        <row r="6976">
          <cell r="A6976" t="str">
            <v>67206991250</v>
          </cell>
          <cell r="B6976">
            <v>167162.4</v>
          </cell>
        </row>
        <row r="6977">
          <cell r="A6977" t="str">
            <v>69509797546</v>
          </cell>
          <cell r="B6977">
            <v>314707.11</v>
          </cell>
        </row>
        <row r="6978">
          <cell r="A6978" t="str">
            <v>69509797561</v>
          </cell>
          <cell r="B6978">
            <v>54411.33</v>
          </cell>
        </row>
        <row r="6979">
          <cell r="A6979" t="str">
            <v>69509797572</v>
          </cell>
          <cell r="B6979">
            <v>66384</v>
          </cell>
        </row>
        <row r="6980">
          <cell r="A6980" t="str">
            <v>69509797583</v>
          </cell>
          <cell r="B6980">
            <v>4632.5</v>
          </cell>
        </row>
        <row r="6981">
          <cell r="A6981" t="str">
            <v>69509797594</v>
          </cell>
          <cell r="B6981">
            <v>1262186.1399999999</v>
          </cell>
        </row>
        <row r="6982">
          <cell r="A6982" t="str">
            <v>69509797605</v>
          </cell>
          <cell r="B6982">
            <v>290803.23</v>
          </cell>
        </row>
        <row r="6983">
          <cell r="A6983" t="str">
            <v>69509801816</v>
          </cell>
          <cell r="B6983">
            <v>158145.84</v>
          </cell>
        </row>
        <row r="6984">
          <cell r="A6984" t="str">
            <v>69509801820</v>
          </cell>
          <cell r="B6984">
            <v>60805.56</v>
          </cell>
        </row>
        <row r="6985">
          <cell r="A6985" t="str">
            <v>69509801831</v>
          </cell>
          <cell r="B6985">
            <v>175904.48</v>
          </cell>
        </row>
        <row r="6986">
          <cell r="A6986" t="str">
            <v>69509801842</v>
          </cell>
          <cell r="B6986">
            <v>7664.2</v>
          </cell>
        </row>
        <row r="6987">
          <cell r="A6987" t="str">
            <v>69509801853</v>
          </cell>
          <cell r="B6987">
            <v>551587.61</v>
          </cell>
        </row>
        <row r="6988">
          <cell r="A6988" t="str">
            <v>69509801864</v>
          </cell>
          <cell r="B6988">
            <v>3718.35</v>
          </cell>
        </row>
        <row r="6989">
          <cell r="A6989" t="str">
            <v>69509801875</v>
          </cell>
          <cell r="B6989">
            <v>6481.79</v>
          </cell>
        </row>
        <row r="6990">
          <cell r="A6990" t="str">
            <v>69509801886</v>
          </cell>
          <cell r="B6990">
            <v>105773.61</v>
          </cell>
        </row>
        <row r="6991">
          <cell r="A6991" t="str">
            <v>69509801890</v>
          </cell>
          <cell r="B6991">
            <v>46032.18</v>
          </cell>
        </row>
        <row r="6992">
          <cell r="A6992" t="str">
            <v>69509801901</v>
          </cell>
          <cell r="B6992">
            <v>267484.7</v>
          </cell>
        </row>
        <row r="6993">
          <cell r="A6993" t="str">
            <v>69509805246</v>
          </cell>
          <cell r="B6993">
            <v>8459.26</v>
          </cell>
        </row>
        <row r="6994">
          <cell r="A6994" t="str">
            <v>69509805250</v>
          </cell>
          <cell r="B6994">
            <v>5377.7</v>
          </cell>
        </row>
        <row r="6995">
          <cell r="A6995" t="str">
            <v>69509805261</v>
          </cell>
          <cell r="B6995">
            <v>63128.9</v>
          </cell>
        </row>
        <row r="6996">
          <cell r="A6996" t="str">
            <v>69509805272</v>
          </cell>
          <cell r="B6996">
            <v>240415.2</v>
          </cell>
        </row>
        <row r="6997">
          <cell r="A6997" t="str">
            <v>69509805283</v>
          </cell>
          <cell r="B6997">
            <v>17385</v>
          </cell>
        </row>
        <row r="6998">
          <cell r="A6998" t="str">
            <v>69509805294</v>
          </cell>
          <cell r="B6998">
            <v>262008.8</v>
          </cell>
        </row>
        <row r="6999">
          <cell r="A6999" t="str">
            <v>69509805305</v>
          </cell>
          <cell r="B6999">
            <v>445362.9</v>
          </cell>
        </row>
        <row r="7000">
          <cell r="A7000" t="str">
            <v>69509806915</v>
          </cell>
          <cell r="B7000">
            <v>6742.5</v>
          </cell>
        </row>
        <row r="7001">
          <cell r="A7001" t="str">
            <v>69509806926</v>
          </cell>
          <cell r="B7001">
            <v>18051</v>
          </cell>
        </row>
        <row r="7002">
          <cell r="A7002" t="str">
            <v>69509806930</v>
          </cell>
          <cell r="B7002">
            <v>318664.40000000002</v>
          </cell>
        </row>
        <row r="7003">
          <cell r="A7003" t="str">
            <v>69509806941</v>
          </cell>
          <cell r="B7003">
            <v>117715.75</v>
          </cell>
        </row>
        <row r="7004">
          <cell r="A7004" t="str">
            <v>69509806952</v>
          </cell>
          <cell r="B7004">
            <v>26308.44</v>
          </cell>
        </row>
        <row r="7005">
          <cell r="A7005" t="str">
            <v>69509806963</v>
          </cell>
          <cell r="B7005">
            <v>20113.25</v>
          </cell>
        </row>
        <row r="7006">
          <cell r="A7006" t="str">
            <v>69509806974</v>
          </cell>
          <cell r="B7006">
            <v>114009.71</v>
          </cell>
        </row>
        <row r="7007">
          <cell r="A7007" t="str">
            <v>69509806996</v>
          </cell>
          <cell r="B7007">
            <v>308812.36</v>
          </cell>
        </row>
        <row r="7008">
          <cell r="A7008" t="str">
            <v>69509807000</v>
          </cell>
          <cell r="B7008">
            <v>46177.09</v>
          </cell>
        </row>
        <row r="7009">
          <cell r="A7009" t="str">
            <v>69509809811</v>
          </cell>
          <cell r="B7009">
            <v>443482.5</v>
          </cell>
        </row>
        <row r="7010">
          <cell r="A7010" t="str">
            <v>69509809822</v>
          </cell>
          <cell r="B7010">
            <v>19406.3</v>
          </cell>
        </row>
        <row r="7011">
          <cell r="A7011" t="str">
            <v>69509809833</v>
          </cell>
          <cell r="B7011">
            <v>22059.599999999999</v>
          </cell>
        </row>
        <row r="7012">
          <cell r="A7012" t="str">
            <v>69509809870</v>
          </cell>
          <cell r="B7012">
            <v>4185.4799999999996</v>
          </cell>
        </row>
        <row r="7013">
          <cell r="A7013" t="str">
            <v>69511108930</v>
          </cell>
          <cell r="B7013">
            <v>195752.1</v>
          </cell>
        </row>
        <row r="7014">
          <cell r="A7014" t="str">
            <v>69511108941</v>
          </cell>
          <cell r="B7014">
            <v>970836.31</v>
          </cell>
        </row>
        <row r="7015">
          <cell r="A7015" t="str">
            <v>69511108952</v>
          </cell>
          <cell r="B7015">
            <v>66668.350000000006</v>
          </cell>
        </row>
        <row r="7016">
          <cell r="A7016" t="str">
            <v>69511108963</v>
          </cell>
          <cell r="B7016">
            <v>181498.3</v>
          </cell>
        </row>
        <row r="7017">
          <cell r="A7017" t="str">
            <v>69511108974</v>
          </cell>
          <cell r="B7017">
            <v>2993.2</v>
          </cell>
        </row>
        <row r="7018">
          <cell r="A7018" t="str">
            <v>69511108985</v>
          </cell>
          <cell r="B7018">
            <v>365673.03</v>
          </cell>
        </row>
        <row r="7019">
          <cell r="A7019" t="str">
            <v>69511108996</v>
          </cell>
          <cell r="B7019">
            <v>3709.46</v>
          </cell>
        </row>
        <row r="7020">
          <cell r="A7020" t="str">
            <v>69511109000</v>
          </cell>
          <cell r="B7020">
            <v>277834.99</v>
          </cell>
        </row>
        <row r="7021">
          <cell r="A7021" t="str">
            <v>69511113023</v>
          </cell>
          <cell r="B7021">
            <v>142262.51999999999</v>
          </cell>
        </row>
        <row r="7022">
          <cell r="A7022" t="str">
            <v>69511113034</v>
          </cell>
          <cell r="B7022">
            <v>69224</v>
          </cell>
        </row>
        <row r="7023">
          <cell r="A7023" t="str">
            <v>69511113045</v>
          </cell>
          <cell r="B7023">
            <v>406488.56</v>
          </cell>
        </row>
        <row r="7024">
          <cell r="A7024" t="str">
            <v>69511113056</v>
          </cell>
          <cell r="B7024">
            <v>234386.74</v>
          </cell>
        </row>
        <row r="7025">
          <cell r="A7025" t="str">
            <v>69511113060</v>
          </cell>
          <cell r="B7025">
            <v>42965.2</v>
          </cell>
        </row>
        <row r="7026">
          <cell r="A7026" t="str">
            <v>69511113071</v>
          </cell>
          <cell r="B7026">
            <v>40006.85</v>
          </cell>
        </row>
        <row r="7027">
          <cell r="A7027" t="str">
            <v>69511113093</v>
          </cell>
          <cell r="B7027">
            <v>367354.91</v>
          </cell>
        </row>
        <row r="7028">
          <cell r="A7028" t="str">
            <v>69511113104</v>
          </cell>
          <cell r="B7028">
            <v>106737.39</v>
          </cell>
        </row>
        <row r="7029">
          <cell r="A7029" t="str">
            <v>69511114725</v>
          </cell>
          <cell r="B7029">
            <v>32428</v>
          </cell>
        </row>
        <row r="7030">
          <cell r="A7030" t="str">
            <v>69511114736</v>
          </cell>
          <cell r="B7030">
            <v>222423.27</v>
          </cell>
        </row>
        <row r="7031">
          <cell r="A7031" t="str">
            <v>69511114740</v>
          </cell>
          <cell r="B7031">
            <v>191642.29</v>
          </cell>
        </row>
        <row r="7032">
          <cell r="A7032" t="str">
            <v>69511114751</v>
          </cell>
          <cell r="B7032">
            <v>257944.71</v>
          </cell>
        </row>
        <row r="7033">
          <cell r="A7033" t="str">
            <v>69511114762</v>
          </cell>
          <cell r="B7033">
            <v>234503.4</v>
          </cell>
        </row>
        <row r="7034">
          <cell r="A7034" t="str">
            <v>69511114773</v>
          </cell>
          <cell r="B7034">
            <v>13890.76</v>
          </cell>
        </row>
        <row r="7035">
          <cell r="A7035" t="str">
            <v>69511114795</v>
          </cell>
          <cell r="B7035">
            <v>370868.61</v>
          </cell>
        </row>
        <row r="7036">
          <cell r="A7036" t="str">
            <v>69511114806</v>
          </cell>
          <cell r="B7036">
            <v>53282.09</v>
          </cell>
        </row>
        <row r="7037">
          <cell r="A7037" t="str">
            <v>69511115613</v>
          </cell>
          <cell r="B7037">
            <v>14046.42</v>
          </cell>
        </row>
        <row r="7038">
          <cell r="A7038" t="str">
            <v>69511115635</v>
          </cell>
          <cell r="B7038">
            <v>5666.19</v>
          </cell>
        </row>
        <row r="7039">
          <cell r="A7039" t="str">
            <v>69511115646</v>
          </cell>
          <cell r="B7039">
            <v>13468.61</v>
          </cell>
        </row>
        <row r="7040">
          <cell r="A7040" t="str">
            <v>69511115650</v>
          </cell>
          <cell r="B7040">
            <v>205688.38</v>
          </cell>
        </row>
        <row r="7041">
          <cell r="A7041" t="str">
            <v>69511115672</v>
          </cell>
          <cell r="B7041">
            <v>195724.94</v>
          </cell>
        </row>
        <row r="7042">
          <cell r="A7042" t="str">
            <v>69511115683</v>
          </cell>
          <cell r="B7042">
            <v>2366.67</v>
          </cell>
        </row>
        <row r="7043">
          <cell r="A7043" t="str">
            <v>69511115694</v>
          </cell>
          <cell r="B7043">
            <v>244511.12</v>
          </cell>
        </row>
        <row r="7044">
          <cell r="A7044" t="str">
            <v>69511115705</v>
          </cell>
          <cell r="B7044">
            <v>23217.23</v>
          </cell>
        </row>
        <row r="7045">
          <cell r="A7045" t="str">
            <v>69511117013</v>
          </cell>
          <cell r="B7045">
            <v>209161.17</v>
          </cell>
        </row>
        <row r="7046">
          <cell r="A7046" t="str">
            <v>69511117024</v>
          </cell>
          <cell r="B7046">
            <v>42644.6</v>
          </cell>
        </row>
        <row r="7047">
          <cell r="A7047" t="str">
            <v>69511117046</v>
          </cell>
          <cell r="B7047">
            <v>771239.2</v>
          </cell>
        </row>
        <row r="7048">
          <cell r="A7048" t="str">
            <v>69511117050</v>
          </cell>
          <cell r="B7048">
            <v>103559.65</v>
          </cell>
        </row>
        <row r="7049">
          <cell r="A7049" t="str">
            <v>69511117061</v>
          </cell>
          <cell r="B7049">
            <v>298316.34000000003</v>
          </cell>
        </row>
        <row r="7050">
          <cell r="A7050" t="str">
            <v>69511117072</v>
          </cell>
          <cell r="B7050">
            <v>122834.83</v>
          </cell>
        </row>
        <row r="7051">
          <cell r="A7051" t="str">
            <v>69511117083</v>
          </cell>
          <cell r="B7051">
            <v>732383.72</v>
          </cell>
        </row>
        <row r="7052">
          <cell r="A7052" t="str">
            <v>69511117094</v>
          </cell>
          <cell r="B7052">
            <v>615646.55000000005</v>
          </cell>
        </row>
        <row r="7053">
          <cell r="A7053" t="str">
            <v>69511117116</v>
          </cell>
          <cell r="B7053">
            <v>67890.37</v>
          </cell>
        </row>
        <row r="7054">
          <cell r="A7054" t="str">
            <v>69511117120</v>
          </cell>
          <cell r="B7054">
            <v>1387.9</v>
          </cell>
        </row>
        <row r="7055">
          <cell r="A7055" t="str">
            <v>69511117131</v>
          </cell>
          <cell r="B7055">
            <v>114743.02</v>
          </cell>
        </row>
        <row r="7056">
          <cell r="A7056" t="str">
            <v>69511117142</v>
          </cell>
          <cell r="B7056">
            <v>86869.119999999995</v>
          </cell>
        </row>
        <row r="7057">
          <cell r="A7057" t="str">
            <v>69511117153</v>
          </cell>
          <cell r="B7057">
            <v>78988.95</v>
          </cell>
        </row>
        <row r="7058">
          <cell r="A7058" t="str">
            <v>69511117164</v>
          </cell>
          <cell r="B7058">
            <v>295744.44</v>
          </cell>
        </row>
        <row r="7059">
          <cell r="A7059" t="str">
            <v>69511117175</v>
          </cell>
          <cell r="B7059">
            <v>156250.44</v>
          </cell>
        </row>
        <row r="7060">
          <cell r="A7060" t="str">
            <v>69511117186</v>
          </cell>
          <cell r="B7060">
            <v>52582.2</v>
          </cell>
        </row>
        <row r="7061">
          <cell r="A7061" t="str">
            <v>69511117190</v>
          </cell>
          <cell r="B7061">
            <v>1045777.77</v>
          </cell>
        </row>
        <row r="7062">
          <cell r="A7062" t="str">
            <v>69511117201</v>
          </cell>
          <cell r="B7062">
            <v>207239.6</v>
          </cell>
        </row>
        <row r="7063">
          <cell r="A7063" t="str">
            <v>69511119824</v>
          </cell>
          <cell r="B7063">
            <v>52704.24</v>
          </cell>
        </row>
        <row r="7064">
          <cell r="A7064" t="str">
            <v>69511119835</v>
          </cell>
          <cell r="B7064">
            <v>62199.9</v>
          </cell>
        </row>
        <row r="7065">
          <cell r="A7065" t="str">
            <v>69511119846</v>
          </cell>
          <cell r="B7065">
            <v>256364.9</v>
          </cell>
        </row>
        <row r="7066">
          <cell r="A7066" t="str">
            <v>69511119850</v>
          </cell>
          <cell r="B7066">
            <v>6537.7</v>
          </cell>
        </row>
        <row r="7067">
          <cell r="A7067" t="str">
            <v>69511119861</v>
          </cell>
          <cell r="B7067">
            <v>379786.2</v>
          </cell>
        </row>
        <row r="7068">
          <cell r="A7068" t="str">
            <v>69511119872</v>
          </cell>
          <cell r="B7068">
            <v>541634.5</v>
          </cell>
        </row>
        <row r="7069">
          <cell r="A7069" t="str">
            <v>69511119883</v>
          </cell>
          <cell r="B7069">
            <v>167352.1</v>
          </cell>
        </row>
        <row r="7070">
          <cell r="A7070" t="str">
            <v>69511119894</v>
          </cell>
          <cell r="B7070">
            <v>379786.2</v>
          </cell>
        </row>
        <row r="7071">
          <cell r="A7071" t="str">
            <v>69511119905</v>
          </cell>
          <cell r="B7071">
            <v>386017.7</v>
          </cell>
        </row>
        <row r="7072">
          <cell r="A7072" t="str">
            <v>69511119916</v>
          </cell>
          <cell r="B7072">
            <v>1070161.2</v>
          </cell>
        </row>
        <row r="7073">
          <cell r="A7073" t="str">
            <v>69511119920</v>
          </cell>
          <cell r="B7073">
            <v>121391.1</v>
          </cell>
        </row>
        <row r="7074">
          <cell r="A7074" t="str">
            <v>69511119942</v>
          </cell>
          <cell r="B7074">
            <v>919264.9</v>
          </cell>
        </row>
        <row r="7075">
          <cell r="A7075" t="str">
            <v>69511119953</v>
          </cell>
          <cell r="B7075">
            <v>588941.1</v>
          </cell>
        </row>
        <row r="7076">
          <cell r="A7076" t="str">
            <v>69511119964</v>
          </cell>
          <cell r="B7076">
            <v>100408.4</v>
          </cell>
        </row>
        <row r="7077">
          <cell r="A7077" t="str">
            <v>69511119975</v>
          </cell>
          <cell r="B7077">
            <v>323921.3</v>
          </cell>
        </row>
        <row r="7078">
          <cell r="A7078" t="str">
            <v>69511119986</v>
          </cell>
          <cell r="B7078">
            <v>397686.8</v>
          </cell>
        </row>
        <row r="7079">
          <cell r="A7079" t="str">
            <v>69511119990</v>
          </cell>
          <cell r="B7079">
            <v>658384</v>
          </cell>
        </row>
        <row r="7080">
          <cell r="A7080" t="str">
            <v>69511120001</v>
          </cell>
          <cell r="B7080">
            <v>1172165.7</v>
          </cell>
        </row>
        <row r="7081">
          <cell r="A7081" t="str">
            <v>69511120416</v>
          </cell>
          <cell r="B7081">
            <v>9885.9</v>
          </cell>
        </row>
        <row r="7082">
          <cell r="A7082" t="str">
            <v>69511123114</v>
          </cell>
          <cell r="B7082">
            <v>10674</v>
          </cell>
        </row>
        <row r="7083">
          <cell r="A7083" t="str">
            <v>69511123125</v>
          </cell>
          <cell r="B7083">
            <v>498117.1</v>
          </cell>
        </row>
        <row r="7084">
          <cell r="A7084" t="str">
            <v>69511123136</v>
          </cell>
          <cell r="B7084">
            <v>455017.9</v>
          </cell>
        </row>
        <row r="7085">
          <cell r="A7085" t="str">
            <v>69511123140</v>
          </cell>
          <cell r="B7085">
            <v>626293</v>
          </cell>
        </row>
        <row r="7086">
          <cell r="A7086" t="str">
            <v>69511123151</v>
          </cell>
          <cell r="B7086">
            <v>10708.4</v>
          </cell>
        </row>
        <row r="7087">
          <cell r="A7087" t="str">
            <v>69511123162</v>
          </cell>
          <cell r="B7087">
            <v>119671.9</v>
          </cell>
        </row>
        <row r="7088">
          <cell r="A7088" t="str">
            <v>69511123173</v>
          </cell>
          <cell r="B7088">
            <v>973394.7</v>
          </cell>
        </row>
        <row r="7089">
          <cell r="A7089" t="str">
            <v>69511123184</v>
          </cell>
          <cell r="B7089">
            <v>69594.100000000006</v>
          </cell>
        </row>
        <row r="7090">
          <cell r="A7090" t="str">
            <v>69511123195</v>
          </cell>
          <cell r="B7090">
            <v>226010.7</v>
          </cell>
        </row>
        <row r="7091">
          <cell r="A7091" t="str">
            <v>69511123206</v>
          </cell>
          <cell r="B7091">
            <v>460537.5</v>
          </cell>
        </row>
        <row r="7092">
          <cell r="A7092" t="str">
            <v>69511123210</v>
          </cell>
          <cell r="B7092">
            <v>357203.6</v>
          </cell>
        </row>
        <row r="7093">
          <cell r="A7093" t="str">
            <v>69511123231</v>
          </cell>
          <cell r="B7093">
            <v>7222.1</v>
          </cell>
        </row>
        <row r="7094">
          <cell r="A7094" t="str">
            <v>69511123232</v>
          </cell>
          <cell r="B7094">
            <v>120395</v>
          </cell>
        </row>
        <row r="7095">
          <cell r="A7095" t="str">
            <v>69511123243</v>
          </cell>
          <cell r="B7095">
            <v>494401</v>
          </cell>
        </row>
        <row r="7096">
          <cell r="A7096" t="str">
            <v>69511123254</v>
          </cell>
          <cell r="B7096">
            <v>319648.40000000002</v>
          </cell>
        </row>
        <row r="7097">
          <cell r="A7097" t="str">
            <v>69511123265</v>
          </cell>
          <cell r="B7097">
            <v>318191.7</v>
          </cell>
        </row>
        <row r="7098">
          <cell r="A7098" t="str">
            <v>69511123276</v>
          </cell>
          <cell r="B7098">
            <v>333159.8</v>
          </cell>
        </row>
        <row r="7099">
          <cell r="A7099" t="str">
            <v>69511123280</v>
          </cell>
          <cell r="B7099">
            <v>155086.1</v>
          </cell>
        </row>
        <row r="7100">
          <cell r="A7100" t="str">
            <v>69511123302</v>
          </cell>
          <cell r="B7100">
            <v>80838.3</v>
          </cell>
        </row>
        <row r="7101">
          <cell r="A7101" t="str">
            <v>69511126710</v>
          </cell>
          <cell r="B7101">
            <v>374777.8</v>
          </cell>
        </row>
        <row r="7102">
          <cell r="A7102" t="str">
            <v>69511126721</v>
          </cell>
          <cell r="B7102">
            <v>77099.5</v>
          </cell>
        </row>
        <row r="7103">
          <cell r="A7103" t="str">
            <v>69511126732</v>
          </cell>
          <cell r="B7103">
            <v>12845.2</v>
          </cell>
        </row>
        <row r="7104">
          <cell r="A7104" t="str">
            <v>69511126743</v>
          </cell>
          <cell r="B7104">
            <v>925572</v>
          </cell>
        </row>
        <row r="7105">
          <cell r="A7105" t="str">
            <v>69511126754</v>
          </cell>
          <cell r="B7105">
            <v>58734.6</v>
          </cell>
        </row>
        <row r="7106">
          <cell r="A7106" t="str">
            <v>69511126765</v>
          </cell>
          <cell r="B7106">
            <v>5233.6000000000004</v>
          </cell>
        </row>
        <row r="7107">
          <cell r="A7107" t="str">
            <v>69511126780</v>
          </cell>
          <cell r="B7107">
            <v>217541.4</v>
          </cell>
        </row>
        <row r="7108">
          <cell r="A7108" t="str">
            <v>69511126791</v>
          </cell>
          <cell r="B7108">
            <v>761819.4</v>
          </cell>
        </row>
        <row r="7109">
          <cell r="A7109" t="str">
            <v>69511126802</v>
          </cell>
          <cell r="B7109">
            <v>304464.8</v>
          </cell>
        </row>
        <row r="7110">
          <cell r="A7110" t="str">
            <v>69511126813</v>
          </cell>
          <cell r="B7110">
            <v>137155</v>
          </cell>
        </row>
        <row r="7111">
          <cell r="A7111" t="str">
            <v>69511126835</v>
          </cell>
          <cell r="B7111">
            <v>72224.5</v>
          </cell>
        </row>
        <row r="7112">
          <cell r="A7112" t="str">
            <v>69511126846</v>
          </cell>
          <cell r="B7112">
            <v>467168.3</v>
          </cell>
        </row>
        <row r="7113">
          <cell r="A7113" t="str">
            <v>69511126850</v>
          </cell>
          <cell r="B7113">
            <v>308417.40000000002</v>
          </cell>
        </row>
        <row r="7114">
          <cell r="A7114" t="str">
            <v>69511126861</v>
          </cell>
          <cell r="B7114">
            <v>1216772.8</v>
          </cell>
        </row>
        <row r="7115">
          <cell r="A7115" t="str">
            <v>69511126872</v>
          </cell>
          <cell r="B7115">
            <v>136076.6</v>
          </cell>
        </row>
        <row r="7116">
          <cell r="A7116" t="str">
            <v>69511126883</v>
          </cell>
          <cell r="B7116">
            <v>174177.9</v>
          </cell>
        </row>
        <row r="7117">
          <cell r="A7117" t="str">
            <v>69511126894</v>
          </cell>
          <cell r="B7117">
            <v>224936.1</v>
          </cell>
        </row>
        <row r="7118">
          <cell r="A7118" t="str">
            <v>69511126905</v>
          </cell>
          <cell r="B7118">
            <v>757766.3</v>
          </cell>
        </row>
        <row r="7119">
          <cell r="A7119" t="str">
            <v>69511130416</v>
          </cell>
          <cell r="B7119">
            <v>284745.2</v>
          </cell>
        </row>
        <row r="7120">
          <cell r="A7120" t="str">
            <v>69511130420</v>
          </cell>
          <cell r="B7120">
            <v>441299.5</v>
          </cell>
        </row>
        <row r="7121">
          <cell r="A7121" t="str">
            <v>69511130431</v>
          </cell>
          <cell r="B7121">
            <v>292528.3</v>
          </cell>
        </row>
        <row r="7122">
          <cell r="A7122" t="str">
            <v>69511130442</v>
          </cell>
          <cell r="B7122">
            <v>1520836</v>
          </cell>
        </row>
        <row r="7123">
          <cell r="A7123" t="str">
            <v>69511130453</v>
          </cell>
          <cell r="B7123">
            <v>45763.9</v>
          </cell>
        </row>
        <row r="7124">
          <cell r="A7124" t="str">
            <v>69511130464</v>
          </cell>
          <cell r="B7124">
            <v>49216.3</v>
          </cell>
        </row>
        <row r="7125">
          <cell r="A7125" t="str">
            <v>69511130475</v>
          </cell>
          <cell r="B7125">
            <v>186908.7</v>
          </cell>
        </row>
        <row r="7126">
          <cell r="A7126" t="str">
            <v>69511130486</v>
          </cell>
          <cell r="B7126">
            <v>138779.20000000001</v>
          </cell>
        </row>
        <row r="7127">
          <cell r="A7127" t="str">
            <v>69511130490</v>
          </cell>
          <cell r="B7127">
            <v>605186.80000000005</v>
          </cell>
        </row>
        <row r="7128">
          <cell r="A7128" t="str">
            <v>69511130501</v>
          </cell>
          <cell r="B7128">
            <v>903824.5</v>
          </cell>
        </row>
        <row r="7129">
          <cell r="A7129" t="str">
            <v>69511130512</v>
          </cell>
          <cell r="B7129">
            <v>1089423.8999999999</v>
          </cell>
        </row>
        <row r="7130">
          <cell r="A7130" t="str">
            <v>69511130523</v>
          </cell>
          <cell r="B7130">
            <v>666790.80000000005</v>
          </cell>
        </row>
        <row r="7131">
          <cell r="A7131" t="str">
            <v>69511130534</v>
          </cell>
          <cell r="B7131">
            <v>153747.70000000001</v>
          </cell>
        </row>
        <row r="7132">
          <cell r="A7132" t="str">
            <v>69511130545</v>
          </cell>
          <cell r="B7132">
            <v>44068</v>
          </cell>
        </row>
        <row r="7133">
          <cell r="A7133" t="str">
            <v>69511130556</v>
          </cell>
          <cell r="B7133">
            <v>300210.09999999998</v>
          </cell>
        </row>
        <row r="7134">
          <cell r="A7134" t="str">
            <v>69511130560</v>
          </cell>
          <cell r="B7134">
            <v>130865.60000000001</v>
          </cell>
        </row>
        <row r="7135">
          <cell r="A7135" t="str">
            <v>69511130571</v>
          </cell>
          <cell r="B7135">
            <v>1286789.2</v>
          </cell>
        </row>
        <row r="7136">
          <cell r="A7136" t="str">
            <v>69511130582</v>
          </cell>
          <cell r="B7136">
            <v>106916.9</v>
          </cell>
        </row>
        <row r="7137">
          <cell r="A7137" t="str">
            <v>69511130593</v>
          </cell>
          <cell r="B7137">
            <v>395420.8</v>
          </cell>
        </row>
        <row r="7138">
          <cell r="A7138" t="str">
            <v>69511130604</v>
          </cell>
          <cell r="B7138">
            <v>146348.70000000001</v>
          </cell>
        </row>
        <row r="7139">
          <cell r="A7139" t="str">
            <v>69511133216</v>
          </cell>
          <cell r="B7139">
            <v>715775.9</v>
          </cell>
        </row>
        <row r="7140">
          <cell r="A7140" t="str">
            <v>69511133220</v>
          </cell>
          <cell r="B7140">
            <v>219644.6</v>
          </cell>
        </row>
        <row r="7141">
          <cell r="A7141" t="str">
            <v>69511133231</v>
          </cell>
          <cell r="B7141">
            <v>577162</v>
          </cell>
        </row>
        <row r="7142">
          <cell r="A7142" t="str">
            <v>69511133242</v>
          </cell>
          <cell r="B7142">
            <v>314525.90000000002</v>
          </cell>
        </row>
        <row r="7143">
          <cell r="A7143" t="str">
            <v>69511133253</v>
          </cell>
          <cell r="B7143">
            <v>1007390.6</v>
          </cell>
        </row>
        <row r="7144">
          <cell r="A7144" t="str">
            <v>69511133264</v>
          </cell>
          <cell r="B7144">
            <v>6983</v>
          </cell>
        </row>
        <row r="7145">
          <cell r="A7145" t="str">
            <v>69511133275</v>
          </cell>
          <cell r="B7145">
            <v>310341.09999999998</v>
          </cell>
        </row>
        <row r="7146">
          <cell r="A7146" t="str">
            <v>69511133286</v>
          </cell>
          <cell r="B7146">
            <v>171835.6</v>
          </cell>
        </row>
        <row r="7147">
          <cell r="A7147" t="str">
            <v>69511133290</v>
          </cell>
          <cell r="B7147">
            <v>297657.7</v>
          </cell>
        </row>
        <row r="7148">
          <cell r="A7148" t="str">
            <v>69511133301</v>
          </cell>
          <cell r="B7148">
            <v>1906.3</v>
          </cell>
        </row>
        <row r="7149">
          <cell r="A7149" t="str">
            <v>69511133302</v>
          </cell>
          <cell r="B7149">
            <v>117023.8</v>
          </cell>
        </row>
        <row r="7150">
          <cell r="A7150" t="str">
            <v>69511133312</v>
          </cell>
          <cell r="B7150">
            <v>1042771.1</v>
          </cell>
        </row>
        <row r="7151">
          <cell r="A7151" t="str">
            <v>69511133323</v>
          </cell>
          <cell r="B7151">
            <v>359011.4</v>
          </cell>
        </row>
        <row r="7152">
          <cell r="A7152" t="str">
            <v>69511133334</v>
          </cell>
          <cell r="B7152">
            <v>2004322.2</v>
          </cell>
        </row>
        <row r="7153">
          <cell r="A7153" t="str">
            <v>69511133345</v>
          </cell>
          <cell r="B7153">
            <v>919502.6</v>
          </cell>
        </row>
        <row r="7154">
          <cell r="A7154" t="str">
            <v>69511133356</v>
          </cell>
          <cell r="B7154">
            <v>143267.70000000001</v>
          </cell>
        </row>
        <row r="7155">
          <cell r="A7155" t="str">
            <v>69511133360</v>
          </cell>
          <cell r="B7155">
            <v>402389.3</v>
          </cell>
        </row>
        <row r="7156">
          <cell r="A7156" t="str">
            <v>69511133371</v>
          </cell>
          <cell r="B7156">
            <v>329327.2</v>
          </cell>
        </row>
        <row r="7157">
          <cell r="A7157" t="str">
            <v>69511133382</v>
          </cell>
          <cell r="B7157">
            <v>117870</v>
          </cell>
        </row>
        <row r="7158">
          <cell r="A7158" t="str">
            <v>69511133404</v>
          </cell>
          <cell r="B7158">
            <v>10446</v>
          </cell>
        </row>
        <row r="7159">
          <cell r="A7159" t="str">
            <v>69511136824</v>
          </cell>
          <cell r="B7159">
            <v>124171.8</v>
          </cell>
        </row>
        <row r="7160">
          <cell r="A7160" t="str">
            <v>69511137416</v>
          </cell>
          <cell r="B7160">
            <v>296817.7</v>
          </cell>
        </row>
        <row r="7161">
          <cell r="A7161" t="str">
            <v>69511137420</v>
          </cell>
          <cell r="B7161">
            <v>1693191</v>
          </cell>
        </row>
        <row r="7162">
          <cell r="A7162" t="str">
            <v>69511137431</v>
          </cell>
          <cell r="B7162">
            <v>5899</v>
          </cell>
        </row>
        <row r="7163">
          <cell r="A7163" t="str">
            <v>69511137442</v>
          </cell>
          <cell r="B7163">
            <v>724365.8</v>
          </cell>
        </row>
        <row r="7164">
          <cell r="A7164" t="str">
            <v>69511137453</v>
          </cell>
          <cell r="B7164">
            <v>1466647.4</v>
          </cell>
        </row>
        <row r="7165">
          <cell r="A7165" t="str">
            <v>69511137464</v>
          </cell>
          <cell r="B7165">
            <v>1114384.5</v>
          </cell>
        </row>
        <row r="7166">
          <cell r="A7166" t="str">
            <v>69511137475</v>
          </cell>
          <cell r="B7166">
            <v>578074.19999999995</v>
          </cell>
        </row>
        <row r="7167">
          <cell r="A7167" t="str">
            <v>69511137486</v>
          </cell>
          <cell r="B7167">
            <v>319447.2</v>
          </cell>
        </row>
        <row r="7168">
          <cell r="A7168" t="str">
            <v>69511137490</v>
          </cell>
          <cell r="B7168">
            <v>5756.3</v>
          </cell>
        </row>
        <row r="7169">
          <cell r="A7169" t="str">
            <v>69511137501</v>
          </cell>
          <cell r="B7169">
            <v>113063.3</v>
          </cell>
        </row>
        <row r="7170">
          <cell r="A7170" t="str">
            <v>69511137512</v>
          </cell>
          <cell r="B7170">
            <v>1183347.3</v>
          </cell>
        </row>
        <row r="7171">
          <cell r="A7171" t="str">
            <v>69511137523</v>
          </cell>
          <cell r="B7171">
            <v>847648.2</v>
          </cell>
        </row>
        <row r="7172">
          <cell r="A7172" t="str">
            <v>69511137534</v>
          </cell>
          <cell r="B7172">
            <v>109474.5</v>
          </cell>
        </row>
        <row r="7173">
          <cell r="A7173" t="str">
            <v>69511137556</v>
          </cell>
          <cell r="B7173">
            <v>1051574.8999999999</v>
          </cell>
        </row>
        <row r="7174">
          <cell r="A7174" t="str">
            <v>69511137560</v>
          </cell>
          <cell r="B7174">
            <v>384564.7</v>
          </cell>
        </row>
        <row r="7175">
          <cell r="A7175" t="str">
            <v>69511137571</v>
          </cell>
          <cell r="B7175">
            <v>1620343.3</v>
          </cell>
        </row>
        <row r="7176">
          <cell r="A7176" t="str">
            <v>69511137582</v>
          </cell>
          <cell r="B7176">
            <v>169752.4</v>
          </cell>
        </row>
        <row r="7177">
          <cell r="A7177" t="str">
            <v>69511137593</v>
          </cell>
          <cell r="B7177">
            <v>1703025.2</v>
          </cell>
        </row>
        <row r="7178">
          <cell r="A7178" t="str">
            <v>69511137604</v>
          </cell>
          <cell r="B7178">
            <v>165072.20000000001</v>
          </cell>
        </row>
        <row r="7179">
          <cell r="A7179" t="str">
            <v>69511140710</v>
          </cell>
          <cell r="B7179">
            <v>1027087</v>
          </cell>
        </row>
        <row r="7180">
          <cell r="A7180" t="str">
            <v>69511140721</v>
          </cell>
          <cell r="B7180">
            <v>330524.79999999999</v>
          </cell>
        </row>
        <row r="7181">
          <cell r="A7181" t="str">
            <v>69511140723</v>
          </cell>
          <cell r="B7181">
            <v>168277.5</v>
          </cell>
        </row>
        <row r="7182">
          <cell r="A7182" t="str">
            <v>69511140743</v>
          </cell>
          <cell r="B7182">
            <v>1756763.2</v>
          </cell>
        </row>
        <row r="7183">
          <cell r="A7183" t="str">
            <v>69511140754</v>
          </cell>
          <cell r="B7183">
            <v>167836.1</v>
          </cell>
        </row>
        <row r="7184">
          <cell r="A7184" t="str">
            <v>69511140776</v>
          </cell>
          <cell r="B7184">
            <v>4309.1000000000004</v>
          </cell>
        </row>
        <row r="7185">
          <cell r="A7185" t="str">
            <v>69511140780</v>
          </cell>
          <cell r="B7185">
            <v>77288.7</v>
          </cell>
        </row>
        <row r="7186">
          <cell r="A7186" t="str">
            <v>69511140791</v>
          </cell>
          <cell r="B7186">
            <v>43603.3</v>
          </cell>
        </row>
        <row r="7187">
          <cell r="A7187" t="str">
            <v>69511140802</v>
          </cell>
          <cell r="B7187">
            <v>289622.3</v>
          </cell>
        </row>
        <row r="7188">
          <cell r="A7188" t="str">
            <v>69511140813</v>
          </cell>
          <cell r="B7188">
            <v>582360.9</v>
          </cell>
        </row>
        <row r="7189">
          <cell r="A7189" t="str">
            <v>69511140824</v>
          </cell>
          <cell r="B7189">
            <v>744150.3</v>
          </cell>
        </row>
        <row r="7190">
          <cell r="A7190" t="str">
            <v>69511140835</v>
          </cell>
          <cell r="B7190">
            <v>402156.1</v>
          </cell>
        </row>
        <row r="7191">
          <cell r="A7191" t="str">
            <v>69511140846</v>
          </cell>
          <cell r="B7191">
            <v>355552.6</v>
          </cell>
        </row>
        <row r="7192">
          <cell r="A7192" t="str">
            <v>69511140850</v>
          </cell>
          <cell r="B7192">
            <v>873103.2</v>
          </cell>
        </row>
        <row r="7193">
          <cell r="A7193" t="str">
            <v>69511140861</v>
          </cell>
          <cell r="B7193">
            <v>576746.80000000005</v>
          </cell>
        </row>
        <row r="7194">
          <cell r="A7194" t="str">
            <v>69511140872</v>
          </cell>
          <cell r="B7194">
            <v>12564.3</v>
          </cell>
        </row>
        <row r="7195">
          <cell r="A7195" t="str">
            <v>69511140883</v>
          </cell>
          <cell r="B7195">
            <v>539122.30000000005</v>
          </cell>
        </row>
        <row r="7196">
          <cell r="A7196" t="str">
            <v>69511140894</v>
          </cell>
          <cell r="B7196">
            <v>2136114.7000000002</v>
          </cell>
        </row>
        <row r="7197">
          <cell r="A7197" t="str">
            <v>69511140905</v>
          </cell>
          <cell r="B7197">
            <v>760517.9</v>
          </cell>
        </row>
        <row r="7198">
          <cell r="A7198" t="str">
            <v>69511147464</v>
          </cell>
          <cell r="B7198">
            <v>92753.1</v>
          </cell>
        </row>
        <row r="7199">
          <cell r="A7199" t="str">
            <v>69511446240</v>
          </cell>
          <cell r="B7199">
            <v>5470.2</v>
          </cell>
        </row>
        <row r="7200">
          <cell r="A7200" t="str">
            <v>69511731915</v>
          </cell>
          <cell r="B7200">
            <v>59659.6</v>
          </cell>
        </row>
        <row r="7201">
          <cell r="A7201" t="str">
            <v>69511731926</v>
          </cell>
          <cell r="B7201">
            <v>968723</v>
          </cell>
        </row>
        <row r="7202">
          <cell r="A7202" t="str">
            <v>69511731930</v>
          </cell>
          <cell r="B7202">
            <v>66502.100000000006</v>
          </cell>
        </row>
        <row r="7203">
          <cell r="A7203" t="str">
            <v>69511731941</v>
          </cell>
          <cell r="B7203">
            <v>242076.9</v>
          </cell>
        </row>
        <row r="7204">
          <cell r="A7204" t="str">
            <v>69511731952</v>
          </cell>
          <cell r="B7204">
            <v>3080</v>
          </cell>
        </row>
        <row r="7205">
          <cell r="A7205" t="str">
            <v>69511731985</v>
          </cell>
          <cell r="B7205">
            <v>6139.5</v>
          </cell>
        </row>
        <row r="7206">
          <cell r="A7206" t="str">
            <v>69511731996</v>
          </cell>
          <cell r="B7206">
            <v>56205.2</v>
          </cell>
        </row>
        <row r="7207">
          <cell r="A7207" t="str">
            <v>69511732000</v>
          </cell>
          <cell r="B7207">
            <v>181829.4</v>
          </cell>
        </row>
        <row r="7208">
          <cell r="A7208" t="str">
            <v>69511732253</v>
          </cell>
          <cell r="B7208">
            <v>118287.3</v>
          </cell>
        </row>
        <row r="7209">
          <cell r="A7209" t="str">
            <v>69511733013</v>
          </cell>
          <cell r="B7209">
            <v>593245.5</v>
          </cell>
        </row>
        <row r="7210">
          <cell r="A7210" t="str">
            <v>69511733024</v>
          </cell>
          <cell r="B7210">
            <v>634073.30000000005</v>
          </cell>
        </row>
        <row r="7211">
          <cell r="A7211" t="str">
            <v>69511733035</v>
          </cell>
          <cell r="B7211">
            <v>466277</v>
          </cell>
        </row>
        <row r="7212">
          <cell r="A7212" t="str">
            <v>69511733046</v>
          </cell>
          <cell r="B7212">
            <v>2496862</v>
          </cell>
        </row>
        <row r="7213">
          <cell r="A7213" t="str">
            <v>69511733050</v>
          </cell>
          <cell r="B7213">
            <v>544113.30000000005</v>
          </cell>
        </row>
        <row r="7214">
          <cell r="A7214" t="str">
            <v>69511733061</v>
          </cell>
          <cell r="B7214">
            <v>689532.9</v>
          </cell>
        </row>
        <row r="7215">
          <cell r="A7215" t="str">
            <v>69511733072</v>
          </cell>
          <cell r="B7215">
            <v>63621.1</v>
          </cell>
        </row>
        <row r="7216">
          <cell r="A7216" t="str">
            <v>69511733083</v>
          </cell>
          <cell r="B7216">
            <v>257921.6</v>
          </cell>
        </row>
        <row r="7217">
          <cell r="A7217" t="str">
            <v>69511733094</v>
          </cell>
          <cell r="B7217">
            <v>251616.2</v>
          </cell>
        </row>
        <row r="7218">
          <cell r="A7218" t="str">
            <v>69511733105</v>
          </cell>
          <cell r="B7218">
            <v>681260</v>
          </cell>
        </row>
        <row r="7219">
          <cell r="A7219" t="str">
            <v>69511733116</v>
          </cell>
          <cell r="B7219">
            <v>731141.8</v>
          </cell>
        </row>
        <row r="7220">
          <cell r="A7220" t="str">
            <v>69511733120</v>
          </cell>
          <cell r="B7220">
            <v>303372.5</v>
          </cell>
        </row>
        <row r="7221">
          <cell r="A7221" t="str">
            <v>69511733142</v>
          </cell>
          <cell r="B7221">
            <v>750880.5</v>
          </cell>
        </row>
        <row r="7222">
          <cell r="A7222" t="str">
            <v>69511733186</v>
          </cell>
          <cell r="B7222">
            <v>564839.5</v>
          </cell>
        </row>
        <row r="7223">
          <cell r="A7223" t="str">
            <v>69511733190</v>
          </cell>
          <cell r="B7223">
            <v>749570.7</v>
          </cell>
        </row>
        <row r="7224">
          <cell r="A7224" t="str">
            <v>69511733201</v>
          </cell>
          <cell r="B7224">
            <v>300500.5</v>
          </cell>
        </row>
        <row r="7225">
          <cell r="A7225" t="str">
            <v>69511737581</v>
          </cell>
          <cell r="B7225">
            <v>9675.7000000000007</v>
          </cell>
        </row>
        <row r="7226">
          <cell r="A7226" t="str">
            <v>69511737611</v>
          </cell>
          <cell r="B7226">
            <v>1074295.5</v>
          </cell>
        </row>
        <row r="7227">
          <cell r="A7227" t="str">
            <v>69511737622</v>
          </cell>
          <cell r="B7227">
            <v>678515.8</v>
          </cell>
        </row>
        <row r="7228">
          <cell r="A7228" t="str">
            <v>69511737633</v>
          </cell>
          <cell r="B7228">
            <v>777406.1</v>
          </cell>
        </row>
        <row r="7229">
          <cell r="A7229" t="str">
            <v>69511737644</v>
          </cell>
          <cell r="B7229">
            <v>995557.9</v>
          </cell>
        </row>
        <row r="7230">
          <cell r="A7230" t="str">
            <v>69511737655</v>
          </cell>
          <cell r="B7230">
            <v>603472.9</v>
          </cell>
        </row>
        <row r="7231">
          <cell r="A7231" t="str">
            <v>69511737666</v>
          </cell>
          <cell r="B7231">
            <v>185738.1</v>
          </cell>
        </row>
        <row r="7232">
          <cell r="A7232" t="str">
            <v>69511737670</v>
          </cell>
          <cell r="B7232">
            <v>159580.70000000001</v>
          </cell>
        </row>
        <row r="7233">
          <cell r="A7233" t="str">
            <v>69511737681</v>
          </cell>
          <cell r="B7233">
            <v>171654.8</v>
          </cell>
        </row>
        <row r="7234">
          <cell r="A7234" t="str">
            <v>69511737692</v>
          </cell>
          <cell r="B7234">
            <v>166468.4</v>
          </cell>
        </row>
        <row r="7235">
          <cell r="A7235" t="str">
            <v>69511737703</v>
          </cell>
          <cell r="B7235">
            <v>495921.7</v>
          </cell>
        </row>
        <row r="7236">
          <cell r="A7236" t="str">
            <v>69511739313</v>
          </cell>
          <cell r="B7236">
            <v>1253020.5</v>
          </cell>
        </row>
        <row r="7237">
          <cell r="A7237" t="str">
            <v>69511739324</v>
          </cell>
          <cell r="B7237">
            <v>201448.9</v>
          </cell>
        </row>
        <row r="7238">
          <cell r="A7238" t="str">
            <v>69511739335</v>
          </cell>
          <cell r="B7238">
            <v>173747.9</v>
          </cell>
        </row>
        <row r="7239">
          <cell r="A7239" t="str">
            <v>69511739346</v>
          </cell>
          <cell r="B7239">
            <v>194489.3</v>
          </cell>
        </row>
        <row r="7240">
          <cell r="A7240" t="str">
            <v>69511739350</v>
          </cell>
          <cell r="B7240">
            <v>619634</v>
          </cell>
        </row>
        <row r="7241">
          <cell r="A7241" t="str">
            <v>69511739361</v>
          </cell>
          <cell r="B7241">
            <v>452837</v>
          </cell>
        </row>
        <row r="7242">
          <cell r="A7242" t="str">
            <v>69511739372</v>
          </cell>
          <cell r="B7242">
            <v>347753.2</v>
          </cell>
        </row>
        <row r="7243">
          <cell r="A7243" t="str">
            <v>69511739383</v>
          </cell>
          <cell r="B7243">
            <v>2317.8000000000002</v>
          </cell>
        </row>
        <row r="7244">
          <cell r="A7244" t="str">
            <v>69511739394</v>
          </cell>
          <cell r="B7244">
            <v>19324.900000000001</v>
          </cell>
        </row>
        <row r="7245">
          <cell r="A7245" t="str">
            <v>69511739405</v>
          </cell>
          <cell r="B7245">
            <v>113468.9</v>
          </cell>
        </row>
        <row r="7246">
          <cell r="A7246" t="str">
            <v>69511739416</v>
          </cell>
          <cell r="B7246">
            <v>188642.6</v>
          </cell>
        </row>
        <row r="7247">
          <cell r="A7247" t="str">
            <v>69511739420</v>
          </cell>
          <cell r="B7247">
            <v>94470.6</v>
          </cell>
        </row>
        <row r="7248">
          <cell r="A7248" t="str">
            <v>69511739431</v>
          </cell>
          <cell r="B7248">
            <v>95359.360000000001</v>
          </cell>
        </row>
        <row r="7249">
          <cell r="A7249" t="str">
            <v>69511739442</v>
          </cell>
          <cell r="B7249">
            <v>1206998.5</v>
          </cell>
        </row>
        <row r="7250">
          <cell r="A7250" t="str">
            <v>69511739453</v>
          </cell>
          <cell r="B7250">
            <v>419453.1</v>
          </cell>
        </row>
        <row r="7251">
          <cell r="A7251" t="str">
            <v>69511739464</v>
          </cell>
          <cell r="B7251">
            <v>472677.1</v>
          </cell>
        </row>
        <row r="7252">
          <cell r="A7252" t="str">
            <v>69511739475</v>
          </cell>
          <cell r="B7252">
            <v>336167.9</v>
          </cell>
        </row>
        <row r="7253">
          <cell r="A7253" t="str">
            <v>69511739486</v>
          </cell>
          <cell r="B7253">
            <v>137319.57</v>
          </cell>
        </row>
        <row r="7254">
          <cell r="A7254" t="str">
            <v>69511739490</v>
          </cell>
          <cell r="B7254">
            <v>146090.70000000001</v>
          </cell>
        </row>
        <row r="7255">
          <cell r="A7255" t="str">
            <v>69511739501</v>
          </cell>
          <cell r="B7255">
            <v>158656.20000000001</v>
          </cell>
        </row>
        <row r="7256">
          <cell r="A7256" t="str">
            <v>69511742216</v>
          </cell>
          <cell r="B7256">
            <v>106370.3</v>
          </cell>
        </row>
        <row r="7257">
          <cell r="A7257" t="str">
            <v>69511742220</v>
          </cell>
          <cell r="B7257">
            <v>233357.1</v>
          </cell>
        </row>
        <row r="7258">
          <cell r="A7258" t="str">
            <v>69511742231</v>
          </cell>
          <cell r="B7258">
            <v>82363.5</v>
          </cell>
        </row>
        <row r="7259">
          <cell r="A7259" t="str">
            <v>69511742242</v>
          </cell>
          <cell r="B7259">
            <v>648438.80000000005</v>
          </cell>
        </row>
        <row r="7260">
          <cell r="A7260" t="str">
            <v>69511742253</v>
          </cell>
          <cell r="B7260">
            <v>1186375.8999999999</v>
          </cell>
        </row>
        <row r="7261">
          <cell r="A7261" t="str">
            <v>69511742264</v>
          </cell>
          <cell r="B7261">
            <v>1942.5</v>
          </cell>
        </row>
        <row r="7262">
          <cell r="A7262" t="str">
            <v>69511742275</v>
          </cell>
          <cell r="B7262">
            <v>12560.4</v>
          </cell>
        </row>
        <row r="7263">
          <cell r="A7263" t="str">
            <v>69511742286</v>
          </cell>
          <cell r="B7263">
            <v>137436.20000000001</v>
          </cell>
        </row>
        <row r="7264">
          <cell r="A7264" t="str">
            <v>69511742290</v>
          </cell>
          <cell r="B7264">
            <v>778831.8</v>
          </cell>
        </row>
        <row r="7265">
          <cell r="A7265" t="str">
            <v>69511742301</v>
          </cell>
          <cell r="B7265">
            <v>22112.1</v>
          </cell>
        </row>
        <row r="7266">
          <cell r="A7266" t="str">
            <v>69511742312</v>
          </cell>
          <cell r="B7266">
            <v>61419.5</v>
          </cell>
        </row>
        <row r="7267">
          <cell r="A7267" t="str">
            <v>69511742323</v>
          </cell>
          <cell r="B7267">
            <v>603975.69999999995</v>
          </cell>
        </row>
        <row r="7268">
          <cell r="A7268" t="str">
            <v>69511742334</v>
          </cell>
          <cell r="B7268">
            <v>348151.36</v>
          </cell>
        </row>
        <row r="7269">
          <cell r="A7269" t="str">
            <v>69511742345</v>
          </cell>
          <cell r="B7269">
            <v>289200.7</v>
          </cell>
        </row>
        <row r="7270">
          <cell r="A7270" t="str">
            <v>69511742356</v>
          </cell>
          <cell r="B7270">
            <v>167080</v>
          </cell>
        </row>
        <row r="7271">
          <cell r="A7271" t="str">
            <v>69511742360</v>
          </cell>
          <cell r="B7271">
            <v>109649.7</v>
          </cell>
        </row>
        <row r="7272">
          <cell r="A7272" t="str">
            <v>69511742371</v>
          </cell>
          <cell r="B7272">
            <v>816265.3</v>
          </cell>
        </row>
        <row r="7273">
          <cell r="A7273" t="str">
            <v>69511742382</v>
          </cell>
          <cell r="B7273">
            <v>38413.800000000003</v>
          </cell>
        </row>
        <row r="7274">
          <cell r="A7274" t="str">
            <v>69511742393</v>
          </cell>
          <cell r="B7274">
            <v>249832.6</v>
          </cell>
        </row>
        <row r="7275">
          <cell r="A7275" t="str">
            <v>69511742404</v>
          </cell>
          <cell r="B7275">
            <v>563603.6</v>
          </cell>
        </row>
        <row r="7276">
          <cell r="A7276" t="str">
            <v>69511745915</v>
          </cell>
          <cell r="B7276">
            <v>98813.9</v>
          </cell>
        </row>
        <row r="7277">
          <cell r="A7277" t="str">
            <v>69511745926</v>
          </cell>
          <cell r="B7277">
            <v>21608.9</v>
          </cell>
        </row>
        <row r="7278">
          <cell r="A7278" t="str">
            <v>69511745930</v>
          </cell>
          <cell r="B7278">
            <v>52064.800000000003</v>
          </cell>
        </row>
        <row r="7279">
          <cell r="A7279" t="str">
            <v>69511745941</v>
          </cell>
          <cell r="B7279">
            <v>294699.59999999998</v>
          </cell>
        </row>
        <row r="7280">
          <cell r="A7280" t="str">
            <v>69511745952</v>
          </cell>
          <cell r="B7280">
            <v>598964.80000000005</v>
          </cell>
        </row>
        <row r="7281">
          <cell r="A7281" t="str">
            <v>69511745985</v>
          </cell>
          <cell r="B7281">
            <v>136792</v>
          </cell>
        </row>
        <row r="7282">
          <cell r="A7282" t="str">
            <v>69511745996</v>
          </cell>
          <cell r="B7282">
            <v>72661.7</v>
          </cell>
        </row>
        <row r="7283">
          <cell r="A7283" t="str">
            <v>69511746000</v>
          </cell>
          <cell r="B7283">
            <v>119970</v>
          </cell>
        </row>
        <row r="7284">
          <cell r="A7284" t="str">
            <v>69511746011</v>
          </cell>
          <cell r="B7284">
            <v>139965</v>
          </cell>
        </row>
        <row r="7285">
          <cell r="A7285" t="str">
            <v>69511746022</v>
          </cell>
          <cell r="B7285">
            <v>219945</v>
          </cell>
        </row>
        <row r="7286">
          <cell r="A7286" t="str">
            <v>69511746033</v>
          </cell>
          <cell r="B7286">
            <v>203690.3</v>
          </cell>
        </row>
        <row r="7287">
          <cell r="A7287" t="str">
            <v>69511746044</v>
          </cell>
          <cell r="B7287">
            <v>32482.6</v>
          </cell>
        </row>
        <row r="7288">
          <cell r="A7288" t="str">
            <v>69511746055</v>
          </cell>
          <cell r="B7288">
            <v>36020</v>
          </cell>
        </row>
        <row r="7289">
          <cell r="A7289" t="str">
            <v>69511746066</v>
          </cell>
          <cell r="B7289">
            <v>34603.9</v>
          </cell>
        </row>
        <row r="7290">
          <cell r="A7290" t="str">
            <v>69511746070</v>
          </cell>
          <cell r="B7290">
            <v>58356.1</v>
          </cell>
        </row>
        <row r="7291">
          <cell r="A7291" t="str">
            <v>69511746081</v>
          </cell>
          <cell r="B7291">
            <v>417698.6</v>
          </cell>
        </row>
        <row r="7292">
          <cell r="A7292" t="str">
            <v>69511746092</v>
          </cell>
          <cell r="B7292">
            <v>4689</v>
          </cell>
        </row>
        <row r="7293">
          <cell r="A7293" t="str">
            <v>69511746103</v>
          </cell>
          <cell r="B7293">
            <v>142853.29999999999</v>
          </cell>
        </row>
        <row r="7294">
          <cell r="A7294" t="str">
            <v>69511750513</v>
          </cell>
          <cell r="B7294">
            <v>650014.19999999995</v>
          </cell>
        </row>
        <row r="7295">
          <cell r="A7295" t="str">
            <v>69511750524</v>
          </cell>
          <cell r="B7295">
            <v>125222.6</v>
          </cell>
        </row>
        <row r="7296">
          <cell r="A7296" t="str">
            <v>69511750535</v>
          </cell>
          <cell r="B7296">
            <v>653673.80000000005</v>
          </cell>
        </row>
        <row r="7297">
          <cell r="A7297" t="str">
            <v>69511750546</v>
          </cell>
          <cell r="B7297">
            <v>564008.4</v>
          </cell>
        </row>
        <row r="7298">
          <cell r="A7298" t="str">
            <v>69511750550</v>
          </cell>
          <cell r="B7298">
            <v>160615.6</v>
          </cell>
        </row>
        <row r="7299">
          <cell r="A7299" t="str">
            <v>69511750561</v>
          </cell>
          <cell r="B7299">
            <v>543139.1</v>
          </cell>
        </row>
        <row r="7300">
          <cell r="A7300" t="str">
            <v>69511750572</v>
          </cell>
          <cell r="B7300">
            <v>431401.9</v>
          </cell>
        </row>
        <row r="7301">
          <cell r="A7301" t="str">
            <v>69511750583</v>
          </cell>
          <cell r="B7301">
            <v>506613.7</v>
          </cell>
        </row>
        <row r="7302">
          <cell r="A7302" t="str">
            <v>69511750594</v>
          </cell>
          <cell r="B7302">
            <v>305546.7</v>
          </cell>
        </row>
        <row r="7303">
          <cell r="A7303" t="str">
            <v>69511750616</v>
          </cell>
          <cell r="B7303">
            <v>200172.4</v>
          </cell>
        </row>
        <row r="7304">
          <cell r="A7304" t="str">
            <v>69511750620</v>
          </cell>
          <cell r="B7304">
            <v>104828.5</v>
          </cell>
        </row>
        <row r="7305">
          <cell r="A7305" t="str">
            <v>69511750642</v>
          </cell>
          <cell r="B7305">
            <v>2313.9</v>
          </cell>
        </row>
        <row r="7306">
          <cell r="A7306" t="str">
            <v>69511750653</v>
          </cell>
          <cell r="B7306">
            <v>129139.3</v>
          </cell>
        </row>
        <row r="7307">
          <cell r="A7307" t="str">
            <v>69511750664</v>
          </cell>
          <cell r="B7307">
            <v>291037.3</v>
          </cell>
        </row>
        <row r="7308">
          <cell r="A7308" t="str">
            <v>69511750675</v>
          </cell>
          <cell r="B7308">
            <v>2315.1</v>
          </cell>
        </row>
        <row r="7309">
          <cell r="A7309" t="str">
            <v>69511750686</v>
          </cell>
          <cell r="B7309">
            <v>268398.40000000002</v>
          </cell>
        </row>
        <row r="7310">
          <cell r="A7310" t="str">
            <v>69511750690</v>
          </cell>
          <cell r="B7310">
            <v>1091225.7</v>
          </cell>
        </row>
        <row r="7311">
          <cell r="A7311" t="str">
            <v>69511750701</v>
          </cell>
          <cell r="B7311">
            <v>639991.69999999995</v>
          </cell>
        </row>
        <row r="7312">
          <cell r="A7312" t="str">
            <v>69511754212</v>
          </cell>
          <cell r="B7312">
            <v>394856.7</v>
          </cell>
        </row>
        <row r="7313">
          <cell r="A7313" t="str">
            <v>69511754223</v>
          </cell>
          <cell r="B7313">
            <v>162136.70000000001</v>
          </cell>
        </row>
        <row r="7314">
          <cell r="A7314" t="str">
            <v>69511754234</v>
          </cell>
          <cell r="B7314">
            <v>222811.5</v>
          </cell>
        </row>
        <row r="7315">
          <cell r="A7315" t="str">
            <v>69511754245</v>
          </cell>
          <cell r="B7315">
            <v>47735</v>
          </cell>
        </row>
        <row r="7316">
          <cell r="A7316" t="str">
            <v>69511754256</v>
          </cell>
          <cell r="B7316">
            <v>385359.1</v>
          </cell>
        </row>
        <row r="7317">
          <cell r="A7317" t="str">
            <v>69511754260</v>
          </cell>
          <cell r="B7317">
            <v>657870.69999999995</v>
          </cell>
        </row>
        <row r="7318">
          <cell r="A7318" t="str">
            <v>69511754271</v>
          </cell>
          <cell r="B7318">
            <v>35884.75</v>
          </cell>
        </row>
        <row r="7319">
          <cell r="A7319" t="str">
            <v>69511754282</v>
          </cell>
          <cell r="B7319">
            <v>866431.7</v>
          </cell>
        </row>
        <row r="7320">
          <cell r="A7320" t="str">
            <v>69511754293</v>
          </cell>
          <cell r="B7320">
            <v>2693755.9</v>
          </cell>
        </row>
        <row r="7321">
          <cell r="A7321" t="str">
            <v>69511754304</v>
          </cell>
          <cell r="B7321">
            <v>673174.4</v>
          </cell>
        </row>
        <row r="7322">
          <cell r="A7322" t="str">
            <v>69511754315</v>
          </cell>
          <cell r="B7322">
            <v>3103.3</v>
          </cell>
        </row>
        <row r="7323">
          <cell r="A7323" t="str">
            <v>69511754326</v>
          </cell>
          <cell r="B7323">
            <v>394736.4</v>
          </cell>
        </row>
        <row r="7324">
          <cell r="A7324" t="str">
            <v>69511754330</v>
          </cell>
          <cell r="B7324">
            <v>2711679.1</v>
          </cell>
        </row>
        <row r="7325">
          <cell r="A7325" t="str">
            <v>69511754341</v>
          </cell>
          <cell r="B7325">
            <v>4205.6000000000004</v>
          </cell>
        </row>
        <row r="7326">
          <cell r="A7326" t="str">
            <v>69511754352</v>
          </cell>
          <cell r="B7326">
            <v>19756.900000000001</v>
          </cell>
        </row>
        <row r="7327">
          <cell r="A7327" t="str">
            <v>69511754363</v>
          </cell>
          <cell r="B7327">
            <v>447081.7</v>
          </cell>
        </row>
        <row r="7328">
          <cell r="A7328" t="str">
            <v>69511754385</v>
          </cell>
          <cell r="B7328">
            <v>251703.5</v>
          </cell>
        </row>
        <row r="7329">
          <cell r="A7329" t="str">
            <v>69511754396</v>
          </cell>
          <cell r="B7329">
            <v>189066.9</v>
          </cell>
        </row>
        <row r="7330">
          <cell r="A7330" t="str">
            <v>69511756016</v>
          </cell>
          <cell r="B7330">
            <v>20981.4</v>
          </cell>
        </row>
        <row r="7331">
          <cell r="A7331" t="str">
            <v>69511756146</v>
          </cell>
          <cell r="B7331">
            <v>1877719.16</v>
          </cell>
        </row>
        <row r="7332">
          <cell r="A7332" t="str">
            <v>69511756150</v>
          </cell>
          <cell r="B7332">
            <v>643253.56000000006</v>
          </cell>
        </row>
        <row r="7333">
          <cell r="A7333" t="str">
            <v>69511756161</v>
          </cell>
          <cell r="B7333">
            <v>45982.7</v>
          </cell>
        </row>
        <row r="7334">
          <cell r="A7334" t="str">
            <v>69511756172</v>
          </cell>
          <cell r="B7334">
            <v>989808.16</v>
          </cell>
        </row>
        <row r="7335">
          <cell r="A7335" t="str">
            <v>69511756183</v>
          </cell>
          <cell r="B7335">
            <v>945111.32</v>
          </cell>
        </row>
        <row r="7336">
          <cell r="A7336" t="str">
            <v>69511756194</v>
          </cell>
          <cell r="B7336">
            <v>259233.4</v>
          </cell>
        </row>
        <row r="7337">
          <cell r="A7337" t="str">
            <v>69511756205</v>
          </cell>
          <cell r="B7337">
            <v>927315.15</v>
          </cell>
        </row>
        <row r="7338">
          <cell r="A7338" t="str">
            <v>69511756813</v>
          </cell>
          <cell r="B7338">
            <v>190578.5</v>
          </cell>
        </row>
        <row r="7339">
          <cell r="A7339" t="str">
            <v>69511756824</v>
          </cell>
          <cell r="B7339">
            <v>198745.60000000001</v>
          </cell>
        </row>
        <row r="7340">
          <cell r="A7340" t="str">
            <v>69511756835</v>
          </cell>
          <cell r="B7340">
            <v>3038.4</v>
          </cell>
        </row>
        <row r="7341">
          <cell r="A7341" t="str">
            <v>69511756846</v>
          </cell>
          <cell r="B7341">
            <v>2247.3000000000002</v>
          </cell>
        </row>
        <row r="7342">
          <cell r="A7342" t="str">
            <v>69511756850</v>
          </cell>
          <cell r="B7342">
            <v>124886.8</v>
          </cell>
        </row>
        <row r="7343">
          <cell r="A7343" t="str">
            <v>69511756861</v>
          </cell>
          <cell r="B7343">
            <v>557977.9</v>
          </cell>
        </row>
        <row r="7344">
          <cell r="A7344" t="str">
            <v>69511756872</v>
          </cell>
          <cell r="B7344">
            <v>3894.3</v>
          </cell>
        </row>
        <row r="7345">
          <cell r="A7345" t="str">
            <v>69511756883</v>
          </cell>
          <cell r="B7345">
            <v>115421.2</v>
          </cell>
        </row>
        <row r="7346">
          <cell r="A7346" t="str">
            <v>69511756894</v>
          </cell>
          <cell r="B7346">
            <v>201815.6</v>
          </cell>
        </row>
        <row r="7347">
          <cell r="A7347" t="str">
            <v>69511756905</v>
          </cell>
          <cell r="B7347">
            <v>235443.7</v>
          </cell>
        </row>
        <row r="7348">
          <cell r="A7348" t="str">
            <v>69511756916</v>
          </cell>
          <cell r="B7348">
            <v>93315.7</v>
          </cell>
        </row>
        <row r="7349">
          <cell r="A7349" t="str">
            <v>69511756920</v>
          </cell>
          <cell r="B7349">
            <v>273911.2</v>
          </cell>
        </row>
        <row r="7350">
          <cell r="A7350" t="str">
            <v>69511756931</v>
          </cell>
          <cell r="B7350">
            <v>4501.7</v>
          </cell>
        </row>
        <row r="7351">
          <cell r="A7351" t="str">
            <v>69511756953</v>
          </cell>
          <cell r="B7351">
            <v>118818</v>
          </cell>
        </row>
        <row r="7352">
          <cell r="A7352" t="str">
            <v>69511756964</v>
          </cell>
          <cell r="B7352">
            <v>4435.6000000000004</v>
          </cell>
        </row>
        <row r="7353">
          <cell r="A7353" t="str">
            <v>69511756975</v>
          </cell>
          <cell r="B7353">
            <v>3198.2</v>
          </cell>
        </row>
        <row r="7354">
          <cell r="A7354" t="str">
            <v>69511756990</v>
          </cell>
          <cell r="B7354">
            <v>190197.6</v>
          </cell>
        </row>
        <row r="7355">
          <cell r="A7355" t="str">
            <v>69511757001</v>
          </cell>
          <cell r="B7355">
            <v>442634</v>
          </cell>
        </row>
        <row r="7356">
          <cell r="A7356" t="str">
            <v>69511757781</v>
          </cell>
          <cell r="B7356">
            <v>3108.6</v>
          </cell>
        </row>
        <row r="7357">
          <cell r="A7357" t="str">
            <v>69511767615</v>
          </cell>
          <cell r="B7357">
            <v>3730</v>
          </cell>
        </row>
        <row r="7358">
          <cell r="A7358" t="str">
            <v>69511767626</v>
          </cell>
          <cell r="B7358">
            <v>278003.40000000002</v>
          </cell>
        </row>
        <row r="7359">
          <cell r="A7359" t="str">
            <v>69511767630</v>
          </cell>
          <cell r="B7359">
            <v>745013.3</v>
          </cell>
        </row>
        <row r="7360">
          <cell r="A7360" t="str">
            <v>69511767641</v>
          </cell>
          <cell r="B7360">
            <v>638165.5</v>
          </cell>
        </row>
        <row r="7361">
          <cell r="A7361" t="str">
            <v>69511767652</v>
          </cell>
          <cell r="B7361">
            <v>2242.5</v>
          </cell>
        </row>
        <row r="7362">
          <cell r="A7362" t="str">
            <v>69511767663</v>
          </cell>
          <cell r="B7362">
            <v>554602.80000000005</v>
          </cell>
        </row>
        <row r="7363">
          <cell r="A7363" t="str">
            <v>69511767674</v>
          </cell>
          <cell r="B7363">
            <v>423645.7</v>
          </cell>
        </row>
        <row r="7364">
          <cell r="A7364" t="str">
            <v>69511767685</v>
          </cell>
          <cell r="B7364">
            <v>166672.1</v>
          </cell>
        </row>
        <row r="7365">
          <cell r="A7365" t="str">
            <v>69511767696</v>
          </cell>
          <cell r="B7365">
            <v>431970.9</v>
          </cell>
        </row>
        <row r="7366">
          <cell r="A7366" t="str">
            <v>69511767711</v>
          </cell>
          <cell r="B7366">
            <v>10050.299999999999</v>
          </cell>
        </row>
        <row r="7367">
          <cell r="A7367" t="str">
            <v>69511767722</v>
          </cell>
          <cell r="B7367">
            <v>6111.9</v>
          </cell>
        </row>
        <row r="7368">
          <cell r="A7368" t="str">
            <v>69511767733</v>
          </cell>
          <cell r="B7368">
            <v>180344.8</v>
          </cell>
        </row>
        <row r="7369">
          <cell r="A7369" t="str">
            <v>69511767744</v>
          </cell>
          <cell r="B7369">
            <v>162937.9</v>
          </cell>
        </row>
        <row r="7370">
          <cell r="A7370" t="str">
            <v>69511767755</v>
          </cell>
          <cell r="B7370">
            <v>141266.1</v>
          </cell>
        </row>
        <row r="7371">
          <cell r="A7371" t="str">
            <v>69511767766</v>
          </cell>
          <cell r="B7371">
            <v>495530.4</v>
          </cell>
        </row>
        <row r="7372">
          <cell r="A7372" t="str">
            <v>69511767770</v>
          </cell>
          <cell r="B7372">
            <v>248045.1</v>
          </cell>
        </row>
        <row r="7373">
          <cell r="A7373" t="str">
            <v>69511767781</v>
          </cell>
          <cell r="B7373">
            <v>67657.100000000006</v>
          </cell>
        </row>
        <row r="7374">
          <cell r="A7374" t="str">
            <v>69511767792</v>
          </cell>
          <cell r="B7374">
            <v>276171</v>
          </cell>
        </row>
        <row r="7375">
          <cell r="A7375" t="str">
            <v>69511767803</v>
          </cell>
          <cell r="B7375">
            <v>582622.80000000005</v>
          </cell>
        </row>
        <row r="7376">
          <cell r="A7376" t="str">
            <v>69511772014</v>
          </cell>
          <cell r="B7376">
            <v>2268.9</v>
          </cell>
        </row>
        <row r="7377">
          <cell r="A7377" t="str">
            <v>69511772025</v>
          </cell>
          <cell r="B7377">
            <v>255976.3</v>
          </cell>
        </row>
        <row r="7378">
          <cell r="A7378" t="str">
            <v>69511772036</v>
          </cell>
          <cell r="B7378">
            <v>779408.7</v>
          </cell>
        </row>
        <row r="7379">
          <cell r="A7379" t="str">
            <v>69511772040</v>
          </cell>
          <cell r="B7379">
            <v>771666.2</v>
          </cell>
        </row>
        <row r="7380">
          <cell r="A7380" t="str">
            <v>69511772051</v>
          </cell>
          <cell r="B7380">
            <v>584513.1</v>
          </cell>
        </row>
        <row r="7381">
          <cell r="A7381" t="str">
            <v>69511772062</v>
          </cell>
          <cell r="B7381">
            <v>400722.3</v>
          </cell>
        </row>
        <row r="7382">
          <cell r="A7382" t="str">
            <v>69511772084</v>
          </cell>
          <cell r="B7382">
            <v>581893.1</v>
          </cell>
        </row>
        <row r="7383">
          <cell r="A7383" t="str">
            <v>69511772106</v>
          </cell>
          <cell r="B7383">
            <v>247264.2</v>
          </cell>
        </row>
        <row r="7384">
          <cell r="A7384" t="str">
            <v>69511772110</v>
          </cell>
          <cell r="B7384">
            <v>329994.90000000002</v>
          </cell>
        </row>
        <row r="7385">
          <cell r="A7385" t="str">
            <v>69511772121</v>
          </cell>
          <cell r="B7385">
            <v>141212.79999999999</v>
          </cell>
        </row>
        <row r="7386">
          <cell r="A7386" t="str">
            <v>69511772132</v>
          </cell>
          <cell r="B7386">
            <v>3111</v>
          </cell>
        </row>
        <row r="7387">
          <cell r="A7387" t="str">
            <v>69511772143</v>
          </cell>
          <cell r="B7387">
            <v>8826.1</v>
          </cell>
        </row>
        <row r="7388">
          <cell r="A7388" t="str">
            <v>69511772154</v>
          </cell>
          <cell r="B7388">
            <v>430272.5</v>
          </cell>
        </row>
        <row r="7389">
          <cell r="A7389" t="str">
            <v>69511772165</v>
          </cell>
          <cell r="B7389">
            <v>457091.3</v>
          </cell>
        </row>
        <row r="7390">
          <cell r="A7390" t="str">
            <v>69511772176</v>
          </cell>
          <cell r="B7390">
            <v>506183.5</v>
          </cell>
        </row>
        <row r="7391">
          <cell r="A7391" t="str">
            <v>69511772180</v>
          </cell>
          <cell r="B7391">
            <v>333610.3</v>
          </cell>
        </row>
        <row r="7392">
          <cell r="A7392" t="str">
            <v>69511772191</v>
          </cell>
          <cell r="B7392">
            <v>209923.5</v>
          </cell>
        </row>
        <row r="7393">
          <cell r="A7393" t="str">
            <v>69511772202</v>
          </cell>
          <cell r="B7393">
            <v>653516.69999999995</v>
          </cell>
        </row>
        <row r="7394">
          <cell r="A7394" t="str">
            <v>69511776214</v>
          </cell>
          <cell r="B7394">
            <v>2274.3000000000002</v>
          </cell>
        </row>
        <row r="7395">
          <cell r="A7395" t="str">
            <v>69511776225</v>
          </cell>
          <cell r="B7395">
            <v>205498.9</v>
          </cell>
        </row>
        <row r="7396">
          <cell r="A7396" t="str">
            <v>69511776236</v>
          </cell>
          <cell r="B7396">
            <v>637518.80000000005</v>
          </cell>
        </row>
        <row r="7397">
          <cell r="A7397" t="str">
            <v>69511776240</v>
          </cell>
          <cell r="B7397">
            <v>1002883.9</v>
          </cell>
        </row>
        <row r="7398">
          <cell r="A7398" t="str">
            <v>69511776251</v>
          </cell>
          <cell r="B7398">
            <v>375191.4</v>
          </cell>
        </row>
        <row r="7399">
          <cell r="A7399" t="str">
            <v>69511776273</v>
          </cell>
          <cell r="B7399">
            <v>7364.2</v>
          </cell>
        </row>
        <row r="7400">
          <cell r="A7400" t="str">
            <v>69511776284</v>
          </cell>
          <cell r="B7400">
            <v>301549</v>
          </cell>
        </row>
        <row r="7401">
          <cell r="A7401" t="str">
            <v>69511776295</v>
          </cell>
          <cell r="B7401">
            <v>184315.9</v>
          </cell>
        </row>
        <row r="7402">
          <cell r="A7402" t="str">
            <v>69511776306</v>
          </cell>
          <cell r="B7402">
            <v>454708.1</v>
          </cell>
        </row>
        <row r="7403">
          <cell r="A7403" t="str">
            <v>69511776310</v>
          </cell>
          <cell r="B7403">
            <v>363821.6</v>
          </cell>
        </row>
        <row r="7404">
          <cell r="A7404" t="str">
            <v>69511776321</v>
          </cell>
          <cell r="B7404">
            <v>554443.80000000005</v>
          </cell>
        </row>
        <row r="7405">
          <cell r="A7405" t="str">
            <v>69511776332</v>
          </cell>
          <cell r="B7405">
            <v>400626.7</v>
          </cell>
        </row>
        <row r="7406">
          <cell r="A7406" t="str">
            <v>69511776343</v>
          </cell>
          <cell r="B7406">
            <v>131541</v>
          </cell>
        </row>
        <row r="7407">
          <cell r="A7407" t="str">
            <v>69511776354</v>
          </cell>
          <cell r="B7407">
            <v>372514.4</v>
          </cell>
        </row>
        <row r="7408">
          <cell r="A7408" t="str">
            <v>69511776365</v>
          </cell>
          <cell r="B7408">
            <v>602399.19999999995</v>
          </cell>
        </row>
        <row r="7409">
          <cell r="A7409" t="str">
            <v>69511776376</v>
          </cell>
          <cell r="B7409">
            <v>10527.6</v>
          </cell>
        </row>
        <row r="7410">
          <cell r="A7410" t="str">
            <v>69511776380</v>
          </cell>
          <cell r="B7410">
            <v>372441.1</v>
          </cell>
        </row>
        <row r="7411">
          <cell r="A7411" t="str">
            <v>69511776391</v>
          </cell>
          <cell r="B7411">
            <v>617294.30000000005</v>
          </cell>
        </row>
        <row r="7412">
          <cell r="A7412" t="str">
            <v>69511776402</v>
          </cell>
          <cell r="B7412">
            <v>286425.5</v>
          </cell>
        </row>
        <row r="7413">
          <cell r="A7413" t="str">
            <v>69511839372</v>
          </cell>
          <cell r="B7413">
            <v>59557.1</v>
          </cell>
        </row>
        <row r="7414">
          <cell r="A7414" t="str">
            <v>69514831790</v>
          </cell>
          <cell r="B7414">
            <v>4391.8999999999996</v>
          </cell>
        </row>
        <row r="7415">
          <cell r="A7415" t="str">
            <v>69514850216</v>
          </cell>
          <cell r="B7415">
            <v>1194427.8999999999</v>
          </cell>
        </row>
        <row r="7416">
          <cell r="A7416" t="str">
            <v>69514850220</v>
          </cell>
          <cell r="B7416">
            <v>285016.2</v>
          </cell>
        </row>
        <row r="7417">
          <cell r="A7417" t="str">
            <v>69514850231</v>
          </cell>
          <cell r="B7417">
            <v>526499.6</v>
          </cell>
        </row>
        <row r="7418">
          <cell r="A7418" t="str">
            <v>69514850242</v>
          </cell>
          <cell r="B7418">
            <v>458041.1</v>
          </cell>
        </row>
        <row r="7419">
          <cell r="A7419" t="str">
            <v>69514850253</v>
          </cell>
          <cell r="B7419">
            <v>8788.6</v>
          </cell>
        </row>
        <row r="7420">
          <cell r="A7420" t="str">
            <v>69514850264</v>
          </cell>
          <cell r="B7420">
            <v>189679.9</v>
          </cell>
        </row>
        <row r="7421">
          <cell r="A7421" t="str">
            <v>69514850275</v>
          </cell>
          <cell r="B7421">
            <v>80966.600000000006</v>
          </cell>
        </row>
        <row r="7422">
          <cell r="A7422" t="str">
            <v>69514850286</v>
          </cell>
          <cell r="B7422">
            <v>611860.80000000005</v>
          </cell>
        </row>
        <row r="7423">
          <cell r="A7423" t="str">
            <v>69514850290</v>
          </cell>
          <cell r="B7423">
            <v>257845.5</v>
          </cell>
        </row>
        <row r="7424">
          <cell r="A7424" t="str">
            <v>69514850301</v>
          </cell>
          <cell r="B7424">
            <v>7172.8</v>
          </cell>
        </row>
        <row r="7425">
          <cell r="A7425" t="str">
            <v>69514850323</v>
          </cell>
          <cell r="B7425">
            <v>3933.8</v>
          </cell>
        </row>
        <row r="7426">
          <cell r="A7426" t="str">
            <v>69514850334</v>
          </cell>
          <cell r="B7426">
            <v>868296.1</v>
          </cell>
        </row>
        <row r="7427">
          <cell r="A7427" t="str">
            <v>69514850345</v>
          </cell>
          <cell r="B7427">
            <v>24169</v>
          </cell>
        </row>
        <row r="7428">
          <cell r="A7428" t="str">
            <v>69514850356</v>
          </cell>
          <cell r="B7428">
            <v>301098.40000000002</v>
          </cell>
        </row>
        <row r="7429">
          <cell r="A7429" t="str">
            <v>69514850360</v>
          </cell>
          <cell r="B7429">
            <v>6190.3</v>
          </cell>
        </row>
        <row r="7430">
          <cell r="A7430" t="str">
            <v>69514850371</v>
          </cell>
          <cell r="B7430">
            <v>351977.1</v>
          </cell>
        </row>
        <row r="7431">
          <cell r="A7431" t="str">
            <v>69514850382</v>
          </cell>
          <cell r="B7431">
            <v>581490.19999999995</v>
          </cell>
        </row>
        <row r="7432">
          <cell r="A7432" t="str">
            <v>69514850404</v>
          </cell>
          <cell r="B7432">
            <v>3096.4</v>
          </cell>
        </row>
        <row r="7433">
          <cell r="A7433" t="str">
            <v>69514854210</v>
          </cell>
          <cell r="B7433">
            <v>844833.6</v>
          </cell>
        </row>
        <row r="7434">
          <cell r="A7434" t="str">
            <v>69514854221</v>
          </cell>
          <cell r="B7434">
            <v>29265.9</v>
          </cell>
        </row>
        <row r="7435">
          <cell r="A7435" t="str">
            <v>69514854232</v>
          </cell>
          <cell r="B7435">
            <v>3007.3</v>
          </cell>
        </row>
        <row r="7436">
          <cell r="A7436" t="str">
            <v>69514854243</v>
          </cell>
          <cell r="B7436">
            <v>589445.9</v>
          </cell>
        </row>
        <row r="7437">
          <cell r="A7437" t="str">
            <v>69514854254</v>
          </cell>
          <cell r="B7437">
            <v>130419.5</v>
          </cell>
        </row>
        <row r="7438">
          <cell r="A7438" t="str">
            <v>69514854276</v>
          </cell>
          <cell r="B7438">
            <v>528421.6</v>
          </cell>
        </row>
        <row r="7439">
          <cell r="A7439" t="str">
            <v>69514854324</v>
          </cell>
          <cell r="B7439">
            <v>295622.90000000002</v>
          </cell>
        </row>
        <row r="7440">
          <cell r="A7440" t="str">
            <v>69514854335</v>
          </cell>
          <cell r="B7440">
            <v>8186.6</v>
          </cell>
        </row>
        <row r="7441">
          <cell r="A7441" t="str">
            <v>69514854346</v>
          </cell>
          <cell r="B7441">
            <v>154573.20000000001</v>
          </cell>
        </row>
        <row r="7442">
          <cell r="A7442" t="str">
            <v>69514854361</v>
          </cell>
          <cell r="B7442">
            <v>535528.1</v>
          </cell>
        </row>
        <row r="7443">
          <cell r="A7443" t="str">
            <v>69514854372</v>
          </cell>
          <cell r="B7443">
            <v>3156.7</v>
          </cell>
        </row>
        <row r="7444">
          <cell r="A7444" t="str">
            <v>69514854383</v>
          </cell>
          <cell r="B7444">
            <v>129300.9</v>
          </cell>
        </row>
        <row r="7445">
          <cell r="A7445" t="str">
            <v>69514854394</v>
          </cell>
          <cell r="B7445">
            <v>24336.1</v>
          </cell>
        </row>
        <row r="7446">
          <cell r="A7446" t="str">
            <v>69514854405</v>
          </cell>
          <cell r="B7446">
            <v>248200</v>
          </cell>
        </row>
        <row r="7447">
          <cell r="A7447" t="str">
            <v>69514860613</v>
          </cell>
          <cell r="B7447">
            <v>747486.1</v>
          </cell>
        </row>
        <row r="7448">
          <cell r="A7448" t="str">
            <v>69514860624</v>
          </cell>
          <cell r="B7448">
            <v>136885.9</v>
          </cell>
        </row>
        <row r="7449">
          <cell r="A7449" t="str">
            <v>69514860635</v>
          </cell>
          <cell r="B7449">
            <v>592109.9</v>
          </cell>
        </row>
        <row r="7450">
          <cell r="A7450" t="str">
            <v>69514860646</v>
          </cell>
          <cell r="B7450">
            <v>1335278</v>
          </cell>
        </row>
        <row r="7451">
          <cell r="A7451" t="str">
            <v>69514860650</v>
          </cell>
          <cell r="B7451">
            <v>496178</v>
          </cell>
        </row>
        <row r="7452">
          <cell r="A7452" t="str">
            <v>69514860661</v>
          </cell>
          <cell r="B7452">
            <v>969268.1</v>
          </cell>
        </row>
        <row r="7453">
          <cell r="A7453" t="str">
            <v>69514860672</v>
          </cell>
          <cell r="B7453">
            <v>240371.5</v>
          </cell>
        </row>
        <row r="7454">
          <cell r="A7454" t="str">
            <v>69514860683</v>
          </cell>
          <cell r="B7454">
            <v>603384</v>
          </cell>
        </row>
        <row r="7455">
          <cell r="A7455" t="str">
            <v>69514860694</v>
          </cell>
          <cell r="B7455">
            <v>365044.2</v>
          </cell>
        </row>
        <row r="7456">
          <cell r="A7456" t="str">
            <v>69514860705</v>
          </cell>
          <cell r="B7456">
            <v>335415.40000000002</v>
          </cell>
        </row>
        <row r="7457">
          <cell r="A7457" t="str">
            <v>69514860716</v>
          </cell>
          <cell r="B7457">
            <v>2664.7</v>
          </cell>
        </row>
        <row r="7458">
          <cell r="A7458" t="str">
            <v>69514860720</v>
          </cell>
          <cell r="B7458">
            <v>7807.1</v>
          </cell>
        </row>
        <row r="7459">
          <cell r="A7459" t="str">
            <v>69514860731</v>
          </cell>
          <cell r="B7459">
            <v>168477.3</v>
          </cell>
        </row>
        <row r="7460">
          <cell r="A7460" t="str">
            <v>69514860742</v>
          </cell>
          <cell r="B7460">
            <v>403945.58</v>
          </cell>
        </row>
        <row r="7461">
          <cell r="A7461" t="str">
            <v>69514860764</v>
          </cell>
          <cell r="B7461">
            <v>1231322.6000000001</v>
          </cell>
        </row>
        <row r="7462">
          <cell r="A7462" t="str">
            <v>69514860775</v>
          </cell>
          <cell r="B7462">
            <v>790268.4</v>
          </cell>
        </row>
        <row r="7463">
          <cell r="A7463" t="str">
            <v>69514860786</v>
          </cell>
          <cell r="B7463">
            <v>695317.8</v>
          </cell>
        </row>
        <row r="7464">
          <cell r="A7464" t="str">
            <v>69514860790</v>
          </cell>
          <cell r="B7464">
            <v>632873.1</v>
          </cell>
        </row>
        <row r="7465">
          <cell r="A7465" t="str">
            <v>69514860801</v>
          </cell>
          <cell r="B7465">
            <v>1426133.3</v>
          </cell>
        </row>
        <row r="7466">
          <cell r="A7466" t="str">
            <v>69514866213</v>
          </cell>
          <cell r="B7466">
            <v>42612.4</v>
          </cell>
        </row>
        <row r="7467">
          <cell r="A7467" t="str">
            <v>69514866235</v>
          </cell>
          <cell r="B7467">
            <v>256454.7</v>
          </cell>
        </row>
        <row r="7468">
          <cell r="A7468" t="str">
            <v>69514866244</v>
          </cell>
          <cell r="B7468">
            <v>197055.9</v>
          </cell>
        </row>
        <row r="7469">
          <cell r="A7469" t="str">
            <v>69514866246</v>
          </cell>
          <cell r="B7469">
            <v>617839.19999999995</v>
          </cell>
        </row>
        <row r="7470">
          <cell r="A7470" t="str">
            <v>69514866250</v>
          </cell>
          <cell r="B7470">
            <v>617839.19999999995</v>
          </cell>
        </row>
        <row r="7471">
          <cell r="A7471" t="str">
            <v>69514866272</v>
          </cell>
          <cell r="B7471">
            <v>954091.5</v>
          </cell>
        </row>
        <row r="7472">
          <cell r="A7472" t="str">
            <v>69514866283</v>
          </cell>
          <cell r="B7472">
            <v>124171.9</v>
          </cell>
        </row>
        <row r="7473">
          <cell r="A7473" t="str">
            <v>69514866294</v>
          </cell>
          <cell r="B7473">
            <v>1449511.5</v>
          </cell>
        </row>
        <row r="7474">
          <cell r="A7474" t="str">
            <v>69514866305</v>
          </cell>
          <cell r="B7474">
            <v>208818.8</v>
          </cell>
        </row>
        <row r="7475">
          <cell r="A7475" t="str">
            <v>69514866316</v>
          </cell>
          <cell r="B7475">
            <v>667490.5</v>
          </cell>
        </row>
        <row r="7476">
          <cell r="A7476" t="str">
            <v>69514866320</v>
          </cell>
          <cell r="B7476">
            <v>582583.44999999995</v>
          </cell>
        </row>
        <row r="7477">
          <cell r="A7477" t="str">
            <v>69514866331</v>
          </cell>
          <cell r="B7477">
            <v>9968.7999999999993</v>
          </cell>
        </row>
        <row r="7478">
          <cell r="A7478" t="str">
            <v>69514866342</v>
          </cell>
          <cell r="B7478">
            <v>14596.7</v>
          </cell>
        </row>
        <row r="7479">
          <cell r="A7479" t="str">
            <v>69514866364</v>
          </cell>
          <cell r="B7479">
            <v>923032.8</v>
          </cell>
        </row>
        <row r="7480">
          <cell r="A7480" t="str">
            <v>69514866375</v>
          </cell>
          <cell r="B7480">
            <v>403046.7</v>
          </cell>
        </row>
        <row r="7481">
          <cell r="A7481" t="str">
            <v>69514866386</v>
          </cell>
          <cell r="B7481">
            <v>69871</v>
          </cell>
        </row>
        <row r="7482">
          <cell r="A7482" t="str">
            <v>69514866390</v>
          </cell>
          <cell r="B7482">
            <v>23925.3</v>
          </cell>
        </row>
        <row r="7483">
          <cell r="A7483" t="str">
            <v>69514866401</v>
          </cell>
          <cell r="B7483">
            <v>536987.1</v>
          </cell>
        </row>
        <row r="7484">
          <cell r="A7484" t="str">
            <v>69514872211</v>
          </cell>
          <cell r="B7484">
            <v>1122000.8999999999</v>
          </cell>
        </row>
        <row r="7485">
          <cell r="A7485" t="str">
            <v>69514872222</v>
          </cell>
          <cell r="B7485">
            <v>553305</v>
          </cell>
        </row>
        <row r="7486">
          <cell r="A7486" t="str">
            <v>69514872233</v>
          </cell>
          <cell r="B7486">
            <v>572250.81999999995</v>
          </cell>
        </row>
        <row r="7487">
          <cell r="A7487" t="str">
            <v>69514872244</v>
          </cell>
          <cell r="B7487">
            <v>374557.2</v>
          </cell>
        </row>
        <row r="7488">
          <cell r="A7488" t="str">
            <v>69514872255</v>
          </cell>
          <cell r="B7488">
            <v>1075260.8999999999</v>
          </cell>
        </row>
        <row r="7489">
          <cell r="A7489" t="str">
            <v>69514872266</v>
          </cell>
          <cell r="B7489">
            <v>889339.4</v>
          </cell>
        </row>
        <row r="7490">
          <cell r="A7490" t="str">
            <v>69514872270</v>
          </cell>
          <cell r="B7490">
            <v>701876.5</v>
          </cell>
        </row>
        <row r="7491">
          <cell r="A7491" t="str">
            <v>69514872281</v>
          </cell>
          <cell r="B7491">
            <v>331273.3</v>
          </cell>
        </row>
        <row r="7492">
          <cell r="A7492" t="str">
            <v>69514872292</v>
          </cell>
          <cell r="B7492">
            <v>498383.3</v>
          </cell>
        </row>
        <row r="7493">
          <cell r="A7493" t="str">
            <v>69514872303</v>
          </cell>
          <cell r="B7493">
            <v>750129.8</v>
          </cell>
        </row>
        <row r="7494">
          <cell r="A7494" t="str">
            <v>69514872314</v>
          </cell>
          <cell r="B7494">
            <v>163099.1</v>
          </cell>
        </row>
        <row r="7495">
          <cell r="A7495" t="str">
            <v>69514872325</v>
          </cell>
          <cell r="B7495">
            <v>163099.1</v>
          </cell>
        </row>
        <row r="7496">
          <cell r="A7496" t="str">
            <v>69514872336</v>
          </cell>
          <cell r="B7496">
            <v>55071.6</v>
          </cell>
        </row>
        <row r="7497">
          <cell r="A7497" t="str">
            <v>69514872340</v>
          </cell>
          <cell r="B7497">
            <v>1281438.76</v>
          </cell>
        </row>
        <row r="7498">
          <cell r="A7498" t="str">
            <v>69514872351</v>
          </cell>
          <cell r="B7498">
            <v>580289.4</v>
          </cell>
        </row>
        <row r="7499">
          <cell r="A7499" t="str">
            <v>69514872362</v>
          </cell>
          <cell r="B7499">
            <v>311896</v>
          </cell>
        </row>
        <row r="7500">
          <cell r="A7500" t="str">
            <v>69514872373</v>
          </cell>
          <cell r="B7500">
            <v>599750.96</v>
          </cell>
        </row>
        <row r="7501">
          <cell r="A7501" t="str">
            <v>69514872384</v>
          </cell>
          <cell r="B7501">
            <v>303894.5</v>
          </cell>
        </row>
        <row r="7502">
          <cell r="A7502" t="str">
            <v>69514872395</v>
          </cell>
          <cell r="B7502">
            <v>159194.20000000001</v>
          </cell>
        </row>
        <row r="7503">
          <cell r="A7503" t="str">
            <v>69514875313</v>
          </cell>
          <cell r="B7503">
            <v>19367.8</v>
          </cell>
        </row>
        <row r="7504">
          <cell r="A7504" t="str">
            <v>69514875324</v>
          </cell>
          <cell r="B7504">
            <v>1189051.6299999999</v>
          </cell>
        </row>
        <row r="7505">
          <cell r="A7505" t="str">
            <v>69514875335</v>
          </cell>
          <cell r="B7505">
            <v>1294364.1000000001</v>
          </cell>
        </row>
        <row r="7506">
          <cell r="A7506" t="str">
            <v>69514875346</v>
          </cell>
          <cell r="B7506">
            <v>8713.6</v>
          </cell>
        </row>
        <row r="7507">
          <cell r="A7507" t="str">
            <v>69514875350</v>
          </cell>
          <cell r="B7507">
            <v>516275.61</v>
          </cell>
        </row>
        <row r="7508">
          <cell r="A7508" t="str">
            <v>69514875361</v>
          </cell>
          <cell r="B7508">
            <v>21215.200000000001</v>
          </cell>
        </row>
        <row r="7509">
          <cell r="A7509" t="str">
            <v>69514875372</v>
          </cell>
          <cell r="B7509">
            <v>907317.04</v>
          </cell>
        </row>
        <row r="7510">
          <cell r="A7510" t="str">
            <v>69514875383</v>
          </cell>
          <cell r="B7510">
            <v>301141.40000000002</v>
          </cell>
        </row>
        <row r="7511">
          <cell r="A7511" t="str">
            <v>69514875394</v>
          </cell>
          <cell r="B7511">
            <v>466346.16</v>
          </cell>
        </row>
        <row r="7512">
          <cell r="A7512" t="str">
            <v>69514875405</v>
          </cell>
          <cell r="B7512">
            <v>241991.7</v>
          </cell>
        </row>
        <row r="7513">
          <cell r="A7513" t="str">
            <v>69514875416</v>
          </cell>
          <cell r="B7513">
            <v>565842.9</v>
          </cell>
        </row>
        <row r="7514">
          <cell r="A7514" t="str">
            <v>69514875431</v>
          </cell>
          <cell r="B7514">
            <v>52359.6</v>
          </cell>
        </row>
        <row r="7515">
          <cell r="A7515" t="str">
            <v>69514875442</v>
          </cell>
          <cell r="B7515">
            <v>665239.6</v>
          </cell>
        </row>
        <row r="7516">
          <cell r="A7516" t="str">
            <v>69514875464</v>
          </cell>
          <cell r="B7516">
            <v>2048303.19</v>
          </cell>
        </row>
        <row r="7517">
          <cell r="A7517" t="str">
            <v>69514875475</v>
          </cell>
          <cell r="B7517">
            <v>254496.3</v>
          </cell>
        </row>
        <row r="7518">
          <cell r="A7518" t="str">
            <v>69514875486</v>
          </cell>
          <cell r="B7518">
            <v>808899</v>
          </cell>
        </row>
        <row r="7519">
          <cell r="A7519" t="str">
            <v>69514875490</v>
          </cell>
          <cell r="B7519">
            <v>1542575.1</v>
          </cell>
        </row>
        <row r="7520">
          <cell r="A7520" t="str">
            <v>69514875501</v>
          </cell>
          <cell r="B7520">
            <v>517158.3</v>
          </cell>
        </row>
        <row r="7521">
          <cell r="A7521" t="str">
            <v>69514878266</v>
          </cell>
          <cell r="B7521">
            <v>16902</v>
          </cell>
        </row>
        <row r="7522">
          <cell r="A7522" t="str">
            <v>69514881613</v>
          </cell>
          <cell r="B7522">
            <v>302735</v>
          </cell>
        </row>
        <row r="7523">
          <cell r="A7523" t="str">
            <v>69514881635</v>
          </cell>
          <cell r="B7523">
            <v>19359.900000000001</v>
          </cell>
        </row>
        <row r="7524">
          <cell r="A7524" t="str">
            <v>69514881646</v>
          </cell>
          <cell r="B7524">
            <v>20994.2</v>
          </cell>
        </row>
        <row r="7525">
          <cell r="A7525" t="str">
            <v>69514881650</v>
          </cell>
          <cell r="B7525">
            <v>118920.2</v>
          </cell>
        </row>
        <row r="7526">
          <cell r="A7526" t="str">
            <v>69514881661</v>
          </cell>
          <cell r="B7526">
            <v>1477030.04</v>
          </cell>
        </row>
        <row r="7527">
          <cell r="A7527" t="str">
            <v>69514881672</v>
          </cell>
          <cell r="B7527">
            <v>233242.9</v>
          </cell>
        </row>
        <row r="7528">
          <cell r="A7528" t="str">
            <v>69514881683</v>
          </cell>
          <cell r="B7528">
            <v>34204.1</v>
          </cell>
        </row>
        <row r="7529">
          <cell r="A7529" t="str">
            <v>69514881694</v>
          </cell>
          <cell r="B7529">
            <v>637990.94999999995</v>
          </cell>
        </row>
        <row r="7530">
          <cell r="A7530" t="str">
            <v>69514881705</v>
          </cell>
          <cell r="B7530">
            <v>424573.59</v>
          </cell>
        </row>
        <row r="7531">
          <cell r="A7531" t="str">
            <v>69514881716</v>
          </cell>
          <cell r="B7531">
            <v>6864.6</v>
          </cell>
        </row>
        <row r="7532">
          <cell r="A7532" t="str">
            <v>69514881720</v>
          </cell>
          <cell r="B7532">
            <v>719969.2</v>
          </cell>
        </row>
        <row r="7533">
          <cell r="A7533" t="str">
            <v>69514881731</v>
          </cell>
          <cell r="B7533">
            <v>1455523.47</v>
          </cell>
        </row>
        <row r="7534">
          <cell r="A7534" t="str">
            <v>69514881742</v>
          </cell>
          <cell r="B7534">
            <v>1613393</v>
          </cell>
        </row>
        <row r="7535">
          <cell r="A7535" t="str">
            <v>69514881753</v>
          </cell>
          <cell r="B7535">
            <v>142206</v>
          </cell>
        </row>
        <row r="7536">
          <cell r="A7536" t="str">
            <v>69514881764</v>
          </cell>
          <cell r="B7536">
            <v>61231.6</v>
          </cell>
        </row>
        <row r="7537">
          <cell r="A7537" t="str">
            <v>69514881786</v>
          </cell>
          <cell r="B7537">
            <v>98541.8</v>
          </cell>
        </row>
        <row r="7538">
          <cell r="A7538" t="str">
            <v>69514881790</v>
          </cell>
          <cell r="B7538">
            <v>956905.4</v>
          </cell>
        </row>
        <row r="7539">
          <cell r="A7539" t="str">
            <v>69514881801</v>
          </cell>
          <cell r="B7539">
            <v>215829.8</v>
          </cell>
        </row>
        <row r="7540">
          <cell r="A7540" t="str">
            <v>69514884520</v>
          </cell>
          <cell r="B7540">
            <v>278182.40000000002</v>
          </cell>
        </row>
        <row r="7541">
          <cell r="A7541" t="str">
            <v>69514884531</v>
          </cell>
          <cell r="B7541">
            <v>859401</v>
          </cell>
        </row>
        <row r="7542">
          <cell r="A7542" t="str">
            <v>69514884542</v>
          </cell>
          <cell r="B7542">
            <v>602084.13</v>
          </cell>
        </row>
        <row r="7543">
          <cell r="A7543" t="str">
            <v>69514884553</v>
          </cell>
          <cell r="B7543">
            <v>485068.06</v>
          </cell>
        </row>
        <row r="7544">
          <cell r="A7544" t="str">
            <v>69514884564</v>
          </cell>
          <cell r="B7544">
            <v>447640.8</v>
          </cell>
        </row>
        <row r="7545">
          <cell r="A7545" t="str">
            <v>69514884575</v>
          </cell>
          <cell r="B7545">
            <v>441567.7</v>
          </cell>
        </row>
        <row r="7546">
          <cell r="A7546" t="str">
            <v>69514884586</v>
          </cell>
          <cell r="B7546">
            <v>503579.1</v>
          </cell>
        </row>
        <row r="7547">
          <cell r="A7547" t="str">
            <v>69514884590</v>
          </cell>
          <cell r="B7547">
            <v>1455629.27</v>
          </cell>
        </row>
        <row r="7548">
          <cell r="A7548" t="str">
            <v>69514884601</v>
          </cell>
          <cell r="B7548">
            <v>1612962.96</v>
          </cell>
        </row>
        <row r="7549">
          <cell r="A7549" t="str">
            <v>69514884612</v>
          </cell>
          <cell r="B7549">
            <v>1512058.73</v>
          </cell>
        </row>
        <row r="7550">
          <cell r="A7550" t="str">
            <v>69514884623</v>
          </cell>
          <cell r="B7550">
            <v>379733</v>
          </cell>
        </row>
        <row r="7551">
          <cell r="A7551" t="str">
            <v>69514884634</v>
          </cell>
          <cell r="B7551">
            <v>671678.6</v>
          </cell>
        </row>
        <row r="7552">
          <cell r="A7552" t="str">
            <v>69514884645</v>
          </cell>
          <cell r="B7552">
            <v>245599.5</v>
          </cell>
        </row>
        <row r="7553">
          <cell r="A7553" t="str">
            <v>69514884656</v>
          </cell>
          <cell r="B7553">
            <v>1062963.83</v>
          </cell>
        </row>
        <row r="7554">
          <cell r="A7554" t="str">
            <v>69514884660</v>
          </cell>
          <cell r="B7554">
            <v>72712.2</v>
          </cell>
        </row>
        <row r="7555">
          <cell r="A7555" t="str">
            <v>69514884671</v>
          </cell>
          <cell r="B7555">
            <v>1242228.83</v>
          </cell>
        </row>
        <row r="7556">
          <cell r="A7556" t="str">
            <v>69514884682</v>
          </cell>
          <cell r="B7556">
            <v>1266248.6000000001</v>
          </cell>
        </row>
        <row r="7557">
          <cell r="A7557" t="str">
            <v>69514884693</v>
          </cell>
          <cell r="B7557">
            <v>69384</v>
          </cell>
        </row>
        <row r="7558">
          <cell r="A7558" t="str">
            <v>69514884704</v>
          </cell>
          <cell r="B7558">
            <v>735551.5</v>
          </cell>
        </row>
        <row r="7559">
          <cell r="A7559" t="str">
            <v>69514887725</v>
          </cell>
          <cell r="B7559">
            <v>657012.19999999995</v>
          </cell>
        </row>
        <row r="7560">
          <cell r="A7560" t="str">
            <v>69514887736</v>
          </cell>
          <cell r="B7560">
            <v>50100.7</v>
          </cell>
        </row>
        <row r="7561">
          <cell r="A7561" t="str">
            <v>69514887740</v>
          </cell>
          <cell r="B7561">
            <v>953752.2</v>
          </cell>
        </row>
        <row r="7562">
          <cell r="A7562" t="str">
            <v>69514887751</v>
          </cell>
          <cell r="B7562">
            <v>124325.7</v>
          </cell>
        </row>
        <row r="7563">
          <cell r="A7563" t="str">
            <v>69514887762</v>
          </cell>
          <cell r="B7563">
            <v>155302.5</v>
          </cell>
        </row>
        <row r="7564">
          <cell r="A7564" t="str">
            <v>69514887773</v>
          </cell>
          <cell r="B7564">
            <v>20820.8</v>
          </cell>
        </row>
        <row r="7565">
          <cell r="A7565" t="str">
            <v>69514887784</v>
          </cell>
          <cell r="B7565">
            <v>97318.7</v>
          </cell>
        </row>
        <row r="7566">
          <cell r="A7566" t="str">
            <v>69514887795</v>
          </cell>
          <cell r="B7566">
            <v>44496.3</v>
          </cell>
        </row>
        <row r="7567">
          <cell r="A7567" t="str">
            <v>69514887806</v>
          </cell>
          <cell r="B7567">
            <v>715054.9</v>
          </cell>
        </row>
        <row r="7568">
          <cell r="A7568" t="str">
            <v>69514887810</v>
          </cell>
          <cell r="B7568">
            <v>527785.80000000005</v>
          </cell>
        </row>
        <row r="7569">
          <cell r="A7569" t="str">
            <v>69514887821</v>
          </cell>
          <cell r="B7569">
            <v>107601.3</v>
          </cell>
        </row>
        <row r="7570">
          <cell r="A7570" t="str">
            <v>69514887832</v>
          </cell>
          <cell r="B7570">
            <v>489823.7</v>
          </cell>
        </row>
        <row r="7571">
          <cell r="A7571" t="str">
            <v>69514887843</v>
          </cell>
          <cell r="B7571">
            <v>556350.1</v>
          </cell>
        </row>
        <row r="7572">
          <cell r="A7572" t="str">
            <v>69514887854</v>
          </cell>
          <cell r="B7572">
            <v>1830916.6</v>
          </cell>
        </row>
        <row r="7573">
          <cell r="A7573" t="str">
            <v>69514887865</v>
          </cell>
          <cell r="B7573">
            <v>370775</v>
          </cell>
        </row>
        <row r="7574">
          <cell r="A7574" t="str">
            <v>69514887876</v>
          </cell>
          <cell r="B7574">
            <v>4865.3999999999996</v>
          </cell>
        </row>
        <row r="7575">
          <cell r="A7575" t="str">
            <v>69514887880</v>
          </cell>
          <cell r="B7575">
            <v>346808.8</v>
          </cell>
        </row>
        <row r="7576">
          <cell r="A7576" t="str">
            <v>69514887902</v>
          </cell>
          <cell r="B7576">
            <v>813306.1</v>
          </cell>
        </row>
        <row r="7577">
          <cell r="A7577" t="str">
            <v>69514892511</v>
          </cell>
          <cell r="B7577">
            <v>1049952.6499999999</v>
          </cell>
        </row>
        <row r="7578">
          <cell r="A7578" t="str">
            <v>69514892522</v>
          </cell>
          <cell r="B7578">
            <v>55236.4</v>
          </cell>
        </row>
        <row r="7579">
          <cell r="A7579" t="str">
            <v>69514892544</v>
          </cell>
          <cell r="B7579">
            <v>79374.8</v>
          </cell>
        </row>
        <row r="7580">
          <cell r="A7580" t="str">
            <v>69514892555</v>
          </cell>
          <cell r="B7580">
            <v>819354.3</v>
          </cell>
        </row>
        <row r="7581">
          <cell r="A7581" t="str">
            <v>69514892566</v>
          </cell>
          <cell r="B7581">
            <v>709868.4</v>
          </cell>
        </row>
        <row r="7582">
          <cell r="A7582" t="str">
            <v>69514892570</v>
          </cell>
          <cell r="B7582">
            <v>156906.6</v>
          </cell>
        </row>
        <row r="7583">
          <cell r="A7583" t="str">
            <v>69514892581</v>
          </cell>
          <cell r="B7583">
            <v>162893.6</v>
          </cell>
        </row>
        <row r="7584">
          <cell r="A7584" t="str">
            <v>69514892592</v>
          </cell>
          <cell r="B7584">
            <v>1660423</v>
          </cell>
        </row>
        <row r="7585">
          <cell r="A7585" t="str">
            <v>69514892603</v>
          </cell>
          <cell r="B7585">
            <v>120206.7</v>
          </cell>
        </row>
        <row r="7586">
          <cell r="A7586" t="str">
            <v>69514892614</v>
          </cell>
          <cell r="B7586">
            <v>468723.5</v>
          </cell>
        </row>
        <row r="7587">
          <cell r="A7587" t="str">
            <v>69514892625</v>
          </cell>
          <cell r="B7587">
            <v>3242.9</v>
          </cell>
        </row>
        <row r="7588">
          <cell r="A7588" t="str">
            <v>69514892636</v>
          </cell>
          <cell r="B7588">
            <v>350229.4</v>
          </cell>
        </row>
        <row r="7589">
          <cell r="A7589" t="str">
            <v>69514892640</v>
          </cell>
          <cell r="B7589">
            <v>178127</v>
          </cell>
        </row>
        <row r="7590">
          <cell r="A7590" t="str">
            <v>69514892651</v>
          </cell>
          <cell r="B7590">
            <v>179382.39999999999</v>
          </cell>
        </row>
        <row r="7591">
          <cell r="A7591" t="str">
            <v>69514892662</v>
          </cell>
          <cell r="B7591">
            <v>807923.7</v>
          </cell>
        </row>
        <row r="7592">
          <cell r="A7592" t="str">
            <v>69514892673</v>
          </cell>
          <cell r="B7592">
            <v>874252.1</v>
          </cell>
        </row>
        <row r="7593">
          <cell r="A7593" t="str">
            <v>69514892684</v>
          </cell>
          <cell r="B7593">
            <v>1296595.6000000001</v>
          </cell>
        </row>
        <row r="7594">
          <cell r="A7594" t="str">
            <v>69514892706</v>
          </cell>
          <cell r="B7594">
            <v>205005.6</v>
          </cell>
        </row>
        <row r="7595">
          <cell r="A7595" t="str">
            <v>69515422766</v>
          </cell>
          <cell r="B7595">
            <v>484709.5</v>
          </cell>
        </row>
        <row r="7596">
          <cell r="A7596" t="str">
            <v>69515423914</v>
          </cell>
          <cell r="B7596">
            <v>1288769.2</v>
          </cell>
        </row>
        <row r="7597">
          <cell r="A7597" t="str">
            <v>69515423925</v>
          </cell>
          <cell r="B7597">
            <v>157770.4</v>
          </cell>
        </row>
        <row r="7598">
          <cell r="A7598" t="str">
            <v>69515423936</v>
          </cell>
          <cell r="B7598">
            <v>2351210</v>
          </cell>
        </row>
        <row r="7599">
          <cell r="A7599" t="str">
            <v>69515423951</v>
          </cell>
          <cell r="B7599">
            <v>776612.7</v>
          </cell>
        </row>
        <row r="7600">
          <cell r="A7600" t="str">
            <v>69515423962</v>
          </cell>
          <cell r="B7600">
            <v>566465.30000000005</v>
          </cell>
        </row>
        <row r="7601">
          <cell r="A7601" t="str">
            <v>69515423973</v>
          </cell>
          <cell r="B7601">
            <v>1913392.4</v>
          </cell>
        </row>
        <row r="7602">
          <cell r="A7602" t="str">
            <v>69515423984</v>
          </cell>
          <cell r="B7602">
            <v>209409</v>
          </cell>
        </row>
        <row r="7603">
          <cell r="A7603" t="str">
            <v>69515423995</v>
          </cell>
          <cell r="B7603">
            <v>716295.1</v>
          </cell>
        </row>
        <row r="7604">
          <cell r="A7604" t="str">
            <v>69515424006</v>
          </cell>
          <cell r="B7604">
            <v>1140225.2</v>
          </cell>
        </row>
        <row r="7605">
          <cell r="A7605" t="str">
            <v>69515424021</v>
          </cell>
          <cell r="B7605">
            <v>561738.9</v>
          </cell>
        </row>
        <row r="7606">
          <cell r="A7606" t="str">
            <v>69515424032</v>
          </cell>
          <cell r="B7606">
            <v>982776.6</v>
          </cell>
        </row>
        <row r="7607">
          <cell r="A7607" t="str">
            <v>69515424043</v>
          </cell>
          <cell r="B7607">
            <v>511090.9</v>
          </cell>
        </row>
        <row r="7608">
          <cell r="A7608" t="str">
            <v>69515424054</v>
          </cell>
          <cell r="B7608">
            <v>1450843.3</v>
          </cell>
        </row>
        <row r="7609">
          <cell r="A7609" t="str">
            <v>69515424065</v>
          </cell>
          <cell r="B7609">
            <v>1105507.6000000001</v>
          </cell>
        </row>
        <row r="7610">
          <cell r="A7610" t="str">
            <v>69515424076</v>
          </cell>
          <cell r="B7610">
            <v>1105507.6000000001</v>
          </cell>
        </row>
        <row r="7611">
          <cell r="A7611" t="str">
            <v>69515424080</v>
          </cell>
          <cell r="B7611">
            <v>376240.7</v>
          </cell>
        </row>
        <row r="7612">
          <cell r="A7612" t="str">
            <v>69515424102</v>
          </cell>
          <cell r="B7612">
            <v>659539.4</v>
          </cell>
        </row>
        <row r="7613">
          <cell r="A7613" t="str">
            <v>69515427613</v>
          </cell>
          <cell r="B7613">
            <v>140456.79999999999</v>
          </cell>
        </row>
        <row r="7614">
          <cell r="A7614" t="str">
            <v>69515427624</v>
          </cell>
          <cell r="B7614">
            <v>161905.20000000001</v>
          </cell>
        </row>
        <row r="7615">
          <cell r="A7615" t="str">
            <v>69515427635</v>
          </cell>
          <cell r="B7615">
            <v>760255.3</v>
          </cell>
        </row>
        <row r="7616">
          <cell r="A7616" t="str">
            <v>69515427646</v>
          </cell>
          <cell r="B7616">
            <v>11400.5</v>
          </cell>
        </row>
        <row r="7617">
          <cell r="A7617" t="str">
            <v>69515427650</v>
          </cell>
          <cell r="B7617">
            <v>62948.4</v>
          </cell>
        </row>
        <row r="7618">
          <cell r="A7618" t="str">
            <v>69515427661</v>
          </cell>
          <cell r="B7618">
            <v>67077.8</v>
          </cell>
        </row>
        <row r="7619">
          <cell r="A7619" t="str">
            <v>69515427672</v>
          </cell>
          <cell r="B7619">
            <v>551125</v>
          </cell>
        </row>
        <row r="7620">
          <cell r="A7620" t="str">
            <v>69515427694</v>
          </cell>
          <cell r="B7620">
            <v>62418.8</v>
          </cell>
        </row>
        <row r="7621">
          <cell r="A7621" t="str">
            <v>69515427705</v>
          </cell>
          <cell r="B7621">
            <v>29817.7</v>
          </cell>
        </row>
        <row r="7622">
          <cell r="A7622" t="str">
            <v>69515427716</v>
          </cell>
          <cell r="B7622">
            <v>527127.69999999995</v>
          </cell>
        </row>
        <row r="7623">
          <cell r="A7623" t="str">
            <v>69515427720</v>
          </cell>
          <cell r="B7623">
            <v>489839.7</v>
          </cell>
        </row>
        <row r="7624">
          <cell r="A7624" t="str">
            <v>69515427731</v>
          </cell>
          <cell r="B7624">
            <v>1041905.8</v>
          </cell>
        </row>
        <row r="7625">
          <cell r="A7625" t="str">
            <v>69515427742</v>
          </cell>
          <cell r="B7625">
            <v>69025.8</v>
          </cell>
        </row>
        <row r="7626">
          <cell r="A7626" t="str">
            <v>69515427764</v>
          </cell>
          <cell r="B7626">
            <v>211509.5</v>
          </cell>
        </row>
        <row r="7627">
          <cell r="A7627" t="str">
            <v>69515427775</v>
          </cell>
          <cell r="B7627">
            <v>191847.3</v>
          </cell>
        </row>
        <row r="7628">
          <cell r="A7628" t="str">
            <v>69515427786</v>
          </cell>
          <cell r="B7628">
            <v>3342.8</v>
          </cell>
        </row>
        <row r="7629">
          <cell r="A7629" t="str">
            <v>69515427790</v>
          </cell>
          <cell r="B7629">
            <v>49002.3</v>
          </cell>
        </row>
        <row r="7630">
          <cell r="A7630" t="str">
            <v>69515427801</v>
          </cell>
          <cell r="B7630">
            <v>453361.8</v>
          </cell>
        </row>
        <row r="7631">
          <cell r="A7631" t="str">
            <v>69515432012</v>
          </cell>
          <cell r="B7631">
            <v>388685.9</v>
          </cell>
        </row>
        <row r="7632">
          <cell r="A7632" t="str">
            <v>69515432023</v>
          </cell>
          <cell r="B7632">
            <v>186252.3</v>
          </cell>
        </row>
        <row r="7633">
          <cell r="A7633" t="str">
            <v>69515432034</v>
          </cell>
          <cell r="B7633">
            <v>269207.90000000002</v>
          </cell>
        </row>
        <row r="7634">
          <cell r="A7634" t="str">
            <v>69515432045</v>
          </cell>
          <cell r="B7634">
            <v>62347.8</v>
          </cell>
        </row>
        <row r="7635">
          <cell r="A7635" t="str">
            <v>69515432056</v>
          </cell>
          <cell r="B7635">
            <v>117203.9</v>
          </cell>
        </row>
        <row r="7636">
          <cell r="A7636" t="str">
            <v>69515432060</v>
          </cell>
          <cell r="B7636">
            <v>121523.3</v>
          </cell>
        </row>
        <row r="7637">
          <cell r="A7637" t="str">
            <v>69515432071</v>
          </cell>
          <cell r="B7637">
            <v>975360.6</v>
          </cell>
        </row>
        <row r="7638">
          <cell r="A7638" t="str">
            <v>69515432082</v>
          </cell>
          <cell r="B7638">
            <v>29317.7</v>
          </cell>
        </row>
        <row r="7639">
          <cell r="A7639" t="str">
            <v>69515432093</v>
          </cell>
          <cell r="B7639">
            <v>6078.3</v>
          </cell>
        </row>
        <row r="7640">
          <cell r="A7640" t="str">
            <v>69515432104</v>
          </cell>
          <cell r="B7640">
            <v>463879</v>
          </cell>
        </row>
        <row r="7641">
          <cell r="A7641" t="str">
            <v>69515432115</v>
          </cell>
          <cell r="B7641">
            <v>53890.2</v>
          </cell>
        </row>
        <row r="7642">
          <cell r="A7642" t="str">
            <v>69515432126</v>
          </cell>
          <cell r="B7642">
            <v>377793.6</v>
          </cell>
        </row>
        <row r="7643">
          <cell r="A7643" t="str">
            <v>69515432130</v>
          </cell>
          <cell r="B7643">
            <v>16973.2</v>
          </cell>
        </row>
        <row r="7644">
          <cell r="A7644" t="str">
            <v>69515432141</v>
          </cell>
          <cell r="B7644">
            <v>639155.19999999995</v>
          </cell>
        </row>
        <row r="7645">
          <cell r="A7645" t="str">
            <v>69515432152</v>
          </cell>
          <cell r="B7645">
            <v>78892.899999999994</v>
          </cell>
        </row>
        <row r="7646">
          <cell r="A7646" t="str">
            <v>69515432163</v>
          </cell>
          <cell r="B7646">
            <v>103071.6</v>
          </cell>
        </row>
        <row r="7647">
          <cell r="A7647" t="str">
            <v>69515432185</v>
          </cell>
          <cell r="B7647">
            <v>76178.600000000006</v>
          </cell>
        </row>
        <row r="7648">
          <cell r="A7648" t="str">
            <v>69515432196</v>
          </cell>
          <cell r="B7648">
            <v>1117208.1000000001</v>
          </cell>
        </row>
        <row r="7649">
          <cell r="A7649" t="str">
            <v>69515432200</v>
          </cell>
          <cell r="B7649">
            <v>1218728.1000000001</v>
          </cell>
        </row>
        <row r="7650">
          <cell r="A7650" t="str">
            <v>69515437516</v>
          </cell>
          <cell r="B7650">
            <v>216185.9</v>
          </cell>
        </row>
        <row r="7651">
          <cell r="A7651" t="str">
            <v>69515437520</v>
          </cell>
          <cell r="B7651">
            <v>229174.7</v>
          </cell>
        </row>
        <row r="7652">
          <cell r="A7652" t="str">
            <v>69515437531</v>
          </cell>
          <cell r="B7652">
            <v>292954.90000000002</v>
          </cell>
        </row>
        <row r="7653">
          <cell r="A7653" t="str">
            <v>69515437542</v>
          </cell>
          <cell r="B7653">
            <v>388441.2</v>
          </cell>
        </row>
        <row r="7654">
          <cell r="A7654" t="str">
            <v>69515437553</v>
          </cell>
          <cell r="B7654">
            <v>278419.3</v>
          </cell>
        </row>
        <row r="7655">
          <cell r="A7655" t="str">
            <v>69515437575</v>
          </cell>
          <cell r="B7655">
            <v>34683</v>
          </cell>
        </row>
        <row r="7656">
          <cell r="A7656" t="str">
            <v>69515437586</v>
          </cell>
          <cell r="B7656">
            <v>395298.9</v>
          </cell>
        </row>
        <row r="7657">
          <cell r="A7657" t="str">
            <v>69515437590</v>
          </cell>
          <cell r="B7657">
            <v>295947.09999999998</v>
          </cell>
        </row>
        <row r="7658">
          <cell r="A7658" t="str">
            <v>69515437601</v>
          </cell>
          <cell r="B7658">
            <v>476385.4</v>
          </cell>
        </row>
        <row r="7659">
          <cell r="A7659" t="str">
            <v>69515437612</v>
          </cell>
          <cell r="B7659">
            <v>69727.899999999994</v>
          </cell>
        </row>
        <row r="7660">
          <cell r="A7660" t="str">
            <v>69515437623</v>
          </cell>
          <cell r="B7660">
            <v>479361.8</v>
          </cell>
        </row>
        <row r="7661">
          <cell r="A7661" t="str">
            <v>69515437634</v>
          </cell>
          <cell r="B7661">
            <v>158011.6</v>
          </cell>
        </row>
        <row r="7662">
          <cell r="A7662" t="str">
            <v>69515437645</v>
          </cell>
          <cell r="B7662">
            <v>185281.8</v>
          </cell>
        </row>
        <row r="7663">
          <cell r="A7663" t="str">
            <v>69515437656</v>
          </cell>
          <cell r="B7663">
            <v>6329.9</v>
          </cell>
        </row>
        <row r="7664">
          <cell r="A7664" t="str">
            <v>69515437660</v>
          </cell>
          <cell r="B7664">
            <v>483536.7</v>
          </cell>
        </row>
        <row r="7665">
          <cell r="A7665" t="str">
            <v>69515437671</v>
          </cell>
          <cell r="B7665">
            <v>477069.3</v>
          </cell>
        </row>
        <row r="7666">
          <cell r="A7666" t="str">
            <v>69515437682</v>
          </cell>
          <cell r="B7666">
            <v>271830.90000000002</v>
          </cell>
        </row>
        <row r="7667">
          <cell r="A7667" t="str">
            <v>69515437693</v>
          </cell>
          <cell r="B7667">
            <v>505106.4</v>
          </cell>
        </row>
        <row r="7668">
          <cell r="A7668" t="str">
            <v>69515437704</v>
          </cell>
          <cell r="B7668">
            <v>469962.5</v>
          </cell>
        </row>
        <row r="7669">
          <cell r="A7669" t="str">
            <v>69515444310</v>
          </cell>
          <cell r="B7669">
            <v>133820</v>
          </cell>
        </row>
        <row r="7670">
          <cell r="A7670" t="str">
            <v>69515444332</v>
          </cell>
          <cell r="B7670">
            <v>477986.3</v>
          </cell>
        </row>
        <row r="7671">
          <cell r="A7671" t="str">
            <v>69515444343</v>
          </cell>
          <cell r="B7671">
            <v>12140.5</v>
          </cell>
        </row>
        <row r="7672">
          <cell r="A7672" t="str">
            <v>69515444354</v>
          </cell>
          <cell r="B7672">
            <v>529088.9</v>
          </cell>
        </row>
        <row r="7673">
          <cell r="A7673" t="str">
            <v>69515444365</v>
          </cell>
          <cell r="B7673">
            <v>26724</v>
          </cell>
        </row>
        <row r="7674">
          <cell r="A7674" t="str">
            <v>69515444376</v>
          </cell>
          <cell r="B7674">
            <v>478513.6</v>
          </cell>
        </row>
        <row r="7675">
          <cell r="A7675" t="str">
            <v>69515444380</v>
          </cell>
          <cell r="B7675">
            <v>475923</v>
          </cell>
        </row>
        <row r="7676">
          <cell r="A7676" t="str">
            <v>69515444391</v>
          </cell>
          <cell r="B7676">
            <v>464889.59999999998</v>
          </cell>
        </row>
        <row r="7677">
          <cell r="A7677" t="str">
            <v>69515444402</v>
          </cell>
          <cell r="B7677">
            <v>471246.3</v>
          </cell>
        </row>
        <row r="7678">
          <cell r="A7678" t="str">
            <v>69515444413</v>
          </cell>
          <cell r="B7678">
            <v>1726</v>
          </cell>
        </row>
        <row r="7679">
          <cell r="A7679" t="str">
            <v>69515444424</v>
          </cell>
          <cell r="B7679">
            <v>127047.8</v>
          </cell>
        </row>
        <row r="7680">
          <cell r="A7680" t="str">
            <v>69515444435</v>
          </cell>
          <cell r="B7680">
            <v>97682.3</v>
          </cell>
        </row>
        <row r="7681">
          <cell r="A7681" t="str">
            <v>69515444446</v>
          </cell>
          <cell r="B7681">
            <v>761841.3</v>
          </cell>
        </row>
        <row r="7682">
          <cell r="A7682" t="str">
            <v>69515444450</v>
          </cell>
          <cell r="B7682">
            <v>75510.899999999994</v>
          </cell>
        </row>
        <row r="7683">
          <cell r="A7683" t="str">
            <v>69515444461</v>
          </cell>
          <cell r="B7683">
            <v>492385</v>
          </cell>
        </row>
        <row r="7684">
          <cell r="A7684" t="str">
            <v>69515444472</v>
          </cell>
          <cell r="B7684">
            <v>70413.2</v>
          </cell>
        </row>
        <row r="7685">
          <cell r="A7685" t="str">
            <v>69515444494</v>
          </cell>
          <cell r="B7685">
            <v>375410.7</v>
          </cell>
        </row>
        <row r="7686">
          <cell r="A7686" t="str">
            <v>69515444505</v>
          </cell>
          <cell r="B7686">
            <v>15012.6</v>
          </cell>
        </row>
        <row r="7687">
          <cell r="A7687" t="str">
            <v>69515452522</v>
          </cell>
          <cell r="B7687">
            <v>28350.3</v>
          </cell>
        </row>
        <row r="7688">
          <cell r="A7688" t="str">
            <v>69515452533</v>
          </cell>
          <cell r="B7688">
            <v>505462.46</v>
          </cell>
        </row>
        <row r="7689">
          <cell r="A7689" t="str">
            <v>69515452544</v>
          </cell>
          <cell r="B7689">
            <v>75885.399999999994</v>
          </cell>
        </row>
        <row r="7690">
          <cell r="A7690" t="str">
            <v>69515452555</v>
          </cell>
          <cell r="B7690">
            <v>90388.1</v>
          </cell>
        </row>
        <row r="7691">
          <cell r="A7691" t="str">
            <v>69515452566</v>
          </cell>
          <cell r="B7691">
            <v>92092.7</v>
          </cell>
        </row>
        <row r="7692">
          <cell r="A7692" t="str">
            <v>69515452570</v>
          </cell>
          <cell r="B7692">
            <v>17524.400000000001</v>
          </cell>
        </row>
        <row r="7693">
          <cell r="A7693" t="str">
            <v>69515452592</v>
          </cell>
          <cell r="B7693">
            <v>732800.19</v>
          </cell>
        </row>
        <row r="7694">
          <cell r="A7694" t="str">
            <v>69515452603</v>
          </cell>
          <cell r="B7694">
            <v>458194.4</v>
          </cell>
        </row>
        <row r="7695">
          <cell r="A7695" t="str">
            <v>69515452614</v>
          </cell>
          <cell r="B7695">
            <v>84416</v>
          </cell>
        </row>
        <row r="7696">
          <cell r="A7696" t="str">
            <v>69515452625</v>
          </cell>
          <cell r="B7696">
            <v>181938.87</v>
          </cell>
        </row>
        <row r="7697">
          <cell r="A7697" t="str">
            <v>69515452651</v>
          </cell>
          <cell r="B7697">
            <v>4800.3</v>
          </cell>
        </row>
        <row r="7698">
          <cell r="A7698" t="str">
            <v>69515452662</v>
          </cell>
          <cell r="B7698">
            <v>25451.01</v>
          </cell>
        </row>
        <row r="7699">
          <cell r="A7699" t="str">
            <v>69515452673</v>
          </cell>
          <cell r="B7699">
            <v>123618.41</v>
          </cell>
        </row>
        <row r="7700">
          <cell r="A7700" t="str">
            <v>69515452684</v>
          </cell>
          <cell r="B7700">
            <v>385156.3</v>
          </cell>
        </row>
        <row r="7701">
          <cell r="A7701" t="str">
            <v>69515452695</v>
          </cell>
          <cell r="B7701">
            <v>100195</v>
          </cell>
        </row>
        <row r="7702">
          <cell r="A7702" t="str">
            <v>69515452706</v>
          </cell>
          <cell r="B7702">
            <v>36977.31</v>
          </cell>
        </row>
        <row r="7703">
          <cell r="A7703" t="str">
            <v>69515458914</v>
          </cell>
          <cell r="B7703">
            <v>161901.1</v>
          </cell>
        </row>
        <row r="7704">
          <cell r="A7704" t="str">
            <v>69515458925</v>
          </cell>
          <cell r="B7704">
            <v>320418</v>
          </cell>
        </row>
        <row r="7705">
          <cell r="A7705" t="str">
            <v>69515458936</v>
          </cell>
          <cell r="B7705">
            <v>188325.6</v>
          </cell>
        </row>
        <row r="7706">
          <cell r="A7706" t="str">
            <v>69515458940</v>
          </cell>
          <cell r="B7706">
            <v>20633.8</v>
          </cell>
        </row>
        <row r="7707">
          <cell r="A7707" t="str">
            <v>69515458962</v>
          </cell>
          <cell r="B7707">
            <v>615523.37</v>
          </cell>
        </row>
        <row r="7708">
          <cell r="A7708" t="str">
            <v>69515458973</v>
          </cell>
          <cell r="B7708">
            <v>3026.1</v>
          </cell>
        </row>
        <row r="7709">
          <cell r="A7709" t="str">
            <v>69515458984</v>
          </cell>
          <cell r="B7709">
            <v>131219.93</v>
          </cell>
        </row>
        <row r="7710">
          <cell r="A7710" t="str">
            <v>69515458995</v>
          </cell>
          <cell r="B7710">
            <v>25071.200000000001</v>
          </cell>
        </row>
        <row r="7711">
          <cell r="A7711" t="str">
            <v>69515459006</v>
          </cell>
          <cell r="B7711">
            <v>361759.8</v>
          </cell>
        </row>
        <row r="7712">
          <cell r="A7712" t="str">
            <v>69515459010</v>
          </cell>
          <cell r="B7712">
            <v>208671.68</v>
          </cell>
        </row>
        <row r="7713">
          <cell r="A7713" t="str">
            <v>69515459021</v>
          </cell>
          <cell r="B7713">
            <v>927947.3</v>
          </cell>
        </row>
        <row r="7714">
          <cell r="A7714" t="str">
            <v>69515459032</v>
          </cell>
          <cell r="B7714">
            <v>2007492.1</v>
          </cell>
        </row>
        <row r="7715">
          <cell r="A7715" t="str">
            <v>69515459043</v>
          </cell>
          <cell r="B7715">
            <v>440979.22</v>
          </cell>
        </row>
        <row r="7716">
          <cell r="A7716" t="str">
            <v>69515459054</v>
          </cell>
          <cell r="B7716">
            <v>224352.4</v>
          </cell>
        </row>
        <row r="7717">
          <cell r="A7717" t="str">
            <v>69515459065</v>
          </cell>
          <cell r="B7717">
            <v>76671.100000000006</v>
          </cell>
        </row>
        <row r="7718">
          <cell r="A7718" t="str">
            <v>69515459076</v>
          </cell>
          <cell r="B7718">
            <v>352407.6</v>
          </cell>
        </row>
        <row r="7719">
          <cell r="A7719" t="str">
            <v>69515459080</v>
          </cell>
          <cell r="B7719">
            <v>5610</v>
          </cell>
        </row>
        <row r="7720">
          <cell r="A7720" t="str">
            <v>69515459091</v>
          </cell>
          <cell r="B7720">
            <v>13199.9</v>
          </cell>
        </row>
        <row r="7721">
          <cell r="A7721" t="str">
            <v>69515459102</v>
          </cell>
          <cell r="B7721">
            <v>1951325.33</v>
          </cell>
        </row>
        <row r="7722">
          <cell r="A7722" t="str">
            <v>69515469056</v>
          </cell>
          <cell r="B7722">
            <v>443060.71</v>
          </cell>
        </row>
        <row r="7723">
          <cell r="A7723" t="str">
            <v>69515469414</v>
          </cell>
          <cell r="B7723">
            <v>622401.30000000005</v>
          </cell>
        </row>
        <row r="7724">
          <cell r="A7724" t="str">
            <v>69515469425</v>
          </cell>
          <cell r="B7724">
            <v>22400</v>
          </cell>
        </row>
        <row r="7725">
          <cell r="A7725" t="str">
            <v>69515469436</v>
          </cell>
          <cell r="B7725">
            <v>470724.02</v>
          </cell>
        </row>
        <row r="7726">
          <cell r="A7726" t="str">
            <v>69515469440</v>
          </cell>
          <cell r="B7726">
            <v>358434.8</v>
          </cell>
        </row>
        <row r="7727">
          <cell r="A7727" t="str">
            <v>69515469462</v>
          </cell>
          <cell r="B7727">
            <v>486408.8</v>
          </cell>
        </row>
        <row r="7728">
          <cell r="A7728" t="str">
            <v>69515469473</v>
          </cell>
          <cell r="B7728">
            <v>634701.19999999995</v>
          </cell>
        </row>
        <row r="7729">
          <cell r="A7729" t="str">
            <v>69515469484</v>
          </cell>
          <cell r="B7729">
            <v>13875</v>
          </cell>
        </row>
        <row r="7730">
          <cell r="A7730" t="str">
            <v>69515469495</v>
          </cell>
          <cell r="B7730">
            <v>10304.799999999999</v>
          </cell>
        </row>
        <row r="7731">
          <cell r="A7731" t="str">
            <v>69515469510</v>
          </cell>
          <cell r="B7731">
            <v>23838.29</v>
          </cell>
        </row>
        <row r="7732">
          <cell r="A7732" t="str">
            <v>69515469521</v>
          </cell>
          <cell r="B7732">
            <v>158291.1</v>
          </cell>
        </row>
        <row r="7733">
          <cell r="A7733" t="str">
            <v>69515469532</v>
          </cell>
          <cell r="B7733">
            <v>261939.04</v>
          </cell>
        </row>
        <row r="7734">
          <cell r="A7734" t="str">
            <v>69515469543</v>
          </cell>
          <cell r="B7734">
            <v>181367.6</v>
          </cell>
        </row>
        <row r="7735">
          <cell r="A7735" t="str">
            <v>69515469554</v>
          </cell>
          <cell r="B7735">
            <v>23837.4</v>
          </cell>
        </row>
        <row r="7736">
          <cell r="A7736" t="str">
            <v>69515469565</v>
          </cell>
          <cell r="B7736">
            <v>106337.7</v>
          </cell>
        </row>
        <row r="7737">
          <cell r="A7737" t="str">
            <v>69515469576</v>
          </cell>
          <cell r="B7737">
            <v>1927381.4</v>
          </cell>
        </row>
        <row r="7738">
          <cell r="A7738" t="str">
            <v>69515469580</v>
          </cell>
          <cell r="B7738">
            <v>12989.9</v>
          </cell>
        </row>
        <row r="7739">
          <cell r="A7739" t="str">
            <v>69515469591</v>
          </cell>
          <cell r="B7739">
            <v>7574</v>
          </cell>
        </row>
        <row r="7740">
          <cell r="A7740" t="str">
            <v>69515469602</v>
          </cell>
          <cell r="B7740">
            <v>523153.65</v>
          </cell>
        </row>
        <row r="7741">
          <cell r="A7741" t="str">
            <v>69516069410</v>
          </cell>
          <cell r="B7741">
            <v>28712.35</v>
          </cell>
        </row>
        <row r="7742">
          <cell r="A7742" t="str">
            <v>69516069421</v>
          </cell>
          <cell r="B7742">
            <v>133945.29999999999</v>
          </cell>
        </row>
        <row r="7743">
          <cell r="A7743" t="str">
            <v>69516069432</v>
          </cell>
          <cell r="B7743">
            <v>195781.4</v>
          </cell>
        </row>
        <row r="7744">
          <cell r="A7744" t="str">
            <v>69516069443</v>
          </cell>
          <cell r="B7744">
            <v>344938.5</v>
          </cell>
        </row>
        <row r="7745">
          <cell r="A7745" t="str">
            <v>69516069454</v>
          </cell>
          <cell r="B7745">
            <v>168176.4</v>
          </cell>
        </row>
        <row r="7746">
          <cell r="A7746" t="str">
            <v>69516069465</v>
          </cell>
          <cell r="B7746">
            <v>274204.79999999999</v>
          </cell>
        </row>
        <row r="7747">
          <cell r="A7747" t="str">
            <v>69516069480</v>
          </cell>
          <cell r="B7747">
            <v>232895.1</v>
          </cell>
        </row>
        <row r="7748">
          <cell r="A7748" t="str">
            <v>69516069491</v>
          </cell>
          <cell r="B7748">
            <v>687157.4</v>
          </cell>
        </row>
        <row r="7749">
          <cell r="A7749" t="str">
            <v>69516069502</v>
          </cell>
          <cell r="B7749">
            <v>9796.7999999999993</v>
          </cell>
        </row>
        <row r="7750">
          <cell r="A7750" t="str">
            <v>69516069513</v>
          </cell>
          <cell r="B7750">
            <v>326887.2</v>
          </cell>
        </row>
        <row r="7751">
          <cell r="A7751" t="str">
            <v>69516069524</v>
          </cell>
          <cell r="B7751">
            <v>16100</v>
          </cell>
        </row>
        <row r="7752">
          <cell r="A7752" t="str">
            <v>69516069535</v>
          </cell>
          <cell r="B7752">
            <v>46122.2</v>
          </cell>
        </row>
        <row r="7753">
          <cell r="A7753" t="str">
            <v>69516069546</v>
          </cell>
          <cell r="B7753">
            <v>141182.31</v>
          </cell>
        </row>
        <row r="7754">
          <cell r="A7754" t="str">
            <v>69516069550</v>
          </cell>
          <cell r="B7754">
            <v>40250.300000000003</v>
          </cell>
        </row>
        <row r="7755">
          <cell r="A7755" t="str">
            <v>69516069561</v>
          </cell>
          <cell r="B7755">
            <v>17328.400000000001</v>
          </cell>
        </row>
        <row r="7756">
          <cell r="A7756" t="str">
            <v>69516069572</v>
          </cell>
          <cell r="B7756">
            <v>201031.4</v>
          </cell>
        </row>
        <row r="7757">
          <cell r="A7757" t="str">
            <v>69516069583</v>
          </cell>
          <cell r="B7757">
            <v>460228.2</v>
          </cell>
        </row>
        <row r="7758">
          <cell r="A7758" t="str">
            <v>69516069594</v>
          </cell>
          <cell r="B7758">
            <v>333997</v>
          </cell>
        </row>
        <row r="7759">
          <cell r="A7759" t="str">
            <v>69516069605</v>
          </cell>
          <cell r="B7759">
            <v>1130776</v>
          </cell>
        </row>
        <row r="7760">
          <cell r="A7760" t="str">
            <v>69516089924</v>
          </cell>
          <cell r="B7760">
            <v>3393.5</v>
          </cell>
        </row>
        <row r="7761">
          <cell r="A7761" t="str">
            <v>69516090012</v>
          </cell>
          <cell r="B7761">
            <v>264322.2</v>
          </cell>
        </row>
        <row r="7762">
          <cell r="A7762" t="str">
            <v>69516090023</v>
          </cell>
          <cell r="B7762">
            <v>5120.1000000000004</v>
          </cell>
        </row>
        <row r="7763">
          <cell r="A7763" t="str">
            <v>69516090034</v>
          </cell>
          <cell r="B7763">
            <v>8050</v>
          </cell>
        </row>
        <row r="7764">
          <cell r="A7764" t="str">
            <v>69516090045</v>
          </cell>
          <cell r="B7764">
            <v>254185.1</v>
          </cell>
        </row>
        <row r="7765">
          <cell r="A7765" t="str">
            <v>69516090056</v>
          </cell>
          <cell r="B7765">
            <v>17348.8</v>
          </cell>
        </row>
        <row r="7766">
          <cell r="A7766" t="str">
            <v>69516090060</v>
          </cell>
          <cell r="B7766">
            <v>13005.2</v>
          </cell>
        </row>
        <row r="7767">
          <cell r="A7767" t="str">
            <v>69516090071</v>
          </cell>
          <cell r="B7767">
            <v>136634.79999999999</v>
          </cell>
        </row>
        <row r="7768">
          <cell r="A7768" t="str">
            <v>69516090082</v>
          </cell>
          <cell r="B7768">
            <v>2160113.6</v>
          </cell>
        </row>
        <row r="7769">
          <cell r="A7769" t="str">
            <v>69516090093</v>
          </cell>
          <cell r="B7769">
            <v>359816.15</v>
          </cell>
        </row>
        <row r="7770">
          <cell r="A7770" t="str">
            <v>69516090104</v>
          </cell>
          <cell r="B7770">
            <v>679981.9</v>
          </cell>
        </row>
        <row r="7771">
          <cell r="A7771" t="str">
            <v>69516090115</v>
          </cell>
          <cell r="B7771">
            <v>10031.799999999999</v>
          </cell>
        </row>
        <row r="7772">
          <cell r="A7772" t="str">
            <v>69516090126</v>
          </cell>
          <cell r="B7772">
            <v>94648.6</v>
          </cell>
        </row>
        <row r="7773">
          <cell r="A7773" t="str">
            <v>69516090130</v>
          </cell>
          <cell r="B7773">
            <v>90028.7</v>
          </cell>
        </row>
        <row r="7774">
          <cell r="A7774" t="str">
            <v>69516090141</v>
          </cell>
          <cell r="B7774">
            <v>77549</v>
          </cell>
        </row>
        <row r="7775">
          <cell r="A7775" t="str">
            <v>69516090152</v>
          </cell>
          <cell r="B7775">
            <v>2127087.9</v>
          </cell>
        </row>
        <row r="7776">
          <cell r="A7776" t="str">
            <v>69516090163</v>
          </cell>
          <cell r="B7776">
            <v>2002548</v>
          </cell>
        </row>
        <row r="7777">
          <cell r="A7777" t="str">
            <v>69516090174</v>
          </cell>
          <cell r="B7777">
            <v>95753.7</v>
          </cell>
        </row>
        <row r="7778">
          <cell r="A7778" t="str">
            <v>69516090185</v>
          </cell>
          <cell r="B7778">
            <v>143743</v>
          </cell>
        </row>
        <row r="7779">
          <cell r="A7779" t="str">
            <v>69516090196</v>
          </cell>
          <cell r="B7779">
            <v>216306.3</v>
          </cell>
        </row>
        <row r="7780">
          <cell r="A7780" t="str">
            <v>69516090200</v>
          </cell>
          <cell r="B7780">
            <v>21916.400000000001</v>
          </cell>
        </row>
        <row r="7781">
          <cell r="A7781" t="str">
            <v>69516098810</v>
          </cell>
          <cell r="B7781">
            <v>199363.4</v>
          </cell>
        </row>
        <row r="7782">
          <cell r="A7782" t="str">
            <v>69516098821</v>
          </cell>
          <cell r="B7782">
            <v>124286.9</v>
          </cell>
        </row>
        <row r="7783">
          <cell r="A7783" t="str">
            <v>69516098832</v>
          </cell>
          <cell r="B7783">
            <v>68932.2</v>
          </cell>
        </row>
        <row r="7784">
          <cell r="A7784" t="str">
            <v>69516098843</v>
          </cell>
          <cell r="B7784">
            <v>1001861.7</v>
          </cell>
        </row>
        <row r="7785">
          <cell r="A7785" t="str">
            <v>69516098854</v>
          </cell>
          <cell r="B7785">
            <v>23204.3</v>
          </cell>
        </row>
        <row r="7786">
          <cell r="A7786" t="str">
            <v>69516098865</v>
          </cell>
          <cell r="B7786">
            <v>241059.8</v>
          </cell>
        </row>
        <row r="7787">
          <cell r="A7787" t="str">
            <v>69516098876</v>
          </cell>
          <cell r="B7787">
            <v>11267.9</v>
          </cell>
        </row>
        <row r="7788">
          <cell r="A7788" t="str">
            <v>69516098880</v>
          </cell>
          <cell r="B7788">
            <v>199441.57</v>
          </cell>
        </row>
        <row r="7789">
          <cell r="A7789" t="str">
            <v>69516098891</v>
          </cell>
          <cell r="B7789">
            <v>287453.3</v>
          </cell>
        </row>
        <row r="7790">
          <cell r="A7790" t="str">
            <v>69516098902</v>
          </cell>
          <cell r="B7790">
            <v>17672.599999999999</v>
          </cell>
        </row>
        <row r="7791">
          <cell r="A7791" t="str">
            <v>69516098913</v>
          </cell>
          <cell r="B7791">
            <v>92986.5</v>
          </cell>
        </row>
        <row r="7792">
          <cell r="A7792" t="str">
            <v>69516098924</v>
          </cell>
          <cell r="B7792">
            <v>99378.9</v>
          </cell>
        </row>
        <row r="7793">
          <cell r="A7793" t="str">
            <v>69516098935</v>
          </cell>
          <cell r="B7793">
            <v>41646.800000000003</v>
          </cell>
        </row>
        <row r="7794">
          <cell r="A7794" t="str">
            <v>69516098946</v>
          </cell>
          <cell r="B7794">
            <v>15856.3</v>
          </cell>
        </row>
        <row r="7795">
          <cell r="A7795" t="str">
            <v>69516098950</v>
          </cell>
          <cell r="B7795">
            <v>17040</v>
          </cell>
        </row>
        <row r="7796">
          <cell r="A7796" t="str">
            <v>69516098961</v>
          </cell>
          <cell r="B7796">
            <v>802191.6</v>
          </cell>
        </row>
        <row r="7797">
          <cell r="A7797" t="str">
            <v>69516098972</v>
          </cell>
          <cell r="B7797">
            <v>14412.2</v>
          </cell>
        </row>
        <row r="7798">
          <cell r="A7798" t="str">
            <v>69516098983</v>
          </cell>
          <cell r="B7798">
            <v>657049.30000000005</v>
          </cell>
        </row>
        <row r="7799">
          <cell r="A7799" t="str">
            <v>69516098994</v>
          </cell>
          <cell r="B7799">
            <v>611817.80000000005</v>
          </cell>
        </row>
        <row r="7800">
          <cell r="A7800" t="str">
            <v>69516099005</v>
          </cell>
          <cell r="B7800">
            <v>7744.06</v>
          </cell>
        </row>
        <row r="7801">
          <cell r="A7801" t="str">
            <v>69516101875</v>
          </cell>
          <cell r="B7801">
            <v>0</v>
          </cell>
        </row>
        <row r="7802">
          <cell r="A7802" t="str">
            <v>69516108912</v>
          </cell>
          <cell r="B7802">
            <v>303600</v>
          </cell>
        </row>
        <row r="7803">
          <cell r="A7803" t="str">
            <v>69516108923</v>
          </cell>
          <cell r="B7803">
            <v>27741.25</v>
          </cell>
        </row>
        <row r="7804">
          <cell r="A7804" t="str">
            <v>69516108934</v>
          </cell>
          <cell r="B7804">
            <v>457248.9</v>
          </cell>
        </row>
        <row r="7805">
          <cell r="A7805" t="str">
            <v>69516108945</v>
          </cell>
          <cell r="B7805">
            <v>660677.18000000005</v>
          </cell>
        </row>
        <row r="7806">
          <cell r="A7806" t="str">
            <v>69516108956</v>
          </cell>
          <cell r="B7806">
            <v>932075.65</v>
          </cell>
        </row>
        <row r="7807">
          <cell r="A7807" t="str">
            <v>69516108960</v>
          </cell>
          <cell r="B7807">
            <v>27321.3</v>
          </cell>
        </row>
        <row r="7808">
          <cell r="A7808" t="str">
            <v>69516108971</v>
          </cell>
          <cell r="B7808">
            <v>208398.3</v>
          </cell>
        </row>
        <row r="7809">
          <cell r="A7809" t="str">
            <v>69516108982</v>
          </cell>
          <cell r="B7809">
            <v>583691.6</v>
          </cell>
        </row>
        <row r="7810">
          <cell r="A7810" t="str">
            <v>69516108993</v>
          </cell>
          <cell r="B7810">
            <v>3049</v>
          </cell>
        </row>
        <row r="7811">
          <cell r="A7811" t="str">
            <v>69516109004</v>
          </cell>
          <cell r="B7811">
            <v>17220</v>
          </cell>
        </row>
        <row r="7812">
          <cell r="A7812" t="str">
            <v>69516109015</v>
          </cell>
          <cell r="B7812">
            <v>610793.74</v>
          </cell>
        </row>
        <row r="7813">
          <cell r="A7813" t="str">
            <v>69516109026</v>
          </cell>
          <cell r="B7813">
            <v>555270.69999999995</v>
          </cell>
        </row>
        <row r="7814">
          <cell r="A7814" t="str">
            <v>69516109030</v>
          </cell>
          <cell r="B7814">
            <v>477451.8</v>
          </cell>
        </row>
        <row r="7815">
          <cell r="A7815" t="str">
            <v>69516109041</v>
          </cell>
          <cell r="B7815">
            <v>649327.6</v>
          </cell>
        </row>
        <row r="7816">
          <cell r="A7816" t="str">
            <v>69516109052</v>
          </cell>
          <cell r="B7816">
            <v>14560</v>
          </cell>
        </row>
        <row r="7817">
          <cell r="A7817" t="str">
            <v>69516109074</v>
          </cell>
          <cell r="B7817">
            <v>9472.7000000000007</v>
          </cell>
        </row>
        <row r="7818">
          <cell r="A7818" t="str">
            <v>69516109085</v>
          </cell>
          <cell r="B7818">
            <v>31123.8</v>
          </cell>
        </row>
        <row r="7819">
          <cell r="A7819" t="str">
            <v>69516109096</v>
          </cell>
          <cell r="B7819">
            <v>10924.1</v>
          </cell>
        </row>
        <row r="7820">
          <cell r="A7820" t="str">
            <v>69516109100</v>
          </cell>
          <cell r="B7820">
            <v>501167.1</v>
          </cell>
        </row>
        <row r="7821">
          <cell r="A7821" t="str">
            <v>7346855160</v>
          </cell>
          <cell r="B7821">
            <v>0</v>
          </cell>
        </row>
        <row r="7822">
          <cell r="A7822" t="str">
            <v>73806716021</v>
          </cell>
          <cell r="B7822">
            <v>1824.32</v>
          </cell>
        </row>
        <row r="7823">
          <cell r="A7823" t="str">
            <v>73806719683</v>
          </cell>
          <cell r="B7823">
            <v>13699.9</v>
          </cell>
        </row>
        <row r="7824">
          <cell r="A7824" t="str">
            <v>75400416091</v>
          </cell>
          <cell r="B7824">
            <v>377324.7</v>
          </cell>
        </row>
        <row r="7825">
          <cell r="A7825" t="str">
            <v>75400416102</v>
          </cell>
          <cell r="B7825">
            <v>933199.2</v>
          </cell>
        </row>
        <row r="7826">
          <cell r="A7826" t="str">
            <v>75400448501</v>
          </cell>
          <cell r="B7826">
            <v>343251.8</v>
          </cell>
        </row>
        <row r="7827">
          <cell r="A7827" t="str">
            <v>75400449260</v>
          </cell>
          <cell r="B7827">
            <v>276318.7</v>
          </cell>
        </row>
        <row r="7828">
          <cell r="A7828" t="str">
            <v>75400449293</v>
          </cell>
          <cell r="B7828">
            <v>45659</v>
          </cell>
        </row>
        <row r="7829">
          <cell r="A7829" t="str">
            <v>75400449326</v>
          </cell>
          <cell r="B7829">
            <v>277420.7</v>
          </cell>
        </row>
        <row r="7830">
          <cell r="A7830" t="str">
            <v>75400457516</v>
          </cell>
          <cell r="B7830">
            <v>210208.2</v>
          </cell>
        </row>
        <row r="7831">
          <cell r="A7831" t="str">
            <v>75400470315</v>
          </cell>
          <cell r="B7831">
            <v>265398.7</v>
          </cell>
        </row>
        <row r="7832">
          <cell r="A7832" t="str">
            <v>75700416091</v>
          </cell>
          <cell r="B7832">
            <v>171434.2</v>
          </cell>
        </row>
        <row r="7833">
          <cell r="A7833" t="str">
            <v>78114720252</v>
          </cell>
          <cell r="B7833">
            <v>47970</v>
          </cell>
        </row>
        <row r="7834">
          <cell r="A7834" t="str">
            <v>78404212305</v>
          </cell>
          <cell r="B7834">
            <v>5346.2</v>
          </cell>
        </row>
        <row r="7835">
          <cell r="A7835" t="str">
            <v>78408071604</v>
          </cell>
          <cell r="B7835">
            <v>7020</v>
          </cell>
        </row>
        <row r="7836">
          <cell r="A7836" t="str">
            <v>78408399532</v>
          </cell>
          <cell r="B7836">
            <v>6435</v>
          </cell>
        </row>
        <row r="7837">
          <cell r="A7837" t="str">
            <v>93331110590</v>
          </cell>
          <cell r="B7837">
            <v>291637.2</v>
          </cell>
        </row>
        <row r="7838">
          <cell r="A7838" t="str">
            <v>93331133211</v>
          </cell>
          <cell r="B7838">
            <v>44536.2</v>
          </cell>
        </row>
        <row r="7839">
          <cell r="A7839" t="str">
            <v>93331133266</v>
          </cell>
          <cell r="B7839">
            <v>82594.7</v>
          </cell>
        </row>
        <row r="7840">
          <cell r="A7840" t="str">
            <v>93331133270</v>
          </cell>
          <cell r="B7840">
            <v>82210.8</v>
          </cell>
        </row>
        <row r="7841">
          <cell r="A7841" t="str">
            <v>93331138553</v>
          </cell>
          <cell r="B7841">
            <v>88514.6</v>
          </cell>
        </row>
        <row r="7842">
          <cell r="A7842" t="str">
            <v>93331138564</v>
          </cell>
          <cell r="B7842">
            <v>27617.7</v>
          </cell>
        </row>
        <row r="7843">
          <cell r="A7843" t="str">
            <v>93331144293</v>
          </cell>
          <cell r="B7843">
            <v>283034</v>
          </cell>
        </row>
        <row r="7844">
          <cell r="A7844" t="str">
            <v>93331144315</v>
          </cell>
          <cell r="B7844">
            <v>30589.7</v>
          </cell>
        </row>
        <row r="7845">
          <cell r="A7845" t="str">
            <v>93331145052</v>
          </cell>
          <cell r="B7845">
            <v>83252.899999999994</v>
          </cell>
        </row>
        <row r="7846">
          <cell r="A7846" t="str">
            <v>93331145063</v>
          </cell>
          <cell r="B7846">
            <v>82594.7</v>
          </cell>
        </row>
        <row r="7847">
          <cell r="A7847" t="str">
            <v>93331146360</v>
          </cell>
          <cell r="B7847">
            <v>118599.9</v>
          </cell>
        </row>
        <row r="7848">
          <cell r="A7848" t="str">
            <v>93331146371</v>
          </cell>
          <cell r="B7848">
            <v>58987.5</v>
          </cell>
        </row>
        <row r="7849">
          <cell r="A7849" t="str">
            <v>93331146382</v>
          </cell>
          <cell r="B7849">
            <v>62514.6</v>
          </cell>
        </row>
        <row r="7850">
          <cell r="A7850" t="str">
            <v>93331146393</v>
          </cell>
          <cell r="B7850">
            <v>100981.4</v>
          </cell>
        </row>
        <row r="7851">
          <cell r="A7851" t="str">
            <v>93331146404</v>
          </cell>
          <cell r="B7851">
            <v>175899.3</v>
          </cell>
        </row>
        <row r="7852">
          <cell r="A7852" t="str">
            <v>93331146415</v>
          </cell>
          <cell r="B7852">
            <v>199806.9</v>
          </cell>
        </row>
        <row r="7853">
          <cell r="A7853" t="str">
            <v>93331146754</v>
          </cell>
          <cell r="B7853">
            <v>80214.5</v>
          </cell>
        </row>
        <row r="7854">
          <cell r="A7854" t="str">
            <v>93331149436</v>
          </cell>
          <cell r="B7854">
            <v>98863.6</v>
          </cell>
        </row>
        <row r="7855">
          <cell r="A7855" t="str">
            <v>93331152295</v>
          </cell>
          <cell r="B7855">
            <v>114665.2</v>
          </cell>
        </row>
        <row r="7856">
          <cell r="A7856" t="str">
            <v>93331152306</v>
          </cell>
          <cell r="B7856">
            <v>502402.4</v>
          </cell>
        </row>
        <row r="7857">
          <cell r="A7857" t="str">
            <v>93331159450</v>
          </cell>
          <cell r="B7857">
            <v>279367.5</v>
          </cell>
        </row>
        <row r="7858">
          <cell r="A7858" t="str">
            <v>93331160710</v>
          </cell>
          <cell r="B7858">
            <v>84207.1</v>
          </cell>
        </row>
        <row r="7859">
          <cell r="A7859" t="str">
            <v>93331227593</v>
          </cell>
          <cell r="B7859">
            <v>82912.800000000003</v>
          </cell>
        </row>
        <row r="7860">
          <cell r="A7860" t="str">
            <v>93331228816</v>
          </cell>
          <cell r="B7860">
            <v>149677.4</v>
          </cell>
        </row>
        <row r="7861">
          <cell r="A7861" t="str">
            <v>93331228820</v>
          </cell>
          <cell r="B7861">
            <v>83373.5</v>
          </cell>
        </row>
        <row r="7862">
          <cell r="A7862" t="str">
            <v>93331228831</v>
          </cell>
          <cell r="B7862">
            <v>95860.3</v>
          </cell>
        </row>
        <row r="7863">
          <cell r="A7863" t="str">
            <v>93331228886</v>
          </cell>
          <cell r="B7863">
            <v>124872.5</v>
          </cell>
        </row>
        <row r="7864">
          <cell r="A7864" t="str">
            <v>93331231760</v>
          </cell>
          <cell r="B7864">
            <v>128135.2</v>
          </cell>
        </row>
        <row r="7865">
          <cell r="A7865" t="str">
            <v>93331231771</v>
          </cell>
          <cell r="B7865">
            <v>96406</v>
          </cell>
        </row>
        <row r="7866">
          <cell r="A7866" t="str">
            <v>93331231896</v>
          </cell>
          <cell r="B7866">
            <v>83223.399999999994</v>
          </cell>
        </row>
        <row r="7867">
          <cell r="A7867" t="str">
            <v>93331237861</v>
          </cell>
          <cell r="B7867">
            <v>96659.8</v>
          </cell>
        </row>
        <row r="7868">
          <cell r="A7868" t="str">
            <v>93331237872</v>
          </cell>
          <cell r="B7868">
            <v>145093.5</v>
          </cell>
        </row>
        <row r="7869">
          <cell r="A7869" t="str">
            <v>93331248770</v>
          </cell>
          <cell r="B7869">
            <v>149139.29999999999</v>
          </cell>
        </row>
        <row r="7870">
          <cell r="A7870" t="str">
            <v>93331248825</v>
          </cell>
          <cell r="B7870">
            <v>83087.8</v>
          </cell>
        </row>
        <row r="7871">
          <cell r="A7871" t="str">
            <v>93331249816</v>
          </cell>
          <cell r="B7871">
            <v>49633.9</v>
          </cell>
        </row>
        <row r="7872">
          <cell r="A7872" t="str">
            <v>93331253703</v>
          </cell>
          <cell r="B7872">
            <v>27337.8</v>
          </cell>
        </row>
        <row r="7873">
          <cell r="A7873" t="str">
            <v>93331255910</v>
          </cell>
          <cell r="B7873">
            <v>99386.9</v>
          </cell>
        </row>
        <row r="7874">
          <cell r="A7874" t="str">
            <v>93331256794</v>
          </cell>
          <cell r="B7874">
            <v>13655</v>
          </cell>
        </row>
        <row r="7875">
          <cell r="A7875" t="str">
            <v>93331260633</v>
          </cell>
          <cell r="B7875">
            <v>67257.3</v>
          </cell>
        </row>
        <row r="7876">
          <cell r="A7876" t="str">
            <v>93331261742</v>
          </cell>
          <cell r="B7876">
            <v>35065.1</v>
          </cell>
        </row>
        <row r="7877">
          <cell r="A7877" t="str">
            <v>93331261764</v>
          </cell>
          <cell r="B7877">
            <v>67739.399999999994</v>
          </cell>
        </row>
        <row r="7878">
          <cell r="A7878" t="str">
            <v>93331282226</v>
          </cell>
          <cell r="B7878">
            <v>46049.8</v>
          </cell>
        </row>
        <row r="7879">
          <cell r="A7879" t="str">
            <v>93331282230</v>
          </cell>
          <cell r="B7879">
            <v>33996.6</v>
          </cell>
        </row>
        <row r="7880">
          <cell r="A7880" t="str">
            <v>93331282274</v>
          </cell>
          <cell r="B7880">
            <v>107452.3</v>
          </cell>
        </row>
        <row r="7881">
          <cell r="A7881" t="str">
            <v>93331282300</v>
          </cell>
          <cell r="B7881">
            <v>88611.8</v>
          </cell>
        </row>
        <row r="7882">
          <cell r="A7882" t="str">
            <v>93331283464</v>
          </cell>
          <cell r="B7882">
            <v>35435.199999999997</v>
          </cell>
        </row>
        <row r="7883">
          <cell r="A7883" t="str">
            <v>93331283475</v>
          </cell>
          <cell r="B7883">
            <v>35212.6</v>
          </cell>
        </row>
        <row r="7884">
          <cell r="A7884" t="str">
            <v>93331284341</v>
          </cell>
          <cell r="B7884">
            <v>51147.1</v>
          </cell>
        </row>
        <row r="7885">
          <cell r="A7885" t="str">
            <v>93331287583</v>
          </cell>
          <cell r="B7885">
            <v>121103.3</v>
          </cell>
        </row>
        <row r="7886">
          <cell r="A7886" t="str">
            <v>93331287664</v>
          </cell>
          <cell r="B7886">
            <v>52126.8</v>
          </cell>
        </row>
        <row r="7887">
          <cell r="A7887" t="str">
            <v>93331288036</v>
          </cell>
          <cell r="B7887">
            <v>69194.399999999994</v>
          </cell>
        </row>
        <row r="7888">
          <cell r="A7888" t="str">
            <v>93331288040</v>
          </cell>
          <cell r="B7888">
            <v>138869.20000000001</v>
          </cell>
        </row>
        <row r="7889">
          <cell r="A7889" t="str">
            <v>93331288051</v>
          </cell>
          <cell r="B7889">
            <v>52877.1</v>
          </cell>
        </row>
        <row r="7890">
          <cell r="A7890" t="str">
            <v>93331288062</v>
          </cell>
          <cell r="B7890">
            <v>52689.3</v>
          </cell>
        </row>
        <row r="7891">
          <cell r="A7891" t="str">
            <v>93331288073</v>
          </cell>
          <cell r="B7891">
            <v>69196</v>
          </cell>
        </row>
        <row r="7892">
          <cell r="A7892" t="str">
            <v>93331289274</v>
          </cell>
          <cell r="B7892">
            <v>141535.79999999999</v>
          </cell>
        </row>
        <row r="7893">
          <cell r="A7893" t="str">
            <v>93331289893</v>
          </cell>
          <cell r="B7893">
            <v>72172.3</v>
          </cell>
        </row>
        <row r="7894">
          <cell r="A7894" t="str">
            <v>93331289952</v>
          </cell>
          <cell r="B7894">
            <v>142981</v>
          </cell>
        </row>
        <row r="7895">
          <cell r="A7895" t="str">
            <v>93331289996</v>
          </cell>
          <cell r="B7895">
            <v>53812.1</v>
          </cell>
        </row>
        <row r="7896">
          <cell r="A7896" t="str">
            <v>93331292925</v>
          </cell>
          <cell r="B7896">
            <v>52101.2</v>
          </cell>
        </row>
        <row r="7897">
          <cell r="A7897" t="str">
            <v>93331292936</v>
          </cell>
          <cell r="B7897">
            <v>52574.5</v>
          </cell>
        </row>
        <row r="7898">
          <cell r="A7898" t="str">
            <v>93331292940</v>
          </cell>
          <cell r="B7898">
            <v>34478.800000000003</v>
          </cell>
        </row>
        <row r="7899">
          <cell r="A7899" t="str">
            <v>93331292951</v>
          </cell>
          <cell r="B7899">
            <v>35007.300000000003</v>
          </cell>
        </row>
        <row r="7900">
          <cell r="A7900" t="str">
            <v>93331293006</v>
          </cell>
          <cell r="B7900">
            <v>86973</v>
          </cell>
        </row>
        <row r="7901">
          <cell r="A7901" t="str">
            <v>93331294406</v>
          </cell>
          <cell r="B7901">
            <v>103791.6</v>
          </cell>
        </row>
        <row r="7902">
          <cell r="A7902" t="str">
            <v>93331300570</v>
          </cell>
          <cell r="B7902">
            <v>87240.5</v>
          </cell>
        </row>
        <row r="7903">
          <cell r="A7903" t="str">
            <v>93331300581</v>
          </cell>
          <cell r="B7903">
            <v>122807.5</v>
          </cell>
        </row>
        <row r="7904">
          <cell r="A7904" t="str">
            <v>93331300592</v>
          </cell>
          <cell r="B7904">
            <v>52517.599999999999</v>
          </cell>
        </row>
        <row r="7905">
          <cell r="A7905" t="str">
            <v>93331300603</v>
          </cell>
          <cell r="B7905">
            <v>70023.5</v>
          </cell>
        </row>
        <row r="7906">
          <cell r="A7906" t="str">
            <v>93331444304</v>
          </cell>
          <cell r="B7906">
            <v>136451.29999999999</v>
          </cell>
        </row>
        <row r="7907">
          <cell r="A7907" t="str">
            <v>98812215825</v>
          </cell>
          <cell r="B7907">
            <v>221293.2</v>
          </cell>
        </row>
        <row r="7908">
          <cell r="A7908" t="str">
            <v>98812225334</v>
          </cell>
          <cell r="B7908">
            <v>6037.3</v>
          </cell>
        </row>
        <row r="7909">
          <cell r="A7909" t="str">
            <v>99995436935</v>
          </cell>
          <cell r="B7909">
            <v>10024.200000000001</v>
          </cell>
        </row>
        <row r="7910">
          <cell r="A7910" t="str">
            <v>99995438943</v>
          </cell>
          <cell r="B7910">
            <v>257742.9</v>
          </cell>
        </row>
        <row r="7911">
          <cell r="A7911" t="str">
            <v>99995438954</v>
          </cell>
          <cell r="B7911">
            <v>153123.9</v>
          </cell>
        </row>
        <row r="7912">
          <cell r="A7912" t="str">
            <v>99995440656</v>
          </cell>
          <cell r="B7912">
            <v>690930.3</v>
          </cell>
        </row>
        <row r="7913">
          <cell r="A7913" t="str">
            <v>99995441544</v>
          </cell>
          <cell r="B7913">
            <v>8238.2000000000007</v>
          </cell>
        </row>
        <row r="7914">
          <cell r="A7914" t="str">
            <v>99995443331</v>
          </cell>
          <cell r="B7914">
            <v>279787.09999999998</v>
          </cell>
        </row>
        <row r="7915">
          <cell r="A7915" t="str">
            <v>99996839385</v>
          </cell>
          <cell r="B7915">
            <v>1147387.6000000001</v>
          </cell>
        </row>
        <row r="7916">
          <cell r="A7916" t="str">
            <v>99996839396</v>
          </cell>
          <cell r="B7916">
            <v>304489.7</v>
          </cell>
        </row>
        <row r="7917">
          <cell r="A7917" t="str">
            <v>99997503232</v>
          </cell>
          <cell r="B7917">
            <v>1043752.4</v>
          </cell>
        </row>
        <row r="7918">
          <cell r="A7918" t="str">
            <v>99998742372</v>
          </cell>
          <cell r="B7918">
            <v>47760</v>
          </cell>
        </row>
        <row r="7919">
          <cell r="A7919" t="str">
            <v>99998742755</v>
          </cell>
          <cell r="B7919">
            <v>5280</v>
          </cell>
        </row>
      </sheetData>
      <sheetData sheetId="6" refreshError="1"/>
      <sheetData sheetId="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500_AR Aging EX Dec'13(THB) "/>
      <sheetName val="Insurance Limit 2013 YE"/>
      <sheetName val="AR Aging ALL Dec'13(THB)"/>
      <sheetName val="E310_AR-Export"/>
      <sheetName val="AR bal"/>
      <sheetName val="Piv.YFCMR07 YE13)"/>
      <sheetName val="YFCMR07_DEC'13_"/>
      <sheetName val="CMIS YE'13"/>
      <sheetName val="credit0 "/>
      <sheetName val="YFCMR07_DEC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Account</v>
          </cell>
          <cell r="B1" t="str">
            <v>Curr.</v>
          </cell>
          <cell r="C1" t="str">
            <v>Name</v>
          </cell>
          <cell r="D1" t="str">
            <v>Sum of       Amount in DC</v>
          </cell>
          <cell r="E1" t="str">
            <v>Sum of    Amt in loc.cur.</v>
          </cell>
        </row>
        <row r="2">
          <cell r="A2">
            <v>65</v>
          </cell>
          <cell r="B2" t="str">
            <v>THB</v>
          </cell>
          <cell r="C2" t="str">
            <v>NIPPON PAINT (THAILAND) CO., L</v>
          </cell>
          <cell r="D2">
            <v>24046966</v>
          </cell>
          <cell r="E2">
            <v>24046966</v>
          </cell>
        </row>
        <row r="3">
          <cell r="A3">
            <v>71</v>
          </cell>
          <cell r="B3" t="str">
            <v>THB</v>
          </cell>
          <cell r="C3" t="str">
            <v>POLYCHEM CO., LTD.</v>
          </cell>
          <cell r="D3">
            <v>797826.78</v>
          </cell>
          <cell r="E3">
            <v>797826.78</v>
          </cell>
        </row>
        <row r="4">
          <cell r="A4">
            <v>290</v>
          </cell>
          <cell r="B4" t="str">
            <v>THB</v>
          </cell>
          <cell r="C4" t="str">
            <v>BU CHEMICAL INDUSTRY CO., LTD.</v>
          </cell>
          <cell r="D4">
            <v>71561.600000000006</v>
          </cell>
          <cell r="E4">
            <v>71561.600000000006</v>
          </cell>
        </row>
        <row r="5">
          <cell r="A5">
            <v>293</v>
          </cell>
          <cell r="B5" t="str">
            <v>THB</v>
          </cell>
          <cell r="C5" t="str">
            <v>COBRA INTERNATIONAL CO.,LTD</v>
          </cell>
          <cell r="D5">
            <v>2993205.1599999992</v>
          </cell>
          <cell r="E5">
            <v>2993205.1599999992</v>
          </cell>
        </row>
        <row r="6">
          <cell r="A6">
            <v>296</v>
          </cell>
          <cell r="B6" t="str">
            <v>THB</v>
          </cell>
          <cell r="C6" t="str">
            <v>CORNEL POLYMER CO., LTD.</v>
          </cell>
          <cell r="D6">
            <v>1754800</v>
          </cell>
          <cell r="E6">
            <v>1754800</v>
          </cell>
        </row>
        <row r="7">
          <cell r="A7">
            <v>301</v>
          </cell>
          <cell r="B7" t="str">
            <v>THB</v>
          </cell>
          <cell r="C7" t="str">
            <v>ECOPAINT CO., LTD.</v>
          </cell>
          <cell r="D7">
            <v>609900</v>
          </cell>
          <cell r="E7">
            <v>609900</v>
          </cell>
        </row>
        <row r="8">
          <cell r="A8">
            <v>305</v>
          </cell>
          <cell r="B8" t="str">
            <v>THB</v>
          </cell>
          <cell r="C8" t="str">
            <v>GROUPMECH CORPORATION LTD.</v>
          </cell>
          <cell r="D8">
            <v>1033085</v>
          </cell>
          <cell r="E8">
            <v>1033085</v>
          </cell>
        </row>
        <row r="9">
          <cell r="A9">
            <v>307</v>
          </cell>
          <cell r="B9" t="str">
            <v>THB</v>
          </cell>
          <cell r="C9" t="str">
            <v>AKZO NOBEL PAINTS (THAILAND)</v>
          </cell>
          <cell r="D9">
            <v>12549975</v>
          </cell>
          <cell r="E9">
            <v>12549975</v>
          </cell>
        </row>
        <row r="10">
          <cell r="A10">
            <v>311</v>
          </cell>
          <cell r="B10" t="str">
            <v>THB</v>
          </cell>
          <cell r="C10" t="str">
            <v>JOTUN THAILAND LTD.</v>
          </cell>
          <cell r="D10">
            <v>41625152.040000021</v>
          </cell>
          <cell r="E10">
            <v>41625152.040000021</v>
          </cell>
        </row>
        <row r="11">
          <cell r="A11">
            <v>314</v>
          </cell>
          <cell r="B11" t="str">
            <v>THB</v>
          </cell>
          <cell r="C11" t="str">
            <v>KANSAI RESIN (THAILAND) CO.,LT</v>
          </cell>
          <cell r="D11">
            <v>28293341.25</v>
          </cell>
          <cell r="E11">
            <v>28293341.25</v>
          </cell>
        </row>
        <row r="12">
          <cell r="A12">
            <v>320</v>
          </cell>
          <cell r="B12" t="str">
            <v>THB</v>
          </cell>
          <cell r="C12" t="str">
            <v>OPAL PAINT CO., LTD.</v>
          </cell>
          <cell r="D12">
            <v>5327166.2</v>
          </cell>
          <cell r="E12">
            <v>5327166.2</v>
          </cell>
        </row>
        <row r="13">
          <cell r="A13">
            <v>322</v>
          </cell>
          <cell r="B13" t="str">
            <v>THB</v>
          </cell>
          <cell r="C13" t="str">
            <v>POWDER PLUS CO., LTD.</v>
          </cell>
          <cell r="D13">
            <v>4156950</v>
          </cell>
          <cell r="E13">
            <v>4156950</v>
          </cell>
        </row>
        <row r="14">
          <cell r="A14">
            <v>323</v>
          </cell>
          <cell r="B14" t="str">
            <v>THB</v>
          </cell>
          <cell r="C14" t="str">
            <v>PPG COATINGS (THAILAND) CO., L</v>
          </cell>
          <cell r="D14">
            <v>29156244.75</v>
          </cell>
          <cell r="E14">
            <v>29156244.75</v>
          </cell>
        </row>
        <row r="15">
          <cell r="A15">
            <v>332</v>
          </cell>
          <cell r="B15" t="str">
            <v>THB</v>
          </cell>
          <cell r="C15" t="str">
            <v>SIAM OXYPLAST CO., LTD.</v>
          </cell>
          <cell r="D15">
            <v>3295600</v>
          </cell>
          <cell r="E15">
            <v>3295600</v>
          </cell>
        </row>
        <row r="16">
          <cell r="A16">
            <v>334</v>
          </cell>
          <cell r="B16" t="str">
            <v>THB</v>
          </cell>
          <cell r="C16" t="str">
            <v>SIKA (THAILAND) LTD.</v>
          </cell>
          <cell r="D16">
            <v>2722508</v>
          </cell>
          <cell r="E16">
            <v>2722508</v>
          </cell>
        </row>
        <row r="17">
          <cell r="A17">
            <v>339</v>
          </cell>
          <cell r="B17" t="str">
            <v>THB</v>
          </cell>
          <cell r="C17" t="str">
            <v>THAI COMPOSITE CO., LTD.</v>
          </cell>
          <cell r="D17">
            <v>5126584</v>
          </cell>
          <cell r="E17">
            <v>5126584</v>
          </cell>
        </row>
        <row r="18">
          <cell r="A18">
            <v>341</v>
          </cell>
          <cell r="B18" t="str">
            <v>THB</v>
          </cell>
          <cell r="C18" t="str">
            <v>THAI EUROCOAT LIMITED</v>
          </cell>
          <cell r="D18">
            <v>16008805</v>
          </cell>
          <cell r="E18">
            <v>16008805</v>
          </cell>
        </row>
        <row r="19">
          <cell r="A19">
            <v>342</v>
          </cell>
          <cell r="B19" t="str">
            <v>THB</v>
          </cell>
          <cell r="C19" t="str">
            <v>THAI KANSAI PAINT CO., LTD.</v>
          </cell>
          <cell r="D19">
            <v>754243</v>
          </cell>
          <cell r="E19">
            <v>754243</v>
          </cell>
        </row>
        <row r="20">
          <cell r="A20">
            <v>344</v>
          </cell>
          <cell r="B20" t="str">
            <v>THB</v>
          </cell>
          <cell r="C20" t="str">
            <v>THAI MITSUI SPECIALTY CHEMICAL</v>
          </cell>
          <cell r="D20">
            <v>824756</v>
          </cell>
          <cell r="E20">
            <v>824756</v>
          </cell>
        </row>
        <row r="21">
          <cell r="A21">
            <v>345</v>
          </cell>
          <cell r="B21" t="str">
            <v>THB</v>
          </cell>
          <cell r="C21" t="str">
            <v>THAI TOA INDUSTRIES CO., LTD.</v>
          </cell>
          <cell r="D21">
            <v>4293268</v>
          </cell>
          <cell r="E21">
            <v>4293268</v>
          </cell>
        </row>
        <row r="22">
          <cell r="A22">
            <v>348</v>
          </cell>
          <cell r="B22" t="str">
            <v>THB</v>
          </cell>
          <cell r="C22" t="str">
            <v>TOA CHUGOKU PAINTS CO., LTD.</v>
          </cell>
          <cell r="D22">
            <v>13618960</v>
          </cell>
          <cell r="E22">
            <v>13618960</v>
          </cell>
        </row>
        <row r="23">
          <cell r="A23">
            <v>349</v>
          </cell>
          <cell r="B23" t="str">
            <v>THB</v>
          </cell>
          <cell r="C23" t="str">
            <v>TOA PAINT (THAILAND) CO., LTD.</v>
          </cell>
          <cell r="D23">
            <v>12394559</v>
          </cell>
          <cell r="E23">
            <v>12394559</v>
          </cell>
        </row>
        <row r="24">
          <cell r="A24">
            <v>350</v>
          </cell>
          <cell r="B24" t="str">
            <v>THB</v>
          </cell>
          <cell r="C24" t="str">
            <v>TOA PERFORMANCE COATING CORPOR</v>
          </cell>
          <cell r="D24">
            <v>20556460.160000004</v>
          </cell>
          <cell r="E24">
            <v>20556460.160000004</v>
          </cell>
        </row>
        <row r="25">
          <cell r="A25">
            <v>351</v>
          </cell>
          <cell r="B25" t="str">
            <v>THB</v>
          </cell>
          <cell r="C25" t="str">
            <v>TOP COATING CO., LTD.</v>
          </cell>
          <cell r="D25">
            <v>741611.65</v>
          </cell>
          <cell r="E25">
            <v>741611.65</v>
          </cell>
        </row>
        <row r="26">
          <cell r="A26">
            <v>356</v>
          </cell>
          <cell r="B26" t="str">
            <v>THB</v>
          </cell>
          <cell r="C26" t="str">
            <v>UBIS (ASIA) PUBLIC CO., LTD.</v>
          </cell>
          <cell r="D26">
            <v>1743639.9</v>
          </cell>
          <cell r="E26">
            <v>1743639.9</v>
          </cell>
        </row>
        <row r="27">
          <cell r="A27">
            <v>358</v>
          </cell>
          <cell r="B27" t="str">
            <v>THB</v>
          </cell>
          <cell r="C27" t="str">
            <v>V.POWDER TECH CO., LTD.</v>
          </cell>
          <cell r="D27">
            <v>24895502.75</v>
          </cell>
          <cell r="E27">
            <v>24895502.75</v>
          </cell>
        </row>
        <row r="28">
          <cell r="A28">
            <v>360</v>
          </cell>
          <cell r="B28" t="str">
            <v>THB</v>
          </cell>
          <cell r="C28" t="str">
            <v>W.R. GRACE (THAILAND) LIMITED.</v>
          </cell>
          <cell r="D28">
            <v>4543519.6000000006</v>
          </cell>
          <cell r="E28">
            <v>4543519.6000000006</v>
          </cell>
        </row>
        <row r="29">
          <cell r="A29">
            <v>362</v>
          </cell>
          <cell r="B29" t="str">
            <v>USD</v>
          </cell>
          <cell r="C29" t="str">
            <v>ATICO TRADE KOLL. STI / TULGA</v>
          </cell>
          <cell r="D29">
            <v>40950</v>
          </cell>
          <cell r="E29">
            <v>1310862.74</v>
          </cell>
        </row>
        <row r="30">
          <cell r="A30">
            <v>366</v>
          </cell>
          <cell r="B30" t="str">
            <v>USD</v>
          </cell>
          <cell r="C30" t="str">
            <v>ASIAN PAINTS PPG PVT LTD.(5601</v>
          </cell>
          <cell r="D30">
            <v>71390</v>
          </cell>
          <cell r="E30">
            <v>2271008.71</v>
          </cell>
        </row>
        <row r="31">
          <cell r="A31">
            <v>369</v>
          </cell>
          <cell r="B31" t="str">
            <v>USD</v>
          </cell>
          <cell r="C31" t="str">
            <v>ELANTAS BECK INDIA LTD.</v>
          </cell>
          <cell r="D31">
            <v>185932</v>
          </cell>
          <cell r="E31">
            <v>5993839.6800000006</v>
          </cell>
        </row>
        <row r="32">
          <cell r="A32">
            <v>373</v>
          </cell>
          <cell r="B32" t="str">
            <v>USD</v>
          </cell>
          <cell r="C32" t="str">
            <v>BERGER PAINTS INDIA LIMITED</v>
          </cell>
          <cell r="D32">
            <v>155309</v>
          </cell>
          <cell r="E32">
            <v>4896905.8499999996</v>
          </cell>
        </row>
        <row r="33">
          <cell r="A33">
            <v>374</v>
          </cell>
          <cell r="B33" t="str">
            <v>EUR</v>
          </cell>
          <cell r="C33" t="str">
            <v>ELANTAS ITALIA S.R.L.</v>
          </cell>
          <cell r="D33">
            <v>142054</v>
          </cell>
          <cell r="E33">
            <v>6046837.2599999998</v>
          </cell>
        </row>
        <row r="34">
          <cell r="A34">
            <v>377</v>
          </cell>
          <cell r="B34" t="str">
            <v>USD</v>
          </cell>
          <cell r="C34" t="str">
            <v>CHUGOKU MARINE PAINTS (S) PTE.</v>
          </cell>
          <cell r="D34">
            <v>90428</v>
          </cell>
          <cell r="E34">
            <v>2901208.5999999996</v>
          </cell>
        </row>
        <row r="35">
          <cell r="A35">
            <v>380</v>
          </cell>
          <cell r="B35" t="str">
            <v>USD</v>
          </cell>
          <cell r="C35" t="str">
            <v>COLOUR TOP SDN. BHD.</v>
          </cell>
          <cell r="D35">
            <v>34810</v>
          </cell>
          <cell r="E35">
            <v>1096240</v>
          </cell>
        </row>
        <row r="36">
          <cell r="A36">
            <v>381</v>
          </cell>
          <cell r="B36" t="str">
            <v>USD</v>
          </cell>
          <cell r="C36" t="str">
            <v>CHEMREZ TECHNOLOGIES, INC</v>
          </cell>
          <cell r="D36">
            <v>81250</v>
          </cell>
          <cell r="E36">
            <v>2592362.5</v>
          </cell>
        </row>
        <row r="37">
          <cell r="A37">
            <v>382</v>
          </cell>
          <cell r="B37" t="str">
            <v>EUR</v>
          </cell>
          <cell r="C37" t="str">
            <v>CTP CHEMICALS AND TECHNOLOGIES</v>
          </cell>
          <cell r="D37">
            <v>2237340</v>
          </cell>
          <cell r="E37">
            <v>97140887.399999976</v>
          </cell>
        </row>
        <row r="38">
          <cell r="A38">
            <v>385</v>
          </cell>
          <cell r="B38" t="str">
            <v>EUR</v>
          </cell>
          <cell r="C38" t="str">
            <v>DUNA-CORRADINI S.P.A.</v>
          </cell>
          <cell r="D38">
            <v>38160</v>
          </cell>
          <cell r="E38">
            <v>1655247.24</v>
          </cell>
        </row>
        <row r="39">
          <cell r="A39">
            <v>390</v>
          </cell>
          <cell r="B39" t="str">
            <v>EUR</v>
          </cell>
          <cell r="C39" t="str">
            <v>EUROPOLVERI S.p.A</v>
          </cell>
          <cell r="D39">
            <v>184080</v>
          </cell>
          <cell r="E39">
            <v>7731317.0499999989</v>
          </cell>
        </row>
        <row r="40">
          <cell r="A40">
            <v>392</v>
          </cell>
          <cell r="B40" t="str">
            <v>USD</v>
          </cell>
          <cell r="C40" t="str">
            <v>KANSAI NEROLAC PAINTS LTD.</v>
          </cell>
          <cell r="D40">
            <v>2000534.75</v>
          </cell>
          <cell r="E40">
            <v>63264075.240000002</v>
          </cell>
        </row>
        <row r="41">
          <cell r="A41">
            <v>394</v>
          </cell>
          <cell r="B41" t="str">
            <v>USD</v>
          </cell>
          <cell r="C41" t="str">
            <v>HEMPEL (SINGAPORE) PTE LTD.</v>
          </cell>
          <cell r="D41">
            <v>92048</v>
          </cell>
          <cell r="E41">
            <v>2974657.65</v>
          </cell>
        </row>
        <row r="42">
          <cell r="A42">
            <v>395</v>
          </cell>
          <cell r="B42" t="str">
            <v>USD</v>
          </cell>
          <cell r="C42" t="str">
            <v>HEMPEL (GUANGZHOU) COATINGS LT</v>
          </cell>
          <cell r="D42">
            <v>109120</v>
          </cell>
          <cell r="E42">
            <v>3454095.4</v>
          </cell>
        </row>
        <row r="43">
          <cell r="A43">
            <v>399</v>
          </cell>
          <cell r="B43" t="str">
            <v>EUR</v>
          </cell>
          <cell r="C43" t="str">
            <v>I.S.E.P. SRL</v>
          </cell>
          <cell r="D43">
            <v>59980</v>
          </cell>
          <cell r="E43">
            <v>2507577.86</v>
          </cell>
        </row>
        <row r="44">
          <cell r="A44">
            <v>409</v>
          </cell>
          <cell r="B44" t="str">
            <v>USD</v>
          </cell>
          <cell r="C44" t="str">
            <v>MIRACON (M) SDN BHD</v>
          </cell>
          <cell r="D44">
            <v>94089.475000000006</v>
          </cell>
          <cell r="E44">
            <v>2962975.9899999998</v>
          </cell>
        </row>
        <row r="45">
          <cell r="A45">
            <v>411</v>
          </cell>
          <cell r="B45" t="str">
            <v>USD</v>
          </cell>
          <cell r="C45" t="str">
            <v>PENNINES INTERNATIONAL INDUSTR</v>
          </cell>
          <cell r="D45">
            <v>83490</v>
          </cell>
          <cell r="E45">
            <v>2700322.09</v>
          </cell>
        </row>
        <row r="46">
          <cell r="A46">
            <v>413</v>
          </cell>
          <cell r="B46" t="str">
            <v>EUR</v>
          </cell>
          <cell r="C46" t="str">
            <v>PO.INT.ER. S.R.L.</v>
          </cell>
          <cell r="D46">
            <v>138453.6</v>
          </cell>
          <cell r="E46">
            <v>5925095.6299999999</v>
          </cell>
        </row>
        <row r="47">
          <cell r="A47">
            <v>417</v>
          </cell>
          <cell r="B47" t="str">
            <v>USD</v>
          </cell>
          <cell r="C47" t="str">
            <v>PT. AXALTA POWDER COATING</v>
          </cell>
          <cell r="D47">
            <v>76865</v>
          </cell>
          <cell r="E47">
            <v>2412734.94</v>
          </cell>
        </row>
        <row r="48">
          <cell r="A48">
            <v>420</v>
          </cell>
          <cell r="B48" t="str">
            <v>USD</v>
          </cell>
          <cell r="C48" t="str">
            <v>PT. NIPSEA PAINT AND CHEMICALS</v>
          </cell>
          <cell r="D48">
            <v>245212.5</v>
          </cell>
          <cell r="E48">
            <v>7976954.7100000009</v>
          </cell>
        </row>
        <row r="49">
          <cell r="A49">
            <v>422</v>
          </cell>
          <cell r="B49" t="str">
            <v>USD</v>
          </cell>
          <cell r="C49" t="str">
            <v>PT. SIKA INDONESIA</v>
          </cell>
          <cell r="D49">
            <v>9072</v>
          </cell>
          <cell r="E49">
            <v>289184.52</v>
          </cell>
        </row>
        <row r="50">
          <cell r="A50">
            <v>426</v>
          </cell>
          <cell r="B50" t="str">
            <v>USD</v>
          </cell>
          <cell r="C50" t="str">
            <v>AIR PRODUCTS &amp; CHEMICALS (S) P</v>
          </cell>
          <cell r="D50">
            <v>183763.88</v>
          </cell>
          <cell r="E50">
            <v>5946287.3099999996</v>
          </cell>
        </row>
        <row r="51">
          <cell r="A51">
            <v>429</v>
          </cell>
          <cell r="B51" t="str">
            <v>USD</v>
          </cell>
          <cell r="C51" t="str">
            <v>STONCOR AFRICA (PTY) LTD.</v>
          </cell>
          <cell r="D51">
            <v>138303.20000000001</v>
          </cell>
          <cell r="E51">
            <v>4433392.32</v>
          </cell>
        </row>
        <row r="52">
          <cell r="A52">
            <v>430</v>
          </cell>
          <cell r="B52" t="str">
            <v>USD</v>
          </cell>
          <cell r="C52" t="str">
            <v>TENAX DO BRASIL LTDA</v>
          </cell>
          <cell r="D52">
            <v>818015</v>
          </cell>
          <cell r="E52">
            <v>26018979.909999996</v>
          </cell>
        </row>
        <row r="53">
          <cell r="A53">
            <v>431</v>
          </cell>
          <cell r="B53" t="str">
            <v>EUR</v>
          </cell>
          <cell r="C53" t="str">
            <v>TENAX SPA</v>
          </cell>
          <cell r="D53">
            <v>718481.2</v>
          </cell>
          <cell r="E53">
            <v>30788053.849999994</v>
          </cell>
        </row>
        <row r="54">
          <cell r="A54">
            <v>446</v>
          </cell>
          <cell r="B54" t="str">
            <v>THB</v>
          </cell>
          <cell r="C54" t="str">
            <v>YONG VICHIAN INTERNATIONAL CO.</v>
          </cell>
          <cell r="D54">
            <v>3119678.6399999997</v>
          </cell>
          <cell r="E54">
            <v>3119678.6399999997</v>
          </cell>
        </row>
        <row r="55">
          <cell r="A55">
            <v>448</v>
          </cell>
          <cell r="B55" t="str">
            <v>THB</v>
          </cell>
          <cell r="C55" t="str">
            <v>PROSTAR CHEMICALS CO., LTD.</v>
          </cell>
          <cell r="D55">
            <v>595936.5</v>
          </cell>
          <cell r="E55">
            <v>595936.5</v>
          </cell>
        </row>
        <row r="56">
          <cell r="A56">
            <v>449</v>
          </cell>
          <cell r="B56" t="str">
            <v>USD</v>
          </cell>
          <cell r="C56" t="str">
            <v>AOC, LLC.</v>
          </cell>
          <cell r="D56">
            <v>790737.50399999996</v>
          </cell>
          <cell r="E56">
            <v>25435280.969999995</v>
          </cell>
        </row>
        <row r="57">
          <cell r="A57">
            <v>450</v>
          </cell>
          <cell r="B57" t="str">
            <v>USD</v>
          </cell>
          <cell r="C57" t="str">
            <v>AROMA CHEMICAL AGENCIES (INDIA</v>
          </cell>
          <cell r="D57">
            <v>458093.9</v>
          </cell>
          <cell r="E57">
            <v>14682487.08</v>
          </cell>
        </row>
        <row r="58">
          <cell r="A58">
            <v>457</v>
          </cell>
          <cell r="B58" t="str">
            <v>USD</v>
          </cell>
          <cell r="C58" t="str">
            <v>ICC CHEMICAL CORPORATION</v>
          </cell>
          <cell r="D58">
            <v>545629.00699999998</v>
          </cell>
          <cell r="E58">
            <v>17039589.93</v>
          </cell>
        </row>
        <row r="59">
          <cell r="A59">
            <v>460</v>
          </cell>
          <cell r="B59" t="str">
            <v>USD</v>
          </cell>
          <cell r="C59" t="str">
            <v>L.V. LOMAS LIMITED</v>
          </cell>
          <cell r="D59">
            <v>194740.1</v>
          </cell>
          <cell r="E59">
            <v>6174812.0600000005</v>
          </cell>
        </row>
        <row r="60">
          <cell r="A60">
            <v>462</v>
          </cell>
          <cell r="B60" t="str">
            <v>USD</v>
          </cell>
          <cell r="C60" t="str">
            <v>LUXCHEM TRADING SDN BHD</v>
          </cell>
          <cell r="D60">
            <v>110473.59999999999</v>
          </cell>
          <cell r="E60">
            <v>3567832.75</v>
          </cell>
        </row>
        <row r="61">
          <cell r="A61">
            <v>463</v>
          </cell>
          <cell r="B61" t="str">
            <v>USD</v>
          </cell>
          <cell r="C61" t="str">
            <v>MAICHEM AND CO.</v>
          </cell>
          <cell r="D61">
            <v>188451.20000000001</v>
          </cell>
          <cell r="E61">
            <v>5954950.0999999996</v>
          </cell>
        </row>
        <row r="62">
          <cell r="A62">
            <v>468</v>
          </cell>
          <cell r="B62" t="str">
            <v>GBP</v>
          </cell>
          <cell r="C62" t="str">
            <v>TENNANTS DISTRIBUTION LIMITED</v>
          </cell>
          <cell r="D62">
            <v>65053</v>
          </cell>
          <cell r="E62">
            <v>3442539.16</v>
          </cell>
        </row>
        <row r="63">
          <cell r="A63">
            <v>478</v>
          </cell>
          <cell r="B63" t="str">
            <v>THB</v>
          </cell>
          <cell r="C63" t="str">
            <v>CIVIL MASTER CONSTRUCTION CO.,</v>
          </cell>
          <cell r="D63">
            <v>1965333.2</v>
          </cell>
          <cell r="E63">
            <v>1965333.2</v>
          </cell>
        </row>
        <row r="64">
          <cell r="A64">
            <v>506</v>
          </cell>
          <cell r="B64" t="str">
            <v>THB</v>
          </cell>
          <cell r="C64" t="str">
            <v>COSMOS COMPOSITE CO., LTD.</v>
          </cell>
          <cell r="D64">
            <v>175230</v>
          </cell>
          <cell r="E64">
            <v>175230</v>
          </cell>
        </row>
        <row r="65">
          <cell r="A65">
            <v>514</v>
          </cell>
          <cell r="B65" t="str">
            <v>THB</v>
          </cell>
          <cell r="C65" t="str">
            <v>NIPPON PAINT (THAILAND) CO., L</v>
          </cell>
          <cell r="D65">
            <v>1561568.7000000002</v>
          </cell>
          <cell r="E65">
            <v>1561568.7000000002</v>
          </cell>
        </row>
        <row r="66">
          <cell r="A66">
            <v>518</v>
          </cell>
          <cell r="B66" t="str">
            <v>THB</v>
          </cell>
          <cell r="C66" t="str">
            <v>PONGPANA CO., LTD</v>
          </cell>
          <cell r="D66">
            <v>624880</v>
          </cell>
          <cell r="E66">
            <v>624880</v>
          </cell>
        </row>
        <row r="67">
          <cell r="A67">
            <v>534</v>
          </cell>
          <cell r="B67" t="str">
            <v>USD</v>
          </cell>
          <cell r="C67" t="str">
            <v>ECOPOLIFIX S.R.L. - SOCIO UNIC</v>
          </cell>
          <cell r="D67">
            <v>432065</v>
          </cell>
          <cell r="E67">
            <v>13690580.050000001</v>
          </cell>
        </row>
        <row r="68">
          <cell r="A68">
            <v>552</v>
          </cell>
          <cell r="B68" t="str">
            <v>USD</v>
          </cell>
          <cell r="C68" t="str">
            <v>VEEYOR POLYMERS PRIVATE LIMITE</v>
          </cell>
          <cell r="D68">
            <v>94658</v>
          </cell>
          <cell r="E68">
            <v>3015644.33</v>
          </cell>
        </row>
        <row r="69">
          <cell r="A69">
            <v>554</v>
          </cell>
          <cell r="B69" t="str">
            <v>USD</v>
          </cell>
          <cell r="C69" t="str">
            <v>MICRO INKS LIMITED</v>
          </cell>
          <cell r="D69">
            <v>599728.75</v>
          </cell>
          <cell r="E69">
            <v>18828228.919999998</v>
          </cell>
        </row>
        <row r="70">
          <cell r="A70">
            <v>556</v>
          </cell>
          <cell r="B70" t="str">
            <v>THB</v>
          </cell>
          <cell r="C70" t="str">
            <v>SCIENCE INTERNATIONAL CO.,LTD.</v>
          </cell>
          <cell r="D70">
            <v>365298</v>
          </cell>
          <cell r="E70">
            <v>365298</v>
          </cell>
        </row>
        <row r="71">
          <cell r="A71">
            <v>582</v>
          </cell>
          <cell r="B71" t="str">
            <v>USD</v>
          </cell>
          <cell r="C71" t="str">
            <v>W.R. GRACE (PHILIPPINES) INC.</v>
          </cell>
          <cell r="D71">
            <v>112000</v>
          </cell>
          <cell r="E71">
            <v>3566096.8</v>
          </cell>
        </row>
        <row r="72">
          <cell r="A72">
            <v>583</v>
          </cell>
          <cell r="B72" t="str">
            <v>USD</v>
          </cell>
          <cell r="C72" t="str">
            <v>L.V. LOMAS LIMITED</v>
          </cell>
          <cell r="D72">
            <v>91450.3</v>
          </cell>
          <cell r="E72">
            <v>2928906.19</v>
          </cell>
        </row>
        <row r="73">
          <cell r="A73">
            <v>594</v>
          </cell>
          <cell r="B73" t="str">
            <v>THB</v>
          </cell>
          <cell r="C73" t="str">
            <v>G-Force Composites Co.,Ltd.</v>
          </cell>
          <cell r="D73">
            <v>258940</v>
          </cell>
          <cell r="E73">
            <v>258940</v>
          </cell>
        </row>
        <row r="74">
          <cell r="A74">
            <v>604</v>
          </cell>
          <cell r="B74" t="str">
            <v>THB</v>
          </cell>
          <cell r="C74" t="str">
            <v>OKITSUMO INTERNATIONAL</v>
          </cell>
          <cell r="D74">
            <v>2796552</v>
          </cell>
          <cell r="E74">
            <v>2796552</v>
          </cell>
        </row>
        <row r="75">
          <cell r="A75">
            <v>612</v>
          </cell>
          <cell r="B75" t="str">
            <v>THB</v>
          </cell>
          <cell r="C75" t="str">
            <v>SOJITZ (THAILAND) CO., LTD.</v>
          </cell>
          <cell r="D75">
            <v>311370</v>
          </cell>
          <cell r="E75">
            <v>311370</v>
          </cell>
        </row>
        <row r="76">
          <cell r="A76">
            <v>616</v>
          </cell>
          <cell r="B76" t="str">
            <v>USD</v>
          </cell>
          <cell r="C76" t="str">
            <v>HEMPEL MANUFACTURING (M) SDN B</v>
          </cell>
          <cell r="D76">
            <v>136400</v>
          </cell>
          <cell r="E76">
            <v>4417013.93</v>
          </cell>
        </row>
        <row r="77">
          <cell r="A77">
            <v>621</v>
          </cell>
          <cell r="B77" t="str">
            <v>THB</v>
          </cell>
          <cell r="C77" t="str">
            <v>BIZWELL MARKETING CO.,LTD</v>
          </cell>
          <cell r="D77">
            <v>5209843.38</v>
          </cell>
          <cell r="E77">
            <v>5209843.38</v>
          </cell>
        </row>
        <row r="78">
          <cell r="A78">
            <v>623</v>
          </cell>
          <cell r="B78" t="str">
            <v>USD</v>
          </cell>
          <cell r="C78" t="str">
            <v>M/S AWAN SPORTS INDUSTRIES (PV</v>
          </cell>
          <cell r="D78">
            <v>46505</v>
          </cell>
          <cell r="E78">
            <v>1517355.84</v>
          </cell>
        </row>
        <row r="79">
          <cell r="A79">
            <v>626</v>
          </cell>
          <cell r="B79" t="str">
            <v>USD</v>
          </cell>
          <cell r="C79" t="str">
            <v>BARTIMEX CHEMICALS LTD.</v>
          </cell>
          <cell r="D79">
            <v>99165.95</v>
          </cell>
          <cell r="E79">
            <v>3144513.02</v>
          </cell>
        </row>
        <row r="80">
          <cell r="A80">
            <v>629</v>
          </cell>
          <cell r="B80" t="str">
            <v>USD</v>
          </cell>
          <cell r="C80" t="str">
            <v>SOLICO FIBER GLASS FACTORY (L.</v>
          </cell>
          <cell r="D80">
            <v>94940</v>
          </cell>
          <cell r="E80">
            <v>3002395.5300000003</v>
          </cell>
        </row>
        <row r="81">
          <cell r="A81">
            <v>743</v>
          </cell>
          <cell r="B81" t="str">
            <v>THB</v>
          </cell>
          <cell r="C81" t="str">
            <v>TOA PAINT (THAILAND) CO., LTD.</v>
          </cell>
          <cell r="D81">
            <v>6865478.46</v>
          </cell>
          <cell r="E81">
            <v>6865478.46</v>
          </cell>
        </row>
        <row r="82">
          <cell r="A82">
            <v>747</v>
          </cell>
          <cell r="B82" t="str">
            <v>THB</v>
          </cell>
          <cell r="C82" t="str">
            <v>X-TREME COMPOSITE CO.,LTD</v>
          </cell>
          <cell r="D82">
            <v>120722.75</v>
          </cell>
          <cell r="E82">
            <v>120722.75</v>
          </cell>
        </row>
        <row r="83">
          <cell r="A83">
            <v>756</v>
          </cell>
          <cell r="B83" t="str">
            <v>THB</v>
          </cell>
          <cell r="C83" t="str">
            <v>ADHESEAL CO., LTD.</v>
          </cell>
          <cell r="D83">
            <v>1329266.3499999999</v>
          </cell>
          <cell r="E83">
            <v>1329266.3499999999</v>
          </cell>
        </row>
        <row r="84">
          <cell r="A84">
            <v>1104</v>
          </cell>
          <cell r="B84" t="str">
            <v>USD</v>
          </cell>
          <cell r="C84" t="str">
            <v>OMYA MADENCILIK SANAYI VE TICA</v>
          </cell>
          <cell r="D84">
            <v>696199.6</v>
          </cell>
          <cell r="E84">
            <v>22545422.650000002</v>
          </cell>
        </row>
        <row r="85">
          <cell r="A85">
            <v>1141</v>
          </cell>
          <cell r="B85" t="str">
            <v>USD</v>
          </cell>
          <cell r="C85" t="str">
            <v>MARPOL PVT. LTD.</v>
          </cell>
          <cell r="D85">
            <v>36432.5</v>
          </cell>
          <cell r="E85">
            <v>1136508.19</v>
          </cell>
        </row>
        <row r="86">
          <cell r="A86">
            <v>1146</v>
          </cell>
          <cell r="B86" t="str">
            <v>USD</v>
          </cell>
          <cell r="C86" t="str">
            <v>KEWAUNEE SCIENTIFIC CORP</v>
          </cell>
          <cell r="D86">
            <v>66556.399999999994</v>
          </cell>
          <cell r="E86">
            <v>2107661.4900000002</v>
          </cell>
        </row>
        <row r="87">
          <cell r="A87">
            <v>1161</v>
          </cell>
          <cell r="B87" t="str">
            <v>USD</v>
          </cell>
          <cell r="C87" t="str">
            <v>EMERALD PERFORMANCE MATERIALS</v>
          </cell>
          <cell r="D87">
            <v>654858.59399999992</v>
          </cell>
          <cell r="E87">
            <v>20960430.120000001</v>
          </cell>
        </row>
        <row r="88">
          <cell r="A88">
            <v>1162</v>
          </cell>
          <cell r="B88" t="str">
            <v>USD</v>
          </cell>
          <cell r="C88" t="str">
            <v>3M INDIA LTD</v>
          </cell>
          <cell r="D88">
            <v>105103.05</v>
          </cell>
          <cell r="E88">
            <v>3249366.26</v>
          </cell>
        </row>
        <row r="89">
          <cell r="A89">
            <v>1296</v>
          </cell>
          <cell r="B89" t="str">
            <v>THB</v>
          </cell>
          <cell r="C89" t="str">
            <v>EASON PAINT PUBLIC COMPANY LIM</v>
          </cell>
          <cell r="D89">
            <v>2149993.7999999998</v>
          </cell>
          <cell r="E89">
            <v>2149993.7999999998</v>
          </cell>
        </row>
        <row r="90">
          <cell r="A90">
            <v>1331</v>
          </cell>
          <cell r="B90" t="str">
            <v>USD</v>
          </cell>
          <cell r="C90" t="str">
            <v>INNOVATIVE RESIN SYSTEMS INC,</v>
          </cell>
          <cell r="D90">
            <v>63461</v>
          </cell>
          <cell r="E90">
            <v>2067369</v>
          </cell>
        </row>
        <row r="91">
          <cell r="A91">
            <v>1340</v>
          </cell>
          <cell r="B91" t="str">
            <v>USD</v>
          </cell>
          <cell r="C91" t="str">
            <v>APURVA INDIA LIMITED</v>
          </cell>
          <cell r="D91">
            <v>73148</v>
          </cell>
          <cell r="E91">
            <v>2382942.4</v>
          </cell>
        </row>
        <row r="92">
          <cell r="A92">
            <v>1351</v>
          </cell>
          <cell r="B92" t="str">
            <v>USD</v>
          </cell>
          <cell r="C92" t="str">
            <v>AMERICA SALES REPRESENTATIVE</v>
          </cell>
          <cell r="D92">
            <v>83160</v>
          </cell>
          <cell r="E92">
            <v>2663390.27</v>
          </cell>
        </row>
        <row r="93">
          <cell r="A93">
            <v>1376</v>
          </cell>
          <cell r="B93" t="str">
            <v>THB</v>
          </cell>
          <cell r="C93" t="str">
            <v>WINSON INK CO.,LTD.</v>
          </cell>
          <cell r="D93">
            <v>303880</v>
          </cell>
          <cell r="E93">
            <v>303880</v>
          </cell>
        </row>
        <row r="94">
          <cell r="A94">
            <v>1453</v>
          </cell>
          <cell r="B94" t="str">
            <v>THB</v>
          </cell>
          <cell r="C94" t="str">
            <v>THAI CARBON BLACK PUBLIC CO.,</v>
          </cell>
          <cell r="D94">
            <v>998491.45</v>
          </cell>
          <cell r="E94">
            <v>998491.45</v>
          </cell>
        </row>
        <row r="95">
          <cell r="A95">
            <v>1466</v>
          </cell>
          <cell r="B95" t="str">
            <v>USD</v>
          </cell>
          <cell r="C95" t="str">
            <v>CREST COMPOSITES AND PLASTICS</v>
          </cell>
          <cell r="D95">
            <v>65518</v>
          </cell>
          <cell r="E95">
            <v>2098364.64</v>
          </cell>
        </row>
        <row r="96">
          <cell r="A96">
            <v>1526</v>
          </cell>
          <cell r="B96" t="str">
            <v>USD</v>
          </cell>
          <cell r="C96" t="str">
            <v>SIKA INDIA PRIVATE LIMITED</v>
          </cell>
          <cell r="D96">
            <v>176192</v>
          </cell>
          <cell r="E96">
            <v>5558154.1000000006</v>
          </cell>
        </row>
        <row r="97">
          <cell r="A97">
            <v>1550</v>
          </cell>
          <cell r="B97" t="str">
            <v>USD</v>
          </cell>
          <cell r="C97" t="str">
            <v>VALSPAR (INDIA) COATINGS CORPO</v>
          </cell>
          <cell r="D97">
            <v>99980.85</v>
          </cell>
          <cell r="E97">
            <v>3144683.46</v>
          </cell>
        </row>
        <row r="98">
          <cell r="A98">
            <v>1593</v>
          </cell>
          <cell r="B98" t="str">
            <v>USD</v>
          </cell>
          <cell r="C98" t="str">
            <v>HEMPEL PAINTS (EMIRATES) LLC</v>
          </cell>
          <cell r="D98">
            <v>52000</v>
          </cell>
          <cell r="E98">
            <v>1646611.2</v>
          </cell>
        </row>
        <row r="99">
          <cell r="A99">
            <v>1596</v>
          </cell>
          <cell r="B99" t="str">
            <v>USD</v>
          </cell>
          <cell r="C99" t="str">
            <v>JF ENTERPRISES LIMITED</v>
          </cell>
          <cell r="D99">
            <v>6855.6</v>
          </cell>
          <cell r="E99">
            <v>230880.61</v>
          </cell>
        </row>
        <row r="100">
          <cell r="A100">
            <v>1607</v>
          </cell>
          <cell r="B100" t="str">
            <v>EUR</v>
          </cell>
          <cell r="C100" t="str">
            <v>ISOLA GMBH</v>
          </cell>
          <cell r="D100">
            <v>425040</v>
          </cell>
          <cell r="E100">
            <v>18290403.810000002</v>
          </cell>
        </row>
        <row r="101">
          <cell r="A101">
            <v>1614</v>
          </cell>
          <cell r="B101" t="str">
            <v>USD</v>
          </cell>
          <cell r="C101" t="str">
            <v>PIDILITE INDUSTRIES LTD.</v>
          </cell>
          <cell r="D101">
            <v>282634</v>
          </cell>
          <cell r="E101">
            <v>8866039.7100000009</v>
          </cell>
        </row>
        <row r="102">
          <cell r="A102">
            <v>1616</v>
          </cell>
          <cell r="B102" t="str">
            <v>THB</v>
          </cell>
          <cell r="C102" t="str">
            <v>TANYA INDUSTRY CO.,LTD.</v>
          </cell>
          <cell r="D102">
            <v>520212.6</v>
          </cell>
          <cell r="E102">
            <v>520212.6</v>
          </cell>
        </row>
        <row r="103">
          <cell r="A103">
            <v>1627</v>
          </cell>
          <cell r="B103" t="str">
            <v>USD</v>
          </cell>
          <cell r="C103" t="str">
            <v>PT INDO ASIA TIRTA MANUNGGAL</v>
          </cell>
          <cell r="D103">
            <v>314188.5</v>
          </cell>
          <cell r="E103">
            <v>10107638.960000001</v>
          </cell>
        </row>
        <row r="104">
          <cell r="A104">
            <v>1630</v>
          </cell>
          <cell r="B104" t="str">
            <v>THB</v>
          </cell>
          <cell r="C104" t="str">
            <v>ACME CHEM TECH CO., LTD.</v>
          </cell>
          <cell r="D104">
            <v>294501.45</v>
          </cell>
          <cell r="E104">
            <v>294501.45</v>
          </cell>
        </row>
        <row r="105">
          <cell r="A105">
            <v>1656</v>
          </cell>
          <cell r="B105" t="str">
            <v>USD</v>
          </cell>
          <cell r="C105" t="str">
            <v>SIKA INDIA PRIVATE LIMITED</v>
          </cell>
          <cell r="D105">
            <v>88000</v>
          </cell>
          <cell r="E105">
            <v>2802870.4000000004</v>
          </cell>
        </row>
        <row r="106">
          <cell r="A106">
            <v>1685</v>
          </cell>
          <cell r="B106" t="str">
            <v>USD</v>
          </cell>
          <cell r="C106" t="str">
            <v>IBA KIMYA SAN.VE TIC. A.S</v>
          </cell>
          <cell r="D106">
            <v>78120</v>
          </cell>
          <cell r="E106">
            <v>2492296.3200000003</v>
          </cell>
        </row>
        <row r="107">
          <cell r="A107">
            <v>1705</v>
          </cell>
          <cell r="B107" t="str">
            <v>USD</v>
          </cell>
          <cell r="C107" t="str">
            <v>BASF INDIA LIMITED.</v>
          </cell>
          <cell r="D107">
            <v>183600</v>
          </cell>
          <cell r="E107">
            <v>5785407.3599999994</v>
          </cell>
        </row>
        <row r="108">
          <cell r="A108">
            <v>1758</v>
          </cell>
          <cell r="B108" t="str">
            <v>USD</v>
          </cell>
          <cell r="C108" t="str">
            <v>PARAMOUNT POWDERS PVT. LTD.</v>
          </cell>
          <cell r="D108">
            <v>75816.25</v>
          </cell>
          <cell r="E108">
            <v>2388130.9</v>
          </cell>
        </row>
        <row r="109">
          <cell r="A109">
            <v>1792</v>
          </cell>
          <cell r="B109" t="str">
            <v>THB</v>
          </cell>
          <cell r="C109" t="str">
            <v>MATCOM FIBRE CO., LTD.</v>
          </cell>
          <cell r="D109">
            <v>162652.31</v>
          </cell>
          <cell r="E109">
            <v>162652.31</v>
          </cell>
        </row>
        <row r="110">
          <cell r="A110">
            <v>1857</v>
          </cell>
          <cell r="B110" t="str">
            <v>THB</v>
          </cell>
          <cell r="C110" t="str">
            <v>COMPOSITE MARINE INTERNATIONAL</v>
          </cell>
          <cell r="D110">
            <v>642564.96</v>
          </cell>
          <cell r="E110">
            <v>642564.96</v>
          </cell>
        </row>
        <row r="111">
          <cell r="A111">
            <v>1868</v>
          </cell>
          <cell r="B111" t="str">
            <v>USD</v>
          </cell>
          <cell r="C111" t="str">
            <v>PT. GRACE SPECIALTY CHEMICALS</v>
          </cell>
          <cell r="D111">
            <v>75625</v>
          </cell>
          <cell r="E111">
            <v>2389984.4399999995</v>
          </cell>
        </row>
        <row r="112">
          <cell r="A112">
            <v>1879</v>
          </cell>
          <cell r="B112" t="str">
            <v>USD</v>
          </cell>
          <cell r="C112" t="str">
            <v>BASF CONSTRUCTION CHEMICALS UA</v>
          </cell>
          <cell r="D112">
            <v>55440</v>
          </cell>
          <cell r="E112">
            <v>1786781.3</v>
          </cell>
        </row>
        <row r="113">
          <cell r="A113">
            <v>1880</v>
          </cell>
          <cell r="B113" t="str">
            <v>THB</v>
          </cell>
          <cell r="C113" t="str">
            <v>SIAM CHEMICAL INDUSTRY CO.,LTD</v>
          </cell>
          <cell r="D113">
            <v>1295850.25</v>
          </cell>
          <cell r="E113">
            <v>1295850.25</v>
          </cell>
        </row>
        <row r="114">
          <cell r="A114">
            <v>1901</v>
          </cell>
          <cell r="B114" t="str">
            <v>USD</v>
          </cell>
          <cell r="C114" t="str">
            <v>PETRO ARALDITE PVT. LTD.</v>
          </cell>
          <cell r="D114">
            <v>88880</v>
          </cell>
          <cell r="E114">
            <v>2745725.4</v>
          </cell>
        </row>
        <row r="115">
          <cell r="A115">
            <v>1902</v>
          </cell>
          <cell r="B115" t="str">
            <v>EUR</v>
          </cell>
          <cell r="C115" t="str">
            <v>ABRASIVI ADRIA SRL</v>
          </cell>
          <cell r="D115">
            <v>245700</v>
          </cell>
          <cell r="E115">
            <v>10340898.75</v>
          </cell>
        </row>
        <row r="116">
          <cell r="A116">
            <v>1912</v>
          </cell>
          <cell r="B116" t="str">
            <v>EUR</v>
          </cell>
          <cell r="C116" t="str">
            <v>TENNANTS SARL</v>
          </cell>
          <cell r="D116">
            <v>671087.9</v>
          </cell>
          <cell r="E116">
            <v>29001027.779999997</v>
          </cell>
        </row>
        <row r="117">
          <cell r="A117">
            <v>1936</v>
          </cell>
          <cell r="B117" t="str">
            <v>USD</v>
          </cell>
          <cell r="C117" t="str">
            <v>AROMA CHEMICAL AGENCIES (INDIA</v>
          </cell>
          <cell r="D117">
            <v>90941.700000000012</v>
          </cell>
          <cell r="E117">
            <v>2907818.2</v>
          </cell>
        </row>
        <row r="118">
          <cell r="A118">
            <v>1941</v>
          </cell>
          <cell r="B118" t="str">
            <v>USD</v>
          </cell>
          <cell r="C118" t="str">
            <v>WIND WORLD(INDIA) LIMITED.</v>
          </cell>
          <cell r="D118">
            <v>1453610</v>
          </cell>
          <cell r="E118">
            <v>46303911.699999996</v>
          </cell>
        </row>
        <row r="119">
          <cell r="A119">
            <v>1954</v>
          </cell>
          <cell r="B119" t="str">
            <v>EUR</v>
          </cell>
          <cell r="C119" t="str">
            <v>INVER SPA</v>
          </cell>
          <cell r="D119">
            <v>157987.5</v>
          </cell>
          <cell r="E119">
            <v>6765373.7599999998</v>
          </cell>
        </row>
        <row r="120">
          <cell r="A120">
            <v>1955</v>
          </cell>
          <cell r="B120" t="str">
            <v>EUR</v>
          </cell>
          <cell r="C120" t="str">
            <v>UNECO, S.A.</v>
          </cell>
          <cell r="D120">
            <v>39132</v>
          </cell>
          <cell r="E120">
            <v>1723279.3600000001</v>
          </cell>
        </row>
        <row r="121">
          <cell r="A121">
            <v>1980</v>
          </cell>
          <cell r="B121" t="str">
            <v>USD</v>
          </cell>
          <cell r="C121" t="str">
            <v>HUNTSMAN ADVANCED MATERIALS</v>
          </cell>
          <cell r="D121">
            <v>87040.8</v>
          </cell>
          <cell r="E121">
            <v>2715211.64</v>
          </cell>
        </row>
        <row r="122">
          <cell r="A122">
            <v>2009</v>
          </cell>
          <cell r="B122" t="str">
            <v>USD</v>
          </cell>
          <cell r="C122" t="str">
            <v>PON PURE CHEM (P) LTD.</v>
          </cell>
          <cell r="D122">
            <v>332929.59999999998</v>
          </cell>
          <cell r="E122">
            <v>10510778.639999999</v>
          </cell>
        </row>
        <row r="123">
          <cell r="A123">
            <v>2016</v>
          </cell>
          <cell r="B123" t="str">
            <v>USD</v>
          </cell>
          <cell r="C123" t="str">
            <v>ASIAN PAINTS PPG PVT LTD.</v>
          </cell>
          <cell r="D123">
            <v>94000</v>
          </cell>
          <cell r="E123">
            <v>2908416.4</v>
          </cell>
        </row>
        <row r="124">
          <cell r="A124">
            <v>2023</v>
          </cell>
          <cell r="B124" t="str">
            <v>USD</v>
          </cell>
          <cell r="C124" t="str">
            <v>AIR PRODUCTS &amp; CHEMICALS, INC</v>
          </cell>
          <cell r="D124">
            <v>62480</v>
          </cell>
          <cell r="E124">
            <v>1993055.77</v>
          </cell>
        </row>
        <row r="125">
          <cell r="A125">
            <v>2030</v>
          </cell>
          <cell r="B125" t="str">
            <v>USD</v>
          </cell>
          <cell r="C125" t="str">
            <v>POLIPOX IND. COM. LTDA</v>
          </cell>
          <cell r="D125">
            <v>149248.4</v>
          </cell>
          <cell r="E125">
            <v>4695472.5</v>
          </cell>
        </row>
        <row r="126">
          <cell r="A126">
            <v>2047</v>
          </cell>
          <cell r="B126" t="str">
            <v>USD</v>
          </cell>
          <cell r="C126" t="str">
            <v>C.L. ZIMMERMAN CO., OF DELAWAR</v>
          </cell>
          <cell r="D126">
            <v>721377.19960000005</v>
          </cell>
          <cell r="E126">
            <v>22824851.050000001</v>
          </cell>
        </row>
        <row r="127">
          <cell r="A127">
            <v>2078</v>
          </cell>
          <cell r="B127" t="str">
            <v>USD</v>
          </cell>
          <cell r="C127" t="str">
            <v>GRACE BRASIL LTDA. AV. PARANA,</v>
          </cell>
          <cell r="D127">
            <v>39072.5</v>
          </cell>
          <cell r="E127">
            <v>1236355.49</v>
          </cell>
        </row>
        <row r="128">
          <cell r="A128">
            <v>2111</v>
          </cell>
          <cell r="B128" t="str">
            <v>EUR</v>
          </cell>
          <cell r="C128" t="str">
            <v>NV SEPULCHRE CHEMICAL DISTRIBU</v>
          </cell>
          <cell r="D128">
            <v>44333</v>
          </cell>
          <cell r="E128">
            <v>1859432.42</v>
          </cell>
        </row>
        <row r="129">
          <cell r="A129">
            <v>2146</v>
          </cell>
          <cell r="B129" t="str">
            <v>USD</v>
          </cell>
          <cell r="C129" t="str">
            <v>ESIT ELEKTRIK SANAYI IMALAT</v>
          </cell>
          <cell r="D129">
            <v>122320</v>
          </cell>
          <cell r="E129">
            <v>3881799.12</v>
          </cell>
        </row>
        <row r="130">
          <cell r="A130">
            <v>2167</v>
          </cell>
          <cell r="B130" t="str">
            <v>USD</v>
          </cell>
          <cell r="C130" t="str">
            <v>PPG ASIAN PAINTS PVT LTD</v>
          </cell>
          <cell r="D130">
            <v>71534</v>
          </cell>
          <cell r="E130">
            <v>2233632.1</v>
          </cell>
        </row>
        <row r="131">
          <cell r="A131">
            <v>2216</v>
          </cell>
          <cell r="B131" t="str">
            <v>USD</v>
          </cell>
          <cell r="C131" t="str">
            <v>OWENS-CORNING (INDIA) LTD</v>
          </cell>
          <cell r="D131">
            <v>126561.59999999999</v>
          </cell>
          <cell r="E131">
            <v>4059307.22</v>
          </cell>
        </row>
        <row r="132">
          <cell r="A132">
            <v>2220</v>
          </cell>
          <cell r="B132" t="str">
            <v>THB</v>
          </cell>
          <cell r="C132" t="str">
            <v>STATE CONSTRUCTION CO. LTD.</v>
          </cell>
          <cell r="D132">
            <v>37450</v>
          </cell>
          <cell r="E132">
            <v>37450</v>
          </cell>
        </row>
        <row r="133">
          <cell r="A133">
            <v>2222</v>
          </cell>
          <cell r="B133" t="str">
            <v>USD</v>
          </cell>
          <cell r="C133" t="str">
            <v>ELEMENT IC VE DIS TIC. VE BOYA</v>
          </cell>
          <cell r="D133">
            <v>41437.5</v>
          </cell>
          <cell r="E133">
            <v>1321329.99</v>
          </cell>
        </row>
        <row r="134">
          <cell r="A134">
            <v>2287</v>
          </cell>
          <cell r="B134" t="str">
            <v>USD</v>
          </cell>
          <cell r="C134" t="str">
            <v>SIFF</v>
          </cell>
          <cell r="D134">
            <v>54872</v>
          </cell>
          <cell r="E134">
            <v>1788108.38</v>
          </cell>
        </row>
        <row r="135">
          <cell r="A135">
            <v>2292</v>
          </cell>
          <cell r="B135" t="str">
            <v>USD</v>
          </cell>
          <cell r="C135" t="str">
            <v>SPECTRUM INDUSTRIES LLC</v>
          </cell>
          <cell r="D135">
            <v>78375</v>
          </cell>
          <cell r="E135">
            <v>2531681.0099999998</v>
          </cell>
        </row>
        <row r="136">
          <cell r="A136">
            <v>2299</v>
          </cell>
          <cell r="B136" t="str">
            <v>THB</v>
          </cell>
          <cell r="C136" t="str">
            <v>TREPAX INNOVATION CO., LTD.</v>
          </cell>
          <cell r="D136">
            <v>3745267.5</v>
          </cell>
          <cell r="E136">
            <v>3745267.5</v>
          </cell>
        </row>
        <row r="137">
          <cell r="A137">
            <v>2373</v>
          </cell>
          <cell r="B137" t="str">
            <v>USD</v>
          </cell>
          <cell r="C137" t="str">
            <v>KANAT BOYACILIK TIC. VE SAN A.</v>
          </cell>
          <cell r="D137">
            <v>182336</v>
          </cell>
          <cell r="E137">
            <v>5786186.8099999996</v>
          </cell>
        </row>
        <row r="138">
          <cell r="A138">
            <v>2401</v>
          </cell>
          <cell r="B138" t="str">
            <v>EUR</v>
          </cell>
          <cell r="C138" t="str">
            <v>SEPULCHRE HUNGARY KFT</v>
          </cell>
          <cell r="D138">
            <v>2470.9199999999983</v>
          </cell>
          <cell r="E138">
            <v>89219.079999999725</v>
          </cell>
        </row>
        <row r="139">
          <cell r="A139">
            <v>2461</v>
          </cell>
          <cell r="B139" t="str">
            <v>USD</v>
          </cell>
          <cell r="C139" t="str">
            <v>AOC, LLC.</v>
          </cell>
          <cell r="D139">
            <v>82789.183999999994</v>
          </cell>
          <cell r="E139">
            <v>2560272.0699999998</v>
          </cell>
        </row>
        <row r="140">
          <cell r="A140">
            <v>2462</v>
          </cell>
          <cell r="B140" t="str">
            <v>USD</v>
          </cell>
          <cell r="C140" t="str">
            <v>JOTUN INDIA PRIVATE LIMITED</v>
          </cell>
          <cell r="D140">
            <v>774863.25</v>
          </cell>
          <cell r="E140">
            <v>24292438.389999997</v>
          </cell>
        </row>
        <row r="141">
          <cell r="A141">
            <v>2477</v>
          </cell>
          <cell r="B141" t="str">
            <v>EUR</v>
          </cell>
          <cell r="C141" t="str">
            <v>ALLNEX BELGIUM SA/NV</v>
          </cell>
          <cell r="D141">
            <v>142485</v>
          </cell>
          <cell r="E141">
            <v>5981449.0599999996</v>
          </cell>
        </row>
        <row r="142">
          <cell r="A142">
            <v>2490</v>
          </cell>
          <cell r="B142" t="str">
            <v>USD</v>
          </cell>
          <cell r="C142" t="str">
            <v>POLYSTAR LLC,</v>
          </cell>
          <cell r="D142">
            <v>90731.819999999992</v>
          </cell>
          <cell r="E142">
            <v>2890281.6599999992</v>
          </cell>
        </row>
        <row r="143">
          <cell r="A143">
            <v>2502</v>
          </cell>
          <cell r="B143" t="str">
            <v>USD</v>
          </cell>
          <cell r="C143" t="str">
            <v>AIR PRODUCTS (CHEMICALS) PLC</v>
          </cell>
          <cell r="D143">
            <v>200750</v>
          </cell>
          <cell r="E143">
            <v>6297676.2300000004</v>
          </cell>
        </row>
        <row r="144">
          <cell r="A144">
            <v>2528</v>
          </cell>
          <cell r="B144" t="str">
            <v>THB</v>
          </cell>
          <cell r="C144" t="str">
            <v>VISTA  INNO CO., LTD.</v>
          </cell>
          <cell r="D144">
            <v>3247557</v>
          </cell>
          <cell r="E144">
            <v>3247557</v>
          </cell>
        </row>
        <row r="145">
          <cell r="A145">
            <v>2536</v>
          </cell>
          <cell r="B145" t="str">
            <v>EUR</v>
          </cell>
          <cell r="C145" t="str">
            <v>KEMPER SYSTEM ITALIA srl</v>
          </cell>
          <cell r="D145">
            <v>39810</v>
          </cell>
          <cell r="E145">
            <v>1753590.69</v>
          </cell>
        </row>
        <row r="146">
          <cell r="A146">
            <v>2540</v>
          </cell>
          <cell r="B146" t="str">
            <v>USD</v>
          </cell>
          <cell r="C146" t="str">
            <v>A DONG PAINT J.S. COMPANY</v>
          </cell>
          <cell r="D146">
            <v>36875</v>
          </cell>
          <cell r="E146">
            <v>1140706</v>
          </cell>
        </row>
        <row r="147">
          <cell r="A147">
            <v>2545</v>
          </cell>
          <cell r="B147" t="str">
            <v>THB</v>
          </cell>
          <cell r="C147" t="str">
            <v>JN TRANSOS (THAILAND) CO., LTD</v>
          </cell>
          <cell r="D147">
            <v>316292</v>
          </cell>
          <cell r="E147">
            <v>316292</v>
          </cell>
        </row>
        <row r="148">
          <cell r="A148">
            <v>2574</v>
          </cell>
          <cell r="B148" t="str">
            <v>USD</v>
          </cell>
          <cell r="C148" t="str">
            <v>CHEMICAL MARKET DEVELOPMENT AN</v>
          </cell>
          <cell r="D148">
            <v>39072</v>
          </cell>
          <cell r="E148">
            <v>1276056.3600000001</v>
          </cell>
        </row>
        <row r="149">
          <cell r="A149">
            <v>2632</v>
          </cell>
          <cell r="B149" t="str">
            <v>EUR</v>
          </cell>
          <cell r="C149" t="str">
            <v>OMYA PARS PJSC</v>
          </cell>
          <cell r="D149">
            <v>88737.9</v>
          </cell>
          <cell r="E149">
            <v>3952528.05</v>
          </cell>
        </row>
        <row r="150">
          <cell r="A150">
            <v>2701</v>
          </cell>
          <cell r="B150" t="str">
            <v>THB</v>
          </cell>
          <cell r="C150" t="str">
            <v>TEERA-MONGKOL INDUSTRY PUBLIC</v>
          </cell>
          <cell r="D150">
            <v>149586</v>
          </cell>
          <cell r="E150">
            <v>149586</v>
          </cell>
        </row>
        <row r="151">
          <cell r="A151">
            <v>2833</v>
          </cell>
          <cell r="B151" t="str">
            <v>USD</v>
          </cell>
          <cell r="C151" t="str">
            <v>SOJITZ CORPORATION</v>
          </cell>
          <cell r="D151">
            <v>41600</v>
          </cell>
          <cell r="E151">
            <v>1355615.04</v>
          </cell>
        </row>
        <row r="152">
          <cell r="A152">
            <v>2895</v>
          </cell>
          <cell r="B152" t="str">
            <v>THB</v>
          </cell>
          <cell r="C152" t="str">
            <v>KLJ ORGANIC (THAILAND) LIMITED</v>
          </cell>
          <cell r="D152">
            <v>70620</v>
          </cell>
          <cell r="E152">
            <v>70620</v>
          </cell>
        </row>
        <row r="153">
          <cell r="A153">
            <v>2931</v>
          </cell>
          <cell r="B153" t="str">
            <v>USD</v>
          </cell>
          <cell r="C153" t="str">
            <v>FOSROC SUPPLY FZE</v>
          </cell>
          <cell r="D153">
            <v>331590</v>
          </cell>
          <cell r="E153">
            <v>10275912.18</v>
          </cell>
        </row>
        <row r="154">
          <cell r="A154">
            <v>2957</v>
          </cell>
          <cell r="B154" t="str">
            <v>THB</v>
          </cell>
          <cell r="C154" t="str">
            <v>SERENITY SHIPYARD LTD.</v>
          </cell>
          <cell r="D154">
            <v>-400</v>
          </cell>
          <cell r="E154">
            <v>-400</v>
          </cell>
        </row>
        <row r="155">
          <cell r="A155">
            <v>3011</v>
          </cell>
          <cell r="B155" t="str">
            <v>USD</v>
          </cell>
          <cell r="C155" t="str">
            <v>VAN HORN, METZ &amp; COMPANY, INC.</v>
          </cell>
          <cell r="D155">
            <v>-409.44</v>
          </cell>
          <cell r="E155">
            <v>-12565.71</v>
          </cell>
        </row>
        <row r="156">
          <cell r="A156">
            <v>3013</v>
          </cell>
          <cell r="B156" t="str">
            <v>USD</v>
          </cell>
          <cell r="C156" t="str">
            <v>HEMPEL PAINTS (S.A.) W.L.L.</v>
          </cell>
          <cell r="D156">
            <v>263840</v>
          </cell>
          <cell r="E156">
            <v>8436653.4900000002</v>
          </cell>
        </row>
        <row r="157">
          <cell r="A157">
            <v>3040</v>
          </cell>
          <cell r="B157" t="str">
            <v>USD</v>
          </cell>
          <cell r="C157" t="str">
            <v>DK COMPOSITES SDN BHD.</v>
          </cell>
          <cell r="D157">
            <v>7252</v>
          </cell>
          <cell r="E157">
            <v>236248.4</v>
          </cell>
        </row>
        <row r="158">
          <cell r="A158">
            <v>3083</v>
          </cell>
          <cell r="B158" t="str">
            <v>THB</v>
          </cell>
          <cell r="C158" t="str">
            <v>B.N.BROTHERS CO.,LTD.</v>
          </cell>
          <cell r="D158">
            <v>1257865.25</v>
          </cell>
          <cell r="E158">
            <v>1257865.25</v>
          </cell>
        </row>
        <row r="159">
          <cell r="A159">
            <v>3181</v>
          </cell>
          <cell r="B159" t="str">
            <v>USD</v>
          </cell>
          <cell r="C159" t="str">
            <v>PT. PROPAN RAYA INDUSTRIAL</v>
          </cell>
          <cell r="D159">
            <v>87648</v>
          </cell>
          <cell r="E159">
            <v>2805007.71</v>
          </cell>
        </row>
        <row r="160">
          <cell r="A160">
            <v>3201</v>
          </cell>
          <cell r="B160" t="str">
            <v>USD</v>
          </cell>
          <cell r="C160" t="str">
            <v>PT. ALKINDO MITRARAYA</v>
          </cell>
          <cell r="D160">
            <v>36285</v>
          </cell>
          <cell r="E160">
            <v>1128996.8899999999</v>
          </cell>
        </row>
        <row r="161">
          <cell r="A161">
            <v>3225</v>
          </cell>
          <cell r="B161" t="str">
            <v>USD</v>
          </cell>
          <cell r="C161" t="str">
            <v>TROP COM EXTERIOR LTDA</v>
          </cell>
          <cell r="D161">
            <v>595156</v>
          </cell>
          <cell r="E161">
            <v>18911020.050000001</v>
          </cell>
        </row>
        <row r="162">
          <cell r="A162">
            <v>3233</v>
          </cell>
          <cell r="B162" t="str">
            <v>USD</v>
          </cell>
          <cell r="C162" t="str">
            <v>PT AVIA AVIAN</v>
          </cell>
          <cell r="D162">
            <v>45496</v>
          </cell>
          <cell r="E162">
            <v>1466295.13</v>
          </cell>
        </row>
        <row r="163">
          <cell r="A163">
            <v>3264</v>
          </cell>
          <cell r="B163" t="str">
            <v>USD</v>
          </cell>
          <cell r="C163" t="str">
            <v>RESINOVA CHEMIE LTD.</v>
          </cell>
          <cell r="D163">
            <v>232729.60000000001</v>
          </cell>
          <cell r="E163">
            <v>7519321.5399999991</v>
          </cell>
        </row>
        <row r="164">
          <cell r="A164">
            <v>3302</v>
          </cell>
          <cell r="B164" t="str">
            <v>USD</v>
          </cell>
          <cell r="C164" t="str">
            <v>LINTECH INTERNATIONAL (MA)</v>
          </cell>
          <cell r="D164">
            <v>853190.94999999984</v>
          </cell>
          <cell r="E164">
            <v>27174993.780000001</v>
          </cell>
        </row>
        <row r="165">
          <cell r="A165">
            <v>3311</v>
          </cell>
          <cell r="B165" t="str">
            <v>USD</v>
          </cell>
          <cell r="C165" t="str">
            <v>CHAMPION TECHNOLOGIES</v>
          </cell>
          <cell r="D165">
            <v>202419.59999999998</v>
          </cell>
          <cell r="E165">
            <v>6329721.6200000001</v>
          </cell>
        </row>
        <row r="166">
          <cell r="A166">
            <v>3356</v>
          </cell>
          <cell r="B166" t="str">
            <v>THB</v>
          </cell>
          <cell r="C166" t="str">
            <v>RICHTECH PAINT CO.,LTD.</v>
          </cell>
          <cell r="D166">
            <v>1718409.3</v>
          </cell>
          <cell r="E166">
            <v>1718409.3</v>
          </cell>
        </row>
        <row r="167">
          <cell r="A167">
            <v>3408</v>
          </cell>
          <cell r="B167" t="str">
            <v>USD</v>
          </cell>
          <cell r="C167" t="str">
            <v>EPOXY BASE ELECTRONIC MATERIAL</v>
          </cell>
          <cell r="D167">
            <v>110421.8</v>
          </cell>
          <cell r="E167">
            <v>3485968.33</v>
          </cell>
        </row>
        <row r="168">
          <cell r="A168">
            <v>3436</v>
          </cell>
          <cell r="B168" t="str">
            <v>USD</v>
          </cell>
          <cell r="C168" t="str">
            <v>TENAX INDIA STONE PRODUCTS PVT</v>
          </cell>
          <cell r="D168">
            <v>97290</v>
          </cell>
          <cell r="E168">
            <v>3064035.44</v>
          </cell>
        </row>
        <row r="169">
          <cell r="A169">
            <v>3536</v>
          </cell>
          <cell r="B169" t="str">
            <v>USD</v>
          </cell>
          <cell r="C169" t="str">
            <v>BRENNTAG AUSTRALIA PTY LTD.</v>
          </cell>
          <cell r="D169">
            <v>79577.600000000006</v>
          </cell>
          <cell r="E169">
            <v>2536663.33</v>
          </cell>
        </row>
        <row r="170">
          <cell r="A170">
            <v>3538</v>
          </cell>
          <cell r="B170" t="str">
            <v>USD</v>
          </cell>
          <cell r="C170" t="str">
            <v>INOX WIND LTD.,</v>
          </cell>
          <cell r="D170">
            <v>466594</v>
          </cell>
          <cell r="E170">
            <v>15321236.75</v>
          </cell>
        </row>
        <row r="171">
          <cell r="A171">
            <v>3549</v>
          </cell>
          <cell r="B171" t="str">
            <v>USD</v>
          </cell>
          <cell r="C171" t="str">
            <v>ESITAS ELEKTRIK A.S.</v>
          </cell>
          <cell r="D171">
            <v>199638</v>
          </cell>
          <cell r="E171">
            <v>6324964.3900000006</v>
          </cell>
        </row>
        <row r="172">
          <cell r="A172">
            <v>3591</v>
          </cell>
          <cell r="B172" t="str">
            <v>THB</v>
          </cell>
          <cell r="C172" t="str">
            <v>THAI RAYON PUBLIC COMPANY LTD</v>
          </cell>
          <cell r="D172">
            <v>998491.45</v>
          </cell>
          <cell r="E172">
            <v>998491.45</v>
          </cell>
        </row>
        <row r="173">
          <cell r="A173">
            <v>3592</v>
          </cell>
          <cell r="B173" t="str">
            <v>THB</v>
          </cell>
          <cell r="C173" t="str">
            <v>INDO-THAI SYNTHETICS CO., LTD.</v>
          </cell>
          <cell r="D173">
            <v>849121.25</v>
          </cell>
          <cell r="E173">
            <v>849121.25</v>
          </cell>
        </row>
        <row r="174">
          <cell r="A174">
            <v>3594</v>
          </cell>
          <cell r="B174" t="str">
            <v>THB</v>
          </cell>
          <cell r="C174" t="str">
            <v>GREEN POWDER COATINGS(THAILAND</v>
          </cell>
          <cell r="D174">
            <v>2271610</v>
          </cell>
          <cell r="E174">
            <v>2271610</v>
          </cell>
        </row>
        <row r="175">
          <cell r="A175">
            <v>3595</v>
          </cell>
          <cell r="B175" t="str">
            <v>THB</v>
          </cell>
          <cell r="C175" t="str">
            <v>JAGUAR PAINT (THAILAND) CO.,LT</v>
          </cell>
          <cell r="D175">
            <v>89880</v>
          </cell>
          <cell r="E175">
            <v>89880</v>
          </cell>
        </row>
        <row r="176">
          <cell r="A176">
            <v>3613</v>
          </cell>
          <cell r="B176" t="str">
            <v>USD</v>
          </cell>
          <cell r="C176" t="str">
            <v>HAI VAN PAINT CO., LTD.</v>
          </cell>
          <cell r="D176">
            <v>41822.199999999997</v>
          </cell>
          <cell r="E176">
            <v>1365875.41</v>
          </cell>
        </row>
        <row r="177">
          <cell r="A177">
            <v>3648</v>
          </cell>
          <cell r="B177" t="str">
            <v>USD</v>
          </cell>
          <cell r="C177" t="str">
            <v>SIEMENS WIND POWER A/S-BRANDE,</v>
          </cell>
          <cell r="D177">
            <v>1485</v>
          </cell>
          <cell r="E177">
            <v>46091.88</v>
          </cell>
        </row>
        <row r="178">
          <cell r="A178">
            <v>3652</v>
          </cell>
          <cell r="B178" t="str">
            <v>USD</v>
          </cell>
          <cell r="C178" t="str">
            <v>SETAS KIMYA SANAYI AS.</v>
          </cell>
          <cell r="D178">
            <v>42575</v>
          </cell>
          <cell r="E178">
            <v>1369165.17</v>
          </cell>
        </row>
        <row r="179">
          <cell r="A179">
            <v>3663</v>
          </cell>
          <cell r="B179" t="str">
            <v>USD</v>
          </cell>
          <cell r="C179" t="str">
            <v>CHANDRAS CHEMICAL ENTERPRISES</v>
          </cell>
          <cell r="D179">
            <v>47814</v>
          </cell>
          <cell r="E179">
            <v>1514059</v>
          </cell>
        </row>
        <row r="180">
          <cell r="A180">
            <v>3701</v>
          </cell>
          <cell r="B180" t="str">
            <v>USD</v>
          </cell>
          <cell r="C180" t="str">
            <v>ELANTAS ZHUHAI CO., LTD.</v>
          </cell>
          <cell r="D180">
            <v>26800</v>
          </cell>
          <cell r="E180">
            <v>840051.36</v>
          </cell>
        </row>
        <row r="181">
          <cell r="A181">
            <v>3704</v>
          </cell>
          <cell r="B181" t="str">
            <v>USD</v>
          </cell>
          <cell r="C181" t="str">
            <v>HUNTSMAN ADVANCED MATERIALS</v>
          </cell>
          <cell r="D181">
            <v>229900</v>
          </cell>
          <cell r="E181">
            <v>7314078.4800000004</v>
          </cell>
        </row>
        <row r="182">
          <cell r="A182">
            <v>3708</v>
          </cell>
          <cell r="B182" t="str">
            <v>USD</v>
          </cell>
          <cell r="C182" t="str">
            <v>PT ESITAS PACIFIC</v>
          </cell>
          <cell r="D182">
            <v>158698</v>
          </cell>
          <cell r="E182">
            <v>5124513.0000000009</v>
          </cell>
        </row>
        <row r="183">
          <cell r="A183">
            <v>3718</v>
          </cell>
          <cell r="B183" t="str">
            <v>USD</v>
          </cell>
          <cell r="C183" t="str">
            <v>SOMAR CORPORATION</v>
          </cell>
          <cell r="D183">
            <v>48128</v>
          </cell>
          <cell r="E183">
            <v>1558519.4</v>
          </cell>
        </row>
        <row r="184">
          <cell r="A184">
            <v>3734</v>
          </cell>
          <cell r="B184" t="str">
            <v>THB</v>
          </cell>
          <cell r="C184" t="str">
            <v>K-Tech Coating and Engineering</v>
          </cell>
          <cell r="D184">
            <v>-642</v>
          </cell>
          <cell r="E184">
            <v>-642</v>
          </cell>
        </row>
        <row r="185">
          <cell r="A185">
            <v>3743</v>
          </cell>
          <cell r="B185" t="str">
            <v>USD</v>
          </cell>
          <cell r="C185" t="str">
            <v>KLAUZ SPECIALITIES</v>
          </cell>
          <cell r="D185">
            <v>94188</v>
          </cell>
          <cell r="E185">
            <v>3050071.17</v>
          </cell>
        </row>
        <row r="186">
          <cell r="A186">
            <v>3765</v>
          </cell>
          <cell r="B186" t="str">
            <v>USD</v>
          </cell>
          <cell r="C186" t="str">
            <v>SIEMENS WIND POWER BLADES</v>
          </cell>
          <cell r="D186">
            <v>1679100</v>
          </cell>
          <cell r="E186">
            <v>52850659.069999978</v>
          </cell>
        </row>
        <row r="187">
          <cell r="A187">
            <v>3776</v>
          </cell>
          <cell r="B187" t="str">
            <v>THB</v>
          </cell>
          <cell r="C187" t="str">
            <v>WEAL COATS CO.,LTD.</v>
          </cell>
          <cell r="D187">
            <v>554602.4</v>
          </cell>
          <cell r="E187">
            <v>554602.4</v>
          </cell>
        </row>
        <row r="188">
          <cell r="A188">
            <v>3794</v>
          </cell>
          <cell r="B188" t="str">
            <v>USD</v>
          </cell>
          <cell r="C188" t="str">
            <v>BRENNTAG NEW ZEALAND PTY LTD.</v>
          </cell>
          <cell r="D188">
            <v>62714.8</v>
          </cell>
          <cell r="E188">
            <v>2046245.95</v>
          </cell>
        </row>
        <row r="189">
          <cell r="A189">
            <v>3808</v>
          </cell>
          <cell r="B189" t="str">
            <v>EUR</v>
          </cell>
          <cell r="C189" t="str">
            <v>KLB KOTZTAL</v>
          </cell>
          <cell r="D189">
            <v>350290</v>
          </cell>
          <cell r="E189">
            <v>15247337.84</v>
          </cell>
        </row>
        <row r="190">
          <cell r="A190">
            <v>3894</v>
          </cell>
          <cell r="B190" t="str">
            <v>USD</v>
          </cell>
          <cell r="C190" t="str">
            <v>VALSPAR SOURCING</v>
          </cell>
          <cell r="D190">
            <v>533691.91</v>
          </cell>
          <cell r="E190">
            <v>16719831.069999998</v>
          </cell>
        </row>
        <row r="191">
          <cell r="A191">
            <v>3946</v>
          </cell>
          <cell r="B191" t="str">
            <v>USD</v>
          </cell>
          <cell r="C191" t="str">
            <v>M/S ADVANCED COMPOSITES</v>
          </cell>
          <cell r="D191">
            <v>80496</v>
          </cell>
          <cell r="E191">
            <v>2590441.7799999998</v>
          </cell>
        </row>
        <row r="192">
          <cell r="A192">
            <v>3947</v>
          </cell>
          <cell r="B192" t="str">
            <v>USD</v>
          </cell>
          <cell r="C192" t="str">
            <v>SHANDONG SHUANGYI GROUP CO., L</v>
          </cell>
          <cell r="D192">
            <v>76125</v>
          </cell>
          <cell r="E192">
            <v>2479924.13</v>
          </cell>
        </row>
        <row r="193">
          <cell r="A193">
            <v>3975</v>
          </cell>
          <cell r="B193" t="str">
            <v>EUR</v>
          </cell>
          <cell r="C193" t="str">
            <v>COMINDEX, S.A.</v>
          </cell>
          <cell r="D193">
            <v>270799.8</v>
          </cell>
          <cell r="E193">
            <v>11714292.93</v>
          </cell>
        </row>
        <row r="194">
          <cell r="A194">
            <v>3988</v>
          </cell>
          <cell r="B194" t="str">
            <v>USD</v>
          </cell>
          <cell r="C194" t="str">
            <v>PT. INKOTE INDONESIA</v>
          </cell>
          <cell r="D194">
            <v>37812.5</v>
          </cell>
          <cell r="E194">
            <v>1239002.19</v>
          </cell>
        </row>
        <row r="195">
          <cell r="A195">
            <v>3993</v>
          </cell>
          <cell r="B195" t="str">
            <v>USD</v>
          </cell>
          <cell r="C195" t="str">
            <v>HEMPEL PAINTS (INDIA) PVT LTD</v>
          </cell>
          <cell r="D195">
            <v>146850</v>
          </cell>
          <cell r="E195">
            <v>4605875.24</v>
          </cell>
        </row>
        <row r="196">
          <cell r="A196">
            <v>4032</v>
          </cell>
          <cell r="B196" t="str">
            <v>EUR</v>
          </cell>
          <cell r="C196" t="str">
            <v>IPOX CHEMICALS KFT</v>
          </cell>
          <cell r="D196">
            <v>56300</v>
          </cell>
          <cell r="E196">
            <v>2353728.4700000002</v>
          </cell>
        </row>
        <row r="197">
          <cell r="A197">
            <v>4046</v>
          </cell>
          <cell r="B197" t="str">
            <v>USD</v>
          </cell>
          <cell r="C197" t="str">
            <v>THE VALSPAR(S) CORP. PTE. LTD.</v>
          </cell>
          <cell r="D197">
            <v>26615.3</v>
          </cell>
          <cell r="E197">
            <v>843032.84</v>
          </cell>
        </row>
        <row r="198">
          <cell r="A198">
            <v>4081</v>
          </cell>
          <cell r="B198" t="str">
            <v>EUR</v>
          </cell>
          <cell r="C198" t="str">
            <v>DDCHEM SRL</v>
          </cell>
          <cell r="D198">
            <v>364240</v>
          </cell>
          <cell r="E198">
            <v>15730851.379999999</v>
          </cell>
        </row>
        <row r="199">
          <cell r="A199">
            <v>4106</v>
          </cell>
          <cell r="B199" t="str">
            <v>THB</v>
          </cell>
          <cell r="C199" t="str">
            <v>SIAM SOMAR CO., LTD.</v>
          </cell>
          <cell r="D199">
            <v>83481.399999999994</v>
          </cell>
          <cell r="E199">
            <v>83481.399999999994</v>
          </cell>
        </row>
        <row r="200">
          <cell r="A200">
            <v>4145</v>
          </cell>
          <cell r="B200" t="str">
            <v>EUR</v>
          </cell>
          <cell r="C200" t="str">
            <v>AKEMI CHEMISCH TECHNISCHE</v>
          </cell>
          <cell r="D200">
            <v>51120</v>
          </cell>
          <cell r="E200">
            <v>2134377.58</v>
          </cell>
        </row>
        <row r="201">
          <cell r="A201">
            <v>4147</v>
          </cell>
          <cell r="B201" t="str">
            <v>USD</v>
          </cell>
          <cell r="C201" t="str">
            <v>ASIAN PAINTS (MIDDLE EAST) LLC</v>
          </cell>
          <cell r="D201">
            <v>41976</v>
          </cell>
          <cell r="E201">
            <v>1344377.94</v>
          </cell>
        </row>
        <row r="202">
          <cell r="A202">
            <v>4158</v>
          </cell>
          <cell r="B202" t="str">
            <v>USD</v>
          </cell>
          <cell r="C202" t="str">
            <v>MM COMPOSITE A/S</v>
          </cell>
          <cell r="D202">
            <v>511855</v>
          </cell>
          <cell r="E202">
            <v>16129581.109999999</v>
          </cell>
        </row>
        <row r="203">
          <cell r="A203">
            <v>4173</v>
          </cell>
          <cell r="B203" t="str">
            <v>USD</v>
          </cell>
          <cell r="C203" t="str">
            <v>BRITE PROOFINGS PVT. LTD.</v>
          </cell>
          <cell r="D203">
            <v>57</v>
          </cell>
          <cell r="E203">
            <v>22782.790000000012</v>
          </cell>
        </row>
        <row r="204">
          <cell r="A204">
            <v>4186</v>
          </cell>
          <cell r="B204" t="str">
            <v>USD</v>
          </cell>
          <cell r="C204" t="str">
            <v>RUBICON LLC.</v>
          </cell>
          <cell r="D204">
            <v>181336.2</v>
          </cell>
          <cell r="E204">
            <v>5861743.0800000001</v>
          </cell>
        </row>
        <row r="205">
          <cell r="A205">
            <v>4202</v>
          </cell>
          <cell r="B205" t="str">
            <v>USD</v>
          </cell>
          <cell r="C205" t="str">
            <v>GRASIM INDUSTRIES LIMITED</v>
          </cell>
          <cell r="D205">
            <v>129972</v>
          </cell>
          <cell r="E205">
            <v>4188496.78</v>
          </cell>
        </row>
        <row r="206">
          <cell r="A206">
            <v>4216</v>
          </cell>
          <cell r="B206" t="str">
            <v>USD</v>
          </cell>
          <cell r="C206" t="str">
            <v>FYFE ASIA PTE LTD</v>
          </cell>
          <cell r="D206">
            <v>95880</v>
          </cell>
          <cell r="E206">
            <v>3099565.49</v>
          </cell>
        </row>
        <row r="207">
          <cell r="A207">
            <v>4238</v>
          </cell>
          <cell r="B207" t="str">
            <v>THB</v>
          </cell>
          <cell r="C207" t="str">
            <v>SKK CHEMICAL (THAILAND) CO.,LT</v>
          </cell>
          <cell r="D207">
            <v>397291</v>
          </cell>
          <cell r="E207">
            <v>397291</v>
          </cell>
        </row>
        <row r="208">
          <cell r="A208">
            <v>4252</v>
          </cell>
          <cell r="B208" t="str">
            <v>USD</v>
          </cell>
          <cell r="C208" t="str">
            <v>DESCON CHEMICALS LIMITED</v>
          </cell>
          <cell r="D208">
            <v>14450</v>
          </cell>
          <cell r="E208">
            <v>465015.45</v>
          </cell>
        </row>
        <row r="209">
          <cell r="A209">
            <v>4297</v>
          </cell>
          <cell r="B209" t="str">
            <v>USD</v>
          </cell>
          <cell r="C209" t="str">
            <v>ELAN, D.O.O.</v>
          </cell>
          <cell r="D209">
            <v>380625</v>
          </cell>
          <cell r="E209">
            <v>12175820.74</v>
          </cell>
        </row>
        <row r="210">
          <cell r="A210">
            <v>4329</v>
          </cell>
          <cell r="B210" t="str">
            <v>USD</v>
          </cell>
          <cell r="C210" t="str">
            <v>TOMOE ENGINEERING CO., LTD.</v>
          </cell>
          <cell r="D210">
            <v>43292.6</v>
          </cell>
          <cell r="E210">
            <v>1382254.79</v>
          </cell>
        </row>
        <row r="211">
          <cell r="A211">
            <v>4336</v>
          </cell>
          <cell r="B211" t="str">
            <v>EUR</v>
          </cell>
          <cell r="C211" t="str">
            <v>SAVER S.p.A.</v>
          </cell>
          <cell r="D211">
            <v>81968</v>
          </cell>
          <cell r="E211">
            <v>3529189.62</v>
          </cell>
        </row>
        <row r="212">
          <cell r="A212">
            <v>4391</v>
          </cell>
          <cell r="B212" t="str">
            <v>EUR</v>
          </cell>
          <cell r="C212" t="str">
            <v>DKSH ITALIA SRL</v>
          </cell>
          <cell r="D212">
            <v>92396.800000000003</v>
          </cell>
          <cell r="E212">
            <v>3944598.07</v>
          </cell>
        </row>
        <row r="213">
          <cell r="A213">
            <v>4428</v>
          </cell>
          <cell r="B213" t="str">
            <v>USD</v>
          </cell>
          <cell r="C213" t="str">
            <v>ALLNEX USA INC.</v>
          </cell>
          <cell r="D213">
            <v>6051.6000000000131</v>
          </cell>
          <cell r="E213">
            <v>276711.41000000032</v>
          </cell>
        </row>
        <row r="214">
          <cell r="A214">
            <v>4495</v>
          </cell>
          <cell r="B214" t="str">
            <v>EUR</v>
          </cell>
          <cell r="C214" t="str">
            <v>EPUCRET MINERALGUSSTECHNIK GMB</v>
          </cell>
          <cell r="D214">
            <v>95400</v>
          </cell>
          <cell r="E214">
            <v>4226396.49</v>
          </cell>
        </row>
        <row r="215">
          <cell r="A215">
            <v>4558</v>
          </cell>
          <cell r="B215" t="str">
            <v>USD</v>
          </cell>
          <cell r="C215" t="str">
            <v>ASHLAND (CHANGZHOU) ADVANCED</v>
          </cell>
          <cell r="D215">
            <v>264349.5</v>
          </cell>
          <cell r="E215">
            <v>8286284.1199999992</v>
          </cell>
        </row>
        <row r="216">
          <cell r="A216">
            <v>4559</v>
          </cell>
          <cell r="B216" t="str">
            <v>THB</v>
          </cell>
          <cell r="C216" t="str">
            <v>Bonanzatech Co.,Ltd.</v>
          </cell>
          <cell r="D216">
            <v>0</v>
          </cell>
          <cell r="E216">
            <v>0</v>
          </cell>
        </row>
        <row r="217">
          <cell r="A217">
            <v>4611</v>
          </cell>
          <cell r="B217" t="str">
            <v>USD</v>
          </cell>
          <cell r="C217" t="str">
            <v>SIKA GUANGZHOU LTD.</v>
          </cell>
          <cell r="D217">
            <v>9030</v>
          </cell>
          <cell r="E217">
            <v>291028.77</v>
          </cell>
        </row>
        <row r="218">
          <cell r="A218">
            <v>4637</v>
          </cell>
          <cell r="B218" t="str">
            <v>THB</v>
          </cell>
          <cell r="C218" t="str">
            <v>ADITYA BIRLA EPOXY (INDIA) LIM</v>
          </cell>
          <cell r="D218">
            <v>12417789.190000001</v>
          </cell>
          <cell r="E218">
            <v>12417789.190000001</v>
          </cell>
        </row>
        <row r="219">
          <cell r="A219">
            <v>4712</v>
          </cell>
          <cell r="B219" t="str">
            <v>USD</v>
          </cell>
          <cell r="C219" t="str">
            <v>TMC MATERIALS, INC.</v>
          </cell>
          <cell r="D219">
            <v>207570.39</v>
          </cell>
          <cell r="E219">
            <v>6478911.7799999993</v>
          </cell>
        </row>
        <row r="220">
          <cell r="A220">
            <v>4738</v>
          </cell>
          <cell r="B220" t="str">
            <v>USD</v>
          </cell>
          <cell r="C220" t="str">
            <v>AKEMI TECHNOLOGY INDIA PRIVATE</v>
          </cell>
          <cell r="D220">
            <v>38635</v>
          </cell>
          <cell r="E220">
            <v>1239758.52</v>
          </cell>
        </row>
        <row r="221">
          <cell r="A221">
            <v>4774</v>
          </cell>
          <cell r="B221" t="str">
            <v>USD</v>
          </cell>
          <cell r="C221" t="str">
            <v>ROYCE INTERNATIONAL</v>
          </cell>
          <cell r="D221">
            <v>168596.27</v>
          </cell>
          <cell r="E221">
            <v>5421260.1099999994</v>
          </cell>
        </row>
        <row r="222">
          <cell r="A222">
            <v>4809</v>
          </cell>
          <cell r="B222" t="str">
            <v>USD</v>
          </cell>
          <cell r="C222" t="str">
            <v>DYO BOYA FABRIKALARI SANAYI</v>
          </cell>
          <cell r="D222">
            <v>92980.800000000003</v>
          </cell>
          <cell r="E222">
            <v>2971907.62</v>
          </cell>
        </row>
        <row r="223">
          <cell r="A223">
            <v>4838</v>
          </cell>
          <cell r="B223" t="str">
            <v>USD</v>
          </cell>
          <cell r="C223" t="str">
            <v>BOEHLE CHEMICALS, INC.</v>
          </cell>
          <cell r="D223">
            <v>240909.77000000002</v>
          </cell>
          <cell r="E223">
            <v>7599300.5999999996</v>
          </cell>
        </row>
        <row r="224">
          <cell r="A224">
            <v>4844</v>
          </cell>
          <cell r="B224" t="str">
            <v>USD</v>
          </cell>
          <cell r="C224" t="str">
            <v>SAIGON GREEN ENERGY AND GREEN</v>
          </cell>
          <cell r="D224">
            <v>30396</v>
          </cell>
          <cell r="E224">
            <v>990210.49</v>
          </cell>
        </row>
        <row r="225">
          <cell r="A225">
            <v>4870</v>
          </cell>
          <cell r="B225" t="str">
            <v>USD</v>
          </cell>
          <cell r="C225" t="str">
            <v>GENERAL BLADE TECHNOLOGY PVT.</v>
          </cell>
          <cell r="D225">
            <v>17100</v>
          </cell>
          <cell r="E225">
            <v>507114.18</v>
          </cell>
        </row>
        <row r="226">
          <cell r="A226">
            <v>4896</v>
          </cell>
          <cell r="B226" t="str">
            <v>THB</v>
          </cell>
          <cell r="C226" t="str">
            <v>FLOOR PRO SUMMIT CO.,LTD.</v>
          </cell>
          <cell r="D226">
            <v>246913.19999999998</v>
          </cell>
          <cell r="E226">
            <v>246913.19999999998</v>
          </cell>
        </row>
        <row r="227">
          <cell r="A227">
            <v>4963</v>
          </cell>
          <cell r="B227" t="str">
            <v>USD</v>
          </cell>
          <cell r="C227" t="str">
            <v>ORKILA FZE</v>
          </cell>
          <cell r="D227">
            <v>3520</v>
          </cell>
          <cell r="E227">
            <v>111210.88</v>
          </cell>
        </row>
        <row r="228">
          <cell r="A228">
            <v>4964</v>
          </cell>
          <cell r="B228" t="str">
            <v>THB</v>
          </cell>
          <cell r="C228" t="str">
            <v>TYN COLLABORATIVE TRADING LIMI</v>
          </cell>
          <cell r="D228">
            <v>224718.5</v>
          </cell>
          <cell r="E228">
            <v>224718.5</v>
          </cell>
        </row>
        <row r="229">
          <cell r="A229">
            <v>4981</v>
          </cell>
          <cell r="B229" t="str">
            <v>USD</v>
          </cell>
          <cell r="C229" t="str">
            <v>MM COMPOSITE, INC.</v>
          </cell>
          <cell r="D229">
            <v>152250</v>
          </cell>
          <cell r="E229">
            <v>4847662.84</v>
          </cell>
        </row>
        <row r="230">
          <cell r="A230">
            <v>4996</v>
          </cell>
          <cell r="B230" t="str">
            <v>USD</v>
          </cell>
          <cell r="C230" t="str">
            <v>HITECH CHEMICALS (PTY) LTD.</v>
          </cell>
          <cell r="D230">
            <v>180103</v>
          </cell>
          <cell r="E230">
            <v>5655798.2599999998</v>
          </cell>
        </row>
        <row r="231">
          <cell r="A231">
            <v>5004</v>
          </cell>
          <cell r="B231" t="str">
            <v>EUR</v>
          </cell>
          <cell r="C231" t="str">
            <v>INDUSTRIAS QUIMICAS RAISA, S.L</v>
          </cell>
          <cell r="D231">
            <v>52800</v>
          </cell>
          <cell r="E231">
            <v>2346611.52</v>
          </cell>
        </row>
        <row r="232">
          <cell r="A232">
            <v>5011</v>
          </cell>
          <cell r="B232" t="str">
            <v>THB</v>
          </cell>
          <cell r="C232" t="str">
            <v>THAI KANSAI PAINT CO., LTD.</v>
          </cell>
          <cell r="D232">
            <v>610707.85</v>
          </cell>
          <cell r="E232">
            <v>610707.85</v>
          </cell>
        </row>
        <row r="233">
          <cell r="A233">
            <v>5025</v>
          </cell>
          <cell r="B233" t="str">
            <v>EUR</v>
          </cell>
          <cell r="C233" t="str">
            <v>CIN - CORPORACAO INDUSTRIAL DO</v>
          </cell>
          <cell r="D233">
            <v>34072.5</v>
          </cell>
          <cell r="E233">
            <v>1441127.05</v>
          </cell>
        </row>
        <row r="234">
          <cell r="A234">
            <v>5047</v>
          </cell>
          <cell r="B234" t="str">
            <v>USD</v>
          </cell>
          <cell r="C234" t="str">
            <v>M-DEC INKS SHENZHEN CO., LTD.</v>
          </cell>
          <cell r="D234">
            <v>75625</v>
          </cell>
          <cell r="E234">
            <v>2475660</v>
          </cell>
        </row>
        <row r="235">
          <cell r="A235">
            <v>5066</v>
          </cell>
          <cell r="B235" t="str">
            <v>EUR</v>
          </cell>
          <cell r="C235" t="str">
            <v>ADITYA BIRLA CHEMICALS (EUROPE</v>
          </cell>
          <cell r="D235">
            <v>223272</v>
          </cell>
          <cell r="E235">
            <v>9633354.7200000007</v>
          </cell>
        </row>
        <row r="236">
          <cell r="A236">
            <v>5075</v>
          </cell>
          <cell r="B236" t="str">
            <v>USD</v>
          </cell>
          <cell r="C236" t="str">
            <v>AKZO NOBEL INDIA LIMITED</v>
          </cell>
          <cell r="D236">
            <v>53743.75</v>
          </cell>
          <cell r="E236">
            <v>1685856.41</v>
          </cell>
        </row>
        <row r="237">
          <cell r="A237">
            <v>5079</v>
          </cell>
          <cell r="B237" t="str">
            <v>USD</v>
          </cell>
          <cell r="C237" t="str">
            <v>ORKILA INTERNATIONAL S.A.L OFF</v>
          </cell>
          <cell r="D237">
            <v>37690.400000000001</v>
          </cell>
          <cell r="E237">
            <v>1198102.44</v>
          </cell>
        </row>
        <row r="238">
          <cell r="A238">
            <v>5086</v>
          </cell>
          <cell r="B238" t="str">
            <v>EUR</v>
          </cell>
          <cell r="C238" t="str">
            <v>MARMILAME S.R.L.,</v>
          </cell>
          <cell r="D238">
            <v>44100</v>
          </cell>
          <cell r="E238">
            <v>1882787.76</v>
          </cell>
        </row>
        <row r="239">
          <cell r="A239">
            <v>5094</v>
          </cell>
          <cell r="B239" t="str">
            <v>USD</v>
          </cell>
          <cell r="C239" t="str">
            <v>METLOK PVT. LTD.</v>
          </cell>
          <cell r="D239">
            <v>47752</v>
          </cell>
          <cell r="E239">
            <v>1477179.47</v>
          </cell>
        </row>
        <row r="240">
          <cell r="A240">
            <v>5097</v>
          </cell>
          <cell r="B240" t="str">
            <v>USD</v>
          </cell>
          <cell r="C240" t="str">
            <v>VIETNAM PETRO PAINT JOINT STOC</v>
          </cell>
          <cell r="D240">
            <v>50160</v>
          </cell>
          <cell r="E240">
            <v>1551669.5</v>
          </cell>
        </row>
        <row r="241">
          <cell r="A241">
            <v>5102</v>
          </cell>
          <cell r="B241" t="str">
            <v>EUR</v>
          </cell>
          <cell r="C241" t="str">
            <v>PAVA RESINE SRL.</v>
          </cell>
          <cell r="D241">
            <v>49440</v>
          </cell>
          <cell r="E241">
            <v>2095539.12</v>
          </cell>
        </row>
        <row r="242">
          <cell r="A242">
            <v>5103</v>
          </cell>
          <cell r="B242" t="str">
            <v>USD</v>
          </cell>
          <cell r="C242" t="str">
            <v>BOYASAN BOYA KIMYA SAN.TIC.LTD</v>
          </cell>
          <cell r="D242">
            <v>82875</v>
          </cell>
          <cell r="E242">
            <v>2648461.23</v>
          </cell>
        </row>
        <row r="243">
          <cell r="A243">
            <v>5112</v>
          </cell>
          <cell r="B243" t="str">
            <v>USD</v>
          </cell>
          <cell r="C243" t="str">
            <v>Grasim Industries Limited -</v>
          </cell>
          <cell r="D243">
            <v>16189.7173</v>
          </cell>
          <cell r="E243">
            <v>516002.58999999997</v>
          </cell>
        </row>
        <row r="244">
          <cell r="A244">
            <v>5113</v>
          </cell>
          <cell r="B244" t="str">
            <v>USD</v>
          </cell>
          <cell r="C244" t="str">
            <v>NIPPON PAINT (INDIA) PRIVATE L</v>
          </cell>
          <cell r="D244">
            <v>35612.5</v>
          </cell>
          <cell r="E244">
            <v>1125034.49</v>
          </cell>
        </row>
        <row r="245">
          <cell r="A245">
            <v>5114</v>
          </cell>
          <cell r="B245" t="str">
            <v>USD</v>
          </cell>
          <cell r="C245" t="str">
            <v>ABB INC.,</v>
          </cell>
          <cell r="D245">
            <v>64819.052000000003</v>
          </cell>
          <cell r="E245">
            <v>2037210.95</v>
          </cell>
        </row>
        <row r="246">
          <cell r="A246">
            <v>5115</v>
          </cell>
          <cell r="B246" t="str">
            <v>USD</v>
          </cell>
          <cell r="C246" t="str">
            <v>VALSPAR COATINGS(SHANGHAI) CO.</v>
          </cell>
          <cell r="D246">
            <v>24500</v>
          </cell>
          <cell r="E246">
            <v>773979.5</v>
          </cell>
        </row>
        <row r="247">
          <cell r="A247">
            <v>5117</v>
          </cell>
          <cell r="B247" t="str">
            <v>USD</v>
          </cell>
          <cell r="C247" t="str">
            <v>MPD INDUSTRIES PVT LTD</v>
          </cell>
          <cell r="D247">
            <v>47564</v>
          </cell>
          <cell r="E247">
            <v>1506142.6</v>
          </cell>
        </row>
        <row r="248">
          <cell r="A248">
            <v>5124</v>
          </cell>
          <cell r="B248" t="str">
            <v>USD</v>
          </cell>
          <cell r="C248" t="str">
            <v>ELECTROSTEEL CASTINGS LTD</v>
          </cell>
          <cell r="D248">
            <v>42240</v>
          </cell>
          <cell r="E248">
            <v>1359325.44</v>
          </cell>
        </row>
        <row r="249">
          <cell r="A249">
            <v>5127</v>
          </cell>
          <cell r="B249" t="str">
            <v>USD</v>
          </cell>
          <cell r="C249" t="str">
            <v>HENKEL POLYBIT INDUSTRIES LIMI</v>
          </cell>
          <cell r="D249">
            <v>47376</v>
          </cell>
          <cell r="E249">
            <v>1519154.08</v>
          </cell>
        </row>
        <row r="250">
          <cell r="A250">
            <v>5133</v>
          </cell>
          <cell r="B250" t="str">
            <v>USD</v>
          </cell>
          <cell r="C250" t="str">
            <v>JPOXY POLYMERS</v>
          </cell>
          <cell r="D250">
            <v>92120</v>
          </cell>
          <cell r="E250">
            <v>2950354.88</v>
          </cell>
        </row>
        <row r="251">
          <cell r="A251">
            <v>5134</v>
          </cell>
          <cell r="B251" t="str">
            <v>USD</v>
          </cell>
          <cell r="C251" t="str">
            <v>ULUSOY ELEKTRIK IMALAT TAAHHUT</v>
          </cell>
          <cell r="D251">
            <v>2202.3000000000002</v>
          </cell>
          <cell r="E251">
            <v>70533.72</v>
          </cell>
        </row>
        <row r="252">
          <cell r="A252" t="str">
            <v>A0007</v>
          </cell>
          <cell r="B252" t="str">
            <v>THB</v>
          </cell>
          <cell r="C252" t="str">
            <v>Abani Kant Jha</v>
          </cell>
          <cell r="D252">
            <v>0</v>
          </cell>
          <cell r="E252">
            <v>0</v>
          </cell>
        </row>
        <row r="253">
          <cell r="A253" t="str">
            <v>C0002</v>
          </cell>
          <cell r="B253" t="str">
            <v>THB</v>
          </cell>
          <cell r="C253" t="str">
            <v>CENTRAL OFFICES PRODUCTS CO.,L</v>
          </cell>
          <cell r="D253">
            <v>0</v>
          </cell>
          <cell r="E253">
            <v>0</v>
          </cell>
        </row>
        <row r="254">
          <cell r="A254" t="str">
            <v>E0001</v>
          </cell>
          <cell r="B254" t="str">
            <v>THB</v>
          </cell>
          <cell r="C254" t="str">
            <v>AR_EXPORT SALE CUT OFF</v>
          </cell>
          <cell r="D254">
            <v>-191625389.87</v>
          </cell>
          <cell r="E254">
            <v>-191625389.87</v>
          </cell>
        </row>
        <row r="255">
          <cell r="A255" t="str">
            <v>K0001</v>
          </cell>
          <cell r="B255" t="str">
            <v>THB</v>
          </cell>
          <cell r="C255" t="str">
            <v>KRISADA  IM-SA-MAI</v>
          </cell>
          <cell r="D255">
            <v>0</v>
          </cell>
          <cell r="E255">
            <v>0</v>
          </cell>
        </row>
        <row r="256">
          <cell r="A256" t="str">
            <v>K0003</v>
          </cell>
          <cell r="B256" t="str">
            <v>THB</v>
          </cell>
          <cell r="C256" t="str">
            <v>KATOEN NATIE SERVICES (THAILAN</v>
          </cell>
          <cell r="D256">
            <v>12</v>
          </cell>
          <cell r="E256">
            <v>12</v>
          </cell>
        </row>
        <row r="257">
          <cell r="A257" t="str">
            <v>K001</v>
          </cell>
          <cell r="B257" t="str">
            <v>THB</v>
          </cell>
          <cell r="C257" t="str">
            <v>KITTHANYA  KAOKULTHANAKIJ</v>
          </cell>
          <cell r="D257">
            <v>0</v>
          </cell>
          <cell r="E257">
            <v>0</v>
          </cell>
        </row>
        <row r="258">
          <cell r="A258" t="str">
            <v>L0003</v>
          </cell>
          <cell r="B258" t="str">
            <v>THB</v>
          </cell>
          <cell r="C258" t="str">
            <v>L.LOHAKARN TURAKIT LTD., PART.</v>
          </cell>
          <cell r="D258">
            <v>1121648.9000000001</v>
          </cell>
          <cell r="E258">
            <v>1121648.9000000001</v>
          </cell>
        </row>
        <row r="259">
          <cell r="A259" t="str">
            <v>L0004</v>
          </cell>
          <cell r="B259" t="str">
            <v>THB</v>
          </cell>
          <cell r="C259" t="str">
            <v>L.LOHAKARN TURAKIT TRANSPORT L</v>
          </cell>
          <cell r="D259">
            <v>28606.45</v>
          </cell>
          <cell r="E259">
            <v>28606.45</v>
          </cell>
        </row>
        <row r="260">
          <cell r="A260" t="str">
            <v>N0001</v>
          </cell>
          <cell r="B260" t="str">
            <v>THB</v>
          </cell>
          <cell r="C260" t="str">
            <v>NIPAN  SUKJIT</v>
          </cell>
          <cell r="D260">
            <v>0</v>
          </cell>
          <cell r="E260">
            <v>0</v>
          </cell>
        </row>
        <row r="261">
          <cell r="A261" t="str">
            <v>N0005</v>
          </cell>
          <cell r="B261" t="str">
            <v>THB</v>
          </cell>
          <cell r="C261" t="str">
            <v>NAPHATRUNGRUANG CO.,LTD.</v>
          </cell>
          <cell r="D261">
            <v>129360</v>
          </cell>
          <cell r="E261">
            <v>129360</v>
          </cell>
        </row>
        <row r="262">
          <cell r="A262" t="str">
            <v>O0001</v>
          </cell>
          <cell r="B262" t="str">
            <v>THB</v>
          </cell>
          <cell r="C262" t="str">
            <v>ONANONG SIRIPRU</v>
          </cell>
          <cell r="D262">
            <v>0</v>
          </cell>
          <cell r="E262">
            <v>0</v>
          </cell>
        </row>
        <row r="263">
          <cell r="A263" t="str">
            <v>P0005</v>
          </cell>
          <cell r="B263" t="str">
            <v>THB</v>
          </cell>
          <cell r="C263" t="str">
            <v>P.K.DUBEY</v>
          </cell>
          <cell r="D263">
            <v>0</v>
          </cell>
          <cell r="E263">
            <v>0</v>
          </cell>
        </row>
        <row r="264">
          <cell r="A264" t="str">
            <v>R0004</v>
          </cell>
          <cell r="B264" t="str">
            <v>THB</v>
          </cell>
          <cell r="C264" t="str">
            <v>MR.RAJESH DAVDAT JAISINGHANI</v>
          </cell>
          <cell r="D264">
            <v>0</v>
          </cell>
          <cell r="E264">
            <v>0</v>
          </cell>
        </row>
        <row r="265">
          <cell r="A265" t="str">
            <v>S0007</v>
          </cell>
          <cell r="B265" t="str">
            <v>THB</v>
          </cell>
          <cell r="C265" t="str">
            <v>SP DRAGON TONER GROUP CO., LTD</v>
          </cell>
          <cell r="D265">
            <v>0</v>
          </cell>
          <cell r="E265">
            <v>0</v>
          </cell>
        </row>
        <row r="266">
          <cell r="A266" t="str">
            <v>S0017</v>
          </cell>
          <cell r="B266" t="str">
            <v>THB</v>
          </cell>
          <cell r="C266" t="str">
            <v>SACHIN MATHUR</v>
          </cell>
          <cell r="D266">
            <v>0</v>
          </cell>
          <cell r="E266">
            <v>0</v>
          </cell>
        </row>
        <row r="267">
          <cell r="A267" t="str">
            <v>S0022</v>
          </cell>
          <cell r="B267" t="str">
            <v>THB</v>
          </cell>
          <cell r="C267" t="str">
            <v>SA-NGUANSAK PHILATHET</v>
          </cell>
          <cell r="D267">
            <v>0</v>
          </cell>
          <cell r="E267">
            <v>0</v>
          </cell>
        </row>
        <row r="268">
          <cell r="A268" t="str">
            <v>V0002</v>
          </cell>
          <cell r="B268" t="str">
            <v>THB</v>
          </cell>
          <cell r="C268" t="str">
            <v>VELLAIAPPAN MEYYAPAN</v>
          </cell>
          <cell r="D268">
            <v>2.8421709430404007E-14</v>
          </cell>
          <cell r="E268">
            <v>2.8421709430404007E-14</v>
          </cell>
        </row>
        <row r="269">
          <cell r="A269" t="str">
            <v>W0002</v>
          </cell>
          <cell r="B269" t="str">
            <v>THB</v>
          </cell>
          <cell r="C269" t="str">
            <v>WICHIEN  WANDEE</v>
          </cell>
          <cell r="D269">
            <v>0</v>
          </cell>
          <cell r="E269">
            <v>0</v>
          </cell>
        </row>
        <row r="270">
          <cell r="A270" t="str">
            <v>Grand Total</v>
          </cell>
          <cell r="D270">
            <v>169129018.21290013</v>
          </cell>
          <cell r="E270">
            <v>1315753007.2900002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west"/>
      <sheetName val="SUM"/>
      <sheetName val="FOB_Sale_Jan"/>
      <sheetName val="FOB_Sale_Feb"/>
      <sheetName val="FOB_Sale_Mar"/>
      <sheetName val="DataBase"/>
      <sheetName val="SHIPMENT REGISTER 2008"/>
    </sheetNames>
    <sheetDataSet>
      <sheetData sheetId="0"/>
      <sheetData sheetId="1"/>
      <sheetData sheetId="2">
        <row r="7">
          <cell r="A7" t="str">
            <v>EXP</v>
          </cell>
          <cell r="I7" t="str">
            <v>BF</v>
          </cell>
          <cell r="CA7">
            <v>2701660.65</v>
          </cell>
          <cell r="CB7">
            <v>872718.02308076143</v>
          </cell>
        </row>
        <row r="8">
          <cell r="A8" t="str">
            <v>EXP</v>
          </cell>
          <cell r="I8" t="str">
            <v>BF</v>
          </cell>
          <cell r="CA8">
            <v>127880.53999999998</v>
          </cell>
          <cell r="CB8">
            <v>37254.023154038092</v>
          </cell>
        </row>
        <row r="9">
          <cell r="A9" t="str">
            <v>EXP</v>
          </cell>
          <cell r="I9" t="str">
            <v>BF</v>
          </cell>
          <cell r="CA9">
            <v>2440839.1000000006</v>
          </cell>
          <cell r="CB9">
            <v>687334.31308076147</v>
          </cell>
        </row>
        <row r="10">
          <cell r="A10" t="str">
            <v>EXP</v>
          </cell>
          <cell r="I10" t="str">
            <v>BF</v>
          </cell>
          <cell r="CA10">
            <v>2906544.43</v>
          </cell>
          <cell r="CB10">
            <v>1027566.9149650241</v>
          </cell>
        </row>
        <row r="11">
          <cell r="A11" t="str">
            <v>EXP</v>
          </cell>
          <cell r="I11" t="str">
            <v>BF</v>
          </cell>
          <cell r="CA11">
            <v>2873505.3100000005</v>
          </cell>
          <cell r="CB11">
            <v>994527.79496502422</v>
          </cell>
        </row>
        <row r="12">
          <cell r="A12" t="str">
            <v>EXP</v>
          </cell>
          <cell r="I12" t="str">
            <v>BF</v>
          </cell>
          <cell r="CA12">
            <v>3157178.67</v>
          </cell>
          <cell r="CB12">
            <v>1103935.020965856</v>
          </cell>
        </row>
        <row r="13">
          <cell r="A13" t="str">
            <v>EXP</v>
          </cell>
          <cell r="I13" t="str">
            <v>BF</v>
          </cell>
          <cell r="CA13">
            <v>3061555.03</v>
          </cell>
          <cell r="CB13">
            <v>1063324.7677052405</v>
          </cell>
        </row>
        <row r="14">
          <cell r="A14" t="str">
            <v>EXP</v>
          </cell>
          <cell r="I14" t="str">
            <v>BF</v>
          </cell>
          <cell r="CA14">
            <v>2961059.17</v>
          </cell>
          <cell r="CB14">
            <v>1019129.5019183961</v>
          </cell>
        </row>
        <row r="15">
          <cell r="A15" t="str">
            <v>EXP</v>
          </cell>
          <cell r="I15" t="str">
            <v>BF</v>
          </cell>
          <cell r="CA15">
            <v>2615181.7799999993</v>
          </cell>
          <cell r="CB15">
            <v>784348.72308076161</v>
          </cell>
        </row>
        <row r="16">
          <cell r="A16" t="str">
            <v>DOM</v>
          </cell>
          <cell r="I16" t="str">
            <v>CN</v>
          </cell>
          <cell r="CA16">
            <v>81000</v>
          </cell>
          <cell r="CB16">
            <v>18892.204448853452</v>
          </cell>
        </row>
        <row r="17">
          <cell r="A17" t="str">
            <v>DOM</v>
          </cell>
          <cell r="I17" t="str">
            <v>CN</v>
          </cell>
          <cell r="CA17">
            <v>81000</v>
          </cell>
          <cell r="CB17">
            <v>18892.204448853452</v>
          </cell>
        </row>
        <row r="18">
          <cell r="A18" t="str">
            <v>DOM</v>
          </cell>
          <cell r="I18" t="str">
            <v>CN</v>
          </cell>
          <cell r="CA18">
            <v>75600</v>
          </cell>
          <cell r="CB18">
            <v>25913.763559082763</v>
          </cell>
        </row>
        <row r="19">
          <cell r="A19" t="str">
            <v>DOM</v>
          </cell>
          <cell r="I19" t="str">
            <v>CN</v>
          </cell>
          <cell r="CA19">
            <v>75600</v>
          </cell>
          <cell r="CB19">
            <v>25913.763559082763</v>
          </cell>
        </row>
        <row r="20">
          <cell r="A20" t="str">
            <v>DOM</v>
          </cell>
          <cell r="I20" t="str">
            <v>CN</v>
          </cell>
          <cell r="CA20">
            <v>226000</v>
          </cell>
          <cell r="CB20">
            <v>60379.211863609205</v>
          </cell>
        </row>
        <row r="21">
          <cell r="A21" t="str">
            <v>DOM</v>
          </cell>
          <cell r="I21" t="str">
            <v>CN</v>
          </cell>
          <cell r="CA21">
            <v>31000</v>
          </cell>
          <cell r="CB21">
            <v>10297.401482951151</v>
          </cell>
        </row>
        <row r="22">
          <cell r="A22" t="str">
            <v>DOM</v>
          </cell>
          <cell r="I22" t="str">
            <v>CN</v>
          </cell>
          <cell r="CA22">
            <v>31000</v>
          </cell>
          <cell r="CB22">
            <v>10297.401482951151</v>
          </cell>
        </row>
        <row r="23">
          <cell r="A23" t="str">
            <v>DOM</v>
          </cell>
          <cell r="I23" t="str">
            <v>CN</v>
          </cell>
          <cell r="CA23">
            <v>31000</v>
          </cell>
          <cell r="CB23">
            <v>10297.401482951151</v>
          </cell>
        </row>
        <row r="24">
          <cell r="A24" t="str">
            <v>DOM</v>
          </cell>
          <cell r="I24" t="str">
            <v>CN</v>
          </cell>
          <cell r="CA24">
            <v>110000</v>
          </cell>
          <cell r="CB24">
            <v>27189.605931804603</v>
          </cell>
        </row>
        <row r="25">
          <cell r="A25" t="str">
            <v>EXP</v>
          </cell>
          <cell r="I25" t="str">
            <v>CN</v>
          </cell>
          <cell r="CA25">
            <v>857719.27999999991</v>
          </cell>
          <cell r="CB25">
            <v>110442.95372147212</v>
          </cell>
        </row>
        <row r="26">
          <cell r="A26" t="str">
            <v>DOM</v>
          </cell>
          <cell r="I26" t="str">
            <v>CN</v>
          </cell>
          <cell r="CA26">
            <v>77250</v>
          </cell>
          <cell r="CB26">
            <v>15142.204448853452</v>
          </cell>
        </row>
        <row r="27">
          <cell r="A27" t="str">
            <v>DOM</v>
          </cell>
          <cell r="I27" t="str">
            <v>CN</v>
          </cell>
          <cell r="CA27">
            <v>132600</v>
          </cell>
          <cell r="CB27">
            <v>24946.487711345981</v>
          </cell>
        </row>
        <row r="28">
          <cell r="A28" t="str">
            <v>DOM</v>
          </cell>
          <cell r="I28" t="str">
            <v>CN</v>
          </cell>
          <cell r="CA28">
            <v>648840</v>
          </cell>
          <cell r="CB28">
            <v>154362.31976460959</v>
          </cell>
        </row>
        <row r="29">
          <cell r="A29" t="str">
            <v>DOM</v>
          </cell>
          <cell r="I29" t="str">
            <v>CN</v>
          </cell>
          <cell r="CA29">
            <v>1081400</v>
          </cell>
          <cell r="CB29">
            <v>257270.53294101599</v>
          </cell>
        </row>
        <row r="30">
          <cell r="A30" t="str">
            <v>DOM</v>
          </cell>
          <cell r="I30" t="str">
            <v>CN</v>
          </cell>
          <cell r="CA30">
            <v>216280</v>
          </cell>
          <cell r="CB30">
            <v>51454.106588203198</v>
          </cell>
        </row>
        <row r="31">
          <cell r="A31" t="str">
            <v>DOM</v>
          </cell>
          <cell r="I31" t="str">
            <v>CN</v>
          </cell>
          <cell r="CA31">
            <v>428000</v>
          </cell>
          <cell r="CB31">
            <v>98348.213176406396</v>
          </cell>
        </row>
        <row r="32">
          <cell r="A32" t="str">
            <v>DOM</v>
          </cell>
          <cell r="I32" t="str">
            <v>CN</v>
          </cell>
          <cell r="CA32">
            <v>428000</v>
          </cell>
          <cell r="CB32">
            <v>98348.213176406396</v>
          </cell>
        </row>
        <row r="33">
          <cell r="A33" t="str">
            <v>DOM</v>
          </cell>
          <cell r="I33" t="str">
            <v>CN</v>
          </cell>
          <cell r="CA33">
            <v>214000</v>
          </cell>
          <cell r="CB33">
            <v>49174.106588203198</v>
          </cell>
        </row>
        <row r="34">
          <cell r="A34" t="str">
            <v>DOM</v>
          </cell>
          <cell r="I34" t="str">
            <v>CN</v>
          </cell>
          <cell r="CA34">
            <v>214000</v>
          </cell>
          <cell r="CB34">
            <v>49174.106588203198</v>
          </cell>
        </row>
        <row r="35">
          <cell r="A35" t="str">
            <v>DOM</v>
          </cell>
          <cell r="I35" t="str">
            <v>CN</v>
          </cell>
          <cell r="CA35">
            <v>214000</v>
          </cell>
          <cell r="CB35">
            <v>49174.106588203198</v>
          </cell>
        </row>
        <row r="36">
          <cell r="A36" t="str">
            <v>DOM</v>
          </cell>
          <cell r="I36" t="str">
            <v>CN</v>
          </cell>
          <cell r="CA36">
            <v>56500</v>
          </cell>
          <cell r="CB36">
            <v>15293.5266470508</v>
          </cell>
        </row>
        <row r="37">
          <cell r="A37" t="str">
            <v>EXP</v>
          </cell>
          <cell r="I37" t="str">
            <v>CN</v>
          </cell>
          <cell r="CA37">
            <v>1170394.3100000003</v>
          </cell>
          <cell r="CB37">
            <v>178278.78683137044</v>
          </cell>
        </row>
        <row r="38">
          <cell r="A38" t="str">
            <v>EXP</v>
          </cell>
          <cell r="I38" t="str">
            <v>CN</v>
          </cell>
          <cell r="CA38">
            <v>960283.13</v>
          </cell>
          <cell r="CB38">
            <v>157155.27827291071</v>
          </cell>
        </row>
        <row r="39">
          <cell r="A39" t="str">
            <v>EXP</v>
          </cell>
          <cell r="I39" t="str">
            <v>CN</v>
          </cell>
          <cell r="CA39">
            <v>1681538.5</v>
          </cell>
          <cell r="CB39">
            <v>416027.94279389735</v>
          </cell>
        </row>
        <row r="40">
          <cell r="A40" t="str">
            <v>EXP</v>
          </cell>
          <cell r="I40" t="str">
            <v>CN</v>
          </cell>
          <cell r="CA40">
            <v>1598304.37</v>
          </cell>
          <cell r="CB40">
            <v>337100.71279389685</v>
          </cell>
        </row>
        <row r="41">
          <cell r="A41" t="str">
            <v>EXP</v>
          </cell>
          <cell r="I41" t="str">
            <v>CN</v>
          </cell>
          <cell r="CA41">
            <v>1578458.58</v>
          </cell>
          <cell r="CB41">
            <v>318036.1127938971</v>
          </cell>
        </row>
        <row r="42">
          <cell r="A42" t="str">
            <v>EXP</v>
          </cell>
          <cell r="I42" t="str">
            <v>CN</v>
          </cell>
          <cell r="CA42">
            <v>1578458.58</v>
          </cell>
          <cell r="CB42">
            <v>318036.11279389675</v>
          </cell>
        </row>
        <row r="43">
          <cell r="A43" t="str">
            <v>EXP</v>
          </cell>
          <cell r="I43" t="str">
            <v>CN</v>
          </cell>
          <cell r="CA43">
            <v>1560359.89</v>
          </cell>
          <cell r="CB43">
            <v>301463.58279389696</v>
          </cell>
        </row>
        <row r="44">
          <cell r="A44" t="str">
            <v>EXP</v>
          </cell>
          <cell r="I44" t="str">
            <v>CN</v>
          </cell>
          <cell r="CA44">
            <v>1560359.89</v>
          </cell>
          <cell r="CB44">
            <v>301463.57279389718</v>
          </cell>
        </row>
        <row r="45">
          <cell r="A45" t="str">
            <v>EXP</v>
          </cell>
          <cell r="I45" t="str">
            <v>CN</v>
          </cell>
          <cell r="CA45">
            <v>1347105.28</v>
          </cell>
          <cell r="CB45">
            <v>269393.91952921922</v>
          </cell>
        </row>
        <row r="46">
          <cell r="A46" t="str">
            <v>DOM</v>
          </cell>
          <cell r="I46" t="str">
            <v>CN</v>
          </cell>
          <cell r="CA46">
            <v>327000</v>
          </cell>
          <cell r="CB46">
            <v>79761.159882304797</v>
          </cell>
        </row>
        <row r="47">
          <cell r="A47" t="str">
            <v>DOM</v>
          </cell>
          <cell r="I47" t="str">
            <v>CN</v>
          </cell>
          <cell r="CA47">
            <v>115000</v>
          </cell>
          <cell r="CB47">
            <v>32587.053294101599</v>
          </cell>
        </row>
        <row r="48">
          <cell r="A48" t="str">
            <v>EXP</v>
          </cell>
          <cell r="I48" t="str">
            <v>CN</v>
          </cell>
          <cell r="CA48">
            <v>20708.13</v>
          </cell>
          <cell r="CB48">
            <v>3412.711415459099</v>
          </cell>
        </row>
        <row r="49">
          <cell r="A49" t="str">
            <v>DOM</v>
          </cell>
          <cell r="I49" t="str">
            <v>CN</v>
          </cell>
          <cell r="CA49">
            <v>28500</v>
          </cell>
          <cell r="CB49">
            <v>8054.7926212178172</v>
          </cell>
        </row>
        <row r="50">
          <cell r="A50" t="str">
            <v>DOM</v>
          </cell>
          <cell r="I50" t="str">
            <v>CN</v>
          </cell>
          <cell r="CA50">
            <v>216820</v>
          </cell>
          <cell r="CB50">
            <v>53258.340969742538</v>
          </cell>
        </row>
        <row r="51">
          <cell r="A51" t="str">
            <v>DOM</v>
          </cell>
          <cell r="I51" t="str">
            <v>CN</v>
          </cell>
          <cell r="CA51">
            <v>107440</v>
          </cell>
          <cell r="CB51">
            <v>25659.170484871269</v>
          </cell>
        </row>
        <row r="52">
          <cell r="A52" t="str">
            <v>DOM</v>
          </cell>
          <cell r="I52" t="str">
            <v>CN</v>
          </cell>
          <cell r="CA52">
            <v>656250</v>
          </cell>
          <cell r="CB52">
            <v>145119.81553044543</v>
          </cell>
        </row>
        <row r="53">
          <cell r="A53" t="str">
            <v>DOM</v>
          </cell>
          <cell r="I53" t="str">
            <v>CN</v>
          </cell>
          <cell r="CA53">
            <v>324000</v>
          </cell>
          <cell r="CB53">
            <v>78657.511454613807</v>
          </cell>
        </row>
        <row r="54">
          <cell r="A54" t="str">
            <v>DOM</v>
          </cell>
          <cell r="I54" t="str">
            <v>CN</v>
          </cell>
          <cell r="CA54">
            <v>162000</v>
          </cell>
          <cell r="CB54">
            <v>39328.755727306903</v>
          </cell>
        </row>
        <row r="55">
          <cell r="A55" t="str">
            <v>DOM</v>
          </cell>
          <cell r="I55" t="str">
            <v>CN</v>
          </cell>
          <cell r="CA55">
            <v>428000</v>
          </cell>
          <cell r="CB55">
            <v>100876.68193948508</v>
          </cell>
        </row>
        <row r="56">
          <cell r="A56" t="str">
            <v>DOM</v>
          </cell>
          <cell r="I56" t="str">
            <v>CN</v>
          </cell>
          <cell r="CA56">
            <v>428000</v>
          </cell>
          <cell r="CB56">
            <v>100876.68193948508</v>
          </cell>
        </row>
        <row r="57">
          <cell r="A57" t="str">
            <v>DOM</v>
          </cell>
          <cell r="I57" t="str">
            <v>CN</v>
          </cell>
          <cell r="CA57">
            <v>321000</v>
          </cell>
          <cell r="CB57">
            <v>75657.511454613807</v>
          </cell>
        </row>
        <row r="58">
          <cell r="A58" t="str">
            <v>DOM</v>
          </cell>
          <cell r="I58" t="str">
            <v>CN</v>
          </cell>
          <cell r="CA58">
            <v>214000</v>
          </cell>
          <cell r="CB58">
            <v>50438.340969742538</v>
          </cell>
        </row>
        <row r="59">
          <cell r="A59" t="str">
            <v>DOM</v>
          </cell>
          <cell r="I59" t="str">
            <v>CN</v>
          </cell>
          <cell r="CA59">
            <v>321000</v>
          </cell>
          <cell r="CB59">
            <v>75657.511454613807</v>
          </cell>
        </row>
        <row r="60">
          <cell r="A60" t="str">
            <v>DOM</v>
          </cell>
          <cell r="I60" t="str">
            <v>CN</v>
          </cell>
          <cell r="CA60">
            <v>772500</v>
          </cell>
          <cell r="CB60">
            <v>159143.77863653452</v>
          </cell>
        </row>
        <row r="61">
          <cell r="A61" t="str">
            <v>DOM</v>
          </cell>
          <cell r="I61" t="str">
            <v>CN</v>
          </cell>
          <cell r="CA61">
            <v>772500</v>
          </cell>
          <cell r="CB61">
            <v>159143.77863653452</v>
          </cell>
        </row>
        <row r="62">
          <cell r="A62" t="str">
            <v>DOM</v>
          </cell>
          <cell r="I62" t="str">
            <v>CN</v>
          </cell>
          <cell r="CA62">
            <v>772500</v>
          </cell>
          <cell r="CB62">
            <v>159143.77863653452</v>
          </cell>
        </row>
        <row r="63">
          <cell r="A63" t="str">
            <v>DOM</v>
          </cell>
          <cell r="I63" t="str">
            <v>CN</v>
          </cell>
          <cell r="CA63">
            <v>772500</v>
          </cell>
          <cell r="CB63">
            <v>159143.77863653452</v>
          </cell>
        </row>
        <row r="64">
          <cell r="A64" t="str">
            <v>DOM</v>
          </cell>
          <cell r="I64" t="str">
            <v>CN</v>
          </cell>
          <cell r="CA64">
            <v>765000</v>
          </cell>
          <cell r="CB64">
            <v>151643.77863653452</v>
          </cell>
        </row>
        <row r="65">
          <cell r="A65" t="str">
            <v>DOM</v>
          </cell>
          <cell r="I65" t="str">
            <v>CN</v>
          </cell>
          <cell r="CA65">
            <v>765000</v>
          </cell>
          <cell r="CB65">
            <v>151643.77863653452</v>
          </cell>
        </row>
        <row r="66">
          <cell r="A66" t="str">
            <v>DOM</v>
          </cell>
          <cell r="I66" t="str">
            <v>CN</v>
          </cell>
          <cell r="CA66">
            <v>765000</v>
          </cell>
          <cell r="CB66">
            <v>151643.77863653452</v>
          </cell>
        </row>
        <row r="67">
          <cell r="A67" t="str">
            <v>EXP</v>
          </cell>
          <cell r="I67" t="str">
            <v>CN</v>
          </cell>
          <cell r="CA67">
            <v>260087.63000000003</v>
          </cell>
          <cell r="CB67">
            <v>41197.808939450915</v>
          </cell>
        </row>
        <row r="68">
          <cell r="A68" t="str">
            <v>EXP</v>
          </cell>
          <cell r="I68" t="str">
            <v>CN</v>
          </cell>
          <cell r="CA68">
            <v>1481637.27</v>
          </cell>
          <cell r="CB68">
            <v>299138.86416698009</v>
          </cell>
        </row>
        <row r="69">
          <cell r="A69" t="str">
            <v>EXP</v>
          </cell>
          <cell r="I69" t="str">
            <v>CN</v>
          </cell>
          <cell r="CA69">
            <v>778657.2</v>
          </cell>
          <cell r="CB69">
            <v>164079.05863653458</v>
          </cell>
        </row>
        <row r="70">
          <cell r="A70" t="str">
            <v>EXP</v>
          </cell>
          <cell r="I70" t="str">
            <v>CN</v>
          </cell>
          <cell r="CA70">
            <v>1551075.98</v>
          </cell>
          <cell r="CB70">
            <v>300877.96416697977</v>
          </cell>
        </row>
        <row r="71">
          <cell r="A71" t="str">
            <v>DOM</v>
          </cell>
          <cell r="I71" t="str">
            <v>CN</v>
          </cell>
          <cell r="CA71">
            <v>654000</v>
          </cell>
          <cell r="CB71">
            <v>163315.02290922761</v>
          </cell>
        </row>
        <row r="72">
          <cell r="A72" t="str">
            <v>EXP</v>
          </cell>
          <cell r="I72" t="str">
            <v>CN</v>
          </cell>
          <cell r="CA72">
            <v>1358970.6999999997</v>
          </cell>
          <cell r="CB72">
            <v>232255.40226835551</v>
          </cell>
        </row>
        <row r="73">
          <cell r="A73" t="str">
            <v>EXP</v>
          </cell>
          <cell r="I73" t="str">
            <v>CN</v>
          </cell>
          <cell r="CA73">
            <v>490125.3</v>
          </cell>
          <cell r="CB73">
            <v>68258.080606174553</v>
          </cell>
        </row>
        <row r="74">
          <cell r="A74" t="str">
            <v>DOM</v>
          </cell>
          <cell r="I74" t="str">
            <v>CN</v>
          </cell>
          <cell r="CA74">
            <v>32100</v>
          </cell>
          <cell r="CB74">
            <v>7426.0959523866732</v>
          </cell>
        </row>
        <row r="75">
          <cell r="A75" t="str">
            <v>DOM</v>
          </cell>
          <cell r="I75" t="str">
            <v>CN</v>
          </cell>
          <cell r="CA75">
            <v>494224</v>
          </cell>
          <cell r="CB75">
            <v>115890.80460326234</v>
          </cell>
        </row>
        <row r="76">
          <cell r="A76" t="str">
            <v>EXP</v>
          </cell>
          <cell r="I76" t="str">
            <v>FR</v>
          </cell>
          <cell r="CA76">
            <v>459498.05</v>
          </cell>
          <cell r="CB76">
            <v>188436.67736233026</v>
          </cell>
        </row>
        <row r="77">
          <cell r="A77" t="str">
            <v>EXP</v>
          </cell>
          <cell r="I77" t="str">
            <v>FR</v>
          </cell>
          <cell r="CA77">
            <v>434586.24</v>
          </cell>
          <cell r="CB77">
            <v>165967.9373623303</v>
          </cell>
        </row>
        <row r="78">
          <cell r="A78" t="str">
            <v>DOM</v>
          </cell>
          <cell r="I78" t="str">
            <v>FR</v>
          </cell>
          <cell r="CA78">
            <v>13600</v>
          </cell>
          <cell r="CB78">
            <v>8354.6581777565843</v>
          </cell>
        </row>
        <row r="79">
          <cell r="A79" t="str">
            <v>EXP</v>
          </cell>
          <cell r="I79" t="str">
            <v>FR</v>
          </cell>
          <cell r="CA79">
            <v>1868584.96</v>
          </cell>
          <cell r="CB79">
            <v>217884.89001347375</v>
          </cell>
        </row>
        <row r="80">
          <cell r="A80" t="str">
            <v>EXP</v>
          </cell>
          <cell r="I80" t="str">
            <v>FR</v>
          </cell>
          <cell r="CA80">
            <v>1863572.48</v>
          </cell>
          <cell r="CB80">
            <v>213297.6300134738</v>
          </cell>
        </row>
        <row r="81">
          <cell r="A81" t="str">
            <v>EXP</v>
          </cell>
          <cell r="I81" t="str">
            <v>FR</v>
          </cell>
          <cell r="CA81">
            <v>1861601.28</v>
          </cell>
          <cell r="CB81">
            <v>211355.04001347398</v>
          </cell>
        </row>
        <row r="82">
          <cell r="A82" t="str">
            <v>EXP</v>
          </cell>
          <cell r="I82" t="str">
            <v>FR</v>
          </cell>
          <cell r="CA82">
            <v>1908232.1100000003</v>
          </cell>
          <cell r="CB82">
            <v>256596.30001347378</v>
          </cell>
        </row>
        <row r="83">
          <cell r="A83" t="str">
            <v>DOM</v>
          </cell>
          <cell r="I83" t="str">
            <v>FR</v>
          </cell>
          <cell r="CA83">
            <v>85800</v>
          </cell>
          <cell r="CB83">
            <v>26431.756710091016</v>
          </cell>
        </row>
        <row r="84">
          <cell r="A84" t="str">
            <v>DOM</v>
          </cell>
          <cell r="I84" t="str">
            <v>FR</v>
          </cell>
          <cell r="CA84">
            <v>171600</v>
          </cell>
          <cell r="CB84">
            <v>52863.513420182033</v>
          </cell>
        </row>
        <row r="85">
          <cell r="A85" t="str">
            <v>DOM</v>
          </cell>
          <cell r="I85" t="str">
            <v>FR</v>
          </cell>
          <cell r="CA85">
            <v>57200</v>
          </cell>
          <cell r="CB85">
            <v>17621.171140060676</v>
          </cell>
        </row>
        <row r="86">
          <cell r="A86" t="str">
            <v>DOM</v>
          </cell>
          <cell r="I86" t="str">
            <v>FR</v>
          </cell>
          <cell r="CA86">
            <v>140800</v>
          </cell>
          <cell r="CB86">
            <v>41852.927850151696</v>
          </cell>
        </row>
        <row r="87">
          <cell r="A87" t="str">
            <v>DOM</v>
          </cell>
          <cell r="I87" t="str">
            <v>FR</v>
          </cell>
          <cell r="CA87">
            <v>165000</v>
          </cell>
          <cell r="CB87">
            <v>46263.513420182033</v>
          </cell>
        </row>
        <row r="88">
          <cell r="A88" t="str">
            <v>DOM</v>
          </cell>
          <cell r="I88" t="str">
            <v>FR</v>
          </cell>
          <cell r="CA88">
            <v>137500</v>
          </cell>
          <cell r="CB88">
            <v>38552.927850151696</v>
          </cell>
        </row>
        <row r="89">
          <cell r="A89" t="str">
            <v>DOM</v>
          </cell>
          <cell r="I89" t="str">
            <v>FR</v>
          </cell>
          <cell r="CA89">
            <v>29700</v>
          </cell>
          <cell r="CB89">
            <v>9910.5855700303382</v>
          </cell>
        </row>
        <row r="90">
          <cell r="A90" t="str">
            <v>EXP</v>
          </cell>
          <cell r="I90" t="str">
            <v>FR</v>
          </cell>
          <cell r="CA90">
            <v>3853854.58</v>
          </cell>
          <cell r="CB90">
            <v>613466.10692473315</v>
          </cell>
        </row>
        <row r="91">
          <cell r="A91" t="str">
            <v>DOM</v>
          </cell>
          <cell r="I91" t="str">
            <v>FR</v>
          </cell>
          <cell r="CA91">
            <v>59400</v>
          </cell>
          <cell r="CB91">
            <v>19821.171140060676</v>
          </cell>
        </row>
        <row r="92">
          <cell r="A92" t="str">
            <v>DOM</v>
          </cell>
          <cell r="I92" t="str">
            <v>FR</v>
          </cell>
          <cell r="CA92">
            <v>110000</v>
          </cell>
          <cell r="CB92">
            <v>30842.342280121356</v>
          </cell>
        </row>
        <row r="93">
          <cell r="A93" t="str">
            <v>DOM</v>
          </cell>
          <cell r="I93" t="str">
            <v>FR</v>
          </cell>
          <cell r="CA93">
            <v>82500</v>
          </cell>
          <cell r="CB93">
            <v>23131.756710091016</v>
          </cell>
        </row>
        <row r="94">
          <cell r="A94" t="str">
            <v>EXP</v>
          </cell>
          <cell r="I94" t="str">
            <v>FR</v>
          </cell>
          <cell r="CA94">
            <v>1795593.36</v>
          </cell>
          <cell r="CB94">
            <v>159760.32560242692</v>
          </cell>
        </row>
        <row r="95">
          <cell r="A95" t="str">
            <v>EXP</v>
          </cell>
          <cell r="I95" t="str">
            <v>FR</v>
          </cell>
          <cell r="CA95">
            <v>2112236.25</v>
          </cell>
          <cell r="CB95">
            <v>431144.25088405178</v>
          </cell>
        </row>
        <row r="96">
          <cell r="A96" t="str">
            <v>EXP</v>
          </cell>
          <cell r="I96" t="str">
            <v>FR</v>
          </cell>
          <cell r="CA96">
            <v>337320.19</v>
          </cell>
          <cell r="CB96">
            <v>74401.506051025965</v>
          </cell>
        </row>
        <row r="97">
          <cell r="A97" t="str">
            <v>DOM</v>
          </cell>
          <cell r="I97" t="str">
            <v>FR</v>
          </cell>
          <cell r="CA97">
            <v>116000</v>
          </cell>
          <cell r="CB97">
            <v>44038.492981928503</v>
          </cell>
        </row>
        <row r="98">
          <cell r="A98" t="str">
            <v>DOM</v>
          </cell>
          <cell r="I98" t="str">
            <v>FR</v>
          </cell>
          <cell r="CA98">
            <v>58000</v>
          </cell>
          <cell r="CB98">
            <v>22019.246490964251</v>
          </cell>
        </row>
        <row r="99">
          <cell r="A99" t="str">
            <v>EXP</v>
          </cell>
          <cell r="I99" t="str">
            <v>FR</v>
          </cell>
          <cell r="CA99">
            <v>4185181.44</v>
          </cell>
          <cell r="CB99">
            <v>525266.80654369621</v>
          </cell>
        </row>
        <row r="100">
          <cell r="A100" t="str">
            <v>EXP</v>
          </cell>
          <cell r="I100" t="str">
            <v>FR</v>
          </cell>
          <cell r="CA100">
            <v>1290595.3700000001</v>
          </cell>
          <cell r="CB100">
            <v>282844.03804662992</v>
          </cell>
        </row>
        <row r="101">
          <cell r="A101" t="str">
            <v>EXP</v>
          </cell>
          <cell r="I101" t="str">
            <v>FR</v>
          </cell>
          <cell r="CA101">
            <v>662547.6</v>
          </cell>
          <cell r="CB101">
            <v>107700.56543604854</v>
          </cell>
        </row>
        <row r="102">
          <cell r="A102" t="str">
            <v>DOM</v>
          </cell>
          <cell r="I102" t="str">
            <v>FR</v>
          </cell>
          <cell r="CA102">
            <v>40000</v>
          </cell>
          <cell r="CB102">
            <v>20012.422733452127</v>
          </cell>
        </row>
        <row r="103">
          <cell r="A103" t="str">
            <v>DOM</v>
          </cell>
          <cell r="I103" t="str">
            <v>FR</v>
          </cell>
          <cell r="CA103">
            <v>35000</v>
          </cell>
          <cell r="CB103">
            <v>15012.422733452124</v>
          </cell>
        </row>
        <row r="104">
          <cell r="A104" t="str">
            <v>DOM</v>
          </cell>
          <cell r="I104" t="str">
            <v>FR</v>
          </cell>
          <cell r="CA104">
            <v>35000</v>
          </cell>
          <cell r="CB104">
            <v>15012.422733452124</v>
          </cell>
        </row>
        <row r="105">
          <cell r="A105" t="str">
            <v>DOM</v>
          </cell>
          <cell r="I105" t="str">
            <v>FR</v>
          </cell>
          <cell r="CA105">
            <v>42000</v>
          </cell>
          <cell r="CB105">
            <v>22012.422733452127</v>
          </cell>
        </row>
        <row r="106">
          <cell r="A106" t="str">
            <v>DOM</v>
          </cell>
          <cell r="I106" t="str">
            <v>FR</v>
          </cell>
          <cell r="CA106">
            <v>42000</v>
          </cell>
          <cell r="CB106">
            <v>22012.422733452127</v>
          </cell>
        </row>
        <row r="107">
          <cell r="A107" t="str">
            <v>DOM</v>
          </cell>
          <cell r="I107" t="str">
            <v>FR</v>
          </cell>
          <cell r="CA107">
            <v>35000</v>
          </cell>
          <cell r="CB107">
            <v>15012.422733452124</v>
          </cell>
        </row>
        <row r="108">
          <cell r="A108" t="str">
            <v>DOM</v>
          </cell>
          <cell r="I108" t="str">
            <v>FR</v>
          </cell>
          <cell r="CA108">
            <v>40700</v>
          </cell>
          <cell r="CB108">
            <v>18131.568211304279</v>
          </cell>
        </row>
        <row r="109">
          <cell r="A109" t="str">
            <v>DOM</v>
          </cell>
          <cell r="I109" t="str">
            <v>FR</v>
          </cell>
          <cell r="CA109">
            <v>41800</v>
          </cell>
          <cell r="CB109">
            <v>19231.568211304279</v>
          </cell>
        </row>
        <row r="110">
          <cell r="A110" t="str">
            <v>DOM</v>
          </cell>
          <cell r="I110" t="str">
            <v>FR</v>
          </cell>
          <cell r="CA110">
            <v>41800</v>
          </cell>
          <cell r="CB110">
            <v>19231.568211304279</v>
          </cell>
        </row>
        <row r="111">
          <cell r="A111" t="str">
            <v>DOM</v>
          </cell>
          <cell r="I111" t="str">
            <v>FR</v>
          </cell>
          <cell r="CA111">
            <v>172216</v>
          </cell>
          <cell r="CB111">
            <v>81942.272845217114</v>
          </cell>
        </row>
        <row r="112">
          <cell r="A112" t="str">
            <v>DOM</v>
          </cell>
          <cell r="I112" t="str">
            <v>FR</v>
          </cell>
          <cell r="CA112">
            <v>80000</v>
          </cell>
          <cell r="CB112">
            <v>52668.892088575973</v>
          </cell>
        </row>
        <row r="113">
          <cell r="A113" t="str">
            <v>DOM</v>
          </cell>
          <cell r="I113" t="str">
            <v>FR</v>
          </cell>
          <cell r="CA113">
            <v>62000</v>
          </cell>
          <cell r="CB113">
            <v>41676.446793073163</v>
          </cell>
        </row>
        <row r="114">
          <cell r="A114" t="str">
            <v>DOM</v>
          </cell>
          <cell r="I114" t="str">
            <v>FR</v>
          </cell>
          <cell r="CA114">
            <v>70000</v>
          </cell>
          <cell r="CB114">
            <v>29352.893586146325</v>
          </cell>
        </row>
        <row r="115">
          <cell r="A115" t="str">
            <v>DOM</v>
          </cell>
          <cell r="I115" t="str">
            <v>FR</v>
          </cell>
          <cell r="CA115">
            <v>34460</v>
          </cell>
          <cell r="CB115">
            <v>14136.446793073163</v>
          </cell>
        </row>
        <row r="116">
          <cell r="A116" t="str">
            <v>DOM</v>
          </cell>
          <cell r="I116" t="str">
            <v>FR</v>
          </cell>
          <cell r="CA116">
            <v>34460</v>
          </cell>
          <cell r="CB116">
            <v>14136.446793073163</v>
          </cell>
        </row>
        <row r="117">
          <cell r="A117" t="str">
            <v>DOM</v>
          </cell>
          <cell r="I117" t="str">
            <v>FR</v>
          </cell>
          <cell r="CA117">
            <v>62000</v>
          </cell>
          <cell r="CB117">
            <v>41676.446793073163</v>
          </cell>
        </row>
        <row r="118">
          <cell r="A118" t="str">
            <v>DOM</v>
          </cell>
          <cell r="I118" t="str">
            <v>FR</v>
          </cell>
          <cell r="CA118">
            <v>68920</v>
          </cell>
          <cell r="CB118">
            <v>28272.893586146325</v>
          </cell>
        </row>
        <row r="119">
          <cell r="A119" t="str">
            <v>DOM</v>
          </cell>
          <cell r="I119" t="str">
            <v>FR</v>
          </cell>
          <cell r="CA119">
            <v>103380</v>
          </cell>
          <cell r="CB119">
            <v>42409.340379219488</v>
          </cell>
        </row>
        <row r="120">
          <cell r="A120" t="str">
            <v>DOM</v>
          </cell>
          <cell r="I120" t="str">
            <v>FR</v>
          </cell>
          <cell r="CA120">
            <v>42600</v>
          </cell>
          <cell r="CB120">
            <v>22276.446793073163</v>
          </cell>
        </row>
        <row r="121">
          <cell r="A121" t="str">
            <v>DOM</v>
          </cell>
          <cell r="I121" t="str">
            <v>FR</v>
          </cell>
          <cell r="CA121">
            <v>68000</v>
          </cell>
          <cell r="CB121">
            <v>26966.48765691687</v>
          </cell>
        </row>
        <row r="122">
          <cell r="A122" t="str">
            <v>DOM</v>
          </cell>
          <cell r="I122" t="str">
            <v>FR</v>
          </cell>
          <cell r="CA122">
            <v>102000</v>
          </cell>
          <cell r="CB122">
            <v>40449.731485375305</v>
          </cell>
        </row>
        <row r="123">
          <cell r="A123" t="str">
            <v>DOM</v>
          </cell>
          <cell r="I123" t="str">
            <v>FR</v>
          </cell>
          <cell r="CA123">
            <v>68000</v>
          </cell>
          <cell r="CB123">
            <v>26966.48765691687</v>
          </cell>
        </row>
        <row r="124">
          <cell r="A124" t="str">
            <v>EXP</v>
          </cell>
          <cell r="I124" t="str">
            <v>FR</v>
          </cell>
          <cell r="CA124">
            <v>397738.03999999992</v>
          </cell>
          <cell r="CB124">
            <v>37635.098617471747</v>
          </cell>
        </row>
        <row r="125">
          <cell r="A125" t="str">
            <v>EXP</v>
          </cell>
          <cell r="I125" t="str">
            <v>FR</v>
          </cell>
          <cell r="CA125">
            <v>594453.68000000017</v>
          </cell>
          <cell r="CB125">
            <v>97338.942926207659</v>
          </cell>
        </row>
        <row r="126">
          <cell r="A126" t="str">
            <v>EXP</v>
          </cell>
          <cell r="I126" t="str">
            <v>FR</v>
          </cell>
          <cell r="CA126">
            <v>397738.03999999992</v>
          </cell>
          <cell r="CB126">
            <v>66326.238617471681</v>
          </cell>
        </row>
        <row r="127">
          <cell r="A127" t="str">
            <v>EXP</v>
          </cell>
          <cell r="I127" t="str">
            <v>FR</v>
          </cell>
          <cell r="CA127">
            <v>594453.68000000017</v>
          </cell>
          <cell r="CB127">
            <v>97338.942926207659</v>
          </cell>
        </row>
        <row r="128">
          <cell r="A128" t="str">
            <v>EXP</v>
          </cell>
          <cell r="I128" t="str">
            <v>FR</v>
          </cell>
          <cell r="CA128">
            <v>1002032.64</v>
          </cell>
          <cell r="CB128">
            <v>144636.97783183405</v>
          </cell>
        </row>
        <row r="129">
          <cell r="A129" t="str">
            <v>EXP</v>
          </cell>
          <cell r="I129" t="str">
            <v>FR</v>
          </cell>
          <cell r="CA129">
            <v>271749.69</v>
          </cell>
          <cell r="CB129">
            <v>90755.240589513516</v>
          </cell>
        </row>
        <row r="130">
          <cell r="A130" t="str">
            <v>EXP</v>
          </cell>
          <cell r="I130" t="str">
            <v>FR</v>
          </cell>
          <cell r="CA130">
            <v>864565.87</v>
          </cell>
          <cell r="CB130">
            <v>179562.06468739628</v>
          </cell>
        </row>
        <row r="131">
          <cell r="A131" t="str">
            <v>EXP</v>
          </cell>
          <cell r="I131" t="str">
            <v>FR</v>
          </cell>
          <cell r="CA131">
            <v>1252930.95</v>
          </cell>
          <cell r="CB131">
            <v>342622.39748821978</v>
          </cell>
        </row>
        <row r="132">
          <cell r="A132" t="str">
            <v>DOM</v>
          </cell>
          <cell r="I132" t="str">
            <v>FR</v>
          </cell>
          <cell r="CA132">
            <v>35000</v>
          </cell>
          <cell r="CB132">
            <v>16736.658444174529</v>
          </cell>
        </row>
        <row r="133">
          <cell r="A133" t="str">
            <v>DOM</v>
          </cell>
          <cell r="I133" t="str">
            <v>FR</v>
          </cell>
          <cell r="CA133">
            <v>114915</v>
          </cell>
          <cell r="CB133">
            <v>50536.721015715222</v>
          </cell>
        </row>
        <row r="134">
          <cell r="A134" t="str">
            <v>DOM</v>
          </cell>
          <cell r="I134" t="str">
            <v>HD</v>
          </cell>
          <cell r="CA134">
            <v>16000</v>
          </cell>
          <cell r="CB134">
            <v>9880.2407409287098</v>
          </cell>
        </row>
        <row r="135">
          <cell r="A135" t="str">
            <v>DOM</v>
          </cell>
          <cell r="I135" t="str">
            <v>HD</v>
          </cell>
          <cell r="CA135">
            <v>92000</v>
          </cell>
          <cell r="CB135">
            <v>47737.848131136794</v>
          </cell>
        </row>
        <row r="136">
          <cell r="A136" t="str">
            <v>DOM</v>
          </cell>
          <cell r="I136" t="str">
            <v>HD</v>
          </cell>
          <cell r="CA136">
            <v>29000</v>
          </cell>
          <cell r="CB136">
            <v>6868.9240655683971</v>
          </cell>
        </row>
        <row r="137">
          <cell r="A137" t="str">
            <v>DOM</v>
          </cell>
          <cell r="I137" t="str">
            <v>HD</v>
          </cell>
          <cell r="CA137">
            <v>58000</v>
          </cell>
          <cell r="CB137">
            <v>13737.848131136794</v>
          </cell>
        </row>
        <row r="138">
          <cell r="A138" t="str">
            <v>DOM</v>
          </cell>
          <cell r="I138" t="str">
            <v>HD</v>
          </cell>
          <cell r="CA138">
            <v>29000</v>
          </cell>
          <cell r="CB138">
            <v>6868.9240655683971</v>
          </cell>
        </row>
        <row r="139">
          <cell r="A139" t="str">
            <v>EXP</v>
          </cell>
          <cell r="I139" t="str">
            <v>HD</v>
          </cell>
          <cell r="CA139">
            <v>121561.91000000002</v>
          </cell>
          <cell r="CB139">
            <v>29334.33429922508</v>
          </cell>
        </row>
        <row r="140">
          <cell r="A140" t="str">
            <v>DOM</v>
          </cell>
          <cell r="I140" t="str">
            <v>HD</v>
          </cell>
          <cell r="CA140">
            <v>20000</v>
          </cell>
          <cell r="CB140">
            <v>13045.391027408456</v>
          </cell>
        </row>
        <row r="141">
          <cell r="A141" t="str">
            <v>DOM</v>
          </cell>
          <cell r="I141" t="str">
            <v>HD</v>
          </cell>
          <cell r="CA141">
            <v>19125</v>
          </cell>
          <cell r="CB141">
            <v>8693.0865411126833</v>
          </cell>
        </row>
        <row r="142">
          <cell r="A142" t="str">
            <v>DOM</v>
          </cell>
          <cell r="I142" t="str">
            <v>HD</v>
          </cell>
          <cell r="CA142">
            <v>12750</v>
          </cell>
          <cell r="CB142">
            <v>5795.3910274084556</v>
          </cell>
        </row>
        <row r="143">
          <cell r="A143" t="str">
            <v>DOM</v>
          </cell>
          <cell r="I143" t="str">
            <v>HD</v>
          </cell>
          <cell r="CA143">
            <v>19125</v>
          </cell>
          <cell r="CB143">
            <v>8693.0865411126833</v>
          </cell>
        </row>
        <row r="144">
          <cell r="A144" t="str">
            <v>DOM</v>
          </cell>
          <cell r="I144" t="str">
            <v>HD</v>
          </cell>
          <cell r="CA144">
            <v>15500</v>
          </cell>
          <cell r="CB144">
            <v>8544.8705244739831</v>
          </cell>
        </row>
        <row r="145">
          <cell r="A145" t="str">
            <v>DOM</v>
          </cell>
          <cell r="I145" t="str">
            <v>HD</v>
          </cell>
          <cell r="CA145">
            <v>15500</v>
          </cell>
          <cell r="CB145">
            <v>8544.8705244739831</v>
          </cell>
        </row>
        <row r="146">
          <cell r="A146" t="str">
            <v>EXP</v>
          </cell>
          <cell r="I146" t="str">
            <v>HD</v>
          </cell>
          <cell r="CA146">
            <v>3462380.64</v>
          </cell>
          <cell r="CB146">
            <v>648589.47000000032</v>
          </cell>
        </row>
        <row r="147">
          <cell r="A147" t="str">
            <v>DOM</v>
          </cell>
          <cell r="I147" t="str">
            <v>HD</v>
          </cell>
          <cell r="CA147">
            <v>31000</v>
          </cell>
          <cell r="CB147">
            <v>17089.741048947966</v>
          </cell>
        </row>
        <row r="148">
          <cell r="A148" t="str">
            <v>DOM</v>
          </cell>
          <cell r="I148" t="str">
            <v>HD</v>
          </cell>
          <cell r="CA148">
            <v>73792</v>
          </cell>
          <cell r="CB148">
            <v>48209.892637145167</v>
          </cell>
        </row>
        <row r="149">
          <cell r="A149" t="str">
            <v>DOM</v>
          </cell>
          <cell r="I149" t="str">
            <v>HD</v>
          </cell>
          <cell r="CA149">
            <v>73792</v>
          </cell>
          <cell r="CB149">
            <v>48209.892637145167</v>
          </cell>
        </row>
        <row r="150">
          <cell r="A150" t="str">
            <v>DOM</v>
          </cell>
          <cell r="I150" t="str">
            <v>HD</v>
          </cell>
          <cell r="CA150">
            <v>140500</v>
          </cell>
          <cell r="CB150">
            <v>75291.45524473986</v>
          </cell>
        </row>
        <row r="151">
          <cell r="A151" t="str">
            <v>DOM</v>
          </cell>
          <cell r="I151" t="str">
            <v>HD</v>
          </cell>
          <cell r="CA151">
            <v>56200</v>
          </cell>
          <cell r="CB151">
            <v>30116.582097895942</v>
          </cell>
        </row>
        <row r="152">
          <cell r="A152" t="str">
            <v>DOM</v>
          </cell>
          <cell r="I152" t="str">
            <v>HD</v>
          </cell>
          <cell r="CA152">
            <v>40000</v>
          </cell>
          <cell r="CB152">
            <v>13916.58209789594</v>
          </cell>
        </row>
        <row r="153">
          <cell r="A153" t="str">
            <v>DOM</v>
          </cell>
          <cell r="I153" t="str">
            <v>HD</v>
          </cell>
          <cell r="CA153">
            <v>40000</v>
          </cell>
          <cell r="CB153">
            <v>13916.58209789594</v>
          </cell>
        </row>
        <row r="154">
          <cell r="A154" t="str">
            <v>DOM</v>
          </cell>
          <cell r="I154" t="str">
            <v>HD</v>
          </cell>
          <cell r="CA154">
            <v>10250</v>
          </cell>
          <cell r="CB154">
            <v>6270.2771510848925</v>
          </cell>
        </row>
        <row r="155">
          <cell r="A155" t="str">
            <v>DOM</v>
          </cell>
          <cell r="I155" t="str">
            <v>HD</v>
          </cell>
          <cell r="CA155">
            <v>20188.5</v>
          </cell>
          <cell r="CB155">
            <v>12229.054302169785</v>
          </cell>
        </row>
        <row r="156">
          <cell r="A156" t="str">
            <v>DOM</v>
          </cell>
          <cell r="I156" t="str">
            <v>HD</v>
          </cell>
          <cell r="CA156">
            <v>10094.25</v>
          </cell>
          <cell r="CB156">
            <v>6114.5271510848925</v>
          </cell>
        </row>
        <row r="157">
          <cell r="A157" t="str">
            <v>DOM</v>
          </cell>
          <cell r="I157" t="str">
            <v>HD</v>
          </cell>
          <cell r="CA157">
            <v>81000</v>
          </cell>
          <cell r="CB157">
            <v>49162.21720867914</v>
          </cell>
        </row>
        <row r="158">
          <cell r="A158" t="str">
            <v>DOM</v>
          </cell>
          <cell r="I158" t="str">
            <v>HD</v>
          </cell>
          <cell r="CA158">
            <v>36000</v>
          </cell>
          <cell r="CB158">
            <v>11093.605986374947</v>
          </cell>
        </row>
        <row r="159">
          <cell r="A159" t="str">
            <v>DOM</v>
          </cell>
          <cell r="I159" t="str">
            <v>HD</v>
          </cell>
          <cell r="CA159">
            <v>71200</v>
          </cell>
          <cell r="CB159">
            <v>21387.211972749894</v>
          </cell>
        </row>
        <row r="160">
          <cell r="A160" t="str">
            <v>DOM</v>
          </cell>
          <cell r="I160" t="str">
            <v>HD</v>
          </cell>
          <cell r="CA160">
            <v>71200</v>
          </cell>
          <cell r="CB160">
            <v>21387.211972749894</v>
          </cell>
        </row>
        <row r="161">
          <cell r="A161" t="str">
            <v>DOM</v>
          </cell>
          <cell r="I161" t="str">
            <v>HD</v>
          </cell>
          <cell r="CA161">
            <v>35600</v>
          </cell>
          <cell r="CB161">
            <v>10693.605986374947</v>
          </cell>
        </row>
        <row r="162">
          <cell r="A162" t="str">
            <v>DOM</v>
          </cell>
          <cell r="I162" t="str">
            <v>HD</v>
          </cell>
          <cell r="CA162">
            <v>35600</v>
          </cell>
          <cell r="CB162">
            <v>10693.605986374947</v>
          </cell>
        </row>
        <row r="163">
          <cell r="A163" t="str">
            <v>EXP</v>
          </cell>
          <cell r="I163" t="str">
            <v>HD</v>
          </cell>
          <cell r="CA163">
            <v>533303.87</v>
          </cell>
          <cell r="CB163">
            <v>119954.57792980518</v>
          </cell>
        </row>
        <row r="164">
          <cell r="A164" t="str">
            <v>DOM</v>
          </cell>
          <cell r="I164" t="str">
            <v>HD</v>
          </cell>
          <cell r="CA164">
            <v>36200</v>
          </cell>
          <cell r="CB164">
            <v>11293.605986374947</v>
          </cell>
        </row>
        <row r="165">
          <cell r="A165" t="str">
            <v>DOM</v>
          </cell>
          <cell r="I165" t="str">
            <v>HD</v>
          </cell>
          <cell r="CA165">
            <v>179000</v>
          </cell>
          <cell r="CB165">
            <v>54468.029931874727</v>
          </cell>
        </row>
        <row r="166">
          <cell r="A166" t="str">
            <v>DOM</v>
          </cell>
          <cell r="I166" t="str">
            <v>HD</v>
          </cell>
          <cell r="CA166">
            <v>105000</v>
          </cell>
          <cell r="CB166">
            <v>30280.817959124837</v>
          </cell>
        </row>
        <row r="167">
          <cell r="A167" t="str">
            <v>EXP</v>
          </cell>
          <cell r="I167" t="str">
            <v>HD</v>
          </cell>
          <cell r="CA167">
            <v>497914.55999999994</v>
          </cell>
          <cell r="CB167">
            <v>81442.689693813634</v>
          </cell>
        </row>
        <row r="168">
          <cell r="A168" t="str">
            <v>EXP</v>
          </cell>
          <cell r="I168" t="str">
            <v>HD</v>
          </cell>
          <cell r="CA168">
            <v>2221900.7999999998</v>
          </cell>
          <cell r="CB168">
            <v>175644.90890999534</v>
          </cell>
        </row>
        <row r="169">
          <cell r="A169" t="str">
            <v>EXP</v>
          </cell>
          <cell r="I169" t="str">
            <v>HD</v>
          </cell>
          <cell r="CA169">
            <v>2221497.6</v>
          </cell>
          <cell r="CB169">
            <v>175272.60890999553</v>
          </cell>
        </row>
        <row r="170">
          <cell r="A170" t="str">
            <v>EXP</v>
          </cell>
          <cell r="I170" t="str">
            <v>HD</v>
          </cell>
          <cell r="CA170">
            <v>491850.22</v>
          </cell>
          <cell r="CB170">
            <v>34262.378346025158</v>
          </cell>
        </row>
        <row r="171">
          <cell r="A171" t="str">
            <v>EXP</v>
          </cell>
          <cell r="I171" t="str">
            <v>HD</v>
          </cell>
          <cell r="CA171">
            <v>777370.56000000017</v>
          </cell>
          <cell r="CB171">
            <v>125513.4818284619</v>
          </cell>
        </row>
        <row r="172">
          <cell r="A172" t="str">
            <v>DOM</v>
          </cell>
          <cell r="I172" t="str">
            <v>HD</v>
          </cell>
          <cell r="CA172">
            <v>53200</v>
          </cell>
          <cell r="CB172">
            <v>20451.891411174274</v>
          </cell>
        </row>
        <row r="173">
          <cell r="A173" t="str">
            <v>DOM</v>
          </cell>
          <cell r="I173" t="str">
            <v>HD</v>
          </cell>
          <cell r="CA173">
            <v>10125</v>
          </cell>
          <cell r="CB173">
            <v>6031.4864263967847</v>
          </cell>
        </row>
        <row r="174">
          <cell r="A174" t="str">
            <v>DOM</v>
          </cell>
          <cell r="I174" t="str">
            <v>HD</v>
          </cell>
          <cell r="CA174">
            <v>20250</v>
          </cell>
          <cell r="CB174">
            <v>12062.972852793569</v>
          </cell>
        </row>
        <row r="175">
          <cell r="A175" t="str">
            <v>DOM</v>
          </cell>
          <cell r="I175" t="str">
            <v>HD</v>
          </cell>
          <cell r="CA175">
            <v>12750</v>
          </cell>
          <cell r="CB175">
            <v>5951.0261</v>
          </cell>
        </row>
        <row r="176">
          <cell r="A176" t="str">
            <v>DOM</v>
          </cell>
          <cell r="I176" t="str">
            <v>HD</v>
          </cell>
          <cell r="CA176">
            <v>6750</v>
          </cell>
          <cell r="CB176">
            <v>3313.51305</v>
          </cell>
        </row>
        <row r="177">
          <cell r="A177" t="str">
            <v>EXP</v>
          </cell>
          <cell r="I177" t="str">
            <v>HD</v>
          </cell>
          <cell r="CA177">
            <v>119289.60000000001</v>
          </cell>
          <cell r="CB177">
            <v>39112.483000000007</v>
          </cell>
        </row>
        <row r="178">
          <cell r="A178" t="str">
            <v>DOM</v>
          </cell>
          <cell r="I178" t="str">
            <v>LQ</v>
          </cell>
          <cell r="CA178">
            <v>484000</v>
          </cell>
          <cell r="CB178">
            <v>85771.250915271841</v>
          </cell>
        </row>
        <row r="179">
          <cell r="A179" t="str">
            <v>DOM</v>
          </cell>
          <cell r="I179" t="str">
            <v>LQ</v>
          </cell>
          <cell r="CA179">
            <v>338800</v>
          </cell>
          <cell r="CB179">
            <v>60039.87564069029</v>
          </cell>
        </row>
        <row r="180">
          <cell r="A180" t="str">
            <v>DOM</v>
          </cell>
          <cell r="I180" t="str">
            <v>LQ</v>
          </cell>
          <cell r="CA180">
            <v>290400</v>
          </cell>
          <cell r="CB180">
            <v>51462.750549163102</v>
          </cell>
        </row>
        <row r="181">
          <cell r="A181" t="str">
            <v>DOM</v>
          </cell>
          <cell r="I181" t="str">
            <v>LQ</v>
          </cell>
          <cell r="CA181">
            <v>51480</v>
          </cell>
          <cell r="CB181">
            <v>11657.125091527185</v>
          </cell>
        </row>
        <row r="182">
          <cell r="A182" t="str">
            <v>DOM</v>
          </cell>
          <cell r="I182" t="str">
            <v>LQ</v>
          </cell>
          <cell r="CA182">
            <v>253000</v>
          </cell>
          <cell r="CB182">
            <v>53885.625457635921</v>
          </cell>
        </row>
        <row r="183">
          <cell r="A183" t="str">
            <v>DOM</v>
          </cell>
          <cell r="I183" t="str">
            <v>LQ</v>
          </cell>
          <cell r="CA183">
            <v>25080</v>
          </cell>
          <cell r="CB183">
            <v>5168.5625457635924</v>
          </cell>
        </row>
        <row r="184">
          <cell r="A184" t="str">
            <v>DOM</v>
          </cell>
          <cell r="I184" t="str">
            <v>LQ</v>
          </cell>
          <cell r="CA184">
            <v>25080</v>
          </cell>
          <cell r="CB184">
            <v>5168.5625457635924</v>
          </cell>
        </row>
        <row r="185">
          <cell r="A185" t="str">
            <v>EXP</v>
          </cell>
          <cell r="I185" t="str">
            <v>LQ</v>
          </cell>
          <cell r="CA185">
            <v>88611.8</v>
          </cell>
          <cell r="CB185">
            <v>6914.4905301259478</v>
          </cell>
        </row>
        <row r="186">
          <cell r="A186" t="str">
            <v>DOM</v>
          </cell>
          <cell r="I186" t="str">
            <v>LQ</v>
          </cell>
          <cell r="CA186">
            <v>26840</v>
          </cell>
          <cell r="CB186">
            <v>6928.5625457635924</v>
          </cell>
        </row>
        <row r="187">
          <cell r="A187" t="str">
            <v>EXP</v>
          </cell>
          <cell r="I187" t="str">
            <v>LQ</v>
          </cell>
          <cell r="CA187">
            <v>2171901.6</v>
          </cell>
          <cell r="CB187">
            <v>428136.23010793008</v>
          </cell>
        </row>
        <row r="188">
          <cell r="A188" t="str">
            <v>EXP</v>
          </cell>
          <cell r="I188" t="str">
            <v>LQ</v>
          </cell>
          <cell r="CA188">
            <v>2693053.28</v>
          </cell>
          <cell r="CB188">
            <v>440646.34280887392</v>
          </cell>
        </row>
        <row r="189">
          <cell r="A189" t="str">
            <v>EXP</v>
          </cell>
          <cell r="I189" t="str">
            <v>LQ</v>
          </cell>
          <cell r="CA189">
            <v>2609482.63</v>
          </cell>
          <cell r="CB189">
            <v>337855.30145355844</v>
          </cell>
        </row>
        <row r="190">
          <cell r="A190" t="str">
            <v>EXP</v>
          </cell>
          <cell r="I190" t="str">
            <v>LQ</v>
          </cell>
          <cell r="CA190">
            <v>3732326.3999999999</v>
          </cell>
          <cell r="CB190">
            <v>191552.88280323183</v>
          </cell>
        </row>
        <row r="191">
          <cell r="A191" t="str">
            <v>EXP</v>
          </cell>
          <cell r="I191" t="str">
            <v>LQ</v>
          </cell>
          <cell r="CA191">
            <v>3727137.6</v>
          </cell>
          <cell r="CB191">
            <v>186994.82280323218</v>
          </cell>
        </row>
        <row r="192">
          <cell r="A192" t="str">
            <v>DOM</v>
          </cell>
          <cell r="I192" t="str">
            <v>LQ</v>
          </cell>
          <cell r="CA192">
            <v>270250</v>
          </cell>
          <cell r="CB192">
            <v>59601.362068773415</v>
          </cell>
        </row>
        <row r="193">
          <cell r="A193" t="str">
            <v>DOM</v>
          </cell>
          <cell r="I193" t="str">
            <v>LQ</v>
          </cell>
          <cell r="CA193">
            <v>270250</v>
          </cell>
          <cell r="CB193">
            <v>59601.362068773415</v>
          </cell>
        </row>
        <row r="194">
          <cell r="A194" t="str">
            <v>DOM</v>
          </cell>
          <cell r="I194" t="str">
            <v>LQ</v>
          </cell>
          <cell r="CA194">
            <v>28200</v>
          </cell>
          <cell r="CB194">
            <v>7135.1362068773415</v>
          </cell>
        </row>
        <row r="195">
          <cell r="A195" t="str">
            <v>EXP</v>
          </cell>
          <cell r="I195" t="str">
            <v>LQ</v>
          </cell>
          <cell r="CA195">
            <v>1962136.26</v>
          </cell>
          <cell r="CB195">
            <v>220697.41655018728</v>
          </cell>
        </row>
        <row r="196">
          <cell r="A196" t="str">
            <v>DOM</v>
          </cell>
          <cell r="I196" t="str">
            <v>LQ</v>
          </cell>
          <cell r="CA196">
            <v>789600</v>
          </cell>
          <cell r="CB196">
            <v>157654.08620632024</v>
          </cell>
        </row>
        <row r="197">
          <cell r="A197" t="str">
            <v>DOM</v>
          </cell>
          <cell r="I197" t="str">
            <v>LQ</v>
          </cell>
          <cell r="CA197">
            <v>526400</v>
          </cell>
          <cell r="CB197">
            <v>105102.72413754683</v>
          </cell>
        </row>
        <row r="198">
          <cell r="A198" t="str">
            <v>DOM</v>
          </cell>
          <cell r="I198" t="str">
            <v>LQ</v>
          </cell>
          <cell r="CA198">
            <v>131600</v>
          </cell>
          <cell r="CB198">
            <v>26275.681034386707</v>
          </cell>
        </row>
        <row r="199">
          <cell r="A199" t="str">
            <v>DOM</v>
          </cell>
          <cell r="I199" t="str">
            <v>LQ</v>
          </cell>
          <cell r="CA199">
            <v>27965</v>
          </cell>
          <cell r="CB199">
            <v>6900.1362068773415</v>
          </cell>
        </row>
        <row r="200">
          <cell r="A200" t="str">
            <v>DOM</v>
          </cell>
          <cell r="I200" t="str">
            <v>LQ</v>
          </cell>
          <cell r="CA200">
            <v>56400</v>
          </cell>
          <cell r="CB200">
            <v>14270.272413754683</v>
          </cell>
        </row>
        <row r="201">
          <cell r="A201" t="str">
            <v>DOM</v>
          </cell>
          <cell r="I201" t="str">
            <v>LQ</v>
          </cell>
          <cell r="CA201">
            <v>512300</v>
          </cell>
          <cell r="CB201">
            <v>91002.724137546829</v>
          </cell>
        </row>
        <row r="202">
          <cell r="A202" t="str">
            <v>DOM</v>
          </cell>
          <cell r="I202" t="str">
            <v>LQ</v>
          </cell>
          <cell r="CA202">
            <v>768450</v>
          </cell>
          <cell r="CB202">
            <v>136504.08620632024</v>
          </cell>
        </row>
        <row r="203">
          <cell r="A203" t="str">
            <v>DOM</v>
          </cell>
          <cell r="I203" t="str">
            <v>LQ</v>
          </cell>
          <cell r="CA203">
            <v>1024600</v>
          </cell>
          <cell r="CB203">
            <v>182005.44827509366</v>
          </cell>
        </row>
        <row r="204">
          <cell r="A204" t="str">
            <v>DOM</v>
          </cell>
          <cell r="I204" t="str">
            <v>LQ</v>
          </cell>
          <cell r="CA204">
            <v>512300</v>
          </cell>
          <cell r="CB204">
            <v>91002.724137546829</v>
          </cell>
        </row>
        <row r="205">
          <cell r="A205" t="str">
            <v>DOM</v>
          </cell>
          <cell r="I205" t="str">
            <v>LQ</v>
          </cell>
          <cell r="CA205">
            <v>512300</v>
          </cell>
          <cell r="CB205">
            <v>91002.724137546829</v>
          </cell>
        </row>
        <row r="206">
          <cell r="A206" t="str">
            <v>DOM</v>
          </cell>
          <cell r="I206" t="str">
            <v>LQ</v>
          </cell>
          <cell r="CA206">
            <v>512300</v>
          </cell>
          <cell r="CB206">
            <v>91002.724137546829</v>
          </cell>
        </row>
        <row r="207">
          <cell r="A207" t="str">
            <v>DOM</v>
          </cell>
          <cell r="I207" t="str">
            <v>LQ</v>
          </cell>
          <cell r="CA207">
            <v>512300</v>
          </cell>
          <cell r="CB207">
            <v>91002.724137546829</v>
          </cell>
        </row>
        <row r="208">
          <cell r="A208" t="str">
            <v>DOM</v>
          </cell>
          <cell r="I208" t="str">
            <v>LQ</v>
          </cell>
          <cell r="CA208">
            <v>512300</v>
          </cell>
          <cell r="CB208">
            <v>91002.724137546829</v>
          </cell>
        </row>
        <row r="209">
          <cell r="A209" t="str">
            <v>DOM</v>
          </cell>
          <cell r="I209" t="str">
            <v>LQ</v>
          </cell>
          <cell r="CA209">
            <v>535800</v>
          </cell>
          <cell r="CB209">
            <v>114502.72413754683</v>
          </cell>
        </row>
        <row r="210">
          <cell r="A210" t="str">
            <v>DOM</v>
          </cell>
          <cell r="I210" t="str">
            <v>LQ</v>
          </cell>
          <cell r="CA210">
            <v>170610</v>
          </cell>
          <cell r="CB210">
            <v>44220.817241264049</v>
          </cell>
        </row>
        <row r="211">
          <cell r="A211" t="str">
            <v>DOM</v>
          </cell>
          <cell r="I211" t="str">
            <v>LQ</v>
          </cell>
          <cell r="CA211">
            <v>56870</v>
          </cell>
          <cell r="CB211">
            <v>14740.272413754683</v>
          </cell>
        </row>
        <row r="212">
          <cell r="A212" t="str">
            <v>EXP</v>
          </cell>
          <cell r="I212" t="str">
            <v>LQ</v>
          </cell>
          <cell r="CA212">
            <v>1980882.6000000003</v>
          </cell>
          <cell r="CB212">
            <v>181793.18655018721</v>
          </cell>
        </row>
        <row r="213">
          <cell r="A213" t="str">
            <v>EXP</v>
          </cell>
          <cell r="I213" t="str">
            <v>LQ</v>
          </cell>
          <cell r="CA213">
            <v>1962071.38</v>
          </cell>
          <cell r="CB213">
            <v>173456.04655018737</v>
          </cell>
        </row>
        <row r="214">
          <cell r="A214" t="str">
            <v>EXP</v>
          </cell>
          <cell r="I214" t="str">
            <v>LQ</v>
          </cell>
          <cell r="CA214">
            <v>3906362.7799999993</v>
          </cell>
          <cell r="CB214">
            <v>331473.99310037418</v>
          </cell>
        </row>
        <row r="215">
          <cell r="A215" t="str">
            <v>DOM</v>
          </cell>
          <cell r="I215" t="str">
            <v>LQ</v>
          </cell>
          <cell r="CA215">
            <v>286700</v>
          </cell>
          <cell r="CB215">
            <v>76051.362068773407</v>
          </cell>
        </row>
        <row r="216">
          <cell r="A216" t="str">
            <v>EXP</v>
          </cell>
          <cell r="I216" t="str">
            <v>LQ</v>
          </cell>
          <cell r="CA216">
            <v>1970714.5700000003</v>
          </cell>
          <cell r="CB216">
            <v>216121.3105501876</v>
          </cell>
        </row>
        <row r="217">
          <cell r="A217" t="str">
            <v>DOM</v>
          </cell>
          <cell r="I217" t="str">
            <v>LQ</v>
          </cell>
          <cell r="CA217">
            <v>110920</v>
          </cell>
          <cell r="CB217">
            <v>26660.544827509366</v>
          </cell>
        </row>
        <row r="218">
          <cell r="A218" t="str">
            <v>EXP</v>
          </cell>
          <cell r="I218" t="str">
            <v>LQ</v>
          </cell>
          <cell r="CA218">
            <v>1971381.6299999997</v>
          </cell>
          <cell r="CB218">
            <v>157254.65111018723</v>
          </cell>
        </row>
        <row r="219">
          <cell r="A219" t="str">
            <v>EXP</v>
          </cell>
          <cell r="I219" t="str">
            <v>LQ</v>
          </cell>
          <cell r="CA219">
            <v>1184716.08</v>
          </cell>
          <cell r="CB219">
            <v>119488.06200599231</v>
          </cell>
        </row>
        <row r="220">
          <cell r="A220" t="str">
            <v>DOM</v>
          </cell>
          <cell r="I220" t="str">
            <v>LQ</v>
          </cell>
          <cell r="CA220">
            <v>133950</v>
          </cell>
          <cell r="CB220">
            <v>28625.681034386707</v>
          </cell>
        </row>
        <row r="221">
          <cell r="A221" t="str">
            <v>EXP</v>
          </cell>
          <cell r="I221" t="str">
            <v>LQ</v>
          </cell>
          <cell r="CA221">
            <v>1868120.4699999997</v>
          </cell>
          <cell r="CB221">
            <v>134990.29655018734</v>
          </cell>
        </row>
        <row r="222">
          <cell r="A222" t="str">
            <v>EXP</v>
          </cell>
          <cell r="I222" t="str">
            <v>LQ</v>
          </cell>
          <cell r="CA222">
            <v>1926620.24</v>
          </cell>
          <cell r="CB222">
            <v>204133.11655018717</v>
          </cell>
        </row>
        <row r="223">
          <cell r="A223" t="str">
            <v>EXP</v>
          </cell>
          <cell r="I223" t="str">
            <v>LQ</v>
          </cell>
          <cell r="CA223">
            <v>1926620.24</v>
          </cell>
          <cell r="CB223">
            <v>204133.10655018722</v>
          </cell>
        </row>
        <row r="224">
          <cell r="A224" t="str">
            <v>DOM</v>
          </cell>
          <cell r="I224" t="str">
            <v>LQ</v>
          </cell>
          <cell r="CA224">
            <v>81075</v>
          </cell>
          <cell r="CB224">
            <v>17880.408620632024</v>
          </cell>
        </row>
        <row r="225">
          <cell r="A225" t="str">
            <v>DOM</v>
          </cell>
          <cell r="I225" t="str">
            <v>LQ</v>
          </cell>
          <cell r="CA225">
            <v>135125</v>
          </cell>
          <cell r="CB225">
            <v>29800.681034386707</v>
          </cell>
        </row>
        <row r="226">
          <cell r="A226" t="str">
            <v>DOM</v>
          </cell>
          <cell r="I226" t="str">
            <v>LQ</v>
          </cell>
          <cell r="CA226">
            <v>135125</v>
          </cell>
          <cell r="CB226">
            <v>29800.681034386707</v>
          </cell>
        </row>
        <row r="227">
          <cell r="A227" t="str">
            <v>DOM</v>
          </cell>
          <cell r="I227" t="str">
            <v>LQ</v>
          </cell>
          <cell r="CA227">
            <v>81075</v>
          </cell>
          <cell r="CB227">
            <v>17880.408620632024</v>
          </cell>
        </row>
        <row r="228">
          <cell r="A228" t="str">
            <v>EXP</v>
          </cell>
          <cell r="I228" t="str">
            <v>LQ</v>
          </cell>
          <cell r="CA228">
            <v>1880291.3999999997</v>
          </cell>
          <cell r="CB228">
            <v>144106.14655018732</v>
          </cell>
        </row>
        <row r="229">
          <cell r="A229" t="str">
            <v>EXP</v>
          </cell>
          <cell r="I229" t="str">
            <v>LQ</v>
          </cell>
          <cell r="CA229">
            <v>1876208.2099999997</v>
          </cell>
          <cell r="CB229">
            <v>171408.93655018741</v>
          </cell>
        </row>
        <row r="230">
          <cell r="A230" t="str">
            <v>EXP</v>
          </cell>
          <cell r="I230" t="str">
            <v>LQ</v>
          </cell>
          <cell r="CA230">
            <v>1881783.74</v>
          </cell>
          <cell r="CB230">
            <v>141423.13626218733</v>
          </cell>
        </row>
        <row r="231">
          <cell r="A231" t="str">
            <v>EXP</v>
          </cell>
          <cell r="I231" t="str">
            <v>LQ</v>
          </cell>
          <cell r="CA231">
            <v>656597.41</v>
          </cell>
          <cell r="CB231">
            <v>45382.265531857411</v>
          </cell>
        </row>
        <row r="232">
          <cell r="A232" t="str">
            <v>DOM</v>
          </cell>
          <cell r="I232" t="str">
            <v>LQ</v>
          </cell>
          <cell r="CA232">
            <v>270250</v>
          </cell>
          <cell r="CB232">
            <v>59601.362068773415</v>
          </cell>
        </row>
        <row r="233">
          <cell r="A233" t="str">
            <v>DOM</v>
          </cell>
          <cell r="I233" t="str">
            <v>LQ</v>
          </cell>
          <cell r="CA233">
            <v>108100</v>
          </cell>
          <cell r="CB233">
            <v>23840.544827509366</v>
          </cell>
        </row>
        <row r="234">
          <cell r="A234" t="str">
            <v>DOM</v>
          </cell>
          <cell r="I234" t="str">
            <v>LQ</v>
          </cell>
          <cell r="CA234">
            <v>263200</v>
          </cell>
          <cell r="CB234">
            <v>52551.362068773415</v>
          </cell>
        </row>
        <row r="235">
          <cell r="A235" t="str">
            <v>DOM</v>
          </cell>
          <cell r="I235" t="str">
            <v>LQ</v>
          </cell>
          <cell r="CA235">
            <v>52640</v>
          </cell>
          <cell r="CB235">
            <v>10510.272413754683</v>
          </cell>
        </row>
        <row r="236">
          <cell r="A236" t="str">
            <v>DOM</v>
          </cell>
          <cell r="I236" t="str">
            <v>LQ</v>
          </cell>
          <cell r="CA236">
            <v>782550</v>
          </cell>
          <cell r="CB236">
            <v>150604.08620632024</v>
          </cell>
        </row>
        <row r="237">
          <cell r="A237" t="str">
            <v>EXP</v>
          </cell>
          <cell r="I237" t="str">
            <v>LQ</v>
          </cell>
          <cell r="CA237">
            <v>1900840.18</v>
          </cell>
          <cell r="CB237">
            <v>179651.96655018715</v>
          </cell>
        </row>
        <row r="238">
          <cell r="A238" t="str">
            <v>EXP</v>
          </cell>
          <cell r="I238" t="str">
            <v>LQ</v>
          </cell>
          <cell r="CA238">
            <v>233143.98</v>
          </cell>
          <cell r="CB238">
            <v>55960.192541854747</v>
          </cell>
        </row>
        <row r="239">
          <cell r="A239" t="str">
            <v>EXP</v>
          </cell>
          <cell r="I239" t="str">
            <v>LQ</v>
          </cell>
          <cell r="CA239">
            <v>1999276.48</v>
          </cell>
          <cell r="CB239">
            <v>208603.79655018763</v>
          </cell>
        </row>
        <row r="240">
          <cell r="A240" t="str">
            <v>EXP</v>
          </cell>
          <cell r="I240" t="str">
            <v>LQ</v>
          </cell>
          <cell r="CA240">
            <v>824026.66</v>
          </cell>
          <cell r="CB240">
            <v>61257.541475574413</v>
          </cell>
        </row>
        <row r="241">
          <cell r="A241" t="str">
            <v>EXP</v>
          </cell>
          <cell r="I241" t="str">
            <v>LQ</v>
          </cell>
          <cell r="CA241">
            <v>235464.27</v>
          </cell>
          <cell r="CB241">
            <v>22819.377561731177</v>
          </cell>
        </row>
        <row r="242">
          <cell r="A242" t="str">
            <v>DOM</v>
          </cell>
          <cell r="I242" t="str">
            <v>LQ</v>
          </cell>
          <cell r="CA242">
            <v>258500</v>
          </cell>
          <cell r="CB242">
            <v>47851.362068773415</v>
          </cell>
        </row>
        <row r="243">
          <cell r="A243" t="str">
            <v>DOM</v>
          </cell>
          <cell r="I243" t="str">
            <v>LQ</v>
          </cell>
          <cell r="CA243">
            <v>1034000</v>
          </cell>
          <cell r="CB243">
            <v>191405.44827509366</v>
          </cell>
        </row>
        <row r="244">
          <cell r="A244" t="str">
            <v>DOM</v>
          </cell>
          <cell r="I244" t="str">
            <v>LQ</v>
          </cell>
          <cell r="CA244">
            <v>775500</v>
          </cell>
          <cell r="CB244">
            <v>143554.08620632024</v>
          </cell>
        </row>
        <row r="245">
          <cell r="A245" t="str">
            <v>DOM</v>
          </cell>
          <cell r="I245" t="str">
            <v>LQ</v>
          </cell>
          <cell r="CA245">
            <v>56400</v>
          </cell>
          <cell r="CB245">
            <v>14270.272413754683</v>
          </cell>
        </row>
        <row r="246">
          <cell r="A246" t="str">
            <v>EXP</v>
          </cell>
          <cell r="I246" t="str">
            <v>LQ</v>
          </cell>
          <cell r="CA246">
            <v>1870746.4900000002</v>
          </cell>
          <cell r="CB246">
            <v>149532.45655018717</v>
          </cell>
        </row>
        <row r="247">
          <cell r="A247" t="str">
            <v>EXP</v>
          </cell>
          <cell r="I247" t="str">
            <v>LQ</v>
          </cell>
          <cell r="CA247">
            <v>1869997.05</v>
          </cell>
          <cell r="CB247">
            <v>148831.04655018757</v>
          </cell>
        </row>
        <row r="248">
          <cell r="A248" t="str">
            <v>DOM</v>
          </cell>
          <cell r="I248" t="str">
            <v>LQ</v>
          </cell>
          <cell r="CA248">
            <v>114680</v>
          </cell>
          <cell r="CB248">
            <v>30420.544827509366</v>
          </cell>
        </row>
        <row r="249">
          <cell r="A249" t="str">
            <v>DOM</v>
          </cell>
          <cell r="I249" t="str">
            <v>LQ</v>
          </cell>
          <cell r="CA249">
            <v>133950</v>
          </cell>
          <cell r="CB249">
            <v>28625.681034386707</v>
          </cell>
        </row>
        <row r="250">
          <cell r="A250" t="str">
            <v>DOM</v>
          </cell>
          <cell r="I250" t="str">
            <v>LQ</v>
          </cell>
          <cell r="CA250">
            <v>133950</v>
          </cell>
          <cell r="CB250">
            <v>28625.681034386707</v>
          </cell>
        </row>
        <row r="251">
          <cell r="A251" t="str">
            <v>DOM</v>
          </cell>
          <cell r="I251" t="str">
            <v>LQ</v>
          </cell>
          <cell r="CA251">
            <v>133950</v>
          </cell>
          <cell r="CB251">
            <v>28625.681034386707</v>
          </cell>
        </row>
        <row r="252">
          <cell r="A252" t="str">
            <v>DOM</v>
          </cell>
          <cell r="I252" t="str">
            <v>LQ</v>
          </cell>
          <cell r="CA252">
            <v>133950</v>
          </cell>
          <cell r="CB252">
            <v>28625.681034386707</v>
          </cell>
        </row>
        <row r="253">
          <cell r="A253" t="str">
            <v>DOM</v>
          </cell>
          <cell r="I253" t="str">
            <v>LQ</v>
          </cell>
          <cell r="CA253">
            <v>270250</v>
          </cell>
          <cell r="CB253">
            <v>59601.362068773415</v>
          </cell>
        </row>
        <row r="254">
          <cell r="A254" t="str">
            <v>DOM</v>
          </cell>
          <cell r="I254" t="str">
            <v>LQ</v>
          </cell>
          <cell r="CA254">
            <v>137475</v>
          </cell>
          <cell r="CB254">
            <v>32150.681034386707</v>
          </cell>
        </row>
        <row r="255">
          <cell r="A255" t="str">
            <v>DOM</v>
          </cell>
          <cell r="I255" t="str">
            <v>LQ</v>
          </cell>
          <cell r="CA255">
            <v>267900</v>
          </cell>
          <cell r="CB255">
            <v>57251.362068773415</v>
          </cell>
        </row>
        <row r="256">
          <cell r="A256" t="str">
            <v>DOM</v>
          </cell>
          <cell r="I256" t="str">
            <v>LQ</v>
          </cell>
          <cell r="CA256">
            <v>133950</v>
          </cell>
          <cell r="CB256">
            <v>28625.681034386707</v>
          </cell>
        </row>
        <row r="257">
          <cell r="A257" t="str">
            <v>EXP</v>
          </cell>
          <cell r="I257" t="str">
            <v>LQ</v>
          </cell>
          <cell r="CA257">
            <v>3836963.44</v>
          </cell>
          <cell r="CB257">
            <v>356272.61310037464</v>
          </cell>
        </row>
        <row r="258">
          <cell r="A258" t="str">
            <v>EXP</v>
          </cell>
          <cell r="I258" t="str">
            <v>LQ</v>
          </cell>
          <cell r="CA258">
            <v>3800953.92</v>
          </cell>
          <cell r="CB258">
            <v>331590.22310037393</v>
          </cell>
        </row>
        <row r="259">
          <cell r="A259" t="str">
            <v>EXP</v>
          </cell>
          <cell r="I259" t="str">
            <v>LQ</v>
          </cell>
          <cell r="CA259">
            <v>3794646.5200000005</v>
          </cell>
          <cell r="CB259">
            <v>325477.77310037432</v>
          </cell>
        </row>
        <row r="260">
          <cell r="A260" t="str">
            <v>EXP</v>
          </cell>
          <cell r="I260" t="str">
            <v>LQ</v>
          </cell>
          <cell r="CA260">
            <v>3790632.72</v>
          </cell>
          <cell r="CB260">
            <v>321521.25310037495</v>
          </cell>
        </row>
        <row r="261">
          <cell r="A261" t="str">
            <v>EXP</v>
          </cell>
          <cell r="I261" t="str">
            <v>LQ</v>
          </cell>
          <cell r="CA261">
            <v>888897.94999999984</v>
          </cell>
          <cell r="CB261">
            <v>83363.561039443986</v>
          </cell>
        </row>
        <row r="262">
          <cell r="A262" t="str">
            <v>DOM</v>
          </cell>
          <cell r="I262" t="str">
            <v>LQ</v>
          </cell>
          <cell r="CA262">
            <v>115620</v>
          </cell>
          <cell r="CB262">
            <v>31360.544827509366</v>
          </cell>
        </row>
        <row r="263">
          <cell r="A263" t="str">
            <v>EXP</v>
          </cell>
          <cell r="I263" t="str">
            <v>LQ</v>
          </cell>
          <cell r="CA263">
            <v>1318131.2</v>
          </cell>
          <cell r="CB263">
            <v>132894.37553897855</v>
          </cell>
        </row>
        <row r="264">
          <cell r="A264" t="str">
            <v>EXP</v>
          </cell>
          <cell r="I264" t="str">
            <v>LQ</v>
          </cell>
          <cell r="CA264">
            <v>1875129.6000000003</v>
          </cell>
          <cell r="CB264">
            <v>153845.90655018747</v>
          </cell>
        </row>
        <row r="265">
          <cell r="A265" t="str">
            <v>EXP</v>
          </cell>
          <cell r="I265" t="str">
            <v>LQ</v>
          </cell>
          <cell r="CA265">
            <v>1833945.73</v>
          </cell>
          <cell r="CB265">
            <v>112691.68655018776</v>
          </cell>
        </row>
        <row r="266">
          <cell r="A266" t="str">
            <v>EXP</v>
          </cell>
          <cell r="I266" t="str">
            <v>LQ</v>
          </cell>
          <cell r="CA266">
            <v>1829741.8700000003</v>
          </cell>
          <cell r="CB266">
            <v>108210.92655018726</v>
          </cell>
        </row>
        <row r="267">
          <cell r="A267" t="str">
            <v>EXP</v>
          </cell>
          <cell r="I267" t="str">
            <v>LQ</v>
          </cell>
          <cell r="CA267">
            <v>1829741.8700000003</v>
          </cell>
          <cell r="CB267">
            <v>108210.926550187</v>
          </cell>
        </row>
        <row r="268">
          <cell r="A268" t="str">
            <v>EXP</v>
          </cell>
          <cell r="I268" t="str">
            <v>LQ</v>
          </cell>
          <cell r="CA268">
            <v>1826652.7400000002</v>
          </cell>
          <cell r="CB268">
            <v>104517.92655018729</v>
          </cell>
        </row>
        <row r="269">
          <cell r="A269" t="str">
            <v>EXP</v>
          </cell>
          <cell r="I269" t="str">
            <v>LQ</v>
          </cell>
          <cell r="CA269">
            <v>1288036.32</v>
          </cell>
          <cell r="CB269">
            <v>77750.51550270147</v>
          </cell>
        </row>
        <row r="270">
          <cell r="A270" t="str">
            <v>EXP</v>
          </cell>
          <cell r="I270" t="str">
            <v>LQ</v>
          </cell>
          <cell r="CA270">
            <v>1096836.8899999999</v>
          </cell>
          <cell r="CB270">
            <v>136529.71930948022</v>
          </cell>
        </row>
        <row r="271">
          <cell r="A271" t="str">
            <v>EXP</v>
          </cell>
          <cell r="I271" t="str">
            <v>LQ</v>
          </cell>
          <cell r="CA271">
            <v>1922206.19</v>
          </cell>
          <cell r="CB271">
            <v>186025.09655018718</v>
          </cell>
        </row>
        <row r="272">
          <cell r="A272" t="str">
            <v>EXP</v>
          </cell>
          <cell r="I272" t="str">
            <v>LQ</v>
          </cell>
          <cell r="CA272">
            <v>1920172.97</v>
          </cell>
          <cell r="CB272">
            <v>184021.3465501873</v>
          </cell>
        </row>
        <row r="273">
          <cell r="A273" t="str">
            <v>EXP</v>
          </cell>
          <cell r="I273" t="str">
            <v>LQ</v>
          </cell>
          <cell r="CA273">
            <v>1941387.1299999997</v>
          </cell>
          <cell r="CB273">
            <v>242398.62655018739</v>
          </cell>
        </row>
        <row r="274">
          <cell r="A274" t="str">
            <v>DOM</v>
          </cell>
          <cell r="I274" t="str">
            <v>LQ</v>
          </cell>
          <cell r="CA274">
            <v>83190</v>
          </cell>
          <cell r="CB274">
            <v>19995.408620632024</v>
          </cell>
        </row>
        <row r="275">
          <cell r="A275" t="str">
            <v>DOM</v>
          </cell>
          <cell r="I275" t="str">
            <v>LQ</v>
          </cell>
          <cell r="CA275">
            <v>768450</v>
          </cell>
          <cell r="CB275">
            <v>136504.08620632024</v>
          </cell>
        </row>
        <row r="276">
          <cell r="A276" t="str">
            <v>EXP</v>
          </cell>
          <cell r="I276" t="str">
            <v>LQ</v>
          </cell>
          <cell r="CA276">
            <v>2083453.92</v>
          </cell>
          <cell r="CB276">
            <v>352320.75116507302</v>
          </cell>
        </row>
        <row r="277">
          <cell r="A277" t="str">
            <v>EXP</v>
          </cell>
          <cell r="I277" t="str">
            <v>LQ</v>
          </cell>
          <cell r="CA277">
            <v>1899990.2199999997</v>
          </cell>
          <cell r="CB277">
            <v>244811.82116507294</v>
          </cell>
        </row>
        <row r="278">
          <cell r="A278" t="str">
            <v>EXP</v>
          </cell>
          <cell r="I278" t="str">
            <v>LQ</v>
          </cell>
          <cell r="CA278">
            <v>1893338.9299999997</v>
          </cell>
          <cell r="CB278">
            <v>241088.33116507294</v>
          </cell>
        </row>
        <row r="279">
          <cell r="A279" t="str">
            <v>EXP</v>
          </cell>
          <cell r="I279" t="str">
            <v>LQ</v>
          </cell>
          <cell r="CA279">
            <v>2133423.36</v>
          </cell>
          <cell r="CB279">
            <v>222433.98462785874</v>
          </cell>
        </row>
        <row r="280">
          <cell r="A280" t="str">
            <v>EXP</v>
          </cell>
          <cell r="I280" t="str">
            <v>LQ</v>
          </cell>
          <cell r="CA280">
            <v>2246349.69</v>
          </cell>
          <cell r="CB280">
            <v>310031.02150245343</v>
          </cell>
        </row>
        <row r="281">
          <cell r="A281" t="str">
            <v>EXP</v>
          </cell>
          <cell r="I281" t="str">
            <v>LQ</v>
          </cell>
          <cell r="CA281">
            <v>2606350.81</v>
          </cell>
          <cell r="CB281">
            <v>420419.08613902726</v>
          </cell>
        </row>
        <row r="282">
          <cell r="A282" t="str">
            <v>DOM</v>
          </cell>
          <cell r="I282" t="str">
            <v>LQ</v>
          </cell>
          <cell r="CA282">
            <v>2211120</v>
          </cell>
          <cell r="CB282">
            <v>505216.65208934736</v>
          </cell>
        </row>
        <row r="283">
          <cell r="A283" t="str">
            <v>DOM</v>
          </cell>
          <cell r="I283" t="str">
            <v>LQ</v>
          </cell>
          <cell r="CA283">
            <v>2208900</v>
          </cell>
          <cell r="CB283">
            <v>504709.40645471954</v>
          </cell>
        </row>
        <row r="284">
          <cell r="A284" t="str">
            <v>DOM</v>
          </cell>
          <cell r="I284" t="str">
            <v>LQ</v>
          </cell>
          <cell r="CA284">
            <v>2208900</v>
          </cell>
          <cell r="CB284">
            <v>504709.40645471954</v>
          </cell>
        </row>
        <row r="285">
          <cell r="A285" t="str">
            <v>DOM</v>
          </cell>
          <cell r="I285" t="str">
            <v>LQ</v>
          </cell>
          <cell r="CA285">
            <v>2215560</v>
          </cell>
          <cell r="CB285">
            <v>506231.14335860312</v>
          </cell>
        </row>
        <row r="286">
          <cell r="A286" t="str">
            <v>DOM</v>
          </cell>
          <cell r="I286" t="str">
            <v>LQ</v>
          </cell>
          <cell r="CA286">
            <v>2202240</v>
          </cell>
          <cell r="CB286">
            <v>503187.66955083597</v>
          </cell>
        </row>
        <row r="287">
          <cell r="A287" t="str">
            <v>DOM</v>
          </cell>
          <cell r="I287" t="str">
            <v>LQ</v>
          </cell>
          <cell r="CA287">
            <v>2207790</v>
          </cell>
          <cell r="CB287">
            <v>504455.78363740555</v>
          </cell>
        </row>
        <row r="288">
          <cell r="A288" t="str">
            <v>DOM</v>
          </cell>
          <cell r="I288" t="str">
            <v>LQ</v>
          </cell>
          <cell r="CA288">
            <v>2206680</v>
          </cell>
          <cell r="CB288">
            <v>504202.16082009167</v>
          </cell>
        </row>
        <row r="289">
          <cell r="A289" t="str">
            <v>DOM</v>
          </cell>
          <cell r="I289" t="str">
            <v>LQ</v>
          </cell>
          <cell r="CA289">
            <v>2208900</v>
          </cell>
          <cell r="CB289">
            <v>504709.40645471954</v>
          </cell>
        </row>
        <row r="290">
          <cell r="A290" t="str">
            <v>DOM</v>
          </cell>
          <cell r="I290" t="str">
            <v>LQ</v>
          </cell>
          <cell r="CA290">
            <v>2016736</v>
          </cell>
          <cell r="CB290">
            <v>317683.66955083597</v>
          </cell>
        </row>
        <row r="291">
          <cell r="A291" t="str">
            <v>DOM</v>
          </cell>
          <cell r="I291" t="str">
            <v>LQ</v>
          </cell>
          <cell r="CA291">
            <v>2021818.5</v>
          </cell>
          <cell r="CB291">
            <v>318484.28363740555</v>
          </cell>
        </row>
        <row r="292">
          <cell r="A292" t="str">
            <v>EXP</v>
          </cell>
          <cell r="I292" t="str">
            <v>LQ</v>
          </cell>
          <cell r="CA292">
            <v>1961608.7</v>
          </cell>
          <cell r="CB292">
            <v>234164.39632996276</v>
          </cell>
        </row>
        <row r="293">
          <cell r="A293" t="str">
            <v>EXP</v>
          </cell>
          <cell r="I293" t="str">
            <v>LQ</v>
          </cell>
          <cell r="CA293">
            <v>1959395.6599999997</v>
          </cell>
          <cell r="CB293">
            <v>231951.35632996255</v>
          </cell>
        </row>
        <row r="294">
          <cell r="A294" t="str">
            <v>EXP</v>
          </cell>
          <cell r="I294" t="str">
            <v>LQ</v>
          </cell>
          <cell r="CA294">
            <v>3937682.13</v>
          </cell>
          <cell r="CB294">
            <v>461509.09309277427</v>
          </cell>
        </row>
        <row r="295">
          <cell r="A295" t="str">
            <v>EXP</v>
          </cell>
          <cell r="I295" t="str">
            <v>LQ</v>
          </cell>
          <cell r="CA295">
            <v>3930929.2</v>
          </cell>
          <cell r="CB295">
            <v>458161.67182351829</v>
          </cell>
        </row>
        <row r="296">
          <cell r="A296" t="str">
            <v>EXP</v>
          </cell>
          <cell r="I296" t="str">
            <v>LQ</v>
          </cell>
          <cell r="CA296">
            <v>2532830.7200000002</v>
          </cell>
          <cell r="CB296">
            <v>356291.20077006245</v>
          </cell>
        </row>
        <row r="297">
          <cell r="A297" t="str">
            <v>EXP</v>
          </cell>
          <cell r="I297" t="str">
            <v>LQ</v>
          </cell>
          <cell r="CA297">
            <v>1974734.75</v>
          </cell>
          <cell r="CB297">
            <v>267475.89805209159</v>
          </cell>
        </row>
        <row r="298">
          <cell r="A298" t="str">
            <v>EXP</v>
          </cell>
          <cell r="I298" t="str">
            <v>LQ</v>
          </cell>
          <cell r="CA298">
            <v>1970128.32</v>
          </cell>
          <cell r="CB298">
            <v>264587.03228946385</v>
          </cell>
        </row>
        <row r="299">
          <cell r="A299" t="str">
            <v>EXP</v>
          </cell>
          <cell r="I299" t="str">
            <v>LQ</v>
          </cell>
          <cell r="CA299">
            <v>2240417.29</v>
          </cell>
          <cell r="CB299">
            <v>292466.2960142704</v>
          </cell>
        </row>
        <row r="300">
          <cell r="A300" t="str">
            <v>EXP</v>
          </cell>
          <cell r="I300" t="str">
            <v>LQ</v>
          </cell>
          <cell r="CA300">
            <v>6586549.370000001</v>
          </cell>
          <cell r="CB300">
            <v>764832.19479264971</v>
          </cell>
        </row>
        <row r="301">
          <cell r="A301" t="str">
            <v>EXP</v>
          </cell>
          <cell r="I301" t="str">
            <v>LQ</v>
          </cell>
          <cell r="CA301">
            <v>4402278.96</v>
          </cell>
          <cell r="CB301">
            <v>502971.46329779632</v>
          </cell>
        </row>
        <row r="302">
          <cell r="A302" t="str">
            <v>EXP</v>
          </cell>
          <cell r="I302" t="str">
            <v>LQ</v>
          </cell>
          <cell r="CA302">
            <v>437506.55000000005</v>
          </cell>
          <cell r="CB302">
            <v>49953.313357820021</v>
          </cell>
        </row>
        <row r="303">
          <cell r="A303" t="str">
            <v>DOM</v>
          </cell>
          <cell r="I303" t="str">
            <v>LQ</v>
          </cell>
          <cell r="CA303">
            <v>2272020</v>
          </cell>
          <cell r="CB303">
            <v>565260.27490666125</v>
          </cell>
        </row>
        <row r="304">
          <cell r="A304" t="str">
            <v>EXP</v>
          </cell>
          <cell r="I304" t="str">
            <v>LQ</v>
          </cell>
          <cell r="CA304">
            <v>1833945.73</v>
          </cell>
          <cell r="CB304">
            <v>130699.83655018707</v>
          </cell>
        </row>
        <row r="305">
          <cell r="A305" t="str">
            <v>DOM</v>
          </cell>
          <cell r="I305" t="str">
            <v>PW</v>
          </cell>
          <cell r="CA305">
            <v>116000</v>
          </cell>
          <cell r="CB305">
            <v>33473.934831392951</v>
          </cell>
        </row>
        <row r="306">
          <cell r="A306" t="str">
            <v>EXP</v>
          </cell>
          <cell r="I306" t="str">
            <v>PW</v>
          </cell>
          <cell r="CA306">
            <v>1353510.48</v>
          </cell>
          <cell r="CB306">
            <v>110941.22182733149</v>
          </cell>
        </row>
        <row r="307">
          <cell r="A307" t="str">
            <v>EXP</v>
          </cell>
          <cell r="I307" t="str">
            <v>PW</v>
          </cell>
          <cell r="CA307">
            <v>1417236.57</v>
          </cell>
          <cell r="CB307">
            <v>191891.24082733161</v>
          </cell>
        </row>
        <row r="308">
          <cell r="A308" t="str">
            <v>EXP</v>
          </cell>
          <cell r="I308" t="str">
            <v>PW</v>
          </cell>
          <cell r="CA308">
            <v>1414515.28</v>
          </cell>
          <cell r="CB308">
            <v>189183.29082733145</v>
          </cell>
        </row>
        <row r="309">
          <cell r="A309" t="str">
            <v>EXP</v>
          </cell>
          <cell r="I309" t="str">
            <v>PW</v>
          </cell>
          <cell r="CA309">
            <v>1413777.01</v>
          </cell>
          <cell r="CB309">
            <v>188464.56082733147</v>
          </cell>
        </row>
        <row r="310">
          <cell r="A310" t="str">
            <v>DOM</v>
          </cell>
          <cell r="I310" t="str">
            <v>PW</v>
          </cell>
          <cell r="CA310">
            <v>120000</v>
          </cell>
          <cell r="CB310">
            <v>38061.699717107229</v>
          </cell>
        </row>
        <row r="311">
          <cell r="A311" t="str">
            <v>DOM</v>
          </cell>
          <cell r="I311" t="str">
            <v>PW</v>
          </cell>
          <cell r="CA311">
            <v>60000</v>
          </cell>
          <cell r="CB311">
            <v>19030.849858553614</v>
          </cell>
        </row>
        <row r="312">
          <cell r="A312" t="str">
            <v>EXP</v>
          </cell>
          <cell r="I312" t="str">
            <v>PW</v>
          </cell>
          <cell r="CA312">
            <v>1442613.4299999997</v>
          </cell>
          <cell r="CB312">
            <v>143202.30182733125</v>
          </cell>
        </row>
        <row r="313">
          <cell r="A313" t="str">
            <v>DOM</v>
          </cell>
          <cell r="I313" t="str">
            <v>PW</v>
          </cell>
          <cell r="CA313">
            <v>990000</v>
          </cell>
          <cell r="CB313">
            <v>182676.09145678653</v>
          </cell>
        </row>
        <row r="314">
          <cell r="A314" t="str">
            <v>DOM</v>
          </cell>
          <cell r="I314" t="str">
            <v>PW</v>
          </cell>
          <cell r="CA314">
            <v>990000</v>
          </cell>
          <cell r="CB314">
            <v>182676.09145678653</v>
          </cell>
        </row>
        <row r="315">
          <cell r="A315" t="str">
            <v>DOM</v>
          </cell>
          <cell r="I315" t="str">
            <v>PW</v>
          </cell>
          <cell r="CA315">
            <v>990000</v>
          </cell>
          <cell r="CB315">
            <v>182676.09145678653</v>
          </cell>
        </row>
        <row r="316">
          <cell r="A316" t="str">
            <v>DOM</v>
          </cell>
          <cell r="I316" t="str">
            <v>PW</v>
          </cell>
          <cell r="CA316">
            <v>990000</v>
          </cell>
          <cell r="CB316">
            <v>182676.09145678653</v>
          </cell>
        </row>
        <row r="317">
          <cell r="A317" t="str">
            <v>DOM</v>
          </cell>
          <cell r="I317" t="str">
            <v>PW</v>
          </cell>
          <cell r="CA317">
            <v>990000</v>
          </cell>
          <cell r="CB317">
            <v>182676.09145678653</v>
          </cell>
        </row>
        <row r="318">
          <cell r="A318" t="str">
            <v>DOM</v>
          </cell>
          <cell r="I318" t="str">
            <v>PW</v>
          </cell>
          <cell r="CA318">
            <v>990000</v>
          </cell>
          <cell r="CB318">
            <v>182676.09145678653</v>
          </cell>
        </row>
        <row r="319">
          <cell r="A319" t="str">
            <v>DOM</v>
          </cell>
          <cell r="I319" t="str">
            <v>PW</v>
          </cell>
          <cell r="CA319">
            <v>990000</v>
          </cell>
          <cell r="CB319">
            <v>182676.09145678653</v>
          </cell>
        </row>
        <row r="320">
          <cell r="A320" t="str">
            <v>DOM</v>
          </cell>
          <cell r="I320" t="str">
            <v>PW</v>
          </cell>
          <cell r="CA320">
            <v>2900</v>
          </cell>
          <cell r="CB320">
            <v>881.69022864196631</v>
          </cell>
        </row>
        <row r="321">
          <cell r="A321" t="str">
            <v>DOM</v>
          </cell>
          <cell r="I321" t="str">
            <v>PW</v>
          </cell>
          <cell r="CA321">
            <v>995000</v>
          </cell>
          <cell r="CB321">
            <v>187676.09145678653</v>
          </cell>
        </row>
        <row r="322">
          <cell r="A322" t="str">
            <v>DOM</v>
          </cell>
          <cell r="I322" t="str">
            <v>PW</v>
          </cell>
          <cell r="CA322">
            <v>995000</v>
          </cell>
          <cell r="CB322">
            <v>187676.09145678653</v>
          </cell>
        </row>
        <row r="323">
          <cell r="A323" t="str">
            <v>DOM</v>
          </cell>
          <cell r="I323" t="str">
            <v>PW</v>
          </cell>
          <cell r="CA323">
            <v>995000</v>
          </cell>
          <cell r="CB323">
            <v>187676.09145678653</v>
          </cell>
        </row>
        <row r="324">
          <cell r="A324" t="str">
            <v>DOM</v>
          </cell>
          <cell r="I324" t="str">
            <v>PW</v>
          </cell>
          <cell r="CA324">
            <v>995000</v>
          </cell>
          <cell r="CB324">
            <v>187676.09145678653</v>
          </cell>
        </row>
        <row r="325">
          <cell r="A325" t="str">
            <v>DOM</v>
          </cell>
          <cell r="I325" t="str">
            <v>PW</v>
          </cell>
          <cell r="CA325">
            <v>113000</v>
          </cell>
          <cell r="CB325">
            <v>32267.609145678653</v>
          </cell>
        </row>
        <row r="326">
          <cell r="A326" t="str">
            <v>DOM</v>
          </cell>
          <cell r="I326" t="str">
            <v>PW</v>
          </cell>
          <cell r="CA326">
            <v>500000</v>
          </cell>
          <cell r="CB326">
            <v>96338.045728393263</v>
          </cell>
        </row>
        <row r="327">
          <cell r="A327" t="str">
            <v>DOM</v>
          </cell>
          <cell r="I327" t="str">
            <v>PW</v>
          </cell>
          <cell r="CA327">
            <v>500000</v>
          </cell>
          <cell r="CB327">
            <v>96338.045728393263</v>
          </cell>
        </row>
        <row r="328">
          <cell r="A328" t="str">
            <v>DOM</v>
          </cell>
          <cell r="I328" t="str">
            <v>PW</v>
          </cell>
          <cell r="CA328">
            <v>297000</v>
          </cell>
          <cell r="CB328">
            <v>54802.827437035958</v>
          </cell>
        </row>
        <row r="329">
          <cell r="A329" t="str">
            <v>DOM</v>
          </cell>
          <cell r="I329" t="str">
            <v>PW</v>
          </cell>
          <cell r="CA329">
            <v>396000</v>
          </cell>
          <cell r="CB329">
            <v>73070.43658271461</v>
          </cell>
        </row>
        <row r="330">
          <cell r="A330" t="str">
            <v>DOM</v>
          </cell>
          <cell r="I330" t="str">
            <v>PW</v>
          </cell>
          <cell r="CA330">
            <v>198000</v>
          </cell>
          <cell r="CB330">
            <v>36535.218291357305</v>
          </cell>
        </row>
        <row r="331">
          <cell r="A331" t="str">
            <v>DOM</v>
          </cell>
          <cell r="I331" t="str">
            <v>PW</v>
          </cell>
          <cell r="CA331">
            <v>297000</v>
          </cell>
          <cell r="CB331">
            <v>54802.827437035958</v>
          </cell>
        </row>
        <row r="332">
          <cell r="A332" t="str">
            <v>DOM</v>
          </cell>
          <cell r="I332" t="str">
            <v>PW</v>
          </cell>
          <cell r="CA332">
            <v>495000</v>
          </cell>
          <cell r="CB332">
            <v>91338.045728393263</v>
          </cell>
        </row>
        <row r="333">
          <cell r="A333" t="str">
            <v>EXP</v>
          </cell>
          <cell r="I333" t="str">
            <v>PW</v>
          </cell>
          <cell r="CA333">
            <v>1189041</v>
          </cell>
          <cell r="CB333">
            <v>149617.7161853897</v>
          </cell>
        </row>
        <row r="334">
          <cell r="A334" t="str">
            <v>EXP</v>
          </cell>
          <cell r="I334" t="str">
            <v>PW</v>
          </cell>
          <cell r="CA334">
            <v>2630584.62</v>
          </cell>
          <cell r="CB334">
            <v>222630.66979751995</v>
          </cell>
        </row>
        <row r="335">
          <cell r="A335" t="str">
            <v>DOM</v>
          </cell>
          <cell r="I335" t="str">
            <v>PW</v>
          </cell>
          <cell r="CA335">
            <v>500000</v>
          </cell>
          <cell r="CB335">
            <v>96338.045728393263</v>
          </cell>
        </row>
        <row r="336">
          <cell r="A336" t="str">
            <v>EXP</v>
          </cell>
          <cell r="I336" t="str">
            <v>PW</v>
          </cell>
          <cell r="CA336">
            <v>276059</v>
          </cell>
          <cell r="CB336">
            <v>29990.499979408836</v>
          </cell>
        </row>
        <row r="337">
          <cell r="A337" t="str">
            <v>DOM</v>
          </cell>
          <cell r="I337" t="str">
            <v>PW</v>
          </cell>
          <cell r="CA337">
            <v>169500</v>
          </cell>
          <cell r="CB337">
            <v>49222.09328994657</v>
          </cell>
        </row>
        <row r="338">
          <cell r="A338" t="str">
            <v>EXP</v>
          </cell>
          <cell r="I338" t="str">
            <v>PW</v>
          </cell>
          <cell r="CA338">
            <v>1403390.5200000003</v>
          </cell>
          <cell r="CB338">
            <v>184902.83068447449</v>
          </cell>
        </row>
        <row r="339">
          <cell r="A339" t="str">
            <v>EXP</v>
          </cell>
          <cell r="I339" t="str">
            <v>PW</v>
          </cell>
          <cell r="CA339">
            <v>1403148.3799999997</v>
          </cell>
          <cell r="CB339">
            <v>184698.87068447465</v>
          </cell>
        </row>
        <row r="340">
          <cell r="A340" t="str">
            <v>DOM</v>
          </cell>
          <cell r="I340" t="str">
            <v>PW</v>
          </cell>
          <cell r="CA340">
            <v>37100</v>
          </cell>
          <cell r="CB340">
            <v>9035.1551009875329</v>
          </cell>
        </row>
        <row r="341">
          <cell r="A341" t="str">
            <v>DOM</v>
          </cell>
          <cell r="I341" t="str">
            <v>PW</v>
          </cell>
          <cell r="CA341">
            <v>27060</v>
          </cell>
          <cell r="CB341">
            <v>6919.9712055872178</v>
          </cell>
        </row>
        <row r="342">
          <cell r="A342" t="str">
            <v>DOM</v>
          </cell>
          <cell r="I342" t="str">
            <v>PW</v>
          </cell>
          <cell r="CA342">
            <v>243540</v>
          </cell>
          <cell r="CB342">
            <v>62279.740850284958</v>
          </cell>
        </row>
        <row r="343">
          <cell r="A343" t="str">
            <v>EXP</v>
          </cell>
          <cell r="I343" t="str">
            <v>PW</v>
          </cell>
          <cell r="CA343">
            <v>23143.4</v>
          </cell>
          <cell r="CB343">
            <v>2109.000037889874</v>
          </cell>
        </row>
        <row r="344">
          <cell r="A344" t="str">
            <v>EXP</v>
          </cell>
          <cell r="I344" t="str">
            <v>PW</v>
          </cell>
          <cell r="CA344">
            <v>1580940.22</v>
          </cell>
          <cell r="CB344">
            <v>386227.52527586668</v>
          </cell>
        </row>
        <row r="345">
          <cell r="A345" t="str">
            <v>EXP</v>
          </cell>
          <cell r="I345" t="str">
            <v>PW</v>
          </cell>
          <cell r="CA345">
            <v>109085.36000000002</v>
          </cell>
          <cell r="CB345">
            <v>27668.736004468781</v>
          </cell>
        </row>
        <row r="346">
          <cell r="A346" t="str">
            <v>DOM</v>
          </cell>
          <cell r="I346" t="str">
            <v>PW</v>
          </cell>
          <cell r="CA346">
            <v>120000</v>
          </cell>
          <cell r="CB346">
            <v>35898.108984216466</v>
          </cell>
        </row>
        <row r="347">
          <cell r="A347" t="str">
            <v>EXP</v>
          </cell>
          <cell r="I347" t="str">
            <v>PW</v>
          </cell>
          <cell r="CA347">
            <v>19548.47</v>
          </cell>
          <cell r="CB347">
            <v>1916.1025534820685</v>
          </cell>
        </row>
        <row r="348">
          <cell r="A348" t="str">
            <v>EXP</v>
          </cell>
          <cell r="I348" t="str">
            <v>PW</v>
          </cell>
          <cell r="CA348">
            <v>1446416.52</v>
          </cell>
          <cell r="CB348">
            <v>134552.36829567107</v>
          </cell>
        </row>
        <row r="349">
          <cell r="A349" t="str">
            <v>DOM</v>
          </cell>
          <cell r="I349" t="str">
            <v>PW</v>
          </cell>
          <cell r="CA349">
            <v>990000</v>
          </cell>
          <cell r="CB349">
            <v>162093.02725527072</v>
          </cell>
        </row>
        <row r="350">
          <cell r="A350" t="str">
            <v>DOM</v>
          </cell>
          <cell r="I350" t="str">
            <v>PW</v>
          </cell>
          <cell r="CA350">
            <v>1020000</v>
          </cell>
          <cell r="CB350">
            <v>192093.02725527072</v>
          </cell>
        </row>
        <row r="351">
          <cell r="A351" t="str">
            <v>EXP</v>
          </cell>
          <cell r="I351" t="str">
            <v>PW</v>
          </cell>
          <cell r="CA351">
            <v>1446416.52</v>
          </cell>
          <cell r="CB351">
            <v>143045.30520152408</v>
          </cell>
        </row>
        <row r="352">
          <cell r="A352" t="str">
            <v>EXP</v>
          </cell>
          <cell r="I352" t="str">
            <v>PW</v>
          </cell>
          <cell r="CA352">
            <v>1277834</v>
          </cell>
          <cell r="CB352">
            <v>122818.2724759971</v>
          </cell>
        </row>
        <row r="353">
          <cell r="A353" t="str">
            <v>EXP</v>
          </cell>
          <cell r="I353" t="str">
            <v>PW</v>
          </cell>
          <cell r="CA353">
            <v>1276597.08</v>
          </cell>
          <cell r="CB353">
            <v>121608.84247599731</v>
          </cell>
        </row>
        <row r="354">
          <cell r="A354" t="str">
            <v>EXP</v>
          </cell>
          <cell r="I354" t="str">
            <v>PW</v>
          </cell>
          <cell r="CA354">
            <v>1355379.27</v>
          </cell>
          <cell r="CB354">
            <v>116043.36520152431</v>
          </cell>
        </row>
        <row r="355">
          <cell r="A355" t="str">
            <v>DOM</v>
          </cell>
          <cell r="I355" t="str">
            <v>PW</v>
          </cell>
          <cell r="CA355">
            <v>108000</v>
          </cell>
          <cell r="CB355">
            <v>25209.302725527072</v>
          </cell>
        </row>
        <row r="356">
          <cell r="A356" t="str">
            <v>DOM</v>
          </cell>
          <cell r="I356" t="str">
            <v>PW</v>
          </cell>
          <cell r="CA356">
            <v>693000</v>
          </cell>
          <cell r="CB356">
            <v>113465.1190786895</v>
          </cell>
        </row>
        <row r="357">
          <cell r="A357" t="str">
            <v>DOM</v>
          </cell>
          <cell r="I357" t="str">
            <v>PW</v>
          </cell>
          <cell r="CA357">
            <v>297000</v>
          </cell>
          <cell r="CB357">
            <v>48627.908176581215</v>
          </cell>
        </row>
        <row r="358">
          <cell r="A358" t="str">
            <v>DOM</v>
          </cell>
          <cell r="I358" t="str">
            <v>PW</v>
          </cell>
          <cell r="CA358">
            <v>396000</v>
          </cell>
          <cell r="CB358">
            <v>64837.210902108287</v>
          </cell>
        </row>
        <row r="359">
          <cell r="A359" t="str">
            <v>DOM</v>
          </cell>
          <cell r="I359" t="str">
            <v>PW</v>
          </cell>
          <cell r="CA359">
            <v>495000</v>
          </cell>
          <cell r="CB359">
            <v>81046.513627635359</v>
          </cell>
        </row>
        <row r="360">
          <cell r="A360" t="str">
            <v>DOM</v>
          </cell>
          <cell r="I360" t="str">
            <v>PW</v>
          </cell>
          <cell r="CA360">
            <v>495000</v>
          </cell>
          <cell r="CB360">
            <v>81046.513627635359</v>
          </cell>
        </row>
        <row r="361">
          <cell r="A361" t="str">
            <v>EXP</v>
          </cell>
          <cell r="I361" t="str">
            <v>PW</v>
          </cell>
          <cell r="CA361">
            <v>214027.38000000003</v>
          </cell>
          <cell r="CB361">
            <v>22299.999268029151</v>
          </cell>
        </row>
        <row r="362">
          <cell r="A362" t="str">
            <v>EXP</v>
          </cell>
          <cell r="I362" t="str">
            <v>PW</v>
          </cell>
          <cell r="CA362">
            <v>1498037.14</v>
          </cell>
          <cell r="CB362">
            <v>153553.81520152444</v>
          </cell>
        </row>
        <row r="363">
          <cell r="A363" t="str">
            <v>EXP</v>
          </cell>
          <cell r="I363" t="str">
            <v>PW</v>
          </cell>
          <cell r="CA363">
            <v>4433742.0300000012</v>
          </cell>
          <cell r="CB363">
            <v>548005.20560457336</v>
          </cell>
        </row>
        <row r="364">
          <cell r="A364" t="str">
            <v>EXP</v>
          </cell>
          <cell r="I364" t="str">
            <v>PW</v>
          </cell>
          <cell r="CA364">
            <v>4421714.88</v>
          </cell>
          <cell r="CB364">
            <v>537935.25560457329</v>
          </cell>
        </row>
        <row r="365">
          <cell r="A365" t="str">
            <v>EXP</v>
          </cell>
          <cell r="I365" t="str">
            <v>PW</v>
          </cell>
          <cell r="CA365">
            <v>4418507.6399999997</v>
          </cell>
          <cell r="CB365">
            <v>534290.33560457348</v>
          </cell>
        </row>
        <row r="366">
          <cell r="A366" t="str">
            <v>DOM</v>
          </cell>
          <cell r="I366" t="str">
            <v>PW</v>
          </cell>
          <cell r="CA366">
            <v>500000</v>
          </cell>
          <cell r="CB366">
            <v>86046.513627635359</v>
          </cell>
        </row>
        <row r="367">
          <cell r="A367" t="str">
            <v>EXP</v>
          </cell>
          <cell r="I367" t="str">
            <v>PW</v>
          </cell>
          <cell r="CA367">
            <v>1081231.1000000001</v>
          </cell>
          <cell r="CB367">
            <v>93277.694482570369</v>
          </cell>
        </row>
        <row r="368">
          <cell r="A368" t="str">
            <v>EXP</v>
          </cell>
          <cell r="I368" t="str">
            <v>PW</v>
          </cell>
          <cell r="CA368">
            <v>1604490.25</v>
          </cell>
          <cell r="CB368">
            <v>266308.64800152439</v>
          </cell>
        </row>
        <row r="369">
          <cell r="A369" t="str">
            <v>EXP</v>
          </cell>
          <cell r="I369" t="str">
            <v>PW</v>
          </cell>
          <cell r="CA369">
            <v>74034.679999999978</v>
          </cell>
          <cell r="CB369">
            <v>6903.0123359768477</v>
          </cell>
        </row>
        <row r="370">
          <cell r="A370" t="str">
            <v>DOM</v>
          </cell>
          <cell r="I370" t="str">
            <v>PW</v>
          </cell>
          <cell r="CA370">
            <v>170000</v>
          </cell>
          <cell r="CB370">
            <v>2131.2754510541563</v>
          </cell>
        </row>
        <row r="371">
          <cell r="A371" t="str">
            <v>DOM</v>
          </cell>
          <cell r="I371" t="str">
            <v>PW</v>
          </cell>
          <cell r="CA371">
            <v>170000</v>
          </cell>
          <cell r="CB371">
            <v>2131.2754510541563</v>
          </cell>
        </row>
        <row r="372">
          <cell r="A372" t="str">
            <v>EXP</v>
          </cell>
          <cell r="I372" t="str">
            <v>PW</v>
          </cell>
          <cell r="CA372">
            <v>1325195.7000000002</v>
          </cell>
          <cell r="CB372">
            <v>79960.905201524583</v>
          </cell>
        </row>
        <row r="373">
          <cell r="A373" t="str">
            <v>EXP</v>
          </cell>
          <cell r="I373" t="str">
            <v>PW</v>
          </cell>
          <cell r="CA373">
            <v>1326684.1499999999</v>
          </cell>
          <cell r="CB373">
            <v>75024.515201524366</v>
          </cell>
        </row>
        <row r="374">
          <cell r="A374" t="str">
            <v>EXP</v>
          </cell>
          <cell r="I374" t="str">
            <v>PW</v>
          </cell>
          <cell r="CA374">
            <v>1320878.78</v>
          </cell>
          <cell r="CB374">
            <v>69312.335201524358</v>
          </cell>
        </row>
        <row r="375">
          <cell r="A375" t="str">
            <v>EXP</v>
          </cell>
          <cell r="I375" t="str">
            <v>PW</v>
          </cell>
          <cell r="CA375">
            <v>2088071.9999999998</v>
          </cell>
          <cell r="CB375">
            <v>288053.47862785857</v>
          </cell>
        </row>
        <row r="376">
          <cell r="A376" t="str">
            <v>DOM</v>
          </cell>
          <cell r="I376" t="str">
            <v>PW</v>
          </cell>
          <cell r="CA376">
            <v>400000</v>
          </cell>
          <cell r="CB376">
            <v>75534.777725571766</v>
          </cell>
        </row>
        <row r="377">
          <cell r="A377" t="str">
            <v>DOM</v>
          </cell>
          <cell r="I377" t="str">
            <v>PW</v>
          </cell>
          <cell r="CA377">
            <v>200000</v>
          </cell>
          <cell r="CB377">
            <v>37767.388862785883</v>
          </cell>
        </row>
        <row r="378">
          <cell r="A378" t="str">
            <v>EXP</v>
          </cell>
          <cell r="I378" t="str">
            <v>PW</v>
          </cell>
          <cell r="CA378">
            <v>1446717.76</v>
          </cell>
          <cell r="CB378">
            <v>190134.90570304543</v>
          </cell>
        </row>
        <row r="379">
          <cell r="A379" t="str">
            <v>EXP</v>
          </cell>
          <cell r="I379" t="str">
            <v>PW</v>
          </cell>
          <cell r="CA379">
            <v>1481735.15</v>
          </cell>
          <cell r="CB379">
            <v>194420.26386304575</v>
          </cell>
        </row>
        <row r="380">
          <cell r="A380" t="str">
            <v>EXP</v>
          </cell>
          <cell r="I380" t="str">
            <v>PW</v>
          </cell>
          <cell r="CA380">
            <v>1476059.2</v>
          </cell>
          <cell r="CB380">
            <v>189156.91386304598</v>
          </cell>
        </row>
        <row r="381">
          <cell r="A381" t="str">
            <v>EXP</v>
          </cell>
          <cell r="I381" t="str">
            <v>PW</v>
          </cell>
          <cell r="CA381">
            <v>2845716.79</v>
          </cell>
          <cell r="CB381">
            <v>279333.81772609171</v>
          </cell>
        </row>
        <row r="382">
          <cell r="A382" t="str">
            <v>EXP</v>
          </cell>
          <cell r="I382" t="str">
            <v>PW</v>
          </cell>
          <cell r="CA382">
            <v>2851672.16</v>
          </cell>
          <cell r="CB382">
            <v>278353.89772609161</v>
          </cell>
        </row>
        <row r="383">
          <cell r="A383" t="str">
            <v>EXP</v>
          </cell>
          <cell r="I383" t="str">
            <v>PW</v>
          </cell>
          <cell r="CA383">
            <v>2193840</v>
          </cell>
          <cell r="CB383">
            <v>349505.08862785908</v>
          </cell>
        </row>
        <row r="384">
          <cell r="A384" t="str">
            <v>EXP</v>
          </cell>
          <cell r="I384" t="str">
            <v>PW</v>
          </cell>
          <cell r="CA384">
            <v>2122036.4</v>
          </cell>
          <cell r="CB384">
            <v>280447.76862785919</v>
          </cell>
        </row>
        <row r="385">
          <cell r="A385" t="str">
            <v>DOM</v>
          </cell>
          <cell r="I385" t="str">
            <v>PW</v>
          </cell>
          <cell r="CA385">
            <v>497500</v>
          </cell>
          <cell r="CB385">
            <v>85860.358045839166</v>
          </cell>
        </row>
        <row r="386">
          <cell r="A386" t="str">
            <v>DOM</v>
          </cell>
          <cell r="I386" t="str">
            <v>PW</v>
          </cell>
          <cell r="CA386">
            <v>5100</v>
          </cell>
          <cell r="CB386">
            <v>983.60358045839166</v>
          </cell>
        </row>
        <row r="387">
          <cell r="A387" t="str">
            <v>DOM</v>
          </cell>
          <cell r="I387" t="str">
            <v>PW</v>
          </cell>
          <cell r="CA387">
            <v>100000</v>
          </cell>
          <cell r="CB387">
            <v>17672.071609167833</v>
          </cell>
        </row>
        <row r="388">
          <cell r="A388" t="str">
            <v>DOM</v>
          </cell>
          <cell r="I388" t="str">
            <v>PW</v>
          </cell>
          <cell r="CA388">
            <v>200000</v>
          </cell>
          <cell r="CB388">
            <v>35344.143218335666</v>
          </cell>
        </row>
        <row r="389">
          <cell r="A389" t="str">
            <v>DOM</v>
          </cell>
          <cell r="I389" t="str">
            <v>PW</v>
          </cell>
          <cell r="CA389">
            <v>297000</v>
          </cell>
          <cell r="CB389">
            <v>50016.2148275035</v>
          </cell>
        </row>
        <row r="390">
          <cell r="A390" t="str">
            <v>DOM</v>
          </cell>
          <cell r="I390" t="str">
            <v>PW</v>
          </cell>
          <cell r="CA390">
            <v>396000</v>
          </cell>
          <cell r="CB390">
            <v>66688.286436671333</v>
          </cell>
        </row>
        <row r="391">
          <cell r="A391" t="str">
            <v>DOM</v>
          </cell>
          <cell r="I391" t="str">
            <v>PW</v>
          </cell>
          <cell r="CA391">
            <v>198000</v>
          </cell>
          <cell r="CB391">
            <v>33344.143218335666</v>
          </cell>
        </row>
        <row r="392">
          <cell r="A392" t="str">
            <v>EXP</v>
          </cell>
          <cell r="I392" t="str">
            <v>RD</v>
          </cell>
          <cell r="CA392">
            <v>35274.87999999999</v>
          </cell>
          <cell r="CB392">
            <v>8159.9076068107897</v>
          </cell>
        </row>
        <row r="393">
          <cell r="A393" t="str">
            <v>EXP</v>
          </cell>
          <cell r="I393" t="str">
            <v>RD</v>
          </cell>
          <cell r="CA393">
            <v>425121.44000000006</v>
          </cell>
          <cell r="CB393">
            <v>110964.79022948876</v>
          </cell>
        </row>
        <row r="394">
          <cell r="A394" t="str">
            <v>EXP</v>
          </cell>
          <cell r="I394" t="str">
            <v>RD</v>
          </cell>
          <cell r="CA394">
            <v>1940700.7600000002</v>
          </cell>
          <cell r="CB394">
            <v>572206.30584218877</v>
          </cell>
        </row>
        <row r="395">
          <cell r="A395" t="str">
            <v>EXP</v>
          </cell>
          <cell r="I395" t="str">
            <v>RD</v>
          </cell>
          <cell r="CA395">
            <v>2588441.4</v>
          </cell>
          <cell r="CB395">
            <v>572396.8950677776</v>
          </cell>
        </row>
        <row r="396">
          <cell r="A396" t="str">
            <v>EXP</v>
          </cell>
          <cell r="I396" t="str">
            <v>RD</v>
          </cell>
          <cell r="CA396">
            <v>2586014.1</v>
          </cell>
          <cell r="CB396">
            <v>567421.6550677768</v>
          </cell>
        </row>
        <row r="397">
          <cell r="A397" t="str">
            <v>EXP</v>
          </cell>
          <cell r="I397" t="str">
            <v>RD</v>
          </cell>
          <cell r="CA397">
            <v>3170708.23</v>
          </cell>
          <cell r="CB397">
            <v>710576.36283166846</v>
          </cell>
        </row>
        <row r="398">
          <cell r="A398" t="str">
            <v>EXP</v>
          </cell>
          <cell r="I398" t="str">
            <v>RD</v>
          </cell>
          <cell r="CA398">
            <v>2334908.3900000006</v>
          </cell>
          <cell r="CB398">
            <v>457059.23926325946</v>
          </cell>
        </row>
        <row r="399">
          <cell r="A399" t="str">
            <v>EXP</v>
          </cell>
          <cell r="I399" t="str">
            <v>RD</v>
          </cell>
          <cell r="CA399">
            <v>1920903.16</v>
          </cell>
          <cell r="CB399">
            <v>418656.32477395551</v>
          </cell>
        </row>
        <row r="400">
          <cell r="A400" t="str">
            <v>DOM</v>
          </cell>
          <cell r="I400" t="str">
            <v>RD</v>
          </cell>
          <cell r="CA400">
            <v>200880</v>
          </cell>
          <cell r="CB400">
            <v>89582.758795317248</v>
          </cell>
        </row>
        <row r="401">
          <cell r="A401" t="str">
            <v>DOM</v>
          </cell>
          <cell r="I401" t="str">
            <v>RD</v>
          </cell>
          <cell r="CA401">
            <v>24300</v>
          </cell>
          <cell r="CB401">
            <v>10836.624047820635</v>
          </cell>
        </row>
        <row r="402">
          <cell r="A402" t="str">
            <v>DOM</v>
          </cell>
          <cell r="I402" t="str">
            <v>RD</v>
          </cell>
          <cell r="CA402">
            <v>24300</v>
          </cell>
          <cell r="CB402">
            <v>10836.624047820635</v>
          </cell>
        </row>
        <row r="403">
          <cell r="A403" t="str">
            <v>DOM</v>
          </cell>
          <cell r="I403" t="str">
            <v>RD</v>
          </cell>
          <cell r="CA403">
            <v>24300</v>
          </cell>
          <cell r="CB403">
            <v>10836.624047820635</v>
          </cell>
        </row>
        <row r="404">
          <cell r="A404" t="str">
            <v>EXP</v>
          </cell>
          <cell r="I404" t="str">
            <v>RD</v>
          </cell>
          <cell r="CA404">
            <v>646800.77</v>
          </cell>
          <cell r="CB404">
            <v>134852.88953026032</v>
          </cell>
        </row>
        <row r="405">
          <cell r="A405" t="str">
            <v>DOM</v>
          </cell>
          <cell r="I405" t="str">
            <v>RD</v>
          </cell>
          <cell r="CA405">
            <v>121500</v>
          </cell>
          <cell r="CB405">
            <v>54183.120239103177</v>
          </cell>
        </row>
        <row r="406">
          <cell r="A406" t="str">
            <v>EXP</v>
          </cell>
          <cell r="I406" t="str">
            <v>RD</v>
          </cell>
          <cell r="CA406">
            <v>42685.569999999992</v>
          </cell>
          <cell r="CB406">
            <v>13069.284337389932</v>
          </cell>
        </row>
        <row r="407">
          <cell r="A407" t="str">
            <v>EXP</v>
          </cell>
          <cell r="I407" t="str">
            <v>RD</v>
          </cell>
          <cell r="CA407">
            <v>632830.02000000014</v>
          </cell>
          <cell r="CB407">
            <v>275649.68379099842</v>
          </cell>
        </row>
        <row r="408">
          <cell r="A408" t="str">
            <v>EXP</v>
          </cell>
          <cell r="I408" t="str">
            <v>SN</v>
          </cell>
          <cell r="CA408">
            <v>2084707.6799999997</v>
          </cell>
          <cell r="CB408">
            <v>750670.50722680124</v>
          </cell>
        </row>
        <row r="409">
          <cell r="A409" t="str">
            <v>DOM</v>
          </cell>
          <cell r="I409" t="str">
            <v>SN</v>
          </cell>
          <cell r="CA409">
            <v>65340</v>
          </cell>
          <cell r="CB409">
            <v>15902.765521005054</v>
          </cell>
        </row>
        <row r="410">
          <cell r="A410" t="str">
            <v>DOM</v>
          </cell>
          <cell r="I410" t="str">
            <v>SN</v>
          </cell>
          <cell r="CA410">
            <v>108900</v>
          </cell>
          <cell r="CB410">
            <v>26504.609201675092</v>
          </cell>
        </row>
        <row r="411">
          <cell r="A411" t="str">
            <v>DOM</v>
          </cell>
          <cell r="I411" t="str">
            <v>SN</v>
          </cell>
          <cell r="CA411">
            <v>43560</v>
          </cell>
          <cell r="CB411">
            <v>10601.843680670036</v>
          </cell>
        </row>
        <row r="412">
          <cell r="A412" t="str">
            <v>DOM</v>
          </cell>
          <cell r="I412" t="str">
            <v>SN</v>
          </cell>
          <cell r="CA412">
            <v>43560</v>
          </cell>
          <cell r="CB412">
            <v>10601.843680670036</v>
          </cell>
        </row>
        <row r="413">
          <cell r="A413" t="str">
            <v>DOM</v>
          </cell>
          <cell r="I413" t="str">
            <v>SN</v>
          </cell>
          <cell r="CA413">
            <v>86240</v>
          </cell>
          <cell r="CB413">
            <v>20323.687361340071</v>
          </cell>
        </row>
        <row r="414">
          <cell r="A414" t="str">
            <v>DOM</v>
          </cell>
          <cell r="I414" t="str">
            <v>SN</v>
          </cell>
          <cell r="CA414">
            <v>200200</v>
          </cell>
          <cell r="CB414">
            <v>35409.218403350184</v>
          </cell>
        </row>
        <row r="415">
          <cell r="A415" t="str">
            <v>DOM</v>
          </cell>
          <cell r="I415" t="str">
            <v>SN</v>
          </cell>
          <cell r="CA415">
            <v>400400</v>
          </cell>
          <cell r="CB415">
            <v>70818.436806700367</v>
          </cell>
        </row>
        <row r="416">
          <cell r="A416" t="str">
            <v>DOM</v>
          </cell>
          <cell r="I416" t="str">
            <v>SN</v>
          </cell>
          <cell r="CA416">
            <v>720720</v>
          </cell>
          <cell r="CB416">
            <v>127473.18625206065</v>
          </cell>
        </row>
        <row r="417">
          <cell r="A417" t="str">
            <v>DOM</v>
          </cell>
          <cell r="I417" t="str">
            <v>SN</v>
          </cell>
          <cell r="CA417">
            <v>500500</v>
          </cell>
          <cell r="CB417">
            <v>88523.046008375444</v>
          </cell>
        </row>
        <row r="418">
          <cell r="A418" t="str">
            <v>DOM</v>
          </cell>
          <cell r="I418" t="str">
            <v>SN</v>
          </cell>
          <cell r="CA418">
            <v>400400</v>
          </cell>
          <cell r="CB418">
            <v>70818.436806700367</v>
          </cell>
        </row>
        <row r="419">
          <cell r="A419" t="str">
            <v>DOM</v>
          </cell>
          <cell r="I419" t="str">
            <v>SN</v>
          </cell>
          <cell r="CA419">
            <v>800800</v>
          </cell>
          <cell r="CB419">
            <v>141636.87361340073</v>
          </cell>
        </row>
        <row r="420">
          <cell r="A420" t="str">
            <v>DOM</v>
          </cell>
          <cell r="I420" t="str">
            <v>SN</v>
          </cell>
          <cell r="CA420">
            <v>200200</v>
          </cell>
          <cell r="CB420">
            <v>35409.218403350184</v>
          </cell>
        </row>
        <row r="421">
          <cell r="A421" t="str">
            <v>DOM</v>
          </cell>
          <cell r="I421" t="str">
            <v>SN</v>
          </cell>
          <cell r="CA421">
            <v>200200</v>
          </cell>
          <cell r="CB421">
            <v>35409.218403350184</v>
          </cell>
        </row>
        <row r="422">
          <cell r="A422" t="str">
            <v>DOM</v>
          </cell>
          <cell r="I422" t="str">
            <v>SN</v>
          </cell>
          <cell r="CA422">
            <v>269280</v>
          </cell>
          <cell r="CB422">
            <v>71531.062084020217</v>
          </cell>
        </row>
        <row r="423">
          <cell r="A423" t="str">
            <v>DOM</v>
          </cell>
          <cell r="I423" t="str">
            <v>SN</v>
          </cell>
          <cell r="CA423">
            <v>330000</v>
          </cell>
          <cell r="CB423">
            <v>82813.827605025275</v>
          </cell>
        </row>
        <row r="424">
          <cell r="A424" t="str">
            <v>DOM</v>
          </cell>
          <cell r="I424" t="str">
            <v>SN</v>
          </cell>
          <cell r="CA424">
            <v>220000</v>
          </cell>
          <cell r="CB424">
            <v>55209.218403350184</v>
          </cell>
        </row>
        <row r="425">
          <cell r="A425" t="str">
            <v>EXP</v>
          </cell>
          <cell r="I425" t="str">
            <v>SN</v>
          </cell>
          <cell r="CA425">
            <v>578184.42000000004</v>
          </cell>
          <cell r="CB425">
            <v>77143.013547925148</v>
          </cell>
        </row>
        <row r="426">
          <cell r="A426" t="str">
            <v>DOM</v>
          </cell>
          <cell r="I426" t="str">
            <v>SN</v>
          </cell>
          <cell r="CA426">
            <v>66000</v>
          </cell>
          <cell r="CB426">
            <v>16562.765521005054</v>
          </cell>
        </row>
        <row r="427">
          <cell r="A427" t="str">
            <v>DOM</v>
          </cell>
          <cell r="I427" t="str">
            <v>SN</v>
          </cell>
          <cell r="CA427">
            <v>107800</v>
          </cell>
          <cell r="CB427">
            <v>25404.609201675092</v>
          </cell>
        </row>
        <row r="428">
          <cell r="A428" t="str">
            <v>DOM</v>
          </cell>
          <cell r="I428" t="str">
            <v>SN</v>
          </cell>
          <cell r="CA428">
            <v>107800</v>
          </cell>
          <cell r="CB428">
            <v>25404.609201675092</v>
          </cell>
        </row>
        <row r="429">
          <cell r="A429" t="str">
            <v>DOM</v>
          </cell>
          <cell r="I429" t="str">
            <v>SN</v>
          </cell>
          <cell r="CA429">
            <v>43120</v>
          </cell>
          <cell r="CB429">
            <v>10161.843680670036</v>
          </cell>
        </row>
        <row r="430">
          <cell r="A430" t="str">
            <v>DOM</v>
          </cell>
          <cell r="I430" t="str">
            <v>SN</v>
          </cell>
          <cell r="CA430">
            <v>107800</v>
          </cell>
          <cell r="CB430">
            <v>25404.609201675092</v>
          </cell>
        </row>
        <row r="431">
          <cell r="A431" t="str">
            <v>EXP</v>
          </cell>
          <cell r="I431" t="str">
            <v>SN</v>
          </cell>
          <cell r="CA431">
            <v>3092605.12</v>
          </cell>
          <cell r="CB431">
            <v>275185.50445360312</v>
          </cell>
        </row>
        <row r="432">
          <cell r="A432" t="str">
            <v>DOM</v>
          </cell>
          <cell r="I432" t="str">
            <v>SN</v>
          </cell>
          <cell r="CA432">
            <v>204600</v>
          </cell>
          <cell r="CB432">
            <v>39809.218403350184</v>
          </cell>
        </row>
        <row r="433">
          <cell r="A433" t="str">
            <v>DOM</v>
          </cell>
          <cell r="I433" t="str">
            <v>SN</v>
          </cell>
          <cell r="CA433">
            <v>818400</v>
          </cell>
          <cell r="CB433">
            <v>159236.87361340073</v>
          </cell>
        </row>
        <row r="434">
          <cell r="A434" t="str">
            <v>DOM</v>
          </cell>
          <cell r="I434" t="str">
            <v>SN</v>
          </cell>
          <cell r="CA434">
            <v>61380</v>
          </cell>
          <cell r="CB434">
            <v>11942.765521005054</v>
          </cell>
        </row>
        <row r="435">
          <cell r="A435" t="str">
            <v>DOM</v>
          </cell>
          <cell r="I435" t="str">
            <v>SN</v>
          </cell>
          <cell r="CA435">
            <v>163680</v>
          </cell>
          <cell r="CB435">
            <v>31847.374722680142</v>
          </cell>
        </row>
        <row r="436">
          <cell r="A436" t="str">
            <v>DOM</v>
          </cell>
          <cell r="I436" t="str">
            <v>SN</v>
          </cell>
          <cell r="CA436">
            <v>81840</v>
          </cell>
          <cell r="CB436">
            <v>15923.687361340071</v>
          </cell>
        </row>
        <row r="437">
          <cell r="A437" t="str">
            <v>DOM</v>
          </cell>
          <cell r="I437" t="str">
            <v>SN</v>
          </cell>
          <cell r="CA437">
            <v>81840</v>
          </cell>
          <cell r="CB437">
            <v>15923.687361340071</v>
          </cell>
        </row>
        <row r="438">
          <cell r="A438" t="str">
            <v>EXP</v>
          </cell>
          <cell r="I438" t="str">
            <v>SN</v>
          </cell>
          <cell r="CA438">
            <v>1328447.1200000003</v>
          </cell>
          <cell r="CB438">
            <v>161984.29333049373</v>
          </cell>
        </row>
        <row r="439">
          <cell r="A439" t="str">
            <v>DOM</v>
          </cell>
          <cell r="I439" t="str">
            <v>SN</v>
          </cell>
          <cell r="CA439">
            <v>21340</v>
          </cell>
          <cell r="CB439">
            <v>4860.9218403350178</v>
          </cell>
        </row>
        <row r="440">
          <cell r="A440" t="str">
            <v>DOM</v>
          </cell>
          <cell r="I440" t="str">
            <v>SN</v>
          </cell>
          <cell r="CA440">
            <v>42680</v>
          </cell>
          <cell r="CB440">
            <v>9721.8436806700356</v>
          </cell>
        </row>
        <row r="441">
          <cell r="A441" t="str">
            <v>DOM</v>
          </cell>
          <cell r="I441" t="str">
            <v>SN</v>
          </cell>
          <cell r="CA441">
            <v>90640</v>
          </cell>
          <cell r="CB441">
            <v>24723.687361340071</v>
          </cell>
        </row>
        <row r="442">
          <cell r="A442" t="str">
            <v>EXP</v>
          </cell>
          <cell r="I442" t="str">
            <v>SN</v>
          </cell>
          <cell r="CA442">
            <v>370797.33</v>
          </cell>
          <cell r="CB442">
            <v>31009.998542058274</v>
          </cell>
        </row>
        <row r="443">
          <cell r="A443" t="str">
            <v>EXP</v>
          </cell>
          <cell r="I443" t="str">
            <v>SN</v>
          </cell>
          <cell r="CA443">
            <v>777453.82</v>
          </cell>
          <cell r="CB443">
            <v>112230.08361340061</v>
          </cell>
        </row>
        <row r="444">
          <cell r="A444" t="str">
            <v>EXP</v>
          </cell>
          <cell r="I444" t="str">
            <v>SN</v>
          </cell>
          <cell r="CA444">
            <v>1552397.0900000003</v>
          </cell>
          <cell r="CB444">
            <v>218890.50722680159</v>
          </cell>
        </row>
        <row r="445">
          <cell r="A445" t="str">
            <v>EXP</v>
          </cell>
          <cell r="I445" t="str">
            <v>SN</v>
          </cell>
          <cell r="CA445">
            <v>777453.82</v>
          </cell>
          <cell r="CB445">
            <v>103125.42361340062</v>
          </cell>
        </row>
        <row r="446">
          <cell r="A446" t="str">
            <v>DOM</v>
          </cell>
          <cell r="I446" t="str">
            <v>SN</v>
          </cell>
          <cell r="CA446">
            <v>66660</v>
          </cell>
          <cell r="CB446">
            <v>17222.765521005054</v>
          </cell>
        </row>
        <row r="447">
          <cell r="A447" t="str">
            <v>DOM</v>
          </cell>
          <cell r="I447" t="str">
            <v>SN</v>
          </cell>
          <cell r="CA447">
            <v>66660</v>
          </cell>
          <cell r="CB447">
            <v>17222.765521005054</v>
          </cell>
        </row>
        <row r="448">
          <cell r="A448" t="str">
            <v>DOM</v>
          </cell>
          <cell r="I448" t="str">
            <v>SN</v>
          </cell>
          <cell r="CA448">
            <v>1831720</v>
          </cell>
          <cell r="CB448">
            <v>420003.42655031913</v>
          </cell>
        </row>
        <row r="449">
          <cell r="A449" t="str">
            <v>DOM</v>
          </cell>
          <cell r="I449" t="str">
            <v>SN</v>
          </cell>
          <cell r="CA449">
            <v>1827120</v>
          </cell>
          <cell r="CB449">
            <v>418948.67158660659</v>
          </cell>
        </row>
        <row r="450">
          <cell r="A450" t="str">
            <v>EXP</v>
          </cell>
          <cell r="I450" t="str">
            <v>SN</v>
          </cell>
          <cell r="CA450">
            <v>1459832</v>
          </cell>
          <cell r="CB450">
            <v>113623.52287251556</v>
          </cell>
        </row>
        <row r="451">
          <cell r="A451" t="str">
            <v>DOM</v>
          </cell>
          <cell r="I451" t="str">
            <v>SN</v>
          </cell>
          <cell r="CA451">
            <v>2222080</v>
          </cell>
          <cell r="CB451">
            <v>667649.19007967738</v>
          </cell>
        </row>
        <row r="452">
          <cell r="A452" t="str">
            <v>DOM</v>
          </cell>
          <cell r="I452" t="str">
            <v>SN</v>
          </cell>
          <cell r="CA452">
            <v>99440</v>
          </cell>
          <cell r="CB452">
            <v>22878.123285451678</v>
          </cell>
        </row>
        <row r="453">
          <cell r="A453" t="str">
            <v>EXP</v>
          </cell>
          <cell r="I453" t="str">
            <v>SN</v>
          </cell>
          <cell r="CA453">
            <v>1856564.18</v>
          </cell>
          <cell r="CB453">
            <v>249920.04370903337</v>
          </cell>
        </row>
        <row r="454">
          <cell r="A454" t="str">
            <v>DOM</v>
          </cell>
          <cell r="I454" t="str">
            <v>SN</v>
          </cell>
          <cell r="CA454">
            <v>104720</v>
          </cell>
          <cell r="CB454">
            <v>28158.123285451678</v>
          </cell>
        </row>
        <row r="455">
          <cell r="A455" t="str">
            <v>DOM</v>
          </cell>
          <cell r="I455" t="str">
            <v>SN</v>
          </cell>
          <cell r="CA455">
            <v>745800</v>
          </cell>
          <cell r="CB455">
            <v>171585.92464088759</v>
          </cell>
        </row>
        <row r="456">
          <cell r="A456" t="str">
            <v>DOM</v>
          </cell>
          <cell r="I456" t="str">
            <v>SN</v>
          </cell>
          <cell r="CA456">
            <v>497200</v>
          </cell>
          <cell r="CB456">
            <v>114390.61642725838</v>
          </cell>
        </row>
        <row r="457">
          <cell r="A457" t="str">
            <v>DOM</v>
          </cell>
          <cell r="I457" t="str">
            <v>SN</v>
          </cell>
          <cell r="CA457">
            <v>248600</v>
          </cell>
          <cell r="CB457">
            <v>57195.308213629192</v>
          </cell>
        </row>
        <row r="458">
          <cell r="A458" t="str">
            <v>DOM</v>
          </cell>
          <cell r="I458" t="str">
            <v>SN</v>
          </cell>
          <cell r="CA458">
            <v>521180</v>
          </cell>
          <cell r="CB458">
            <v>113329.29939361667</v>
          </cell>
        </row>
        <row r="459">
          <cell r="A459" t="str">
            <v>DOM</v>
          </cell>
          <cell r="I459" t="str">
            <v>SN</v>
          </cell>
          <cell r="CA459">
            <v>226600</v>
          </cell>
          <cell r="CB459">
            <v>49273.608432007255</v>
          </cell>
        </row>
        <row r="460">
          <cell r="A460" t="str">
            <v>DOM</v>
          </cell>
          <cell r="I460" t="str">
            <v>SN</v>
          </cell>
          <cell r="CA460">
            <v>747780</v>
          </cell>
          <cell r="CB460">
            <v>162602.90782562393</v>
          </cell>
        </row>
        <row r="461">
          <cell r="A461" t="str">
            <v>DOM</v>
          </cell>
          <cell r="I461" t="str">
            <v>SN</v>
          </cell>
          <cell r="CA461">
            <v>69300</v>
          </cell>
          <cell r="CB461">
            <v>16102.082529602176</v>
          </cell>
        </row>
        <row r="462">
          <cell r="A462" t="str">
            <v>EXP</v>
          </cell>
          <cell r="I462" t="str">
            <v>VE</v>
          </cell>
          <cell r="CA462">
            <v>3493030.36</v>
          </cell>
          <cell r="CB462">
            <v>427577.9348939159</v>
          </cell>
        </row>
        <row r="463">
          <cell r="A463" t="str">
            <v>DOM</v>
          </cell>
          <cell r="I463" t="str">
            <v>VE</v>
          </cell>
          <cell r="CA463">
            <v>162800</v>
          </cell>
          <cell r="CB463">
            <v>76329.444783858708</v>
          </cell>
        </row>
        <row r="464">
          <cell r="A464" t="str">
            <v>DOM</v>
          </cell>
          <cell r="I464" t="str">
            <v>VE</v>
          </cell>
          <cell r="CA464">
            <v>66000</v>
          </cell>
          <cell r="CB464">
            <v>31411.777913543483</v>
          </cell>
        </row>
        <row r="465">
          <cell r="A465" t="str">
            <v>DOM</v>
          </cell>
          <cell r="I465" t="str">
            <v>VE</v>
          </cell>
          <cell r="CA465">
            <v>66000</v>
          </cell>
          <cell r="CB465">
            <v>31411.777913543483</v>
          </cell>
        </row>
        <row r="466">
          <cell r="A466" t="str">
            <v>DOM</v>
          </cell>
          <cell r="I466" t="str">
            <v>VE</v>
          </cell>
          <cell r="CA466">
            <v>37400</v>
          </cell>
          <cell r="CB466">
            <v>20105.888956771742</v>
          </cell>
        </row>
        <row r="467">
          <cell r="A467" t="str">
            <v>EXP</v>
          </cell>
          <cell r="I467" t="str">
            <v>VE</v>
          </cell>
          <cell r="CA467">
            <v>1630866.5</v>
          </cell>
          <cell r="CB467">
            <v>210212.30654173924</v>
          </cell>
        </row>
        <row r="468">
          <cell r="A468" t="str">
            <v>EXP</v>
          </cell>
          <cell r="I468" t="str">
            <v>VE</v>
          </cell>
          <cell r="CA468">
            <v>3249424.95</v>
          </cell>
          <cell r="CB468">
            <v>417024.99308347807</v>
          </cell>
        </row>
        <row r="469">
          <cell r="A469" t="str">
            <v>EXP</v>
          </cell>
          <cell r="I469" t="str">
            <v>VE</v>
          </cell>
          <cell r="CA469">
            <v>1625886.01</v>
          </cell>
          <cell r="CB469">
            <v>206293.31654173913</v>
          </cell>
        </row>
        <row r="470">
          <cell r="A470" t="str">
            <v>DOM</v>
          </cell>
          <cell r="I470" t="str">
            <v>VE</v>
          </cell>
          <cell r="CA470">
            <v>462000</v>
          </cell>
          <cell r="CB470">
            <v>219882.44539480438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opyright"/>
      <sheetName val="Instructions"/>
      <sheetName val="Summary"/>
      <sheetName val="Assumptions"/>
      <sheetName val="Input"/>
      <sheetName val="Depr 1"/>
      <sheetName val="Depr 2"/>
      <sheetName val="Depr 3"/>
      <sheetName val="WDV 1"/>
      <sheetName val="WDV 3"/>
      <sheetName val="WDV 5"/>
      <sheetName val="WDV 4"/>
      <sheetName val="WDV 2"/>
      <sheetName val="Amort_Tax ND"/>
      <sheetName val="Amort"/>
      <sheetName val="WDV 5 S"/>
      <sheetName val="WDV 4 S"/>
      <sheetName val="WDV 3 S"/>
      <sheetName val="WDV 2 S"/>
      <sheetName val="WDV 1 S"/>
      <sheetName val="5"/>
      <sheetName val="4"/>
      <sheetName val="3"/>
      <sheetName val="2"/>
      <sheetName val="1"/>
      <sheetName val="Incremental case"/>
      <sheetName val="After case"/>
      <sheetName val="Before case"/>
      <sheetName val="Valuation"/>
      <sheetName val="TV"/>
      <sheetName val="NOPAT"/>
      <sheetName val="Capital"/>
      <sheetName val="Tax_IT"/>
      <sheetName val="Dashboard_Revenues"/>
      <sheetName val="Dashboard_Cost Savings"/>
      <sheetName val="EVA vs FCF Graph"/>
      <sheetName val="IRR"/>
      <sheetName val="PI"/>
      <sheetName val="Payback"/>
      <sheetName val="Payback Chart"/>
      <sheetName val="Discounted EVA Chart"/>
      <sheetName val="Supporting Sheet"/>
      <sheetName val="Sensitivity-Tornado"/>
      <sheetName val="Scenario Analysis"/>
      <sheetName val="Depr 4"/>
      <sheetName val="Depr 5"/>
      <sheetName val="Module2"/>
      <sheetName val="Module1"/>
      <sheetName val="Dialog1"/>
      <sheetName val="Module4"/>
      <sheetName val="Sheet1"/>
      <sheetName val="Sheet2"/>
      <sheetName val="Sheet3"/>
      <sheetName val="annex_4,5,6"/>
      <sheetName val="FPS"/>
      <sheetName val="Adv Tax Estimate"/>
      <sheetName val="Int"/>
      <sheetName val="FY14"/>
      <sheetName val="Cap &amp; Rev"/>
      <sheetName val="Cash flow FY14"/>
      <sheetName val="Accrued Interest"/>
      <sheetName val="Working Capital"/>
      <sheetName val="Int Sub"/>
      <sheetName val="IFS_Cr"/>
      <sheetName val="SCHE_IFS - Cr_CY"/>
      <sheetName val="IFS-CASH FLOW"/>
      <sheetName val="SCHE_IFS - Cr_CY "/>
      <sheetName val="pvt"/>
      <sheetName val="Trial "/>
      <sheetName val="Master GKU"/>
      <sheetName val="BFNR"/>
      <sheetName val="BBRS"/>
      <sheetName val="BBRD"/>
      <sheetName val="BKPM1"/>
      <sheetName val="BIPR"/>
      <sheetName val="Financial backup"/>
      <sheetName val="UBRD"/>
      <sheetName val="UBRS"/>
      <sheetName val="UBSR"/>
      <sheetName val="KPM DT"/>
      <sheetName val="COA-IPCL"/>
      <sheetName val="LEDGER"/>
      <sheetName val="SC-E-02-03"/>
      <sheetName val="CS 40"/>
      <sheetName val="Apr - Jun 2004 "/>
      <sheetName val="July-Sep 2003"/>
      <sheetName val="apr-june'03"/>
      <sheetName val="jan-mar'03"/>
      <sheetName val="Apr 2003 - Mar 2004"/>
      <sheetName val="INDEX"/>
      <sheetName val="Jan - Mar 2004"/>
      <sheetName val="Oct - Dec 2003 "/>
      <sheetName val="M.I.S."/>
      <sheetName val="P&amp;L"/>
      <sheetName val="ISD-MG"/>
      <sheetName val="data"/>
      <sheetName val="graph"/>
      <sheetName val="Working"/>
      <sheetName val="Rates"/>
      <sheetName val="Input Target Firm"/>
      <sheetName val="Input Combined Firm"/>
      <sheetName val="Input Acq Firm"/>
      <sheetName val="CRORES"/>
      <sheetName val="Assumption Sheet"/>
      <sheetName val="Cash Taxes_Acq Firm"/>
      <sheetName val="A"/>
      <sheetName val="ALCO"/>
      <sheetName val="Financial backup 2008"/>
      <sheetName val="Financial backup 2009"/>
      <sheetName val="Assumptions "/>
      <sheetName val="Masters"/>
      <sheetName val="UPLA"/>
      <sheetName val="UPCA"/>
      <sheetName val="KPM Data Tables"/>
      <sheetName val="FY13-14 GM Score Card"/>
      <sheetName val="Targets by Program Incl SGA"/>
      <sheetName val="Targets byProgramInclSGA -FINAL"/>
      <sheetName val="FY13-14 GM Score Card - US_Can"/>
      <sheetName val="Tammy MacCabe"/>
      <sheetName val="Paul N"/>
      <sheetName val="Rana Korkmaz"/>
      <sheetName val="Alice Washbrook"/>
      <sheetName val="ONSTAR - TARGETS"/>
      <sheetName val="KLeatzow FY14 Targets"/>
      <sheetName val="Kim Chambers"/>
      <sheetName val="Mark Walker"/>
      <sheetName val="Gus Gikas"/>
      <sheetName val="Safia Syed"/>
      <sheetName val="Susan St.Onge"/>
      <sheetName val="GM"/>
      <sheetName val="Shawn MacLean"/>
      <sheetName val="Apple Scorecard Summary"/>
      <sheetName val="Q1 NA_RevGm by program"/>
      <sheetName val="Budget(FY13-14)"/>
      <sheetName val="Kurt Leatzow"/>
      <sheetName val="ING"/>
      <sheetName val="Weekly"/>
      <sheetName val="Report Setup Sheet"/>
      <sheetName val="V C "/>
      <sheetName val="RM Working"/>
      <sheetName val="S&amp;S"/>
      <sheetName val="Balancesheet"/>
      <sheetName val="P&amp;L-Q4 Vs Q3"/>
      <sheetName val="P&amp;L H1FY17 VS H1FY16"/>
      <sheetName val="P&amp;L  FY16 Vs FY15"/>
      <sheetName val="P&amp;L Q2FY17 VS Q2FY16"/>
      <sheetName val="P&amp;L Q4FY14 VS Q4FY13"/>
      <sheetName val="P&amp;L-Q4 Vs Q4"/>
      <sheetName val="P&amp;L Q4FY15 VS Q4FY14"/>
      <sheetName val="P&amp;L-FY12 vs FY11"/>
      <sheetName val="P&amp;L Q4FY13 VS Q4FY12"/>
      <sheetName val="P&amp;L-Q1CYFY13 vs Q4LYFY12"/>
      <sheetName val="P&amp;L Q2FY17 VS Q1FY17 "/>
      <sheetName val="APCWBS"/>
      <sheetName val="APCWBS (2)"/>
      <sheetName val="BBSR"/>
      <sheetName val="cashbackup"/>
      <sheetName val="BusinessList"/>
      <sheetName val="BPSR"/>
      <sheetName val="BKPM2"/>
      <sheetName val="Basis"/>
      <sheetName val="Main Sheet"/>
      <sheetName val="CIVIL"/>
      <sheetName val="PB"/>
      <sheetName val="Salt Handling"/>
      <sheetName val="Cell House"/>
      <sheetName val="Proprietary Eqpt."/>
      <sheetName val="Cl2 Handling"/>
      <sheetName val="H2 Handling"/>
      <sheetName val="General Piping"/>
      <sheetName val="HCL"/>
      <sheetName val="Cl2 Filling"/>
      <sheetName val="CSF"/>
      <sheetName val="Electrical"/>
      <sheetName val="Utilities"/>
      <sheetName val="Misc Equip"/>
      <sheetName val="Erection "/>
      <sheetName val="Project &amp; Preop. Exp."/>
      <sheetName val="Frght-forwd-insurance"/>
      <sheetName val="Working-Stock"/>
      <sheetName val="CO FORMS"/>
      <sheetName val="EXPENSES"/>
      <sheetName val="Annexure-1"/>
      <sheetName val="Annexure-3"/>
      <sheetName val="ROM AGEING"/>
      <sheetName val="Pivot"/>
      <sheetName val="Batch Wise ROM"/>
      <sheetName val="Location &amp; Batch Wise"/>
      <sheetName val="RM"/>
      <sheetName val="FG"/>
      <sheetName val="SCRAP"/>
      <sheetName val="WIP"/>
      <sheetName val="Non Valuated"/>
      <sheetName val="Code"/>
      <sheetName val="BS"/>
      <sheetName val="Annex 12"/>
      <sheetName val="BTRA Tables"/>
      <sheetName val="BTRA1"/>
      <sheetName val="BTRA2"/>
      <sheetName val="BPCA"/>
      <sheetName val="BPPR"/>
      <sheetName val="BPLA"/>
      <sheetName val="Segment"/>
      <sheetName val="Addl.Information"/>
      <sheetName val="Addl.inf"/>
      <sheetName val="CSUM"/>
      <sheetName val="GEXP"/>
      <sheetName val="XXX"/>
      <sheetName val="STK2005"/>
      <sheetName val="GRPLED"/>
      <sheetName val="TY"/>
      <sheetName val="August'97"/>
      <sheetName val="Addl.Inf-CSUM"/>
      <sheetName val="Co.Summ-CSUM"/>
      <sheetName val="AC1 Mar 10"/>
      <sheetName val="COVER"/>
      <sheetName val="CALCULATIONS"/>
      <sheetName val="hr"/>
      <sheetName val="외화금융(97-03)"/>
      <sheetName val="I"/>
      <sheetName val="II"/>
      <sheetName val="III"/>
      <sheetName val="13(e)"/>
      <sheetName val="13(f)"/>
      <sheetName val="VI"/>
      <sheetName val="VII"/>
      <sheetName val="VIII-IX"/>
      <sheetName val="21(d)(A)"/>
      <sheetName val="21(d)(B)"/>
      <sheetName val="21E"/>
      <sheetName val="X"/>
      <sheetName val="XA"/>
      <sheetName val="XII"/>
      <sheetName val="XIII"/>
      <sheetName val="XIV"/>
      <sheetName val="XV"/>
      <sheetName val="XVII"/>
      <sheetName val="31-a"/>
      <sheetName val="31-b"/>
      <sheetName val="31-c"/>
      <sheetName val="31-d"/>
      <sheetName val="31-e"/>
      <sheetName val="XXI"/>
      <sheetName val="XXII"/>
      <sheetName val="XXIII"/>
      <sheetName val="XXIV"/>
      <sheetName val="XXVII"/>
      <sheetName val="XXVIII"/>
      <sheetName val="13-H"/>
      <sheetName val="IV-H"/>
      <sheetName val="VI-H"/>
      <sheetName val="VII-H"/>
      <sheetName val="VIII-IX-H"/>
      <sheetName val="21"/>
      <sheetName val="21E-H"/>
      <sheetName val="X-H"/>
      <sheetName val="XA-H"/>
      <sheetName val="XI-H"/>
      <sheetName val="XIII-H"/>
      <sheetName val="XIV-H"/>
      <sheetName val="XV-H"/>
      <sheetName val="XVI-H"/>
      <sheetName val="XVII-H"/>
      <sheetName val="XX-H"/>
      <sheetName val="XXI-H"/>
      <sheetName val="XXII-H"/>
      <sheetName val="XXIV-H"/>
      <sheetName val="ANX A"/>
      <sheetName val="ANX C"/>
      <sheetName val="ARDEN-ULREY#"/>
      <sheetName val="CHANEL-KOBAYASHI#"/>
      <sheetName val="Depr_1"/>
      <sheetName val="Depr_2"/>
      <sheetName val="Depr_3"/>
      <sheetName val="WDV_1"/>
      <sheetName val="WDV_3"/>
      <sheetName val="WDV_5"/>
      <sheetName val="WDV_4"/>
      <sheetName val="WDV_2"/>
      <sheetName val="Amort_Tax_ND"/>
      <sheetName val="WDV_5_S"/>
      <sheetName val="WDV_4_S"/>
      <sheetName val="WDV_3_S"/>
      <sheetName val="WDV_2_S"/>
      <sheetName val="WDV_1_S"/>
      <sheetName val="Incremental_case"/>
      <sheetName val="After_case"/>
      <sheetName val="Before_case"/>
      <sheetName val="Dashboard_Cost_Savings"/>
      <sheetName val="EVA_vs_FCF_Graph"/>
      <sheetName val="Payback_Chart"/>
      <sheetName val="Discounted_EVA_Chart"/>
      <sheetName val="Supporting_Sheet"/>
      <sheetName val="Scenario_Analysis"/>
      <sheetName val="Depr_4"/>
      <sheetName val="Depr_5"/>
      <sheetName val="Report_Setup_Sheet"/>
      <sheetName val="Adv_Tax_Estimate"/>
      <sheetName val="Cap_&amp;_Rev"/>
      <sheetName val="Cash_flow_FY14"/>
      <sheetName val="Accrued_Interest"/>
      <sheetName val="Working_Capital"/>
      <sheetName val="Int_Sub"/>
      <sheetName val="KPM_Data_Tables"/>
      <sheetName val="FY13-14_GM_Score_Card"/>
      <sheetName val="Targets_by_Program_Incl_SGA"/>
      <sheetName val="Targets_byProgramInclSGA_-FINAL"/>
      <sheetName val="FY13-14_GM_Score_Card_-_US_Can"/>
      <sheetName val="Tammy_MacCabe"/>
      <sheetName val="Paul_N"/>
      <sheetName val="Rana_Korkmaz"/>
      <sheetName val="Alice_Washbrook"/>
      <sheetName val="ONSTAR_-_TARGETS"/>
      <sheetName val="KLeatzow_FY14_Targets"/>
      <sheetName val="Kim_Chambers"/>
      <sheetName val="Mark_Walker"/>
      <sheetName val="Gus_Gikas"/>
      <sheetName val="Safia_Syed"/>
      <sheetName val="Susan_St_Onge"/>
      <sheetName val="Shawn_MacLean"/>
      <sheetName val="Apple_Scorecard_Summary"/>
      <sheetName val="Q1_NA_RevGm_by_program"/>
      <sheetName val="Kurt_Leatzow"/>
      <sheetName val="Financial_backup"/>
      <sheetName val="KPM_DT"/>
      <sheetName val="Main_Sheet"/>
      <sheetName val="Salt_Handling"/>
      <sheetName val="Cell_House"/>
      <sheetName val="Proprietary_Eqpt_"/>
      <sheetName val="Cl2_Handling"/>
      <sheetName val="H2_Handling"/>
      <sheetName val="General_Piping"/>
      <sheetName val="Cl2_Filling"/>
      <sheetName val="Misc_Equip"/>
      <sheetName val="Erection_"/>
      <sheetName val="Project_&amp;_Preop__Exp_"/>
      <sheetName val="CS_40"/>
      <sheetName val="Apr_-_Jun_2004_"/>
      <sheetName val="July-Sep_2003"/>
      <sheetName val="Apr_2003_-_Mar_2004"/>
      <sheetName val="Jan_-_Mar_2004"/>
      <sheetName val="Oct_-_Dec_2003_"/>
      <sheetName val="M_I_S_"/>
      <sheetName val="Input_Target_Firm"/>
      <sheetName val="Input_Combined_Firm"/>
      <sheetName val="Input_Acq_Firm"/>
      <sheetName val="Assumption_Sheet"/>
      <sheetName val="Cash_Taxes_Acq_Firm"/>
      <sheetName val="Jan attendance"/>
      <sheetName val="SCHE_IFS_-_Cr_CY"/>
      <sheetName val="IFS-CASH_FLOW"/>
      <sheetName val="SCHE_IFS_-_Cr_CY_"/>
      <sheetName val="Trial_"/>
      <sheetName val="Master_GKU"/>
      <sheetName val="V_C_"/>
      <sheetName val="RM_Working"/>
      <sheetName val="P&amp;L-Q4_Vs_Q3"/>
      <sheetName val="P&amp;L_H1FY17_VS_H1FY16"/>
      <sheetName val="P&amp;L__FY16_Vs_FY15"/>
      <sheetName val="P&amp;L_Q2FY17_VS_Q2FY16"/>
      <sheetName val="P&amp;L_Q4FY14_VS_Q4FY13"/>
      <sheetName val="P&amp;L-Q4_Vs_Q4"/>
      <sheetName val="P&amp;L_Q4FY15_VS_Q4FY14"/>
      <sheetName val="P&amp;L-FY12_vs_FY11"/>
      <sheetName val="P&amp;L_Q4FY13_VS_Q4FY12"/>
      <sheetName val="P&amp;L-Q1CYFY13_vs_Q4LYFY12"/>
      <sheetName val="P&amp;L_Q2FY17_VS_Q1FY17_"/>
      <sheetName val="APCWBS_(2)"/>
      <sheetName val="AC1_Mar_10"/>
      <sheetName val="Domsjo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E11">
            <v>0.15</v>
          </cell>
        </row>
      </sheetData>
      <sheetData sheetId="5" refreshError="1">
        <row r="10">
          <cell r="C10">
            <v>200</v>
          </cell>
          <cell r="D10">
            <v>231.75</v>
          </cell>
          <cell r="E10">
            <v>238.70250000000004</v>
          </cell>
          <cell r="F10">
            <v>245.86357500000003</v>
          </cell>
          <cell r="G10">
            <v>253.23948225000004</v>
          </cell>
        </row>
        <row r="32">
          <cell r="C32">
            <v>85.714285714285694</v>
          </cell>
          <cell r="D32">
            <v>101.25000000000003</v>
          </cell>
          <cell r="E32">
            <v>106.31250000000003</v>
          </cell>
          <cell r="F32">
            <v>111.62812500000001</v>
          </cell>
          <cell r="G32">
            <v>117.20953125000005</v>
          </cell>
        </row>
        <row r="33">
          <cell r="C33">
            <v>60</v>
          </cell>
          <cell r="D33">
            <v>69.524999999999991</v>
          </cell>
          <cell r="E33">
            <v>71.610750000000024</v>
          </cell>
          <cell r="F33">
            <v>73.759072500000002</v>
          </cell>
          <cell r="G33">
            <v>75.971844675</v>
          </cell>
        </row>
        <row r="34">
          <cell r="C34">
            <v>-2</v>
          </cell>
          <cell r="D34">
            <v>-2</v>
          </cell>
          <cell r="E34">
            <v>-2</v>
          </cell>
          <cell r="F34">
            <v>-2</v>
          </cell>
          <cell r="G34">
            <v>-3</v>
          </cell>
        </row>
        <row r="67">
          <cell r="B67">
            <v>150</v>
          </cell>
        </row>
        <row r="68">
          <cell r="B68">
            <v>150</v>
          </cell>
        </row>
        <row r="69">
          <cell r="B69">
            <v>10</v>
          </cell>
        </row>
        <row r="152">
          <cell r="B152">
            <v>4</v>
          </cell>
          <cell r="C152">
            <v>4</v>
          </cell>
          <cell r="D152">
            <v>5.0000000000000036</v>
          </cell>
          <cell r="E152">
            <v>5.0000000000000036</v>
          </cell>
          <cell r="F152">
            <v>6.0000000000000036</v>
          </cell>
          <cell r="G152">
            <v>6.0000000000000036</v>
          </cell>
        </row>
        <row r="182">
          <cell r="B182" t="b">
            <v>0</v>
          </cell>
          <cell r="C182" t="b">
            <v>0</v>
          </cell>
          <cell r="D182" t="b">
            <v>0</v>
          </cell>
          <cell r="E182" t="b">
            <v>0</v>
          </cell>
          <cell r="F182" t="b">
            <v>0</v>
          </cell>
          <cell r="G182" t="b">
            <v>0</v>
          </cell>
          <cell r="H182" t="b">
            <v>0</v>
          </cell>
          <cell r="I182" t="b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0">
          <cell r="BF10">
            <v>81</v>
          </cell>
        </row>
        <row r="34">
          <cell r="BF34">
            <v>233.4258946875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>
        <row r="10">
          <cell r="B10">
            <v>0</v>
          </cell>
        </row>
        <row r="15">
          <cell r="G15">
            <v>0.2363248001890168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>
        <row r="11">
          <cell r="B11" t="str">
            <v>Shareholders' Funds</v>
          </cell>
        </row>
      </sheetData>
      <sheetData sheetId="58"/>
      <sheetData sheetId="59"/>
      <sheetData sheetId="60"/>
      <sheetData sheetId="61"/>
      <sheetData sheetId="62"/>
      <sheetData sheetId="63"/>
      <sheetData sheetId="64">
        <row r="11">
          <cell r="B11" t="str">
            <v>Shareholders' Funds</v>
          </cell>
        </row>
      </sheetData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1">
          <cell r="E11">
            <v>0</v>
          </cell>
        </row>
      </sheetData>
      <sheetData sheetId="144"/>
      <sheetData sheetId="145">
        <row r="11">
          <cell r="E11">
            <v>0</v>
          </cell>
        </row>
      </sheetData>
      <sheetData sheetId="146">
        <row r="11">
          <cell r="E11">
            <v>0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>
        <row r="10">
          <cell r="B10" t="str">
            <v>GRD Harihar</v>
          </cell>
        </row>
      </sheetData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P&amp;L"/>
      <sheetName val="Projects"/>
      <sheetName val="Regional Office Costs"/>
      <sheetName val="Cash"/>
      <sheetName val="Balance Sheet"/>
      <sheetName val="Investment Schedule"/>
      <sheetName val="KPI"/>
      <sheetName val="Regional_Office_Costs"/>
      <sheetName val="Balance_Sheet"/>
      <sheetName val="Investment_Schedule"/>
      <sheetName val="SAL'07"/>
      <sheetName val="Financials"/>
      <sheetName val="Sheet2"/>
      <sheetName val="DSUM2004"/>
      <sheetName val="CFS"/>
      <sheetName val="Sheet1"/>
      <sheetName val="Branch asset details"/>
      <sheetName val="Working"/>
      <sheetName val="Tax"/>
      <sheetName val="List_ratios"/>
      <sheetName val="a-4"/>
      <sheetName val="Groups"/>
      <sheetName val="AUTUM-FRM"/>
      <sheetName val="A"/>
    </sheetNames>
    <sheetDataSet>
      <sheetData sheetId="0" refreshError="1">
        <row r="10">
          <cell r="C10" t="str">
            <v>Enter Asset Name here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  <sheetName val="Sheet1 (2)"/>
      <sheetName val="Sheet4"/>
      <sheetName val="Sheet2"/>
      <sheetName val="depreciation"/>
      <sheetName val="Sheet1_(2)"/>
      <sheetName val="Sheet1_(2)1"/>
      <sheetName val="Sheet1_(2)2"/>
      <sheetName val="Title"/>
      <sheetName val="P&amp;L, BS, CF, DCF"/>
      <sheetName val="asset12foritdep"/>
      <sheetName val="Detailed P&amp;L"/>
      <sheetName val="Sheet1_(2)3"/>
    </sheetNames>
    <sheetDataSet>
      <sheetData sheetId="0"/>
      <sheetData sheetId="1"/>
      <sheetData sheetId="2"/>
      <sheetData sheetId="3"/>
      <sheetData sheetId="4" refreshError="1">
        <row r="2">
          <cell r="A2">
            <v>1200000</v>
          </cell>
          <cell r="B2" t="str">
            <v>1200000</v>
          </cell>
          <cell r="C2" t="str">
            <v>0</v>
          </cell>
          <cell r="D2" t="str">
            <v>12000</v>
          </cell>
          <cell r="E2" t="str">
            <v>TCSADMIN</v>
          </cell>
          <cell r="F2" t="str">
            <v/>
          </cell>
          <cell r="G2" t="str">
            <v>FURNITURE - GNFC</v>
          </cell>
          <cell r="H2">
            <v>1614390.75</v>
          </cell>
          <cell r="K2">
            <v>0</v>
          </cell>
          <cell r="L2">
            <v>0</v>
          </cell>
          <cell r="M2">
            <v>-1478597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-67896.88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</row>
        <row r="3">
          <cell r="A3">
            <v>1200000</v>
          </cell>
          <cell r="H3">
            <v>1614390.75</v>
          </cell>
          <cell r="I3">
            <v>1614390.75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</row>
        <row r="4">
          <cell r="A4">
            <v>1200000</v>
          </cell>
          <cell r="K4">
            <v>0</v>
          </cell>
          <cell r="L4">
            <v>0</v>
          </cell>
          <cell r="M4">
            <v>-1546493.88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-33948.44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</row>
        <row r="5">
          <cell r="A5">
            <v>1200000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A6">
            <v>1200001</v>
          </cell>
          <cell r="B6" t="str">
            <v>1200001</v>
          </cell>
          <cell r="C6" t="str">
            <v>0</v>
          </cell>
          <cell r="D6" t="str">
            <v>12000</v>
          </cell>
          <cell r="E6" t="str">
            <v>TCSADMIN</v>
          </cell>
          <cell r="F6" t="str">
            <v/>
          </cell>
          <cell r="G6" t="str">
            <v>ELECTRIC WORKS</v>
          </cell>
          <cell r="H6">
            <v>115745</v>
          </cell>
          <cell r="K6">
            <v>0</v>
          </cell>
          <cell r="L6">
            <v>0</v>
          </cell>
          <cell r="M6">
            <v>-106100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-4822.5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</row>
        <row r="7">
          <cell r="A7">
            <v>1200001</v>
          </cell>
          <cell r="H7">
            <v>115745</v>
          </cell>
          <cell r="I7">
            <v>115745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</row>
        <row r="8">
          <cell r="A8">
            <v>1200001</v>
          </cell>
          <cell r="K8">
            <v>0</v>
          </cell>
          <cell r="L8">
            <v>0</v>
          </cell>
          <cell r="M8">
            <v>-110922.5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-2411.25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</row>
        <row r="9">
          <cell r="A9">
            <v>1200001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</row>
        <row r="10">
          <cell r="A10">
            <v>1200002</v>
          </cell>
          <cell r="B10" t="str">
            <v>1200002</v>
          </cell>
          <cell r="C10" t="str">
            <v>0</v>
          </cell>
          <cell r="D10" t="str">
            <v>12000</v>
          </cell>
          <cell r="E10" t="str">
            <v>TCSADMIN</v>
          </cell>
          <cell r="F10" t="str">
            <v/>
          </cell>
          <cell r="G10" t="str">
            <v>LAN - GNFC</v>
          </cell>
          <cell r="H10">
            <v>65776</v>
          </cell>
          <cell r="K10">
            <v>0</v>
          </cell>
          <cell r="L10">
            <v>0</v>
          </cell>
          <cell r="M10">
            <v>-60295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-2740.5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</row>
        <row r="11">
          <cell r="A11">
            <v>1200002</v>
          </cell>
          <cell r="H11">
            <v>65776</v>
          </cell>
          <cell r="I11">
            <v>65776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</row>
        <row r="12">
          <cell r="A12">
            <v>1200002</v>
          </cell>
          <cell r="K12">
            <v>0</v>
          </cell>
          <cell r="L12">
            <v>0</v>
          </cell>
          <cell r="M12">
            <v>-63035.5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-1370.25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</row>
        <row r="13">
          <cell r="A13">
            <v>1200002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A14">
            <v>1200003</v>
          </cell>
          <cell r="B14" t="str">
            <v>1200003</v>
          </cell>
          <cell r="C14" t="str">
            <v>0</v>
          </cell>
          <cell r="D14" t="str">
            <v>12000</v>
          </cell>
          <cell r="E14" t="str">
            <v>TCSADMIN</v>
          </cell>
          <cell r="F14" t="str">
            <v/>
          </cell>
          <cell r="G14" t="str">
            <v>LAN - GNFC</v>
          </cell>
          <cell r="H14">
            <v>39425</v>
          </cell>
          <cell r="K14">
            <v>0</v>
          </cell>
          <cell r="L14">
            <v>0</v>
          </cell>
          <cell r="M14">
            <v>-30122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-4651.5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</row>
        <row r="15">
          <cell r="A15">
            <v>1200003</v>
          </cell>
          <cell r="H15">
            <v>39425</v>
          </cell>
          <cell r="I15">
            <v>39425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6">
          <cell r="A16">
            <v>1200003</v>
          </cell>
          <cell r="K16">
            <v>0</v>
          </cell>
          <cell r="L16">
            <v>0</v>
          </cell>
          <cell r="M16">
            <v>-34773.5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-2325.75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</row>
        <row r="17">
          <cell r="A17">
            <v>1200003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</row>
        <row r="18">
          <cell r="A18">
            <v>1500000</v>
          </cell>
          <cell r="B18" t="str">
            <v>1500000</v>
          </cell>
          <cell r="C18" t="str">
            <v>0</v>
          </cell>
          <cell r="D18" t="str">
            <v>15000</v>
          </cell>
          <cell r="E18" t="str">
            <v>TCSADMIN</v>
          </cell>
          <cell r="F18" t="str">
            <v/>
          </cell>
          <cell r="G18" t="str">
            <v>FURNITURE</v>
          </cell>
          <cell r="H18">
            <v>17932</v>
          </cell>
          <cell r="K18">
            <v>0</v>
          </cell>
          <cell r="L18">
            <v>0</v>
          </cell>
          <cell r="M18">
            <v>-4801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-2376.71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A19">
            <v>1500000</v>
          </cell>
          <cell r="H19">
            <v>17932</v>
          </cell>
          <cell r="I19">
            <v>17932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A20">
            <v>1500000</v>
          </cell>
          <cell r="H20">
            <v>17932</v>
          </cell>
          <cell r="K20">
            <v>0</v>
          </cell>
          <cell r="L20">
            <v>0</v>
          </cell>
          <cell r="M20">
            <v>-7177.71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-1946.53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</row>
        <row r="21">
          <cell r="A21">
            <v>1500000</v>
          </cell>
          <cell r="H21">
            <v>17932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A22">
            <v>1500001</v>
          </cell>
          <cell r="B22" t="str">
            <v>1500001</v>
          </cell>
          <cell r="C22" t="str">
            <v>0</v>
          </cell>
          <cell r="D22" t="str">
            <v>15000</v>
          </cell>
          <cell r="E22" t="str">
            <v>TCSADMIN</v>
          </cell>
          <cell r="F22" t="str">
            <v/>
          </cell>
          <cell r="G22" t="str">
            <v>DOUBLE BED</v>
          </cell>
          <cell r="H22">
            <v>10400</v>
          </cell>
          <cell r="K22">
            <v>0</v>
          </cell>
          <cell r="L22">
            <v>0</v>
          </cell>
          <cell r="M22">
            <v>-2620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-1082.2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</row>
        <row r="23">
          <cell r="A23">
            <v>1500001</v>
          </cell>
          <cell r="H23">
            <v>10400</v>
          </cell>
          <cell r="I23">
            <v>10400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</row>
        <row r="24">
          <cell r="A24">
            <v>1500001</v>
          </cell>
          <cell r="K24">
            <v>0</v>
          </cell>
          <cell r="L24">
            <v>0</v>
          </cell>
          <cell r="M24">
            <v>-3702.2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-931.66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</row>
        <row r="25">
          <cell r="A25">
            <v>1500001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</row>
        <row r="26">
          <cell r="A26">
            <v>1500002</v>
          </cell>
          <cell r="B26" t="str">
            <v>1500002</v>
          </cell>
          <cell r="C26" t="str">
            <v>0</v>
          </cell>
          <cell r="D26" t="str">
            <v>15000</v>
          </cell>
          <cell r="E26" t="str">
            <v>G3PREMAL</v>
          </cell>
          <cell r="F26" t="str">
            <v/>
          </cell>
          <cell r="G26" t="str">
            <v>FURNITURE &amp; FIXTURE -INFOCITY</v>
          </cell>
          <cell r="H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-9224.85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84943.35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</row>
        <row r="27">
          <cell r="A27">
            <v>1500003</v>
          </cell>
          <cell r="B27" t="str">
            <v>1500003</v>
          </cell>
          <cell r="C27" t="str">
            <v>0</v>
          </cell>
          <cell r="D27" t="str">
            <v>15000</v>
          </cell>
          <cell r="E27" t="str">
            <v>G3PREMAL</v>
          </cell>
          <cell r="F27" t="str">
            <v/>
          </cell>
          <cell r="G27" t="str">
            <v>ROLLER BLINDS</v>
          </cell>
          <cell r="H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</row>
        <row r="28">
          <cell r="A28">
            <v>1500003</v>
          </cell>
          <cell r="H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</row>
        <row r="29">
          <cell r="A29">
            <v>1500003</v>
          </cell>
          <cell r="H29">
            <v>84943.35</v>
          </cell>
          <cell r="J29">
            <v>84943.35</v>
          </cell>
          <cell r="K29">
            <v>0</v>
          </cell>
          <cell r="L29">
            <v>0</v>
          </cell>
          <cell r="M29">
            <v>-9224.85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-13705.05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</row>
        <row r="30">
          <cell r="A30">
            <v>1500003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A31">
            <v>1500004</v>
          </cell>
          <cell r="B31" t="str">
            <v>1500004</v>
          </cell>
          <cell r="C31" t="str">
            <v>0</v>
          </cell>
          <cell r="D31" t="str">
            <v>15000</v>
          </cell>
          <cell r="E31" t="str">
            <v>G3PREMAL</v>
          </cell>
          <cell r="F31" t="str">
            <v/>
          </cell>
          <cell r="G31" t="str">
            <v>Electrification Work</v>
          </cell>
          <cell r="H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</row>
        <row r="32">
          <cell r="A32">
            <v>1500005</v>
          </cell>
          <cell r="B32" t="str">
            <v>1500005</v>
          </cell>
          <cell r="C32" t="str">
            <v>0</v>
          </cell>
          <cell r="D32" t="str">
            <v>15000</v>
          </cell>
          <cell r="E32" t="str">
            <v>G3GAURAV</v>
          </cell>
          <cell r="F32" t="str">
            <v/>
          </cell>
          <cell r="G32" t="str">
            <v>Partition &amp; Wooden Work</v>
          </cell>
          <cell r="H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</row>
        <row r="33">
          <cell r="A33">
            <v>1500006</v>
          </cell>
          <cell r="B33" t="str">
            <v>1500006</v>
          </cell>
          <cell r="C33" t="str">
            <v>0</v>
          </cell>
          <cell r="D33" t="str">
            <v>15000</v>
          </cell>
          <cell r="E33" t="str">
            <v>G3PREMAL</v>
          </cell>
          <cell r="F33" t="str">
            <v/>
          </cell>
          <cell r="G33" t="str">
            <v>AIR Conditoner</v>
          </cell>
          <cell r="H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</row>
        <row r="34">
          <cell r="A34">
            <v>1500006</v>
          </cell>
          <cell r="H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</row>
        <row r="35">
          <cell r="A35">
            <v>1500006</v>
          </cell>
          <cell r="H35">
            <v>512651</v>
          </cell>
          <cell r="J35">
            <v>512651</v>
          </cell>
          <cell r="K35">
            <v>0</v>
          </cell>
          <cell r="L35">
            <v>0</v>
          </cell>
          <cell r="M35">
            <v>-66605.31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-80734.27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</row>
        <row r="36">
          <cell r="A36">
            <v>1500006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</row>
        <row r="37">
          <cell r="A37">
            <v>1500007</v>
          </cell>
          <cell r="B37" t="str">
            <v>1500007</v>
          </cell>
          <cell r="C37" t="str">
            <v>0</v>
          </cell>
          <cell r="D37" t="str">
            <v>15000</v>
          </cell>
          <cell r="E37" t="str">
            <v>G3PREMAL</v>
          </cell>
          <cell r="F37" t="str">
            <v/>
          </cell>
          <cell r="G37" t="str">
            <v>Civil, Plumbing &amp; Sanitry Work</v>
          </cell>
          <cell r="H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-39487.980000000003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303933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</row>
        <row r="38">
          <cell r="A38">
            <v>1500007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303933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</row>
        <row r="39">
          <cell r="A39">
            <v>1500007</v>
          </cell>
          <cell r="H39">
            <v>303933</v>
          </cell>
          <cell r="J39">
            <v>303933</v>
          </cell>
          <cell r="K39">
            <v>0</v>
          </cell>
          <cell r="L39">
            <v>0</v>
          </cell>
          <cell r="M39">
            <v>-39487.980000000003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-47864.55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</row>
        <row r="40">
          <cell r="A40">
            <v>1500007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</row>
        <row r="41">
          <cell r="A41">
            <v>1500008</v>
          </cell>
          <cell r="B41" t="str">
            <v>1500008</v>
          </cell>
          <cell r="C41" t="str">
            <v>0</v>
          </cell>
          <cell r="D41" t="str">
            <v>15000</v>
          </cell>
          <cell r="E41" t="str">
            <v>G3PREMAL</v>
          </cell>
          <cell r="F41" t="str">
            <v>G3PREMAL</v>
          </cell>
          <cell r="G41" t="str">
            <v>EXECUTIVE TABLE(A)</v>
          </cell>
          <cell r="H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-5263.58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40513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</row>
        <row r="42">
          <cell r="A42">
            <v>1500008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40513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</row>
        <row r="43">
          <cell r="A43">
            <v>1500008</v>
          </cell>
          <cell r="H43">
            <v>40513</v>
          </cell>
          <cell r="J43">
            <v>40513</v>
          </cell>
          <cell r="K43">
            <v>0</v>
          </cell>
          <cell r="L43">
            <v>0</v>
          </cell>
          <cell r="M43">
            <v>-5263.58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-6380.15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</row>
        <row r="44">
          <cell r="A44">
            <v>1500008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</row>
        <row r="45">
          <cell r="A45">
            <v>1500009</v>
          </cell>
          <cell r="B45" t="str">
            <v>1500009</v>
          </cell>
          <cell r="C45" t="str">
            <v>0</v>
          </cell>
          <cell r="D45" t="str">
            <v>15000</v>
          </cell>
          <cell r="E45" t="str">
            <v>G3PREMAL</v>
          </cell>
          <cell r="F45" t="str">
            <v>G3PREMAL</v>
          </cell>
          <cell r="G45" t="str">
            <v>EXECUTIVE TABLE(B)</v>
          </cell>
          <cell r="H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-3550.93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27331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</row>
        <row r="46">
          <cell r="A46">
            <v>1500009</v>
          </cell>
          <cell r="H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27331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</row>
        <row r="47">
          <cell r="A47">
            <v>1500009</v>
          </cell>
          <cell r="H47">
            <v>27331</v>
          </cell>
          <cell r="J47">
            <v>27331</v>
          </cell>
          <cell r="K47">
            <v>0</v>
          </cell>
          <cell r="L47">
            <v>0</v>
          </cell>
          <cell r="M47">
            <v>-3550.93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-4304.1899999999996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</row>
        <row r="48">
          <cell r="A48">
            <v>1500009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</row>
        <row r="49">
          <cell r="A49">
            <v>1500010</v>
          </cell>
          <cell r="B49" t="str">
            <v>1500010</v>
          </cell>
          <cell r="C49" t="str">
            <v>0</v>
          </cell>
          <cell r="D49" t="str">
            <v>15000</v>
          </cell>
          <cell r="E49" t="str">
            <v>G3PREMAL</v>
          </cell>
          <cell r="F49" t="str">
            <v>G3PREMAL</v>
          </cell>
          <cell r="G49" t="str">
            <v>SIDE UNIT FOR EXE. TABLE</v>
          </cell>
          <cell r="H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-3517.81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27076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</row>
        <row r="50">
          <cell r="A50">
            <v>1500010</v>
          </cell>
          <cell r="H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27076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</row>
        <row r="51">
          <cell r="A51">
            <v>1500010</v>
          </cell>
          <cell r="H51">
            <v>27076</v>
          </cell>
          <cell r="J51">
            <v>27076</v>
          </cell>
          <cell r="K51">
            <v>0</v>
          </cell>
          <cell r="L51">
            <v>0</v>
          </cell>
          <cell r="M51">
            <v>-3517.81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-4264.03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</row>
        <row r="52">
          <cell r="A52">
            <v>1500010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</row>
        <row r="53">
          <cell r="A53">
            <v>1500011</v>
          </cell>
          <cell r="B53" t="str">
            <v>1500011</v>
          </cell>
          <cell r="C53" t="str">
            <v>0</v>
          </cell>
          <cell r="D53" t="str">
            <v>15000</v>
          </cell>
          <cell r="E53" t="str">
            <v>G3PREMAL</v>
          </cell>
          <cell r="F53" t="str">
            <v>G3PREMAL</v>
          </cell>
          <cell r="G53" t="str">
            <v>PEDESTAL UNIT UNDER TABLE</v>
          </cell>
          <cell r="H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-14177.23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109120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</row>
        <row r="54">
          <cell r="A54">
            <v>1500011</v>
          </cell>
          <cell r="H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109120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</row>
        <row r="55">
          <cell r="A55">
            <v>1500011</v>
          </cell>
          <cell r="H55">
            <v>109120</v>
          </cell>
          <cell r="J55">
            <v>109120</v>
          </cell>
          <cell r="K55">
            <v>0</v>
          </cell>
          <cell r="L55">
            <v>0</v>
          </cell>
          <cell r="M55">
            <v>-14177.23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-17184.64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</row>
        <row r="56">
          <cell r="A56">
            <v>1500011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</row>
        <row r="57">
          <cell r="A57">
            <v>1500012</v>
          </cell>
          <cell r="B57" t="str">
            <v>1500012</v>
          </cell>
          <cell r="C57" t="str">
            <v>0</v>
          </cell>
          <cell r="D57" t="str">
            <v>15000</v>
          </cell>
          <cell r="E57" t="str">
            <v>G3PREMAL</v>
          </cell>
          <cell r="F57" t="str">
            <v>G3PREMAL</v>
          </cell>
          <cell r="G57" t="str">
            <v>WORKING TABLE</v>
          </cell>
          <cell r="H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-12696.11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97720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</row>
        <row r="58">
          <cell r="A58">
            <v>1500012</v>
          </cell>
          <cell r="H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97720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</row>
        <row r="59">
          <cell r="A59">
            <v>1500012</v>
          </cell>
          <cell r="H59">
            <v>97720</v>
          </cell>
          <cell r="J59">
            <v>97720</v>
          </cell>
          <cell r="K59">
            <v>0</v>
          </cell>
          <cell r="L59">
            <v>0</v>
          </cell>
          <cell r="M59">
            <v>-12696.11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-15389.32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</row>
        <row r="60">
          <cell r="A60">
            <v>1500012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</row>
        <row r="61">
          <cell r="A61">
            <v>1500013</v>
          </cell>
          <cell r="B61" t="str">
            <v>1500013</v>
          </cell>
          <cell r="C61" t="str">
            <v>0</v>
          </cell>
          <cell r="D61" t="str">
            <v>15000</v>
          </cell>
          <cell r="E61" t="str">
            <v>G3PREMAL</v>
          </cell>
          <cell r="F61" t="str">
            <v>G3PREMAL</v>
          </cell>
          <cell r="G61" t="str">
            <v>RECEPTION TABLE including Corner Table</v>
          </cell>
          <cell r="H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-1639.89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12622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</row>
        <row r="62">
          <cell r="A62">
            <v>1500013</v>
          </cell>
          <cell r="H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12622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</row>
        <row r="63">
          <cell r="A63">
            <v>1500013</v>
          </cell>
          <cell r="H63">
            <v>12622</v>
          </cell>
          <cell r="J63">
            <v>12622</v>
          </cell>
          <cell r="K63">
            <v>0</v>
          </cell>
          <cell r="L63">
            <v>0</v>
          </cell>
          <cell r="M63">
            <v>-1639.89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-1987.76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</row>
        <row r="64">
          <cell r="A64">
            <v>1500013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</row>
        <row r="65">
          <cell r="A65">
            <v>1500014</v>
          </cell>
          <cell r="B65" t="str">
            <v>1500014</v>
          </cell>
          <cell r="C65" t="str">
            <v>0</v>
          </cell>
          <cell r="D65" t="str">
            <v>15000</v>
          </cell>
          <cell r="E65" t="str">
            <v>G3PREMAL</v>
          </cell>
          <cell r="F65" t="str">
            <v>G3PREMAL</v>
          </cell>
          <cell r="G65" t="str">
            <v>DINNING TABLE</v>
          </cell>
          <cell r="H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-2273.4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17498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</row>
        <row r="66">
          <cell r="A66">
            <v>1500014</v>
          </cell>
          <cell r="H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17498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</row>
        <row r="67">
          <cell r="A67">
            <v>1500014</v>
          </cell>
          <cell r="H67">
            <v>17498</v>
          </cell>
          <cell r="J67">
            <v>17498</v>
          </cell>
          <cell r="K67">
            <v>0</v>
          </cell>
          <cell r="L67">
            <v>0</v>
          </cell>
          <cell r="M67">
            <v>-2273.4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-2755.65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</row>
        <row r="68">
          <cell r="A68">
            <v>1500014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</row>
        <row r="69">
          <cell r="A69">
            <v>1500015</v>
          </cell>
          <cell r="B69" t="str">
            <v>1500015</v>
          </cell>
          <cell r="C69" t="str">
            <v>0</v>
          </cell>
          <cell r="D69" t="str">
            <v>15000</v>
          </cell>
          <cell r="E69" t="str">
            <v>G3PREMAL</v>
          </cell>
          <cell r="F69" t="str">
            <v>G3PREMAL</v>
          </cell>
          <cell r="G69" t="str">
            <v>MEETING TABLE</v>
          </cell>
          <cell r="H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-2380.4499999999998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18322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</row>
        <row r="70">
          <cell r="A70">
            <v>1500015</v>
          </cell>
          <cell r="H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18322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</row>
        <row r="71">
          <cell r="A71">
            <v>1500015</v>
          </cell>
          <cell r="H71">
            <v>18322</v>
          </cell>
          <cell r="J71">
            <v>18322</v>
          </cell>
          <cell r="K71">
            <v>0</v>
          </cell>
          <cell r="L71">
            <v>0</v>
          </cell>
          <cell r="M71">
            <v>-2380.4499999999998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-2885.42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</row>
        <row r="72">
          <cell r="A72">
            <v>1500015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</row>
        <row r="73">
          <cell r="A73">
            <v>1500016</v>
          </cell>
          <cell r="B73" t="str">
            <v>1500016</v>
          </cell>
          <cell r="C73" t="str">
            <v>0</v>
          </cell>
          <cell r="D73" t="str">
            <v>15000</v>
          </cell>
          <cell r="E73" t="str">
            <v>G3PREMAL</v>
          </cell>
          <cell r="F73" t="str">
            <v>G3PREMAL</v>
          </cell>
          <cell r="G73" t="str">
            <v>CORNER TABLE</v>
          </cell>
          <cell r="H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-793.44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6107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</row>
        <row r="74">
          <cell r="A74">
            <v>1500016</v>
          </cell>
          <cell r="H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6107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</row>
        <row r="75">
          <cell r="A75">
            <v>1500016</v>
          </cell>
          <cell r="H75">
            <v>6107</v>
          </cell>
          <cell r="J75">
            <v>6107</v>
          </cell>
          <cell r="K75">
            <v>0</v>
          </cell>
          <cell r="L75">
            <v>0</v>
          </cell>
          <cell r="M75">
            <v>-793.44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-961.75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</row>
        <row r="76">
          <cell r="A76">
            <v>1500016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</row>
        <row r="77">
          <cell r="A77">
            <v>1500017</v>
          </cell>
          <cell r="B77" t="str">
            <v>1500017</v>
          </cell>
          <cell r="C77" t="str">
            <v>0</v>
          </cell>
          <cell r="D77" t="str">
            <v>15000</v>
          </cell>
          <cell r="E77" t="str">
            <v>G3PREMAL</v>
          </cell>
          <cell r="F77" t="str">
            <v/>
          </cell>
          <cell r="G77" t="str">
            <v>PARTITIONS</v>
          </cell>
          <cell r="H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-63242.25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486766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</row>
        <row r="78">
          <cell r="A78">
            <v>1500017</v>
          </cell>
          <cell r="H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486766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</row>
        <row r="79">
          <cell r="A79">
            <v>1500017</v>
          </cell>
          <cell r="H79">
            <v>486766</v>
          </cell>
          <cell r="J79">
            <v>486766</v>
          </cell>
          <cell r="K79">
            <v>0</v>
          </cell>
          <cell r="L79">
            <v>0</v>
          </cell>
          <cell r="M79">
            <v>-63242.25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-76657.8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</row>
        <row r="80">
          <cell r="A80">
            <v>1500017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</row>
        <row r="81">
          <cell r="A81">
            <v>1500018</v>
          </cell>
          <cell r="B81" t="str">
            <v>1500018</v>
          </cell>
          <cell r="C81" t="str">
            <v>0</v>
          </cell>
          <cell r="D81" t="str">
            <v>15000</v>
          </cell>
          <cell r="E81" t="str">
            <v>G3PREMAL</v>
          </cell>
          <cell r="F81" t="str">
            <v/>
          </cell>
          <cell r="G81" t="str">
            <v>STORAGES</v>
          </cell>
          <cell r="H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-26698.080000000002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205491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</row>
        <row r="82">
          <cell r="A82">
            <v>1500018</v>
          </cell>
          <cell r="H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205491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</row>
        <row r="83">
          <cell r="A83">
            <v>1500018</v>
          </cell>
          <cell r="H83">
            <v>205491</v>
          </cell>
          <cell r="J83">
            <v>205491</v>
          </cell>
          <cell r="K83">
            <v>0</v>
          </cell>
          <cell r="L83">
            <v>0</v>
          </cell>
          <cell r="M83">
            <v>-26698.080000000002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-32361.52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</row>
        <row r="84">
          <cell r="A84">
            <v>1500018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</row>
        <row r="85">
          <cell r="A85">
            <v>1500019</v>
          </cell>
          <cell r="B85" t="str">
            <v>1500019</v>
          </cell>
          <cell r="C85" t="str">
            <v>0</v>
          </cell>
          <cell r="D85" t="str">
            <v>15000</v>
          </cell>
          <cell r="E85" t="str">
            <v>G3PREMAL</v>
          </cell>
          <cell r="F85" t="str">
            <v/>
          </cell>
          <cell r="G85" t="str">
            <v>COMPACTOR</v>
          </cell>
          <cell r="H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-20366.52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156758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</row>
        <row r="86">
          <cell r="A86">
            <v>1500019</v>
          </cell>
          <cell r="H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156758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</row>
        <row r="87">
          <cell r="A87">
            <v>1500019</v>
          </cell>
          <cell r="H87">
            <v>156758</v>
          </cell>
          <cell r="J87">
            <v>156758</v>
          </cell>
          <cell r="K87">
            <v>0</v>
          </cell>
          <cell r="L87">
            <v>0</v>
          </cell>
          <cell r="M87">
            <v>-20366.52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-24686.86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</row>
        <row r="88">
          <cell r="A88">
            <v>1500019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</row>
        <row r="89">
          <cell r="A89">
            <v>1500020</v>
          </cell>
          <cell r="B89" t="str">
            <v>1500020</v>
          </cell>
          <cell r="C89" t="str">
            <v>0</v>
          </cell>
          <cell r="D89" t="str">
            <v>15000</v>
          </cell>
          <cell r="E89" t="str">
            <v>G3PREMAL</v>
          </cell>
          <cell r="F89" t="str">
            <v/>
          </cell>
          <cell r="G89" t="str">
            <v>MAIN ENTERANCE DOOR</v>
          </cell>
          <cell r="H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-7009.23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53949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</row>
        <row r="90">
          <cell r="A90">
            <v>1500020</v>
          </cell>
          <cell r="H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53949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</row>
        <row r="91">
          <cell r="A91">
            <v>1500020</v>
          </cell>
          <cell r="H91">
            <v>53949</v>
          </cell>
          <cell r="J91">
            <v>53949</v>
          </cell>
          <cell r="K91">
            <v>0</v>
          </cell>
          <cell r="L91">
            <v>0</v>
          </cell>
          <cell r="M91">
            <v>-7009.23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-8496.1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</row>
        <row r="92">
          <cell r="A92">
            <v>1500020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</row>
        <row r="93">
          <cell r="A93">
            <v>1500021</v>
          </cell>
          <cell r="B93" t="str">
            <v>1500021</v>
          </cell>
          <cell r="C93" t="str">
            <v>0</v>
          </cell>
          <cell r="D93" t="str">
            <v>15000</v>
          </cell>
          <cell r="E93" t="str">
            <v>G3PREMAL</v>
          </cell>
          <cell r="F93" t="str">
            <v>G3PREMAL</v>
          </cell>
          <cell r="G93" t="str">
            <v>PANTRY</v>
          </cell>
          <cell r="H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-9604.7099999999991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73926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</row>
        <row r="94">
          <cell r="A94">
            <v>1500021</v>
          </cell>
          <cell r="H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73926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</row>
        <row r="95">
          <cell r="A95">
            <v>1500021</v>
          </cell>
          <cell r="H95">
            <v>73926</v>
          </cell>
          <cell r="J95">
            <v>73926</v>
          </cell>
          <cell r="K95">
            <v>0</v>
          </cell>
          <cell r="L95">
            <v>0</v>
          </cell>
          <cell r="M95">
            <v>-9604.7099999999991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-11642.15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</row>
        <row r="96">
          <cell r="A96">
            <v>1500021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</row>
        <row r="97">
          <cell r="A97">
            <v>1500022</v>
          </cell>
          <cell r="B97" t="str">
            <v>1500022</v>
          </cell>
          <cell r="C97" t="str">
            <v>0</v>
          </cell>
          <cell r="D97" t="str">
            <v>15000</v>
          </cell>
          <cell r="E97" t="str">
            <v>G3PREMAL</v>
          </cell>
          <cell r="F97" t="str">
            <v/>
          </cell>
          <cell r="G97" t="str">
            <v>FALSE CEILING</v>
          </cell>
          <cell r="H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-18488.61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142304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</row>
        <row r="98">
          <cell r="A98">
            <v>1500022</v>
          </cell>
          <cell r="H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142304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A99">
            <v>1500022</v>
          </cell>
          <cell r="H99">
            <v>142304</v>
          </cell>
          <cell r="J99">
            <v>142304</v>
          </cell>
          <cell r="K99">
            <v>0</v>
          </cell>
          <cell r="L99">
            <v>0</v>
          </cell>
          <cell r="M99">
            <v>-18488.61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-22410.59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</row>
        <row r="100">
          <cell r="A100">
            <v>1500022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</row>
        <row r="101">
          <cell r="A101">
            <v>1500023</v>
          </cell>
          <cell r="B101" t="str">
            <v>1500023</v>
          </cell>
          <cell r="C101" t="str">
            <v>0</v>
          </cell>
          <cell r="D101" t="str">
            <v>15000</v>
          </cell>
          <cell r="E101" t="str">
            <v>G3PREMAL</v>
          </cell>
          <cell r="F101" t="str">
            <v>G3PREMAL</v>
          </cell>
          <cell r="G101" t="str">
            <v>OVEHEAD UNITS</v>
          </cell>
          <cell r="H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-3385.68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26059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</row>
        <row r="102">
          <cell r="A102">
            <v>1500023</v>
          </cell>
          <cell r="H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26059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</row>
        <row r="103">
          <cell r="A103">
            <v>1500023</v>
          </cell>
          <cell r="H103">
            <v>26059</v>
          </cell>
          <cell r="J103">
            <v>26059</v>
          </cell>
          <cell r="K103">
            <v>0</v>
          </cell>
          <cell r="L103">
            <v>0</v>
          </cell>
          <cell r="M103">
            <v>-3385.68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-4103.87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</row>
        <row r="104">
          <cell r="A104">
            <v>1500023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</row>
        <row r="105">
          <cell r="A105">
            <v>1500024</v>
          </cell>
          <cell r="B105" t="str">
            <v>1500024</v>
          </cell>
          <cell r="C105" t="str">
            <v>0</v>
          </cell>
          <cell r="D105" t="str">
            <v>15000</v>
          </cell>
          <cell r="E105" t="str">
            <v>G3PREMAL</v>
          </cell>
          <cell r="F105" t="str">
            <v>G3PREMAL</v>
          </cell>
          <cell r="G105" t="str">
            <v>FLUSH DOORS</v>
          </cell>
          <cell r="H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-2168.9299999999998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16694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</row>
        <row r="106">
          <cell r="A106">
            <v>1500024</v>
          </cell>
          <cell r="H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16694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</row>
        <row r="107">
          <cell r="A107">
            <v>1500024</v>
          </cell>
          <cell r="H107">
            <v>16694</v>
          </cell>
          <cell r="J107">
            <v>16694</v>
          </cell>
          <cell r="K107">
            <v>0</v>
          </cell>
          <cell r="L107">
            <v>0</v>
          </cell>
          <cell r="M107">
            <v>-2168.9299999999998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-2629.04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</row>
        <row r="108">
          <cell r="A108">
            <v>1500024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</row>
        <row r="109">
          <cell r="A109">
            <v>1500025</v>
          </cell>
          <cell r="B109" t="str">
            <v>1500025</v>
          </cell>
          <cell r="C109" t="str">
            <v>0</v>
          </cell>
          <cell r="D109" t="str">
            <v>15000</v>
          </cell>
          <cell r="E109" t="str">
            <v>G3PREMAL</v>
          </cell>
          <cell r="F109" t="str">
            <v>G3PREMAL</v>
          </cell>
          <cell r="G109" t="str">
            <v>CABIN DOOR</v>
          </cell>
          <cell r="H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-3570.81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27484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A110">
            <v>1500025</v>
          </cell>
          <cell r="H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27484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</row>
        <row r="111">
          <cell r="A111">
            <v>1500025</v>
          </cell>
          <cell r="H111">
            <v>27484</v>
          </cell>
          <cell r="J111">
            <v>27484</v>
          </cell>
          <cell r="K111">
            <v>0</v>
          </cell>
          <cell r="L111">
            <v>0</v>
          </cell>
          <cell r="M111">
            <v>-3570.81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-4328.29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</row>
        <row r="112">
          <cell r="A112">
            <v>1500025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</row>
        <row r="113">
          <cell r="A113">
            <v>1500026</v>
          </cell>
          <cell r="B113" t="str">
            <v>1500026</v>
          </cell>
          <cell r="C113" t="str">
            <v>0</v>
          </cell>
          <cell r="D113" t="str">
            <v>15000</v>
          </cell>
          <cell r="E113" t="str">
            <v>G3PREMAL</v>
          </cell>
          <cell r="F113" t="str">
            <v/>
          </cell>
          <cell r="G113" t="str">
            <v>SOFAS</v>
          </cell>
          <cell r="H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-6771.21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52117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</row>
        <row r="114">
          <cell r="A114">
            <v>1500026</v>
          </cell>
          <cell r="H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52117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</row>
        <row r="115">
          <cell r="A115">
            <v>1500026</v>
          </cell>
          <cell r="H115">
            <v>52117</v>
          </cell>
          <cell r="J115">
            <v>52117</v>
          </cell>
          <cell r="K115">
            <v>0</v>
          </cell>
          <cell r="L115">
            <v>0</v>
          </cell>
          <cell r="M115">
            <v>-6771.21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-8207.59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</row>
        <row r="116">
          <cell r="A116">
            <v>1500026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</row>
        <row r="117">
          <cell r="A117">
            <v>1500027</v>
          </cell>
          <cell r="B117" t="str">
            <v>1500027</v>
          </cell>
          <cell r="C117" t="str">
            <v>0</v>
          </cell>
          <cell r="D117" t="str">
            <v>15000</v>
          </cell>
          <cell r="E117" t="str">
            <v>G3PREMAL</v>
          </cell>
          <cell r="F117" t="str">
            <v>G3PREMAL</v>
          </cell>
          <cell r="G117" t="str">
            <v>EXECUTIVE CHAIR (A)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-3703.07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28502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</row>
        <row r="118">
          <cell r="A118">
            <v>1500027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28502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</row>
        <row r="119">
          <cell r="A119">
            <v>1500027</v>
          </cell>
          <cell r="H119">
            <v>28502</v>
          </cell>
          <cell r="J119">
            <v>28502</v>
          </cell>
          <cell r="K119">
            <v>0</v>
          </cell>
          <cell r="L119">
            <v>0</v>
          </cell>
          <cell r="M119">
            <v>-3703.07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-4488.6099999999997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</row>
        <row r="120">
          <cell r="A120">
            <v>1500027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</row>
        <row r="121">
          <cell r="A121">
            <v>1500028</v>
          </cell>
          <cell r="B121" t="str">
            <v>1500028</v>
          </cell>
          <cell r="C121" t="str">
            <v>0</v>
          </cell>
          <cell r="D121" t="str">
            <v>15000</v>
          </cell>
          <cell r="E121" t="str">
            <v>G3PREMAL</v>
          </cell>
          <cell r="F121" t="str">
            <v>G3PREMAL</v>
          </cell>
          <cell r="G121" t="str">
            <v>EXECUTIVE CHAIR(B)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-3570.81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27484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</row>
        <row r="122">
          <cell r="A122">
            <v>1500028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27484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</row>
        <row r="123">
          <cell r="A123">
            <v>1500028</v>
          </cell>
          <cell r="H123">
            <v>27484</v>
          </cell>
          <cell r="J123">
            <v>27484</v>
          </cell>
          <cell r="K123">
            <v>0</v>
          </cell>
          <cell r="L123">
            <v>0</v>
          </cell>
          <cell r="M123">
            <v>-3570.81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-4328.29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</row>
        <row r="124">
          <cell r="A124">
            <v>1500028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</row>
        <row r="125">
          <cell r="A125">
            <v>1500029</v>
          </cell>
          <cell r="B125" t="str">
            <v>1500029</v>
          </cell>
          <cell r="C125" t="str">
            <v>0</v>
          </cell>
          <cell r="D125" t="str">
            <v>15000</v>
          </cell>
          <cell r="E125" t="str">
            <v>G3PREMAL</v>
          </cell>
          <cell r="F125" t="str">
            <v>G3PREMAL</v>
          </cell>
          <cell r="G125" t="str">
            <v>CHAIRS</v>
          </cell>
          <cell r="H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-28169.32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216815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</row>
        <row r="126">
          <cell r="A126">
            <v>1500029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216815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</row>
        <row r="127">
          <cell r="A127">
            <v>1500029</v>
          </cell>
          <cell r="H127">
            <v>216815</v>
          </cell>
          <cell r="J127">
            <v>216815</v>
          </cell>
          <cell r="K127">
            <v>0</v>
          </cell>
          <cell r="L127">
            <v>0</v>
          </cell>
          <cell r="M127">
            <v>-28169.32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-34144.870000000003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</row>
        <row r="128">
          <cell r="A128">
            <v>1500029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</row>
        <row r="129">
          <cell r="A129">
            <v>1500030</v>
          </cell>
          <cell r="B129" t="str">
            <v>1500030</v>
          </cell>
          <cell r="C129" t="str">
            <v>0</v>
          </cell>
          <cell r="D129" t="str">
            <v>15000</v>
          </cell>
          <cell r="E129" t="str">
            <v>G3PREMAL</v>
          </cell>
          <cell r="F129" t="str">
            <v>G3PREMAL</v>
          </cell>
          <cell r="G129" t="str">
            <v>M.S.Coated Key board Tray &amp; CPU Trolly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-4298.12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33082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</row>
        <row r="130">
          <cell r="A130">
            <v>1500030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33082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</row>
        <row r="131">
          <cell r="A131">
            <v>1500030</v>
          </cell>
          <cell r="H131">
            <v>33082</v>
          </cell>
          <cell r="J131">
            <v>33082</v>
          </cell>
          <cell r="K131">
            <v>0</v>
          </cell>
          <cell r="L131">
            <v>0</v>
          </cell>
          <cell r="M131">
            <v>-4298.12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-5209.88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</row>
        <row r="132">
          <cell r="A132">
            <v>1500030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</row>
        <row r="133">
          <cell r="A133">
            <v>1500031</v>
          </cell>
          <cell r="B133" t="str">
            <v>1500031</v>
          </cell>
          <cell r="C133" t="str">
            <v>0</v>
          </cell>
          <cell r="D133" t="str">
            <v>15000</v>
          </cell>
          <cell r="E133" t="str">
            <v>G3PREMAL</v>
          </cell>
          <cell r="F133" t="str">
            <v>G3PREMAL</v>
          </cell>
          <cell r="G133" t="str">
            <v>DUSTBINS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-1322.49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10179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</row>
        <row r="134">
          <cell r="A134">
            <v>1500031</v>
          </cell>
          <cell r="H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10179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</row>
        <row r="135">
          <cell r="A135">
            <v>1500031</v>
          </cell>
          <cell r="H135">
            <v>10179</v>
          </cell>
          <cell r="J135">
            <v>10179</v>
          </cell>
          <cell r="K135">
            <v>0</v>
          </cell>
          <cell r="L135">
            <v>0</v>
          </cell>
          <cell r="M135">
            <v>-1322.49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-1603.03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</row>
        <row r="136">
          <cell r="A136">
            <v>1500031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</row>
        <row r="137">
          <cell r="A137">
            <v>1500032</v>
          </cell>
          <cell r="B137" t="str">
            <v>1500032</v>
          </cell>
          <cell r="C137" t="str">
            <v>0</v>
          </cell>
          <cell r="D137" t="str">
            <v>15000</v>
          </cell>
          <cell r="E137" t="str">
            <v>G3PREMAL</v>
          </cell>
          <cell r="F137" t="str">
            <v/>
          </cell>
          <cell r="G137" t="str">
            <v>A.C. UNIT</v>
          </cell>
          <cell r="H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-1587.02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12215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</row>
        <row r="138">
          <cell r="A138">
            <v>1500032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12215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</row>
        <row r="139">
          <cell r="A139">
            <v>1500032</v>
          </cell>
          <cell r="H139">
            <v>12215</v>
          </cell>
          <cell r="J139">
            <v>12215</v>
          </cell>
          <cell r="K139">
            <v>0</v>
          </cell>
          <cell r="L139">
            <v>0</v>
          </cell>
          <cell r="M139">
            <v>-1587.02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-1923.66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</row>
        <row r="140">
          <cell r="A140">
            <v>1500032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</row>
        <row r="141">
          <cell r="A141">
            <v>1500033</v>
          </cell>
          <cell r="B141" t="str">
            <v>1500033</v>
          </cell>
          <cell r="C141" t="str">
            <v>0</v>
          </cell>
          <cell r="D141" t="str">
            <v>15000</v>
          </cell>
          <cell r="E141" t="str">
            <v>G3PREMAL</v>
          </cell>
          <cell r="F141" t="str">
            <v/>
          </cell>
          <cell r="G141" t="str">
            <v>GIPL LETTER</v>
          </cell>
          <cell r="H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-5697.4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43852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</row>
        <row r="142">
          <cell r="A142">
            <v>1500033</v>
          </cell>
          <cell r="H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43852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</row>
        <row r="143">
          <cell r="A143">
            <v>1500033</v>
          </cell>
          <cell r="H143">
            <v>43852</v>
          </cell>
          <cell r="J143">
            <v>43852</v>
          </cell>
          <cell r="K143">
            <v>0</v>
          </cell>
          <cell r="L143">
            <v>0</v>
          </cell>
          <cell r="M143">
            <v>-5697.4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-6905.98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</row>
        <row r="144">
          <cell r="A144">
            <v>1500033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</row>
        <row r="145">
          <cell r="A145">
            <v>1500034</v>
          </cell>
          <cell r="B145" t="str">
            <v>1500034</v>
          </cell>
          <cell r="C145" t="str">
            <v>0</v>
          </cell>
          <cell r="D145" t="str">
            <v>15000</v>
          </cell>
          <cell r="E145" t="str">
            <v>G3PREMAL</v>
          </cell>
          <cell r="F145" t="str">
            <v>G3PREMAL</v>
          </cell>
          <cell r="G145" t="str">
            <v>MIRRORS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-396.78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3054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</row>
        <row r="146">
          <cell r="A146">
            <v>1500034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3054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</row>
        <row r="147">
          <cell r="A147">
            <v>1500034</v>
          </cell>
          <cell r="H147">
            <v>3054</v>
          </cell>
          <cell r="J147">
            <v>3054</v>
          </cell>
          <cell r="K147">
            <v>0</v>
          </cell>
          <cell r="L147">
            <v>0</v>
          </cell>
          <cell r="M147">
            <v>-396.78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-480.96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</row>
        <row r="148">
          <cell r="A148">
            <v>1500034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</row>
        <row r="149">
          <cell r="A149">
            <v>1500035</v>
          </cell>
          <cell r="B149" t="str">
            <v>1500035</v>
          </cell>
          <cell r="C149" t="str">
            <v>0</v>
          </cell>
          <cell r="D149" t="str">
            <v>15000</v>
          </cell>
          <cell r="E149" t="str">
            <v>G3PREMAL</v>
          </cell>
          <cell r="F149" t="str">
            <v>G3PREMAL</v>
          </cell>
          <cell r="G149" t="str">
            <v>MISC. FURNITURE</v>
          </cell>
          <cell r="H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-2644.98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20358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</row>
        <row r="150">
          <cell r="A150">
            <v>1500035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20358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</row>
        <row r="151">
          <cell r="A151">
            <v>1500035</v>
          </cell>
          <cell r="H151">
            <v>20358</v>
          </cell>
          <cell r="J151">
            <v>20358</v>
          </cell>
          <cell r="K151">
            <v>0</v>
          </cell>
          <cell r="L151">
            <v>0</v>
          </cell>
          <cell r="M151">
            <v>-2644.98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-3206.06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</row>
        <row r="152">
          <cell r="A152">
            <v>1500035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</row>
        <row r="153">
          <cell r="A153">
            <v>1500036</v>
          </cell>
          <cell r="B153" t="str">
            <v>1500036</v>
          </cell>
          <cell r="C153" t="str">
            <v>0</v>
          </cell>
          <cell r="D153" t="str">
            <v>15000</v>
          </cell>
          <cell r="E153" t="str">
            <v>G3PREMAL</v>
          </cell>
          <cell r="F153" t="str">
            <v/>
          </cell>
          <cell r="G153" t="str">
            <v>Potted Plants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-586.44000000000005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5400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</row>
        <row r="154">
          <cell r="A154">
            <v>1500036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5400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</row>
        <row r="155">
          <cell r="A155">
            <v>1500036</v>
          </cell>
          <cell r="H155">
            <v>5400</v>
          </cell>
          <cell r="J155">
            <v>5400</v>
          </cell>
          <cell r="K155">
            <v>0</v>
          </cell>
          <cell r="L155">
            <v>0</v>
          </cell>
          <cell r="M155">
            <v>-586.44000000000005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-871.25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</row>
        <row r="156">
          <cell r="A156">
            <v>1500036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</row>
        <row r="157">
          <cell r="A157">
            <v>1500037</v>
          </cell>
          <cell r="B157" t="str">
            <v>1500037</v>
          </cell>
          <cell r="C157" t="str">
            <v>0</v>
          </cell>
          <cell r="D157" t="str">
            <v>15000</v>
          </cell>
          <cell r="E157" t="str">
            <v>G3PREMAL</v>
          </cell>
          <cell r="F157" t="str">
            <v/>
          </cell>
          <cell r="G157" t="str">
            <v>Electric Fittings</v>
          </cell>
          <cell r="H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-103756.21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798596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</row>
        <row r="158">
          <cell r="A158">
            <v>1500037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798596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</row>
        <row r="159">
          <cell r="A159">
            <v>1500037</v>
          </cell>
          <cell r="H159">
            <v>798596</v>
          </cell>
          <cell r="J159">
            <v>798596</v>
          </cell>
          <cell r="K159">
            <v>0</v>
          </cell>
          <cell r="L159">
            <v>0</v>
          </cell>
          <cell r="M159">
            <v>-103756.21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-125766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</row>
        <row r="160">
          <cell r="A160">
            <v>1500037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</row>
        <row r="161">
          <cell r="A161">
            <v>1500038</v>
          </cell>
          <cell r="B161" t="str">
            <v>1500038</v>
          </cell>
          <cell r="C161" t="str">
            <v>0</v>
          </cell>
          <cell r="D161" t="str">
            <v>15000</v>
          </cell>
          <cell r="E161" t="str">
            <v>G3PREMAL</v>
          </cell>
          <cell r="F161" t="str">
            <v/>
          </cell>
          <cell r="G161" t="str">
            <v>VERTICAL BLINDS</v>
          </cell>
          <cell r="H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-1381.67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9226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</row>
        <row r="162">
          <cell r="A162">
            <v>1500038</v>
          </cell>
          <cell r="H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9226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</row>
        <row r="163">
          <cell r="A163">
            <v>1500039</v>
          </cell>
          <cell r="B163" t="str">
            <v>1500039</v>
          </cell>
          <cell r="C163" t="str">
            <v>0</v>
          </cell>
          <cell r="D163" t="str">
            <v>15000</v>
          </cell>
          <cell r="E163" t="str">
            <v>G3PREMAL</v>
          </cell>
          <cell r="F163" t="str">
            <v/>
          </cell>
          <cell r="G163" t="str">
            <v>Electric Fittings &amp; installation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-436.48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5400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</row>
        <row r="164">
          <cell r="A164">
            <v>1500039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5400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</row>
        <row r="165">
          <cell r="A165">
            <v>1500040</v>
          </cell>
          <cell r="B165" t="str">
            <v>1500040</v>
          </cell>
          <cell r="C165" t="str">
            <v>0</v>
          </cell>
          <cell r="D165" t="str">
            <v>15000</v>
          </cell>
          <cell r="E165" t="str">
            <v>G3PREMAL</v>
          </cell>
          <cell r="F165" t="str">
            <v/>
          </cell>
          <cell r="G165" t="str">
            <v>FILE CABINET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</row>
        <row r="166">
          <cell r="A166">
            <v>1500040</v>
          </cell>
          <cell r="H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</row>
        <row r="167">
          <cell r="A167">
            <v>1500041</v>
          </cell>
          <cell r="B167" t="str">
            <v>1500041</v>
          </cell>
          <cell r="C167" t="str">
            <v>0</v>
          </cell>
          <cell r="D167" t="str">
            <v>15000</v>
          </cell>
          <cell r="E167" t="str">
            <v>G3PREMAL</v>
          </cell>
          <cell r="F167" t="str">
            <v/>
          </cell>
          <cell r="G167" t="str">
            <v>Executive Table - New Office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</row>
        <row r="168">
          <cell r="A168">
            <v>1500042</v>
          </cell>
          <cell r="B168" t="str">
            <v>1500042</v>
          </cell>
          <cell r="C168" t="str">
            <v>0</v>
          </cell>
          <cell r="D168" t="str">
            <v>15000</v>
          </cell>
          <cell r="E168" t="str">
            <v>G3PREMAL</v>
          </cell>
          <cell r="F168" t="str">
            <v/>
          </cell>
          <cell r="G168" t="str">
            <v>Storage - New Office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</row>
        <row r="169">
          <cell r="A169">
            <v>1500043</v>
          </cell>
          <cell r="B169" t="str">
            <v>1500043</v>
          </cell>
          <cell r="C169" t="str">
            <v>0</v>
          </cell>
          <cell r="D169" t="str">
            <v>15000</v>
          </cell>
          <cell r="E169" t="str">
            <v>G3PREMAL</v>
          </cell>
          <cell r="F169" t="str">
            <v/>
          </cell>
          <cell r="G169" t="str">
            <v>Partition - New Office</v>
          </cell>
          <cell r="H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</row>
        <row r="170">
          <cell r="A170">
            <v>1500044</v>
          </cell>
          <cell r="B170" t="str">
            <v>1500044</v>
          </cell>
          <cell r="C170" t="str">
            <v>0</v>
          </cell>
          <cell r="D170" t="str">
            <v>15000</v>
          </cell>
          <cell r="E170" t="str">
            <v>G3PREMAL</v>
          </cell>
          <cell r="F170" t="str">
            <v/>
          </cell>
          <cell r="G170" t="str">
            <v>Storage - Conference</v>
          </cell>
          <cell r="H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</row>
        <row r="171">
          <cell r="A171">
            <v>1600000</v>
          </cell>
          <cell r="B171" t="str">
            <v>1600000</v>
          </cell>
          <cell r="C171" t="str">
            <v>0</v>
          </cell>
          <cell r="D171" t="str">
            <v>16000</v>
          </cell>
          <cell r="E171" t="str">
            <v>TCSADMIN</v>
          </cell>
          <cell r="F171" t="str">
            <v/>
          </cell>
          <cell r="G171" t="str">
            <v>OFFICE EQUIPMENTS</v>
          </cell>
          <cell r="K171">
            <v>0</v>
          </cell>
          <cell r="L171">
            <v>0</v>
          </cell>
          <cell r="M171">
            <v>-2941.21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-1136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</row>
        <row r="172">
          <cell r="A172">
            <v>1600000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</row>
        <row r="173">
          <cell r="A173">
            <v>1600000</v>
          </cell>
          <cell r="H173">
            <v>11108</v>
          </cell>
          <cell r="I173">
            <v>11108</v>
          </cell>
          <cell r="K173">
            <v>0</v>
          </cell>
          <cell r="L173">
            <v>0</v>
          </cell>
          <cell r="M173">
            <v>-4077.21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-977.98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</row>
        <row r="174">
          <cell r="A174">
            <v>1600000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</row>
        <row r="175">
          <cell r="A175">
            <v>1600001</v>
          </cell>
          <cell r="B175" t="str">
            <v>1600001</v>
          </cell>
          <cell r="C175" t="str">
            <v>0</v>
          </cell>
          <cell r="D175" t="str">
            <v>16000</v>
          </cell>
          <cell r="E175" t="str">
            <v>TCSADMIN</v>
          </cell>
          <cell r="F175" t="str">
            <v/>
          </cell>
          <cell r="G175" t="str">
            <v>OFFICE EQUIPMENTS</v>
          </cell>
          <cell r="K175">
            <v>0</v>
          </cell>
          <cell r="L175">
            <v>0</v>
          </cell>
          <cell r="M175">
            <v>-1580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</row>
        <row r="176">
          <cell r="A176">
            <v>1600001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</row>
        <row r="177">
          <cell r="A177">
            <v>1600001</v>
          </cell>
          <cell r="H177">
            <v>1580</v>
          </cell>
          <cell r="I177">
            <v>1580</v>
          </cell>
          <cell r="K177">
            <v>0</v>
          </cell>
          <cell r="L177">
            <v>0</v>
          </cell>
          <cell r="M177">
            <v>-1580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</row>
        <row r="178">
          <cell r="A178">
            <v>1600001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</row>
        <row r="179">
          <cell r="A179">
            <v>1600002</v>
          </cell>
          <cell r="B179" t="str">
            <v>1600002</v>
          </cell>
          <cell r="C179" t="str">
            <v>0</v>
          </cell>
          <cell r="D179" t="str">
            <v>16000</v>
          </cell>
          <cell r="E179" t="str">
            <v>TCSADMIN</v>
          </cell>
          <cell r="F179" t="str">
            <v>G3PREMAL</v>
          </cell>
          <cell r="G179" t="str">
            <v>REFRIGERATOR</v>
          </cell>
          <cell r="K179">
            <v>0</v>
          </cell>
          <cell r="L179">
            <v>0</v>
          </cell>
          <cell r="M179">
            <v>-416.16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-776.71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</row>
        <row r="180">
          <cell r="A180">
            <v>1600002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</row>
        <row r="181">
          <cell r="A181">
            <v>1600002</v>
          </cell>
          <cell r="H181">
            <v>6000</v>
          </cell>
          <cell r="I181">
            <v>6000</v>
          </cell>
          <cell r="K181">
            <v>0</v>
          </cell>
          <cell r="L181">
            <v>0</v>
          </cell>
          <cell r="M181">
            <v>-1192.8699999999999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-668.67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</row>
        <row r="182">
          <cell r="A182">
            <v>1600002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</row>
        <row r="183">
          <cell r="A183">
            <v>1600003</v>
          </cell>
          <cell r="B183" t="str">
            <v>1600003</v>
          </cell>
          <cell r="C183" t="str">
            <v>0</v>
          </cell>
          <cell r="D183" t="str">
            <v>16000</v>
          </cell>
          <cell r="E183" t="str">
            <v>TCSADMIN</v>
          </cell>
          <cell r="F183" t="str">
            <v/>
          </cell>
          <cell r="G183" t="str">
            <v>REFRIGERATOR</v>
          </cell>
          <cell r="K183">
            <v>0</v>
          </cell>
          <cell r="L183">
            <v>0</v>
          </cell>
          <cell r="M183">
            <v>-1919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-825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</row>
        <row r="184">
          <cell r="A184">
            <v>1600003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</row>
        <row r="185">
          <cell r="A185">
            <v>1600003</v>
          </cell>
          <cell r="H185">
            <v>7850</v>
          </cell>
          <cell r="I185">
            <v>7850</v>
          </cell>
          <cell r="K185">
            <v>0</v>
          </cell>
          <cell r="L185">
            <v>0</v>
          </cell>
          <cell r="M185">
            <v>-2744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-710.24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</row>
        <row r="186">
          <cell r="A186">
            <v>1600003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</row>
        <row r="187">
          <cell r="A187">
            <v>1600004</v>
          </cell>
          <cell r="B187" t="str">
            <v>1600004</v>
          </cell>
          <cell r="C187" t="str">
            <v>0</v>
          </cell>
          <cell r="D187" t="str">
            <v>16000</v>
          </cell>
          <cell r="E187" t="str">
            <v>TCSADMIN</v>
          </cell>
          <cell r="F187" t="str">
            <v/>
          </cell>
          <cell r="G187" t="str">
            <v>LIGHTINING ARRESTOR</v>
          </cell>
          <cell r="H187">
            <v>13920</v>
          </cell>
          <cell r="K187">
            <v>0</v>
          </cell>
          <cell r="L187">
            <v>0</v>
          </cell>
          <cell r="M187">
            <v>-944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-1804.96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</row>
        <row r="188">
          <cell r="A188">
            <v>1600004</v>
          </cell>
          <cell r="H188">
            <v>13920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</row>
        <row r="189">
          <cell r="A189">
            <v>1600004</v>
          </cell>
          <cell r="H189">
            <v>13920</v>
          </cell>
          <cell r="I189">
            <v>13920</v>
          </cell>
          <cell r="K189">
            <v>0</v>
          </cell>
          <cell r="L189">
            <v>0</v>
          </cell>
          <cell r="M189">
            <v>-2748.96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-1553.89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</row>
        <row r="190">
          <cell r="A190">
            <v>1600004</v>
          </cell>
          <cell r="H190">
            <v>13920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</row>
        <row r="191">
          <cell r="A191">
            <v>1600005</v>
          </cell>
          <cell r="B191" t="str">
            <v>1600005</v>
          </cell>
          <cell r="C191" t="str">
            <v>0</v>
          </cell>
          <cell r="D191" t="str">
            <v>16000</v>
          </cell>
          <cell r="E191" t="str">
            <v>TCSADMIN</v>
          </cell>
          <cell r="F191" t="str">
            <v/>
          </cell>
          <cell r="G191" t="str">
            <v>FAN TUBE</v>
          </cell>
          <cell r="K191">
            <v>0</v>
          </cell>
          <cell r="L191">
            <v>0</v>
          </cell>
          <cell r="M191">
            <v>-1662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-714.7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</row>
        <row r="192">
          <cell r="A192">
            <v>1600005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</row>
        <row r="193">
          <cell r="A193">
            <v>1600005</v>
          </cell>
          <cell r="H193">
            <v>6800</v>
          </cell>
          <cell r="I193">
            <v>6800</v>
          </cell>
          <cell r="K193">
            <v>0</v>
          </cell>
          <cell r="L193">
            <v>0</v>
          </cell>
          <cell r="M193">
            <v>-2376.6999999999998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-615.28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</row>
        <row r="194">
          <cell r="A194">
            <v>1600005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</row>
        <row r="195">
          <cell r="A195">
            <v>1600006</v>
          </cell>
          <cell r="B195" t="str">
            <v>1600006</v>
          </cell>
          <cell r="C195" t="str">
            <v>0</v>
          </cell>
          <cell r="D195" t="str">
            <v>16000</v>
          </cell>
          <cell r="E195" t="str">
            <v>TCSADMIN</v>
          </cell>
          <cell r="F195" t="str">
            <v/>
          </cell>
          <cell r="G195" t="str">
            <v>STOREWEL</v>
          </cell>
          <cell r="K195">
            <v>0</v>
          </cell>
          <cell r="L195">
            <v>0</v>
          </cell>
          <cell r="M195">
            <v>-1545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-1273.46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</row>
        <row r="196">
          <cell r="A196">
            <v>1600006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</row>
        <row r="197">
          <cell r="A197">
            <v>1600006</v>
          </cell>
          <cell r="H197">
            <v>10700</v>
          </cell>
          <cell r="I197">
            <v>10700</v>
          </cell>
          <cell r="K197">
            <v>0</v>
          </cell>
          <cell r="L197">
            <v>0</v>
          </cell>
          <cell r="M197">
            <v>-2818.46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-1096.32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</row>
        <row r="198">
          <cell r="A198">
            <v>1600006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</row>
        <row r="199">
          <cell r="A199">
            <v>1600007</v>
          </cell>
          <cell r="B199" t="str">
            <v>1600007</v>
          </cell>
          <cell r="C199" t="str">
            <v>0</v>
          </cell>
          <cell r="D199" t="str">
            <v>16000</v>
          </cell>
          <cell r="E199" t="str">
            <v>TCSADMIN</v>
          </cell>
          <cell r="F199" t="str">
            <v/>
          </cell>
          <cell r="G199" t="str">
            <v>VERTICAL BLIND</v>
          </cell>
          <cell r="K199">
            <v>0</v>
          </cell>
          <cell r="L199">
            <v>0</v>
          </cell>
          <cell r="M199">
            <v>-3665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-3146.58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</row>
        <row r="200">
          <cell r="A200">
            <v>1600007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</row>
        <row r="201">
          <cell r="A201">
            <v>1600007</v>
          </cell>
          <cell r="H201">
            <v>26286</v>
          </cell>
          <cell r="I201">
            <v>26286</v>
          </cell>
          <cell r="K201">
            <v>0</v>
          </cell>
          <cell r="L201">
            <v>0</v>
          </cell>
          <cell r="M201">
            <v>-6811.58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-2708.89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</row>
        <row r="202">
          <cell r="A202">
            <v>1600007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</row>
        <row r="203">
          <cell r="A203">
            <v>1600008</v>
          </cell>
          <cell r="B203" t="str">
            <v>1600008</v>
          </cell>
          <cell r="C203" t="str">
            <v>0</v>
          </cell>
          <cell r="D203" t="str">
            <v>16000</v>
          </cell>
          <cell r="E203" t="str">
            <v>TCSADMIN</v>
          </cell>
          <cell r="F203" t="str">
            <v/>
          </cell>
          <cell r="G203" t="str">
            <v>REFRIGERATOR</v>
          </cell>
          <cell r="K203">
            <v>0</v>
          </cell>
          <cell r="L203">
            <v>0</v>
          </cell>
          <cell r="M203">
            <v>-1808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-777.85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</row>
        <row r="204">
          <cell r="A204">
            <v>1600008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</row>
        <row r="205">
          <cell r="A205">
            <v>1600008</v>
          </cell>
          <cell r="H205">
            <v>7400</v>
          </cell>
          <cell r="I205">
            <v>7400</v>
          </cell>
          <cell r="K205">
            <v>0</v>
          </cell>
          <cell r="L205">
            <v>0</v>
          </cell>
          <cell r="M205">
            <v>-2585.85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-669.65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</row>
        <row r="206">
          <cell r="A206">
            <v>1600008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</row>
        <row r="207">
          <cell r="A207">
            <v>1600009</v>
          </cell>
          <cell r="B207" t="str">
            <v>1600009</v>
          </cell>
          <cell r="C207" t="str">
            <v>0</v>
          </cell>
          <cell r="D207" t="str">
            <v>16000</v>
          </cell>
          <cell r="E207" t="str">
            <v>TCSADMIN</v>
          </cell>
          <cell r="F207" t="str">
            <v/>
          </cell>
          <cell r="G207" t="str">
            <v>FIRE EXTINGUISHER</v>
          </cell>
          <cell r="H207">
            <v>31680</v>
          </cell>
          <cell r="K207">
            <v>0</v>
          </cell>
          <cell r="L207">
            <v>0</v>
          </cell>
          <cell r="M207">
            <v>-9345.75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-3106.69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</row>
        <row r="208">
          <cell r="A208">
            <v>1600009</v>
          </cell>
          <cell r="H208">
            <v>31680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</row>
        <row r="209">
          <cell r="A209">
            <v>1600009</v>
          </cell>
          <cell r="H209">
            <v>31680</v>
          </cell>
          <cell r="K209">
            <v>0</v>
          </cell>
          <cell r="L209">
            <v>0</v>
          </cell>
          <cell r="M209">
            <v>-12452.44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-2674.55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</row>
        <row r="210">
          <cell r="A210">
            <v>1600009</v>
          </cell>
          <cell r="H210">
            <v>31680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</row>
        <row r="211">
          <cell r="A211">
            <v>1600010</v>
          </cell>
          <cell r="B211" t="str">
            <v>1600010</v>
          </cell>
          <cell r="C211" t="str">
            <v>0</v>
          </cell>
          <cell r="D211" t="str">
            <v>16000</v>
          </cell>
          <cell r="E211" t="str">
            <v>TCSADMIN</v>
          </cell>
          <cell r="F211" t="str">
            <v/>
          </cell>
          <cell r="G211" t="str">
            <v>WATER PURIFIER</v>
          </cell>
          <cell r="H211">
            <v>18000</v>
          </cell>
          <cell r="K211">
            <v>0</v>
          </cell>
          <cell r="L211">
            <v>0</v>
          </cell>
          <cell r="M211">
            <v>-5416.85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-1750.32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</row>
        <row r="212">
          <cell r="A212">
            <v>1600010</v>
          </cell>
          <cell r="H212">
            <v>18000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</row>
        <row r="213">
          <cell r="A213">
            <v>1600010</v>
          </cell>
          <cell r="H213">
            <v>18000</v>
          </cell>
          <cell r="K213">
            <v>0</v>
          </cell>
          <cell r="L213">
            <v>0</v>
          </cell>
          <cell r="M213">
            <v>-7167.17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-1506.85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</row>
        <row r="214">
          <cell r="A214">
            <v>1600010</v>
          </cell>
          <cell r="H214">
            <v>18000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</row>
        <row r="215">
          <cell r="A215">
            <v>1600011</v>
          </cell>
          <cell r="B215" t="str">
            <v>1600011</v>
          </cell>
          <cell r="C215" t="str">
            <v>0</v>
          </cell>
          <cell r="D215" t="str">
            <v>16000</v>
          </cell>
          <cell r="E215" t="str">
            <v>TCSADMIN</v>
          </cell>
          <cell r="F215" t="str">
            <v/>
          </cell>
          <cell r="G215" t="str">
            <v>VACCUME CLEANER</v>
          </cell>
          <cell r="H215">
            <v>6490</v>
          </cell>
          <cell r="K215">
            <v>0</v>
          </cell>
          <cell r="L215">
            <v>0</v>
          </cell>
          <cell r="M215">
            <v>-2151.0500000000002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-603.54999999999995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</row>
        <row r="216">
          <cell r="A216">
            <v>1600011</v>
          </cell>
          <cell r="H216">
            <v>6490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</row>
        <row r="217">
          <cell r="A217">
            <v>1600011</v>
          </cell>
          <cell r="H217">
            <v>6490</v>
          </cell>
          <cell r="K217">
            <v>0</v>
          </cell>
          <cell r="L217">
            <v>0</v>
          </cell>
          <cell r="M217">
            <v>-2754.6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-519.59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</row>
        <row r="218">
          <cell r="A218">
            <v>1600011</v>
          </cell>
          <cell r="H218">
            <v>6490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</row>
        <row r="219">
          <cell r="A219">
            <v>1600012</v>
          </cell>
          <cell r="B219" t="str">
            <v>1600012</v>
          </cell>
          <cell r="C219" t="str">
            <v>0</v>
          </cell>
          <cell r="D219" t="str">
            <v>16000</v>
          </cell>
          <cell r="E219" t="str">
            <v>TCSADMIN</v>
          </cell>
          <cell r="F219" t="str">
            <v/>
          </cell>
          <cell r="G219" t="str">
            <v>VACCUME CLEANER</v>
          </cell>
          <cell r="H219">
            <v>6390</v>
          </cell>
          <cell r="K219">
            <v>0</v>
          </cell>
          <cell r="L219">
            <v>0</v>
          </cell>
          <cell r="M219">
            <v>-1700.99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-652.24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</row>
        <row r="220">
          <cell r="A220">
            <v>1600012</v>
          </cell>
          <cell r="H220">
            <v>6390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</row>
        <row r="221">
          <cell r="A221">
            <v>1600012</v>
          </cell>
          <cell r="H221">
            <v>6390</v>
          </cell>
          <cell r="K221">
            <v>0</v>
          </cell>
          <cell r="L221">
            <v>0</v>
          </cell>
          <cell r="M221">
            <v>-2353.23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-561.51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</row>
        <row r="222">
          <cell r="A222">
            <v>1600012</v>
          </cell>
          <cell r="H222">
            <v>6390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</row>
        <row r="223">
          <cell r="A223">
            <v>1600013</v>
          </cell>
          <cell r="B223" t="str">
            <v>1600013</v>
          </cell>
          <cell r="C223" t="str">
            <v>0</v>
          </cell>
          <cell r="D223" t="str">
            <v>16000</v>
          </cell>
          <cell r="E223" t="str">
            <v>TCSADMIN</v>
          </cell>
          <cell r="F223" t="str">
            <v/>
          </cell>
          <cell r="G223" t="str">
            <v>XEROX MACHINE</v>
          </cell>
          <cell r="H223">
            <v>189929</v>
          </cell>
          <cell r="K223">
            <v>0</v>
          </cell>
          <cell r="L223">
            <v>0</v>
          </cell>
          <cell r="M223">
            <v>-77426.5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-15649.1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</row>
        <row r="224">
          <cell r="A224">
            <v>1600013</v>
          </cell>
          <cell r="H224">
            <v>189929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</row>
        <row r="225">
          <cell r="A225">
            <v>1600013</v>
          </cell>
          <cell r="H225">
            <v>189929</v>
          </cell>
          <cell r="K225">
            <v>0</v>
          </cell>
          <cell r="L225">
            <v>0</v>
          </cell>
          <cell r="M225">
            <v>-93075.6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-13472.31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</row>
        <row r="226">
          <cell r="A226">
            <v>1600013</v>
          </cell>
          <cell r="H226">
            <v>189929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</row>
        <row r="227">
          <cell r="A227">
            <v>1600014</v>
          </cell>
          <cell r="B227" t="str">
            <v>1600014</v>
          </cell>
          <cell r="C227" t="str">
            <v>0</v>
          </cell>
          <cell r="D227" t="str">
            <v>16000</v>
          </cell>
          <cell r="E227" t="str">
            <v>TCSADMIN</v>
          </cell>
          <cell r="F227" t="str">
            <v/>
          </cell>
          <cell r="G227" t="str">
            <v>VENDING MACHINE</v>
          </cell>
          <cell r="H227">
            <v>21760</v>
          </cell>
          <cell r="K227">
            <v>0</v>
          </cell>
          <cell r="L227">
            <v>0</v>
          </cell>
          <cell r="M227">
            <v>-8357.65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-1864.27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</row>
        <row r="228">
          <cell r="A228">
            <v>1600014</v>
          </cell>
          <cell r="H228">
            <v>21760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</row>
        <row r="229">
          <cell r="A229">
            <v>1600014</v>
          </cell>
          <cell r="H229">
            <v>21760</v>
          </cell>
          <cell r="K229">
            <v>0</v>
          </cell>
          <cell r="L229">
            <v>0</v>
          </cell>
          <cell r="M229">
            <v>-10221.92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-1604.95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</row>
        <row r="230">
          <cell r="A230">
            <v>1600014</v>
          </cell>
          <cell r="H230">
            <v>21760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</row>
        <row r="231">
          <cell r="A231">
            <v>1600015</v>
          </cell>
          <cell r="B231" t="str">
            <v>1600015</v>
          </cell>
          <cell r="C231" t="str">
            <v>0</v>
          </cell>
          <cell r="D231" t="str">
            <v>16000</v>
          </cell>
          <cell r="E231" t="str">
            <v>TCSADMIN</v>
          </cell>
          <cell r="F231" t="str">
            <v/>
          </cell>
          <cell r="G231" t="str">
            <v>WATER  COOLER</v>
          </cell>
          <cell r="H231">
            <v>10500</v>
          </cell>
          <cell r="K231">
            <v>0</v>
          </cell>
          <cell r="L231">
            <v>0</v>
          </cell>
          <cell r="M231">
            <v>-4259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-868.12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</row>
        <row r="232">
          <cell r="A232">
            <v>1600015</v>
          </cell>
          <cell r="H232">
            <v>10500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</row>
        <row r="233">
          <cell r="A233">
            <v>1600015</v>
          </cell>
          <cell r="H233">
            <v>10500</v>
          </cell>
          <cell r="K233">
            <v>0</v>
          </cell>
          <cell r="L233">
            <v>0</v>
          </cell>
          <cell r="M233">
            <v>-5127.12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-747.37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</row>
        <row r="234">
          <cell r="A234">
            <v>1600015</v>
          </cell>
          <cell r="H234">
            <v>10500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</row>
        <row r="235">
          <cell r="A235">
            <v>1600016</v>
          </cell>
          <cell r="B235" t="str">
            <v>1600016</v>
          </cell>
          <cell r="C235" t="str">
            <v>0</v>
          </cell>
          <cell r="D235" t="str">
            <v>16000</v>
          </cell>
          <cell r="E235" t="str">
            <v>TCSADMIN</v>
          </cell>
          <cell r="F235" t="str">
            <v/>
          </cell>
          <cell r="G235" t="str">
            <v>RACK - A'BAD</v>
          </cell>
          <cell r="H235">
            <v>16273</v>
          </cell>
          <cell r="K235">
            <v>0</v>
          </cell>
          <cell r="L235">
            <v>0</v>
          </cell>
          <cell r="M235">
            <v>-5522.23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-1495.43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</row>
        <row r="236">
          <cell r="A236">
            <v>1600016</v>
          </cell>
          <cell r="H236">
            <v>16273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</row>
        <row r="237">
          <cell r="A237">
            <v>1600016</v>
          </cell>
          <cell r="H237">
            <v>16273</v>
          </cell>
          <cell r="K237">
            <v>0</v>
          </cell>
          <cell r="L237">
            <v>0</v>
          </cell>
          <cell r="M237">
            <v>-7017.66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-1287.42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</row>
        <row r="238">
          <cell r="A238">
            <v>1600016</v>
          </cell>
          <cell r="H238">
            <v>16273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</row>
        <row r="239">
          <cell r="A239">
            <v>1600017</v>
          </cell>
          <cell r="B239" t="str">
            <v>1600017</v>
          </cell>
          <cell r="C239" t="str">
            <v>0</v>
          </cell>
          <cell r="D239" t="str">
            <v>16000</v>
          </cell>
          <cell r="E239" t="str">
            <v>TCSADMIN</v>
          </cell>
          <cell r="F239" t="str">
            <v/>
          </cell>
          <cell r="G239" t="str">
            <v>RACK - A'BAD</v>
          </cell>
          <cell r="H239">
            <v>19490</v>
          </cell>
          <cell r="K239">
            <v>0</v>
          </cell>
          <cell r="L239">
            <v>0</v>
          </cell>
          <cell r="M239">
            <v>-6235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-1843.77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</row>
        <row r="240">
          <cell r="A240">
            <v>1600017</v>
          </cell>
          <cell r="H240">
            <v>19490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</row>
        <row r="241">
          <cell r="A241">
            <v>1600017</v>
          </cell>
          <cell r="H241">
            <v>19490</v>
          </cell>
          <cell r="K241">
            <v>0</v>
          </cell>
          <cell r="L241">
            <v>0</v>
          </cell>
          <cell r="M241">
            <v>-8078.77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-1587.3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</row>
        <row r="242">
          <cell r="A242">
            <v>1600017</v>
          </cell>
          <cell r="H242">
            <v>19490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</row>
        <row r="243">
          <cell r="A243">
            <v>1600018</v>
          </cell>
          <cell r="B243" t="str">
            <v>1600018</v>
          </cell>
          <cell r="C243" t="str">
            <v>0</v>
          </cell>
          <cell r="D243" t="str">
            <v>16000</v>
          </cell>
          <cell r="E243" t="str">
            <v>TCSADMIN</v>
          </cell>
          <cell r="F243" t="str">
            <v/>
          </cell>
          <cell r="G243" t="str">
            <v>RACK - A'BAD</v>
          </cell>
          <cell r="H243">
            <v>17280</v>
          </cell>
          <cell r="K243">
            <v>0</v>
          </cell>
          <cell r="L243">
            <v>0</v>
          </cell>
          <cell r="M243">
            <v>-3872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-1865.05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</row>
        <row r="244">
          <cell r="A244">
            <v>1600018</v>
          </cell>
          <cell r="H244">
            <v>17280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</row>
        <row r="245">
          <cell r="A245">
            <v>1600018</v>
          </cell>
          <cell r="H245">
            <v>17280</v>
          </cell>
          <cell r="K245">
            <v>0</v>
          </cell>
          <cell r="L245">
            <v>0</v>
          </cell>
          <cell r="M245">
            <v>-5737.05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-1605.62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</row>
        <row r="246">
          <cell r="A246">
            <v>1600018</v>
          </cell>
          <cell r="H246">
            <v>17280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</row>
        <row r="247">
          <cell r="A247">
            <v>1600019</v>
          </cell>
          <cell r="B247" t="str">
            <v>1600019</v>
          </cell>
          <cell r="C247" t="str">
            <v>0</v>
          </cell>
          <cell r="D247" t="str">
            <v>16000</v>
          </cell>
          <cell r="E247" t="str">
            <v>TCSADMIN</v>
          </cell>
          <cell r="F247" t="str">
            <v/>
          </cell>
          <cell r="G247" t="str">
            <v>EPBX</v>
          </cell>
          <cell r="H247">
            <v>10365</v>
          </cell>
          <cell r="K247">
            <v>0</v>
          </cell>
          <cell r="L247">
            <v>0</v>
          </cell>
          <cell r="M247">
            <v>-2759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-1057.99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</row>
        <row r="248">
          <cell r="A248">
            <v>1600019</v>
          </cell>
          <cell r="H248">
            <v>10365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</row>
        <row r="249">
          <cell r="A249">
            <v>1600019</v>
          </cell>
          <cell r="H249">
            <v>10365</v>
          </cell>
          <cell r="K249">
            <v>0</v>
          </cell>
          <cell r="L249">
            <v>0</v>
          </cell>
          <cell r="M249">
            <v>-3816.99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-910.83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</row>
        <row r="250">
          <cell r="A250">
            <v>1600019</v>
          </cell>
          <cell r="H250">
            <v>10365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</row>
        <row r="251">
          <cell r="A251">
            <v>1600020</v>
          </cell>
          <cell r="B251" t="str">
            <v>1600020</v>
          </cell>
          <cell r="C251" t="str">
            <v>0</v>
          </cell>
          <cell r="D251" t="str">
            <v>16000</v>
          </cell>
          <cell r="E251" t="str">
            <v>TCSADMIN</v>
          </cell>
          <cell r="F251" t="str">
            <v/>
          </cell>
          <cell r="G251" t="str">
            <v>WATER PURIFIER</v>
          </cell>
          <cell r="H251">
            <v>7590</v>
          </cell>
          <cell r="K251">
            <v>0</v>
          </cell>
          <cell r="L251">
            <v>0</v>
          </cell>
          <cell r="M251">
            <v>-2018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-775.07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</row>
        <row r="252">
          <cell r="A252">
            <v>1600020</v>
          </cell>
          <cell r="H252">
            <v>7590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</row>
        <row r="253">
          <cell r="A253">
            <v>1600020</v>
          </cell>
          <cell r="H253">
            <v>7590</v>
          </cell>
          <cell r="K253">
            <v>0</v>
          </cell>
          <cell r="L253">
            <v>0</v>
          </cell>
          <cell r="M253">
            <v>-2793.07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-667.25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</row>
        <row r="254">
          <cell r="A254">
            <v>1600020</v>
          </cell>
          <cell r="H254">
            <v>7590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</row>
        <row r="255">
          <cell r="A255">
            <v>1600021</v>
          </cell>
          <cell r="B255" t="str">
            <v>1600021</v>
          </cell>
          <cell r="C255" t="str">
            <v>0</v>
          </cell>
          <cell r="D255" t="str">
            <v>16000</v>
          </cell>
          <cell r="E255" t="str">
            <v>TCSADMIN</v>
          </cell>
          <cell r="F255" t="str">
            <v/>
          </cell>
          <cell r="G255" t="str">
            <v>REFRIGERATOR</v>
          </cell>
          <cell r="H255">
            <v>9890</v>
          </cell>
          <cell r="K255">
            <v>0</v>
          </cell>
          <cell r="L255">
            <v>0</v>
          </cell>
          <cell r="M255">
            <v>-2639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-1008.61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</row>
        <row r="256">
          <cell r="A256">
            <v>1600021</v>
          </cell>
          <cell r="H256">
            <v>9890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</row>
        <row r="257">
          <cell r="A257">
            <v>1600021</v>
          </cell>
          <cell r="H257">
            <v>9890</v>
          </cell>
          <cell r="K257">
            <v>0</v>
          </cell>
          <cell r="L257">
            <v>0</v>
          </cell>
          <cell r="M257">
            <v>-3647.61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-868.32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</row>
        <row r="258">
          <cell r="A258">
            <v>1600021</v>
          </cell>
          <cell r="H258">
            <v>9890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</row>
        <row r="259">
          <cell r="A259">
            <v>1600022</v>
          </cell>
          <cell r="B259" t="str">
            <v>1600022</v>
          </cell>
          <cell r="C259" t="str">
            <v>0</v>
          </cell>
          <cell r="D259" t="str">
            <v>16000</v>
          </cell>
          <cell r="E259" t="str">
            <v>TCSADMIN</v>
          </cell>
          <cell r="F259" t="str">
            <v/>
          </cell>
          <cell r="G259" t="str">
            <v>AIR CONDITION - RAJKOT</v>
          </cell>
          <cell r="H259">
            <v>46000</v>
          </cell>
          <cell r="K259">
            <v>0</v>
          </cell>
          <cell r="L259">
            <v>0</v>
          </cell>
          <cell r="M259">
            <v>-12206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-4700.75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</row>
        <row r="260">
          <cell r="A260">
            <v>1600022</v>
          </cell>
          <cell r="H260">
            <v>46000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</row>
        <row r="261">
          <cell r="A261">
            <v>1600022</v>
          </cell>
          <cell r="H261">
            <v>46000</v>
          </cell>
          <cell r="K261">
            <v>0</v>
          </cell>
          <cell r="L261">
            <v>0</v>
          </cell>
          <cell r="M261">
            <v>-16906.75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-4046.87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</row>
        <row r="262">
          <cell r="A262">
            <v>1600022</v>
          </cell>
          <cell r="H262">
            <v>46000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</row>
        <row r="263">
          <cell r="A263">
            <v>1600023</v>
          </cell>
          <cell r="B263" t="str">
            <v>1600023</v>
          </cell>
          <cell r="C263" t="str">
            <v>0</v>
          </cell>
          <cell r="D263" t="str">
            <v>16000</v>
          </cell>
          <cell r="E263" t="str">
            <v>TCSADMIN</v>
          </cell>
          <cell r="F263" t="str">
            <v/>
          </cell>
          <cell r="G263" t="str">
            <v>AIR CONDITIONER</v>
          </cell>
          <cell r="H263">
            <v>84671</v>
          </cell>
          <cell r="K263">
            <v>0</v>
          </cell>
          <cell r="L263">
            <v>0</v>
          </cell>
          <cell r="M263">
            <v>-31296.25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-7424.43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</row>
        <row r="264">
          <cell r="A264">
            <v>1600023</v>
          </cell>
          <cell r="H264">
            <v>84671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</row>
        <row r="265">
          <cell r="A265">
            <v>1600023</v>
          </cell>
          <cell r="H265">
            <v>84671</v>
          </cell>
          <cell r="K265">
            <v>0</v>
          </cell>
          <cell r="L265">
            <v>0</v>
          </cell>
          <cell r="M265">
            <v>-38720.68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-6391.69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</row>
        <row r="266">
          <cell r="A266">
            <v>1600023</v>
          </cell>
          <cell r="H266">
            <v>84671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</row>
        <row r="267">
          <cell r="A267">
            <v>1600024</v>
          </cell>
          <cell r="B267" t="str">
            <v>1600024</v>
          </cell>
          <cell r="C267" t="str">
            <v>0</v>
          </cell>
          <cell r="D267" t="str">
            <v>16000</v>
          </cell>
          <cell r="E267" t="str">
            <v>TCSADMIN</v>
          </cell>
          <cell r="F267" t="str">
            <v/>
          </cell>
          <cell r="G267" t="str">
            <v>AIR PROCESSORS</v>
          </cell>
          <cell r="H267">
            <v>6400</v>
          </cell>
          <cell r="K267">
            <v>0</v>
          </cell>
          <cell r="L267">
            <v>0</v>
          </cell>
          <cell r="M267">
            <v>-1245.0999999999999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-717.05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</row>
        <row r="268">
          <cell r="A268">
            <v>1600024</v>
          </cell>
          <cell r="H268">
            <v>6400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</row>
        <row r="269">
          <cell r="A269">
            <v>1600024</v>
          </cell>
          <cell r="H269">
            <v>6400</v>
          </cell>
          <cell r="K269">
            <v>0</v>
          </cell>
          <cell r="L269">
            <v>0</v>
          </cell>
          <cell r="M269">
            <v>-1962.15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-617.29999999999995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</row>
        <row r="270">
          <cell r="A270">
            <v>1600024</v>
          </cell>
          <cell r="H270">
            <v>6400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</row>
        <row r="271">
          <cell r="A271">
            <v>1600025</v>
          </cell>
          <cell r="B271" t="str">
            <v>1600025</v>
          </cell>
          <cell r="C271" t="str">
            <v>0</v>
          </cell>
          <cell r="D271" t="str">
            <v>16000</v>
          </cell>
          <cell r="E271" t="str">
            <v>TCSADMIN</v>
          </cell>
          <cell r="F271" t="str">
            <v/>
          </cell>
          <cell r="G271" t="str">
            <v>LOCKER</v>
          </cell>
          <cell r="H271">
            <v>18144</v>
          </cell>
          <cell r="K271">
            <v>0</v>
          </cell>
          <cell r="L271">
            <v>0</v>
          </cell>
          <cell r="M271">
            <v>-3964.4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-1972.38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</row>
        <row r="272">
          <cell r="A272">
            <v>1600025</v>
          </cell>
          <cell r="H272">
            <v>18144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</row>
        <row r="273">
          <cell r="A273">
            <v>1600025</v>
          </cell>
          <cell r="H273">
            <v>18144</v>
          </cell>
          <cell r="K273">
            <v>0</v>
          </cell>
          <cell r="L273">
            <v>0</v>
          </cell>
          <cell r="M273">
            <v>-5936.78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-1698.02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</row>
        <row r="274">
          <cell r="A274">
            <v>1600025</v>
          </cell>
          <cell r="H274">
            <v>18144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</row>
        <row r="275">
          <cell r="A275">
            <v>1600026</v>
          </cell>
          <cell r="B275" t="str">
            <v>1600026</v>
          </cell>
          <cell r="C275" t="str">
            <v>0</v>
          </cell>
          <cell r="D275" t="str">
            <v>16000</v>
          </cell>
          <cell r="E275" t="str">
            <v>TCSADMIN</v>
          </cell>
          <cell r="F275" t="str">
            <v/>
          </cell>
          <cell r="G275" t="str">
            <v>GRANITE NAME PLATE</v>
          </cell>
          <cell r="H275">
            <v>10481</v>
          </cell>
          <cell r="K275">
            <v>0</v>
          </cell>
          <cell r="L275">
            <v>0</v>
          </cell>
          <cell r="M275">
            <v>-2386.35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-1125.97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</row>
        <row r="276">
          <cell r="A276">
            <v>1600026</v>
          </cell>
          <cell r="H276">
            <v>10481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</row>
        <row r="277">
          <cell r="A277">
            <v>1600026</v>
          </cell>
          <cell r="H277">
            <v>10481</v>
          </cell>
          <cell r="K277">
            <v>0</v>
          </cell>
          <cell r="L277">
            <v>0</v>
          </cell>
          <cell r="M277">
            <v>-3512.32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-969.34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</row>
        <row r="278">
          <cell r="A278">
            <v>1600026</v>
          </cell>
          <cell r="H278">
            <v>10481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</row>
        <row r="279">
          <cell r="A279">
            <v>1600027</v>
          </cell>
          <cell r="B279" t="str">
            <v>1600027</v>
          </cell>
          <cell r="C279" t="str">
            <v>0</v>
          </cell>
          <cell r="D279" t="str">
            <v>16000</v>
          </cell>
          <cell r="E279" t="str">
            <v>TCSADMIN</v>
          </cell>
          <cell r="F279" t="str">
            <v/>
          </cell>
          <cell r="G279" t="str">
            <v>REFRIGERATOR</v>
          </cell>
          <cell r="H279">
            <v>5750</v>
          </cell>
          <cell r="K279">
            <v>0</v>
          </cell>
          <cell r="L279">
            <v>0</v>
          </cell>
          <cell r="M279">
            <v>-232.28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-767.51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</row>
        <row r="280">
          <cell r="A280">
            <v>1600027</v>
          </cell>
          <cell r="H280">
            <v>5750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</row>
        <row r="281">
          <cell r="A281">
            <v>1600027</v>
          </cell>
          <cell r="H281">
            <v>5750</v>
          </cell>
          <cell r="K281">
            <v>0</v>
          </cell>
          <cell r="L281">
            <v>0</v>
          </cell>
          <cell r="M281">
            <v>-999.79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-660.75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</row>
        <row r="282">
          <cell r="A282">
            <v>1600027</v>
          </cell>
          <cell r="H282">
            <v>5750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</row>
        <row r="283">
          <cell r="A283">
            <v>1600028</v>
          </cell>
          <cell r="B283" t="str">
            <v>1600028</v>
          </cell>
          <cell r="C283" t="str">
            <v>0</v>
          </cell>
          <cell r="D283" t="str">
            <v>16000</v>
          </cell>
          <cell r="E283" t="str">
            <v>TCSADMIN</v>
          </cell>
          <cell r="F283" t="str">
            <v/>
          </cell>
          <cell r="G283" t="str">
            <v>ELECTRIC BLOWER</v>
          </cell>
          <cell r="H283">
            <v>8700</v>
          </cell>
          <cell r="K283">
            <v>0</v>
          </cell>
          <cell r="L283">
            <v>0</v>
          </cell>
          <cell r="M283">
            <v>-8700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</row>
        <row r="284">
          <cell r="A284">
            <v>1600028</v>
          </cell>
          <cell r="H284">
            <v>8700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</row>
        <row r="285">
          <cell r="A285">
            <v>1600028</v>
          </cell>
          <cell r="H285">
            <v>8700</v>
          </cell>
          <cell r="K285">
            <v>0</v>
          </cell>
          <cell r="L285">
            <v>0</v>
          </cell>
          <cell r="M285">
            <v>-8700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</row>
        <row r="286">
          <cell r="A286">
            <v>1600028</v>
          </cell>
          <cell r="H286">
            <v>8700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</row>
        <row r="287">
          <cell r="A287">
            <v>1600029</v>
          </cell>
          <cell r="B287" t="str">
            <v>1600029</v>
          </cell>
          <cell r="C287" t="str">
            <v>0</v>
          </cell>
          <cell r="D287" t="str">
            <v>16000</v>
          </cell>
          <cell r="E287" t="str">
            <v>G3PREMAL</v>
          </cell>
          <cell r="F287" t="str">
            <v/>
          </cell>
          <cell r="G287" t="str">
            <v>SPLIT AIR CONDITIONING MACHINE</v>
          </cell>
          <cell r="H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</row>
        <row r="288">
          <cell r="A288">
            <v>1600030</v>
          </cell>
          <cell r="B288" t="str">
            <v>1600030</v>
          </cell>
          <cell r="C288" t="str">
            <v>0</v>
          </cell>
          <cell r="D288" t="str">
            <v>16000</v>
          </cell>
          <cell r="E288" t="str">
            <v>G3PREMAL</v>
          </cell>
          <cell r="F288" t="str">
            <v>G3PREMAL</v>
          </cell>
          <cell r="G288" t="str">
            <v>Water Purifier (Infocity)</v>
          </cell>
          <cell r="H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-2790.73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27950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</row>
        <row r="289">
          <cell r="A289">
            <v>1600030</v>
          </cell>
          <cell r="H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-5240.63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27950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</row>
        <row r="290">
          <cell r="A290">
            <v>1600030</v>
          </cell>
          <cell r="H290">
            <v>27950</v>
          </cell>
          <cell r="K290">
            <v>0</v>
          </cell>
          <cell r="L290">
            <v>0</v>
          </cell>
          <cell r="M290">
            <v>-2790.73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-3499.65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</row>
        <row r="291">
          <cell r="A291">
            <v>1600030</v>
          </cell>
          <cell r="H291">
            <v>27950</v>
          </cell>
          <cell r="K291">
            <v>0</v>
          </cell>
          <cell r="L291">
            <v>0</v>
          </cell>
          <cell r="M291">
            <v>-5240.63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-5677.34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</row>
        <row r="292">
          <cell r="A292">
            <v>1600031</v>
          </cell>
          <cell r="B292" t="str">
            <v>1600031</v>
          </cell>
          <cell r="C292" t="str">
            <v>0</v>
          </cell>
          <cell r="D292" t="str">
            <v>16000</v>
          </cell>
          <cell r="E292" t="str">
            <v>G3PREMAL</v>
          </cell>
          <cell r="F292" t="str">
            <v/>
          </cell>
          <cell r="G292" t="str">
            <v>Lightining Arrester</v>
          </cell>
          <cell r="H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-4567.43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47000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</row>
        <row r="293">
          <cell r="A293">
            <v>1600031</v>
          </cell>
          <cell r="H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47000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</row>
        <row r="294">
          <cell r="A294">
            <v>1600031</v>
          </cell>
          <cell r="H294">
            <v>47000</v>
          </cell>
          <cell r="K294">
            <v>0</v>
          </cell>
          <cell r="L294">
            <v>0</v>
          </cell>
          <cell r="M294">
            <v>-4567.43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-5902.37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</row>
        <row r="295">
          <cell r="A295">
            <v>1600031</v>
          </cell>
          <cell r="H295">
            <v>47000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</row>
        <row r="296">
          <cell r="A296">
            <v>1600032</v>
          </cell>
          <cell r="B296" t="str">
            <v>1600032</v>
          </cell>
          <cell r="C296" t="str">
            <v>0</v>
          </cell>
          <cell r="D296" t="str">
            <v>16000</v>
          </cell>
          <cell r="E296" t="str">
            <v>G3PREMAL</v>
          </cell>
          <cell r="F296" t="str">
            <v/>
          </cell>
          <cell r="G296" t="str">
            <v>Laser Jet Fax Machine</v>
          </cell>
          <cell r="H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-1655.02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15400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</row>
        <row r="297">
          <cell r="A297">
            <v>1600032</v>
          </cell>
          <cell r="H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15400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</row>
        <row r="298">
          <cell r="A298">
            <v>1600033</v>
          </cell>
          <cell r="B298" t="str">
            <v>1600033</v>
          </cell>
          <cell r="C298" t="str">
            <v>0</v>
          </cell>
          <cell r="D298" t="str">
            <v>16000</v>
          </cell>
          <cell r="E298" t="str">
            <v>G3PREMAL</v>
          </cell>
          <cell r="F298" t="str">
            <v/>
          </cell>
          <cell r="G298" t="str">
            <v>Laser Jet Fax Machine</v>
          </cell>
          <cell r="H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-576.59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6252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</row>
        <row r="299">
          <cell r="A299">
            <v>1600033</v>
          </cell>
          <cell r="H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6252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</row>
        <row r="300">
          <cell r="A300">
            <v>1600034</v>
          </cell>
          <cell r="B300" t="str">
            <v>1600034</v>
          </cell>
          <cell r="C300" t="str">
            <v>0</v>
          </cell>
          <cell r="D300" t="str">
            <v>16000</v>
          </cell>
          <cell r="E300" t="str">
            <v>G3PREMAL</v>
          </cell>
          <cell r="F300" t="str">
            <v>G3PREMAL</v>
          </cell>
          <cell r="G300" t="str">
            <v>XEROX MACHINE - CP420</v>
          </cell>
          <cell r="H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-1260.8699999999999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56076.800000000003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</row>
        <row r="301">
          <cell r="A301">
            <v>1600034</v>
          </cell>
          <cell r="H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56076.800000000003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</row>
        <row r="302">
          <cell r="A302">
            <v>1700000</v>
          </cell>
          <cell r="B302" t="str">
            <v>1700000</v>
          </cell>
          <cell r="C302" t="str">
            <v>0</v>
          </cell>
          <cell r="D302" t="str">
            <v>17000</v>
          </cell>
          <cell r="E302" t="str">
            <v>TCSADMIN</v>
          </cell>
          <cell r="F302" t="str">
            <v/>
          </cell>
          <cell r="G302" t="str">
            <v>RADIO LINK - BARODA</v>
          </cell>
          <cell r="H302">
            <v>107406</v>
          </cell>
          <cell r="K302">
            <v>0</v>
          </cell>
          <cell r="L302">
            <v>0</v>
          </cell>
          <cell r="M302">
            <v>-30502.14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-10697.33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</row>
        <row r="303">
          <cell r="A303">
            <v>1700000</v>
          </cell>
          <cell r="H303">
            <v>107406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</row>
        <row r="304">
          <cell r="A304">
            <v>1700000</v>
          </cell>
          <cell r="H304">
            <v>107406</v>
          </cell>
          <cell r="K304">
            <v>0</v>
          </cell>
          <cell r="L304">
            <v>0</v>
          </cell>
          <cell r="M304">
            <v>-41199.47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-9209.33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</row>
        <row r="305">
          <cell r="A305">
            <v>1700000</v>
          </cell>
          <cell r="H305">
            <v>107406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</row>
        <row r="306">
          <cell r="A306">
            <v>1700001</v>
          </cell>
          <cell r="B306" t="str">
            <v>1700001</v>
          </cell>
          <cell r="C306" t="str">
            <v>0</v>
          </cell>
          <cell r="D306" t="str">
            <v>17000</v>
          </cell>
          <cell r="E306" t="str">
            <v>TCSADMIN</v>
          </cell>
          <cell r="F306" t="str">
            <v/>
          </cell>
          <cell r="G306" t="str">
            <v>ANTANNAE</v>
          </cell>
          <cell r="H306">
            <v>39500</v>
          </cell>
          <cell r="K306">
            <v>0</v>
          </cell>
          <cell r="L306">
            <v>0</v>
          </cell>
          <cell r="M306">
            <v>-8850.93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-4263.29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</row>
        <row r="307">
          <cell r="A307">
            <v>1700001</v>
          </cell>
          <cell r="H307">
            <v>39500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</row>
        <row r="308">
          <cell r="A308">
            <v>1700001</v>
          </cell>
          <cell r="H308">
            <v>39500</v>
          </cell>
          <cell r="K308">
            <v>0</v>
          </cell>
          <cell r="L308">
            <v>0</v>
          </cell>
          <cell r="M308">
            <v>-13114.22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-3670.26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</row>
        <row r="309">
          <cell r="A309">
            <v>1700001</v>
          </cell>
          <cell r="H309">
            <v>39500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</row>
        <row r="310">
          <cell r="A310">
            <v>1700002</v>
          </cell>
          <cell r="B310" t="str">
            <v>1700002</v>
          </cell>
          <cell r="C310" t="str">
            <v>0</v>
          </cell>
          <cell r="D310" t="str">
            <v>17000</v>
          </cell>
          <cell r="E310" t="str">
            <v>TCSADMIN</v>
          </cell>
          <cell r="F310" t="str">
            <v/>
          </cell>
          <cell r="G310" t="str">
            <v>ROUTER</v>
          </cell>
          <cell r="H310">
            <v>20000</v>
          </cell>
          <cell r="K310">
            <v>0</v>
          </cell>
          <cell r="L310">
            <v>0</v>
          </cell>
          <cell r="M310">
            <v>-4481.4799999999996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-2158.63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</row>
        <row r="311">
          <cell r="A311">
            <v>1700002</v>
          </cell>
          <cell r="H311">
            <v>20000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</row>
        <row r="312">
          <cell r="A312">
            <v>1700002</v>
          </cell>
          <cell r="H312">
            <v>20000</v>
          </cell>
          <cell r="K312">
            <v>0</v>
          </cell>
          <cell r="L312">
            <v>0</v>
          </cell>
          <cell r="M312">
            <v>-6640.11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-1858.36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</row>
        <row r="313">
          <cell r="A313">
            <v>1700002</v>
          </cell>
          <cell r="H313">
            <v>20000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</row>
        <row r="314">
          <cell r="A314">
            <v>1700003</v>
          </cell>
          <cell r="B314" t="str">
            <v>1700003</v>
          </cell>
          <cell r="C314" t="str">
            <v>0</v>
          </cell>
          <cell r="D314" t="str">
            <v>17000</v>
          </cell>
          <cell r="E314" t="str">
            <v>TCSADMIN</v>
          </cell>
          <cell r="F314" t="str">
            <v/>
          </cell>
          <cell r="G314" t="str">
            <v>RF CABLE</v>
          </cell>
          <cell r="H314">
            <v>70854</v>
          </cell>
          <cell r="K314">
            <v>0</v>
          </cell>
          <cell r="L314">
            <v>0</v>
          </cell>
          <cell r="M314">
            <v>-15876.55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-7647.36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</row>
        <row r="315">
          <cell r="A315">
            <v>1700003</v>
          </cell>
          <cell r="H315">
            <v>70854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</row>
        <row r="316">
          <cell r="A316">
            <v>1700003</v>
          </cell>
          <cell r="H316">
            <v>70854</v>
          </cell>
          <cell r="K316">
            <v>0</v>
          </cell>
          <cell r="L316">
            <v>0</v>
          </cell>
          <cell r="M316">
            <v>-23523.91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-6583.62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</row>
        <row r="317">
          <cell r="A317">
            <v>1700003</v>
          </cell>
          <cell r="H317">
            <v>70854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</row>
        <row r="318">
          <cell r="A318">
            <v>1700004</v>
          </cell>
          <cell r="B318" t="str">
            <v>1700004</v>
          </cell>
          <cell r="C318" t="str">
            <v>0</v>
          </cell>
          <cell r="D318" t="str">
            <v>17000</v>
          </cell>
          <cell r="E318" t="str">
            <v>TCSADMIN</v>
          </cell>
          <cell r="F318" t="str">
            <v/>
          </cell>
          <cell r="G318" t="str">
            <v>ANTANNAE</v>
          </cell>
          <cell r="H318">
            <v>9360</v>
          </cell>
          <cell r="K318">
            <v>0</v>
          </cell>
          <cell r="L318">
            <v>0</v>
          </cell>
          <cell r="M318">
            <v>-1198.53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-1135.26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</row>
        <row r="319">
          <cell r="A319">
            <v>1700004</v>
          </cell>
          <cell r="H319">
            <v>9360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</row>
        <row r="320">
          <cell r="A320">
            <v>1700004</v>
          </cell>
          <cell r="H320">
            <v>9360</v>
          </cell>
          <cell r="K320">
            <v>0</v>
          </cell>
          <cell r="L320">
            <v>0</v>
          </cell>
          <cell r="M320">
            <v>-2333.79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-977.35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</row>
        <row r="321">
          <cell r="A321">
            <v>1700004</v>
          </cell>
          <cell r="H321">
            <v>9360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</row>
        <row r="322">
          <cell r="A322">
            <v>1700005</v>
          </cell>
          <cell r="B322" t="str">
            <v>1700005</v>
          </cell>
          <cell r="C322" t="str">
            <v>0</v>
          </cell>
          <cell r="D322" t="str">
            <v>17000</v>
          </cell>
          <cell r="E322" t="str">
            <v>TCSADMIN</v>
          </cell>
          <cell r="F322" t="str">
            <v/>
          </cell>
          <cell r="G322" t="str">
            <v>RADIO LINK -</v>
          </cell>
          <cell r="H322">
            <v>29600</v>
          </cell>
          <cell r="K322">
            <v>0</v>
          </cell>
          <cell r="L322">
            <v>0</v>
          </cell>
          <cell r="M322">
            <v>-665.55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-6031.25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45000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</row>
        <row r="323">
          <cell r="A323">
            <v>1700005</v>
          </cell>
          <cell r="H323">
            <v>29600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45000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</row>
        <row r="324">
          <cell r="A324">
            <v>1700005</v>
          </cell>
          <cell r="H324">
            <v>74600</v>
          </cell>
          <cell r="K324">
            <v>0</v>
          </cell>
          <cell r="L324">
            <v>0</v>
          </cell>
          <cell r="M324">
            <v>-6696.8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-9445.34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</row>
        <row r="325">
          <cell r="A325">
            <v>1700005</v>
          </cell>
          <cell r="H325">
            <v>74600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</row>
        <row r="326">
          <cell r="A326">
            <v>1700006</v>
          </cell>
          <cell r="B326" t="str">
            <v>1700006</v>
          </cell>
          <cell r="C326" t="str">
            <v>0</v>
          </cell>
          <cell r="D326" t="str">
            <v>17000</v>
          </cell>
          <cell r="E326" t="str">
            <v>TCSADMIN</v>
          </cell>
          <cell r="F326" t="str">
            <v/>
          </cell>
          <cell r="G326" t="str">
            <v>OPTICAL FIBRE CABLE</v>
          </cell>
          <cell r="H326">
            <v>137961</v>
          </cell>
          <cell r="K326">
            <v>0</v>
          </cell>
          <cell r="L326">
            <v>0</v>
          </cell>
          <cell r="M326">
            <v>-49505.66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-12304.14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</row>
        <row r="327">
          <cell r="A327">
            <v>1700006</v>
          </cell>
          <cell r="H327">
            <v>137961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</row>
        <row r="328">
          <cell r="A328">
            <v>1700006</v>
          </cell>
          <cell r="H328">
            <v>137961</v>
          </cell>
          <cell r="K328">
            <v>0</v>
          </cell>
          <cell r="L328">
            <v>0</v>
          </cell>
          <cell r="M328">
            <v>-61809.8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-10592.63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</row>
        <row r="329">
          <cell r="A329">
            <v>1700006</v>
          </cell>
          <cell r="H329">
            <v>137961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</row>
        <row r="330">
          <cell r="A330">
            <v>1700007</v>
          </cell>
          <cell r="B330" t="str">
            <v>1700007</v>
          </cell>
          <cell r="C330" t="str">
            <v>0</v>
          </cell>
          <cell r="D330" t="str">
            <v>17000</v>
          </cell>
          <cell r="E330" t="str">
            <v>TCSADMIN</v>
          </cell>
          <cell r="F330" t="str">
            <v/>
          </cell>
          <cell r="G330" t="str">
            <v>YJ963.*-</v>
          </cell>
          <cell r="H330">
            <v>10000</v>
          </cell>
          <cell r="K330">
            <v>0</v>
          </cell>
          <cell r="L330">
            <v>0</v>
          </cell>
          <cell r="M330">
            <v>-1919.22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-1124.04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</row>
        <row r="331">
          <cell r="A331">
            <v>1700007</v>
          </cell>
          <cell r="H331">
            <v>10000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</row>
        <row r="332">
          <cell r="A332">
            <v>1700007</v>
          </cell>
          <cell r="H332">
            <v>10000</v>
          </cell>
          <cell r="K332">
            <v>0</v>
          </cell>
          <cell r="L332">
            <v>0</v>
          </cell>
          <cell r="M332">
            <v>-3043.26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-967.68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</row>
        <row r="333">
          <cell r="A333">
            <v>1700007</v>
          </cell>
          <cell r="H333">
            <v>10000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</row>
        <row r="334">
          <cell r="A334">
            <v>1700008</v>
          </cell>
          <cell r="B334" t="str">
            <v>1700008</v>
          </cell>
          <cell r="C334" t="str">
            <v>0</v>
          </cell>
          <cell r="D334" t="str">
            <v>17000</v>
          </cell>
          <cell r="E334" t="str">
            <v>TCSADMIN</v>
          </cell>
          <cell r="F334" t="str">
            <v/>
          </cell>
          <cell r="G334" t="str">
            <v>OPTICAL FIBRE CABLE</v>
          </cell>
          <cell r="H334">
            <v>10000</v>
          </cell>
          <cell r="K334">
            <v>0</v>
          </cell>
          <cell r="L334">
            <v>0</v>
          </cell>
          <cell r="M334">
            <v>-5695.5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-598.76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</row>
        <row r="335">
          <cell r="A335">
            <v>1700008</v>
          </cell>
          <cell r="H335">
            <v>10000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</row>
        <row r="336">
          <cell r="A336">
            <v>1700008</v>
          </cell>
          <cell r="H336">
            <v>10000</v>
          </cell>
          <cell r="K336">
            <v>0</v>
          </cell>
          <cell r="L336">
            <v>0</v>
          </cell>
          <cell r="M336">
            <v>-6294.26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-515.47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</row>
        <row r="337">
          <cell r="A337">
            <v>1700008</v>
          </cell>
          <cell r="H337">
            <v>10000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</row>
        <row r="338">
          <cell r="A338">
            <v>1700009</v>
          </cell>
          <cell r="B338" t="str">
            <v>1700009</v>
          </cell>
          <cell r="C338" t="str">
            <v>0</v>
          </cell>
          <cell r="D338" t="str">
            <v>17000</v>
          </cell>
          <cell r="E338" t="str">
            <v>TCSADMIN</v>
          </cell>
          <cell r="F338" t="str">
            <v/>
          </cell>
          <cell r="G338" t="str">
            <v>OPTICAL FIBRE CABLE</v>
          </cell>
          <cell r="H338">
            <v>20000</v>
          </cell>
          <cell r="K338">
            <v>0</v>
          </cell>
          <cell r="L338">
            <v>0</v>
          </cell>
          <cell r="M338">
            <v>-2854.18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-2384.98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</row>
        <row r="339">
          <cell r="A339">
            <v>1700009</v>
          </cell>
          <cell r="H339">
            <v>20000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</row>
        <row r="340">
          <cell r="A340">
            <v>1700009</v>
          </cell>
          <cell r="H340">
            <v>20000</v>
          </cell>
          <cell r="K340">
            <v>0</v>
          </cell>
          <cell r="L340">
            <v>0</v>
          </cell>
          <cell r="M340">
            <v>-5239.16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-2053.23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</row>
        <row r="341">
          <cell r="A341">
            <v>1700009</v>
          </cell>
          <cell r="H341">
            <v>20000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</row>
        <row r="342">
          <cell r="A342">
            <v>1700010</v>
          </cell>
          <cell r="B342" t="str">
            <v>1700010</v>
          </cell>
          <cell r="C342" t="str">
            <v>0</v>
          </cell>
          <cell r="D342" t="str">
            <v>17000</v>
          </cell>
          <cell r="E342" t="str">
            <v>TCSADMIN</v>
          </cell>
          <cell r="F342" t="str">
            <v/>
          </cell>
          <cell r="G342" t="str">
            <v>FIBER OPTIC TRANCEIVER</v>
          </cell>
          <cell r="H342">
            <v>8250</v>
          </cell>
          <cell r="K342">
            <v>0</v>
          </cell>
          <cell r="L342">
            <v>0</v>
          </cell>
          <cell r="M342">
            <v>-1588.77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-926.58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</row>
        <row r="343">
          <cell r="A343">
            <v>1700010</v>
          </cell>
          <cell r="H343">
            <v>8250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</row>
        <row r="344">
          <cell r="A344">
            <v>1700010</v>
          </cell>
          <cell r="H344">
            <v>8250</v>
          </cell>
          <cell r="K344">
            <v>0</v>
          </cell>
          <cell r="L344">
            <v>0</v>
          </cell>
          <cell r="M344">
            <v>-2515.35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-797.69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</row>
        <row r="345">
          <cell r="A345">
            <v>1700010</v>
          </cell>
          <cell r="H345">
            <v>8250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</row>
        <row r="346">
          <cell r="A346">
            <v>1700011</v>
          </cell>
          <cell r="B346" t="str">
            <v>1700011</v>
          </cell>
          <cell r="C346" t="str">
            <v>0</v>
          </cell>
          <cell r="D346" t="str">
            <v>17000</v>
          </cell>
          <cell r="E346" t="str">
            <v>TCSADMIN</v>
          </cell>
          <cell r="F346" t="str">
            <v/>
          </cell>
          <cell r="G346" t="str">
            <v>OPTICAL FIBRE CABLE</v>
          </cell>
          <cell r="H346">
            <v>189380</v>
          </cell>
          <cell r="K346">
            <v>0</v>
          </cell>
          <cell r="L346">
            <v>0</v>
          </cell>
          <cell r="M346">
            <v>-5196.38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-25619.94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</row>
        <row r="347">
          <cell r="A347">
            <v>1700011</v>
          </cell>
          <cell r="H347">
            <v>189380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</row>
        <row r="348">
          <cell r="A348">
            <v>1700011</v>
          </cell>
          <cell r="H348">
            <v>189380</v>
          </cell>
          <cell r="K348">
            <v>0</v>
          </cell>
          <cell r="L348">
            <v>0</v>
          </cell>
          <cell r="M348">
            <v>-30816.32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-22056.21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</row>
        <row r="349">
          <cell r="A349">
            <v>1700011</v>
          </cell>
          <cell r="H349">
            <v>189380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</row>
        <row r="350">
          <cell r="A350">
            <v>1700012</v>
          </cell>
          <cell r="B350" t="str">
            <v>1700012</v>
          </cell>
          <cell r="C350" t="str">
            <v>0</v>
          </cell>
          <cell r="D350" t="str">
            <v>17000</v>
          </cell>
          <cell r="E350" t="str">
            <v>TCSADMIN</v>
          </cell>
          <cell r="F350" t="str">
            <v/>
          </cell>
          <cell r="G350" t="str">
            <v>OPTICAL FIBRE CABLE</v>
          </cell>
          <cell r="H350">
            <v>27900</v>
          </cell>
          <cell r="K350">
            <v>0</v>
          </cell>
          <cell r="L350">
            <v>0</v>
          </cell>
          <cell r="M350">
            <v>-2041.45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-3596.92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</row>
        <row r="351">
          <cell r="A351">
            <v>1700012</v>
          </cell>
          <cell r="H351">
            <v>27900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</row>
        <row r="352">
          <cell r="A352">
            <v>1700012</v>
          </cell>
          <cell r="H352">
            <v>27900</v>
          </cell>
          <cell r="K352">
            <v>0</v>
          </cell>
          <cell r="L352">
            <v>0</v>
          </cell>
          <cell r="M352">
            <v>-5638.37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-3096.59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</row>
        <row r="353">
          <cell r="A353">
            <v>1700012</v>
          </cell>
          <cell r="H353">
            <v>27900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</row>
        <row r="354">
          <cell r="A354">
            <v>1700013</v>
          </cell>
          <cell r="B354" t="str">
            <v>1700013</v>
          </cell>
          <cell r="C354" t="str">
            <v>0</v>
          </cell>
          <cell r="D354" t="str">
            <v>17000</v>
          </cell>
          <cell r="E354" t="str">
            <v>TCSADMIN</v>
          </cell>
          <cell r="F354" t="str">
            <v/>
          </cell>
          <cell r="G354" t="str">
            <v>FIBER OPTIC TRANCEIVER</v>
          </cell>
          <cell r="H354">
            <v>21000</v>
          </cell>
          <cell r="K354">
            <v>0</v>
          </cell>
          <cell r="L354">
            <v>0</v>
          </cell>
          <cell r="M354">
            <v>-400.15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-2865.44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</row>
        <row r="355">
          <cell r="A355">
            <v>1700013</v>
          </cell>
          <cell r="H355">
            <v>21000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</row>
        <row r="356">
          <cell r="A356">
            <v>1700013</v>
          </cell>
          <cell r="H356">
            <v>21000</v>
          </cell>
          <cell r="K356">
            <v>0</v>
          </cell>
          <cell r="L356">
            <v>0</v>
          </cell>
          <cell r="M356">
            <v>-3265.59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-2466.86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</row>
        <row r="357">
          <cell r="A357">
            <v>1700013</v>
          </cell>
          <cell r="H357">
            <v>21000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</row>
        <row r="358">
          <cell r="A358">
            <v>1700014</v>
          </cell>
          <cell r="B358" t="str">
            <v>1700014</v>
          </cell>
          <cell r="C358" t="str">
            <v>0</v>
          </cell>
          <cell r="D358" t="str">
            <v>17000</v>
          </cell>
          <cell r="E358" t="str">
            <v>TCSADMIN</v>
          </cell>
          <cell r="F358" t="str">
            <v/>
          </cell>
          <cell r="G358" t="str">
            <v>JELLY FILLED CABLE</v>
          </cell>
          <cell r="H358">
            <v>48048</v>
          </cell>
          <cell r="K358">
            <v>0</v>
          </cell>
          <cell r="L358">
            <v>0</v>
          </cell>
          <cell r="M358">
            <v>-3259.34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-6230.1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</row>
        <row r="359">
          <cell r="A359">
            <v>1700014</v>
          </cell>
          <cell r="H359">
            <v>48048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</row>
        <row r="360">
          <cell r="A360">
            <v>1700014</v>
          </cell>
          <cell r="H360">
            <v>48048</v>
          </cell>
          <cell r="K360">
            <v>0</v>
          </cell>
          <cell r="L360">
            <v>0</v>
          </cell>
          <cell r="M360">
            <v>-9489.44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-5363.5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</row>
        <row r="361">
          <cell r="A361">
            <v>1700014</v>
          </cell>
          <cell r="H361">
            <v>48048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</row>
        <row r="362">
          <cell r="A362">
            <v>1700015</v>
          </cell>
          <cell r="B362" t="str">
            <v>1700015</v>
          </cell>
          <cell r="C362" t="str">
            <v>0</v>
          </cell>
          <cell r="D362" t="str">
            <v>17000</v>
          </cell>
          <cell r="E362" t="str">
            <v>TCSADMIN</v>
          </cell>
          <cell r="F362" t="str">
            <v/>
          </cell>
          <cell r="G362" t="str">
            <v>ROUTER</v>
          </cell>
          <cell r="H362">
            <v>99350</v>
          </cell>
          <cell r="K362">
            <v>0</v>
          </cell>
          <cell r="L362">
            <v>0</v>
          </cell>
          <cell r="M362">
            <v>-31385.25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-9453.9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</row>
        <row r="363">
          <cell r="A363">
            <v>1700015</v>
          </cell>
          <cell r="H363">
            <v>99350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</row>
        <row r="364">
          <cell r="A364">
            <v>1700015</v>
          </cell>
          <cell r="H364">
            <v>99350</v>
          </cell>
          <cell r="K364">
            <v>0</v>
          </cell>
          <cell r="L364">
            <v>0</v>
          </cell>
          <cell r="M364">
            <v>-40839.15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-8138.86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</row>
        <row r="365">
          <cell r="A365">
            <v>1700015</v>
          </cell>
          <cell r="H365">
            <v>99350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</row>
        <row r="366">
          <cell r="A366">
            <v>1700016</v>
          </cell>
          <cell r="B366" t="str">
            <v>1700016</v>
          </cell>
          <cell r="C366" t="str">
            <v>0</v>
          </cell>
          <cell r="D366" t="str">
            <v>17000</v>
          </cell>
          <cell r="E366" t="str">
            <v>TCSADMIN</v>
          </cell>
          <cell r="F366" t="str">
            <v/>
          </cell>
          <cell r="G366" t="str">
            <v>1 WATT AMPLIFIER</v>
          </cell>
          <cell r="H366">
            <v>33000</v>
          </cell>
          <cell r="K366">
            <v>0</v>
          </cell>
          <cell r="L366">
            <v>0</v>
          </cell>
          <cell r="M366">
            <v>-5748.77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-3790.65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</row>
        <row r="367">
          <cell r="A367">
            <v>1700016</v>
          </cell>
          <cell r="H367">
            <v>33000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</row>
        <row r="368">
          <cell r="A368">
            <v>1700016</v>
          </cell>
          <cell r="H368">
            <v>33000</v>
          </cell>
          <cell r="K368">
            <v>0</v>
          </cell>
          <cell r="L368">
            <v>0</v>
          </cell>
          <cell r="M368">
            <v>-9539.42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-3263.37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</row>
        <row r="369">
          <cell r="A369">
            <v>1700016</v>
          </cell>
          <cell r="H369">
            <v>33000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</row>
        <row r="370">
          <cell r="A370">
            <v>1700017</v>
          </cell>
          <cell r="B370" t="str">
            <v>1700017</v>
          </cell>
          <cell r="C370" t="str">
            <v>0</v>
          </cell>
          <cell r="D370" t="str">
            <v>17000</v>
          </cell>
          <cell r="E370" t="str">
            <v>TCSADMIN</v>
          </cell>
          <cell r="F370" t="str">
            <v/>
          </cell>
          <cell r="G370" t="str">
            <v>100 MBPS FOT DAX MAKE</v>
          </cell>
          <cell r="H370">
            <v>18920</v>
          </cell>
          <cell r="K370">
            <v>0</v>
          </cell>
          <cell r="L370">
            <v>0</v>
          </cell>
          <cell r="M370">
            <v>-4382.25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-2022.2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</row>
        <row r="371">
          <cell r="A371">
            <v>1700017</v>
          </cell>
          <cell r="H371">
            <v>18920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</row>
        <row r="372">
          <cell r="A372">
            <v>1700017</v>
          </cell>
          <cell r="H372">
            <v>18920</v>
          </cell>
          <cell r="K372">
            <v>0</v>
          </cell>
          <cell r="L372">
            <v>0</v>
          </cell>
          <cell r="M372">
            <v>-6404.45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-1740.91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</row>
        <row r="373">
          <cell r="A373">
            <v>1700017</v>
          </cell>
          <cell r="H373">
            <v>18920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</row>
        <row r="374">
          <cell r="A374">
            <v>1700018</v>
          </cell>
          <cell r="B374" t="str">
            <v>1700018</v>
          </cell>
          <cell r="C374" t="str">
            <v>0</v>
          </cell>
          <cell r="D374" t="str">
            <v>17000</v>
          </cell>
          <cell r="E374" t="str">
            <v>TCSADMIN</v>
          </cell>
          <cell r="F374" t="str">
            <v/>
          </cell>
          <cell r="G374" t="str">
            <v>POWER AMPLIFIRE</v>
          </cell>
          <cell r="H374">
            <v>28000</v>
          </cell>
          <cell r="K374">
            <v>0</v>
          </cell>
          <cell r="L374">
            <v>0</v>
          </cell>
          <cell r="M374">
            <v>-2795.72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-3505.92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</row>
        <row r="375">
          <cell r="A375">
            <v>1700018</v>
          </cell>
          <cell r="H375">
            <v>28000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</row>
        <row r="376">
          <cell r="A376">
            <v>1700018</v>
          </cell>
          <cell r="H376">
            <v>28000</v>
          </cell>
          <cell r="K376">
            <v>0</v>
          </cell>
          <cell r="L376">
            <v>0</v>
          </cell>
          <cell r="M376">
            <v>-6301.64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-3018.24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</row>
        <row r="377">
          <cell r="A377">
            <v>1700018</v>
          </cell>
          <cell r="H377">
            <v>28000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</row>
        <row r="378">
          <cell r="A378">
            <v>1700019</v>
          </cell>
          <cell r="B378" t="str">
            <v>1700019</v>
          </cell>
          <cell r="C378" t="str">
            <v>0</v>
          </cell>
          <cell r="D378" t="str">
            <v>17000</v>
          </cell>
          <cell r="E378" t="str">
            <v>TCSADMIN</v>
          </cell>
          <cell r="F378" t="str">
            <v/>
          </cell>
          <cell r="G378" t="str">
            <v>CONVERTER</v>
          </cell>
          <cell r="H378">
            <v>43000</v>
          </cell>
          <cell r="K378">
            <v>0</v>
          </cell>
          <cell r="L378">
            <v>0</v>
          </cell>
          <cell r="M378">
            <v>-1737.04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-5739.68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</row>
        <row r="379">
          <cell r="A379">
            <v>1700019</v>
          </cell>
          <cell r="H379">
            <v>43000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</row>
        <row r="380">
          <cell r="A380">
            <v>1700019</v>
          </cell>
          <cell r="H380">
            <v>43000</v>
          </cell>
          <cell r="K380">
            <v>0</v>
          </cell>
          <cell r="L380">
            <v>0</v>
          </cell>
          <cell r="M380">
            <v>-7476.72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-4941.29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</row>
        <row r="381">
          <cell r="A381">
            <v>1700019</v>
          </cell>
          <cell r="H381">
            <v>43000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</row>
        <row r="382">
          <cell r="A382">
            <v>1700020</v>
          </cell>
          <cell r="B382" t="str">
            <v>1700020</v>
          </cell>
          <cell r="C382" t="str">
            <v>0</v>
          </cell>
          <cell r="D382" t="str">
            <v>17000</v>
          </cell>
          <cell r="E382" t="str">
            <v>TCSADMIN</v>
          </cell>
          <cell r="F382" t="str">
            <v/>
          </cell>
          <cell r="G382" t="str">
            <v>SERVO VOLTAGE STEBILIZER</v>
          </cell>
          <cell r="H382">
            <v>12060</v>
          </cell>
          <cell r="K382">
            <v>0</v>
          </cell>
          <cell r="L382">
            <v>0</v>
          </cell>
          <cell r="M382">
            <v>-110.3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-1662.2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</row>
        <row r="383">
          <cell r="A383">
            <v>1700020</v>
          </cell>
          <cell r="H383">
            <v>12060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</row>
        <row r="384">
          <cell r="A384">
            <v>1700020</v>
          </cell>
          <cell r="H384">
            <v>12060</v>
          </cell>
          <cell r="K384">
            <v>0</v>
          </cell>
          <cell r="L384">
            <v>0</v>
          </cell>
          <cell r="M384">
            <v>-1772.5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-1430.99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</row>
        <row r="385">
          <cell r="A385">
            <v>1700020</v>
          </cell>
          <cell r="H385">
            <v>12060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</row>
        <row r="386">
          <cell r="A386">
            <v>1700021</v>
          </cell>
          <cell r="B386" t="str">
            <v>1700021</v>
          </cell>
          <cell r="C386" t="str">
            <v>0</v>
          </cell>
          <cell r="D386" t="str">
            <v>17000</v>
          </cell>
          <cell r="E386" t="str">
            <v>G3PREMAL</v>
          </cell>
          <cell r="F386" t="str">
            <v/>
          </cell>
          <cell r="G386" t="str">
            <v>FIBER OPTIC TRANS RECEIVER</v>
          </cell>
          <cell r="H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-400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8000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</row>
        <row r="387">
          <cell r="A387">
            <v>1700021</v>
          </cell>
          <cell r="H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8000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</row>
        <row r="388">
          <cell r="A388">
            <v>1700021</v>
          </cell>
          <cell r="H388">
            <v>8000</v>
          </cell>
          <cell r="K388">
            <v>0</v>
          </cell>
          <cell r="L388">
            <v>0</v>
          </cell>
          <cell r="M388">
            <v>-400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-456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</row>
        <row r="389">
          <cell r="A389">
            <v>1700021</v>
          </cell>
          <cell r="H389">
            <v>8000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</row>
        <row r="390">
          <cell r="A390">
            <v>1700022</v>
          </cell>
          <cell r="B390" t="str">
            <v>1700022</v>
          </cell>
          <cell r="C390" t="str">
            <v>0</v>
          </cell>
          <cell r="D390" t="str">
            <v>17000</v>
          </cell>
          <cell r="E390" t="str">
            <v>G3PREMAL</v>
          </cell>
          <cell r="F390" t="str">
            <v/>
          </cell>
          <cell r="G390" t="str">
            <v>FIBER OPTIC TRANS RECEIVER-2</v>
          </cell>
          <cell r="H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-400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8000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</row>
        <row r="391">
          <cell r="A391">
            <v>1700022</v>
          </cell>
          <cell r="H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8000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</row>
        <row r="392">
          <cell r="A392">
            <v>1700022</v>
          </cell>
          <cell r="H392">
            <v>8000</v>
          </cell>
          <cell r="K392">
            <v>0</v>
          </cell>
          <cell r="L392">
            <v>0</v>
          </cell>
          <cell r="M392">
            <v>-400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-456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</row>
        <row r="393">
          <cell r="A393">
            <v>1700022</v>
          </cell>
          <cell r="H393">
            <v>8000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</row>
        <row r="394">
          <cell r="A394">
            <v>1700025</v>
          </cell>
          <cell r="B394" t="str">
            <v>1700025</v>
          </cell>
          <cell r="C394" t="str">
            <v>0</v>
          </cell>
          <cell r="D394" t="str">
            <v>17000</v>
          </cell>
          <cell r="E394" t="str">
            <v>G3PREMAL</v>
          </cell>
          <cell r="F394" t="str">
            <v/>
          </cell>
          <cell r="G394" t="str">
            <v>WALL MOUNT RACK</v>
          </cell>
          <cell r="H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</row>
        <row r="395">
          <cell r="A395">
            <v>1700026</v>
          </cell>
          <cell r="B395" t="str">
            <v>1700026</v>
          </cell>
          <cell r="C395" t="str">
            <v>0</v>
          </cell>
          <cell r="D395" t="str">
            <v>17000</v>
          </cell>
          <cell r="E395" t="str">
            <v>G3PREMAL</v>
          </cell>
          <cell r="F395" t="str">
            <v/>
          </cell>
          <cell r="G395" t="str">
            <v>APC 5 KVA Online UPS</v>
          </cell>
          <cell r="H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-8347.91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84250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</row>
        <row r="396">
          <cell r="A396">
            <v>1700026</v>
          </cell>
          <cell r="H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84250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</row>
        <row r="397">
          <cell r="A397">
            <v>1700026</v>
          </cell>
          <cell r="H397">
            <v>84250</v>
          </cell>
          <cell r="K397">
            <v>0</v>
          </cell>
          <cell r="L397">
            <v>0</v>
          </cell>
          <cell r="M397">
            <v>-8347.91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-10557.98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</row>
        <row r="398">
          <cell r="A398">
            <v>1700026</v>
          </cell>
          <cell r="H398">
            <v>84250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</row>
        <row r="399">
          <cell r="A399">
            <v>1700027</v>
          </cell>
          <cell r="B399" t="str">
            <v>1700027</v>
          </cell>
          <cell r="C399" t="str">
            <v>0</v>
          </cell>
          <cell r="D399" t="str">
            <v>17000</v>
          </cell>
          <cell r="E399" t="str">
            <v>G3PREMAL</v>
          </cell>
          <cell r="F399" t="str">
            <v>G3PREMAL</v>
          </cell>
          <cell r="G399" t="str">
            <v>Radio Mast (60 ft tower Baroda)</v>
          </cell>
          <cell r="H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-2359.75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48000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</row>
        <row r="400">
          <cell r="A400">
            <v>1700027</v>
          </cell>
          <cell r="H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48000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</row>
        <row r="401">
          <cell r="A401">
            <v>1700027</v>
          </cell>
          <cell r="H401">
            <v>48000</v>
          </cell>
          <cell r="K401">
            <v>0</v>
          </cell>
          <cell r="L401">
            <v>0</v>
          </cell>
          <cell r="M401">
            <v>-2359.75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-6348.56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</row>
        <row r="402">
          <cell r="A402">
            <v>1700027</v>
          </cell>
          <cell r="H402">
            <v>48000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</row>
        <row r="403">
          <cell r="A403">
            <v>1700028</v>
          </cell>
          <cell r="B403" t="str">
            <v>1700028</v>
          </cell>
          <cell r="C403" t="str">
            <v>0</v>
          </cell>
          <cell r="D403" t="str">
            <v>17000</v>
          </cell>
          <cell r="E403" t="str">
            <v>G3PREMAL</v>
          </cell>
          <cell r="F403" t="str">
            <v/>
          </cell>
          <cell r="G403" t="str">
            <v>Radio Mast (30 ft Ankleshwar)</v>
          </cell>
          <cell r="H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-617.38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18000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</row>
        <row r="404">
          <cell r="A404">
            <v>1700028</v>
          </cell>
          <cell r="H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18000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</row>
        <row r="405">
          <cell r="A405">
            <v>1700028</v>
          </cell>
          <cell r="H405">
            <v>18000</v>
          </cell>
          <cell r="K405">
            <v>0</v>
          </cell>
          <cell r="L405">
            <v>0</v>
          </cell>
          <cell r="M405">
            <v>-617.38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-2417.92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</row>
        <row r="406">
          <cell r="A406">
            <v>1700028</v>
          </cell>
          <cell r="H406">
            <v>18000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</row>
        <row r="407">
          <cell r="A407">
            <v>1700029</v>
          </cell>
          <cell r="B407" t="str">
            <v>1700029</v>
          </cell>
          <cell r="C407" t="str">
            <v>0</v>
          </cell>
          <cell r="D407" t="str">
            <v>17000</v>
          </cell>
          <cell r="E407" t="str">
            <v>G3PREMAL</v>
          </cell>
          <cell r="F407" t="str">
            <v/>
          </cell>
          <cell r="G407" t="str">
            <v>APC on-line UPS - Surt 3000 UXI</v>
          </cell>
          <cell r="H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-2816.64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58196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</row>
        <row r="408">
          <cell r="A408">
            <v>1700029</v>
          </cell>
          <cell r="H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58196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</row>
        <row r="409">
          <cell r="A409">
            <v>1700029</v>
          </cell>
          <cell r="H409">
            <v>58196</v>
          </cell>
          <cell r="K409">
            <v>0</v>
          </cell>
          <cell r="L409">
            <v>0</v>
          </cell>
          <cell r="M409">
            <v>-2816.64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-7703.27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</row>
        <row r="410">
          <cell r="A410">
            <v>1700029</v>
          </cell>
          <cell r="H410">
            <v>58196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</row>
        <row r="411">
          <cell r="A411">
            <v>1700030</v>
          </cell>
          <cell r="B411" t="str">
            <v>1700030</v>
          </cell>
          <cell r="C411" t="str">
            <v>0</v>
          </cell>
          <cell r="D411" t="str">
            <v>17000</v>
          </cell>
          <cell r="E411" t="str">
            <v>G3ACCOUNTS</v>
          </cell>
          <cell r="F411" t="str">
            <v/>
          </cell>
          <cell r="G411" t="str">
            <v>Global &amp; Yuassa Battery 12V-26AH</v>
          </cell>
          <cell r="H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-2665.73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55078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</row>
        <row r="412">
          <cell r="A412">
            <v>1700030</v>
          </cell>
          <cell r="H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55078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</row>
        <row r="413">
          <cell r="A413">
            <v>1700030</v>
          </cell>
          <cell r="H413">
            <v>55078</v>
          </cell>
          <cell r="K413">
            <v>0</v>
          </cell>
          <cell r="L413">
            <v>0</v>
          </cell>
          <cell r="M413">
            <v>-2665.73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-7290.55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</row>
        <row r="414">
          <cell r="A414">
            <v>1700030</v>
          </cell>
          <cell r="H414">
            <v>55078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</row>
        <row r="415">
          <cell r="A415">
            <v>1700031</v>
          </cell>
          <cell r="B415" t="str">
            <v>1700031</v>
          </cell>
          <cell r="C415" t="str">
            <v>0</v>
          </cell>
          <cell r="D415" t="str">
            <v>17000</v>
          </cell>
          <cell r="E415" t="str">
            <v>G3PREMAL</v>
          </cell>
          <cell r="F415" t="str">
            <v>G3PREMAL</v>
          </cell>
          <cell r="G415" t="str">
            <v>8 PORT SWITCH</v>
          </cell>
          <cell r="H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-465.2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15650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</row>
        <row r="416">
          <cell r="A416">
            <v>1700031</v>
          </cell>
          <cell r="H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15650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</row>
        <row r="417">
          <cell r="A417">
            <v>1700031</v>
          </cell>
          <cell r="H417">
            <v>15650</v>
          </cell>
          <cell r="K417">
            <v>0</v>
          </cell>
          <cell r="L417">
            <v>0</v>
          </cell>
          <cell r="M417">
            <v>-465.2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-2112.21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</row>
        <row r="418">
          <cell r="A418">
            <v>1700031</v>
          </cell>
          <cell r="H418">
            <v>15650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</row>
        <row r="419">
          <cell r="A419">
            <v>1700032</v>
          </cell>
          <cell r="B419" t="str">
            <v>1700032</v>
          </cell>
          <cell r="C419" t="str">
            <v>0</v>
          </cell>
          <cell r="D419" t="str">
            <v>17000</v>
          </cell>
          <cell r="E419" t="str">
            <v>G3PREMAL</v>
          </cell>
          <cell r="F419" t="str">
            <v>G3PREMAL</v>
          </cell>
          <cell r="G419" t="str">
            <v>8 PORT SWITCH</v>
          </cell>
          <cell r="H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-465.2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15650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</row>
        <row r="420">
          <cell r="A420">
            <v>1700032</v>
          </cell>
          <cell r="H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15650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</row>
        <row r="421">
          <cell r="A421">
            <v>1700032</v>
          </cell>
          <cell r="H421">
            <v>15650</v>
          </cell>
          <cell r="K421">
            <v>0</v>
          </cell>
          <cell r="L421">
            <v>0</v>
          </cell>
          <cell r="M421">
            <v>-465.2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-2112.21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</row>
        <row r="422">
          <cell r="A422">
            <v>1700032</v>
          </cell>
          <cell r="H422">
            <v>15650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</row>
        <row r="423">
          <cell r="A423">
            <v>1700033</v>
          </cell>
          <cell r="B423" t="str">
            <v>1700033</v>
          </cell>
          <cell r="C423" t="str">
            <v>0</v>
          </cell>
          <cell r="D423" t="str">
            <v>17000</v>
          </cell>
          <cell r="E423" t="str">
            <v>G3ACCOUNTS</v>
          </cell>
          <cell r="F423" t="str">
            <v>G3GAURAV</v>
          </cell>
          <cell r="G423" t="str">
            <v>6 Core OFC</v>
          </cell>
          <cell r="H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-36385.99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289325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</row>
        <row r="424">
          <cell r="A424">
            <v>1700033</v>
          </cell>
          <cell r="H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-66303.649999999994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289325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</row>
        <row r="425">
          <cell r="A425">
            <v>1700033</v>
          </cell>
          <cell r="H425">
            <v>289325</v>
          </cell>
          <cell r="K425">
            <v>0</v>
          </cell>
          <cell r="L425">
            <v>0</v>
          </cell>
          <cell r="M425">
            <v>-36385.99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-35694.019999999997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5950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</row>
        <row r="426">
          <cell r="A426">
            <v>1700033</v>
          </cell>
          <cell r="H426">
            <v>289325</v>
          </cell>
          <cell r="K426">
            <v>0</v>
          </cell>
          <cell r="L426">
            <v>0</v>
          </cell>
          <cell r="M426">
            <v>-66303.649999999994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-57242.84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5950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</row>
        <row r="427">
          <cell r="A427">
            <v>1700034</v>
          </cell>
          <cell r="B427" t="str">
            <v>1700034</v>
          </cell>
          <cell r="C427" t="str">
            <v>0</v>
          </cell>
          <cell r="D427" t="str">
            <v>17000</v>
          </cell>
          <cell r="E427" t="str">
            <v>G3PREMAL</v>
          </cell>
          <cell r="F427" t="str">
            <v/>
          </cell>
          <cell r="G427" t="str">
            <v>CISCO WS-3550-24SMI</v>
          </cell>
          <cell r="H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-7571.68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103480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</row>
        <row r="428">
          <cell r="A428">
            <v>1700034</v>
          </cell>
          <cell r="H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103480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</row>
        <row r="429">
          <cell r="A429">
            <v>1700034</v>
          </cell>
          <cell r="H429">
            <v>103480</v>
          </cell>
          <cell r="K429">
            <v>0</v>
          </cell>
          <cell r="L429">
            <v>0</v>
          </cell>
          <cell r="M429">
            <v>-7571.68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-13340.85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</row>
        <row r="430">
          <cell r="A430">
            <v>1700034</v>
          </cell>
          <cell r="H430">
            <v>103480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</row>
        <row r="431">
          <cell r="A431">
            <v>1700035</v>
          </cell>
          <cell r="B431" t="str">
            <v>1700035</v>
          </cell>
          <cell r="C431" t="str">
            <v>0</v>
          </cell>
          <cell r="D431" t="str">
            <v>17000</v>
          </cell>
          <cell r="E431" t="str">
            <v>G3PREMAL</v>
          </cell>
          <cell r="F431" t="str">
            <v/>
          </cell>
          <cell r="G431" t="str">
            <v>CISCO WS-3550-24SMI</v>
          </cell>
          <cell r="H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-7874.53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107619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</row>
        <row r="432">
          <cell r="A432">
            <v>1700035</v>
          </cell>
          <cell r="H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107619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</row>
        <row r="433">
          <cell r="A433">
            <v>1700035</v>
          </cell>
          <cell r="H433">
            <v>107619</v>
          </cell>
          <cell r="K433">
            <v>0</v>
          </cell>
          <cell r="L433">
            <v>0</v>
          </cell>
          <cell r="M433">
            <v>-7874.53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-13874.46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</row>
        <row r="434">
          <cell r="A434">
            <v>1700035</v>
          </cell>
          <cell r="H434">
            <v>107619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</row>
        <row r="435">
          <cell r="A435">
            <v>1700036</v>
          </cell>
          <cell r="B435" t="str">
            <v>1700036</v>
          </cell>
          <cell r="C435" t="str">
            <v>0</v>
          </cell>
          <cell r="D435" t="str">
            <v>17000</v>
          </cell>
          <cell r="E435" t="str">
            <v>G3PREMAL</v>
          </cell>
          <cell r="F435" t="str">
            <v/>
          </cell>
          <cell r="G435" t="str">
            <v>DUCT (500 MTR - KRIBHCO)</v>
          </cell>
          <cell r="H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-926.06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13500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</row>
        <row r="436">
          <cell r="A436">
            <v>1700036</v>
          </cell>
          <cell r="H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13500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</row>
        <row r="437">
          <cell r="A437">
            <v>1700036</v>
          </cell>
          <cell r="H437">
            <v>13500</v>
          </cell>
          <cell r="K437">
            <v>0</v>
          </cell>
          <cell r="L437">
            <v>0</v>
          </cell>
          <cell r="M437">
            <v>-926.06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-1749.04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</row>
        <row r="438">
          <cell r="A438">
            <v>1700036</v>
          </cell>
          <cell r="H438">
            <v>13500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</row>
        <row r="439">
          <cell r="A439">
            <v>1700037</v>
          </cell>
          <cell r="B439" t="str">
            <v>1700037</v>
          </cell>
          <cell r="C439" t="str">
            <v>0</v>
          </cell>
          <cell r="D439" t="str">
            <v>17000</v>
          </cell>
          <cell r="E439" t="str">
            <v>G3PREMAL</v>
          </cell>
          <cell r="F439" t="str">
            <v/>
          </cell>
          <cell r="G439" t="str">
            <v>Data Modem 02</v>
          </cell>
          <cell r="H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</row>
        <row r="440">
          <cell r="A440">
            <v>1700038</v>
          </cell>
          <cell r="B440" t="str">
            <v>1700038</v>
          </cell>
          <cell r="C440" t="str">
            <v>0</v>
          </cell>
          <cell r="D440" t="str">
            <v>17000</v>
          </cell>
          <cell r="E440" t="str">
            <v>G3PREMAL</v>
          </cell>
          <cell r="F440" t="str">
            <v/>
          </cell>
          <cell r="G440" t="str">
            <v>SERVO REGULATOR - 5.0KVA</v>
          </cell>
          <cell r="H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-738.38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10530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</row>
        <row r="441">
          <cell r="A441">
            <v>1700038</v>
          </cell>
          <cell r="H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10530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</row>
        <row r="442">
          <cell r="A442">
            <v>1700038</v>
          </cell>
          <cell r="H442">
            <v>10530</v>
          </cell>
          <cell r="K442">
            <v>0</v>
          </cell>
          <cell r="L442">
            <v>0</v>
          </cell>
          <cell r="M442">
            <v>-738.38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-1362.01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</row>
        <row r="443">
          <cell r="A443">
            <v>1700038</v>
          </cell>
          <cell r="H443">
            <v>10530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</row>
        <row r="444">
          <cell r="A444">
            <v>1700039</v>
          </cell>
          <cell r="B444" t="str">
            <v>1700039</v>
          </cell>
          <cell r="C444" t="str">
            <v>0</v>
          </cell>
          <cell r="D444" t="str">
            <v>17000</v>
          </cell>
          <cell r="E444" t="str">
            <v>G3PREMAL</v>
          </cell>
          <cell r="F444" t="str">
            <v>G3PREMAL</v>
          </cell>
          <cell r="G444" t="str">
            <v>-48 V DC CONVERTER</v>
          </cell>
          <cell r="H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-179.88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8000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</row>
        <row r="445">
          <cell r="A445">
            <v>1700039</v>
          </cell>
          <cell r="H445">
            <v>8000</v>
          </cell>
          <cell r="K445">
            <v>0</v>
          </cell>
          <cell r="L445">
            <v>0</v>
          </cell>
          <cell r="M445">
            <v>-179.88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-1087.78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</row>
        <row r="446">
          <cell r="A446">
            <v>1700040</v>
          </cell>
          <cell r="B446" t="str">
            <v>1700040</v>
          </cell>
          <cell r="C446" t="str">
            <v>0</v>
          </cell>
          <cell r="D446" t="str">
            <v>17000</v>
          </cell>
          <cell r="E446" t="str">
            <v>G3PREMAL</v>
          </cell>
          <cell r="F446" t="str">
            <v>G3PREMAL</v>
          </cell>
          <cell r="G446" t="str">
            <v>RADIO(changodhar)</v>
          </cell>
          <cell r="H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-14462.59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115000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</row>
        <row r="447">
          <cell r="A447">
            <v>1700040</v>
          </cell>
          <cell r="H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115000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</row>
        <row r="448">
          <cell r="A448">
            <v>1700041</v>
          </cell>
          <cell r="B448" t="str">
            <v>1700041</v>
          </cell>
          <cell r="C448" t="str">
            <v>0</v>
          </cell>
          <cell r="D448" t="str">
            <v>17000</v>
          </cell>
          <cell r="E448" t="str">
            <v>G3PREMAL</v>
          </cell>
          <cell r="F448" t="str">
            <v>G3PREMAL</v>
          </cell>
          <cell r="G448" t="str">
            <v>Mast (changodhar)</v>
          </cell>
          <cell r="H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</row>
        <row r="449">
          <cell r="A449">
            <v>1700042</v>
          </cell>
          <cell r="B449" t="str">
            <v>1700042</v>
          </cell>
          <cell r="C449" t="str">
            <v>0</v>
          </cell>
          <cell r="D449" t="str">
            <v>17000</v>
          </cell>
          <cell r="E449" t="str">
            <v>G3PREMAL</v>
          </cell>
          <cell r="F449" t="str">
            <v/>
          </cell>
          <cell r="G449" t="str">
            <v>GLOBAL POSITIONING SYSTEM( GPS)</v>
          </cell>
          <cell r="H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-2097.63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15080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</row>
        <row r="450">
          <cell r="A450">
            <v>1700042</v>
          </cell>
          <cell r="H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15080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</row>
        <row r="451">
          <cell r="A451">
            <v>1700043</v>
          </cell>
          <cell r="B451" t="str">
            <v>1700043</v>
          </cell>
          <cell r="C451" t="str">
            <v>0</v>
          </cell>
          <cell r="D451" t="str">
            <v>17000</v>
          </cell>
          <cell r="E451" t="str">
            <v>G3PREMAL</v>
          </cell>
          <cell r="F451" t="str">
            <v/>
          </cell>
          <cell r="G451" t="str">
            <v>RADIO ( RAJKOT GIPL&amp;BHARTI POP)</v>
          </cell>
          <cell r="H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-4405.32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98800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</row>
        <row r="452">
          <cell r="A452">
            <v>1700043</v>
          </cell>
          <cell r="H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98800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</row>
        <row r="453">
          <cell r="A453">
            <v>1700043</v>
          </cell>
          <cell r="H453">
            <v>98800</v>
          </cell>
          <cell r="K453">
            <v>0</v>
          </cell>
          <cell r="L453">
            <v>0</v>
          </cell>
          <cell r="M453">
            <v>-4405.32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-13732.74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</row>
        <row r="454">
          <cell r="A454">
            <v>1700043</v>
          </cell>
          <cell r="H454">
            <v>98800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</row>
        <row r="455">
          <cell r="A455">
            <v>1700044</v>
          </cell>
          <cell r="B455" t="str">
            <v>1700044</v>
          </cell>
          <cell r="C455" t="str">
            <v>0</v>
          </cell>
          <cell r="D455" t="str">
            <v>17000</v>
          </cell>
          <cell r="E455" t="str">
            <v>G3PREMAL</v>
          </cell>
          <cell r="F455" t="str">
            <v/>
          </cell>
          <cell r="G455" t="str">
            <v>Converter</v>
          </cell>
          <cell r="H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-1765.98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12801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</row>
        <row r="456">
          <cell r="A456">
            <v>1700044</v>
          </cell>
          <cell r="H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12801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</row>
        <row r="457">
          <cell r="A457">
            <v>1700045</v>
          </cell>
          <cell r="B457" t="str">
            <v>1700045</v>
          </cell>
          <cell r="C457" t="str">
            <v>0</v>
          </cell>
          <cell r="D457" t="str">
            <v>17000</v>
          </cell>
          <cell r="E457" t="str">
            <v>G3PREMAL</v>
          </cell>
          <cell r="F457" t="str">
            <v/>
          </cell>
          <cell r="G457" t="str">
            <v>Converter</v>
          </cell>
          <cell r="H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-1765.98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12801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</row>
        <row r="458">
          <cell r="A458">
            <v>1700045</v>
          </cell>
          <cell r="H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12801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</row>
        <row r="459">
          <cell r="A459">
            <v>1700046</v>
          </cell>
          <cell r="B459" t="str">
            <v>1700046</v>
          </cell>
          <cell r="C459" t="str">
            <v>0</v>
          </cell>
          <cell r="D459" t="str">
            <v>17000</v>
          </cell>
          <cell r="E459" t="str">
            <v>G3PREMAL</v>
          </cell>
          <cell r="F459" t="str">
            <v/>
          </cell>
          <cell r="G459" t="str">
            <v>OFC  Cable</v>
          </cell>
          <cell r="H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</row>
        <row r="460">
          <cell r="A460">
            <v>1700047</v>
          </cell>
          <cell r="B460" t="str">
            <v>1700047</v>
          </cell>
          <cell r="C460" t="str">
            <v>0</v>
          </cell>
          <cell r="D460" t="str">
            <v>17000</v>
          </cell>
          <cell r="E460" t="str">
            <v>G3PREMAL</v>
          </cell>
          <cell r="F460" t="str">
            <v/>
          </cell>
          <cell r="G460" t="str">
            <v>Porable Power Generator</v>
          </cell>
          <cell r="H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-4645.8100000000004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38578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</row>
        <row r="461">
          <cell r="A461">
            <v>1700047</v>
          </cell>
          <cell r="H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38578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</row>
        <row r="462">
          <cell r="A462">
            <v>1700048</v>
          </cell>
          <cell r="B462" t="str">
            <v>1700048</v>
          </cell>
          <cell r="C462" t="str">
            <v>0</v>
          </cell>
          <cell r="D462" t="str">
            <v>17000</v>
          </cell>
          <cell r="E462" t="str">
            <v>G3PREMAL</v>
          </cell>
          <cell r="F462" t="str">
            <v>G3PREMAL</v>
          </cell>
          <cell r="G462" t="str">
            <v>MOdem Radio Make ASMI -52</v>
          </cell>
          <cell r="H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-7586.86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63000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</row>
        <row r="463">
          <cell r="A463">
            <v>1700048</v>
          </cell>
          <cell r="H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63000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</row>
        <row r="464">
          <cell r="A464">
            <v>1700049</v>
          </cell>
          <cell r="B464" t="str">
            <v>1700049</v>
          </cell>
          <cell r="C464" t="str">
            <v>0</v>
          </cell>
          <cell r="D464" t="str">
            <v>17000</v>
          </cell>
          <cell r="E464" t="str">
            <v>G3PREMAL</v>
          </cell>
          <cell r="F464" t="str">
            <v/>
          </cell>
          <cell r="G464" t="str">
            <v>RADIO(BARODA)</v>
          </cell>
          <cell r="H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-20796.400000000001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170000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</row>
        <row r="465">
          <cell r="A465">
            <v>1700049</v>
          </cell>
          <cell r="H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170000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</row>
        <row r="466">
          <cell r="A466">
            <v>1700050</v>
          </cell>
          <cell r="B466" t="str">
            <v>1700050</v>
          </cell>
          <cell r="C466" t="str">
            <v>0</v>
          </cell>
          <cell r="D466" t="str">
            <v>17000</v>
          </cell>
          <cell r="E466" t="str">
            <v>G3PREMAL</v>
          </cell>
          <cell r="F466" t="str">
            <v/>
          </cell>
          <cell r="G466" t="str">
            <v>OPTIMUX</v>
          </cell>
          <cell r="H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-9105.4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69053.98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</row>
        <row r="467">
          <cell r="A467">
            <v>1700050</v>
          </cell>
          <cell r="H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69053.98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</row>
        <row r="468">
          <cell r="A468">
            <v>1700051</v>
          </cell>
          <cell r="B468" t="str">
            <v>1700051</v>
          </cell>
          <cell r="C468" t="str">
            <v>0</v>
          </cell>
          <cell r="D468" t="str">
            <v>17000</v>
          </cell>
          <cell r="E468" t="str">
            <v>G3PREMAL</v>
          </cell>
          <cell r="F468" t="str">
            <v/>
          </cell>
          <cell r="G468" t="str">
            <v>RECK</v>
          </cell>
          <cell r="H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-1569.51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13200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</row>
        <row r="469">
          <cell r="A469">
            <v>1700051</v>
          </cell>
          <cell r="H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13200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</row>
        <row r="470">
          <cell r="A470">
            <v>1700052</v>
          </cell>
          <cell r="B470" t="str">
            <v>1700052</v>
          </cell>
          <cell r="C470" t="str">
            <v>0</v>
          </cell>
          <cell r="D470" t="str">
            <v>17000</v>
          </cell>
          <cell r="E470" t="str">
            <v>G3PREMAL</v>
          </cell>
          <cell r="F470" t="str">
            <v/>
          </cell>
          <cell r="G470" t="str">
            <v>Converter-Ip6440</v>
          </cell>
          <cell r="H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-18102.439999999999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254016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</row>
        <row r="471">
          <cell r="A471">
            <v>1700052</v>
          </cell>
          <cell r="H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254016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</row>
        <row r="472">
          <cell r="A472">
            <v>1700052</v>
          </cell>
          <cell r="H472">
            <v>254016</v>
          </cell>
          <cell r="K472">
            <v>0</v>
          </cell>
          <cell r="L472">
            <v>0</v>
          </cell>
          <cell r="M472">
            <v>-18102.439999999999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-32815.58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</row>
        <row r="473">
          <cell r="A473">
            <v>1700052</v>
          </cell>
          <cell r="H473">
            <v>254016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</row>
        <row r="474">
          <cell r="A474">
            <v>1700053</v>
          </cell>
          <cell r="B474" t="str">
            <v>1700053</v>
          </cell>
          <cell r="C474" t="str">
            <v>0</v>
          </cell>
          <cell r="D474" t="str">
            <v>17000</v>
          </cell>
          <cell r="E474" t="str">
            <v>G3PREMAL</v>
          </cell>
          <cell r="F474" t="str">
            <v/>
          </cell>
          <cell r="G474" t="str">
            <v>Data Modem 02</v>
          </cell>
          <cell r="H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-3649.37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57000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</row>
        <row r="475">
          <cell r="A475">
            <v>1700053</v>
          </cell>
          <cell r="H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57000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</row>
        <row r="476">
          <cell r="A476">
            <v>1700053</v>
          </cell>
          <cell r="H476">
            <v>57000</v>
          </cell>
          <cell r="K476">
            <v>0</v>
          </cell>
          <cell r="L476">
            <v>0</v>
          </cell>
          <cell r="M476">
            <v>-3649.37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-7421.07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</row>
        <row r="477">
          <cell r="A477">
            <v>1700053</v>
          </cell>
          <cell r="H477">
            <v>57000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</row>
        <row r="478">
          <cell r="A478">
            <v>1700054</v>
          </cell>
          <cell r="B478" t="str">
            <v>1700054</v>
          </cell>
          <cell r="C478" t="str">
            <v>0</v>
          </cell>
          <cell r="D478" t="str">
            <v>17000</v>
          </cell>
          <cell r="E478" t="str">
            <v>G3PREMAL</v>
          </cell>
          <cell r="F478" t="str">
            <v/>
          </cell>
          <cell r="G478" t="str">
            <v>Radio Modem</v>
          </cell>
          <cell r="H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-3186.57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41600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</row>
        <row r="479">
          <cell r="A479">
            <v>1700054</v>
          </cell>
          <cell r="H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41600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</row>
        <row r="480">
          <cell r="A480">
            <v>1700054</v>
          </cell>
          <cell r="H480">
            <v>41600</v>
          </cell>
          <cell r="K480">
            <v>0</v>
          </cell>
          <cell r="L480">
            <v>0</v>
          </cell>
          <cell r="M480">
            <v>-3186.57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-5343.31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</row>
        <row r="481">
          <cell r="A481">
            <v>1700054</v>
          </cell>
          <cell r="H481">
            <v>41600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</row>
        <row r="482">
          <cell r="A482">
            <v>1700055</v>
          </cell>
          <cell r="B482" t="str">
            <v>1700055</v>
          </cell>
          <cell r="C482" t="str">
            <v>0</v>
          </cell>
          <cell r="D482" t="str">
            <v>17000</v>
          </cell>
          <cell r="E482" t="str">
            <v>G3PREMAL</v>
          </cell>
          <cell r="F482" t="str">
            <v/>
          </cell>
          <cell r="G482" t="str">
            <v>Rack- AHB</v>
          </cell>
          <cell r="H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-2582.06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26780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</row>
        <row r="483">
          <cell r="A483">
            <v>1700055</v>
          </cell>
          <cell r="H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26780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</row>
        <row r="484">
          <cell r="A484">
            <v>1700055</v>
          </cell>
          <cell r="H484">
            <v>26780</v>
          </cell>
          <cell r="K484">
            <v>0</v>
          </cell>
          <cell r="L484">
            <v>0</v>
          </cell>
          <cell r="M484">
            <v>-2582.06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-3365.93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</row>
        <row r="485">
          <cell r="A485">
            <v>1700055</v>
          </cell>
          <cell r="H485">
            <v>26780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</row>
        <row r="486">
          <cell r="A486">
            <v>1700056</v>
          </cell>
          <cell r="B486" t="str">
            <v>1700056</v>
          </cell>
          <cell r="C486" t="str">
            <v>0</v>
          </cell>
          <cell r="D486" t="str">
            <v>17000</v>
          </cell>
          <cell r="E486" t="str">
            <v>G3PREMAL</v>
          </cell>
          <cell r="F486" t="str">
            <v/>
          </cell>
          <cell r="G486" t="str">
            <v>GENERATOR</v>
          </cell>
        </row>
        <row r="487">
          <cell r="A487">
            <v>1700057</v>
          </cell>
          <cell r="B487" t="str">
            <v>1700057</v>
          </cell>
          <cell r="C487" t="str">
            <v>0</v>
          </cell>
          <cell r="D487" t="str">
            <v>17000</v>
          </cell>
          <cell r="E487" t="str">
            <v>G3PREMAL</v>
          </cell>
          <cell r="F487" t="str">
            <v/>
          </cell>
          <cell r="G487" t="str">
            <v>Jelly Filled Cable</v>
          </cell>
          <cell r="H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-1640.86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15600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</row>
        <row r="488">
          <cell r="A488">
            <v>1700057</v>
          </cell>
          <cell r="H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15600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</row>
        <row r="489">
          <cell r="A489">
            <v>1700058</v>
          </cell>
          <cell r="B489" t="str">
            <v>1700058</v>
          </cell>
          <cell r="C489" t="str">
            <v>0</v>
          </cell>
          <cell r="D489" t="str">
            <v>17000</v>
          </cell>
          <cell r="E489" t="str">
            <v>G3PREMAL</v>
          </cell>
          <cell r="F489" t="str">
            <v>G3PREMAL</v>
          </cell>
          <cell r="G489" t="str">
            <v>RADIO MODAM</v>
          </cell>
          <cell r="H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-1617.52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16200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</row>
        <row r="490">
          <cell r="A490">
            <v>1700058</v>
          </cell>
          <cell r="H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16200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</row>
        <row r="491">
          <cell r="A491">
            <v>1700059</v>
          </cell>
          <cell r="B491" t="str">
            <v>1700059</v>
          </cell>
          <cell r="C491" t="str">
            <v>0</v>
          </cell>
          <cell r="D491" t="str">
            <v>17000</v>
          </cell>
          <cell r="E491" t="str">
            <v>G3PREMAL</v>
          </cell>
          <cell r="F491" t="str">
            <v/>
          </cell>
          <cell r="G491" t="str">
            <v>CONVERTER</v>
          </cell>
          <cell r="H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-5202.91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62056.800000000003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</row>
        <row r="492">
          <cell r="A492">
            <v>1700059</v>
          </cell>
          <cell r="H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62056.800000000003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</row>
        <row r="493">
          <cell r="A493">
            <v>1700060</v>
          </cell>
          <cell r="B493" t="str">
            <v>1700060</v>
          </cell>
          <cell r="C493" t="str">
            <v>0</v>
          </cell>
          <cell r="D493" t="str">
            <v>17000</v>
          </cell>
          <cell r="E493" t="str">
            <v>G3PREMAL</v>
          </cell>
          <cell r="F493" t="str">
            <v/>
          </cell>
          <cell r="G493" t="str">
            <v>CONVERTER</v>
          </cell>
          <cell r="H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-5202.91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62056.800000000003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</row>
        <row r="494">
          <cell r="A494">
            <v>1700060</v>
          </cell>
          <cell r="H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62056.800000000003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</row>
        <row r="495">
          <cell r="A495">
            <v>1700061</v>
          </cell>
          <cell r="B495" t="str">
            <v>1700061</v>
          </cell>
          <cell r="C495" t="str">
            <v>LAN EXTENDER</v>
          </cell>
          <cell r="G495" t="str">
            <v>LAN EXTENDER</v>
          </cell>
          <cell r="H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-1093.9000000000001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10400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</row>
        <row r="496">
          <cell r="A496">
            <v>1700061</v>
          </cell>
          <cell r="H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10400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</row>
        <row r="497">
          <cell r="A497">
            <v>1700062</v>
          </cell>
          <cell r="B497" t="str">
            <v>1700062</v>
          </cell>
          <cell r="C497" t="str">
            <v>RADIO MODEM</v>
          </cell>
          <cell r="G497" t="str">
            <v>RADIO MODEM</v>
          </cell>
          <cell r="H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-3262.58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34801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</row>
        <row r="498">
          <cell r="A498">
            <v>1700062</v>
          </cell>
          <cell r="H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34801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</row>
        <row r="499">
          <cell r="A499">
            <v>1700063</v>
          </cell>
          <cell r="B499" t="str">
            <v>1700063</v>
          </cell>
          <cell r="C499" t="str">
            <v>FIBER OPTIC TRANCEIVER</v>
          </cell>
          <cell r="G499" t="str">
            <v>FIBER OPTIC TRANCEIVER</v>
          </cell>
          <cell r="H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-478.28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5000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</row>
        <row r="500">
          <cell r="A500">
            <v>1700063</v>
          </cell>
          <cell r="H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5000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</row>
        <row r="501">
          <cell r="A501">
            <v>1700064</v>
          </cell>
          <cell r="B501" t="str">
            <v>1700064</v>
          </cell>
          <cell r="C501" t="str">
            <v>1700064</v>
          </cell>
          <cell r="G501" t="str">
            <v>Switch</v>
          </cell>
        </row>
        <row r="502">
          <cell r="A502">
            <v>1700065</v>
          </cell>
          <cell r="B502" t="str">
            <v>1700065</v>
          </cell>
          <cell r="G502" t="str">
            <v>CISCO ROUTER</v>
          </cell>
          <cell r="H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-8504.35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85500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</row>
        <row r="503">
          <cell r="A503">
            <v>1700065</v>
          </cell>
          <cell r="H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85500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</row>
        <row r="504">
          <cell r="A504">
            <v>1700066</v>
          </cell>
          <cell r="B504" t="str">
            <v>1700066</v>
          </cell>
          <cell r="G504" t="str">
            <v>OPTIMUX</v>
          </cell>
          <cell r="H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-4169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49500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</row>
        <row r="505">
          <cell r="A505">
            <v>1700066</v>
          </cell>
          <cell r="H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49500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</row>
        <row r="506">
          <cell r="A506">
            <v>1700067</v>
          </cell>
          <cell r="B506" t="str">
            <v>1700067</v>
          </cell>
          <cell r="G506" t="str">
            <v>OFC JOINT CLOSURE</v>
          </cell>
          <cell r="H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-344.36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3600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</row>
        <row r="507">
          <cell r="A507">
            <v>1700067</v>
          </cell>
          <cell r="H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3600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</row>
        <row r="508">
          <cell r="A508">
            <v>1700068</v>
          </cell>
          <cell r="B508" t="str">
            <v>1700068</v>
          </cell>
          <cell r="G508" t="str">
            <v>TERMINATION BOX(LIU)</v>
          </cell>
          <cell r="H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-172.18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1800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</row>
        <row r="509">
          <cell r="A509">
            <v>1700068</v>
          </cell>
          <cell r="H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1800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</row>
        <row r="510">
          <cell r="A510">
            <v>1700069</v>
          </cell>
          <cell r="B510" t="str">
            <v>1700069</v>
          </cell>
          <cell r="G510" t="str">
            <v>SC-SC PATCH CORD</v>
          </cell>
          <cell r="H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-473.5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4950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</row>
        <row r="511">
          <cell r="A511">
            <v>1700069</v>
          </cell>
          <cell r="H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4950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</row>
        <row r="512">
          <cell r="A512">
            <v>1700070</v>
          </cell>
          <cell r="B512" t="str">
            <v>1700070</v>
          </cell>
          <cell r="G512" t="str">
            <v>FIBER SPILICING</v>
          </cell>
          <cell r="H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-568.20000000000005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5940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</row>
        <row r="513">
          <cell r="A513">
            <v>1700070</v>
          </cell>
          <cell r="H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5940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</row>
        <row r="514">
          <cell r="A514">
            <v>1700071</v>
          </cell>
          <cell r="B514" t="str">
            <v>1700071</v>
          </cell>
          <cell r="G514" t="str">
            <v>CONVERTER</v>
          </cell>
          <cell r="H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-3205.12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38403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</row>
        <row r="515">
          <cell r="A515">
            <v>1700071</v>
          </cell>
          <cell r="H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38403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</row>
        <row r="516">
          <cell r="A516">
            <v>1700072</v>
          </cell>
          <cell r="B516" t="str">
            <v>1700072</v>
          </cell>
          <cell r="G516" t="str">
            <v>VPN ROUTER</v>
          </cell>
          <cell r="H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-498.55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6289.43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</row>
        <row r="517">
          <cell r="A517">
            <v>1700072</v>
          </cell>
          <cell r="H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6289.43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</row>
        <row r="518">
          <cell r="A518">
            <v>1700073</v>
          </cell>
          <cell r="B518" t="str">
            <v>1700073</v>
          </cell>
          <cell r="G518" t="str">
            <v>Optimux</v>
          </cell>
          <cell r="H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-9015.14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113729.98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</row>
        <row r="519">
          <cell r="A519">
            <v>1700073</v>
          </cell>
          <cell r="H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113729.98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</row>
        <row r="520">
          <cell r="A520">
            <v>1700074</v>
          </cell>
          <cell r="B520" t="str">
            <v>1700074</v>
          </cell>
          <cell r="G520" t="str">
            <v>CONVERTER</v>
          </cell>
        </row>
        <row r="521">
          <cell r="A521">
            <v>1700075</v>
          </cell>
          <cell r="B521" t="str">
            <v>1700075</v>
          </cell>
          <cell r="G521" t="str">
            <v>CONVERTER</v>
          </cell>
          <cell r="H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-2522.62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31823.99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</row>
        <row r="522">
          <cell r="A522">
            <v>1700075</v>
          </cell>
          <cell r="H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31823.99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</row>
        <row r="523">
          <cell r="A523">
            <v>1700076</v>
          </cell>
          <cell r="B523" t="str">
            <v>1700076</v>
          </cell>
          <cell r="G523" t="str">
            <v>CONVERTER</v>
          </cell>
          <cell r="H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-2522.62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31823.99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</row>
        <row r="524">
          <cell r="A524">
            <v>1700076</v>
          </cell>
          <cell r="H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31823.99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</row>
        <row r="525">
          <cell r="A525">
            <v>1700077</v>
          </cell>
          <cell r="B525" t="str">
            <v>1700077</v>
          </cell>
          <cell r="G525" t="str">
            <v>CISCO ROUTER</v>
          </cell>
          <cell r="H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-3826.43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47139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</row>
        <row r="526">
          <cell r="A526">
            <v>1700077</v>
          </cell>
          <cell r="H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47139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</row>
        <row r="527">
          <cell r="A527">
            <v>1700078</v>
          </cell>
          <cell r="B527" t="str">
            <v>1700078</v>
          </cell>
          <cell r="G527" t="str">
            <v>WAN INTERFACE CARD</v>
          </cell>
          <cell r="H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-3859.8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47550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</row>
        <row r="528">
          <cell r="A528">
            <v>1700078</v>
          </cell>
          <cell r="H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47550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</row>
        <row r="529">
          <cell r="A529">
            <v>1700079</v>
          </cell>
          <cell r="B529" t="str">
            <v>1700079</v>
          </cell>
          <cell r="G529" t="str">
            <v>CISCO 24 PORT SWITCH2960-24TTL</v>
          </cell>
          <cell r="H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-3515.7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43311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</row>
        <row r="530">
          <cell r="A530">
            <v>1700079</v>
          </cell>
          <cell r="H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43311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</row>
        <row r="531">
          <cell r="A531">
            <v>1700080</v>
          </cell>
          <cell r="B531" t="str">
            <v>1700080</v>
          </cell>
          <cell r="G531" t="str">
            <v>RADIO MODAM</v>
          </cell>
          <cell r="H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-731.7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15000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</row>
        <row r="532">
          <cell r="A532">
            <v>1700080</v>
          </cell>
          <cell r="H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15000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</row>
        <row r="533">
          <cell r="A533">
            <v>1700081</v>
          </cell>
          <cell r="B533" t="str">
            <v>1700081</v>
          </cell>
          <cell r="G533" t="str">
            <v>POWER AMPLIFIRE</v>
          </cell>
          <cell r="H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15600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</row>
        <row r="534">
          <cell r="A534">
            <v>1700081</v>
          </cell>
          <cell r="H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15600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</row>
        <row r="535">
          <cell r="A535">
            <v>1700082</v>
          </cell>
          <cell r="B535" t="str">
            <v>1700082</v>
          </cell>
          <cell r="G535" t="str">
            <v>Ethernet Converter</v>
          </cell>
          <cell r="H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-3018.28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60000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</row>
        <row r="536">
          <cell r="A536">
            <v>1700082</v>
          </cell>
          <cell r="H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60000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</row>
        <row r="537">
          <cell r="A537">
            <v>1700083</v>
          </cell>
          <cell r="B537" t="str">
            <v>1700083</v>
          </cell>
          <cell r="G537" t="str">
            <v>UPS - 2KVA  Gandhidham Pop</v>
          </cell>
          <cell r="H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-3591.48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77885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</row>
        <row r="538">
          <cell r="A538">
            <v>1700083</v>
          </cell>
          <cell r="H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77885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</row>
        <row r="539">
          <cell r="A539">
            <v>1700084</v>
          </cell>
          <cell r="B539" t="str">
            <v>1700084</v>
          </cell>
          <cell r="G539" t="str">
            <v>Ethernet Converter</v>
          </cell>
          <cell r="H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121160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</row>
        <row r="540">
          <cell r="A540">
            <v>1700084</v>
          </cell>
          <cell r="H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121160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</row>
        <row r="541">
          <cell r="A541">
            <v>1700085</v>
          </cell>
          <cell r="B541" t="str">
            <v>1700085</v>
          </cell>
          <cell r="G541" t="str">
            <v>Cisco Router - 2801</v>
          </cell>
          <cell r="H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75920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</row>
        <row r="542">
          <cell r="A542">
            <v>1700085</v>
          </cell>
          <cell r="H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75920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</row>
        <row r="543">
          <cell r="A543">
            <v>1700086</v>
          </cell>
          <cell r="B543" t="str">
            <v>1700086</v>
          </cell>
          <cell r="G543" t="str">
            <v>WIC 2 T Card</v>
          </cell>
          <cell r="H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-222.78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26572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</row>
        <row r="544">
          <cell r="A544">
            <v>1700086</v>
          </cell>
          <cell r="H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26572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</row>
        <row r="545">
          <cell r="A545">
            <v>1700087</v>
          </cell>
          <cell r="B545" t="str">
            <v>1700087</v>
          </cell>
          <cell r="G545" t="str">
            <v>Rack -42U</v>
          </cell>
          <cell r="H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-222.78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26572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</row>
        <row r="546">
          <cell r="A546">
            <v>1700087</v>
          </cell>
          <cell r="H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26572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</row>
        <row r="547">
          <cell r="A547">
            <v>1700088</v>
          </cell>
          <cell r="B547" t="str">
            <v>1700088</v>
          </cell>
          <cell r="G547" t="str">
            <v>Radio Modem -Senao</v>
          </cell>
        </row>
        <row r="548">
          <cell r="A548">
            <v>1700089</v>
          </cell>
          <cell r="B548" t="str">
            <v>1700089</v>
          </cell>
          <cell r="G548" t="str">
            <v>Radio Modem -Senao</v>
          </cell>
        </row>
        <row r="549">
          <cell r="A549">
            <v>1700090</v>
          </cell>
          <cell r="B549" t="str">
            <v>1700090</v>
          </cell>
          <cell r="G549" t="str">
            <v>Radio Modem - NDC 6110</v>
          </cell>
          <cell r="H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-2510.81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18200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</row>
        <row r="550">
          <cell r="A550">
            <v>1700090</v>
          </cell>
          <cell r="H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18200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</row>
        <row r="551">
          <cell r="A551">
            <v>1700091</v>
          </cell>
          <cell r="B551" t="str">
            <v>1700091</v>
          </cell>
          <cell r="G551" t="str">
            <v>Radio Modem - NDC 6110</v>
          </cell>
          <cell r="H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-2510.81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18200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</row>
        <row r="552">
          <cell r="A552">
            <v>1700091</v>
          </cell>
          <cell r="H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18200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</row>
        <row r="553">
          <cell r="A553">
            <v>1800000</v>
          </cell>
          <cell r="B553" t="str">
            <v>1800000</v>
          </cell>
          <cell r="G553" t="str">
            <v>DVD WRITER</v>
          </cell>
          <cell r="H553">
            <v>10850</v>
          </cell>
          <cell r="K553">
            <v>0</v>
          </cell>
          <cell r="L553">
            <v>0</v>
          </cell>
          <cell r="M553">
            <v>-3162.85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-3074.86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</row>
        <row r="554">
          <cell r="A554">
            <v>1800000</v>
          </cell>
          <cell r="H554">
            <v>10850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</row>
        <row r="555">
          <cell r="A555">
            <v>1800000</v>
          </cell>
          <cell r="H555">
            <v>10850</v>
          </cell>
          <cell r="K555">
            <v>0</v>
          </cell>
          <cell r="L555">
            <v>0</v>
          </cell>
          <cell r="M555">
            <v>-6237.71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-1844.92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</row>
        <row r="556">
          <cell r="A556">
            <v>1800000</v>
          </cell>
          <cell r="H556">
            <v>10850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</row>
        <row r="557">
          <cell r="A557">
            <v>1800001</v>
          </cell>
          <cell r="B557" t="str">
            <v>1800001</v>
          </cell>
          <cell r="G557" t="str">
            <v>PRINTER</v>
          </cell>
          <cell r="H557">
            <v>9700</v>
          </cell>
          <cell r="K557">
            <v>0</v>
          </cell>
          <cell r="L557">
            <v>0</v>
          </cell>
          <cell r="M557">
            <v>-2763.84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-2774.46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</row>
        <row r="558">
          <cell r="A558">
            <v>1800001</v>
          </cell>
          <cell r="H558">
            <v>9700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</row>
        <row r="559">
          <cell r="A559">
            <v>1800001</v>
          </cell>
          <cell r="H559">
            <v>9700</v>
          </cell>
          <cell r="K559">
            <v>0</v>
          </cell>
          <cell r="L559">
            <v>0</v>
          </cell>
          <cell r="M559">
            <v>-5538.3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-1664.68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</row>
        <row r="560">
          <cell r="A560">
            <v>1800001</v>
          </cell>
          <cell r="H560">
            <v>9700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</row>
        <row r="561">
          <cell r="A561">
            <v>1800002</v>
          </cell>
          <cell r="B561" t="str">
            <v>1800002</v>
          </cell>
          <cell r="G561" t="str">
            <v>SD RAM</v>
          </cell>
          <cell r="H561">
            <v>7900</v>
          </cell>
          <cell r="K561">
            <v>0</v>
          </cell>
          <cell r="L561">
            <v>0</v>
          </cell>
          <cell r="M561">
            <v>-2173.04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-2290.7800000000002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</row>
        <row r="562">
          <cell r="A562">
            <v>1800002</v>
          </cell>
          <cell r="H562">
            <v>7900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</row>
        <row r="563">
          <cell r="A563">
            <v>1800002</v>
          </cell>
          <cell r="H563">
            <v>7900</v>
          </cell>
          <cell r="K563">
            <v>0</v>
          </cell>
          <cell r="L563">
            <v>0</v>
          </cell>
          <cell r="M563">
            <v>-4463.82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-1374.47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</row>
        <row r="564">
          <cell r="A564">
            <v>1800002</v>
          </cell>
          <cell r="H564">
            <v>7900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</row>
        <row r="565">
          <cell r="A565">
            <v>1800003</v>
          </cell>
          <cell r="B565" t="str">
            <v>1800003</v>
          </cell>
          <cell r="G565" t="str">
            <v>SCSI HDD</v>
          </cell>
          <cell r="H565">
            <v>19950</v>
          </cell>
          <cell r="K565">
            <v>0</v>
          </cell>
          <cell r="L565">
            <v>0</v>
          </cell>
          <cell r="M565">
            <v>-5487.62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-5784.95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</row>
        <row r="566">
          <cell r="A566">
            <v>1800003</v>
          </cell>
          <cell r="H566">
            <v>19950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</row>
        <row r="567">
          <cell r="A567">
            <v>1800003</v>
          </cell>
          <cell r="H567">
            <v>19950</v>
          </cell>
          <cell r="K567">
            <v>0</v>
          </cell>
          <cell r="L567">
            <v>0</v>
          </cell>
          <cell r="M567">
            <v>-11272.57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-3470.97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</row>
        <row r="568">
          <cell r="A568">
            <v>1800003</v>
          </cell>
          <cell r="H568">
            <v>19950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</row>
        <row r="569">
          <cell r="A569">
            <v>1800004</v>
          </cell>
          <cell r="B569" t="str">
            <v>1800004</v>
          </cell>
          <cell r="G569" t="str">
            <v>SEGATE HDD</v>
          </cell>
          <cell r="H569">
            <v>7450</v>
          </cell>
          <cell r="K569">
            <v>0</v>
          </cell>
          <cell r="L569">
            <v>0</v>
          </cell>
          <cell r="M569">
            <v>-1273.6400000000001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-2470.54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</row>
        <row r="570">
          <cell r="A570">
            <v>1800004</v>
          </cell>
          <cell r="H570">
            <v>7450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</row>
        <row r="571">
          <cell r="A571">
            <v>1800004</v>
          </cell>
          <cell r="H571">
            <v>7450</v>
          </cell>
          <cell r="K571">
            <v>0</v>
          </cell>
          <cell r="L571">
            <v>0</v>
          </cell>
          <cell r="M571">
            <v>-3744.18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-1482.33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</row>
        <row r="572">
          <cell r="A572">
            <v>1800004</v>
          </cell>
          <cell r="H572">
            <v>7450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</row>
        <row r="573">
          <cell r="A573">
            <v>1800005</v>
          </cell>
          <cell r="B573" t="str">
            <v>1800005</v>
          </cell>
          <cell r="G573" t="str">
            <v>SD RAM</v>
          </cell>
          <cell r="H573">
            <v>12200</v>
          </cell>
          <cell r="K573">
            <v>0</v>
          </cell>
          <cell r="L573">
            <v>0</v>
          </cell>
          <cell r="M573">
            <v>-2005.48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-4077.81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</row>
        <row r="574">
          <cell r="A574">
            <v>1800005</v>
          </cell>
          <cell r="H574">
            <v>12200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</row>
        <row r="575">
          <cell r="A575">
            <v>1800005</v>
          </cell>
          <cell r="H575">
            <v>12200</v>
          </cell>
          <cell r="K575">
            <v>0</v>
          </cell>
          <cell r="L575">
            <v>0</v>
          </cell>
          <cell r="M575">
            <v>-6083.29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-2446.6799999999998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</row>
        <row r="576">
          <cell r="A576">
            <v>1800005</v>
          </cell>
          <cell r="H576">
            <v>12200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</row>
        <row r="577">
          <cell r="A577">
            <v>1800006</v>
          </cell>
          <cell r="B577" t="str">
            <v>1800006</v>
          </cell>
          <cell r="G577" t="str">
            <v>SEGATE HDD</v>
          </cell>
          <cell r="H577">
            <v>5750</v>
          </cell>
          <cell r="K577">
            <v>0</v>
          </cell>
          <cell r="L577">
            <v>0</v>
          </cell>
          <cell r="M577">
            <v>-938.9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-1924.44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</row>
        <row r="578">
          <cell r="A578">
            <v>1800006</v>
          </cell>
          <cell r="H578">
            <v>5750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</row>
        <row r="579">
          <cell r="A579">
            <v>1800006</v>
          </cell>
          <cell r="H579">
            <v>5750</v>
          </cell>
          <cell r="K579">
            <v>0</v>
          </cell>
          <cell r="L579">
            <v>0</v>
          </cell>
          <cell r="M579">
            <v>-2863.34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-1154.6600000000001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</row>
        <row r="580">
          <cell r="A580">
            <v>1800006</v>
          </cell>
          <cell r="H580">
            <v>5750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</row>
        <row r="581">
          <cell r="A581">
            <v>1800007</v>
          </cell>
          <cell r="B581" t="str">
            <v>1800007</v>
          </cell>
          <cell r="G581" t="str">
            <v>USB STORAGE DEVISE</v>
          </cell>
          <cell r="H581">
            <v>7000</v>
          </cell>
          <cell r="K581">
            <v>0</v>
          </cell>
          <cell r="L581">
            <v>0</v>
          </cell>
          <cell r="M581">
            <v>-1020.27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-2391.89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</row>
        <row r="582">
          <cell r="A582">
            <v>1800007</v>
          </cell>
          <cell r="H582">
            <v>7000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</row>
        <row r="583">
          <cell r="A583">
            <v>1800007</v>
          </cell>
          <cell r="H583">
            <v>7000</v>
          </cell>
          <cell r="K583">
            <v>0</v>
          </cell>
          <cell r="L583">
            <v>0</v>
          </cell>
          <cell r="M583">
            <v>-3412.16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-1435.14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</row>
        <row r="584">
          <cell r="A584">
            <v>1800007</v>
          </cell>
          <cell r="H584">
            <v>7000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</row>
        <row r="585">
          <cell r="A585">
            <v>1800008</v>
          </cell>
          <cell r="B585" t="str">
            <v>1800008</v>
          </cell>
          <cell r="G585" t="str">
            <v>HARD DISK</v>
          </cell>
          <cell r="H585">
            <v>5900</v>
          </cell>
          <cell r="K585">
            <v>0</v>
          </cell>
          <cell r="L585">
            <v>0</v>
          </cell>
          <cell r="M585">
            <v>-407.34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-2197.06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</row>
        <row r="586">
          <cell r="A586">
            <v>1800008</v>
          </cell>
          <cell r="H586">
            <v>5900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</row>
        <row r="587">
          <cell r="A587">
            <v>1800008</v>
          </cell>
          <cell r="H587">
            <v>5900</v>
          </cell>
          <cell r="K587">
            <v>0</v>
          </cell>
          <cell r="L587">
            <v>0</v>
          </cell>
          <cell r="M587">
            <v>-2604.4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-1318.24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</row>
        <row r="588">
          <cell r="A588">
            <v>1800008</v>
          </cell>
          <cell r="H588">
            <v>5900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</row>
        <row r="589">
          <cell r="A589">
            <v>1800009</v>
          </cell>
          <cell r="B589" t="str">
            <v>1800009</v>
          </cell>
          <cell r="G589" t="str">
            <v>PRINTER -SURAT</v>
          </cell>
          <cell r="H589">
            <v>9600</v>
          </cell>
          <cell r="K589">
            <v>0</v>
          </cell>
          <cell r="L589">
            <v>0</v>
          </cell>
          <cell r="M589">
            <v>-757.48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-3537.01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</row>
        <row r="590">
          <cell r="A590">
            <v>1800009</v>
          </cell>
          <cell r="H590">
            <v>9600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</row>
        <row r="591">
          <cell r="A591">
            <v>1800009</v>
          </cell>
          <cell r="H591">
            <v>9600</v>
          </cell>
          <cell r="K591">
            <v>0</v>
          </cell>
          <cell r="L591">
            <v>0</v>
          </cell>
          <cell r="M591">
            <v>-4294.49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-2122.1999999999998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</row>
        <row r="592">
          <cell r="A592">
            <v>1800009</v>
          </cell>
          <cell r="H592">
            <v>9600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</row>
        <row r="593">
          <cell r="A593">
            <v>1800010</v>
          </cell>
          <cell r="B593" t="str">
            <v>1800010</v>
          </cell>
          <cell r="G593" t="str">
            <v>HARD DISK -BARODA</v>
          </cell>
          <cell r="H593">
            <v>8100</v>
          </cell>
          <cell r="K593">
            <v>0</v>
          </cell>
          <cell r="L593">
            <v>0</v>
          </cell>
          <cell r="M593">
            <v>-8100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</row>
        <row r="594">
          <cell r="A594">
            <v>1800010</v>
          </cell>
          <cell r="H594">
            <v>8100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</row>
        <row r="595">
          <cell r="A595">
            <v>1800010</v>
          </cell>
          <cell r="H595">
            <v>8100</v>
          </cell>
          <cell r="K595">
            <v>0</v>
          </cell>
          <cell r="L595">
            <v>0</v>
          </cell>
          <cell r="M595">
            <v>-8100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</row>
        <row r="596">
          <cell r="A596">
            <v>1800010</v>
          </cell>
          <cell r="H596">
            <v>8100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</row>
        <row r="597">
          <cell r="A597">
            <v>1800011</v>
          </cell>
          <cell r="B597" t="str">
            <v>1800011</v>
          </cell>
          <cell r="G597" t="str">
            <v>PRINTER</v>
          </cell>
          <cell r="H597">
            <v>15000</v>
          </cell>
          <cell r="K597">
            <v>0</v>
          </cell>
          <cell r="L597">
            <v>0</v>
          </cell>
          <cell r="M597">
            <v>-10712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-1715.2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</row>
        <row r="598">
          <cell r="A598">
            <v>1800011</v>
          </cell>
          <cell r="H598">
            <v>15000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</row>
        <row r="599">
          <cell r="A599">
            <v>1800011</v>
          </cell>
          <cell r="H599">
            <v>15000</v>
          </cell>
          <cell r="K599">
            <v>0</v>
          </cell>
          <cell r="L599">
            <v>0</v>
          </cell>
          <cell r="M599">
            <v>-12427.2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-1029.1199999999999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</row>
        <row r="600">
          <cell r="A600">
            <v>1800011</v>
          </cell>
          <cell r="H600">
            <v>15000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</row>
        <row r="601">
          <cell r="A601">
            <v>1800012</v>
          </cell>
          <cell r="B601" t="str">
            <v>1800012</v>
          </cell>
          <cell r="G601" t="str">
            <v>COMPUTERS</v>
          </cell>
          <cell r="H601">
            <v>495000</v>
          </cell>
          <cell r="K601">
            <v>0</v>
          </cell>
          <cell r="L601">
            <v>0</v>
          </cell>
          <cell r="M601">
            <v>-333985.32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-64405.87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</row>
        <row r="602">
          <cell r="A602">
            <v>1800012</v>
          </cell>
          <cell r="H602">
            <v>495000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</row>
        <row r="603">
          <cell r="A603">
            <v>1800012</v>
          </cell>
          <cell r="H603">
            <v>495000</v>
          </cell>
          <cell r="K603">
            <v>0</v>
          </cell>
          <cell r="L603">
            <v>0</v>
          </cell>
          <cell r="M603">
            <v>-398391.19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-38643.519999999997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</row>
        <row r="604">
          <cell r="A604">
            <v>1800012</v>
          </cell>
          <cell r="H604">
            <v>495000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</row>
        <row r="605">
          <cell r="A605">
            <v>1800013</v>
          </cell>
          <cell r="B605" t="str">
            <v>1800013</v>
          </cell>
          <cell r="G605" t="str">
            <v>MODEM ( FCD-2L)</v>
          </cell>
          <cell r="H605">
            <v>43000</v>
          </cell>
          <cell r="K605">
            <v>0</v>
          </cell>
          <cell r="L605">
            <v>0</v>
          </cell>
          <cell r="M605">
            <v>-26473.86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-6610.46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</row>
        <row r="606">
          <cell r="A606">
            <v>1800013</v>
          </cell>
          <cell r="H606">
            <v>43000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</row>
        <row r="607">
          <cell r="A607">
            <v>1800013</v>
          </cell>
          <cell r="H607">
            <v>43000</v>
          </cell>
          <cell r="K607">
            <v>0</v>
          </cell>
          <cell r="L607">
            <v>0</v>
          </cell>
          <cell r="M607">
            <v>-33084.32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-3966.27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</row>
        <row r="608">
          <cell r="A608">
            <v>1800013</v>
          </cell>
          <cell r="H608">
            <v>43000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</row>
        <row r="609">
          <cell r="A609">
            <v>1800014</v>
          </cell>
          <cell r="B609" t="str">
            <v>1800014</v>
          </cell>
          <cell r="G609" t="str">
            <v>COMPUTER</v>
          </cell>
          <cell r="H609">
            <v>120500</v>
          </cell>
          <cell r="K609">
            <v>0</v>
          </cell>
          <cell r="L609">
            <v>0</v>
          </cell>
          <cell r="M609">
            <v>-75535.34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-17985.86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</row>
        <row r="610">
          <cell r="A610">
            <v>1800014</v>
          </cell>
          <cell r="H610">
            <v>120500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</row>
        <row r="611">
          <cell r="A611">
            <v>1800014</v>
          </cell>
          <cell r="H611">
            <v>120500</v>
          </cell>
          <cell r="K611">
            <v>0</v>
          </cell>
          <cell r="L611">
            <v>0</v>
          </cell>
          <cell r="M611">
            <v>-93521.2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-10791.52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</row>
        <row r="612">
          <cell r="A612">
            <v>1800014</v>
          </cell>
          <cell r="H612">
            <v>120500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</row>
        <row r="613">
          <cell r="A613">
            <v>1800015</v>
          </cell>
          <cell r="B613" t="str">
            <v>1800015</v>
          </cell>
          <cell r="G613" t="str">
            <v>COMPUTER</v>
          </cell>
          <cell r="H613">
            <v>22900</v>
          </cell>
          <cell r="K613">
            <v>0</v>
          </cell>
          <cell r="L613">
            <v>0</v>
          </cell>
          <cell r="M613">
            <v>-13662.2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-3695.12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</row>
        <row r="614">
          <cell r="A614">
            <v>1800015</v>
          </cell>
          <cell r="H614">
            <v>22900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</row>
        <row r="615">
          <cell r="A615">
            <v>1800015</v>
          </cell>
          <cell r="H615">
            <v>22900</v>
          </cell>
          <cell r="K615">
            <v>0</v>
          </cell>
          <cell r="L615">
            <v>0</v>
          </cell>
          <cell r="M615">
            <v>-17357.32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-2217.0700000000002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</row>
        <row r="616">
          <cell r="A616">
            <v>1800015</v>
          </cell>
          <cell r="H616">
            <v>22900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</row>
        <row r="617">
          <cell r="A617">
            <v>1800016</v>
          </cell>
          <cell r="B617" t="str">
            <v>1800016</v>
          </cell>
          <cell r="G617" t="str">
            <v>COMPUTER</v>
          </cell>
          <cell r="H617">
            <v>44250</v>
          </cell>
          <cell r="K617">
            <v>0</v>
          </cell>
          <cell r="L617">
            <v>0</v>
          </cell>
          <cell r="M617">
            <v>-24275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-7990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</row>
        <row r="618">
          <cell r="A618">
            <v>1800016</v>
          </cell>
          <cell r="H618">
            <v>44250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</row>
        <row r="619">
          <cell r="A619">
            <v>1800016</v>
          </cell>
          <cell r="H619">
            <v>44250</v>
          </cell>
          <cell r="K619">
            <v>0</v>
          </cell>
          <cell r="L619">
            <v>0</v>
          </cell>
          <cell r="M619">
            <v>-32265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-4794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</row>
        <row r="620">
          <cell r="A620">
            <v>1800016</v>
          </cell>
          <cell r="H620">
            <v>44250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</row>
        <row r="621">
          <cell r="A621">
            <v>1800017</v>
          </cell>
          <cell r="B621" t="str">
            <v>1800017</v>
          </cell>
          <cell r="G621" t="str">
            <v>COMPUTER</v>
          </cell>
          <cell r="H621">
            <v>30350</v>
          </cell>
          <cell r="K621">
            <v>0</v>
          </cell>
          <cell r="L621">
            <v>0</v>
          </cell>
          <cell r="M621">
            <v>-12519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-7132.4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</row>
        <row r="622">
          <cell r="A622">
            <v>1800017</v>
          </cell>
          <cell r="H622">
            <v>30350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</row>
        <row r="623">
          <cell r="A623">
            <v>1800017</v>
          </cell>
          <cell r="H623">
            <v>30350</v>
          </cell>
          <cell r="K623">
            <v>0</v>
          </cell>
          <cell r="L623">
            <v>0</v>
          </cell>
          <cell r="M623">
            <v>-19651.400000000001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-4279.4399999999996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</row>
        <row r="624">
          <cell r="A624">
            <v>1800017</v>
          </cell>
          <cell r="H624">
            <v>30350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</row>
        <row r="625">
          <cell r="A625">
            <v>1800018</v>
          </cell>
          <cell r="B625" t="str">
            <v>1800018</v>
          </cell>
          <cell r="G625" t="str">
            <v>WEB CAMERA</v>
          </cell>
          <cell r="H625">
            <v>5500</v>
          </cell>
          <cell r="K625">
            <v>0</v>
          </cell>
          <cell r="L625">
            <v>0</v>
          </cell>
          <cell r="M625">
            <v>-2782.25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-1087.0999999999999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</row>
        <row r="626">
          <cell r="A626">
            <v>1800018</v>
          </cell>
          <cell r="H626">
            <v>5500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</row>
        <row r="627">
          <cell r="A627">
            <v>1800018</v>
          </cell>
          <cell r="H627">
            <v>5500</v>
          </cell>
          <cell r="K627">
            <v>0</v>
          </cell>
          <cell r="L627">
            <v>0</v>
          </cell>
          <cell r="M627">
            <v>-3869.35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-652.26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</row>
        <row r="628">
          <cell r="A628">
            <v>1800018</v>
          </cell>
          <cell r="H628">
            <v>5500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</row>
        <row r="629">
          <cell r="A629">
            <v>1800019</v>
          </cell>
          <cell r="B629" t="str">
            <v>1800019</v>
          </cell>
          <cell r="G629" t="str">
            <v>SERVER SHARER SWITCH</v>
          </cell>
          <cell r="H629">
            <v>9500</v>
          </cell>
          <cell r="K629">
            <v>0</v>
          </cell>
          <cell r="L629">
            <v>0</v>
          </cell>
          <cell r="M629">
            <v>-5486.58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-1605.37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</row>
        <row r="630">
          <cell r="A630">
            <v>1800019</v>
          </cell>
          <cell r="H630">
            <v>9500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</row>
        <row r="631">
          <cell r="A631">
            <v>1800019</v>
          </cell>
          <cell r="H631">
            <v>9500</v>
          </cell>
          <cell r="K631">
            <v>0</v>
          </cell>
          <cell r="L631">
            <v>0</v>
          </cell>
          <cell r="M631">
            <v>-7091.95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-963.22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</row>
        <row r="632">
          <cell r="A632">
            <v>1800019</v>
          </cell>
          <cell r="H632">
            <v>9500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</row>
        <row r="633">
          <cell r="A633">
            <v>1800020</v>
          </cell>
          <cell r="B633" t="str">
            <v>1800020</v>
          </cell>
          <cell r="G633" t="str">
            <v>HARD DISK</v>
          </cell>
          <cell r="H633">
            <v>10500</v>
          </cell>
          <cell r="K633">
            <v>0</v>
          </cell>
          <cell r="L633">
            <v>0</v>
          </cell>
          <cell r="M633">
            <v>-5870.79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-1851.68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</row>
        <row r="634">
          <cell r="A634">
            <v>1800020</v>
          </cell>
          <cell r="H634">
            <v>10500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</row>
        <row r="635">
          <cell r="A635">
            <v>1800020</v>
          </cell>
          <cell r="H635">
            <v>10500</v>
          </cell>
          <cell r="K635">
            <v>0</v>
          </cell>
          <cell r="L635">
            <v>0</v>
          </cell>
          <cell r="M635">
            <v>-7722.47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-1111.01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</row>
        <row r="636">
          <cell r="A636">
            <v>1800020</v>
          </cell>
          <cell r="H636">
            <v>10500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</row>
        <row r="637">
          <cell r="A637">
            <v>1800021</v>
          </cell>
          <cell r="B637" t="str">
            <v>1800021</v>
          </cell>
          <cell r="G637" t="str">
            <v>HARD DISK</v>
          </cell>
          <cell r="H637">
            <v>7500</v>
          </cell>
          <cell r="K637">
            <v>0</v>
          </cell>
          <cell r="L637">
            <v>0</v>
          </cell>
          <cell r="M637">
            <v>-4099.7299999999996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-1360.11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</row>
        <row r="638">
          <cell r="A638">
            <v>1800021</v>
          </cell>
          <cell r="H638">
            <v>7500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</row>
        <row r="639">
          <cell r="A639">
            <v>1800021</v>
          </cell>
          <cell r="H639">
            <v>7500</v>
          </cell>
          <cell r="K639">
            <v>0</v>
          </cell>
          <cell r="L639">
            <v>0</v>
          </cell>
          <cell r="M639">
            <v>-5459.84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-816.06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</row>
        <row r="640">
          <cell r="A640">
            <v>1800021</v>
          </cell>
          <cell r="H640">
            <v>7500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</row>
        <row r="641">
          <cell r="A641">
            <v>1800022</v>
          </cell>
          <cell r="B641" t="str">
            <v>1800022</v>
          </cell>
          <cell r="G641" t="str">
            <v>HARD DISK</v>
          </cell>
          <cell r="H641">
            <v>9800</v>
          </cell>
          <cell r="K641">
            <v>0</v>
          </cell>
          <cell r="L641">
            <v>0</v>
          </cell>
          <cell r="M641">
            <v>-5190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-1844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</row>
        <row r="642">
          <cell r="A642">
            <v>1800022</v>
          </cell>
          <cell r="H642">
            <v>9800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</row>
        <row r="643">
          <cell r="A643">
            <v>1800022</v>
          </cell>
          <cell r="H643">
            <v>9800</v>
          </cell>
          <cell r="K643">
            <v>0</v>
          </cell>
          <cell r="L643">
            <v>0</v>
          </cell>
          <cell r="M643">
            <v>-7034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-1106.4000000000001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</row>
        <row r="644">
          <cell r="A644">
            <v>1800022</v>
          </cell>
          <cell r="H644">
            <v>9800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</row>
        <row r="645">
          <cell r="A645">
            <v>1800023</v>
          </cell>
          <cell r="B645" t="str">
            <v>1800023</v>
          </cell>
          <cell r="G645" t="str">
            <v>COMPUTER RAM &amp; CABINET</v>
          </cell>
          <cell r="H645">
            <v>11470</v>
          </cell>
          <cell r="K645">
            <v>0</v>
          </cell>
          <cell r="L645">
            <v>0</v>
          </cell>
          <cell r="M645">
            <v>-7272.92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-1678.83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</row>
        <row r="646">
          <cell r="A646">
            <v>1800023</v>
          </cell>
          <cell r="H646">
            <v>11470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</row>
        <row r="647">
          <cell r="A647">
            <v>1800023</v>
          </cell>
          <cell r="H647">
            <v>11470</v>
          </cell>
          <cell r="K647">
            <v>0</v>
          </cell>
          <cell r="L647">
            <v>0</v>
          </cell>
          <cell r="M647">
            <v>-8951.75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-1007.3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</row>
        <row r="648">
          <cell r="A648">
            <v>1800023</v>
          </cell>
          <cell r="H648">
            <v>11470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</row>
        <row r="649">
          <cell r="A649">
            <v>1800024</v>
          </cell>
          <cell r="B649" t="str">
            <v>1800024</v>
          </cell>
          <cell r="G649" t="str">
            <v>USB STORAGE DEVISE</v>
          </cell>
          <cell r="H649">
            <v>11500</v>
          </cell>
          <cell r="K649">
            <v>0</v>
          </cell>
          <cell r="L649">
            <v>0</v>
          </cell>
          <cell r="M649">
            <v>-4683.18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-2726.73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</row>
        <row r="650">
          <cell r="A650">
            <v>1800024</v>
          </cell>
          <cell r="H650">
            <v>11500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</row>
        <row r="651">
          <cell r="A651">
            <v>1800024</v>
          </cell>
          <cell r="H651">
            <v>11500</v>
          </cell>
          <cell r="K651">
            <v>0</v>
          </cell>
          <cell r="L651">
            <v>0</v>
          </cell>
          <cell r="M651">
            <v>-7409.91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-1636.04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</row>
        <row r="652">
          <cell r="A652">
            <v>1800024</v>
          </cell>
          <cell r="H652">
            <v>11500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</row>
        <row r="653">
          <cell r="A653">
            <v>1800025</v>
          </cell>
          <cell r="B653" t="str">
            <v>1800025</v>
          </cell>
          <cell r="G653" t="str">
            <v>RAM</v>
          </cell>
          <cell r="H653">
            <v>8600</v>
          </cell>
          <cell r="K653">
            <v>0</v>
          </cell>
          <cell r="L653">
            <v>0</v>
          </cell>
          <cell r="M653">
            <v>-3440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-2064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</row>
        <row r="654">
          <cell r="A654">
            <v>1800025</v>
          </cell>
          <cell r="H654">
            <v>8600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</row>
        <row r="655">
          <cell r="A655">
            <v>1800025</v>
          </cell>
          <cell r="H655">
            <v>8600</v>
          </cell>
          <cell r="K655">
            <v>0</v>
          </cell>
          <cell r="L655">
            <v>0</v>
          </cell>
          <cell r="M655">
            <v>-5504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-1238.4000000000001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</row>
        <row r="656">
          <cell r="A656">
            <v>1800025</v>
          </cell>
          <cell r="H656">
            <v>8600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</row>
        <row r="657">
          <cell r="A657">
            <v>1800026</v>
          </cell>
          <cell r="B657" t="str">
            <v>1800026</v>
          </cell>
          <cell r="G657" t="str">
            <v>USB STORAGE DEVISE</v>
          </cell>
          <cell r="H657">
            <v>9000</v>
          </cell>
          <cell r="K657">
            <v>0</v>
          </cell>
          <cell r="L657">
            <v>0</v>
          </cell>
          <cell r="M657">
            <v>-3244.93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-2302.0300000000002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</row>
        <row r="658">
          <cell r="A658">
            <v>1800026</v>
          </cell>
          <cell r="H658">
            <v>9000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</row>
        <row r="659">
          <cell r="A659">
            <v>1800026</v>
          </cell>
          <cell r="H659">
            <v>9000</v>
          </cell>
          <cell r="K659">
            <v>0</v>
          </cell>
          <cell r="L659">
            <v>0</v>
          </cell>
          <cell r="M659">
            <v>-5546.96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-1381.22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</row>
        <row r="660">
          <cell r="A660">
            <v>1800026</v>
          </cell>
          <cell r="H660">
            <v>9000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</row>
        <row r="661">
          <cell r="A661">
            <v>1800027</v>
          </cell>
          <cell r="B661" t="str">
            <v>1800027</v>
          </cell>
          <cell r="G661" t="str">
            <v>RAM</v>
          </cell>
          <cell r="H661">
            <v>9600</v>
          </cell>
          <cell r="K661">
            <v>0</v>
          </cell>
          <cell r="L661">
            <v>0</v>
          </cell>
          <cell r="M661">
            <v>-9600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</row>
        <row r="662">
          <cell r="A662">
            <v>1800027</v>
          </cell>
          <cell r="H662">
            <v>9600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</row>
        <row r="663">
          <cell r="A663">
            <v>1800027</v>
          </cell>
          <cell r="H663">
            <v>9600</v>
          </cell>
          <cell r="K663">
            <v>0</v>
          </cell>
          <cell r="L663">
            <v>0</v>
          </cell>
          <cell r="M663">
            <v>-9600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</row>
        <row r="664">
          <cell r="A664">
            <v>1800027</v>
          </cell>
          <cell r="H664">
            <v>9600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</row>
        <row r="665">
          <cell r="A665">
            <v>1800028</v>
          </cell>
          <cell r="B665" t="str">
            <v>1800028</v>
          </cell>
          <cell r="G665" t="str">
            <v>RAM</v>
          </cell>
          <cell r="H665">
            <v>21300</v>
          </cell>
          <cell r="K665">
            <v>0</v>
          </cell>
          <cell r="L665">
            <v>0</v>
          </cell>
          <cell r="M665">
            <v>-6932.71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-5746.92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</row>
        <row r="666">
          <cell r="A666">
            <v>1800028</v>
          </cell>
          <cell r="H666">
            <v>21300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</row>
        <row r="667">
          <cell r="A667">
            <v>1800028</v>
          </cell>
          <cell r="H667">
            <v>21300</v>
          </cell>
          <cell r="K667">
            <v>0</v>
          </cell>
          <cell r="L667">
            <v>0</v>
          </cell>
          <cell r="M667">
            <v>-12679.63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-3448.15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</row>
        <row r="668">
          <cell r="A668">
            <v>1800028</v>
          </cell>
          <cell r="H668">
            <v>21300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</row>
        <row r="669">
          <cell r="A669">
            <v>1800029</v>
          </cell>
          <cell r="B669" t="str">
            <v>1800029</v>
          </cell>
          <cell r="G669" t="str">
            <v>UPS - Ahmedabad</v>
          </cell>
          <cell r="H669">
            <v>19000</v>
          </cell>
          <cell r="K669">
            <v>0</v>
          </cell>
          <cell r="L669">
            <v>0</v>
          </cell>
          <cell r="M669">
            <v>-14896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-4607.5200000000004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13600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</row>
        <row r="670">
          <cell r="A670">
            <v>1800029</v>
          </cell>
          <cell r="H670">
            <v>19000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13600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</row>
        <row r="671">
          <cell r="A671">
            <v>1800029</v>
          </cell>
          <cell r="H671">
            <v>32600</v>
          </cell>
          <cell r="K671">
            <v>0</v>
          </cell>
          <cell r="L671">
            <v>0</v>
          </cell>
          <cell r="M671">
            <v>-19503.52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-5238.59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</row>
        <row r="672">
          <cell r="A672">
            <v>1800029</v>
          </cell>
          <cell r="H672">
            <v>32600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</row>
        <row r="673">
          <cell r="A673">
            <v>1800030</v>
          </cell>
          <cell r="B673" t="str">
            <v>1800030</v>
          </cell>
          <cell r="G673" t="str">
            <v>UPS - Ahmedabad</v>
          </cell>
          <cell r="H673">
            <v>3500</v>
          </cell>
          <cell r="K673">
            <v>0</v>
          </cell>
          <cell r="L673">
            <v>0</v>
          </cell>
          <cell r="M673">
            <v>-3500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</row>
        <row r="674">
          <cell r="A674">
            <v>1800030</v>
          </cell>
          <cell r="H674">
            <v>3500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</row>
        <row r="675">
          <cell r="A675">
            <v>1800030</v>
          </cell>
          <cell r="H675">
            <v>3500</v>
          </cell>
          <cell r="K675">
            <v>0</v>
          </cell>
          <cell r="L675">
            <v>0</v>
          </cell>
          <cell r="M675">
            <v>-3500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</row>
        <row r="676">
          <cell r="A676">
            <v>1800030</v>
          </cell>
          <cell r="H676">
            <v>3500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</row>
        <row r="677">
          <cell r="A677">
            <v>1800031</v>
          </cell>
          <cell r="B677" t="str">
            <v>1800031</v>
          </cell>
          <cell r="G677" t="str">
            <v>BATTERY - BARODA</v>
          </cell>
          <cell r="H677">
            <v>46000</v>
          </cell>
          <cell r="K677">
            <v>0</v>
          </cell>
          <cell r="L677">
            <v>0</v>
          </cell>
          <cell r="M677">
            <v>-27443.73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-7422.51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</row>
        <row r="678">
          <cell r="A678">
            <v>1800031</v>
          </cell>
          <cell r="H678">
            <v>46000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</row>
        <row r="679">
          <cell r="A679">
            <v>1800031</v>
          </cell>
          <cell r="H679">
            <v>46000</v>
          </cell>
          <cell r="K679">
            <v>0</v>
          </cell>
          <cell r="L679">
            <v>0</v>
          </cell>
          <cell r="M679">
            <v>-34866.239999999998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-4453.5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</row>
        <row r="680">
          <cell r="A680">
            <v>1800031</v>
          </cell>
          <cell r="H680">
            <v>46000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</row>
        <row r="681">
          <cell r="A681">
            <v>1800032</v>
          </cell>
          <cell r="B681" t="str">
            <v>1800032</v>
          </cell>
          <cell r="G681" t="str">
            <v>UPS - AHMEDABAD</v>
          </cell>
          <cell r="H681">
            <v>8650</v>
          </cell>
          <cell r="K681">
            <v>0</v>
          </cell>
          <cell r="L681">
            <v>0</v>
          </cell>
          <cell r="M681">
            <v>-3801.26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-1939.5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</row>
        <row r="682">
          <cell r="A682">
            <v>1800032</v>
          </cell>
          <cell r="H682">
            <v>8650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</row>
        <row r="683">
          <cell r="A683">
            <v>1800032</v>
          </cell>
          <cell r="H683">
            <v>8650</v>
          </cell>
          <cell r="K683">
            <v>0</v>
          </cell>
          <cell r="L683">
            <v>0</v>
          </cell>
          <cell r="M683">
            <v>-5740.76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-1163.7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</row>
        <row r="684">
          <cell r="A684">
            <v>1800032</v>
          </cell>
          <cell r="H684">
            <v>8650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</row>
        <row r="685">
          <cell r="A685">
            <v>1800033</v>
          </cell>
          <cell r="B685" t="str">
            <v>1800033</v>
          </cell>
          <cell r="G685" t="str">
            <v>USB STORAGE DEVISE</v>
          </cell>
          <cell r="H685">
            <v>9500</v>
          </cell>
          <cell r="K685">
            <v>0</v>
          </cell>
          <cell r="L685">
            <v>0</v>
          </cell>
          <cell r="M685">
            <v>-9500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</row>
        <row r="686">
          <cell r="A686">
            <v>1800033</v>
          </cell>
          <cell r="H686">
            <v>9500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</row>
        <row r="687">
          <cell r="A687">
            <v>1800033</v>
          </cell>
          <cell r="H687">
            <v>9500</v>
          </cell>
          <cell r="K687">
            <v>0</v>
          </cell>
          <cell r="L687">
            <v>0</v>
          </cell>
          <cell r="M687">
            <v>-9500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</row>
        <row r="688">
          <cell r="A688">
            <v>1800033</v>
          </cell>
          <cell r="H688">
            <v>9500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</row>
        <row r="689">
          <cell r="A689">
            <v>1800034</v>
          </cell>
          <cell r="B689" t="str">
            <v>1800034</v>
          </cell>
          <cell r="G689" t="str">
            <v>PRINTER -AHMEDABD</v>
          </cell>
          <cell r="H689">
            <v>9500</v>
          </cell>
          <cell r="K689">
            <v>0</v>
          </cell>
          <cell r="L689">
            <v>0</v>
          </cell>
          <cell r="M689">
            <v>-374.79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-3650.08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</row>
        <row r="690">
          <cell r="A690">
            <v>1800034</v>
          </cell>
          <cell r="H690">
            <v>9500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</row>
        <row r="691">
          <cell r="A691">
            <v>1800034</v>
          </cell>
          <cell r="H691">
            <v>9500</v>
          </cell>
          <cell r="K691">
            <v>0</v>
          </cell>
          <cell r="L691">
            <v>0</v>
          </cell>
          <cell r="M691">
            <v>-4024.87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-2190.0500000000002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</row>
        <row r="692">
          <cell r="A692">
            <v>1800034</v>
          </cell>
          <cell r="H692">
            <v>9500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</row>
        <row r="693">
          <cell r="A693">
            <v>1800035</v>
          </cell>
          <cell r="B693" t="str">
            <v>1800035</v>
          </cell>
          <cell r="G693" t="str">
            <v>LAPTOP -VAPI</v>
          </cell>
          <cell r="H693">
            <v>35880</v>
          </cell>
          <cell r="K693">
            <v>0</v>
          </cell>
          <cell r="L693">
            <v>0</v>
          </cell>
          <cell r="M693">
            <v>-1651.46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-13691.42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</row>
        <row r="694">
          <cell r="A694">
            <v>1800035</v>
          </cell>
          <cell r="H694">
            <v>35880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</row>
        <row r="695">
          <cell r="A695">
            <v>1800035</v>
          </cell>
          <cell r="H695">
            <v>35880</v>
          </cell>
          <cell r="K695">
            <v>0</v>
          </cell>
          <cell r="L695">
            <v>0</v>
          </cell>
          <cell r="M695">
            <v>-15342.88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-8214.85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</row>
        <row r="696">
          <cell r="A696">
            <v>1800035</v>
          </cell>
          <cell r="H696">
            <v>35880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</row>
        <row r="697">
          <cell r="A697">
            <v>1800036</v>
          </cell>
          <cell r="B697" t="str">
            <v>1800036</v>
          </cell>
          <cell r="G697" t="str">
            <v>COMPUTER -SERVER</v>
          </cell>
          <cell r="H697">
            <v>18100</v>
          </cell>
          <cell r="K697">
            <v>0</v>
          </cell>
          <cell r="L697">
            <v>0</v>
          </cell>
          <cell r="M697">
            <v>-416.55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-7073.38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</row>
        <row r="698">
          <cell r="A698">
            <v>1800036</v>
          </cell>
          <cell r="H698">
            <v>18100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</row>
        <row r="699">
          <cell r="A699">
            <v>1800036</v>
          </cell>
          <cell r="H699">
            <v>18100</v>
          </cell>
          <cell r="K699">
            <v>0</v>
          </cell>
          <cell r="L699">
            <v>0</v>
          </cell>
          <cell r="M699">
            <v>-7489.93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-4244.03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</row>
        <row r="700">
          <cell r="A700">
            <v>1800036</v>
          </cell>
          <cell r="H700">
            <v>18100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</row>
        <row r="701">
          <cell r="A701">
            <v>1800037</v>
          </cell>
          <cell r="B701" t="str">
            <v>1800037</v>
          </cell>
          <cell r="G701" t="str">
            <v>COMPUTER - BARODA</v>
          </cell>
          <cell r="H701">
            <v>12575</v>
          </cell>
          <cell r="K701">
            <v>0</v>
          </cell>
          <cell r="L701">
            <v>0</v>
          </cell>
          <cell r="M701">
            <v>-551.23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-4809.51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</row>
        <row r="702">
          <cell r="A702">
            <v>1800037</v>
          </cell>
          <cell r="H702">
            <v>12575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</row>
        <row r="703">
          <cell r="A703">
            <v>1800037</v>
          </cell>
          <cell r="H703">
            <v>12575</v>
          </cell>
          <cell r="K703">
            <v>0</v>
          </cell>
          <cell r="L703">
            <v>0</v>
          </cell>
          <cell r="M703">
            <v>-5360.74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-2885.7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</row>
        <row r="704">
          <cell r="A704">
            <v>1800037</v>
          </cell>
          <cell r="H704">
            <v>12575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</row>
        <row r="705">
          <cell r="A705">
            <v>1800038</v>
          </cell>
          <cell r="B705" t="str">
            <v>1800038</v>
          </cell>
          <cell r="G705" t="str">
            <v>PEN - DRIVE</v>
          </cell>
          <cell r="H705">
            <v>6400</v>
          </cell>
          <cell r="K705">
            <v>0</v>
          </cell>
          <cell r="L705">
            <v>0</v>
          </cell>
          <cell r="M705">
            <v>-133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-2506.8000000000002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</row>
        <row r="706">
          <cell r="A706">
            <v>1800038</v>
          </cell>
          <cell r="H706">
            <v>6400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</row>
        <row r="707">
          <cell r="A707">
            <v>1800038</v>
          </cell>
          <cell r="H707">
            <v>6400</v>
          </cell>
          <cell r="K707">
            <v>0</v>
          </cell>
          <cell r="L707">
            <v>0</v>
          </cell>
          <cell r="M707">
            <v>-2639.8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-1504.08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</row>
        <row r="708">
          <cell r="A708">
            <v>1800038</v>
          </cell>
          <cell r="H708">
            <v>6400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</row>
        <row r="709">
          <cell r="A709">
            <v>1800039</v>
          </cell>
          <cell r="B709" t="str">
            <v>1800039</v>
          </cell>
          <cell r="G709" t="str">
            <v>SEGATE HDD -BARODA</v>
          </cell>
          <cell r="H709">
            <v>11250</v>
          </cell>
          <cell r="K709">
            <v>0</v>
          </cell>
          <cell r="L709">
            <v>0</v>
          </cell>
          <cell r="M709">
            <v>-147.94999999999999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-4440.82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</row>
        <row r="710">
          <cell r="A710">
            <v>1800039</v>
          </cell>
          <cell r="H710">
            <v>11250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</row>
        <row r="711">
          <cell r="A711">
            <v>1800039</v>
          </cell>
          <cell r="H711">
            <v>11250</v>
          </cell>
          <cell r="K711">
            <v>0</v>
          </cell>
          <cell r="L711">
            <v>0</v>
          </cell>
          <cell r="M711">
            <v>-4588.7700000000004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-2664.49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</row>
        <row r="712">
          <cell r="A712">
            <v>1800039</v>
          </cell>
          <cell r="H712">
            <v>11250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</row>
        <row r="713">
          <cell r="A713">
            <v>1800040</v>
          </cell>
          <cell r="B713" t="str">
            <v>1800040</v>
          </cell>
          <cell r="G713" t="str">
            <v>MONITOR - LCD SILVER</v>
          </cell>
          <cell r="H713">
            <v>12700</v>
          </cell>
          <cell r="K713">
            <v>0</v>
          </cell>
          <cell r="L713">
            <v>0</v>
          </cell>
          <cell r="M713">
            <v>-389.7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-4924.12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</row>
        <row r="714">
          <cell r="A714">
            <v>1800040</v>
          </cell>
          <cell r="H714">
            <v>12700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</row>
        <row r="715">
          <cell r="A715">
            <v>1800040</v>
          </cell>
          <cell r="H715">
            <v>12700</v>
          </cell>
          <cell r="K715">
            <v>0</v>
          </cell>
          <cell r="L715">
            <v>0</v>
          </cell>
          <cell r="M715">
            <v>-5313.82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-2954.47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</row>
        <row r="716">
          <cell r="A716">
            <v>1800040</v>
          </cell>
          <cell r="H716">
            <v>12700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</row>
        <row r="717">
          <cell r="A717">
            <v>1800041</v>
          </cell>
          <cell r="B717" t="str">
            <v>1800041</v>
          </cell>
          <cell r="G717" t="str">
            <v>PHOTOSMART PRINTER</v>
          </cell>
          <cell r="H717">
            <v>6950</v>
          </cell>
          <cell r="K717">
            <v>0</v>
          </cell>
          <cell r="L717">
            <v>0</v>
          </cell>
          <cell r="M717">
            <v>-15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-2774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</row>
        <row r="718">
          <cell r="A718">
            <v>1800041</v>
          </cell>
          <cell r="H718">
            <v>6950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</row>
        <row r="719">
          <cell r="A719">
            <v>1800041</v>
          </cell>
          <cell r="H719">
            <v>6950</v>
          </cell>
          <cell r="K719">
            <v>0</v>
          </cell>
          <cell r="L719">
            <v>0</v>
          </cell>
          <cell r="M719">
            <v>-2789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-1664.4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</row>
        <row r="720">
          <cell r="A720">
            <v>1800041</v>
          </cell>
          <cell r="H720">
            <v>6950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</row>
        <row r="721">
          <cell r="A721">
            <v>1800042</v>
          </cell>
          <cell r="B721" t="str">
            <v>1800042</v>
          </cell>
          <cell r="G721" t="str">
            <v>LINUX VER. 7.3</v>
          </cell>
          <cell r="H721">
            <v>8300</v>
          </cell>
          <cell r="K721">
            <v>0</v>
          </cell>
          <cell r="L721">
            <v>0</v>
          </cell>
          <cell r="M721">
            <v>-5662.37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-1055.05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</row>
        <row r="722">
          <cell r="A722">
            <v>1800042</v>
          </cell>
          <cell r="H722">
            <v>8300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</row>
        <row r="723">
          <cell r="A723">
            <v>1800042</v>
          </cell>
          <cell r="H723">
            <v>8300</v>
          </cell>
          <cell r="K723">
            <v>0</v>
          </cell>
          <cell r="L723">
            <v>0</v>
          </cell>
          <cell r="M723">
            <v>-6717.42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-633.03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</row>
        <row r="724">
          <cell r="A724">
            <v>1800042</v>
          </cell>
          <cell r="H724">
            <v>8300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</row>
        <row r="725">
          <cell r="A725">
            <v>1800043</v>
          </cell>
          <cell r="B725" t="str">
            <v>1800043</v>
          </cell>
          <cell r="G725" t="str">
            <v>INTERSCAN VIRUS</v>
          </cell>
          <cell r="H725">
            <v>350700</v>
          </cell>
          <cell r="K725">
            <v>0</v>
          </cell>
          <cell r="L725">
            <v>0</v>
          </cell>
          <cell r="M725">
            <v>-235378.31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-46128.68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</row>
        <row r="726">
          <cell r="A726">
            <v>1800043</v>
          </cell>
          <cell r="H726">
            <v>350700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</row>
        <row r="727">
          <cell r="A727">
            <v>1800043</v>
          </cell>
          <cell r="H727">
            <v>350700</v>
          </cell>
          <cell r="K727">
            <v>0</v>
          </cell>
          <cell r="L727">
            <v>0</v>
          </cell>
          <cell r="M727">
            <v>-281506.99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-27677.200000000001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</row>
        <row r="728">
          <cell r="A728">
            <v>1800043</v>
          </cell>
          <cell r="H728">
            <v>350700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</row>
        <row r="729">
          <cell r="A729">
            <v>1800044</v>
          </cell>
          <cell r="B729" t="str">
            <v>1800044</v>
          </cell>
          <cell r="G729" t="str">
            <v>TALLY (TDS SOFTWARE)</v>
          </cell>
          <cell r="H729">
            <v>5940</v>
          </cell>
          <cell r="K729">
            <v>0</v>
          </cell>
          <cell r="L729">
            <v>0</v>
          </cell>
          <cell r="M729">
            <v>-3963.3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-790.68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</row>
        <row r="730">
          <cell r="A730">
            <v>1800044</v>
          </cell>
          <cell r="H730">
            <v>5940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</row>
        <row r="731">
          <cell r="A731">
            <v>1800044</v>
          </cell>
          <cell r="H731">
            <v>5940</v>
          </cell>
          <cell r="K731">
            <v>0</v>
          </cell>
          <cell r="L731">
            <v>0</v>
          </cell>
          <cell r="M731">
            <v>-4753.9799999999996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-474.41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</row>
        <row r="732">
          <cell r="A732">
            <v>1800044</v>
          </cell>
          <cell r="H732">
            <v>5940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</row>
        <row r="733">
          <cell r="A733">
            <v>1800045</v>
          </cell>
          <cell r="B733" t="str">
            <v>1800045</v>
          </cell>
          <cell r="G733" t="str">
            <v>TALLY</v>
          </cell>
          <cell r="H733">
            <v>19250</v>
          </cell>
          <cell r="K733">
            <v>0</v>
          </cell>
          <cell r="L733">
            <v>0</v>
          </cell>
          <cell r="M733">
            <v>-13914.85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-2134.06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</row>
        <row r="734">
          <cell r="A734">
            <v>1800045</v>
          </cell>
          <cell r="H734">
            <v>19250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</row>
        <row r="735">
          <cell r="A735">
            <v>1800045</v>
          </cell>
          <cell r="H735">
            <v>19250</v>
          </cell>
          <cell r="K735">
            <v>0</v>
          </cell>
          <cell r="L735">
            <v>0</v>
          </cell>
          <cell r="M735">
            <v>-16048.91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-1280.44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</row>
        <row r="736">
          <cell r="A736">
            <v>1800045</v>
          </cell>
          <cell r="H736">
            <v>19250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</row>
        <row r="737">
          <cell r="A737">
            <v>1800046</v>
          </cell>
          <cell r="B737" t="str">
            <v>1800046</v>
          </cell>
          <cell r="G737" t="str">
            <v>TALLY MULTIUSER</v>
          </cell>
          <cell r="H737">
            <v>30500</v>
          </cell>
          <cell r="K737">
            <v>0</v>
          </cell>
          <cell r="L737">
            <v>0</v>
          </cell>
          <cell r="M737">
            <v>-18898.3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-4640.68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</row>
        <row r="738">
          <cell r="A738">
            <v>1800046</v>
          </cell>
          <cell r="H738">
            <v>30500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</row>
        <row r="739">
          <cell r="A739">
            <v>1800046</v>
          </cell>
          <cell r="H739">
            <v>30500</v>
          </cell>
          <cell r="K739">
            <v>0</v>
          </cell>
          <cell r="L739">
            <v>0</v>
          </cell>
          <cell r="M739">
            <v>-23538.98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-2784.41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</row>
        <row r="740">
          <cell r="A740">
            <v>1800046</v>
          </cell>
          <cell r="H740">
            <v>30500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</row>
        <row r="741">
          <cell r="A741">
            <v>1800047</v>
          </cell>
          <cell r="B741" t="str">
            <v>1800047</v>
          </cell>
          <cell r="G741" t="str">
            <v>UPS - Surat</v>
          </cell>
          <cell r="H741">
            <v>22400</v>
          </cell>
          <cell r="K741">
            <v>0</v>
          </cell>
          <cell r="L741">
            <v>0</v>
          </cell>
          <cell r="M741">
            <v>-17562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-1935.2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</row>
        <row r="742">
          <cell r="A742">
            <v>1800047</v>
          </cell>
          <cell r="H742">
            <v>22400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</row>
        <row r="743">
          <cell r="A743">
            <v>1800047</v>
          </cell>
          <cell r="H743">
            <v>22400</v>
          </cell>
          <cell r="K743">
            <v>0</v>
          </cell>
          <cell r="L743">
            <v>0</v>
          </cell>
          <cell r="M743">
            <v>-19497.2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-1161.1199999999999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</row>
        <row r="744">
          <cell r="A744">
            <v>1800047</v>
          </cell>
          <cell r="H744">
            <v>22400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</row>
        <row r="745">
          <cell r="A745">
            <v>1800048</v>
          </cell>
          <cell r="B745" t="str">
            <v>1800048</v>
          </cell>
          <cell r="G745" t="str">
            <v>PRINTER</v>
          </cell>
          <cell r="H745">
            <v>14950</v>
          </cell>
          <cell r="K745">
            <v>0</v>
          </cell>
          <cell r="L745">
            <v>0</v>
          </cell>
          <cell r="M745">
            <v>-10724.02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-1690.39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</row>
        <row r="746">
          <cell r="A746">
            <v>1800048</v>
          </cell>
          <cell r="H746">
            <v>14950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</row>
        <row r="747">
          <cell r="A747">
            <v>1800048</v>
          </cell>
          <cell r="H747">
            <v>14950</v>
          </cell>
          <cell r="K747">
            <v>0</v>
          </cell>
          <cell r="L747">
            <v>0</v>
          </cell>
          <cell r="M747">
            <v>-12414.41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-1014.24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</row>
        <row r="748">
          <cell r="A748">
            <v>1800048</v>
          </cell>
          <cell r="H748">
            <v>14950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</row>
        <row r="749">
          <cell r="A749">
            <v>1800049</v>
          </cell>
          <cell r="B749" t="str">
            <v>1800049</v>
          </cell>
          <cell r="G749" t="str">
            <v>SCANNER &amp; CD WRITERS</v>
          </cell>
          <cell r="H749">
            <v>9102</v>
          </cell>
          <cell r="K749">
            <v>0</v>
          </cell>
          <cell r="L749">
            <v>0</v>
          </cell>
          <cell r="M749">
            <v>-6640.42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-984.63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</row>
        <row r="750">
          <cell r="A750">
            <v>1800049</v>
          </cell>
          <cell r="H750">
            <v>9102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</row>
        <row r="751">
          <cell r="A751">
            <v>1800049</v>
          </cell>
          <cell r="H751">
            <v>9102</v>
          </cell>
          <cell r="K751">
            <v>0</v>
          </cell>
          <cell r="L751">
            <v>0</v>
          </cell>
          <cell r="M751">
            <v>-7625.05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-590.78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</row>
        <row r="752">
          <cell r="A752">
            <v>1800049</v>
          </cell>
          <cell r="H752">
            <v>9102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</row>
        <row r="753">
          <cell r="A753">
            <v>1800050</v>
          </cell>
          <cell r="B753" t="str">
            <v>1800050</v>
          </cell>
          <cell r="G753" t="str">
            <v>Acer Laptop -  2304</v>
          </cell>
          <cell r="H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-12810.96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35000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</row>
        <row r="754">
          <cell r="A754">
            <v>1800050</v>
          </cell>
          <cell r="H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35000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</row>
        <row r="755">
          <cell r="A755">
            <v>1800050</v>
          </cell>
          <cell r="H755">
            <v>35000</v>
          </cell>
          <cell r="K755">
            <v>0</v>
          </cell>
          <cell r="L755">
            <v>0</v>
          </cell>
          <cell r="M755">
            <v>-12810.96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-8875.6200000000008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</row>
        <row r="756">
          <cell r="A756">
            <v>1800050</v>
          </cell>
          <cell r="H756">
            <v>35000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</row>
        <row r="757">
          <cell r="A757">
            <v>1800051</v>
          </cell>
          <cell r="B757" t="str">
            <v>1800051</v>
          </cell>
          <cell r="G757" t="str">
            <v>Hp OfficeJet Printer No. 5510</v>
          </cell>
          <cell r="H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-2679.23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9550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</row>
        <row r="758">
          <cell r="A758">
            <v>1800051</v>
          </cell>
          <cell r="H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9550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</row>
        <row r="759">
          <cell r="A759">
            <v>1800051</v>
          </cell>
          <cell r="H759">
            <v>9550</v>
          </cell>
          <cell r="K759">
            <v>0</v>
          </cell>
          <cell r="L759">
            <v>0</v>
          </cell>
          <cell r="M759">
            <v>-2679.23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-2748.31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</row>
        <row r="760">
          <cell r="A760">
            <v>1800051</v>
          </cell>
          <cell r="H760">
            <v>9550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</row>
        <row r="761">
          <cell r="A761">
            <v>1800052</v>
          </cell>
          <cell r="B761" t="str">
            <v>1800052</v>
          </cell>
          <cell r="G761" t="str">
            <v>Hp OfficeJet Printer No. 5510</v>
          </cell>
          <cell r="H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-2679.23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9550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</row>
        <row r="762">
          <cell r="A762">
            <v>1800052</v>
          </cell>
          <cell r="H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9550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</row>
        <row r="763">
          <cell r="A763">
            <v>1800052</v>
          </cell>
          <cell r="H763">
            <v>9550</v>
          </cell>
          <cell r="K763">
            <v>0</v>
          </cell>
          <cell r="L763">
            <v>0</v>
          </cell>
          <cell r="M763">
            <v>-2679.23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-2748.31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</row>
        <row r="764">
          <cell r="A764">
            <v>1800052</v>
          </cell>
          <cell r="H764">
            <v>9550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</row>
        <row r="765">
          <cell r="A765">
            <v>1800053</v>
          </cell>
          <cell r="B765" t="str">
            <v>1800053</v>
          </cell>
          <cell r="G765" t="str">
            <v>COMPUTER TFT</v>
          </cell>
        </row>
        <row r="766">
          <cell r="A766">
            <v>1800054</v>
          </cell>
          <cell r="B766" t="str">
            <v>1800054</v>
          </cell>
          <cell r="G766" t="str">
            <v>Computer TFT</v>
          </cell>
          <cell r="H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-13847.67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48600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</row>
        <row r="767">
          <cell r="A767">
            <v>1800054</v>
          </cell>
          <cell r="H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48600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</row>
        <row r="768">
          <cell r="A768">
            <v>1800054</v>
          </cell>
          <cell r="H768">
            <v>48600</v>
          </cell>
          <cell r="K768">
            <v>0</v>
          </cell>
          <cell r="L768">
            <v>0</v>
          </cell>
          <cell r="M768">
            <v>-13847.67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-13900.93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</row>
        <row r="769">
          <cell r="A769">
            <v>1800054</v>
          </cell>
          <cell r="H769">
            <v>48600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</row>
        <row r="770">
          <cell r="A770">
            <v>1800055</v>
          </cell>
          <cell r="B770" t="str">
            <v>1800055</v>
          </cell>
          <cell r="G770" t="str">
            <v>Computer TFT</v>
          </cell>
          <cell r="H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-13997.26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49125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</row>
        <row r="771">
          <cell r="A771">
            <v>1800055</v>
          </cell>
          <cell r="H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49125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</row>
        <row r="772">
          <cell r="A772">
            <v>1800055</v>
          </cell>
          <cell r="H772">
            <v>49125</v>
          </cell>
          <cell r="K772">
            <v>0</v>
          </cell>
          <cell r="L772">
            <v>0</v>
          </cell>
          <cell r="M772">
            <v>-13997.26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-14051.1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</row>
        <row r="773">
          <cell r="A773">
            <v>1800055</v>
          </cell>
          <cell r="H773">
            <v>49125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</row>
        <row r="774">
          <cell r="A774">
            <v>1800056</v>
          </cell>
          <cell r="B774" t="str">
            <v>1800056</v>
          </cell>
          <cell r="G774" t="str">
            <v>Computer TFT</v>
          </cell>
          <cell r="H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-13847.67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48600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</row>
        <row r="775">
          <cell r="A775">
            <v>1800056</v>
          </cell>
          <cell r="H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48600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</row>
        <row r="776">
          <cell r="A776">
            <v>1800056</v>
          </cell>
          <cell r="H776">
            <v>48600</v>
          </cell>
          <cell r="K776">
            <v>0</v>
          </cell>
          <cell r="L776">
            <v>0</v>
          </cell>
          <cell r="M776">
            <v>-13847.67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-13900.93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</row>
        <row r="777">
          <cell r="A777">
            <v>1800056</v>
          </cell>
          <cell r="H777">
            <v>48600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</row>
        <row r="778">
          <cell r="A778">
            <v>1800057</v>
          </cell>
          <cell r="B778" t="str">
            <v>1800057</v>
          </cell>
          <cell r="G778" t="str">
            <v>Computer TFT</v>
          </cell>
          <cell r="H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-13997.26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49125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</row>
        <row r="779">
          <cell r="A779">
            <v>1800057</v>
          </cell>
          <cell r="H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49125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</row>
        <row r="780">
          <cell r="A780">
            <v>1800057</v>
          </cell>
          <cell r="H780">
            <v>49125</v>
          </cell>
          <cell r="K780">
            <v>0</v>
          </cell>
          <cell r="L780">
            <v>0</v>
          </cell>
          <cell r="M780">
            <v>-13997.26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-14051.1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</row>
        <row r="781">
          <cell r="A781">
            <v>1800057</v>
          </cell>
          <cell r="H781">
            <v>49125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</row>
        <row r="782">
          <cell r="A782">
            <v>1800058</v>
          </cell>
          <cell r="B782" t="str">
            <v>1800058</v>
          </cell>
          <cell r="G782" t="str">
            <v>Computer TFT</v>
          </cell>
          <cell r="H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-14567.12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51125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</row>
        <row r="783">
          <cell r="A783">
            <v>1800058</v>
          </cell>
          <cell r="H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51125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</row>
        <row r="784">
          <cell r="A784">
            <v>1800058</v>
          </cell>
          <cell r="H784">
            <v>51125</v>
          </cell>
          <cell r="K784">
            <v>0</v>
          </cell>
          <cell r="L784">
            <v>0</v>
          </cell>
          <cell r="M784">
            <v>-14567.12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-14623.15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</row>
        <row r="785">
          <cell r="A785">
            <v>1800058</v>
          </cell>
          <cell r="H785">
            <v>51125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</row>
        <row r="786">
          <cell r="A786">
            <v>1800059</v>
          </cell>
          <cell r="B786" t="str">
            <v>1800059</v>
          </cell>
          <cell r="G786" t="str">
            <v>Computer TFT</v>
          </cell>
          <cell r="H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-13847.67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48600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</row>
        <row r="787">
          <cell r="A787">
            <v>1800059</v>
          </cell>
          <cell r="H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48600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</row>
        <row r="788">
          <cell r="A788">
            <v>1800059</v>
          </cell>
          <cell r="H788">
            <v>48600</v>
          </cell>
          <cell r="K788">
            <v>0</v>
          </cell>
          <cell r="L788">
            <v>0</v>
          </cell>
          <cell r="M788">
            <v>-13847.67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-13900.93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</row>
        <row r="789">
          <cell r="A789">
            <v>1800059</v>
          </cell>
          <cell r="H789">
            <v>48600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</row>
        <row r="790">
          <cell r="A790">
            <v>1800060</v>
          </cell>
          <cell r="B790" t="str">
            <v>1800060</v>
          </cell>
          <cell r="G790" t="str">
            <v>Computer TFT</v>
          </cell>
          <cell r="H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-13847.67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48600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</row>
        <row r="791">
          <cell r="A791">
            <v>1800060</v>
          </cell>
          <cell r="H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48600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</row>
        <row r="792">
          <cell r="A792">
            <v>1800060</v>
          </cell>
          <cell r="H792">
            <v>48600</v>
          </cell>
          <cell r="K792">
            <v>0</v>
          </cell>
          <cell r="L792">
            <v>0</v>
          </cell>
          <cell r="M792">
            <v>-13847.67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-13900.93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</row>
        <row r="793">
          <cell r="A793">
            <v>1800060</v>
          </cell>
          <cell r="H793">
            <v>48600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</row>
        <row r="794">
          <cell r="A794">
            <v>1800061</v>
          </cell>
          <cell r="B794" t="str">
            <v>1800061</v>
          </cell>
          <cell r="G794" t="str">
            <v>Computer TFT</v>
          </cell>
          <cell r="H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-14567.12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51125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</row>
        <row r="795">
          <cell r="A795">
            <v>1800061</v>
          </cell>
          <cell r="H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51125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</row>
        <row r="796">
          <cell r="A796">
            <v>1800061</v>
          </cell>
          <cell r="H796">
            <v>51125</v>
          </cell>
          <cell r="K796">
            <v>0</v>
          </cell>
          <cell r="L796">
            <v>0</v>
          </cell>
          <cell r="M796">
            <v>-14567.12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-14623.15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</row>
        <row r="797">
          <cell r="A797">
            <v>1800061</v>
          </cell>
          <cell r="H797">
            <v>51125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</row>
        <row r="798">
          <cell r="A798">
            <v>1800062</v>
          </cell>
          <cell r="B798" t="str">
            <v>1800062</v>
          </cell>
          <cell r="G798" t="str">
            <v>Computer TFT</v>
          </cell>
          <cell r="H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-13847.67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48600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</row>
        <row r="799">
          <cell r="A799">
            <v>1800062</v>
          </cell>
          <cell r="H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48600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</row>
        <row r="800">
          <cell r="A800">
            <v>1800062</v>
          </cell>
          <cell r="H800">
            <v>48600</v>
          </cell>
          <cell r="K800">
            <v>0</v>
          </cell>
          <cell r="L800">
            <v>0</v>
          </cell>
          <cell r="M800">
            <v>-13847.67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-13900.93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</row>
        <row r="801">
          <cell r="A801">
            <v>1800062</v>
          </cell>
          <cell r="H801">
            <v>48600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</row>
        <row r="802">
          <cell r="A802">
            <v>1800063</v>
          </cell>
          <cell r="B802" t="str">
            <v>1800063</v>
          </cell>
          <cell r="G802" t="str">
            <v>Computer TFT</v>
          </cell>
          <cell r="H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-13847.67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48600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</row>
        <row r="803">
          <cell r="A803">
            <v>1800063</v>
          </cell>
          <cell r="H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48600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</row>
        <row r="804">
          <cell r="A804">
            <v>1800063</v>
          </cell>
          <cell r="H804">
            <v>48600</v>
          </cell>
          <cell r="K804">
            <v>0</v>
          </cell>
          <cell r="L804">
            <v>0</v>
          </cell>
          <cell r="M804">
            <v>-13847.67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-13900.93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</row>
        <row r="805">
          <cell r="A805">
            <v>1800063</v>
          </cell>
          <cell r="H805">
            <v>48600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</row>
        <row r="806">
          <cell r="A806">
            <v>1800064</v>
          </cell>
          <cell r="B806" t="str">
            <v>1800064</v>
          </cell>
          <cell r="G806" t="str">
            <v>Computer TFT</v>
          </cell>
          <cell r="H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-14567.12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51125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</row>
        <row r="807">
          <cell r="A807">
            <v>1800064</v>
          </cell>
          <cell r="H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51125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</row>
        <row r="808">
          <cell r="A808">
            <v>1800064</v>
          </cell>
          <cell r="H808">
            <v>51125</v>
          </cell>
          <cell r="K808">
            <v>0</v>
          </cell>
          <cell r="L808">
            <v>0</v>
          </cell>
          <cell r="M808">
            <v>-14567.12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-14623.15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</row>
        <row r="809">
          <cell r="A809">
            <v>1800064</v>
          </cell>
          <cell r="H809">
            <v>51125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</row>
        <row r="810">
          <cell r="A810">
            <v>1800065</v>
          </cell>
          <cell r="B810" t="str">
            <v>1800065</v>
          </cell>
          <cell r="G810" t="str">
            <v>Computer TFT</v>
          </cell>
          <cell r="H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-13847.67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48600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</row>
        <row r="811">
          <cell r="A811">
            <v>1800065</v>
          </cell>
          <cell r="H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B811">
            <v>48600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</row>
        <row r="812">
          <cell r="A812">
            <v>1800065</v>
          </cell>
          <cell r="H812">
            <v>48600</v>
          </cell>
          <cell r="K812">
            <v>0</v>
          </cell>
          <cell r="L812">
            <v>0</v>
          </cell>
          <cell r="M812">
            <v>-13847.67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-13900.93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</row>
        <row r="813">
          <cell r="A813">
            <v>1800065</v>
          </cell>
          <cell r="H813">
            <v>48600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</row>
        <row r="814">
          <cell r="A814">
            <v>1800066</v>
          </cell>
          <cell r="B814" t="str">
            <v>1800066</v>
          </cell>
          <cell r="G814" t="str">
            <v>Computer TFT</v>
          </cell>
          <cell r="H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-13847.67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48600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</row>
        <row r="815">
          <cell r="A815">
            <v>1800066</v>
          </cell>
          <cell r="H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48600</v>
          </cell>
          <cell r="AC815">
            <v>0</v>
          </cell>
          <cell r="AD815">
            <v>0</v>
          </cell>
          <cell r="AE815">
            <v>0</v>
          </cell>
          <cell r="AF815">
            <v>0</v>
          </cell>
        </row>
        <row r="816">
          <cell r="A816">
            <v>1800066</v>
          </cell>
          <cell r="H816">
            <v>48600</v>
          </cell>
          <cell r="K816">
            <v>0</v>
          </cell>
          <cell r="L816">
            <v>0</v>
          </cell>
          <cell r="M816">
            <v>-13847.67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-13900.93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</row>
        <row r="817">
          <cell r="A817">
            <v>1800066</v>
          </cell>
          <cell r="H817">
            <v>48600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</row>
        <row r="818">
          <cell r="A818">
            <v>1800067</v>
          </cell>
          <cell r="B818" t="str">
            <v>1800067</v>
          </cell>
          <cell r="G818" t="str">
            <v>Computer TFT</v>
          </cell>
          <cell r="H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0</v>
          </cell>
          <cell r="V818">
            <v>-15991.78</v>
          </cell>
          <cell r="W818">
            <v>0</v>
          </cell>
          <cell r="X818">
            <v>0</v>
          </cell>
          <cell r="Y818">
            <v>0</v>
          </cell>
          <cell r="Z818">
            <v>0</v>
          </cell>
          <cell r="AA818">
            <v>0</v>
          </cell>
          <cell r="AB818">
            <v>56125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</row>
        <row r="819">
          <cell r="A819">
            <v>1800067</v>
          </cell>
          <cell r="H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0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56125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</row>
        <row r="820">
          <cell r="A820">
            <v>1800067</v>
          </cell>
          <cell r="H820">
            <v>56125</v>
          </cell>
          <cell r="K820">
            <v>0</v>
          </cell>
          <cell r="L820">
            <v>0</v>
          </cell>
          <cell r="M820">
            <v>-15991.78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-16053.29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</row>
        <row r="821">
          <cell r="A821">
            <v>1800067</v>
          </cell>
          <cell r="H821">
            <v>56125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</row>
        <row r="822">
          <cell r="A822">
            <v>1800068</v>
          </cell>
          <cell r="B822" t="str">
            <v>1800068</v>
          </cell>
          <cell r="G822" t="str">
            <v>Computer TFT</v>
          </cell>
          <cell r="H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0</v>
          </cell>
          <cell r="V822">
            <v>-15991.78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B822">
            <v>56125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</row>
        <row r="823">
          <cell r="A823">
            <v>1800068</v>
          </cell>
          <cell r="H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0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>
            <v>56125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</row>
        <row r="824">
          <cell r="A824">
            <v>1800068</v>
          </cell>
          <cell r="H824">
            <v>56125</v>
          </cell>
          <cell r="K824">
            <v>0</v>
          </cell>
          <cell r="L824">
            <v>0</v>
          </cell>
          <cell r="M824">
            <v>-15991.78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-16053.29</v>
          </cell>
          <cell r="W824">
            <v>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</row>
        <row r="825">
          <cell r="A825">
            <v>1800068</v>
          </cell>
          <cell r="H825">
            <v>56125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</row>
        <row r="826">
          <cell r="A826">
            <v>1800069</v>
          </cell>
          <cell r="B826" t="str">
            <v>1800069</v>
          </cell>
          <cell r="G826" t="str">
            <v>Network Laser Jet Printer</v>
          </cell>
          <cell r="H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-13391.78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47000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</row>
        <row r="827">
          <cell r="A827">
            <v>1800069</v>
          </cell>
          <cell r="H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47000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</row>
        <row r="828">
          <cell r="A828">
            <v>1800069</v>
          </cell>
          <cell r="H828">
            <v>47000</v>
          </cell>
          <cell r="K828">
            <v>0</v>
          </cell>
          <cell r="L828">
            <v>0</v>
          </cell>
          <cell r="M828">
            <v>-13391.78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-13443.29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</row>
        <row r="829">
          <cell r="A829">
            <v>1800069</v>
          </cell>
          <cell r="H829">
            <v>47000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</row>
        <row r="830">
          <cell r="A830">
            <v>1800070</v>
          </cell>
          <cell r="B830" t="str">
            <v>1800070</v>
          </cell>
          <cell r="G830" t="str">
            <v>DVD WRITER (10MEGA EXTERNAL)</v>
          </cell>
          <cell r="H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-2644.16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11600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</row>
        <row r="831">
          <cell r="A831">
            <v>1800070</v>
          </cell>
          <cell r="H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11600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</row>
        <row r="832">
          <cell r="A832">
            <v>1800070</v>
          </cell>
          <cell r="H832">
            <v>11600</v>
          </cell>
          <cell r="K832">
            <v>0</v>
          </cell>
          <cell r="L832">
            <v>0</v>
          </cell>
          <cell r="M832">
            <v>-2644.16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-3582.34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</row>
        <row r="833">
          <cell r="A833">
            <v>1800070</v>
          </cell>
          <cell r="H833">
            <v>11600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</row>
        <row r="834">
          <cell r="A834">
            <v>1800071</v>
          </cell>
          <cell r="B834" t="str">
            <v>1800071</v>
          </cell>
          <cell r="G834" t="str">
            <v>ASSEMBLE COMPUTER</v>
          </cell>
          <cell r="H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-7247.1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22725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</row>
        <row r="835">
          <cell r="A835">
            <v>1800071</v>
          </cell>
          <cell r="H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22725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</row>
        <row r="836">
          <cell r="A836">
            <v>1800071</v>
          </cell>
          <cell r="H836">
            <v>22725</v>
          </cell>
          <cell r="K836">
            <v>0</v>
          </cell>
          <cell r="L836">
            <v>0</v>
          </cell>
          <cell r="M836">
            <v>-7247.1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-6191.16</v>
          </cell>
          <cell r="W836">
            <v>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</row>
        <row r="837">
          <cell r="A837">
            <v>1800071</v>
          </cell>
          <cell r="H837">
            <v>22725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</row>
        <row r="838">
          <cell r="A838">
            <v>1800072</v>
          </cell>
          <cell r="B838" t="str">
            <v>1800072</v>
          </cell>
          <cell r="G838" t="str">
            <v>HP OJ 5510 ALL IN ONE</v>
          </cell>
        </row>
        <row r="839">
          <cell r="A839">
            <v>1800073</v>
          </cell>
          <cell r="B839" t="str">
            <v>1800073</v>
          </cell>
          <cell r="G839" t="str">
            <v>LAPTOP A80 P 432</v>
          </cell>
          <cell r="H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-6129.86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49500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</row>
        <row r="840">
          <cell r="A840">
            <v>1800073</v>
          </cell>
          <cell r="H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49500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</row>
        <row r="841">
          <cell r="A841">
            <v>1800073</v>
          </cell>
          <cell r="H841">
            <v>49500</v>
          </cell>
          <cell r="K841">
            <v>0</v>
          </cell>
          <cell r="L841">
            <v>0</v>
          </cell>
          <cell r="M841">
            <v>-6129.86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-17348.060000000001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</row>
        <row r="842">
          <cell r="A842">
            <v>1800073</v>
          </cell>
          <cell r="H842">
            <v>49500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</row>
        <row r="843">
          <cell r="A843">
            <v>1800074</v>
          </cell>
          <cell r="B843" t="str">
            <v>1800074</v>
          </cell>
          <cell r="G843" t="str">
            <v>PEN DRIVE</v>
          </cell>
          <cell r="H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-743.56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5900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</row>
        <row r="844">
          <cell r="A844">
            <v>1800074</v>
          </cell>
          <cell r="H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5900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</row>
        <row r="845">
          <cell r="A845">
            <v>1800074</v>
          </cell>
          <cell r="H845">
            <v>5900</v>
          </cell>
          <cell r="K845">
            <v>0</v>
          </cell>
          <cell r="L845">
            <v>0</v>
          </cell>
          <cell r="M845">
            <v>-743.56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-2062.58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</row>
        <row r="846">
          <cell r="A846">
            <v>1800074</v>
          </cell>
          <cell r="H846">
            <v>5900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0</v>
          </cell>
          <cell r="AF846">
            <v>0</v>
          </cell>
        </row>
        <row r="847">
          <cell r="A847">
            <v>1800075</v>
          </cell>
          <cell r="B847" t="str">
            <v>1800075</v>
          </cell>
          <cell r="G847" t="str">
            <v>Laptop A80 P 432</v>
          </cell>
          <cell r="H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-4448.22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49500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</row>
        <row r="848">
          <cell r="A848">
            <v>1800075</v>
          </cell>
          <cell r="H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49500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</row>
        <row r="849">
          <cell r="A849">
            <v>1800075</v>
          </cell>
          <cell r="H849">
            <v>49500</v>
          </cell>
          <cell r="K849">
            <v>0</v>
          </cell>
          <cell r="L849">
            <v>0</v>
          </cell>
          <cell r="M849">
            <v>-4448.22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-18020.71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</row>
        <row r="850">
          <cell r="A850">
            <v>1800075</v>
          </cell>
          <cell r="H850">
            <v>49500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</row>
        <row r="851">
          <cell r="A851">
            <v>1800076</v>
          </cell>
          <cell r="B851" t="str">
            <v>1800076</v>
          </cell>
          <cell r="G851" t="str">
            <v>Laptop A80 P 432</v>
          </cell>
          <cell r="H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-5533.15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49500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</row>
        <row r="852">
          <cell r="A852">
            <v>1800076</v>
          </cell>
          <cell r="H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49500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</row>
        <row r="853">
          <cell r="A853">
            <v>1800076</v>
          </cell>
          <cell r="H853">
            <v>49500</v>
          </cell>
          <cell r="K853">
            <v>0</v>
          </cell>
          <cell r="L853">
            <v>0</v>
          </cell>
          <cell r="M853">
            <v>-5533.15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-17586.740000000002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</row>
        <row r="854">
          <cell r="A854">
            <v>1800076</v>
          </cell>
          <cell r="H854">
            <v>49500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</row>
        <row r="855">
          <cell r="A855">
            <v>1800077</v>
          </cell>
          <cell r="B855" t="str">
            <v>1800077</v>
          </cell>
          <cell r="G855" t="str">
            <v>HARD DISK DRIVE ( V-HOST SERVER)</v>
          </cell>
          <cell r="H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-227.95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8000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</row>
        <row r="856">
          <cell r="A856">
            <v>1800077</v>
          </cell>
          <cell r="H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B856">
            <v>8000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</row>
        <row r="857">
          <cell r="A857">
            <v>1800077</v>
          </cell>
          <cell r="H857">
            <v>8000</v>
          </cell>
          <cell r="K857">
            <v>0</v>
          </cell>
          <cell r="L857">
            <v>0</v>
          </cell>
          <cell r="M857">
            <v>-227.95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-3108.82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</row>
        <row r="858">
          <cell r="A858">
            <v>1800077</v>
          </cell>
          <cell r="H858">
            <v>8000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</row>
        <row r="859">
          <cell r="A859">
            <v>1800078</v>
          </cell>
          <cell r="B859" t="str">
            <v>1800078</v>
          </cell>
          <cell r="G859" t="str">
            <v>PENDRIVE</v>
          </cell>
          <cell r="H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-83.78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3475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</row>
        <row r="860">
          <cell r="A860">
            <v>1800078</v>
          </cell>
          <cell r="H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B860">
            <v>3475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</row>
        <row r="861">
          <cell r="A861">
            <v>1800078</v>
          </cell>
          <cell r="H861">
            <v>3475</v>
          </cell>
          <cell r="K861">
            <v>0</v>
          </cell>
          <cell r="L861">
            <v>0</v>
          </cell>
          <cell r="M861">
            <v>-83.78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-1356.49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</row>
        <row r="862">
          <cell r="A862">
            <v>1800078</v>
          </cell>
          <cell r="H862">
            <v>3475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</row>
        <row r="863">
          <cell r="A863">
            <v>1800079</v>
          </cell>
          <cell r="B863" t="str">
            <v>1800079</v>
          </cell>
          <cell r="G863" t="str">
            <v>PENDRIVE</v>
          </cell>
          <cell r="H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-83.78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3475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</row>
        <row r="864">
          <cell r="A864">
            <v>1800079</v>
          </cell>
          <cell r="H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3475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</row>
        <row r="865">
          <cell r="A865">
            <v>1800079</v>
          </cell>
          <cell r="H865">
            <v>3475</v>
          </cell>
          <cell r="K865">
            <v>0</v>
          </cell>
          <cell r="L865">
            <v>0</v>
          </cell>
          <cell r="M865">
            <v>-83.78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-1356.49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</row>
        <row r="866">
          <cell r="A866">
            <v>1800079</v>
          </cell>
          <cell r="H866">
            <v>3475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</row>
        <row r="867">
          <cell r="A867">
            <v>1800080</v>
          </cell>
          <cell r="B867" t="str">
            <v>1800080</v>
          </cell>
          <cell r="G867" t="str">
            <v>computer</v>
          </cell>
          <cell r="H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-3162.74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39000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</row>
        <row r="868">
          <cell r="A868">
            <v>1800080</v>
          </cell>
          <cell r="H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39000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</row>
        <row r="869">
          <cell r="A869">
            <v>1800080</v>
          </cell>
          <cell r="H869">
            <v>39000</v>
          </cell>
          <cell r="K869">
            <v>0</v>
          </cell>
          <cell r="L869">
            <v>0</v>
          </cell>
          <cell r="M869">
            <v>-3162.74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-14334.9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</row>
        <row r="870">
          <cell r="A870">
            <v>1800080</v>
          </cell>
          <cell r="H870">
            <v>39000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</row>
        <row r="871">
          <cell r="A871">
            <v>1800081</v>
          </cell>
          <cell r="B871" t="str">
            <v>1800081</v>
          </cell>
          <cell r="G871" t="str">
            <v>computer</v>
          </cell>
          <cell r="H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-24.35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  <cell r="AA871">
            <v>0</v>
          </cell>
          <cell r="AB871">
            <v>22222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</row>
        <row r="872">
          <cell r="A872">
            <v>1800081</v>
          </cell>
          <cell r="H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22222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</row>
        <row r="873">
          <cell r="A873">
            <v>1800081</v>
          </cell>
          <cell r="H873">
            <v>22222</v>
          </cell>
          <cell r="K873">
            <v>0</v>
          </cell>
          <cell r="L873">
            <v>0</v>
          </cell>
          <cell r="M873">
            <v>-24.35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0</v>
          </cell>
          <cell r="V873">
            <v>-8879.06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</row>
        <row r="874">
          <cell r="A874">
            <v>1800081</v>
          </cell>
          <cell r="H874">
            <v>22222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</row>
        <row r="875">
          <cell r="A875">
            <v>1800082</v>
          </cell>
          <cell r="B875" t="str">
            <v>1800082</v>
          </cell>
          <cell r="G875" t="str">
            <v>PRINTER</v>
          </cell>
          <cell r="H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-5431.36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>
            <v>0</v>
          </cell>
          <cell r="AB875">
            <v>14040</v>
          </cell>
          <cell r="AC875">
            <v>0</v>
          </cell>
          <cell r="AD875">
            <v>0</v>
          </cell>
          <cell r="AE875">
            <v>0</v>
          </cell>
          <cell r="AF875">
            <v>0</v>
          </cell>
        </row>
        <row r="876">
          <cell r="A876">
            <v>1800082</v>
          </cell>
          <cell r="H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14040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</row>
        <row r="877">
          <cell r="A877">
            <v>1800083</v>
          </cell>
          <cell r="H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-17446.580000000002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>
            <v>49750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</row>
        <row r="878">
          <cell r="A878">
            <v>1800083</v>
          </cell>
          <cell r="H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B878">
            <v>49750</v>
          </cell>
          <cell r="AC878">
            <v>0</v>
          </cell>
          <cell r="AD878">
            <v>0</v>
          </cell>
          <cell r="AE878">
            <v>0</v>
          </cell>
          <cell r="AF878">
            <v>0</v>
          </cell>
        </row>
        <row r="879">
          <cell r="A879">
            <v>1800083</v>
          </cell>
          <cell r="B879" t="str">
            <v>1800083</v>
          </cell>
          <cell r="G879" t="str">
            <v>Computer -Server</v>
          </cell>
        </row>
        <row r="880">
          <cell r="A880">
            <v>1800084</v>
          </cell>
          <cell r="B880" t="str">
            <v>1800084</v>
          </cell>
          <cell r="G880" t="str">
            <v>Computer -Server</v>
          </cell>
          <cell r="H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-17446.580000000002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49750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</row>
        <row r="881">
          <cell r="A881">
            <v>1800084</v>
          </cell>
          <cell r="H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49750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</row>
        <row r="882">
          <cell r="A882">
            <v>1800085</v>
          </cell>
          <cell r="B882" t="str">
            <v>1800085</v>
          </cell>
          <cell r="G882" t="str">
            <v>Hard Disk</v>
          </cell>
          <cell r="H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-3419.18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>
            <v>9750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</row>
        <row r="883">
          <cell r="A883">
            <v>1800085</v>
          </cell>
          <cell r="H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9750</v>
          </cell>
          <cell r="AC883">
            <v>0</v>
          </cell>
          <cell r="AD883">
            <v>0</v>
          </cell>
          <cell r="AE883">
            <v>0</v>
          </cell>
          <cell r="AF883">
            <v>0</v>
          </cell>
        </row>
        <row r="884">
          <cell r="A884">
            <v>1800086</v>
          </cell>
          <cell r="B884" t="str">
            <v>1800086</v>
          </cell>
          <cell r="G884" t="str">
            <v>Hard Disk</v>
          </cell>
          <cell r="H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-3419.18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9750</v>
          </cell>
          <cell r="AC884">
            <v>0</v>
          </cell>
          <cell r="AD884">
            <v>0</v>
          </cell>
          <cell r="AE884">
            <v>0</v>
          </cell>
          <cell r="AF884">
            <v>0</v>
          </cell>
        </row>
        <row r="885">
          <cell r="A885">
            <v>1800086</v>
          </cell>
          <cell r="H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  <cell r="AA885">
            <v>0</v>
          </cell>
          <cell r="AB885">
            <v>9750</v>
          </cell>
          <cell r="AC885">
            <v>0</v>
          </cell>
          <cell r="AD885">
            <v>0</v>
          </cell>
          <cell r="AE885">
            <v>0</v>
          </cell>
          <cell r="AF885">
            <v>0</v>
          </cell>
        </row>
        <row r="886">
          <cell r="A886">
            <v>1800087</v>
          </cell>
          <cell r="B886" t="str">
            <v>1800087</v>
          </cell>
          <cell r="G886" t="str">
            <v>PRINTER</v>
          </cell>
          <cell r="H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-1684.29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9852</v>
          </cell>
          <cell r="AC886">
            <v>0</v>
          </cell>
          <cell r="AD886">
            <v>0</v>
          </cell>
          <cell r="AE886">
            <v>0</v>
          </cell>
          <cell r="AF886">
            <v>0</v>
          </cell>
        </row>
        <row r="887">
          <cell r="A887">
            <v>1800087</v>
          </cell>
          <cell r="H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9852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</row>
        <row r="888">
          <cell r="A888">
            <v>1800087</v>
          </cell>
          <cell r="H888">
            <v>9852</v>
          </cell>
          <cell r="K888">
            <v>0</v>
          </cell>
          <cell r="L888">
            <v>0</v>
          </cell>
          <cell r="M888">
            <v>-1684.29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-3267.08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</row>
        <row r="889">
          <cell r="A889">
            <v>1800087</v>
          </cell>
          <cell r="H889">
            <v>9852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</row>
        <row r="890">
          <cell r="A890">
            <v>1800088</v>
          </cell>
          <cell r="B890" t="str">
            <v>1800088</v>
          </cell>
          <cell r="G890" t="str">
            <v>PRINTER</v>
          </cell>
          <cell r="H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-2635.29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6950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</row>
        <row r="891">
          <cell r="A891">
            <v>1800088</v>
          </cell>
          <cell r="H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6950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</row>
        <row r="892">
          <cell r="A892">
            <v>1800088</v>
          </cell>
          <cell r="H892">
            <v>6950</v>
          </cell>
          <cell r="K892">
            <v>0</v>
          </cell>
          <cell r="L892">
            <v>0</v>
          </cell>
          <cell r="M892">
            <v>-2635.29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-1725.88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</row>
        <row r="893">
          <cell r="A893">
            <v>1800088</v>
          </cell>
          <cell r="H893">
            <v>6950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</row>
        <row r="894">
          <cell r="A894">
            <v>1800089</v>
          </cell>
          <cell r="B894" t="str">
            <v>1800089</v>
          </cell>
          <cell r="G894" t="str">
            <v>Pen Drive</v>
          </cell>
          <cell r="H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-1201.21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5650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</row>
        <row r="895">
          <cell r="A895">
            <v>1800089</v>
          </cell>
          <cell r="H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5650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</row>
        <row r="896">
          <cell r="A896">
            <v>1800089</v>
          </cell>
          <cell r="H896">
            <v>5650</v>
          </cell>
          <cell r="K896">
            <v>0</v>
          </cell>
          <cell r="L896">
            <v>0</v>
          </cell>
          <cell r="M896">
            <v>-1201.21</v>
          </cell>
          <cell r="N896">
            <v>0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0</v>
          </cell>
          <cell r="V896">
            <v>-1779.52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</row>
        <row r="897">
          <cell r="A897">
            <v>1800089</v>
          </cell>
          <cell r="H897">
            <v>5650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</row>
        <row r="898">
          <cell r="A898">
            <v>1800090</v>
          </cell>
          <cell r="B898" t="str">
            <v>1800090</v>
          </cell>
          <cell r="G898" t="str">
            <v>USB PEN-DRIVE</v>
          </cell>
          <cell r="H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-1034.3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B898">
            <v>3432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</row>
        <row r="899">
          <cell r="A899">
            <v>1800090</v>
          </cell>
          <cell r="H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3432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</row>
        <row r="900">
          <cell r="A900">
            <v>1800091</v>
          </cell>
          <cell r="B900" t="str">
            <v>1800091</v>
          </cell>
          <cell r="G900" t="str">
            <v>USB PEN-DRIVE</v>
          </cell>
          <cell r="H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-994.52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3300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</row>
        <row r="901">
          <cell r="A901">
            <v>1800091</v>
          </cell>
          <cell r="H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3300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</row>
        <row r="902">
          <cell r="A902">
            <v>1800092</v>
          </cell>
          <cell r="B902" t="str">
            <v>1800092</v>
          </cell>
          <cell r="G902" t="str">
            <v>USB PEN-DRIVE</v>
          </cell>
          <cell r="H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-994.52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3300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</row>
        <row r="903">
          <cell r="A903">
            <v>1800092</v>
          </cell>
          <cell r="H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3300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</row>
        <row r="904">
          <cell r="A904">
            <v>1800093</v>
          </cell>
          <cell r="B904" t="str">
            <v>1800093</v>
          </cell>
          <cell r="G904" t="str">
            <v>USB PEN-DRIVE</v>
          </cell>
          <cell r="H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</row>
        <row r="905">
          <cell r="A905">
            <v>1800094</v>
          </cell>
          <cell r="B905" t="str">
            <v>1800094</v>
          </cell>
          <cell r="G905" t="str">
            <v>USB PEN-DRIVE</v>
          </cell>
          <cell r="H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</row>
        <row r="906">
          <cell r="A906">
            <v>1800095</v>
          </cell>
          <cell r="B906" t="str">
            <v>1800095</v>
          </cell>
          <cell r="G906" t="str">
            <v>USB PEN-DRIVE</v>
          </cell>
          <cell r="H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</row>
        <row r="907">
          <cell r="A907">
            <v>1800096</v>
          </cell>
          <cell r="B907" t="str">
            <v>1800096</v>
          </cell>
          <cell r="G907" t="str">
            <v>ACER-ASPIRE-V803</v>
          </cell>
          <cell r="H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-6257.81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B907">
            <v>22750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</row>
        <row r="908">
          <cell r="A908">
            <v>1800096</v>
          </cell>
          <cell r="H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22750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</row>
        <row r="909">
          <cell r="A909">
            <v>1800097</v>
          </cell>
          <cell r="B909" t="str">
            <v>1800097</v>
          </cell>
          <cell r="G909" t="str">
            <v>HARD DISK</v>
          </cell>
          <cell r="H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-2386.85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9000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</row>
        <row r="910">
          <cell r="A910">
            <v>1800097</v>
          </cell>
          <cell r="H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9000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</row>
        <row r="911">
          <cell r="A911">
            <v>1800098</v>
          </cell>
          <cell r="B911" t="str">
            <v>1800098</v>
          </cell>
          <cell r="G911" t="str">
            <v>SERVER ( COMPUTER)</v>
          </cell>
          <cell r="H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-4666.8500000000004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25500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</row>
        <row r="912">
          <cell r="A912">
            <v>1800098</v>
          </cell>
          <cell r="H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25500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</row>
        <row r="913">
          <cell r="A913">
            <v>1800099</v>
          </cell>
          <cell r="B913" t="str">
            <v>1800099</v>
          </cell>
          <cell r="G913" t="str">
            <v>Computer Server -GNR Noc</v>
          </cell>
          <cell r="H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-3109.74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26520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</row>
        <row r="914">
          <cell r="A914">
            <v>1800099</v>
          </cell>
          <cell r="H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26520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</row>
        <row r="915">
          <cell r="A915">
            <v>1800100</v>
          </cell>
          <cell r="B915" t="str">
            <v>1800100</v>
          </cell>
          <cell r="G915" t="str">
            <v>Computer Server -Paguthan &amp; Dahrej(1)</v>
          </cell>
          <cell r="H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-3109.74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26520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</row>
        <row r="916">
          <cell r="A916">
            <v>1800100</v>
          </cell>
          <cell r="H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26520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</row>
        <row r="917">
          <cell r="A917">
            <v>1800101</v>
          </cell>
          <cell r="B917" t="str">
            <v>1800101</v>
          </cell>
          <cell r="G917" t="str">
            <v>Computer Server - Vapi Pop</v>
          </cell>
          <cell r="H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0</v>
          </cell>
          <cell r="V917">
            <v>-3109.74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26520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</row>
        <row r="918">
          <cell r="A918">
            <v>1800101</v>
          </cell>
          <cell r="H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26520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</row>
        <row r="919">
          <cell r="A919">
            <v>1800102</v>
          </cell>
          <cell r="B919" t="str">
            <v>1800102</v>
          </cell>
          <cell r="G919" t="str">
            <v>Computer Server -Paguthan &amp; Dahrej(2)</v>
          </cell>
          <cell r="H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-3109.74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26520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</row>
        <row r="920">
          <cell r="A920">
            <v>1800102</v>
          </cell>
          <cell r="H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26520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</row>
        <row r="921">
          <cell r="A921">
            <v>1800103</v>
          </cell>
          <cell r="B921" t="str">
            <v>1800103</v>
          </cell>
          <cell r="G921" t="str">
            <v>Computer - Server</v>
          </cell>
          <cell r="H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23504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</row>
        <row r="922">
          <cell r="A922">
            <v>1800103</v>
          </cell>
          <cell r="H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23504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</row>
        <row r="923">
          <cell r="A923">
            <v>1800104</v>
          </cell>
          <cell r="B923" t="str">
            <v>1800104</v>
          </cell>
          <cell r="G923" t="str">
            <v>Computer - Lenovo - Q41</v>
          </cell>
          <cell r="H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-584.47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23188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</row>
        <row r="924">
          <cell r="A924">
            <v>1800104</v>
          </cell>
          <cell r="H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23188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</row>
        <row r="925">
          <cell r="A925">
            <v>1800105</v>
          </cell>
          <cell r="B925" t="str">
            <v>1800105</v>
          </cell>
          <cell r="G925" t="str">
            <v>Computer - Lenovo - Q41</v>
          </cell>
          <cell r="H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-584.47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23188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</row>
        <row r="926">
          <cell r="A926">
            <v>1800105</v>
          </cell>
          <cell r="H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0</v>
          </cell>
          <cell r="X926">
            <v>0</v>
          </cell>
          <cell r="Y926">
            <v>0</v>
          </cell>
          <cell r="Z926">
            <v>0</v>
          </cell>
          <cell r="AA926">
            <v>0</v>
          </cell>
          <cell r="AB926">
            <v>23188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</row>
        <row r="927">
          <cell r="A927">
            <v>1800106</v>
          </cell>
          <cell r="B927" t="str">
            <v>1800106</v>
          </cell>
          <cell r="G927" t="str">
            <v>Computer - Lenovo - Q41</v>
          </cell>
          <cell r="H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-584.47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23188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</row>
        <row r="928">
          <cell r="A928">
            <v>1800106</v>
          </cell>
          <cell r="H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23188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</row>
        <row r="929">
          <cell r="A929">
            <v>1800107</v>
          </cell>
          <cell r="B929" t="str">
            <v>1800107</v>
          </cell>
          <cell r="G929" t="str">
            <v>Computer - Lenovo - Q41</v>
          </cell>
          <cell r="H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-584.47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23188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</row>
        <row r="930">
          <cell r="A930">
            <v>1800107</v>
          </cell>
          <cell r="H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23188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</row>
        <row r="931">
          <cell r="A931">
            <v>1800108</v>
          </cell>
          <cell r="B931" t="str">
            <v>1800108</v>
          </cell>
          <cell r="G931" t="str">
            <v>Computer - INFINITI -PRO - BL- 1230</v>
          </cell>
          <cell r="H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-3019.18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29000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</row>
        <row r="932">
          <cell r="A932">
            <v>1800108</v>
          </cell>
          <cell r="H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29000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</row>
        <row r="933">
          <cell r="A933">
            <v>1800109</v>
          </cell>
          <cell r="B933" t="str">
            <v>1800109</v>
          </cell>
          <cell r="G933" t="str">
            <v>Laptop - Comapq</v>
          </cell>
          <cell r="H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</row>
        <row r="934">
          <cell r="A934">
            <v>1800110</v>
          </cell>
          <cell r="B934" t="str">
            <v>1800110</v>
          </cell>
          <cell r="G934" t="str">
            <v>Laptop - Comapq</v>
          </cell>
          <cell r="H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</row>
        <row r="935">
          <cell r="A935">
            <v>1900000</v>
          </cell>
          <cell r="B935" t="str">
            <v>1900000</v>
          </cell>
          <cell r="G935" t="str">
            <v>SANTRO CAR</v>
          </cell>
          <cell r="H935">
            <v>377258</v>
          </cell>
          <cell r="K935">
            <v>0</v>
          </cell>
          <cell r="L935">
            <v>0</v>
          </cell>
          <cell r="M935">
            <v>-244565</v>
          </cell>
          <cell r="N935">
            <v>0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-34354.22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</row>
        <row r="936">
          <cell r="A936">
            <v>1900000</v>
          </cell>
          <cell r="H936">
            <v>377258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</row>
        <row r="937">
          <cell r="A937">
            <v>1900000</v>
          </cell>
          <cell r="H937">
            <v>377258</v>
          </cell>
          <cell r="K937">
            <v>0</v>
          </cell>
          <cell r="L937">
            <v>0</v>
          </cell>
          <cell r="M937">
            <v>-278919.21999999997</v>
          </cell>
          <cell r="N937">
            <v>0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-25459.91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</row>
        <row r="938">
          <cell r="A938">
            <v>1900000</v>
          </cell>
          <cell r="H938">
            <v>377258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</row>
        <row r="939">
          <cell r="A939">
            <v>1900001</v>
          </cell>
          <cell r="B939" t="str">
            <v>1900001</v>
          </cell>
          <cell r="G939" t="str">
            <v>SCOOTER</v>
          </cell>
          <cell r="H939">
            <v>34567</v>
          </cell>
          <cell r="K939">
            <v>0</v>
          </cell>
          <cell r="L939">
            <v>0</v>
          </cell>
          <cell r="M939">
            <v>-23671</v>
          </cell>
          <cell r="N939">
            <v>0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-2820.97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</row>
        <row r="940">
          <cell r="A940">
            <v>1900001</v>
          </cell>
          <cell r="H940">
            <v>34567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</row>
        <row r="941">
          <cell r="A941">
            <v>1900001</v>
          </cell>
          <cell r="H941">
            <v>34567</v>
          </cell>
          <cell r="K941">
            <v>0</v>
          </cell>
          <cell r="L941">
            <v>0</v>
          </cell>
          <cell r="M941">
            <v>-26491.97</v>
          </cell>
          <cell r="N941">
            <v>0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>
            <v>-2090.63</v>
          </cell>
          <cell r="W941">
            <v>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</row>
        <row r="942">
          <cell r="A942">
            <v>1900001</v>
          </cell>
          <cell r="H942">
            <v>34567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0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</row>
        <row r="943">
          <cell r="A943">
            <v>1900002</v>
          </cell>
          <cell r="B943" t="str">
            <v>1900002</v>
          </cell>
          <cell r="G943" t="str">
            <v>MOTOTRCYCLE</v>
          </cell>
          <cell r="H943">
            <v>48377</v>
          </cell>
          <cell r="K943">
            <v>0</v>
          </cell>
          <cell r="L943">
            <v>0</v>
          </cell>
          <cell r="M943">
            <v>-4873</v>
          </cell>
          <cell r="N943">
            <v>0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-11263.19</v>
          </cell>
          <cell r="W943">
            <v>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</row>
        <row r="944">
          <cell r="A944">
            <v>1900002</v>
          </cell>
          <cell r="H944">
            <v>48377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0</v>
          </cell>
          <cell r="X944">
            <v>0</v>
          </cell>
          <cell r="Y944">
            <v>0</v>
          </cell>
          <cell r="Z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</row>
        <row r="945">
          <cell r="A945">
            <v>1900002</v>
          </cell>
          <cell r="H945">
            <v>48377</v>
          </cell>
          <cell r="K945">
            <v>0</v>
          </cell>
          <cell r="L945">
            <v>0</v>
          </cell>
          <cell r="M945">
            <v>-16136.19</v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-8347.15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</row>
        <row r="946">
          <cell r="A946">
            <v>1900002</v>
          </cell>
          <cell r="H946">
            <v>48377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</row>
        <row r="947">
          <cell r="A947">
            <v>1900003</v>
          </cell>
          <cell r="B947" t="str">
            <v>1900003</v>
          </cell>
          <cell r="G947" t="str">
            <v>Motor Cycle</v>
          </cell>
          <cell r="H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-595.15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4560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</row>
        <row r="948">
          <cell r="A948">
            <v>1900003</v>
          </cell>
          <cell r="H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0</v>
          </cell>
          <cell r="AA948">
            <v>0</v>
          </cell>
          <cell r="AB948">
            <v>4560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</row>
        <row r="949">
          <cell r="A949">
            <v>1900003</v>
          </cell>
          <cell r="H949">
            <v>4560</v>
          </cell>
          <cell r="K949">
            <v>0</v>
          </cell>
          <cell r="L949">
            <v>0</v>
          </cell>
          <cell r="M949">
            <v>-595.15</v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-1026.5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</row>
        <row r="950">
          <cell r="A950">
            <v>1900003</v>
          </cell>
          <cell r="H950">
            <v>4560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</row>
        <row r="951">
          <cell r="A951">
            <v>1900004</v>
          </cell>
          <cell r="B951" t="str">
            <v>1900004</v>
          </cell>
          <cell r="G951" t="str">
            <v>MOTERBIKE</v>
          </cell>
          <cell r="H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-5814.13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42035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</row>
        <row r="952">
          <cell r="A952">
            <v>1900004</v>
          </cell>
          <cell r="H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42035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</row>
        <row r="953">
          <cell r="A953">
            <v>1900005</v>
          </cell>
          <cell r="B953" t="str">
            <v>1900005</v>
          </cell>
          <cell r="G953" t="str">
            <v>MOTERBIKE</v>
          </cell>
          <cell r="H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-4949.47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42035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</row>
        <row r="954">
          <cell r="A954">
            <v>1900005</v>
          </cell>
          <cell r="H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42035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</row>
        <row r="955">
          <cell r="A955">
            <v>2100000</v>
          </cell>
          <cell r="B955" t="str">
            <v>2100000</v>
          </cell>
          <cell r="G955" t="str">
            <v>FAN</v>
          </cell>
          <cell r="H955">
            <v>2280</v>
          </cell>
          <cell r="K955">
            <v>0</v>
          </cell>
          <cell r="L955">
            <v>0</v>
          </cell>
          <cell r="M955">
            <v>-2280</v>
          </cell>
          <cell r="N955">
            <v>0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</row>
        <row r="956">
          <cell r="A956">
            <v>2100000</v>
          </cell>
          <cell r="H956">
            <v>2280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</row>
        <row r="957">
          <cell r="A957">
            <v>2100000</v>
          </cell>
          <cell r="H957">
            <v>2280</v>
          </cell>
          <cell r="K957">
            <v>0</v>
          </cell>
          <cell r="L957">
            <v>0</v>
          </cell>
          <cell r="M957">
            <v>-2280</v>
          </cell>
          <cell r="N957">
            <v>0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</row>
        <row r="958">
          <cell r="A958">
            <v>2100000</v>
          </cell>
          <cell r="H958">
            <v>2280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</row>
        <row r="959">
          <cell r="A959">
            <v>2100001</v>
          </cell>
          <cell r="B959" t="str">
            <v>2100001</v>
          </cell>
          <cell r="G959" t="str">
            <v>TUBELIGHT</v>
          </cell>
          <cell r="H959">
            <v>450</v>
          </cell>
          <cell r="K959">
            <v>0</v>
          </cell>
          <cell r="L959">
            <v>0</v>
          </cell>
          <cell r="M959">
            <v>-450</v>
          </cell>
          <cell r="N959">
            <v>0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</row>
        <row r="960">
          <cell r="A960">
            <v>2100001</v>
          </cell>
          <cell r="H960">
            <v>450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</row>
        <row r="961">
          <cell r="A961">
            <v>2100001</v>
          </cell>
          <cell r="H961">
            <v>450</v>
          </cell>
          <cell r="K961">
            <v>0</v>
          </cell>
          <cell r="L961">
            <v>0</v>
          </cell>
          <cell r="M961">
            <v>-450</v>
          </cell>
          <cell r="N961">
            <v>0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</row>
        <row r="962">
          <cell r="A962">
            <v>2100001</v>
          </cell>
          <cell r="H962">
            <v>450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</row>
        <row r="963">
          <cell r="A963">
            <v>2100002</v>
          </cell>
          <cell r="B963" t="str">
            <v>2100002</v>
          </cell>
          <cell r="G963" t="str">
            <v>TABLE</v>
          </cell>
          <cell r="H963">
            <v>1500</v>
          </cell>
          <cell r="K963">
            <v>0</v>
          </cell>
          <cell r="L963">
            <v>0</v>
          </cell>
          <cell r="M963">
            <v>-1500</v>
          </cell>
          <cell r="N963">
            <v>0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</row>
        <row r="964">
          <cell r="A964">
            <v>2100002</v>
          </cell>
          <cell r="H964">
            <v>1500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</row>
        <row r="965">
          <cell r="A965">
            <v>2100002</v>
          </cell>
          <cell r="H965">
            <v>1500</v>
          </cell>
          <cell r="K965">
            <v>0</v>
          </cell>
          <cell r="L965">
            <v>0</v>
          </cell>
          <cell r="M965">
            <v>-1500</v>
          </cell>
          <cell r="N965">
            <v>0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</row>
        <row r="966">
          <cell r="A966">
            <v>2100002</v>
          </cell>
          <cell r="H966">
            <v>1500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</row>
        <row r="967">
          <cell r="A967">
            <v>2100003</v>
          </cell>
          <cell r="B967" t="str">
            <v>2100003</v>
          </cell>
          <cell r="G967" t="str">
            <v>CHAIRS</v>
          </cell>
          <cell r="H967">
            <v>900</v>
          </cell>
          <cell r="K967">
            <v>0</v>
          </cell>
          <cell r="L967">
            <v>0</v>
          </cell>
          <cell r="M967">
            <v>-900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</row>
        <row r="968">
          <cell r="A968">
            <v>2100003</v>
          </cell>
          <cell r="H968">
            <v>900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</row>
        <row r="969">
          <cell r="A969">
            <v>2100003</v>
          </cell>
          <cell r="H969">
            <v>900</v>
          </cell>
          <cell r="K969">
            <v>0</v>
          </cell>
          <cell r="L969">
            <v>0</v>
          </cell>
          <cell r="M969">
            <v>-900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</row>
        <row r="970">
          <cell r="A970">
            <v>2100003</v>
          </cell>
          <cell r="H970">
            <v>900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</row>
        <row r="971">
          <cell r="A971">
            <v>2100004</v>
          </cell>
          <cell r="B971" t="str">
            <v>2100004</v>
          </cell>
          <cell r="G971" t="str">
            <v>LOCKS</v>
          </cell>
          <cell r="H971">
            <v>180</v>
          </cell>
          <cell r="K971">
            <v>0</v>
          </cell>
          <cell r="L971">
            <v>0</v>
          </cell>
          <cell r="M971">
            <v>-180</v>
          </cell>
          <cell r="N971">
            <v>0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</row>
        <row r="972">
          <cell r="A972">
            <v>2100004</v>
          </cell>
          <cell r="H972">
            <v>180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</row>
        <row r="973">
          <cell r="A973">
            <v>2100004</v>
          </cell>
          <cell r="H973">
            <v>180</v>
          </cell>
          <cell r="K973">
            <v>0</v>
          </cell>
          <cell r="L973">
            <v>0</v>
          </cell>
          <cell r="M973">
            <v>-180</v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</row>
        <row r="974">
          <cell r="A974">
            <v>2100004</v>
          </cell>
          <cell r="H974">
            <v>180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</row>
        <row r="975">
          <cell r="A975">
            <v>2100005</v>
          </cell>
          <cell r="B975" t="str">
            <v>2100005</v>
          </cell>
          <cell r="G975" t="str">
            <v>OTHER - MISC.</v>
          </cell>
          <cell r="H975">
            <v>256</v>
          </cell>
          <cell r="K975">
            <v>0</v>
          </cell>
          <cell r="L975">
            <v>0</v>
          </cell>
          <cell r="M975">
            <v>-256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</row>
        <row r="976">
          <cell r="A976">
            <v>2100005</v>
          </cell>
          <cell r="H976">
            <v>256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</row>
        <row r="977">
          <cell r="A977">
            <v>2100005</v>
          </cell>
          <cell r="H977">
            <v>256</v>
          </cell>
          <cell r="K977">
            <v>0</v>
          </cell>
          <cell r="L977">
            <v>0</v>
          </cell>
          <cell r="M977">
            <v>-256</v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</row>
        <row r="978">
          <cell r="A978">
            <v>2100005</v>
          </cell>
          <cell r="H978">
            <v>256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</row>
        <row r="979">
          <cell r="A979">
            <v>2100006</v>
          </cell>
          <cell r="B979" t="str">
            <v>2100006</v>
          </cell>
          <cell r="G979" t="str">
            <v>Crompton Classic Fan</v>
          </cell>
          <cell r="H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</row>
        <row r="980">
          <cell r="A980">
            <v>2100007</v>
          </cell>
          <cell r="B980" t="str">
            <v>2100007</v>
          </cell>
          <cell r="G980" t="str">
            <v>Crompton Classic Fan</v>
          </cell>
          <cell r="H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</row>
        <row r="981">
          <cell r="A981">
            <v>2100008</v>
          </cell>
          <cell r="B981" t="str">
            <v>2100008</v>
          </cell>
          <cell r="G981" t="str">
            <v>Crompton Classic Fan</v>
          </cell>
          <cell r="H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</row>
        <row r="982">
          <cell r="A982">
            <v>2100009</v>
          </cell>
          <cell r="B982" t="str">
            <v>2100009</v>
          </cell>
          <cell r="G982" t="str">
            <v>Crompton Classic Fan</v>
          </cell>
          <cell r="H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</row>
        <row r="983">
          <cell r="A983">
            <v>2200000</v>
          </cell>
          <cell r="B983" t="str">
            <v>2200000</v>
          </cell>
          <cell r="G983" t="str">
            <v>CONNECTORS</v>
          </cell>
          <cell r="H983">
            <v>10600</v>
          </cell>
          <cell r="K983">
            <v>0</v>
          </cell>
          <cell r="L983">
            <v>0</v>
          </cell>
          <cell r="M983">
            <v>-10600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</row>
        <row r="984">
          <cell r="A984">
            <v>2200000</v>
          </cell>
          <cell r="H984">
            <v>10600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</row>
        <row r="985">
          <cell r="A985">
            <v>2200000</v>
          </cell>
          <cell r="H985">
            <v>10600</v>
          </cell>
          <cell r="K985">
            <v>0</v>
          </cell>
          <cell r="L985">
            <v>0</v>
          </cell>
          <cell r="M985">
            <v>-10600</v>
          </cell>
          <cell r="N985">
            <v>0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</row>
        <row r="986">
          <cell r="A986">
            <v>2200000</v>
          </cell>
          <cell r="H986">
            <v>10600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</row>
        <row r="987">
          <cell r="A987">
            <v>2200001</v>
          </cell>
          <cell r="B987" t="str">
            <v>2200001</v>
          </cell>
          <cell r="G987" t="str">
            <v>CONNECTOR</v>
          </cell>
          <cell r="H987">
            <v>3800</v>
          </cell>
          <cell r="K987">
            <v>0</v>
          </cell>
          <cell r="L987">
            <v>0</v>
          </cell>
          <cell r="M987">
            <v>-3800</v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</row>
        <row r="988">
          <cell r="A988">
            <v>2200001</v>
          </cell>
          <cell r="H988">
            <v>3800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</row>
        <row r="989">
          <cell r="A989">
            <v>2200001</v>
          </cell>
          <cell r="H989">
            <v>3800</v>
          </cell>
          <cell r="K989">
            <v>0</v>
          </cell>
          <cell r="L989">
            <v>0</v>
          </cell>
          <cell r="M989">
            <v>-3800</v>
          </cell>
          <cell r="N989">
            <v>0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</row>
        <row r="990">
          <cell r="A990">
            <v>2200001</v>
          </cell>
          <cell r="H990">
            <v>3800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</row>
        <row r="991">
          <cell r="A991">
            <v>2200002</v>
          </cell>
          <cell r="B991" t="str">
            <v>2200002</v>
          </cell>
          <cell r="G991" t="str">
            <v>STP CABLE</v>
          </cell>
          <cell r="H991">
            <v>1800</v>
          </cell>
          <cell r="K991">
            <v>0</v>
          </cell>
          <cell r="L991">
            <v>0</v>
          </cell>
          <cell r="M991">
            <v>-1800</v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</row>
        <row r="992">
          <cell r="A992">
            <v>2200002</v>
          </cell>
          <cell r="H992">
            <v>1800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</row>
        <row r="993">
          <cell r="A993">
            <v>2200002</v>
          </cell>
          <cell r="H993">
            <v>1800</v>
          </cell>
          <cell r="K993">
            <v>0</v>
          </cell>
          <cell r="L993">
            <v>0</v>
          </cell>
          <cell r="M993">
            <v>-1800</v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</row>
        <row r="994">
          <cell r="A994">
            <v>2200002</v>
          </cell>
          <cell r="H994">
            <v>1800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</row>
        <row r="995">
          <cell r="A995">
            <v>2200003</v>
          </cell>
          <cell r="B995" t="str">
            <v>2200003</v>
          </cell>
          <cell r="G995" t="str">
            <v>8 PORT HUB</v>
          </cell>
          <cell r="H995">
            <v>1950</v>
          </cell>
          <cell r="K995">
            <v>0</v>
          </cell>
          <cell r="L995">
            <v>0</v>
          </cell>
          <cell r="M995">
            <v>-1950</v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</row>
        <row r="996">
          <cell r="A996">
            <v>2200003</v>
          </cell>
          <cell r="H996">
            <v>1950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</row>
        <row r="997">
          <cell r="A997">
            <v>2200003</v>
          </cell>
          <cell r="H997">
            <v>1950</v>
          </cell>
          <cell r="K997">
            <v>0</v>
          </cell>
          <cell r="L997">
            <v>0</v>
          </cell>
          <cell r="M997">
            <v>-1950</v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</row>
        <row r="998">
          <cell r="A998">
            <v>2200003</v>
          </cell>
          <cell r="H998">
            <v>1950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</row>
        <row r="999">
          <cell r="A999">
            <v>2200004</v>
          </cell>
          <cell r="B999" t="str">
            <v>2200004</v>
          </cell>
          <cell r="G999" t="str">
            <v>FIBER OPTIC TRANS RECEIVER-3</v>
          </cell>
          <cell r="H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-3700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3700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</row>
        <row r="1000">
          <cell r="A1000">
            <v>2200004</v>
          </cell>
          <cell r="H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-3700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3700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</row>
        <row r="1001">
          <cell r="A1001">
            <v>2200004</v>
          </cell>
          <cell r="H1001">
            <v>3700</v>
          </cell>
          <cell r="K1001">
            <v>0</v>
          </cell>
          <cell r="L1001">
            <v>0</v>
          </cell>
          <cell r="M1001">
            <v>-3700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</row>
        <row r="1002">
          <cell r="A1002">
            <v>2200004</v>
          </cell>
          <cell r="H1002">
            <v>3700</v>
          </cell>
          <cell r="K1002">
            <v>0</v>
          </cell>
          <cell r="L1002">
            <v>0</v>
          </cell>
          <cell r="M1002">
            <v>-3700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</row>
        <row r="1003">
          <cell r="A1003">
            <v>2200005</v>
          </cell>
          <cell r="B1003" t="str">
            <v>2200005</v>
          </cell>
          <cell r="G1003" t="str">
            <v>FIBER OPTIC TRANS RECEIVER-4</v>
          </cell>
          <cell r="H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-3700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3700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</row>
        <row r="1004">
          <cell r="A1004">
            <v>2200005</v>
          </cell>
          <cell r="H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-3700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3700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</row>
        <row r="1005">
          <cell r="A1005">
            <v>2200005</v>
          </cell>
          <cell r="H1005">
            <v>3700</v>
          </cell>
          <cell r="K1005">
            <v>0</v>
          </cell>
          <cell r="L1005">
            <v>0</v>
          </cell>
          <cell r="M1005">
            <v>-3700</v>
          </cell>
          <cell r="N1005">
            <v>0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</row>
        <row r="1006">
          <cell r="A1006">
            <v>2200005</v>
          </cell>
          <cell r="H1006">
            <v>3700</v>
          </cell>
          <cell r="K1006">
            <v>0</v>
          </cell>
          <cell r="L1006">
            <v>0</v>
          </cell>
          <cell r="M1006">
            <v>-3700</v>
          </cell>
          <cell r="N1006">
            <v>0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</row>
        <row r="1007">
          <cell r="A1007">
            <v>2200007</v>
          </cell>
          <cell r="B1007" t="str">
            <v>2200007</v>
          </cell>
          <cell r="G1007" t="str">
            <v>RADIO MODEM</v>
          </cell>
          <cell r="H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</row>
        <row r="1008">
          <cell r="A1008">
            <v>2300000</v>
          </cell>
          <cell r="B1008" t="str">
            <v>2300000</v>
          </cell>
          <cell r="G1008" t="str">
            <v>SCANNER</v>
          </cell>
          <cell r="H1008">
            <v>3500</v>
          </cell>
          <cell r="K1008">
            <v>0</v>
          </cell>
          <cell r="L1008">
            <v>0</v>
          </cell>
          <cell r="M1008">
            <v>-3500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</row>
        <row r="1009">
          <cell r="A1009">
            <v>2300000</v>
          </cell>
          <cell r="H1009">
            <v>3500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</row>
        <row r="1010">
          <cell r="A1010">
            <v>2300000</v>
          </cell>
          <cell r="H1010">
            <v>3500</v>
          </cell>
          <cell r="K1010">
            <v>0</v>
          </cell>
          <cell r="L1010">
            <v>0</v>
          </cell>
          <cell r="M1010">
            <v>-3500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</row>
        <row r="1011">
          <cell r="A1011">
            <v>2300000</v>
          </cell>
          <cell r="H1011">
            <v>3500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</row>
        <row r="1012">
          <cell r="A1012">
            <v>2300001</v>
          </cell>
          <cell r="B1012" t="str">
            <v>2300001</v>
          </cell>
          <cell r="G1012" t="str">
            <v>CD WRITER</v>
          </cell>
          <cell r="H1012">
            <v>2150</v>
          </cell>
          <cell r="K1012">
            <v>0</v>
          </cell>
          <cell r="L1012">
            <v>0</v>
          </cell>
          <cell r="M1012">
            <v>-2150</v>
          </cell>
          <cell r="N1012">
            <v>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</row>
        <row r="1013">
          <cell r="A1013">
            <v>2300001</v>
          </cell>
          <cell r="H1013">
            <v>2150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</row>
        <row r="1014">
          <cell r="A1014">
            <v>2300001</v>
          </cell>
          <cell r="H1014">
            <v>2150</v>
          </cell>
          <cell r="K1014">
            <v>0</v>
          </cell>
          <cell r="L1014">
            <v>0</v>
          </cell>
          <cell r="M1014">
            <v>-2150</v>
          </cell>
          <cell r="N1014">
            <v>0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</row>
        <row r="1015">
          <cell r="A1015">
            <v>2300001</v>
          </cell>
          <cell r="H1015">
            <v>2150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0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</row>
        <row r="1016">
          <cell r="A1016">
            <v>2300002</v>
          </cell>
          <cell r="B1016" t="str">
            <v>2300002</v>
          </cell>
          <cell r="G1016" t="str">
            <v>USB STORAGE DEVISE</v>
          </cell>
          <cell r="H1016">
            <v>4000</v>
          </cell>
          <cell r="K1016">
            <v>0</v>
          </cell>
          <cell r="L1016">
            <v>0</v>
          </cell>
          <cell r="M1016">
            <v>-4000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</row>
        <row r="1017">
          <cell r="A1017">
            <v>2300002</v>
          </cell>
          <cell r="H1017">
            <v>4000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</row>
        <row r="1018">
          <cell r="A1018">
            <v>2300002</v>
          </cell>
          <cell r="H1018">
            <v>4000</v>
          </cell>
          <cell r="K1018">
            <v>0</v>
          </cell>
          <cell r="L1018">
            <v>0</v>
          </cell>
          <cell r="M1018">
            <v>-4000</v>
          </cell>
          <cell r="N1018">
            <v>0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</row>
        <row r="1019">
          <cell r="A1019">
            <v>2300002</v>
          </cell>
          <cell r="H1019">
            <v>4000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0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</row>
        <row r="1020">
          <cell r="A1020">
            <v>2300003</v>
          </cell>
          <cell r="B1020" t="str">
            <v>2300003</v>
          </cell>
          <cell r="G1020" t="str">
            <v>SEGATE HDD</v>
          </cell>
          <cell r="H1020">
            <v>3350</v>
          </cell>
          <cell r="K1020">
            <v>0</v>
          </cell>
          <cell r="L1020">
            <v>0</v>
          </cell>
          <cell r="M1020">
            <v>-3350</v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</row>
        <row r="1021">
          <cell r="A1021">
            <v>2300003</v>
          </cell>
          <cell r="H1021">
            <v>3350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0</v>
          </cell>
          <cell r="V1021">
            <v>0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</row>
        <row r="1022">
          <cell r="A1022">
            <v>2300003</v>
          </cell>
          <cell r="H1022">
            <v>3350</v>
          </cell>
          <cell r="K1022">
            <v>0</v>
          </cell>
          <cell r="L1022">
            <v>0</v>
          </cell>
          <cell r="M1022">
            <v>-3350</v>
          </cell>
          <cell r="N1022">
            <v>0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0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</row>
        <row r="1023">
          <cell r="A1023">
            <v>2300003</v>
          </cell>
          <cell r="H1023">
            <v>3350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</row>
        <row r="1024">
          <cell r="A1024">
            <v>2300004</v>
          </cell>
          <cell r="B1024" t="str">
            <v>2300004</v>
          </cell>
          <cell r="G1024" t="str">
            <v>SD RAM</v>
          </cell>
          <cell r="H1024">
            <v>3900</v>
          </cell>
          <cell r="K1024">
            <v>0</v>
          </cell>
          <cell r="L1024">
            <v>0</v>
          </cell>
          <cell r="M1024">
            <v>-3900</v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</row>
        <row r="1025">
          <cell r="A1025">
            <v>2300004</v>
          </cell>
          <cell r="H1025">
            <v>3900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</row>
        <row r="1026">
          <cell r="A1026">
            <v>2300004</v>
          </cell>
          <cell r="H1026">
            <v>3900</v>
          </cell>
          <cell r="K1026">
            <v>0</v>
          </cell>
          <cell r="L1026">
            <v>0</v>
          </cell>
          <cell r="M1026">
            <v>-3900</v>
          </cell>
          <cell r="N1026">
            <v>0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</row>
        <row r="1027">
          <cell r="A1027">
            <v>2300004</v>
          </cell>
          <cell r="H1027">
            <v>3900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</row>
        <row r="1028">
          <cell r="A1028">
            <v>2300005</v>
          </cell>
          <cell r="B1028" t="str">
            <v>2300005</v>
          </cell>
          <cell r="G1028" t="str">
            <v>UPS</v>
          </cell>
          <cell r="H1028">
            <v>3150</v>
          </cell>
          <cell r="K1028">
            <v>0</v>
          </cell>
          <cell r="L1028">
            <v>0</v>
          </cell>
          <cell r="M1028">
            <v>-3150</v>
          </cell>
          <cell r="N1028">
            <v>0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</row>
        <row r="1029">
          <cell r="A1029">
            <v>2300005</v>
          </cell>
          <cell r="H1029">
            <v>3150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</row>
        <row r="1030">
          <cell r="A1030">
            <v>2300005</v>
          </cell>
          <cell r="H1030">
            <v>3150</v>
          </cell>
          <cell r="K1030">
            <v>0</v>
          </cell>
          <cell r="L1030">
            <v>0</v>
          </cell>
          <cell r="M1030">
            <v>-3150</v>
          </cell>
          <cell r="N1030">
            <v>0</v>
          </cell>
          <cell r="O1030">
            <v>0</v>
          </cell>
          <cell r="P1030">
            <v>0</v>
          </cell>
          <cell r="Q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</row>
        <row r="1031">
          <cell r="A1031">
            <v>2300005</v>
          </cell>
          <cell r="H1031">
            <v>3150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</row>
        <row r="1032">
          <cell r="A1032">
            <v>2300006</v>
          </cell>
          <cell r="B1032" t="str">
            <v>2300006</v>
          </cell>
          <cell r="G1032" t="str">
            <v>COOMPACT 500 EPCOS</v>
          </cell>
          <cell r="H1032">
            <v>2200</v>
          </cell>
          <cell r="K1032">
            <v>0</v>
          </cell>
          <cell r="L1032">
            <v>0</v>
          </cell>
          <cell r="M1032">
            <v>-2200</v>
          </cell>
          <cell r="N1032">
            <v>0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</row>
        <row r="1033">
          <cell r="A1033">
            <v>2300006</v>
          </cell>
          <cell r="H1033">
            <v>2200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</row>
        <row r="1034">
          <cell r="A1034">
            <v>2300006</v>
          </cell>
          <cell r="H1034">
            <v>2200</v>
          </cell>
          <cell r="K1034">
            <v>0</v>
          </cell>
          <cell r="L1034">
            <v>0</v>
          </cell>
          <cell r="M1034">
            <v>-2200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</row>
        <row r="1035">
          <cell r="A1035">
            <v>2300006</v>
          </cell>
          <cell r="H1035">
            <v>2200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</row>
        <row r="1036">
          <cell r="A1036">
            <v>2300007</v>
          </cell>
          <cell r="B1036" t="str">
            <v>2300007</v>
          </cell>
          <cell r="G1036" t="str">
            <v>SEGATE HDD</v>
          </cell>
          <cell r="H1036">
            <v>3475</v>
          </cell>
          <cell r="K1036">
            <v>0</v>
          </cell>
          <cell r="L1036">
            <v>0</v>
          </cell>
          <cell r="M1036">
            <v>-3475</v>
          </cell>
          <cell r="N1036">
            <v>0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</row>
        <row r="1037">
          <cell r="A1037">
            <v>2300007</v>
          </cell>
          <cell r="H1037">
            <v>3475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</row>
        <row r="1038">
          <cell r="A1038">
            <v>2300007</v>
          </cell>
          <cell r="H1038">
            <v>3475</v>
          </cell>
          <cell r="K1038">
            <v>0</v>
          </cell>
          <cell r="L1038">
            <v>0</v>
          </cell>
          <cell r="M1038">
            <v>-3475</v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</row>
        <row r="1039">
          <cell r="A1039">
            <v>2300007</v>
          </cell>
          <cell r="H1039">
            <v>3475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</row>
        <row r="1040">
          <cell r="A1040">
            <v>2300008</v>
          </cell>
          <cell r="B1040" t="str">
            <v>2300008</v>
          </cell>
          <cell r="G1040" t="str">
            <v>SD RAM</v>
          </cell>
          <cell r="H1040">
            <v>2900</v>
          </cell>
          <cell r="K1040">
            <v>0</v>
          </cell>
          <cell r="L1040">
            <v>0</v>
          </cell>
          <cell r="M1040">
            <v>-2900</v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</row>
        <row r="1041">
          <cell r="A1041">
            <v>2300008</v>
          </cell>
          <cell r="H1041">
            <v>2900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</row>
        <row r="1042">
          <cell r="A1042">
            <v>2300008</v>
          </cell>
          <cell r="H1042">
            <v>2900</v>
          </cell>
          <cell r="K1042">
            <v>0</v>
          </cell>
          <cell r="L1042">
            <v>0</v>
          </cell>
          <cell r="M1042">
            <v>-2900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</row>
        <row r="1043">
          <cell r="A1043">
            <v>2300008</v>
          </cell>
          <cell r="H1043">
            <v>2900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</row>
        <row r="1044">
          <cell r="A1044">
            <v>2300009</v>
          </cell>
          <cell r="B1044" t="str">
            <v>2300009</v>
          </cell>
          <cell r="G1044" t="str">
            <v>SEGATE HDD</v>
          </cell>
          <cell r="H1044">
            <v>2800</v>
          </cell>
          <cell r="K1044">
            <v>0</v>
          </cell>
          <cell r="L1044">
            <v>0</v>
          </cell>
          <cell r="M1044">
            <v>-2800</v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</row>
        <row r="1045">
          <cell r="A1045">
            <v>2300009</v>
          </cell>
          <cell r="H1045">
            <v>2800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  <cell r="AF1045">
            <v>0</v>
          </cell>
        </row>
        <row r="1046">
          <cell r="A1046">
            <v>2300009</v>
          </cell>
          <cell r="H1046">
            <v>2800</v>
          </cell>
          <cell r="K1046">
            <v>0</v>
          </cell>
          <cell r="L1046">
            <v>0</v>
          </cell>
          <cell r="M1046">
            <v>-2800</v>
          </cell>
          <cell r="N1046">
            <v>0</v>
          </cell>
          <cell r="O1046">
            <v>0</v>
          </cell>
          <cell r="P1046">
            <v>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</row>
        <row r="1047">
          <cell r="A1047">
            <v>2300009</v>
          </cell>
          <cell r="H1047">
            <v>2800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</row>
        <row r="1048">
          <cell r="A1048">
            <v>2300010</v>
          </cell>
          <cell r="B1048" t="str">
            <v>2300010</v>
          </cell>
          <cell r="G1048" t="str">
            <v>SEGATE HDD</v>
          </cell>
          <cell r="H1048">
            <v>3450</v>
          </cell>
          <cell r="K1048">
            <v>0</v>
          </cell>
          <cell r="L1048">
            <v>0</v>
          </cell>
          <cell r="M1048">
            <v>-3450</v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</row>
        <row r="1049">
          <cell r="A1049">
            <v>2300010</v>
          </cell>
          <cell r="H1049">
            <v>3450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</row>
        <row r="1050">
          <cell r="A1050">
            <v>2300010</v>
          </cell>
          <cell r="H1050">
            <v>3450</v>
          </cell>
          <cell r="K1050">
            <v>0</v>
          </cell>
          <cell r="L1050">
            <v>0</v>
          </cell>
          <cell r="M1050">
            <v>-3450</v>
          </cell>
          <cell r="N1050">
            <v>0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</row>
        <row r="1051">
          <cell r="A1051">
            <v>2300010</v>
          </cell>
          <cell r="H1051">
            <v>3450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</row>
        <row r="1052">
          <cell r="A1052">
            <v>2300011</v>
          </cell>
          <cell r="B1052" t="str">
            <v>2300011</v>
          </cell>
          <cell r="G1052" t="str">
            <v>WEB CAMERAS</v>
          </cell>
          <cell r="H1052">
            <v>4100</v>
          </cell>
          <cell r="K1052">
            <v>0</v>
          </cell>
          <cell r="L1052">
            <v>0</v>
          </cell>
          <cell r="M1052">
            <v>-4100</v>
          </cell>
          <cell r="N1052">
            <v>0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</row>
        <row r="1053">
          <cell r="A1053">
            <v>2300011</v>
          </cell>
          <cell r="H1053">
            <v>4100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</row>
        <row r="1054">
          <cell r="A1054">
            <v>2300011</v>
          </cell>
          <cell r="H1054">
            <v>4100</v>
          </cell>
          <cell r="K1054">
            <v>0</v>
          </cell>
          <cell r="L1054">
            <v>0</v>
          </cell>
          <cell r="M1054">
            <v>-4100</v>
          </cell>
          <cell r="N1054">
            <v>0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</row>
        <row r="1055">
          <cell r="A1055">
            <v>2300011</v>
          </cell>
          <cell r="H1055">
            <v>4100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</row>
        <row r="1056">
          <cell r="A1056">
            <v>2300012</v>
          </cell>
          <cell r="B1056" t="str">
            <v>2300012</v>
          </cell>
          <cell r="G1056" t="str">
            <v>CD WRITER</v>
          </cell>
          <cell r="H1056">
            <v>3100</v>
          </cell>
          <cell r="K1056">
            <v>0</v>
          </cell>
          <cell r="L1056">
            <v>0</v>
          </cell>
          <cell r="M1056">
            <v>-3100</v>
          </cell>
          <cell r="N1056">
            <v>0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</row>
        <row r="1057">
          <cell r="A1057">
            <v>2300012</v>
          </cell>
          <cell r="H1057">
            <v>3100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</row>
        <row r="1058">
          <cell r="A1058">
            <v>2300012</v>
          </cell>
          <cell r="H1058">
            <v>3100</v>
          </cell>
          <cell r="K1058">
            <v>0</v>
          </cell>
          <cell r="L1058">
            <v>0</v>
          </cell>
          <cell r="M1058">
            <v>-3100</v>
          </cell>
          <cell r="N1058">
            <v>0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</row>
        <row r="1059">
          <cell r="A1059">
            <v>2300012</v>
          </cell>
          <cell r="H1059">
            <v>3100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</row>
        <row r="1060">
          <cell r="A1060">
            <v>2300013</v>
          </cell>
          <cell r="B1060" t="str">
            <v>2300013</v>
          </cell>
          <cell r="G1060" t="str">
            <v>CD WRITER</v>
          </cell>
          <cell r="H1060">
            <v>4000</v>
          </cell>
          <cell r="K1060">
            <v>0</v>
          </cell>
          <cell r="L1060">
            <v>0</v>
          </cell>
          <cell r="M1060">
            <v>-4000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</row>
        <row r="1061">
          <cell r="A1061">
            <v>2300013</v>
          </cell>
          <cell r="H1061">
            <v>4000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</row>
        <row r="1062">
          <cell r="A1062">
            <v>2300013</v>
          </cell>
          <cell r="H1062">
            <v>4000</v>
          </cell>
          <cell r="K1062">
            <v>0</v>
          </cell>
          <cell r="L1062">
            <v>0</v>
          </cell>
          <cell r="M1062">
            <v>-4000</v>
          </cell>
          <cell r="N1062">
            <v>0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0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</row>
        <row r="1063">
          <cell r="A1063">
            <v>2300013</v>
          </cell>
          <cell r="H1063">
            <v>4000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</row>
        <row r="1064">
          <cell r="A1064">
            <v>2300014</v>
          </cell>
          <cell r="B1064" t="str">
            <v>2300014</v>
          </cell>
          <cell r="G1064" t="str">
            <v>HARD DISK</v>
          </cell>
          <cell r="H1064">
            <v>5000</v>
          </cell>
          <cell r="K1064">
            <v>0</v>
          </cell>
          <cell r="L1064">
            <v>0</v>
          </cell>
          <cell r="M1064">
            <v>-5000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</row>
        <row r="1065">
          <cell r="A1065">
            <v>2300014</v>
          </cell>
          <cell r="H1065">
            <v>5000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</row>
        <row r="1066">
          <cell r="A1066">
            <v>2300014</v>
          </cell>
          <cell r="H1066">
            <v>5000</v>
          </cell>
          <cell r="K1066">
            <v>0</v>
          </cell>
          <cell r="L1066">
            <v>0</v>
          </cell>
          <cell r="M1066">
            <v>-5000</v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</row>
        <row r="1067">
          <cell r="A1067">
            <v>2300014</v>
          </cell>
          <cell r="H1067">
            <v>5000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</row>
        <row r="1068">
          <cell r="A1068">
            <v>2300015</v>
          </cell>
          <cell r="B1068" t="str">
            <v>2300015</v>
          </cell>
          <cell r="G1068" t="str">
            <v>UPS - AHMEDABAD</v>
          </cell>
          <cell r="H1068">
            <v>3150</v>
          </cell>
          <cell r="K1068">
            <v>0</v>
          </cell>
          <cell r="L1068">
            <v>0</v>
          </cell>
          <cell r="M1068">
            <v>-3150</v>
          </cell>
          <cell r="N1068">
            <v>0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</row>
        <row r="1069">
          <cell r="A1069">
            <v>2300015</v>
          </cell>
          <cell r="H1069">
            <v>3150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</row>
        <row r="1070">
          <cell r="A1070">
            <v>2300015</v>
          </cell>
          <cell r="H1070">
            <v>3150</v>
          </cell>
          <cell r="K1070">
            <v>0</v>
          </cell>
          <cell r="L1070">
            <v>0</v>
          </cell>
          <cell r="M1070">
            <v>-3150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</row>
        <row r="1071">
          <cell r="A1071">
            <v>2300015</v>
          </cell>
          <cell r="H1071">
            <v>3150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</row>
        <row r="1072">
          <cell r="A1072">
            <v>2300016</v>
          </cell>
          <cell r="B1072" t="str">
            <v>2300016</v>
          </cell>
          <cell r="G1072" t="str">
            <v>UPS - AHMEDABAD</v>
          </cell>
          <cell r="H1072">
            <v>3150</v>
          </cell>
          <cell r="K1072">
            <v>0</v>
          </cell>
          <cell r="L1072">
            <v>0</v>
          </cell>
          <cell r="M1072">
            <v>-3150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</row>
        <row r="1073">
          <cell r="A1073">
            <v>2300016</v>
          </cell>
          <cell r="H1073">
            <v>3150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</row>
        <row r="1074">
          <cell r="A1074">
            <v>2300016</v>
          </cell>
          <cell r="H1074">
            <v>3150</v>
          </cell>
          <cell r="K1074">
            <v>0</v>
          </cell>
          <cell r="L1074">
            <v>0</v>
          </cell>
          <cell r="M1074">
            <v>-3150</v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</row>
        <row r="1075">
          <cell r="A1075">
            <v>2300016</v>
          </cell>
          <cell r="H1075">
            <v>3150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</row>
        <row r="1076">
          <cell r="A1076">
            <v>2300017</v>
          </cell>
          <cell r="B1076" t="str">
            <v>2300017</v>
          </cell>
          <cell r="G1076" t="str">
            <v>UPS - RAJKOT</v>
          </cell>
          <cell r="H1076">
            <v>4500</v>
          </cell>
          <cell r="K1076">
            <v>0</v>
          </cell>
          <cell r="L1076">
            <v>0</v>
          </cell>
          <cell r="M1076">
            <v>-4500</v>
          </cell>
          <cell r="N1076">
            <v>0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</row>
        <row r="1077">
          <cell r="A1077">
            <v>2300017</v>
          </cell>
          <cell r="H1077">
            <v>4500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</row>
        <row r="1078">
          <cell r="A1078">
            <v>2300017</v>
          </cell>
          <cell r="H1078">
            <v>4500</v>
          </cell>
          <cell r="K1078">
            <v>0</v>
          </cell>
          <cell r="L1078">
            <v>0</v>
          </cell>
          <cell r="M1078">
            <v>-4500</v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</row>
        <row r="1079">
          <cell r="A1079">
            <v>2300017</v>
          </cell>
          <cell r="H1079">
            <v>4500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</row>
        <row r="1080">
          <cell r="A1080">
            <v>2300018</v>
          </cell>
          <cell r="B1080" t="str">
            <v>2300018</v>
          </cell>
          <cell r="G1080" t="str">
            <v>Glow Shine Boards</v>
          </cell>
          <cell r="H1080">
            <v>4050</v>
          </cell>
          <cell r="K1080">
            <v>0</v>
          </cell>
          <cell r="L1080">
            <v>0</v>
          </cell>
          <cell r="M1080">
            <v>-4050</v>
          </cell>
          <cell r="N1080">
            <v>0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</row>
        <row r="1081">
          <cell r="A1081">
            <v>2300018</v>
          </cell>
          <cell r="H1081">
            <v>4050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</row>
        <row r="1082">
          <cell r="A1082">
            <v>2300018</v>
          </cell>
          <cell r="H1082">
            <v>4050</v>
          </cell>
          <cell r="K1082">
            <v>0</v>
          </cell>
          <cell r="L1082">
            <v>0</v>
          </cell>
          <cell r="M1082">
            <v>-4050</v>
          </cell>
          <cell r="N1082">
            <v>0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</row>
        <row r="1083">
          <cell r="A1083">
            <v>2300018</v>
          </cell>
          <cell r="H1083">
            <v>4050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</row>
        <row r="1084">
          <cell r="A1084">
            <v>2300019</v>
          </cell>
          <cell r="B1084" t="str">
            <v>2300019</v>
          </cell>
          <cell r="G1084" t="str">
            <v>MEMORY CARD</v>
          </cell>
          <cell r="H1084">
            <v>3800</v>
          </cell>
          <cell r="K1084">
            <v>0</v>
          </cell>
          <cell r="L1084">
            <v>0</v>
          </cell>
          <cell r="M1084">
            <v>-3800</v>
          </cell>
          <cell r="N1084">
            <v>0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</row>
        <row r="1085">
          <cell r="A1085">
            <v>2300019</v>
          </cell>
          <cell r="H1085">
            <v>3800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</row>
        <row r="1086">
          <cell r="A1086">
            <v>2300019</v>
          </cell>
          <cell r="H1086">
            <v>3800</v>
          </cell>
          <cell r="K1086">
            <v>0</v>
          </cell>
          <cell r="L1086">
            <v>0</v>
          </cell>
          <cell r="M1086">
            <v>-3800</v>
          </cell>
          <cell r="N1086">
            <v>0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</row>
        <row r="1087">
          <cell r="A1087">
            <v>2300019</v>
          </cell>
          <cell r="H1087">
            <v>3800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</row>
        <row r="1088">
          <cell r="A1088">
            <v>2300020</v>
          </cell>
          <cell r="B1088" t="str">
            <v>2300020</v>
          </cell>
          <cell r="G1088" t="str">
            <v>SEGATE HDD</v>
          </cell>
          <cell r="H1088">
            <v>2450</v>
          </cell>
          <cell r="K1088">
            <v>0</v>
          </cell>
          <cell r="L1088">
            <v>0</v>
          </cell>
          <cell r="M1088">
            <v>-2450</v>
          </cell>
          <cell r="N1088">
            <v>0</v>
          </cell>
          <cell r="O1088">
            <v>0</v>
          </cell>
          <cell r="P1088">
            <v>0</v>
          </cell>
          <cell r="Q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</row>
        <row r="1089">
          <cell r="A1089">
            <v>2300020</v>
          </cell>
          <cell r="H1089">
            <v>2450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</row>
        <row r="1090">
          <cell r="A1090">
            <v>2300020</v>
          </cell>
          <cell r="H1090">
            <v>2450</v>
          </cell>
          <cell r="K1090">
            <v>0</v>
          </cell>
          <cell r="L1090">
            <v>0</v>
          </cell>
          <cell r="M1090">
            <v>-2450</v>
          </cell>
          <cell r="N1090">
            <v>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</row>
        <row r="1091">
          <cell r="A1091">
            <v>2300020</v>
          </cell>
          <cell r="H1091">
            <v>2450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0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</row>
        <row r="1092">
          <cell r="A1092">
            <v>2300021</v>
          </cell>
          <cell r="B1092" t="str">
            <v>2300021</v>
          </cell>
          <cell r="G1092" t="str">
            <v>PEN - DRIVE</v>
          </cell>
          <cell r="H1092">
            <v>2900</v>
          </cell>
          <cell r="K1092">
            <v>0</v>
          </cell>
          <cell r="L1092">
            <v>0</v>
          </cell>
          <cell r="M1092">
            <v>-2900</v>
          </cell>
          <cell r="N1092">
            <v>0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0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</row>
        <row r="1093">
          <cell r="A1093">
            <v>2300021</v>
          </cell>
          <cell r="H1093">
            <v>2900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</row>
        <row r="1094">
          <cell r="A1094">
            <v>2300021</v>
          </cell>
          <cell r="H1094">
            <v>2900</v>
          </cell>
          <cell r="K1094">
            <v>0</v>
          </cell>
          <cell r="L1094">
            <v>0</v>
          </cell>
          <cell r="M1094">
            <v>-2900</v>
          </cell>
          <cell r="N1094">
            <v>0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</row>
        <row r="1095">
          <cell r="A1095">
            <v>2300021</v>
          </cell>
          <cell r="H1095">
            <v>2900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</row>
        <row r="1096">
          <cell r="A1096">
            <v>2300022</v>
          </cell>
          <cell r="B1096" t="str">
            <v>2300022</v>
          </cell>
          <cell r="G1096" t="str">
            <v>BLUE TOOTH</v>
          </cell>
          <cell r="H1096">
            <v>1300</v>
          </cell>
          <cell r="K1096">
            <v>0</v>
          </cell>
          <cell r="L1096">
            <v>0</v>
          </cell>
          <cell r="M1096">
            <v>-1300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</row>
        <row r="1097">
          <cell r="A1097">
            <v>2300022</v>
          </cell>
          <cell r="H1097">
            <v>1300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0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</row>
        <row r="1098">
          <cell r="A1098">
            <v>2300022</v>
          </cell>
          <cell r="H1098">
            <v>1300</v>
          </cell>
          <cell r="K1098">
            <v>0</v>
          </cell>
          <cell r="L1098">
            <v>0</v>
          </cell>
          <cell r="M1098">
            <v>-1300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</row>
        <row r="1099">
          <cell r="A1099">
            <v>2300022</v>
          </cell>
          <cell r="H1099">
            <v>1300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</row>
        <row r="1100">
          <cell r="A1100">
            <v>2300023</v>
          </cell>
          <cell r="B1100" t="str">
            <v>2300023</v>
          </cell>
          <cell r="G1100" t="str">
            <v>PEN - DRIVE</v>
          </cell>
          <cell r="H1100">
            <v>1350</v>
          </cell>
          <cell r="K1100">
            <v>0</v>
          </cell>
          <cell r="L1100">
            <v>0</v>
          </cell>
          <cell r="M1100">
            <v>-1350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</row>
        <row r="1101">
          <cell r="A1101">
            <v>2300023</v>
          </cell>
          <cell r="H1101">
            <v>1350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</row>
        <row r="1102">
          <cell r="A1102">
            <v>2300023</v>
          </cell>
          <cell r="H1102">
            <v>1350</v>
          </cell>
          <cell r="K1102">
            <v>0</v>
          </cell>
          <cell r="L1102">
            <v>0</v>
          </cell>
          <cell r="M1102">
            <v>-1350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</row>
        <row r="1103">
          <cell r="A1103">
            <v>2300023</v>
          </cell>
          <cell r="H1103">
            <v>1350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</row>
        <row r="1104">
          <cell r="A1104">
            <v>2300024</v>
          </cell>
          <cell r="B1104" t="str">
            <v>2300024</v>
          </cell>
          <cell r="G1104" t="str">
            <v>MMC CARD</v>
          </cell>
          <cell r="H1104">
            <v>1100</v>
          </cell>
          <cell r="K1104">
            <v>0</v>
          </cell>
          <cell r="L1104">
            <v>0</v>
          </cell>
          <cell r="M1104">
            <v>-1100</v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</row>
        <row r="1105">
          <cell r="A1105">
            <v>2300024</v>
          </cell>
          <cell r="H1105">
            <v>1100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</row>
        <row r="1106">
          <cell r="A1106">
            <v>2300024</v>
          </cell>
          <cell r="H1106">
            <v>1100</v>
          </cell>
          <cell r="K1106">
            <v>0</v>
          </cell>
          <cell r="L1106">
            <v>0</v>
          </cell>
          <cell r="M1106">
            <v>-1100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</row>
        <row r="1107">
          <cell r="A1107">
            <v>2300024</v>
          </cell>
          <cell r="H1107">
            <v>1100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</row>
        <row r="1108">
          <cell r="A1108">
            <v>2300025</v>
          </cell>
          <cell r="B1108" t="str">
            <v>2300025</v>
          </cell>
          <cell r="G1108" t="str">
            <v>TALLY TDS PACKAGE</v>
          </cell>
          <cell r="H1108">
            <v>3960</v>
          </cell>
          <cell r="K1108">
            <v>0</v>
          </cell>
          <cell r="L1108">
            <v>0</v>
          </cell>
          <cell r="M1108">
            <v>-3960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</row>
        <row r="1109">
          <cell r="A1109">
            <v>2300025</v>
          </cell>
          <cell r="H1109">
            <v>3960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</row>
        <row r="1110">
          <cell r="A1110">
            <v>2300025</v>
          </cell>
          <cell r="H1110">
            <v>3960</v>
          </cell>
          <cell r="K1110">
            <v>0</v>
          </cell>
          <cell r="L1110">
            <v>0</v>
          </cell>
          <cell r="M1110">
            <v>-3960</v>
          </cell>
          <cell r="N1110">
            <v>0</v>
          </cell>
          <cell r="O1110">
            <v>0</v>
          </cell>
          <cell r="P1110">
            <v>0</v>
          </cell>
          <cell r="Q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0</v>
          </cell>
          <cell r="V1110">
            <v>0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</row>
        <row r="1111">
          <cell r="A1111">
            <v>2300025</v>
          </cell>
          <cell r="H1111">
            <v>3960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</row>
        <row r="1112">
          <cell r="A1112">
            <v>2300026</v>
          </cell>
          <cell r="B1112" t="str">
            <v>2300026</v>
          </cell>
          <cell r="G1112" t="str">
            <v>MODEM</v>
          </cell>
          <cell r="H1112">
            <v>1500</v>
          </cell>
          <cell r="K1112">
            <v>0</v>
          </cell>
          <cell r="L1112">
            <v>0</v>
          </cell>
          <cell r="M1112">
            <v>-1500</v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</row>
        <row r="1113">
          <cell r="A1113">
            <v>2300026</v>
          </cell>
          <cell r="H1113">
            <v>1500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</row>
        <row r="1114">
          <cell r="A1114">
            <v>2300026</v>
          </cell>
          <cell r="H1114">
            <v>1500</v>
          </cell>
          <cell r="K1114">
            <v>0</v>
          </cell>
          <cell r="L1114">
            <v>0</v>
          </cell>
          <cell r="M1114">
            <v>-1500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</row>
        <row r="1115">
          <cell r="A1115">
            <v>2300026</v>
          </cell>
          <cell r="H1115">
            <v>1500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</row>
        <row r="1116">
          <cell r="A1116">
            <v>2300027</v>
          </cell>
          <cell r="B1116" t="str">
            <v>2300027</v>
          </cell>
          <cell r="G1116" t="str">
            <v>WRT54G WIRELESS G-BRODBAND ROUTER</v>
          </cell>
          <cell r="H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-3700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3700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</row>
        <row r="1117">
          <cell r="A1117">
            <v>2300027</v>
          </cell>
          <cell r="H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-1233.33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3700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</row>
        <row r="1118">
          <cell r="A1118">
            <v>2300027</v>
          </cell>
          <cell r="H1118">
            <v>3700</v>
          </cell>
          <cell r="K1118">
            <v>0</v>
          </cell>
          <cell r="L1118">
            <v>0</v>
          </cell>
          <cell r="M1118">
            <v>-3700</v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</row>
        <row r="1119">
          <cell r="A1119">
            <v>2300027</v>
          </cell>
          <cell r="H1119">
            <v>3700</v>
          </cell>
          <cell r="K1119">
            <v>0</v>
          </cell>
          <cell r="L1119">
            <v>0</v>
          </cell>
          <cell r="M1119">
            <v>-1233.33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-2466.67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</row>
        <row r="1120">
          <cell r="A1120">
            <v>2300028</v>
          </cell>
          <cell r="B1120" t="str">
            <v>2300028</v>
          </cell>
          <cell r="G1120" t="str">
            <v>WAP54G-EU WIRELESS ACESS POINT</v>
          </cell>
          <cell r="H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-4000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4000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</row>
        <row r="1121">
          <cell r="A1121">
            <v>2300028</v>
          </cell>
          <cell r="H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-1333.33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4000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</row>
        <row r="1122">
          <cell r="A1122">
            <v>2300028</v>
          </cell>
          <cell r="H1122">
            <v>4000</v>
          </cell>
          <cell r="K1122">
            <v>0</v>
          </cell>
          <cell r="L1122">
            <v>0</v>
          </cell>
          <cell r="M1122">
            <v>-4000</v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</row>
        <row r="1123">
          <cell r="A1123">
            <v>2300028</v>
          </cell>
          <cell r="H1123">
            <v>4000</v>
          </cell>
          <cell r="K1123">
            <v>0</v>
          </cell>
          <cell r="L1123">
            <v>0</v>
          </cell>
          <cell r="M1123">
            <v>-1333.33</v>
          </cell>
          <cell r="N1123">
            <v>0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0</v>
          </cell>
          <cell r="V1123">
            <v>-2666.67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</row>
        <row r="1124">
          <cell r="A1124">
            <v>2300029</v>
          </cell>
          <cell r="B1124" t="str">
            <v>2300029</v>
          </cell>
          <cell r="G1124" t="str">
            <v>Pen Drive Transcend 512 MB</v>
          </cell>
          <cell r="H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0</v>
          </cell>
          <cell r="V1124">
            <v>-2200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2200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</row>
        <row r="1125">
          <cell r="A1125">
            <v>2300029</v>
          </cell>
          <cell r="H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2200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</row>
        <row r="1126">
          <cell r="A1126">
            <v>2300029</v>
          </cell>
          <cell r="H1126">
            <v>2200</v>
          </cell>
          <cell r="K1126">
            <v>0</v>
          </cell>
          <cell r="L1126">
            <v>0</v>
          </cell>
          <cell r="M1126">
            <v>-2200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</row>
        <row r="1127">
          <cell r="A1127">
            <v>2300029</v>
          </cell>
          <cell r="H1127">
            <v>2200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</row>
        <row r="1128">
          <cell r="A1128">
            <v>2300030</v>
          </cell>
          <cell r="B1128" t="str">
            <v>2300030</v>
          </cell>
          <cell r="G1128" t="str">
            <v>L.G.D.V.D Writer</v>
          </cell>
          <cell r="H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-3300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3300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</row>
        <row r="1129">
          <cell r="A1129">
            <v>2300030</v>
          </cell>
          <cell r="H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3300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</row>
        <row r="1130">
          <cell r="A1130">
            <v>2300030</v>
          </cell>
          <cell r="H1130">
            <v>3300</v>
          </cell>
          <cell r="K1130">
            <v>0</v>
          </cell>
          <cell r="L1130">
            <v>0</v>
          </cell>
          <cell r="M1130">
            <v>-3300</v>
          </cell>
          <cell r="N1130">
            <v>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</row>
        <row r="1131">
          <cell r="A1131">
            <v>2300030</v>
          </cell>
          <cell r="H1131">
            <v>3300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</row>
        <row r="1132">
          <cell r="A1132">
            <v>2300031</v>
          </cell>
          <cell r="B1132" t="str">
            <v>2300031</v>
          </cell>
          <cell r="G1132" t="str">
            <v>810E Chipset Motherboard % Atx cabinet</v>
          </cell>
        </row>
        <row r="1133">
          <cell r="A1133">
            <v>2300032</v>
          </cell>
          <cell r="B1133" t="str">
            <v>2300032</v>
          </cell>
          <cell r="G1133" t="str">
            <v>HDD 80GB Baracuda Seagate</v>
          </cell>
          <cell r="H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0</v>
          </cell>
          <cell r="V1133">
            <v>-2650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2650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</row>
        <row r="1134">
          <cell r="A1134">
            <v>2300032</v>
          </cell>
          <cell r="H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0</v>
          </cell>
          <cell r="V1134">
            <v>-662.5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2650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</row>
        <row r="1135">
          <cell r="A1135">
            <v>2300032</v>
          </cell>
          <cell r="H1135">
            <v>2650</v>
          </cell>
          <cell r="K1135">
            <v>0</v>
          </cell>
          <cell r="L1135">
            <v>0</v>
          </cell>
          <cell r="M1135">
            <v>-2650</v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0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</row>
        <row r="1136">
          <cell r="A1136">
            <v>2300032</v>
          </cell>
          <cell r="H1136">
            <v>2650</v>
          </cell>
          <cell r="K1136">
            <v>0</v>
          </cell>
          <cell r="L1136">
            <v>0</v>
          </cell>
          <cell r="M1136">
            <v>-662.5</v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0</v>
          </cell>
          <cell r="V1136">
            <v>-1987.5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</row>
        <row r="1137">
          <cell r="A1137">
            <v>2300033</v>
          </cell>
          <cell r="B1137" t="str">
            <v>2300033</v>
          </cell>
          <cell r="G1137" t="str">
            <v>HDD 80 GB BARACUDA SEAGATE</v>
          </cell>
        </row>
        <row r="1138">
          <cell r="A1138">
            <v>2300034</v>
          </cell>
          <cell r="B1138" t="str">
            <v>2300034</v>
          </cell>
          <cell r="G1138" t="str">
            <v>40GB HDD with Laptop Casing</v>
          </cell>
          <cell r="H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-4650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4650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</row>
        <row r="1139">
          <cell r="A1139">
            <v>2300034</v>
          </cell>
          <cell r="H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0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4650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</row>
        <row r="1140">
          <cell r="A1140">
            <v>2300034</v>
          </cell>
          <cell r="H1140">
            <v>4650</v>
          </cell>
          <cell r="K1140">
            <v>0</v>
          </cell>
          <cell r="L1140">
            <v>0</v>
          </cell>
          <cell r="M1140">
            <v>-4650</v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</row>
        <row r="1141">
          <cell r="A1141">
            <v>2300034</v>
          </cell>
          <cell r="H1141">
            <v>4650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</row>
        <row r="1142">
          <cell r="A1142">
            <v>2300035</v>
          </cell>
          <cell r="B1142" t="str">
            <v>2300035</v>
          </cell>
          <cell r="G1142" t="str">
            <v>HARD DISK DRIVE</v>
          </cell>
          <cell r="H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-2150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2150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</row>
        <row r="1143">
          <cell r="A1143">
            <v>2300035</v>
          </cell>
          <cell r="H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2150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</row>
        <row r="1144">
          <cell r="A1144">
            <v>2300035</v>
          </cell>
          <cell r="H1144">
            <v>2150</v>
          </cell>
          <cell r="K1144">
            <v>0</v>
          </cell>
          <cell r="L1144">
            <v>0</v>
          </cell>
          <cell r="M1144">
            <v>-2150</v>
          </cell>
          <cell r="N1144">
            <v>0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</row>
        <row r="1145">
          <cell r="A1145">
            <v>2300035</v>
          </cell>
          <cell r="H1145">
            <v>2150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</row>
        <row r="1146">
          <cell r="A1146">
            <v>2300036</v>
          </cell>
          <cell r="B1146" t="str">
            <v>2300036</v>
          </cell>
          <cell r="G1146" t="str">
            <v>HARD DISK DRIVE</v>
          </cell>
          <cell r="H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-2150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2150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</row>
        <row r="1147">
          <cell r="A1147">
            <v>2300036</v>
          </cell>
          <cell r="H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2150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</row>
        <row r="1148">
          <cell r="A1148">
            <v>2300036</v>
          </cell>
          <cell r="H1148">
            <v>2150</v>
          </cell>
          <cell r="K1148">
            <v>0</v>
          </cell>
          <cell r="L1148">
            <v>0</v>
          </cell>
          <cell r="M1148">
            <v>-2150</v>
          </cell>
          <cell r="N1148">
            <v>0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</row>
        <row r="1149">
          <cell r="A1149">
            <v>2300036</v>
          </cell>
          <cell r="H1149">
            <v>2150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</row>
        <row r="1150">
          <cell r="A1150">
            <v>2300037</v>
          </cell>
          <cell r="B1150" t="str">
            <v>2300037</v>
          </cell>
          <cell r="G1150" t="str">
            <v>HARD DISK DRIVE</v>
          </cell>
          <cell r="H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0</v>
          </cell>
          <cell r="V1150">
            <v>-2150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2150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</row>
        <row r="1151">
          <cell r="A1151">
            <v>2300037</v>
          </cell>
          <cell r="H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2150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</row>
        <row r="1152">
          <cell r="A1152">
            <v>2300037</v>
          </cell>
          <cell r="H1152">
            <v>2150</v>
          </cell>
          <cell r="K1152">
            <v>0</v>
          </cell>
          <cell r="L1152">
            <v>0</v>
          </cell>
          <cell r="M1152">
            <v>-2150</v>
          </cell>
          <cell r="N1152">
            <v>0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</row>
        <row r="1153">
          <cell r="A1153">
            <v>2300037</v>
          </cell>
          <cell r="H1153">
            <v>2150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</row>
        <row r="1154">
          <cell r="A1154">
            <v>2300038</v>
          </cell>
          <cell r="B1154" t="str">
            <v>2300038</v>
          </cell>
          <cell r="G1154" t="str">
            <v>HARD DISK DRIVE</v>
          </cell>
          <cell r="H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-2150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2150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</row>
        <row r="1155">
          <cell r="A1155">
            <v>2300038</v>
          </cell>
          <cell r="H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0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2150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</row>
        <row r="1156">
          <cell r="A1156">
            <v>2300038</v>
          </cell>
          <cell r="H1156">
            <v>2150</v>
          </cell>
          <cell r="K1156">
            <v>0</v>
          </cell>
          <cell r="L1156">
            <v>0</v>
          </cell>
          <cell r="M1156">
            <v>-2150</v>
          </cell>
          <cell r="N1156">
            <v>0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</row>
        <row r="1157">
          <cell r="A1157">
            <v>2300038</v>
          </cell>
          <cell r="H1157">
            <v>2150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</row>
        <row r="1158">
          <cell r="A1158">
            <v>2300039</v>
          </cell>
          <cell r="B1158" t="str">
            <v>2300039</v>
          </cell>
          <cell r="G1158" t="str">
            <v>HARD DISK DRIVE</v>
          </cell>
          <cell r="H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-2150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2150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</row>
        <row r="1159">
          <cell r="A1159">
            <v>2300039</v>
          </cell>
          <cell r="H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2150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</row>
        <row r="1160">
          <cell r="A1160">
            <v>2300039</v>
          </cell>
          <cell r="H1160">
            <v>2150</v>
          </cell>
          <cell r="K1160">
            <v>0</v>
          </cell>
          <cell r="L1160">
            <v>0</v>
          </cell>
          <cell r="M1160">
            <v>-2150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</row>
        <row r="1161">
          <cell r="A1161">
            <v>2300039</v>
          </cell>
          <cell r="H1161">
            <v>2150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0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</row>
        <row r="1162">
          <cell r="A1162">
            <v>2300040</v>
          </cell>
          <cell r="B1162" t="str">
            <v>2300040</v>
          </cell>
          <cell r="G1162" t="str">
            <v>HARD DISK DRIVE</v>
          </cell>
          <cell r="H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0</v>
          </cell>
          <cell r="V1162">
            <v>-2150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2150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</row>
        <row r="1163">
          <cell r="A1163">
            <v>2300040</v>
          </cell>
          <cell r="H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2150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</row>
        <row r="1164">
          <cell r="A1164">
            <v>2300040</v>
          </cell>
          <cell r="H1164">
            <v>2150</v>
          </cell>
          <cell r="K1164">
            <v>0</v>
          </cell>
          <cell r="L1164">
            <v>0</v>
          </cell>
          <cell r="M1164">
            <v>-2150</v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</row>
        <row r="1165">
          <cell r="A1165">
            <v>2300040</v>
          </cell>
          <cell r="H1165">
            <v>2150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</row>
        <row r="1166">
          <cell r="A1166">
            <v>2300041</v>
          </cell>
          <cell r="B1166" t="str">
            <v>2300041</v>
          </cell>
          <cell r="G1166" t="str">
            <v>HARD DISK DRIVE</v>
          </cell>
          <cell r="H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-2350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2350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</row>
        <row r="1167">
          <cell r="A1167">
            <v>2300041</v>
          </cell>
          <cell r="H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2350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</row>
        <row r="1168">
          <cell r="A1168">
            <v>2300041</v>
          </cell>
          <cell r="H1168">
            <v>2350</v>
          </cell>
          <cell r="K1168">
            <v>0</v>
          </cell>
          <cell r="L1168">
            <v>0</v>
          </cell>
          <cell r="M1168">
            <v>-2350</v>
          </cell>
          <cell r="N1168">
            <v>0</v>
          </cell>
          <cell r="O1168">
            <v>0</v>
          </cell>
          <cell r="P1168">
            <v>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</row>
        <row r="1169">
          <cell r="A1169">
            <v>2300041</v>
          </cell>
          <cell r="H1169">
            <v>2350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</row>
        <row r="1170">
          <cell r="A1170">
            <v>2300042</v>
          </cell>
          <cell r="B1170" t="str">
            <v>2300042</v>
          </cell>
          <cell r="G1170" t="str">
            <v>HARD DISK DRIVE</v>
          </cell>
          <cell r="H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0</v>
          </cell>
          <cell r="V1170">
            <v>-2350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2350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</row>
        <row r="1171">
          <cell r="A1171">
            <v>2300042</v>
          </cell>
          <cell r="H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2350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</row>
        <row r="1172">
          <cell r="A1172">
            <v>2300042</v>
          </cell>
          <cell r="H1172">
            <v>2350</v>
          </cell>
          <cell r="K1172">
            <v>0</v>
          </cell>
          <cell r="L1172">
            <v>0</v>
          </cell>
          <cell r="M1172">
            <v>-2350</v>
          </cell>
          <cell r="N1172">
            <v>0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</row>
        <row r="1173">
          <cell r="A1173">
            <v>2300042</v>
          </cell>
          <cell r="H1173">
            <v>2350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</row>
        <row r="1174">
          <cell r="A1174">
            <v>2300043</v>
          </cell>
          <cell r="B1174" t="str">
            <v>2300043</v>
          </cell>
          <cell r="G1174" t="str">
            <v>HARD DISK DRIVE</v>
          </cell>
          <cell r="H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-2600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2600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</row>
        <row r="1175">
          <cell r="A1175">
            <v>2300043</v>
          </cell>
          <cell r="H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2600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</row>
        <row r="1176">
          <cell r="A1176">
            <v>2300043</v>
          </cell>
          <cell r="H1176">
            <v>2600</v>
          </cell>
          <cell r="K1176">
            <v>0</v>
          </cell>
          <cell r="L1176">
            <v>0</v>
          </cell>
          <cell r="M1176">
            <v>-2600</v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</row>
        <row r="1177">
          <cell r="A1177">
            <v>2300043</v>
          </cell>
          <cell r="H1177">
            <v>2600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</row>
        <row r="1178">
          <cell r="A1178">
            <v>2300044</v>
          </cell>
          <cell r="B1178" t="str">
            <v>2300044</v>
          </cell>
          <cell r="G1178" t="str">
            <v>HARD DISK DRIVE</v>
          </cell>
          <cell r="H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-2600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2600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</row>
        <row r="1179">
          <cell r="A1179">
            <v>2300044</v>
          </cell>
          <cell r="H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2600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</row>
        <row r="1180">
          <cell r="A1180">
            <v>2300044</v>
          </cell>
          <cell r="H1180">
            <v>2600</v>
          </cell>
          <cell r="K1180">
            <v>0</v>
          </cell>
          <cell r="L1180">
            <v>0</v>
          </cell>
          <cell r="M1180">
            <v>-2600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</row>
        <row r="1181">
          <cell r="A1181">
            <v>2300044</v>
          </cell>
          <cell r="H1181">
            <v>2600</v>
          </cell>
          <cell r="K1181">
            <v>0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0</v>
          </cell>
          <cell r="V1181">
            <v>0</v>
          </cell>
          <cell r="W1181">
            <v>0</v>
          </cell>
          <cell r="X1181">
            <v>0</v>
          </cell>
          <cell r="Y1181">
            <v>0</v>
          </cell>
          <cell r="Z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0</v>
          </cell>
          <cell r="AE1181">
            <v>0</v>
          </cell>
          <cell r="AF1181">
            <v>0</v>
          </cell>
        </row>
        <row r="1182">
          <cell r="A1182">
            <v>2300045</v>
          </cell>
          <cell r="B1182" t="str">
            <v>2300045</v>
          </cell>
          <cell r="G1182" t="str">
            <v>USB WI-FI</v>
          </cell>
          <cell r="H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-2548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2548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</row>
        <row r="1183">
          <cell r="A1183">
            <v>2300045</v>
          </cell>
          <cell r="H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0</v>
          </cell>
          <cell r="AB1183">
            <v>2548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</row>
        <row r="1184">
          <cell r="A1184">
            <v>2300046</v>
          </cell>
          <cell r="B1184" t="str">
            <v>2300046</v>
          </cell>
          <cell r="G1184" t="str">
            <v>PEN - DRIVE(t.sonic 610)</v>
          </cell>
          <cell r="H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0</v>
          </cell>
          <cell r="V1184">
            <v>-3509</v>
          </cell>
          <cell r="W1184">
            <v>0</v>
          </cell>
          <cell r="X1184">
            <v>0</v>
          </cell>
          <cell r="Y1184">
            <v>0</v>
          </cell>
          <cell r="Z1184">
            <v>0</v>
          </cell>
          <cell r="AA1184">
            <v>0</v>
          </cell>
          <cell r="AB1184">
            <v>3509</v>
          </cell>
          <cell r="AC1184">
            <v>0</v>
          </cell>
          <cell r="AD1184">
            <v>0</v>
          </cell>
          <cell r="AE1184">
            <v>0</v>
          </cell>
          <cell r="AF1184">
            <v>0</v>
          </cell>
        </row>
        <row r="1185">
          <cell r="A1185">
            <v>2300046</v>
          </cell>
          <cell r="H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3509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</row>
        <row r="1186">
          <cell r="A1186">
            <v>2300047</v>
          </cell>
          <cell r="B1186" t="str">
            <v>2300047</v>
          </cell>
          <cell r="G1186" t="str">
            <v>Pen Drive( CTO)</v>
          </cell>
          <cell r="H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-2450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2450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</row>
        <row r="1187">
          <cell r="A1187">
            <v>2300047</v>
          </cell>
          <cell r="H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2450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</row>
        <row r="1188">
          <cell r="A1188">
            <v>2300047</v>
          </cell>
          <cell r="H1188">
            <v>2450</v>
          </cell>
          <cell r="K1188">
            <v>0</v>
          </cell>
          <cell r="L1188">
            <v>0</v>
          </cell>
          <cell r="M1188">
            <v>-2450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</row>
        <row r="1189">
          <cell r="A1189">
            <v>2300047</v>
          </cell>
          <cell r="H1189">
            <v>2450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</row>
        <row r="1190">
          <cell r="A1190">
            <v>2300048</v>
          </cell>
          <cell r="B1190" t="str">
            <v>2300048</v>
          </cell>
          <cell r="G1190" t="str">
            <v>PEN DRIVE</v>
          </cell>
          <cell r="H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-4100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4100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</row>
        <row r="1191">
          <cell r="A1191">
            <v>2300048</v>
          </cell>
          <cell r="H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0</v>
          </cell>
          <cell r="AB1191">
            <v>4100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</row>
        <row r="1192">
          <cell r="A1192">
            <v>2300048</v>
          </cell>
          <cell r="H1192">
            <v>4100</v>
          </cell>
          <cell r="K1192">
            <v>0</v>
          </cell>
          <cell r="L1192">
            <v>0</v>
          </cell>
          <cell r="M1192">
            <v>-4100</v>
          </cell>
          <cell r="N1192">
            <v>0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</row>
        <row r="1193">
          <cell r="A1193">
            <v>2300048</v>
          </cell>
          <cell r="H1193">
            <v>4100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0</v>
          </cell>
          <cell r="X1193">
            <v>0</v>
          </cell>
          <cell r="Y1193">
            <v>0</v>
          </cell>
          <cell r="Z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0</v>
          </cell>
          <cell r="AE1193">
            <v>0</v>
          </cell>
          <cell r="AF1193">
            <v>0</v>
          </cell>
        </row>
        <row r="1194">
          <cell r="A1194">
            <v>2300049</v>
          </cell>
          <cell r="B1194" t="str">
            <v>2300049</v>
          </cell>
          <cell r="G1194" t="str">
            <v>PEN DRIVE</v>
          </cell>
          <cell r="H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>
            <v>-3300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0</v>
          </cell>
          <cell r="AB1194">
            <v>3300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</row>
        <row r="1195">
          <cell r="A1195">
            <v>2300049</v>
          </cell>
          <cell r="H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3300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</row>
        <row r="1196">
          <cell r="A1196">
            <v>2300050</v>
          </cell>
          <cell r="B1196" t="str">
            <v>2300050</v>
          </cell>
          <cell r="G1196" t="str">
            <v>Pen Drive -1Gb</v>
          </cell>
        </row>
        <row r="1197">
          <cell r="A1197">
            <v>2300051</v>
          </cell>
          <cell r="B1197" t="str">
            <v>2300051</v>
          </cell>
          <cell r="G1197" t="str">
            <v>hard Disk - 80Gb</v>
          </cell>
        </row>
        <row r="1198">
          <cell r="A1198">
            <v>2300052</v>
          </cell>
          <cell r="B1198" t="str">
            <v>2300052</v>
          </cell>
          <cell r="G1198" t="str">
            <v>hard Disk - 80Gb</v>
          </cell>
        </row>
        <row r="1199">
          <cell r="A1199">
            <v>2400000</v>
          </cell>
          <cell r="B1199" t="str">
            <v>2400000</v>
          </cell>
          <cell r="G1199" t="str">
            <v>ELECTRIC FEETINGS</v>
          </cell>
          <cell r="H1199">
            <v>2400</v>
          </cell>
          <cell r="K1199">
            <v>0</v>
          </cell>
          <cell r="L1199">
            <v>0</v>
          </cell>
          <cell r="M1199">
            <v>-2400</v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</row>
        <row r="1200">
          <cell r="A1200">
            <v>2400000</v>
          </cell>
          <cell r="H1200">
            <v>2400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</row>
        <row r="1201">
          <cell r="A1201">
            <v>2400000</v>
          </cell>
          <cell r="H1201">
            <v>2400</v>
          </cell>
          <cell r="K1201">
            <v>0</v>
          </cell>
          <cell r="L1201">
            <v>0</v>
          </cell>
          <cell r="M1201">
            <v>-2400</v>
          </cell>
          <cell r="N1201">
            <v>0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</row>
        <row r="1202">
          <cell r="A1202">
            <v>2400000</v>
          </cell>
          <cell r="H1202">
            <v>2400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</row>
        <row r="1203">
          <cell r="A1203">
            <v>2400001</v>
          </cell>
          <cell r="B1203" t="str">
            <v>2400001</v>
          </cell>
          <cell r="G1203" t="str">
            <v>CORDLESS PHONE</v>
          </cell>
          <cell r="H1203">
            <v>2250</v>
          </cell>
          <cell r="K1203">
            <v>0</v>
          </cell>
          <cell r="L1203">
            <v>0</v>
          </cell>
          <cell r="M1203">
            <v>-2250</v>
          </cell>
          <cell r="N1203">
            <v>0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</row>
        <row r="1204">
          <cell r="A1204">
            <v>2400001</v>
          </cell>
          <cell r="H1204">
            <v>2250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</row>
        <row r="1205">
          <cell r="A1205">
            <v>2400001</v>
          </cell>
          <cell r="H1205">
            <v>2250</v>
          </cell>
          <cell r="K1205">
            <v>0</v>
          </cell>
          <cell r="L1205">
            <v>0</v>
          </cell>
          <cell r="M1205">
            <v>-2250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</row>
        <row r="1206">
          <cell r="A1206">
            <v>2400001</v>
          </cell>
          <cell r="H1206">
            <v>2250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</row>
        <row r="1207">
          <cell r="A1207">
            <v>2400002</v>
          </cell>
          <cell r="B1207" t="str">
            <v>2400002</v>
          </cell>
          <cell r="G1207" t="str">
            <v>Y@ P PHONE</v>
          </cell>
          <cell r="H1207">
            <v>1430</v>
          </cell>
          <cell r="K1207">
            <v>0</v>
          </cell>
          <cell r="L1207">
            <v>0</v>
          </cell>
          <cell r="M1207">
            <v>-1430</v>
          </cell>
          <cell r="N1207">
            <v>0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</row>
        <row r="1208">
          <cell r="A1208">
            <v>2400002</v>
          </cell>
          <cell r="H1208">
            <v>1430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</row>
        <row r="1209">
          <cell r="A1209">
            <v>2400002</v>
          </cell>
          <cell r="H1209">
            <v>1430</v>
          </cell>
          <cell r="K1209">
            <v>0</v>
          </cell>
          <cell r="L1209">
            <v>0</v>
          </cell>
          <cell r="M1209">
            <v>-1430</v>
          </cell>
          <cell r="N1209">
            <v>0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</row>
        <row r="1210">
          <cell r="A1210">
            <v>2400002</v>
          </cell>
          <cell r="H1210">
            <v>1430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</row>
        <row r="1211">
          <cell r="A1211">
            <v>2400003</v>
          </cell>
          <cell r="B1211" t="str">
            <v>2400003</v>
          </cell>
          <cell r="G1211" t="str">
            <v>TELEPHONE</v>
          </cell>
          <cell r="H1211">
            <v>1140</v>
          </cell>
          <cell r="K1211">
            <v>0</v>
          </cell>
          <cell r="L1211">
            <v>0</v>
          </cell>
          <cell r="M1211">
            <v>-1140</v>
          </cell>
          <cell r="N1211">
            <v>0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</row>
        <row r="1212">
          <cell r="A1212">
            <v>2400003</v>
          </cell>
          <cell r="H1212">
            <v>1140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</row>
        <row r="1213">
          <cell r="A1213">
            <v>2400003</v>
          </cell>
          <cell r="H1213">
            <v>1140</v>
          </cell>
          <cell r="K1213">
            <v>0</v>
          </cell>
          <cell r="L1213">
            <v>0</v>
          </cell>
          <cell r="M1213">
            <v>-1140</v>
          </cell>
          <cell r="N1213">
            <v>0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</row>
        <row r="1214">
          <cell r="A1214">
            <v>2400003</v>
          </cell>
          <cell r="H1214">
            <v>1140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</row>
        <row r="1215">
          <cell r="A1215">
            <v>2400004</v>
          </cell>
          <cell r="B1215" t="str">
            <v>2400004</v>
          </cell>
          <cell r="G1215" t="str">
            <v>MOBILE BATTERY</v>
          </cell>
          <cell r="H1215">
            <v>2700</v>
          </cell>
          <cell r="K1215">
            <v>0</v>
          </cell>
          <cell r="L1215">
            <v>0</v>
          </cell>
          <cell r="M1215">
            <v>-2700</v>
          </cell>
          <cell r="N1215">
            <v>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</row>
        <row r="1216">
          <cell r="A1216">
            <v>2400004</v>
          </cell>
          <cell r="H1216">
            <v>2700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</row>
        <row r="1217">
          <cell r="A1217">
            <v>2400004</v>
          </cell>
          <cell r="H1217">
            <v>2700</v>
          </cell>
          <cell r="K1217">
            <v>0</v>
          </cell>
          <cell r="L1217">
            <v>0</v>
          </cell>
          <cell r="M1217">
            <v>-2700</v>
          </cell>
          <cell r="N1217">
            <v>0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</row>
        <row r="1218">
          <cell r="A1218">
            <v>2400004</v>
          </cell>
          <cell r="H1218">
            <v>2700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</row>
        <row r="1219">
          <cell r="A1219">
            <v>2400005</v>
          </cell>
          <cell r="B1219" t="str">
            <v>2400005</v>
          </cell>
          <cell r="G1219" t="str">
            <v>MOBILE PHONE -Gulshan</v>
          </cell>
          <cell r="H1219">
            <v>5000</v>
          </cell>
          <cell r="K1219">
            <v>0</v>
          </cell>
          <cell r="L1219">
            <v>0</v>
          </cell>
          <cell r="M1219">
            <v>-5000</v>
          </cell>
          <cell r="N1219">
            <v>0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</row>
        <row r="1220">
          <cell r="A1220">
            <v>2400005</v>
          </cell>
          <cell r="H1220">
            <v>5000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</row>
        <row r="1221">
          <cell r="A1221">
            <v>2400005</v>
          </cell>
          <cell r="H1221">
            <v>5000</v>
          </cell>
          <cell r="K1221">
            <v>0</v>
          </cell>
          <cell r="L1221">
            <v>0</v>
          </cell>
          <cell r="M1221">
            <v>-5000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</row>
        <row r="1222">
          <cell r="A1222">
            <v>2400005</v>
          </cell>
          <cell r="H1222">
            <v>5000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</row>
        <row r="1223">
          <cell r="A1223">
            <v>2400006</v>
          </cell>
          <cell r="B1223" t="str">
            <v>2400006</v>
          </cell>
          <cell r="G1223" t="str">
            <v>MOBILE PHONE -Saurabh</v>
          </cell>
          <cell r="H1223">
            <v>2900</v>
          </cell>
          <cell r="K1223">
            <v>0</v>
          </cell>
          <cell r="L1223">
            <v>0</v>
          </cell>
          <cell r="M1223">
            <v>-2900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</row>
        <row r="1224">
          <cell r="A1224">
            <v>2400006</v>
          </cell>
          <cell r="H1224">
            <v>2900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</row>
        <row r="1225">
          <cell r="A1225">
            <v>2400006</v>
          </cell>
          <cell r="H1225">
            <v>2900</v>
          </cell>
          <cell r="K1225">
            <v>0</v>
          </cell>
          <cell r="L1225">
            <v>0</v>
          </cell>
          <cell r="M1225">
            <v>-2900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</row>
        <row r="1226">
          <cell r="A1226">
            <v>2400006</v>
          </cell>
          <cell r="H1226">
            <v>2900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</row>
        <row r="1227">
          <cell r="A1227">
            <v>2400007</v>
          </cell>
          <cell r="B1227" t="str">
            <v>2400007</v>
          </cell>
          <cell r="G1227" t="str">
            <v>Panasonic -</v>
          </cell>
          <cell r="H1227">
            <v>3800</v>
          </cell>
          <cell r="K1227">
            <v>0</v>
          </cell>
          <cell r="L1227">
            <v>0</v>
          </cell>
          <cell r="M1227">
            <v>-3800</v>
          </cell>
          <cell r="N1227">
            <v>0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</row>
        <row r="1228">
          <cell r="A1228">
            <v>2400007</v>
          </cell>
          <cell r="H1228">
            <v>3800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</row>
        <row r="1229">
          <cell r="A1229">
            <v>2400007</v>
          </cell>
          <cell r="H1229">
            <v>3800</v>
          </cell>
          <cell r="K1229">
            <v>0</v>
          </cell>
          <cell r="L1229">
            <v>0</v>
          </cell>
          <cell r="M1229">
            <v>-3800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</row>
        <row r="1230">
          <cell r="A1230">
            <v>2400007</v>
          </cell>
          <cell r="H1230">
            <v>3800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</row>
        <row r="1231">
          <cell r="A1231">
            <v>2400008</v>
          </cell>
          <cell r="B1231" t="str">
            <v>2400008</v>
          </cell>
          <cell r="G1231" t="str">
            <v>MOBILE PHONE -Vikram</v>
          </cell>
          <cell r="H1231">
            <v>5000</v>
          </cell>
          <cell r="K1231">
            <v>0</v>
          </cell>
          <cell r="L1231">
            <v>0</v>
          </cell>
          <cell r="M1231">
            <v>-5000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</row>
        <row r="1232">
          <cell r="A1232">
            <v>2400008</v>
          </cell>
          <cell r="H1232">
            <v>5000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</row>
        <row r="1233">
          <cell r="A1233">
            <v>2400008</v>
          </cell>
          <cell r="H1233">
            <v>5000</v>
          </cell>
          <cell r="K1233">
            <v>0</v>
          </cell>
          <cell r="L1233">
            <v>0</v>
          </cell>
          <cell r="M1233">
            <v>-5000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</row>
        <row r="1234">
          <cell r="A1234">
            <v>2400008</v>
          </cell>
          <cell r="H1234">
            <v>5000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</row>
        <row r="1235">
          <cell r="A1235">
            <v>2400009</v>
          </cell>
          <cell r="B1235" t="str">
            <v>2400009</v>
          </cell>
          <cell r="G1235" t="str">
            <v>NOTICE BOARD</v>
          </cell>
          <cell r="H1235">
            <v>2340</v>
          </cell>
          <cell r="K1235">
            <v>0</v>
          </cell>
          <cell r="L1235">
            <v>0</v>
          </cell>
          <cell r="M1235">
            <v>-2340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</row>
        <row r="1236">
          <cell r="A1236">
            <v>2400009</v>
          </cell>
          <cell r="H1236">
            <v>2340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0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</row>
        <row r="1237">
          <cell r="A1237">
            <v>2400009</v>
          </cell>
          <cell r="H1237">
            <v>2340</v>
          </cell>
          <cell r="K1237">
            <v>0</v>
          </cell>
          <cell r="L1237">
            <v>0</v>
          </cell>
          <cell r="M1237">
            <v>-2340</v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</row>
        <row r="1238">
          <cell r="A1238">
            <v>2400009</v>
          </cell>
          <cell r="H1238">
            <v>2340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</row>
        <row r="1239">
          <cell r="A1239">
            <v>2400010</v>
          </cell>
          <cell r="B1239" t="str">
            <v>2400010</v>
          </cell>
          <cell r="G1239" t="str">
            <v>MICROBURST DISPENSER</v>
          </cell>
          <cell r="H1239">
            <v>4099</v>
          </cell>
          <cell r="K1239">
            <v>0</v>
          </cell>
          <cell r="L1239">
            <v>0</v>
          </cell>
          <cell r="M1239">
            <v>-4099</v>
          </cell>
          <cell r="N1239">
            <v>0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</row>
        <row r="1240">
          <cell r="A1240">
            <v>2400010</v>
          </cell>
          <cell r="H1240">
            <v>4099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</row>
        <row r="1241">
          <cell r="A1241">
            <v>2400010</v>
          </cell>
          <cell r="H1241">
            <v>4099</v>
          </cell>
          <cell r="K1241">
            <v>0</v>
          </cell>
          <cell r="L1241">
            <v>0</v>
          </cell>
          <cell r="M1241">
            <v>-4099</v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</row>
        <row r="1242">
          <cell r="A1242">
            <v>2400010</v>
          </cell>
          <cell r="H1242">
            <v>4099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</row>
        <row r="1243">
          <cell r="A1243">
            <v>2400011</v>
          </cell>
          <cell r="B1243" t="str">
            <v>2400011</v>
          </cell>
          <cell r="G1243" t="str">
            <v>COMMUNICATION EQUIP.</v>
          </cell>
          <cell r="H1243">
            <v>4600</v>
          </cell>
          <cell r="K1243">
            <v>0</v>
          </cell>
          <cell r="L1243">
            <v>0</v>
          </cell>
          <cell r="M1243">
            <v>-4600</v>
          </cell>
          <cell r="N1243">
            <v>0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</row>
        <row r="1244">
          <cell r="A1244">
            <v>2400011</v>
          </cell>
          <cell r="H1244">
            <v>4600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</row>
        <row r="1245">
          <cell r="A1245">
            <v>2400011</v>
          </cell>
          <cell r="H1245">
            <v>4600</v>
          </cell>
          <cell r="K1245">
            <v>0</v>
          </cell>
          <cell r="L1245">
            <v>0</v>
          </cell>
          <cell r="M1245">
            <v>-4600</v>
          </cell>
          <cell r="N1245">
            <v>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</row>
        <row r="1246">
          <cell r="A1246">
            <v>2400011</v>
          </cell>
          <cell r="H1246">
            <v>4600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</row>
        <row r="1247">
          <cell r="A1247">
            <v>2400012</v>
          </cell>
          <cell r="B1247" t="str">
            <v>2400012</v>
          </cell>
          <cell r="G1247" t="str">
            <v>COMMUNICATION EQUIP.</v>
          </cell>
          <cell r="H1247">
            <v>3000</v>
          </cell>
          <cell r="K1247">
            <v>0</v>
          </cell>
          <cell r="L1247">
            <v>0</v>
          </cell>
          <cell r="M1247">
            <v>-3000</v>
          </cell>
          <cell r="N1247">
            <v>0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</row>
        <row r="1248">
          <cell r="A1248">
            <v>2400012</v>
          </cell>
          <cell r="H1248">
            <v>3000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</row>
        <row r="1249">
          <cell r="A1249">
            <v>2400012</v>
          </cell>
          <cell r="H1249">
            <v>3000</v>
          </cell>
          <cell r="K1249">
            <v>0</v>
          </cell>
          <cell r="L1249">
            <v>0</v>
          </cell>
          <cell r="M1249">
            <v>-3000</v>
          </cell>
          <cell r="N1249">
            <v>0</v>
          </cell>
          <cell r="O1249">
            <v>0</v>
          </cell>
          <cell r="P1249">
            <v>0</v>
          </cell>
          <cell r="Q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</row>
        <row r="1250">
          <cell r="A1250">
            <v>2400012</v>
          </cell>
          <cell r="H1250">
            <v>3000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</row>
        <row r="1251">
          <cell r="A1251">
            <v>2400013</v>
          </cell>
          <cell r="B1251" t="str">
            <v>2400013</v>
          </cell>
          <cell r="G1251" t="str">
            <v>COMMUNICATION EQUIP.</v>
          </cell>
          <cell r="H1251">
            <v>1417</v>
          </cell>
          <cell r="K1251">
            <v>0</v>
          </cell>
          <cell r="L1251">
            <v>0</v>
          </cell>
          <cell r="M1251">
            <v>-1417</v>
          </cell>
          <cell r="N1251">
            <v>0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</row>
        <row r="1252">
          <cell r="A1252">
            <v>2400013</v>
          </cell>
          <cell r="H1252">
            <v>1417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</row>
        <row r="1253">
          <cell r="A1253">
            <v>2400013</v>
          </cell>
          <cell r="H1253">
            <v>1417</v>
          </cell>
          <cell r="K1253">
            <v>0</v>
          </cell>
          <cell r="L1253">
            <v>0</v>
          </cell>
          <cell r="M1253">
            <v>-1417</v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0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</row>
        <row r="1254">
          <cell r="A1254">
            <v>2400013</v>
          </cell>
          <cell r="H1254">
            <v>1417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</row>
        <row r="1255">
          <cell r="A1255">
            <v>2400014</v>
          </cell>
          <cell r="B1255" t="str">
            <v>2400014</v>
          </cell>
          <cell r="G1255" t="str">
            <v>Epabx 206 Premier</v>
          </cell>
          <cell r="H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-4600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4600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</row>
        <row r="1256">
          <cell r="A1256">
            <v>2400014</v>
          </cell>
          <cell r="H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-1150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4600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</row>
        <row r="1257">
          <cell r="A1257">
            <v>2400014</v>
          </cell>
          <cell r="H1257">
            <v>4600</v>
          </cell>
          <cell r="K1257">
            <v>0</v>
          </cell>
          <cell r="L1257">
            <v>0</v>
          </cell>
          <cell r="M1257">
            <v>-4600</v>
          </cell>
          <cell r="N1257">
            <v>0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</row>
        <row r="1258">
          <cell r="A1258">
            <v>2400014</v>
          </cell>
          <cell r="H1258">
            <v>4600</v>
          </cell>
          <cell r="K1258">
            <v>0</v>
          </cell>
          <cell r="L1258">
            <v>0</v>
          </cell>
          <cell r="M1258">
            <v>-1150</v>
          </cell>
          <cell r="N1258">
            <v>0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0</v>
          </cell>
          <cell r="V1258">
            <v>-3450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</row>
        <row r="1259">
          <cell r="A1259">
            <v>2400015</v>
          </cell>
          <cell r="B1259" t="str">
            <v>2400015</v>
          </cell>
          <cell r="G1259" t="str">
            <v>NOKIA-6020 -BIREN</v>
          </cell>
        </row>
        <row r="1260">
          <cell r="A1260">
            <v>2400016</v>
          </cell>
          <cell r="B1260" t="str">
            <v>2400016</v>
          </cell>
          <cell r="G1260" t="str">
            <v>MOTOROLA -C-168</v>
          </cell>
          <cell r="H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-2850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2850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</row>
        <row r="1261">
          <cell r="A1261">
            <v>2400016</v>
          </cell>
          <cell r="H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2850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</row>
        <row r="1262">
          <cell r="A1262">
            <v>2400017</v>
          </cell>
          <cell r="B1262" t="str">
            <v>2400017</v>
          </cell>
          <cell r="G1262" t="str">
            <v>MOTOROLA -C-168</v>
          </cell>
          <cell r="H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0</v>
          </cell>
          <cell r="V1262">
            <v>-2850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2850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</row>
        <row r="1263">
          <cell r="A1263">
            <v>2400017</v>
          </cell>
          <cell r="H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2850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</row>
        <row r="1264">
          <cell r="A1264">
            <v>2400018</v>
          </cell>
          <cell r="B1264" t="str">
            <v>2400018</v>
          </cell>
          <cell r="G1264" t="str">
            <v>MOTOROLA -C-168</v>
          </cell>
          <cell r="H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-2850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2850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</row>
        <row r="1265">
          <cell r="A1265">
            <v>2400018</v>
          </cell>
          <cell r="H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2850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</row>
        <row r="1266">
          <cell r="A1266">
            <v>2400019</v>
          </cell>
          <cell r="B1266" t="str">
            <v>2400019</v>
          </cell>
          <cell r="G1266" t="str">
            <v>MOTOROLA C-168</v>
          </cell>
          <cell r="H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0</v>
          </cell>
          <cell r="V1266">
            <v>-2850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2850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</row>
        <row r="1267">
          <cell r="A1267">
            <v>2400019</v>
          </cell>
          <cell r="H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2850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</row>
        <row r="1268">
          <cell r="A1268">
            <v>2400020</v>
          </cell>
          <cell r="B1268" t="str">
            <v>2400020</v>
          </cell>
          <cell r="G1268" t="str">
            <v>Nokia 1600( viral)</v>
          </cell>
          <cell r="H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-2700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2700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</row>
        <row r="1269">
          <cell r="A1269">
            <v>2400020</v>
          </cell>
          <cell r="H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2700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</row>
        <row r="1270">
          <cell r="A1270">
            <v>2400021</v>
          </cell>
          <cell r="B1270" t="str">
            <v>2400021</v>
          </cell>
          <cell r="G1270" t="str">
            <v>Nokia 1600( Niraj Vyas )</v>
          </cell>
          <cell r="H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  <cell r="V1270">
            <v>-2550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2550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</row>
        <row r="1271">
          <cell r="A1271">
            <v>2400021</v>
          </cell>
          <cell r="H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0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2550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</row>
        <row r="1272">
          <cell r="A1272">
            <v>3000000</v>
          </cell>
          <cell r="B1272" t="str">
            <v>3000000</v>
          </cell>
          <cell r="G1272" t="str">
            <v>Group Asset Furnitures &amp; Fixtures</v>
          </cell>
          <cell r="H1272">
            <v>1055099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0</v>
          </cell>
          <cell r="V1272">
            <v>-713103.05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3698921.35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</row>
        <row r="1273">
          <cell r="A1273">
            <v>3000000</v>
          </cell>
          <cell r="H1273">
            <v>4754020.3499999996</v>
          </cell>
          <cell r="K1273">
            <v>0</v>
          </cell>
          <cell r="L1273">
            <v>0</v>
          </cell>
          <cell r="M1273">
            <v>-713103.05</v>
          </cell>
          <cell r="N1273">
            <v>0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0</v>
          </cell>
          <cell r="V1273">
            <v>-608889.5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27466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</row>
        <row r="1274">
          <cell r="A1274">
            <v>3100000</v>
          </cell>
          <cell r="B1274" t="str">
            <v>3100000</v>
          </cell>
          <cell r="G1274" t="str">
            <v>Group Asset Computers</v>
          </cell>
          <cell r="H1274">
            <v>353394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0</v>
          </cell>
          <cell r="V1274">
            <v>-846558.6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1194224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</row>
        <row r="1275">
          <cell r="A1275">
            <v>3100000</v>
          </cell>
          <cell r="H1275">
            <v>1547618</v>
          </cell>
          <cell r="K1275">
            <v>0</v>
          </cell>
          <cell r="L1275">
            <v>0</v>
          </cell>
          <cell r="M1275">
            <v>-846558.6</v>
          </cell>
          <cell r="N1275">
            <v>0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  <cell r="V1275">
            <v>-614193.84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461015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</row>
        <row r="1276">
          <cell r="A1276">
            <v>3200000</v>
          </cell>
          <cell r="B1276" t="str">
            <v>3200000</v>
          </cell>
          <cell r="G1276" t="str">
            <v>Group Asset  Plant &amp; Machinery</v>
          </cell>
          <cell r="H1276">
            <v>1307781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0</v>
          </cell>
          <cell r="V1276">
            <v>-562582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1163799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</row>
        <row r="1277">
          <cell r="A1277">
            <v>3200000</v>
          </cell>
          <cell r="H1277">
            <v>2471580</v>
          </cell>
          <cell r="K1277">
            <v>0</v>
          </cell>
          <cell r="L1277">
            <v>0</v>
          </cell>
          <cell r="M1277">
            <v>-562582</v>
          </cell>
          <cell r="N1277">
            <v>0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0</v>
          </cell>
          <cell r="V1277">
            <v>-836661.16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1847556.21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</row>
        <row r="1278">
          <cell r="A1278">
            <v>3200001</v>
          </cell>
          <cell r="B1278" t="str">
            <v>3200001</v>
          </cell>
          <cell r="G1278" t="str">
            <v>COMMUNICATION EQUIP.</v>
          </cell>
          <cell r="H1278">
            <v>5670</v>
          </cell>
          <cell r="K1278">
            <v>0</v>
          </cell>
          <cell r="L1278">
            <v>0</v>
          </cell>
          <cell r="M1278">
            <v>-1847.24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0</v>
          </cell>
          <cell r="V1278">
            <v>-531.75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</row>
        <row r="1279">
          <cell r="A1279">
            <v>3200001</v>
          </cell>
          <cell r="H1279">
            <v>5670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</row>
        <row r="1280">
          <cell r="A1280">
            <v>3200001</v>
          </cell>
          <cell r="H1280">
            <v>5670</v>
          </cell>
          <cell r="K1280">
            <v>0</v>
          </cell>
          <cell r="L1280">
            <v>0</v>
          </cell>
          <cell r="M1280">
            <v>-2378.9899999999998</v>
          </cell>
          <cell r="N1280">
            <v>0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0</v>
          </cell>
          <cell r="V1280">
            <v>-457.78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</row>
        <row r="1281">
          <cell r="A1281">
            <v>3200001</v>
          </cell>
          <cell r="H1281">
            <v>5670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</row>
        <row r="1282">
          <cell r="A1282">
            <v>3200002</v>
          </cell>
          <cell r="B1282" t="str">
            <v>3200002</v>
          </cell>
          <cell r="G1282" t="str">
            <v>MOBILE PHONE</v>
          </cell>
          <cell r="H1282">
            <v>8900</v>
          </cell>
          <cell r="K1282">
            <v>0</v>
          </cell>
          <cell r="L1282">
            <v>0</v>
          </cell>
          <cell r="M1282">
            <v>-2801.51</v>
          </cell>
          <cell r="N1282">
            <v>0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0</v>
          </cell>
          <cell r="V1282">
            <v>-848.3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</row>
        <row r="1283">
          <cell r="A1283">
            <v>3200002</v>
          </cell>
          <cell r="H1283">
            <v>8900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</row>
        <row r="1284">
          <cell r="A1284">
            <v>3200002</v>
          </cell>
          <cell r="H1284">
            <v>8900</v>
          </cell>
          <cell r="K1284">
            <v>0</v>
          </cell>
          <cell r="L1284">
            <v>0</v>
          </cell>
          <cell r="M1284">
            <v>-3649.81</v>
          </cell>
          <cell r="N1284">
            <v>0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0</v>
          </cell>
          <cell r="V1284">
            <v>-730.3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</row>
        <row r="1285">
          <cell r="A1285">
            <v>3200002</v>
          </cell>
          <cell r="H1285">
            <v>8900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</row>
        <row r="1286">
          <cell r="A1286">
            <v>3200003</v>
          </cell>
          <cell r="B1286" t="str">
            <v>3200003</v>
          </cell>
          <cell r="G1286" t="str">
            <v>MOBILE PHONE -Sr.Mgr. IT</v>
          </cell>
          <cell r="H1286">
            <v>15000</v>
          </cell>
          <cell r="K1286">
            <v>0</v>
          </cell>
          <cell r="L1286">
            <v>0</v>
          </cell>
          <cell r="M1286">
            <v>-4103.08</v>
          </cell>
          <cell r="N1286">
            <v>0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0</v>
          </cell>
          <cell r="V1286">
            <v>-1515.76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</row>
        <row r="1287">
          <cell r="A1287">
            <v>3200003</v>
          </cell>
          <cell r="H1287">
            <v>15000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</row>
        <row r="1288">
          <cell r="A1288">
            <v>3200003</v>
          </cell>
          <cell r="H1288">
            <v>15000</v>
          </cell>
          <cell r="K1288">
            <v>0</v>
          </cell>
          <cell r="L1288">
            <v>0</v>
          </cell>
          <cell r="M1288">
            <v>-5618.84</v>
          </cell>
          <cell r="N1288">
            <v>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>
            <v>-1304.92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</row>
        <row r="1289">
          <cell r="A1289">
            <v>3200003</v>
          </cell>
          <cell r="H1289">
            <v>15000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</row>
        <row r="1290">
          <cell r="A1290">
            <v>3200004</v>
          </cell>
          <cell r="B1290" t="str">
            <v>3200004</v>
          </cell>
          <cell r="G1290" t="str">
            <v>EPBX - GNFC</v>
          </cell>
          <cell r="H1290">
            <v>71900</v>
          </cell>
          <cell r="K1290">
            <v>0</v>
          </cell>
          <cell r="L1290">
            <v>0</v>
          </cell>
          <cell r="M1290">
            <v>-29450.84</v>
          </cell>
          <cell r="N1290">
            <v>0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>
            <v>-5904.68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</row>
        <row r="1291">
          <cell r="A1291">
            <v>3200004</v>
          </cell>
          <cell r="H1291">
            <v>71900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</row>
        <row r="1292">
          <cell r="A1292">
            <v>3200004</v>
          </cell>
          <cell r="H1292">
            <v>71900</v>
          </cell>
          <cell r="K1292">
            <v>0</v>
          </cell>
          <cell r="L1292">
            <v>0</v>
          </cell>
          <cell r="M1292">
            <v>-35355.519999999997</v>
          </cell>
          <cell r="N1292">
            <v>0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  <cell r="V1292">
            <v>-5083.34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</row>
        <row r="1293">
          <cell r="A1293">
            <v>3200004</v>
          </cell>
          <cell r="H1293">
            <v>71900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</row>
        <row r="1294">
          <cell r="A1294">
            <v>3200005</v>
          </cell>
          <cell r="B1294" t="str">
            <v>3200005</v>
          </cell>
          <cell r="G1294" t="str">
            <v>FAX MACHINE</v>
          </cell>
          <cell r="H1294">
            <v>16625</v>
          </cell>
          <cell r="K1294">
            <v>0</v>
          </cell>
          <cell r="L1294">
            <v>0</v>
          </cell>
          <cell r="M1294">
            <v>-6777.26</v>
          </cell>
          <cell r="N1294">
            <v>0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0</v>
          </cell>
          <cell r="V1294">
            <v>-1369.82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</row>
        <row r="1295">
          <cell r="A1295">
            <v>3200005</v>
          </cell>
          <cell r="H1295">
            <v>16625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</row>
        <row r="1296">
          <cell r="A1296">
            <v>3200005</v>
          </cell>
          <cell r="H1296">
            <v>16625</v>
          </cell>
          <cell r="K1296">
            <v>0</v>
          </cell>
          <cell r="L1296">
            <v>0</v>
          </cell>
          <cell r="M1296">
            <v>-8147.08</v>
          </cell>
          <cell r="N1296">
            <v>0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0</v>
          </cell>
          <cell r="V1296">
            <v>-1179.28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</row>
        <row r="1297">
          <cell r="A1297">
            <v>3200005</v>
          </cell>
          <cell r="H1297">
            <v>16625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</row>
        <row r="1298">
          <cell r="A1298">
            <v>3200006</v>
          </cell>
          <cell r="B1298" t="str">
            <v>3200006</v>
          </cell>
          <cell r="G1298" t="str">
            <v>RELIENCE MOBILE (5)</v>
          </cell>
          <cell r="H1298">
            <v>110000</v>
          </cell>
          <cell r="K1298">
            <v>0</v>
          </cell>
          <cell r="L1298">
            <v>0</v>
          </cell>
          <cell r="M1298">
            <v>-25046.14</v>
          </cell>
          <cell r="N1298">
            <v>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-11817.08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</row>
        <row r="1299">
          <cell r="A1299">
            <v>3200006</v>
          </cell>
          <cell r="H1299">
            <v>110000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</row>
        <row r="1300">
          <cell r="A1300">
            <v>3200006</v>
          </cell>
          <cell r="H1300">
            <v>110000</v>
          </cell>
          <cell r="K1300">
            <v>0</v>
          </cell>
          <cell r="L1300">
            <v>0</v>
          </cell>
          <cell r="M1300">
            <v>-36863.22</v>
          </cell>
          <cell r="N1300">
            <v>0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>
            <v>-10173.33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</row>
        <row r="1301">
          <cell r="A1301">
            <v>3200006</v>
          </cell>
          <cell r="H1301">
            <v>110000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</row>
        <row r="1302">
          <cell r="A1302">
            <v>3200007</v>
          </cell>
          <cell r="B1302" t="str">
            <v>3200007</v>
          </cell>
          <cell r="G1302" t="str">
            <v>RELIENCE MOBILE (3)</v>
          </cell>
          <cell r="H1302">
            <v>63000</v>
          </cell>
          <cell r="K1302">
            <v>0</v>
          </cell>
          <cell r="L1302">
            <v>0</v>
          </cell>
          <cell r="M1302">
            <v>-12401.11</v>
          </cell>
          <cell r="N1302">
            <v>0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  <cell r="V1302">
            <v>-7038.31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</row>
        <row r="1303">
          <cell r="A1303">
            <v>3200007</v>
          </cell>
          <cell r="H1303">
            <v>63000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</row>
        <row r="1304">
          <cell r="A1304">
            <v>3200007</v>
          </cell>
          <cell r="H1304">
            <v>63000</v>
          </cell>
          <cell r="K1304">
            <v>0</v>
          </cell>
          <cell r="L1304">
            <v>0</v>
          </cell>
          <cell r="M1304">
            <v>-19439.419999999998</v>
          </cell>
          <cell r="N1304">
            <v>0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0</v>
          </cell>
          <cell r="V1304">
            <v>-6059.28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</row>
        <row r="1305">
          <cell r="A1305">
            <v>3200007</v>
          </cell>
          <cell r="H1305">
            <v>63000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</row>
        <row r="1306">
          <cell r="A1306">
            <v>3200008</v>
          </cell>
          <cell r="B1306" t="str">
            <v>3200008</v>
          </cell>
          <cell r="G1306" t="str">
            <v>RELIENCE MOBILE (5)</v>
          </cell>
          <cell r="H1306">
            <v>7005</v>
          </cell>
          <cell r="K1306">
            <v>0</v>
          </cell>
          <cell r="L1306">
            <v>0</v>
          </cell>
          <cell r="M1306">
            <v>-7005</v>
          </cell>
          <cell r="N1306">
            <v>0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</row>
        <row r="1307">
          <cell r="A1307">
            <v>3200008</v>
          </cell>
          <cell r="H1307">
            <v>7005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</row>
        <row r="1308">
          <cell r="A1308">
            <v>3200008</v>
          </cell>
          <cell r="H1308">
            <v>7005</v>
          </cell>
          <cell r="K1308">
            <v>0</v>
          </cell>
          <cell r="L1308">
            <v>0</v>
          </cell>
          <cell r="M1308">
            <v>-7005</v>
          </cell>
          <cell r="N1308">
            <v>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</row>
        <row r="1309">
          <cell r="A1309">
            <v>3200008</v>
          </cell>
          <cell r="H1309">
            <v>7005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</row>
        <row r="1310">
          <cell r="A1310">
            <v>3200009</v>
          </cell>
          <cell r="B1310" t="str">
            <v>3200009</v>
          </cell>
          <cell r="G1310" t="str">
            <v>MOBILE PHONE -Jigar</v>
          </cell>
          <cell r="H1310">
            <v>10000</v>
          </cell>
          <cell r="K1310">
            <v>0</v>
          </cell>
          <cell r="L1310">
            <v>0</v>
          </cell>
          <cell r="M1310">
            <v>-1326.21</v>
          </cell>
          <cell r="N1310">
            <v>0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>
            <v>-1206.52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</row>
        <row r="1311">
          <cell r="A1311">
            <v>3200009</v>
          </cell>
          <cell r="H1311">
            <v>10000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</row>
        <row r="1312">
          <cell r="A1312">
            <v>3200009</v>
          </cell>
          <cell r="H1312">
            <v>10000</v>
          </cell>
          <cell r="K1312">
            <v>0</v>
          </cell>
          <cell r="L1312">
            <v>0</v>
          </cell>
          <cell r="M1312">
            <v>-2532.73</v>
          </cell>
          <cell r="N1312">
            <v>0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-1038.7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</row>
        <row r="1313">
          <cell r="A1313">
            <v>3200009</v>
          </cell>
          <cell r="H1313">
            <v>10000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</row>
        <row r="1314">
          <cell r="A1314">
            <v>3200010</v>
          </cell>
          <cell r="B1314" t="str">
            <v>3200010</v>
          </cell>
          <cell r="G1314" t="str">
            <v>MOBILE PHONE -Poussin</v>
          </cell>
          <cell r="H1314">
            <v>8700</v>
          </cell>
          <cell r="K1314">
            <v>0</v>
          </cell>
          <cell r="L1314">
            <v>0</v>
          </cell>
          <cell r="M1314">
            <v>-537.12</v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-1135.46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</row>
        <row r="1315">
          <cell r="A1315">
            <v>3200010</v>
          </cell>
          <cell r="H1315">
            <v>8700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</row>
        <row r="1316">
          <cell r="A1316">
            <v>3200010</v>
          </cell>
          <cell r="H1316">
            <v>8700</v>
          </cell>
          <cell r="K1316">
            <v>0</v>
          </cell>
          <cell r="L1316">
            <v>0</v>
          </cell>
          <cell r="M1316">
            <v>-1672.58</v>
          </cell>
          <cell r="N1316">
            <v>0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-977.51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</row>
        <row r="1317">
          <cell r="A1317">
            <v>3200010</v>
          </cell>
          <cell r="H1317">
            <v>8700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</row>
        <row r="1318">
          <cell r="A1318">
            <v>3200011</v>
          </cell>
          <cell r="B1318" t="str">
            <v>3200011</v>
          </cell>
          <cell r="G1318" t="str">
            <v>MOBILE PHONE -Palak</v>
          </cell>
          <cell r="H1318">
            <v>9000</v>
          </cell>
          <cell r="K1318">
            <v>0</v>
          </cell>
          <cell r="L1318">
            <v>0</v>
          </cell>
          <cell r="M1318">
            <v>-363.57</v>
          </cell>
          <cell r="N1318">
            <v>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-1201.33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</row>
        <row r="1319">
          <cell r="A1319">
            <v>3200011</v>
          </cell>
          <cell r="H1319">
            <v>9000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</row>
        <row r="1320">
          <cell r="A1320">
            <v>3200011</v>
          </cell>
          <cell r="H1320">
            <v>9000</v>
          </cell>
          <cell r="K1320">
            <v>0</v>
          </cell>
          <cell r="L1320">
            <v>0</v>
          </cell>
          <cell r="M1320">
            <v>-1564.9</v>
          </cell>
          <cell r="N1320">
            <v>0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-1034.22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</row>
        <row r="1321">
          <cell r="A1321">
            <v>3200011</v>
          </cell>
          <cell r="H1321">
            <v>9000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</row>
        <row r="1322">
          <cell r="A1322">
            <v>3200012</v>
          </cell>
          <cell r="B1322" t="str">
            <v>3200012</v>
          </cell>
          <cell r="G1322" t="str">
            <v>MOBILE PHONE -Pinkal /Bhavin</v>
          </cell>
          <cell r="H1322">
            <v>10000</v>
          </cell>
          <cell r="K1322">
            <v>0</v>
          </cell>
          <cell r="L1322">
            <v>0</v>
          </cell>
          <cell r="M1322">
            <v>-11.43</v>
          </cell>
          <cell r="N1322">
            <v>0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-1389.41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</row>
        <row r="1323">
          <cell r="A1323">
            <v>3200012</v>
          </cell>
          <cell r="H1323">
            <v>10000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</row>
        <row r="1324">
          <cell r="A1324">
            <v>3200012</v>
          </cell>
          <cell r="H1324">
            <v>10000</v>
          </cell>
          <cell r="K1324">
            <v>0</v>
          </cell>
          <cell r="L1324">
            <v>0</v>
          </cell>
          <cell r="M1324">
            <v>-1400.84</v>
          </cell>
          <cell r="N1324">
            <v>0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-1196.1400000000001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</row>
        <row r="1325">
          <cell r="A1325">
            <v>3200012</v>
          </cell>
          <cell r="H1325">
            <v>10000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</row>
        <row r="1326">
          <cell r="A1326">
            <v>3200013</v>
          </cell>
          <cell r="B1326" t="str">
            <v>3200013</v>
          </cell>
          <cell r="G1326" t="str">
            <v>COMMUNICATION EQUIP.</v>
          </cell>
          <cell r="H1326">
            <v>63500</v>
          </cell>
          <cell r="K1326">
            <v>0</v>
          </cell>
          <cell r="L1326">
            <v>0</v>
          </cell>
          <cell r="M1326">
            <v>-28851</v>
          </cell>
          <cell r="N1326">
            <v>0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-4819.68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</row>
        <row r="1327">
          <cell r="A1327">
            <v>3200013</v>
          </cell>
          <cell r="H1327">
            <v>63500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</row>
        <row r="1328">
          <cell r="A1328">
            <v>3200013</v>
          </cell>
          <cell r="H1328">
            <v>63500</v>
          </cell>
          <cell r="K1328">
            <v>0</v>
          </cell>
          <cell r="L1328">
            <v>0</v>
          </cell>
          <cell r="M1328">
            <v>-33670.68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-4149.26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</row>
        <row r="1329">
          <cell r="A1329">
            <v>3200013</v>
          </cell>
          <cell r="H1329">
            <v>63500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</row>
        <row r="1330">
          <cell r="A1330">
            <v>3200014</v>
          </cell>
          <cell r="B1330" t="str">
            <v>3200014</v>
          </cell>
          <cell r="G1330" t="str">
            <v>COMMUNICATION EQUIP.</v>
          </cell>
          <cell r="H1330">
            <v>10000</v>
          </cell>
          <cell r="K1330">
            <v>0</v>
          </cell>
          <cell r="L1330">
            <v>0</v>
          </cell>
          <cell r="M1330">
            <v>-4420</v>
          </cell>
          <cell r="N1330">
            <v>0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-776.18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</row>
        <row r="1331">
          <cell r="A1331">
            <v>3200014</v>
          </cell>
          <cell r="H1331">
            <v>10000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</row>
        <row r="1332">
          <cell r="A1332">
            <v>3200014</v>
          </cell>
          <cell r="H1332">
            <v>10000</v>
          </cell>
          <cell r="K1332">
            <v>0</v>
          </cell>
          <cell r="L1332">
            <v>0</v>
          </cell>
          <cell r="M1332">
            <v>-5196.18</v>
          </cell>
          <cell r="N1332">
            <v>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-668.21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</row>
        <row r="1333">
          <cell r="A1333">
            <v>3200014</v>
          </cell>
          <cell r="H1333">
            <v>10000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</row>
        <row r="1334">
          <cell r="A1334">
            <v>3200015</v>
          </cell>
          <cell r="B1334" t="str">
            <v>3200015</v>
          </cell>
          <cell r="G1334" t="str">
            <v>COMMUNICATION EQUIP.</v>
          </cell>
          <cell r="H1334">
            <v>10000</v>
          </cell>
          <cell r="K1334">
            <v>0</v>
          </cell>
          <cell r="L1334">
            <v>0</v>
          </cell>
          <cell r="M1334">
            <v>-4247</v>
          </cell>
          <cell r="N1334">
            <v>0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-800.24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</row>
        <row r="1335">
          <cell r="A1335">
            <v>3200015</v>
          </cell>
          <cell r="H1335">
            <v>10000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</row>
        <row r="1336">
          <cell r="A1336">
            <v>3200015</v>
          </cell>
          <cell r="H1336">
            <v>10000</v>
          </cell>
          <cell r="K1336">
            <v>0</v>
          </cell>
          <cell r="L1336">
            <v>0</v>
          </cell>
          <cell r="M1336">
            <v>-5047.24</v>
          </cell>
          <cell r="N1336">
            <v>0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-688.93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</row>
        <row r="1337">
          <cell r="A1337">
            <v>3200015</v>
          </cell>
          <cell r="H1337">
            <v>10000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</row>
        <row r="1338">
          <cell r="A1338">
            <v>3200016</v>
          </cell>
          <cell r="B1338" t="str">
            <v>3200016</v>
          </cell>
          <cell r="G1338" t="str">
            <v>COMMUNICATION EQUIP.</v>
          </cell>
          <cell r="H1338">
            <v>16800</v>
          </cell>
          <cell r="K1338">
            <v>0</v>
          </cell>
          <cell r="L1338">
            <v>0</v>
          </cell>
          <cell r="M1338">
            <v>-6689</v>
          </cell>
          <cell r="N1338">
            <v>0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  <cell r="V1338">
            <v>-1406.44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  <cell r="AF1338">
            <v>0</v>
          </cell>
        </row>
        <row r="1339">
          <cell r="A1339">
            <v>3200016</v>
          </cell>
          <cell r="H1339">
            <v>16800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</row>
        <row r="1340">
          <cell r="A1340">
            <v>3200016</v>
          </cell>
          <cell r="H1340">
            <v>16800</v>
          </cell>
          <cell r="K1340">
            <v>0</v>
          </cell>
          <cell r="L1340">
            <v>0</v>
          </cell>
          <cell r="M1340">
            <v>-8095.44</v>
          </cell>
          <cell r="N1340">
            <v>0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>
            <v>-1210.8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</row>
        <row r="1341">
          <cell r="A1341">
            <v>3200016</v>
          </cell>
          <cell r="H1341">
            <v>16800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</row>
        <row r="1342">
          <cell r="A1342">
            <v>3200017</v>
          </cell>
          <cell r="B1342" t="str">
            <v>3200017</v>
          </cell>
          <cell r="G1342" t="str">
            <v>COMMUNICATION EQUIP.</v>
          </cell>
          <cell r="H1342">
            <v>30240</v>
          </cell>
          <cell r="K1342">
            <v>0</v>
          </cell>
          <cell r="L1342">
            <v>0</v>
          </cell>
          <cell r="M1342">
            <v>-9834.85</v>
          </cell>
          <cell r="N1342">
            <v>0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  <cell r="V1342">
            <v>-2838.36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</row>
        <row r="1343">
          <cell r="A1343">
            <v>3200017</v>
          </cell>
          <cell r="H1343">
            <v>30240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</row>
        <row r="1344">
          <cell r="A1344">
            <v>3200017</v>
          </cell>
          <cell r="H1344">
            <v>30240</v>
          </cell>
          <cell r="K1344">
            <v>0</v>
          </cell>
          <cell r="L1344">
            <v>0</v>
          </cell>
          <cell r="M1344">
            <v>-12673.21</v>
          </cell>
          <cell r="N1344">
            <v>0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>
            <v>-2443.54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</row>
        <row r="1345">
          <cell r="A1345">
            <v>3200017</v>
          </cell>
          <cell r="H1345">
            <v>30240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</row>
        <row r="1346">
          <cell r="A1346">
            <v>3200018</v>
          </cell>
          <cell r="B1346" t="str">
            <v>3200018</v>
          </cell>
          <cell r="G1346" t="str">
            <v>COMMUNICATION EQUIPMENT</v>
          </cell>
          <cell r="H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-1640.62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15000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</row>
        <row r="1347">
          <cell r="A1347">
            <v>3200018</v>
          </cell>
          <cell r="H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-3125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15000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</row>
        <row r="1348">
          <cell r="A1348">
            <v>3200018</v>
          </cell>
          <cell r="H1348">
            <v>15000</v>
          </cell>
          <cell r="K1348">
            <v>0</v>
          </cell>
          <cell r="L1348">
            <v>0</v>
          </cell>
          <cell r="M1348">
            <v>-1640.62</v>
          </cell>
          <cell r="N1348">
            <v>0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-1858.29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</row>
        <row r="1349">
          <cell r="A1349">
            <v>3200018</v>
          </cell>
          <cell r="H1349">
            <v>15000</v>
          </cell>
          <cell r="K1349">
            <v>0</v>
          </cell>
          <cell r="L1349">
            <v>0</v>
          </cell>
          <cell r="M1349">
            <v>-3125</v>
          </cell>
          <cell r="N1349">
            <v>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>
            <v>-2968.75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</row>
        <row r="1350">
          <cell r="A1350">
            <v>3200019</v>
          </cell>
          <cell r="B1350" t="str">
            <v>3200019</v>
          </cell>
          <cell r="G1350" t="str">
            <v>MOBILE PHONE-BRIJESH PATEL (NOKIA 6020)</v>
          </cell>
        </row>
        <row r="1351">
          <cell r="A1351">
            <v>3200020</v>
          </cell>
          <cell r="B1351" t="str">
            <v>3200020</v>
          </cell>
          <cell r="G1351" t="str">
            <v>Nokia Mobile 1100 (Biren)</v>
          </cell>
          <cell r="H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-163.49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2600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</row>
        <row r="1352">
          <cell r="A1352">
            <v>3200020</v>
          </cell>
          <cell r="H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2600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</row>
        <row r="1353">
          <cell r="A1353">
            <v>3200020</v>
          </cell>
          <cell r="H1353">
            <v>2600</v>
          </cell>
          <cell r="K1353">
            <v>0</v>
          </cell>
          <cell r="L1353">
            <v>0</v>
          </cell>
          <cell r="M1353">
            <v>-163.49</v>
          </cell>
          <cell r="N1353">
            <v>0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-338.92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</row>
        <row r="1354">
          <cell r="A1354">
            <v>3200020</v>
          </cell>
          <cell r="H1354">
            <v>2600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</row>
        <row r="1355">
          <cell r="A1355">
            <v>3200021</v>
          </cell>
          <cell r="B1355" t="str">
            <v>3200021</v>
          </cell>
          <cell r="G1355" t="str">
            <v>NOKIA MOBILE PHONE(2600)</v>
          </cell>
          <cell r="H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-3300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3300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</row>
        <row r="1356">
          <cell r="A1356">
            <v>3200021</v>
          </cell>
          <cell r="H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3300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</row>
        <row r="1357">
          <cell r="A1357">
            <v>3200021</v>
          </cell>
          <cell r="H1357">
            <v>3300</v>
          </cell>
          <cell r="K1357">
            <v>0</v>
          </cell>
          <cell r="L1357">
            <v>0</v>
          </cell>
          <cell r="M1357">
            <v>-3300</v>
          </cell>
          <cell r="N1357">
            <v>0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</row>
        <row r="1358">
          <cell r="A1358">
            <v>3200021</v>
          </cell>
          <cell r="H1358">
            <v>3300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</row>
        <row r="1359">
          <cell r="A1359">
            <v>3200022</v>
          </cell>
          <cell r="B1359" t="str">
            <v>3200022</v>
          </cell>
          <cell r="G1359" t="str">
            <v>Panasonic Cordless Phone</v>
          </cell>
          <cell r="H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-433.47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3599.44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</row>
        <row r="1360">
          <cell r="A1360">
            <v>3200022</v>
          </cell>
          <cell r="H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3599.44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</row>
        <row r="1361">
          <cell r="A1361">
            <v>3200023</v>
          </cell>
          <cell r="B1361" t="str">
            <v>3200023</v>
          </cell>
          <cell r="G1361" t="str">
            <v>NOKIA PHONE 3230</v>
          </cell>
          <cell r="H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-1308.8399999999999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10800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</row>
        <row r="1362">
          <cell r="A1362">
            <v>3200023</v>
          </cell>
          <cell r="H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10800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</row>
        <row r="1363">
          <cell r="A1363">
            <v>3200024</v>
          </cell>
          <cell r="B1363" t="str">
            <v>3200024</v>
          </cell>
          <cell r="G1363" t="str">
            <v>Mobile phone</v>
          </cell>
          <cell r="H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-282.97000000000003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2750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</row>
        <row r="1364">
          <cell r="A1364">
            <v>3200024</v>
          </cell>
          <cell r="H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0</v>
          </cell>
          <cell r="X1364">
            <v>0</v>
          </cell>
          <cell r="Y1364">
            <v>0</v>
          </cell>
          <cell r="Z1364">
            <v>0</v>
          </cell>
          <cell r="AA1364">
            <v>0</v>
          </cell>
          <cell r="AB1364">
            <v>2750</v>
          </cell>
          <cell r="AC1364">
            <v>0</v>
          </cell>
          <cell r="AD1364">
            <v>0</v>
          </cell>
          <cell r="AE1364">
            <v>0</v>
          </cell>
          <cell r="AF1364">
            <v>0</v>
          </cell>
        </row>
        <row r="1365">
          <cell r="A1365">
            <v>3200024</v>
          </cell>
          <cell r="H1365">
            <v>2750</v>
          </cell>
          <cell r="K1365">
            <v>0</v>
          </cell>
          <cell r="L1365">
            <v>0</v>
          </cell>
          <cell r="M1365">
            <v>-282.97000000000003</v>
          </cell>
          <cell r="N1365">
            <v>0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-343.16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0</v>
          </cell>
          <cell r="AE1365">
            <v>0</v>
          </cell>
          <cell r="AF1365">
            <v>0</v>
          </cell>
        </row>
        <row r="1366">
          <cell r="A1366">
            <v>3200024</v>
          </cell>
          <cell r="H1366">
            <v>2750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</row>
        <row r="1367">
          <cell r="A1367">
            <v>3200025</v>
          </cell>
          <cell r="B1367" t="str">
            <v>3200025</v>
          </cell>
          <cell r="G1367" t="str">
            <v>Nokia Phone (6600)</v>
          </cell>
          <cell r="H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-1181.4000000000001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10000</v>
          </cell>
          <cell r="AC1367">
            <v>0</v>
          </cell>
          <cell r="AD1367">
            <v>0</v>
          </cell>
          <cell r="AE1367">
            <v>0</v>
          </cell>
          <cell r="AF1367">
            <v>0</v>
          </cell>
        </row>
        <row r="1368">
          <cell r="A1368">
            <v>3200025</v>
          </cell>
          <cell r="H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0</v>
          </cell>
          <cell r="AB1368">
            <v>10000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</row>
        <row r="1369">
          <cell r="A1369">
            <v>3200026</v>
          </cell>
          <cell r="H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-692.6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7800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</row>
        <row r="1370">
          <cell r="A1370">
            <v>3200026</v>
          </cell>
          <cell r="H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7800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</row>
        <row r="1371">
          <cell r="A1371">
            <v>3200026</v>
          </cell>
          <cell r="B1371" t="str">
            <v>3200026</v>
          </cell>
          <cell r="G1371" t="str">
            <v>Mobile Phone</v>
          </cell>
          <cell r="H1371">
            <v>7800</v>
          </cell>
          <cell r="K1371">
            <v>0</v>
          </cell>
          <cell r="L1371">
            <v>0</v>
          </cell>
          <cell r="M1371">
            <v>-692.6</v>
          </cell>
          <cell r="N1371">
            <v>0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-988.64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0</v>
          </cell>
          <cell r="AE1371">
            <v>0</v>
          </cell>
          <cell r="AF1371">
            <v>0</v>
          </cell>
        </row>
        <row r="1372">
          <cell r="A1372">
            <v>3200026</v>
          </cell>
          <cell r="H1372">
            <v>7800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</row>
        <row r="1373">
          <cell r="A1373">
            <v>3200027</v>
          </cell>
          <cell r="B1373" t="str">
            <v>3200027</v>
          </cell>
          <cell r="G1373" t="str">
            <v>NOKIA-6020 -BIREN</v>
          </cell>
          <cell r="H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-547.05999999999995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5500</v>
          </cell>
          <cell r="AC1373">
            <v>0</v>
          </cell>
          <cell r="AD1373">
            <v>0</v>
          </cell>
          <cell r="AE1373">
            <v>0</v>
          </cell>
          <cell r="AF1373">
            <v>0</v>
          </cell>
        </row>
        <row r="1374">
          <cell r="A1374">
            <v>3200027</v>
          </cell>
          <cell r="H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5500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</row>
        <row r="1375">
          <cell r="A1375">
            <v>3200028</v>
          </cell>
          <cell r="B1375" t="str">
            <v>3200028</v>
          </cell>
          <cell r="G1375" t="str">
            <v>MOBILE PHONE-Gulshan</v>
          </cell>
        </row>
        <row r="1376">
          <cell r="A1376">
            <v>3200029</v>
          </cell>
          <cell r="B1376" t="str">
            <v>3200029</v>
          </cell>
          <cell r="G1376" t="str">
            <v>MOTOROLA -L7</v>
          </cell>
          <cell r="H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-747.02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8100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</row>
        <row r="1377">
          <cell r="A1377">
            <v>3200029</v>
          </cell>
          <cell r="H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8100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</row>
        <row r="1378">
          <cell r="A1378">
            <v>3200030</v>
          </cell>
          <cell r="B1378" t="str">
            <v>3200030</v>
          </cell>
          <cell r="G1378" t="str">
            <v>MOTOROLA -L7</v>
          </cell>
          <cell r="H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0</v>
          </cell>
          <cell r="V1378">
            <v>-728.5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8100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</row>
        <row r="1379">
          <cell r="A1379">
            <v>3200030</v>
          </cell>
          <cell r="H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8100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</row>
        <row r="1380">
          <cell r="A1380">
            <v>3200031</v>
          </cell>
          <cell r="B1380" t="str">
            <v>3200031</v>
          </cell>
          <cell r="G1380" t="str">
            <v>NOKIA-6020 - Jaydeep</v>
          </cell>
          <cell r="H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  <cell r="V1380">
            <v>-402.44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5500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</row>
        <row r="1381">
          <cell r="A1381">
            <v>3200031</v>
          </cell>
          <cell r="H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5500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</row>
        <row r="1382">
          <cell r="A1382">
            <v>3200032</v>
          </cell>
          <cell r="B1382" t="str">
            <v>3200032</v>
          </cell>
          <cell r="G1382" t="str">
            <v>NOKIA PHONE 3230(Ayan das)</v>
          </cell>
          <cell r="H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  <cell r="V1382">
            <v>-610.97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9600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</row>
        <row r="1383">
          <cell r="A1383">
            <v>3200032</v>
          </cell>
          <cell r="H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9600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</row>
        <row r="1384">
          <cell r="A1384">
            <v>3200033</v>
          </cell>
          <cell r="B1384" t="str">
            <v>3200033</v>
          </cell>
          <cell r="G1384" t="str">
            <v>Nokia Phone (6600)</v>
          </cell>
          <cell r="H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  <cell r="V1384">
            <v>-351.56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7500</v>
          </cell>
          <cell r="AC1384">
            <v>0</v>
          </cell>
          <cell r="AD1384">
            <v>0</v>
          </cell>
          <cell r="AE1384">
            <v>0</v>
          </cell>
          <cell r="AF1384">
            <v>0</v>
          </cell>
        </row>
        <row r="1385">
          <cell r="A1385">
            <v>3200033</v>
          </cell>
          <cell r="H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7500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</row>
        <row r="1386">
          <cell r="A1386">
            <v>3300000</v>
          </cell>
          <cell r="B1386" t="str">
            <v>3300000</v>
          </cell>
          <cell r="G1386" t="str">
            <v>Group Asset Vehicles - Cars</v>
          </cell>
          <cell r="H1386">
            <v>154525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0</v>
          </cell>
          <cell r="V1386">
            <v>-30905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</row>
        <row r="1387">
          <cell r="A1387">
            <v>3300000</v>
          </cell>
          <cell r="H1387">
            <v>154525</v>
          </cell>
          <cell r="K1387">
            <v>0</v>
          </cell>
          <cell r="L1387">
            <v>0</v>
          </cell>
          <cell r="M1387">
            <v>-30905</v>
          </cell>
          <cell r="N1387">
            <v>0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  <cell r="V1387">
            <v>-24724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</row>
        <row r="1388">
          <cell r="A1388">
            <v>3300001</v>
          </cell>
          <cell r="B1388" t="str">
            <v>3300001</v>
          </cell>
          <cell r="G1388" t="str">
            <v>Group Asset Vehicles - Scooters</v>
          </cell>
          <cell r="H1388">
            <v>48727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>
            <v>-13321.75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4560</v>
          </cell>
          <cell r="AC1388">
            <v>0</v>
          </cell>
          <cell r="AD1388">
            <v>0</v>
          </cell>
          <cell r="AE1388">
            <v>0</v>
          </cell>
          <cell r="AF1388">
            <v>0</v>
          </cell>
        </row>
        <row r="1389">
          <cell r="A1389">
            <v>3300001</v>
          </cell>
          <cell r="H1389">
            <v>53287</v>
          </cell>
          <cell r="K1389">
            <v>0</v>
          </cell>
          <cell r="L1389">
            <v>0</v>
          </cell>
          <cell r="M1389">
            <v>-13321.75</v>
          </cell>
          <cell r="N1389">
            <v>0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-20500.07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84070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</row>
        <row r="1390">
          <cell r="A1390">
            <v>4300000</v>
          </cell>
          <cell r="B1390" t="str">
            <v>4300000</v>
          </cell>
          <cell r="G1390" t="str">
            <v>MOBILE PHONE</v>
          </cell>
          <cell r="H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-1200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1200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</row>
        <row r="1391">
          <cell r="A1391">
            <v>4300000</v>
          </cell>
          <cell r="H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1200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</row>
        <row r="1392">
          <cell r="A1392">
            <v>4300000</v>
          </cell>
          <cell r="H1392">
            <v>1200</v>
          </cell>
          <cell r="K1392">
            <v>0</v>
          </cell>
          <cell r="L1392">
            <v>0</v>
          </cell>
          <cell r="M1392">
            <v>-1200</v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0</v>
          </cell>
          <cell r="AE1392">
            <v>0</v>
          </cell>
          <cell r="AF1392">
            <v>0</v>
          </cell>
        </row>
        <row r="1393">
          <cell r="A1393">
            <v>4300000</v>
          </cell>
          <cell r="H1393">
            <v>1200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</row>
        <row r="1394">
          <cell r="A1394">
            <v>4300001</v>
          </cell>
          <cell r="B1394" t="str">
            <v>4300001</v>
          </cell>
          <cell r="G1394" t="str">
            <v>NOKIA PHONE</v>
          </cell>
          <cell r="H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-30000</v>
          </cell>
          <cell r="W1394">
            <v>0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30000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</row>
        <row r="1395">
          <cell r="A1395">
            <v>4300001</v>
          </cell>
          <cell r="H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30000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</row>
        <row r="1396">
          <cell r="A1396">
            <v>4300001</v>
          </cell>
          <cell r="H1396">
            <v>30000</v>
          </cell>
          <cell r="K1396">
            <v>0</v>
          </cell>
          <cell r="L1396">
            <v>0</v>
          </cell>
          <cell r="M1396">
            <v>-30000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</row>
        <row r="1397">
          <cell r="A1397">
            <v>4300001</v>
          </cell>
          <cell r="H1397">
            <v>30000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</row>
        <row r="1398">
          <cell r="A1398">
            <v>4300002</v>
          </cell>
          <cell r="B1398" t="str">
            <v>4300002</v>
          </cell>
          <cell r="G1398" t="str">
            <v>NOKIA PHONE</v>
          </cell>
          <cell r="H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</row>
        <row r="1399">
          <cell r="A1399">
            <v>4300003</v>
          </cell>
          <cell r="B1399" t="str">
            <v>4300003</v>
          </cell>
          <cell r="G1399" t="str">
            <v>NOKIA PHONE</v>
          </cell>
          <cell r="H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</row>
        <row r="1400">
          <cell r="A1400">
            <v>4300004</v>
          </cell>
          <cell r="B1400" t="str">
            <v>4300004</v>
          </cell>
          <cell r="G1400" t="str">
            <v>NOKIA PHONE</v>
          </cell>
          <cell r="H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</row>
        <row r="1401">
          <cell r="A1401">
            <v>4300005</v>
          </cell>
          <cell r="B1401" t="str">
            <v>4300005</v>
          </cell>
          <cell r="G1401" t="str">
            <v>NOKIA PHONE</v>
          </cell>
          <cell r="H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</row>
        <row r="1402">
          <cell r="A1402">
            <v>4300006</v>
          </cell>
          <cell r="B1402" t="str">
            <v>4300006</v>
          </cell>
          <cell r="G1402" t="str">
            <v>NOKIA PHONE</v>
          </cell>
          <cell r="H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</row>
        <row r="1403">
          <cell r="A1403">
            <v>4300007</v>
          </cell>
          <cell r="B1403" t="str">
            <v>4300007</v>
          </cell>
          <cell r="G1403" t="str">
            <v>NOKIA PHONE</v>
          </cell>
          <cell r="H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</row>
        <row r="1404">
          <cell r="A1404">
            <v>4300008</v>
          </cell>
          <cell r="B1404" t="str">
            <v>4300008</v>
          </cell>
          <cell r="G1404" t="str">
            <v>NOKIA PHONE</v>
          </cell>
          <cell r="H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</row>
        <row r="1405">
          <cell r="A1405">
            <v>4300009</v>
          </cell>
          <cell r="B1405" t="str">
            <v>4300009</v>
          </cell>
          <cell r="G1405" t="str">
            <v>NOKIA PHONE</v>
          </cell>
          <cell r="H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</row>
        <row r="1406">
          <cell r="A1406">
            <v>4300010</v>
          </cell>
          <cell r="B1406" t="str">
            <v>4300010</v>
          </cell>
          <cell r="G1406" t="str">
            <v>NOKIA PHONE</v>
          </cell>
          <cell r="H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</row>
        <row r="1407">
          <cell r="A1407">
            <v>4300011</v>
          </cell>
          <cell r="B1407" t="str">
            <v>4300011</v>
          </cell>
          <cell r="G1407" t="str">
            <v>MObile Nokia -1600</v>
          </cell>
          <cell r="H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-2380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2380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</row>
        <row r="1408">
          <cell r="A1408">
            <v>4300011</v>
          </cell>
          <cell r="H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2380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</row>
      </sheetData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Page"/>
      <sheetName val="DR"/>
      <sheetName val="DR-Anx"/>
      <sheetName val="AR"/>
      <sheetName val="CARO"/>
      <sheetName val="CAROApp"/>
      <sheetName val="BS"/>
      <sheetName val="PL"/>
      <sheetName val="FundFlow"/>
      <sheetName val="Instructions"/>
      <sheetName val="BSSch"/>
      <sheetName val="FASch"/>
      <sheetName val="PLSch"/>
      <sheetName val="Notes"/>
      <sheetName val="PartIV"/>
      <sheetName val="GR-BS"/>
      <sheetName val="GR-PL"/>
      <sheetName val="AS22"/>
      <sheetName val="115JB"/>
      <sheetName val="115JB-Anx"/>
      <sheetName val="3CA"/>
      <sheetName val="3CA-Anx"/>
      <sheetName val="3CD"/>
      <sheetName val="145A-Exclusive"/>
      <sheetName val="145-Incusive"/>
      <sheetName val="3CD-145A-Anx"/>
      <sheetName val="3CD-Dep-Anx"/>
      <sheetName val="3CD-40A(3)-Anx"/>
      <sheetName val="3CD-40A(2)(b)-Anx"/>
      <sheetName val="3CD-269SS-T-Anx"/>
      <sheetName val="3CD-CFLoss-Anx"/>
      <sheetName val="3CD-Ratios-Anx "/>
      <sheetName val="Names"/>
      <sheetName val="IT"/>
      <sheetName val="Masters"/>
      <sheetName val="Details"/>
      <sheetName val="REFNCOMPARE"/>
      <sheetName val="Ref"/>
      <sheetName val="Operating and Capital Scenarios"/>
      <sheetName val="deferred taxes"/>
      <sheetName val="AV"/>
      <sheetName val="Storage"/>
      <sheetName val="RelR"/>
      <sheetName val="Allahabad Bank"/>
      <sheetName val="Bank of Baroda"/>
      <sheetName val="BOI"/>
      <sheetName val="Canara"/>
      <sheetName val="Indian"/>
      <sheetName val="IDBI"/>
      <sheetName val="IOB"/>
      <sheetName val="PNB"/>
      <sheetName val="Punjab &amp; Sind"/>
      <sheetName val="SBHyderabad"/>
      <sheetName val="SBI"/>
      <sheetName val="SBMysore"/>
      <sheetName val="SBPatiala"/>
      <sheetName val="SBSaurashtra"/>
      <sheetName val="Union Bank"/>
      <sheetName val="3CD-Ratios-Anx_1"/>
      <sheetName val="Operating_and_Capital_Scenario1"/>
      <sheetName val="deferred_taxes1"/>
      <sheetName val="3CD-Ratios-Anx_"/>
      <sheetName val="Operating_and_Capital_Scenarios"/>
      <sheetName val="deferred_taxes"/>
      <sheetName val="Admin"/>
      <sheetName val="Cash and Bank - Schedule 7"/>
      <sheetName val="Data"/>
      <sheetName val="Sheet2"/>
      <sheetName val="Title"/>
      <sheetName val="PP_Master Template"/>
      <sheetName val="new_main_20K"/>
      <sheetName val="CRUDE"/>
      <sheetName val="Input"/>
      <sheetName val="Valuation"/>
      <sheetName val="IRR"/>
      <sheetName val="Assumptions"/>
      <sheetName val="Q4FY02"/>
      <sheetName val="b"/>
      <sheetName val="EXCH"/>
      <sheetName val="CRUDE UP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3">
          <cell r="C3" t="str">
            <v>Portalplayer (India) Private Limited</v>
          </cell>
        </row>
        <row r="4">
          <cell r="C4" t="str">
            <v>Plot No:249, Prashasan Nagar,
Road No:72, Jubilee Hills,
Hyderabad-500 034.</v>
          </cell>
        </row>
        <row r="7">
          <cell r="C7" t="str">
            <v>Private Limited Company</v>
          </cell>
        </row>
        <row r="16">
          <cell r="C16" t="str">
            <v>Partner</v>
          </cell>
        </row>
        <row r="19">
          <cell r="C19" t="str">
            <v>Deloitte Haskins &amp; Sells</v>
          </cell>
        </row>
        <row r="20">
          <cell r="C20" t="str">
            <v>P.R. Ramesh</v>
          </cell>
        </row>
        <row r="23">
          <cell r="C23" t="str">
            <v>M.No: 70928</v>
          </cell>
        </row>
        <row r="24">
          <cell r="C24" t="str">
            <v>Chartered Accountants,
7th Floor, Amrutha Estates,
Lingapur House,
Himayathnagar,
Hyderabad-500 029.</v>
          </cell>
        </row>
        <row r="28">
          <cell r="C28" t="str">
            <v>31-03-2006</v>
          </cell>
        </row>
        <row r="34">
          <cell r="C34" t="str">
            <v>2006-07</v>
          </cell>
        </row>
        <row r="40">
          <cell r="C40" t="str">
            <v>August 5, 2006</v>
          </cell>
        </row>
        <row r="43">
          <cell r="C43" t="str">
            <v>Hyderabad</v>
          </cell>
        </row>
        <row r="45">
          <cell r="C45" t="str">
            <v>Software Development</v>
          </cell>
        </row>
        <row r="46">
          <cell r="C46" t="str">
            <v>Mercantile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yright"/>
      <sheetName val="b"/>
      <sheetName val="Instructions"/>
      <sheetName val="Assumptions"/>
      <sheetName val="Input"/>
      <sheetName val="Depr 1"/>
      <sheetName val="Depr 2"/>
      <sheetName val="Depr 3"/>
      <sheetName val="WDV 1"/>
      <sheetName val="WDV 3"/>
      <sheetName val="WDV 5"/>
      <sheetName val="WDV 4"/>
      <sheetName val="WDV 2"/>
      <sheetName val="Amort_Tax ND"/>
      <sheetName val="Amort"/>
      <sheetName val="WDV 5 S"/>
      <sheetName val="WDV 4 S"/>
      <sheetName val="WDV 3 S"/>
      <sheetName val="WDV 2 S"/>
      <sheetName val="WDV 1 S"/>
      <sheetName val="5"/>
      <sheetName val="4"/>
      <sheetName val="3"/>
      <sheetName val="2"/>
      <sheetName val="1"/>
      <sheetName val="Valuation"/>
      <sheetName val="TV"/>
      <sheetName val="NOPAT"/>
      <sheetName val="Capital"/>
      <sheetName val="Tax_IT"/>
      <sheetName val="Dashboard_Revenues"/>
      <sheetName val="Dashboard_Cost Savings"/>
      <sheetName val="EVA vs FCF Graph"/>
      <sheetName val="IRR"/>
      <sheetName val="PI"/>
      <sheetName val="Payback"/>
      <sheetName val="Payback Chart"/>
      <sheetName val="Discounted EVA Chart"/>
      <sheetName val="Supporting Sheet"/>
      <sheetName val="Sensitivity-Tornado"/>
      <sheetName val="Scenario Analysis"/>
      <sheetName val="Depr 4"/>
      <sheetName val="Depr 5"/>
      <sheetName val="Module2"/>
      <sheetName val="Module1"/>
      <sheetName val="Dialog1"/>
      <sheetName val="Module4"/>
      <sheetName val="PRICES"/>
      <sheetName val="POWER"/>
      <sheetName val="USAGE"/>
      <sheetName val="BFNR"/>
      <sheetName val="BBRS"/>
      <sheetName val="BBRD"/>
      <sheetName val="BKPM1"/>
      <sheetName val="BIPR"/>
      <sheetName val="Financial backup"/>
      <sheetName val="12OVERHE"/>
      <sheetName val="04A-FREI"/>
      <sheetName val="tally"/>
      <sheetName val="13WORKCA"/>
      <sheetName val="05PELLET"/>
      <sheetName val="COA-IPCL"/>
      <sheetName val="LEDGER"/>
      <sheetName val="Scenarios"/>
      <sheetName val="Masters"/>
      <sheetName val="FPS"/>
      <sheetName val="ASSMPTIONS"/>
      <sheetName val="BS"/>
      <sheetName val="CF"/>
      <sheetName val="EBIDT "/>
      <sheetName val="EXCH"/>
      <sheetName val="FF"/>
      <sheetName val="HIGHLIGHTS"/>
      <sheetName val="PREINDX"/>
      <sheetName val="IO RATIOS"/>
      <sheetName val="IS"/>
      <sheetName val="MANPOWER"/>
      <sheetName val="RATIOS"/>
      <sheetName val="TITLE"/>
      <sheetName val="WC OPER"/>
      <sheetName val="WC-TOTAL "/>
      <sheetName val="GROUPING"/>
      <sheetName val="CRORES"/>
      <sheetName val="Working-Stock"/>
      <sheetName val="sales-dec01"/>
      <sheetName val="STK2005"/>
      <sheetName val="ISD-MG"/>
      <sheetName val="Sheet2"/>
      <sheetName val="data"/>
      <sheetName val="graph"/>
      <sheetName val="SCH-E-1"/>
      <sheetName val="Parameters"/>
      <sheetName val="Trf to General Reserve"/>
      <sheetName val="P &amp; L"/>
      <sheetName val="Sch 6-7"/>
      <sheetName val="Sch 3"/>
      <sheetName val="Sch1-2"/>
      <sheetName val="Working"/>
      <sheetName val="LE-FTE-Nos"/>
      <sheetName val="Sheet1"/>
      <sheetName val="old_serial no."/>
      <sheetName val="tot_ass_9697"/>
      <sheetName val="EXEP"/>
      <sheetName val="5a"/>
      <sheetName val="5b"/>
      <sheetName val="5a US$"/>
      <sheetName val="5b US$"/>
      <sheetName val="6"/>
      <sheetName val="7"/>
      <sheetName val="10"/>
      <sheetName val="UGAHI ZINSDR024 UPTO 30-SEPT'13"/>
      <sheetName val="11"/>
      <sheetName val="12"/>
      <sheetName val="13"/>
      <sheetName val="13 (OE)"/>
      <sheetName val="13 (SALES BASIS)"/>
      <sheetName val="13 (OE-SB)"/>
      <sheetName val="KUCHA"/>
      <sheetName val="14"/>
      <sheetName val="15"/>
      <sheetName val="15 (WORKING)"/>
      <sheetName val="STORE YTD Final"/>
      <sheetName val="RM-RATE"/>
      <sheetName val="DETFIB M-1"/>
      <sheetName val="DETFIB M2"/>
      <sheetName val="DETFIB-OE"/>
      <sheetName val="PROFIT TALLY"/>
      <sheetName val="AGENDA"/>
      <sheetName val="SPNG MILLS"/>
      <sheetName val="TB"/>
      <sheetName val="SMRY"/>
      <sheetName val="Stt-A"/>
      <sheetName val="Stt-B"/>
      <sheetName val="Stt-C"/>
      <sheetName val="Stt-D"/>
      <sheetName val="Stt-E"/>
      <sheetName val="Stt-F"/>
      <sheetName val="Stt-G"/>
      <sheetName val="Stt-H"/>
      <sheetName val="Stt-I"/>
      <sheetName val="RMV"/>
      <sheetName val="Inv"/>
      <sheetName val="Dir Rep"/>
      <sheetName val="GRPLED"/>
      <sheetName val="Sec Unsecloan"/>
      <sheetName val="5NC"/>
      <sheetName val="5GC"/>
      <sheetName val="5BC"/>
      <sheetName val="FUNDFLOW"/>
      <sheetName val="fundflow sum"/>
      <sheetName val="HOformat"/>
      <sheetName val="MIS"/>
      <sheetName val="SC-E-02-03"/>
      <sheetName val="ALLOC-1"/>
      <sheetName val="ALLOC-10"/>
      <sheetName val="ALLOC-11"/>
      <sheetName val="ALLOC-12"/>
      <sheetName val="ALLOC-1A"/>
      <sheetName val="ALLOC-1B"/>
      <sheetName val="ALLOC-1C"/>
      <sheetName val="ALLOC-1D"/>
      <sheetName val="ALLOC-2"/>
      <sheetName val="ALLOC-3"/>
      <sheetName val="ALLOC-4"/>
      <sheetName val="ALLOC-5"/>
      <sheetName val="ALLOC-6"/>
      <sheetName val="ALLOC-7"/>
      <sheetName val="ALLOC-8"/>
      <sheetName val="ALLOC-9"/>
      <sheetName val="COLUMN"/>
      <sheetName val="COMPILATION"/>
      <sheetName val="Dull &amp; Dye"/>
      <sheetName val="LIST"/>
      <sheetName val="Prof B &amp; C"/>
      <sheetName val="PACKMAT"/>
      <sheetName val="PACKMATSTD"/>
      <sheetName val="PPALLOC"/>
      <sheetName val="PPSTALLY(U)"/>
      <sheetName val="STOCK_CY"/>
      <sheetName val="Plan"/>
      <sheetName val="Cad Map"/>
      <sheetName val="MAT_SUM"/>
      <sheetName val="August'97"/>
      <sheetName val="Alok"/>
      <sheetName val="Amol"/>
      <sheetName val="Anand"/>
      <sheetName val="Anindya "/>
      <sheetName val="Chetan"/>
      <sheetName val="Chitnis"/>
      <sheetName val="Deepak"/>
      <sheetName val="R. Devarajan"/>
      <sheetName val="Girish"/>
      <sheetName val="Harry"/>
      <sheetName val="Jeetu"/>
      <sheetName val="Kuldeepak"/>
      <sheetName val="Mahesh "/>
      <sheetName val="Mandar"/>
      <sheetName val="Manoj"/>
      <sheetName val="Milind Acharya"/>
      <sheetName val="Milind Pande"/>
      <sheetName val="MLMahindra"/>
      <sheetName val="Mohan"/>
      <sheetName val="Navjit"/>
      <sheetName val="Nozer"/>
      <sheetName val="Ram Pattabhi"/>
      <sheetName val="Prabhanjan"/>
      <sheetName val="Revati"/>
      <sheetName val="R Chatterjee"/>
      <sheetName val="Roy"/>
      <sheetName val="Sagar"/>
      <sheetName val="salaj"/>
      <sheetName val="Sameer"/>
      <sheetName val="Sandeep C"/>
      <sheetName val="Sandeep Tulshyan"/>
      <sheetName val="Sanjay"/>
      <sheetName val="Santosh"/>
      <sheetName val="Shardul"/>
      <sheetName val="Shivkumar"/>
      <sheetName val="Subir "/>
      <sheetName val="Suman"/>
      <sheetName val="Swami"/>
      <sheetName val="Vighnesh"/>
      <sheetName val="Vishal"/>
      <sheetName val="CB Tool_BILT Ver Sent"/>
      <sheetName val="diffbetphy&amp;stock"/>
      <sheetName val="Payroll_Statement"/>
      <sheetName val="Data workings"/>
      <sheetName val="workings-units"/>
      <sheetName val="PEOPLE MOB"/>
      <sheetName val="REVENUES &amp; BS"/>
      <sheetName val="Philippines"/>
      <sheetName val="Terms"/>
      <sheetName val="DCF"/>
      <sheetName val="Depr_1"/>
      <sheetName val="Depr_2"/>
      <sheetName val="Depr_3"/>
      <sheetName val="WDV_1"/>
      <sheetName val="WDV_3"/>
      <sheetName val="WDV_5"/>
      <sheetName val="WDV_4"/>
      <sheetName val="WDV_2"/>
      <sheetName val="Amort_Tax_ND"/>
      <sheetName val="WDV_5_S"/>
      <sheetName val="WDV_4_S"/>
      <sheetName val="WDV_3_S"/>
      <sheetName val="WDV_2_S"/>
      <sheetName val="WDV_1_S"/>
      <sheetName val="Dashboard_Cost_Savings"/>
      <sheetName val="EVA_vs_FCF_Graph"/>
      <sheetName val="Payback_Chart"/>
      <sheetName val="Discounted_EVA_Chart"/>
      <sheetName val="Supporting_Sheet"/>
      <sheetName val="Scenario_Analysis"/>
      <sheetName val="Depr_4"/>
      <sheetName val="Depr_5"/>
      <sheetName val="old_serial_no_"/>
      <sheetName val="Financial_backup"/>
      <sheetName val="5a_US$"/>
      <sheetName val="5b_US$"/>
      <sheetName val="UGAHI_ZINSDR024_UPTO_30-SEPT'13"/>
      <sheetName val="13_(OE)"/>
      <sheetName val="13_(SALES_BASIS)"/>
      <sheetName val="13_(OE-SB)"/>
      <sheetName val="15_(WORKING)"/>
      <sheetName val="STORE_YTD_Final"/>
      <sheetName val="DETFIB_M-1"/>
      <sheetName val="DETFIB_M2"/>
      <sheetName val="PROFIT_TALLY"/>
      <sheetName val="SPNG_MILLS"/>
      <sheetName val="EBIDT_"/>
      <sheetName val="IO_RATIOS"/>
      <sheetName val="WC_OPER"/>
      <sheetName val="WC-TOTAL_"/>
      <sheetName val="Depr_11"/>
      <sheetName val="Depr_21"/>
      <sheetName val="Depr_31"/>
      <sheetName val="WDV_11"/>
      <sheetName val="WDV_31"/>
      <sheetName val="WDV_51"/>
      <sheetName val="WDV_41"/>
      <sheetName val="WDV_21"/>
      <sheetName val="Amort_Tax_ND1"/>
      <sheetName val="WDV_5_S1"/>
      <sheetName val="WDV_4_S1"/>
      <sheetName val="WDV_3_S1"/>
      <sheetName val="WDV_2_S1"/>
      <sheetName val="WDV_1_S1"/>
      <sheetName val="Dashboard_Cost_Savings1"/>
      <sheetName val="EVA_vs_FCF_Graph1"/>
      <sheetName val="Payback_Chart1"/>
      <sheetName val="Discounted_EVA_Chart1"/>
      <sheetName val="Supporting_Sheet1"/>
      <sheetName val="Scenario_Analysis1"/>
      <sheetName val="Depr_41"/>
      <sheetName val="Depr_51"/>
      <sheetName val="Financial_backup1"/>
      <sheetName val="old_serial_no_1"/>
      <sheetName val="5a_US$1"/>
      <sheetName val="5b_US$1"/>
      <sheetName val="UGAHI_ZINSDR024_UPTO_30-SEPT'11"/>
      <sheetName val="13_(OE)1"/>
      <sheetName val="13_(SALES_BASIS)1"/>
      <sheetName val="13_(OE-SB)1"/>
      <sheetName val="15_(WORKING)1"/>
      <sheetName val="STORE_YTD_Final1"/>
      <sheetName val="DETFIB_M-11"/>
      <sheetName val="DETFIB_M21"/>
      <sheetName val="PROFIT_TALLY1"/>
      <sheetName val="SPNG_MILLS1"/>
      <sheetName val="EBIDT_1"/>
      <sheetName val="IO_RATIOS1"/>
      <sheetName val="WC_OPER1"/>
      <sheetName val="WC-TOTAL_1"/>
      <sheetName val="Depr_12"/>
      <sheetName val="Depr_22"/>
      <sheetName val="Depr_32"/>
      <sheetName val="WDV_12"/>
      <sheetName val="WDV_32"/>
      <sheetName val="WDV_52"/>
      <sheetName val="WDV_42"/>
      <sheetName val="WDV_22"/>
      <sheetName val="Amort_Tax_ND2"/>
      <sheetName val="WDV_5_S2"/>
      <sheetName val="WDV_4_S2"/>
      <sheetName val="WDV_3_S2"/>
      <sheetName val="WDV_2_S2"/>
      <sheetName val="WDV_1_S2"/>
      <sheetName val="Dashboard_Cost_Savings2"/>
      <sheetName val="EVA_vs_FCF_Graph2"/>
      <sheetName val="Payback_Chart2"/>
      <sheetName val="Discounted_EVA_Chart2"/>
      <sheetName val="Supporting_Sheet2"/>
      <sheetName val="Scenario_Analysis2"/>
      <sheetName val="Depr_42"/>
      <sheetName val="Depr_52"/>
      <sheetName val="Financial_backup2"/>
      <sheetName val="old_serial_no_2"/>
      <sheetName val="5a_US$2"/>
      <sheetName val="5b_US$2"/>
      <sheetName val="UGAHI_ZINSDR024_UPTO_30-SEPT'12"/>
      <sheetName val="13_(OE)2"/>
      <sheetName val="13_(SALES_BASIS)2"/>
      <sheetName val="13_(OE-SB)2"/>
      <sheetName val="15_(WORKING)2"/>
      <sheetName val="STORE_YTD_Final2"/>
      <sheetName val="DETFIB_M-12"/>
      <sheetName val="DETFIB_M22"/>
      <sheetName val="PROFIT_TALLY2"/>
      <sheetName val="SPNG_MILLS2"/>
      <sheetName val="EBIDT_2"/>
      <sheetName val="IO_RATIOS2"/>
      <sheetName val="WC_OPER2"/>
      <sheetName val="WC-TOTAL_2"/>
    </sheetNames>
    <sheetDataSet>
      <sheetData sheetId="0" refreshError="1"/>
      <sheetData sheetId="1" refreshError="1">
        <row r="7">
          <cell r="E7" t="str">
            <v>in Rs crore</v>
          </cell>
        </row>
        <row r="11">
          <cell r="C11" t="b">
            <v>0</v>
          </cell>
        </row>
        <row r="13">
          <cell r="C13" t="b">
            <v>1</v>
          </cell>
        </row>
        <row r="17">
          <cell r="C17" t="b">
            <v>1</v>
          </cell>
          <cell r="F17" t="b">
            <v>1</v>
          </cell>
        </row>
        <row r="19">
          <cell r="C19" t="b">
            <v>1</v>
          </cell>
        </row>
      </sheetData>
      <sheetData sheetId="2" refreshError="1"/>
      <sheetData sheetId="3" refreshError="1">
        <row r="7">
          <cell r="E7" t="str">
            <v>in Rs crore</v>
          </cell>
        </row>
        <row r="9">
          <cell r="E9">
            <v>5</v>
          </cell>
        </row>
      </sheetData>
      <sheetData sheetId="4" refreshError="1">
        <row r="1">
          <cell r="B1" t="str">
            <v>Sample Project</v>
          </cell>
        </row>
        <row r="182">
          <cell r="B182" t="b">
            <v>0</v>
          </cell>
          <cell r="C182" t="b">
            <v>0</v>
          </cell>
          <cell r="D182" t="b">
            <v>0</v>
          </cell>
          <cell r="E182" t="b">
            <v>0</v>
          </cell>
          <cell r="F182" t="b">
            <v>0</v>
          </cell>
          <cell r="G182" t="b">
            <v>0</v>
          </cell>
          <cell r="H182" t="b">
            <v>0</v>
          </cell>
          <cell r="I182" t="b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7">
          <cell r="E7" t="str">
            <v>in Rs crore</v>
          </cell>
        </row>
        <row r="77">
          <cell r="G77">
            <v>0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>
        <row r="1">
          <cell r="B1" t="str">
            <v>Sample Project</v>
          </cell>
        </row>
        <row r="2">
          <cell r="B2" t="str">
            <v xml:space="preserve">EVA® vs. Free Cash Flow </v>
          </cell>
        </row>
        <row r="3">
          <cell r="B3" t="str">
            <v>in Rs crore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3">
          <cell r="C3" t="str">
            <v>Ty</v>
          </cell>
        </row>
      </sheetData>
      <sheetData sheetId="124">
        <row r="3">
          <cell r="C3" t="str">
            <v>Ty</v>
          </cell>
        </row>
      </sheetData>
      <sheetData sheetId="125">
        <row r="3">
          <cell r="C3" t="str">
            <v>Ty</v>
          </cell>
        </row>
      </sheetData>
      <sheetData sheetId="126"/>
      <sheetData sheetId="127">
        <row r="3">
          <cell r="C3" t="str">
            <v>Ty</v>
          </cell>
        </row>
      </sheetData>
      <sheetData sheetId="128">
        <row r="3">
          <cell r="C3" t="str">
            <v>Ty</v>
          </cell>
        </row>
      </sheetData>
      <sheetData sheetId="129">
        <row r="3">
          <cell r="C3" t="str">
            <v>Ty</v>
          </cell>
        </row>
      </sheetData>
      <sheetData sheetId="130">
        <row r="3">
          <cell r="C3" t="str">
            <v>Ty</v>
          </cell>
        </row>
      </sheetData>
      <sheetData sheetId="131">
        <row r="3">
          <cell r="C3" t="str">
            <v>Ty</v>
          </cell>
        </row>
      </sheetData>
      <sheetData sheetId="132">
        <row r="3">
          <cell r="C3" t="str">
            <v>Ty</v>
          </cell>
        </row>
      </sheetData>
      <sheetData sheetId="133">
        <row r="3">
          <cell r="C3" t="str">
            <v>Ty</v>
          </cell>
        </row>
      </sheetData>
      <sheetData sheetId="134">
        <row r="3">
          <cell r="C3" t="str">
            <v>Ty</v>
          </cell>
        </row>
      </sheetData>
      <sheetData sheetId="135">
        <row r="3">
          <cell r="C3" t="str">
            <v>Ty</v>
          </cell>
        </row>
      </sheetData>
      <sheetData sheetId="136">
        <row r="3">
          <cell r="C3" t="str">
            <v>Ty</v>
          </cell>
        </row>
      </sheetData>
      <sheetData sheetId="137">
        <row r="3">
          <cell r="C3" t="str">
            <v>Ty</v>
          </cell>
        </row>
      </sheetData>
      <sheetData sheetId="138">
        <row r="3">
          <cell r="C3" t="str">
            <v>Ty</v>
          </cell>
        </row>
      </sheetData>
      <sheetData sheetId="139">
        <row r="3">
          <cell r="C3" t="str">
            <v>Ty</v>
          </cell>
        </row>
      </sheetData>
      <sheetData sheetId="140">
        <row r="3">
          <cell r="C3" t="str">
            <v>Ty</v>
          </cell>
        </row>
      </sheetData>
      <sheetData sheetId="141">
        <row r="3">
          <cell r="C3" t="str">
            <v>Ty</v>
          </cell>
        </row>
      </sheetData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3">
          <cell r="C3" t="str">
            <v>Ty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data"/>
    </sheetNames>
    <sheetDataSet>
      <sheetData sheetId="0">
        <row r="3">
          <cell r="A3">
            <v>0</v>
          </cell>
          <cell r="B3" t="str">
            <v>Assets</v>
          </cell>
          <cell r="C3">
            <v>0</v>
          </cell>
          <cell r="F3">
            <v>0</v>
          </cell>
        </row>
        <row r="4">
          <cell r="A4">
            <v>0</v>
          </cell>
          <cell r="B4" t="str">
            <v>Current Assets</v>
          </cell>
          <cell r="C4">
            <v>0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>
            <v>0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>
            <v>0</v>
          </cell>
          <cell r="B9">
            <v>0</v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>
            <v>0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>
            <v>0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>
            <v>0</v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>
            <v>0</v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>
            <v>0</v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>
            <v>0</v>
          </cell>
          <cell r="B22" t="str">
            <v>Account and Notes Receivable-Trade-Net</v>
          </cell>
          <cell r="C22">
            <v>0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>
            <v>0</v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>
            <v>0</v>
          </cell>
          <cell r="F25">
            <v>0</v>
          </cell>
        </row>
        <row r="26">
          <cell r="A26">
            <v>0</v>
          </cell>
          <cell r="B26" t="str">
            <v>Other Company</v>
          </cell>
          <cell r="C26">
            <v>0</v>
          </cell>
          <cell r="F26">
            <v>0</v>
          </cell>
        </row>
        <row r="27">
          <cell r="A27">
            <v>0</v>
          </cell>
          <cell r="B27" t="str">
            <v>Other Companies</v>
          </cell>
          <cell r="C27">
            <v>0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>
            <v>0</v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>
            <v>0</v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>
            <v>0</v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>
            <v>0</v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>
            <v>0</v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>
            <v>0</v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>
            <v>0</v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>
            <v>0</v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>
            <v>0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>
            <v>0</v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>
            <v>0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>
            <v>0</v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>
            <v>0</v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>
            <v>0</v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>
            <v>0</v>
          </cell>
          <cell r="B68" t="str">
            <v>Investment In &amp; Loans To Sub.,Ass,&amp;Oth.Com</v>
          </cell>
          <cell r="C68">
            <v>0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>
            <v>0</v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>
            <v>0</v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>
            <v>0</v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>
            <v>0</v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>
            <v>0</v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>
            <v>0</v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>
            <v>0</v>
          </cell>
          <cell r="B85" t="str">
            <v>Unspecified Assets</v>
          </cell>
          <cell r="C85">
            <v>0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>
            <v>0</v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>
            <v>0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>
            <v>0</v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>
            <v>0</v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>
            <v>0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>
            <v>0</v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>
            <v>0</v>
          </cell>
          <cell r="B109">
            <v>0</v>
          </cell>
          <cell r="C109" t="str">
            <v>59.4-</v>
          </cell>
          <cell r="F109">
            <v>18486099709.419998</v>
          </cell>
        </row>
        <row r="110">
          <cell r="A110">
            <v>0</v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>
            <v>0</v>
          </cell>
          <cell r="B111" t="str">
            <v>Liabilities And Shareholders'Equity</v>
          </cell>
          <cell r="C111">
            <v>0</v>
          </cell>
          <cell r="F111">
            <v>0</v>
          </cell>
        </row>
        <row r="112">
          <cell r="A112">
            <v>0</v>
          </cell>
          <cell r="B112" t="str">
            <v>Liabilities</v>
          </cell>
          <cell r="C112">
            <v>0</v>
          </cell>
          <cell r="F112">
            <v>0</v>
          </cell>
        </row>
        <row r="113">
          <cell r="A113">
            <v>0</v>
          </cell>
          <cell r="B113" t="str">
            <v>Current Liabilities</v>
          </cell>
          <cell r="C113">
            <v>0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>
            <v>0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>
            <v>0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>
            <v>0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>
            <v>0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>
            <v>0</v>
          </cell>
          <cell r="F121">
            <v>0</v>
          </cell>
        </row>
        <row r="122">
          <cell r="A122">
            <v>0</v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>
            <v>0</v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>
            <v>0</v>
          </cell>
          <cell r="B124" t="str">
            <v>Accounts Payable-Trade</v>
          </cell>
          <cell r="C124">
            <v>0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>
            <v>0</v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>
            <v>0</v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>
            <v>0</v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>
            <v>0</v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>
            <v>0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>
            <v>0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>
            <v>0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>
            <v>0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>
            <v>0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>
            <v>0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>
            <v>0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>
            <v>0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>
            <v>0</v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>
            <v>0</v>
          </cell>
          <cell r="F169">
            <v>0</v>
          </cell>
        </row>
        <row r="170">
          <cell r="A170">
            <v>0</v>
          </cell>
          <cell r="B170" t="str">
            <v>Deferred Income</v>
          </cell>
          <cell r="C170">
            <v>0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>
            <v>0</v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>
            <v>0</v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>
            <v>0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>
            <v>0</v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>
            <v>0</v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>
            <v>0</v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>
            <v>0</v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>
            <v>0</v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>
            <v>0</v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>
            <v>0</v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>
            <v>0</v>
          </cell>
          <cell r="B203" t="str">
            <v>Shareholders' Equity</v>
          </cell>
          <cell r="C203">
            <v>0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>
            <v>0</v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>
            <v>0</v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>
            <v>0</v>
          </cell>
          <cell r="B208" t="str">
            <v>Revaluation Surplus of Property</v>
          </cell>
          <cell r="C208">
            <v>0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>
            <v>0</v>
          </cell>
          <cell r="B210">
            <v>0</v>
          </cell>
          <cell r="C210" t="str">
            <v>100.0-</v>
          </cell>
          <cell r="F210">
            <v>248932.37</v>
          </cell>
        </row>
        <row r="211">
          <cell r="A211">
            <v>0</v>
          </cell>
          <cell r="B211" t="str">
            <v>Retained Earnings</v>
          </cell>
          <cell r="C211">
            <v>0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>
            <v>0</v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>
            <v>0</v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>
            <v>0</v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>
            <v>0</v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ance Bud Vs Act"/>
      <sheetName val="var"/>
      <sheetName val="bud"/>
      <sheetName val="Budget_RM Cons Jul'09"/>
      <sheetName val="Recheck RM cons Act"/>
      <sheetName val="Piv excel RM cons"/>
      <sheetName val="VAR Act SAP vs EXCEL"/>
      <sheetName val="Finished Goods Tally Jul-09"/>
      <sheetName val="Total Gross prod"/>
      <sheetName val="G.Prod by item Check"/>
      <sheetName val="MB51 RM JUL'09 (261-2)"/>
    </sheetNames>
    <sheetDataSet>
      <sheetData sheetId="0" refreshError="1"/>
      <sheetData sheetId="1" refreshError="1"/>
      <sheetData sheetId="2" refreshError="1"/>
      <sheetData sheetId="3">
        <row r="4">
          <cell r="C4" t="str">
            <v>BPF</v>
          </cell>
          <cell r="H4">
            <v>13438</v>
          </cell>
          <cell r="W4">
            <v>164.540872822209</v>
          </cell>
        </row>
        <row r="5">
          <cell r="C5" t="str">
            <v>BPF</v>
          </cell>
          <cell r="H5">
            <v>2</v>
          </cell>
          <cell r="W5">
            <v>2.5980137814032997</v>
          </cell>
        </row>
        <row r="6">
          <cell r="C6" t="str">
            <v>BPF</v>
          </cell>
          <cell r="H6">
            <v>44803</v>
          </cell>
          <cell r="W6">
            <v>4.5363052632489218</v>
          </cell>
        </row>
        <row r="7">
          <cell r="C7" t="str">
            <v>BPF</v>
          </cell>
          <cell r="H7">
            <v>12199</v>
          </cell>
          <cell r="W7">
            <v>75.34239966069569</v>
          </cell>
        </row>
        <row r="8">
          <cell r="C8" t="str">
            <v>BYD-7201</v>
          </cell>
          <cell r="H8" t="str">
            <v>YDF-170</v>
          </cell>
          <cell r="W8">
            <v>1.4220185000000001</v>
          </cell>
        </row>
        <row r="9">
          <cell r="C9" t="str">
            <v>BYD-7201</v>
          </cell>
          <cell r="H9" t="str">
            <v>YDPN-638</v>
          </cell>
          <cell r="W9">
            <v>0.48094900000000002</v>
          </cell>
        </row>
        <row r="10">
          <cell r="C10" t="str">
            <v>BYD-7253</v>
          </cell>
          <cell r="H10" t="str">
            <v>BYD-7201</v>
          </cell>
          <cell r="W10">
            <v>0</v>
          </cell>
        </row>
        <row r="11">
          <cell r="C11" t="str">
            <v>BYD-7253</v>
          </cell>
          <cell r="H11">
            <v>12228</v>
          </cell>
          <cell r="W11">
            <v>0</v>
          </cell>
        </row>
        <row r="12">
          <cell r="C12" t="str">
            <v>ECA-100KA</v>
          </cell>
          <cell r="H12">
            <v>20312</v>
          </cell>
          <cell r="W12">
            <v>0</v>
          </cell>
        </row>
        <row r="13">
          <cell r="C13" t="str">
            <v>EP-101</v>
          </cell>
          <cell r="H13">
            <v>2</v>
          </cell>
          <cell r="W13">
            <v>0</v>
          </cell>
        </row>
        <row r="14">
          <cell r="C14" t="str">
            <v>EP-101</v>
          </cell>
          <cell r="H14" t="str">
            <v>YD-128</v>
          </cell>
          <cell r="W14">
            <v>0</v>
          </cell>
        </row>
        <row r="15">
          <cell r="C15" t="str">
            <v>EP-101</v>
          </cell>
          <cell r="H15">
            <v>12220</v>
          </cell>
          <cell r="W15">
            <v>0</v>
          </cell>
        </row>
        <row r="16">
          <cell r="C16" t="str">
            <v>EP-102</v>
          </cell>
          <cell r="H16">
            <v>2</v>
          </cell>
          <cell r="W16">
            <v>0</v>
          </cell>
        </row>
        <row r="17">
          <cell r="C17" t="str">
            <v>EP-102</v>
          </cell>
          <cell r="H17">
            <v>12176</v>
          </cell>
          <cell r="W17">
            <v>0</v>
          </cell>
        </row>
        <row r="18">
          <cell r="C18" t="str">
            <v>EP-102</v>
          </cell>
          <cell r="H18" t="str">
            <v>YD-019</v>
          </cell>
          <cell r="W18">
            <v>0</v>
          </cell>
        </row>
        <row r="19">
          <cell r="C19" t="str">
            <v>F010-BNT-00</v>
          </cell>
          <cell r="H19" t="str">
            <v>YD-128</v>
          </cell>
          <cell r="W19">
            <v>25.596014399999998</v>
          </cell>
        </row>
        <row r="20">
          <cell r="C20" t="str">
            <v>F010-BNT-00</v>
          </cell>
          <cell r="H20">
            <v>12160</v>
          </cell>
          <cell r="W20">
            <v>4.5252239999999997</v>
          </cell>
        </row>
        <row r="21">
          <cell r="C21" t="str">
            <v>F010-BNT-00</v>
          </cell>
          <cell r="H21">
            <v>12245</v>
          </cell>
          <cell r="W21">
            <v>7.5028799999999993E-2</v>
          </cell>
        </row>
        <row r="22">
          <cell r="C22" t="str">
            <v>F010-BNT-00</v>
          </cell>
          <cell r="H22">
            <v>12244</v>
          </cell>
          <cell r="W22">
            <v>1.9219199999999999E-2</v>
          </cell>
        </row>
        <row r="23">
          <cell r="C23" t="str">
            <v>F010-BNT-00</v>
          </cell>
          <cell r="H23">
            <v>12240</v>
          </cell>
          <cell r="W23">
            <v>8.2854288</v>
          </cell>
        </row>
        <row r="24">
          <cell r="C24" t="str">
            <v>F010-BNT-00</v>
          </cell>
          <cell r="H24">
            <v>12246</v>
          </cell>
          <cell r="W24">
            <v>4.2240000000000003E-3</v>
          </cell>
        </row>
        <row r="25">
          <cell r="C25" t="str">
            <v>F010-BNT-00</v>
          </cell>
          <cell r="H25">
            <v>12250</v>
          </cell>
          <cell r="W25">
            <v>5.4383999999999995E-3</v>
          </cell>
        </row>
        <row r="26">
          <cell r="C26" t="str">
            <v>F010-BNT-00</v>
          </cell>
          <cell r="H26">
            <v>12247</v>
          </cell>
          <cell r="W26">
            <v>5.8079999999999991E-4</v>
          </cell>
        </row>
        <row r="27">
          <cell r="C27" t="str">
            <v>F010-BNT-00</v>
          </cell>
          <cell r="H27">
            <v>12243</v>
          </cell>
          <cell r="W27">
            <v>3.0095999999999999E-3</v>
          </cell>
        </row>
        <row r="28">
          <cell r="C28" t="str">
            <v>F010-BNT-00</v>
          </cell>
          <cell r="H28">
            <v>12239</v>
          </cell>
          <cell r="W28">
            <v>14.092848000000002</v>
          </cell>
        </row>
        <row r="29">
          <cell r="C29" t="str">
            <v>F010-BNT-00</v>
          </cell>
          <cell r="H29">
            <v>12241</v>
          </cell>
          <cell r="W29">
            <v>5.4383999999999995E-3</v>
          </cell>
        </row>
        <row r="30">
          <cell r="C30" t="str">
            <v>F010-BNT-00</v>
          </cell>
          <cell r="H30">
            <v>12175</v>
          </cell>
          <cell r="W30">
            <v>0.1056</v>
          </cell>
        </row>
        <row r="31">
          <cell r="C31" t="str">
            <v>F010-CNX-00</v>
          </cell>
          <cell r="H31" t="str">
            <v>YD-128</v>
          </cell>
          <cell r="W31">
            <v>3.0862772000000009</v>
          </cell>
        </row>
        <row r="32">
          <cell r="C32" t="str">
            <v>F010-CNX-00</v>
          </cell>
          <cell r="H32">
            <v>12160</v>
          </cell>
          <cell r="W32">
            <v>0.55358951379999999</v>
          </cell>
        </row>
        <row r="33">
          <cell r="C33" t="str">
            <v>F010-CNX-00</v>
          </cell>
          <cell r="H33">
            <v>12245</v>
          </cell>
          <cell r="W33">
            <v>9.2053565000000028E-3</v>
          </cell>
        </row>
        <row r="34">
          <cell r="C34" t="str">
            <v>F010-CNX-00</v>
          </cell>
          <cell r="H34">
            <v>12244</v>
          </cell>
          <cell r="W34">
            <v>2.3452651000000001E-3</v>
          </cell>
        </row>
        <row r="35">
          <cell r="C35" t="str">
            <v>F010-CNX-00</v>
          </cell>
          <cell r="H35">
            <v>12240</v>
          </cell>
          <cell r="W35">
            <v>1.0135976026000002</v>
          </cell>
        </row>
        <row r="36">
          <cell r="C36" t="str">
            <v>F010-CNX-00</v>
          </cell>
          <cell r="H36">
            <v>12246</v>
          </cell>
          <cell r="W36">
            <v>2.673755000000001E-4</v>
          </cell>
        </row>
        <row r="37">
          <cell r="C37" t="str">
            <v>F010-CNX-00</v>
          </cell>
          <cell r="H37">
            <v>12241</v>
          </cell>
          <cell r="W37">
            <v>1.1306164000000002E-3</v>
          </cell>
        </row>
        <row r="38">
          <cell r="C38" t="str">
            <v>F010-CNX-00</v>
          </cell>
          <cell r="H38">
            <v>12250</v>
          </cell>
          <cell r="W38">
            <v>1.5660565000000003E-3</v>
          </cell>
        </row>
        <row r="39">
          <cell r="C39" t="str">
            <v>F010-CNX-00</v>
          </cell>
          <cell r="H39">
            <v>12247</v>
          </cell>
          <cell r="W39">
            <v>9.1671600000000012E-5</v>
          </cell>
        </row>
        <row r="40">
          <cell r="C40" t="str">
            <v>F010-CNX-00</v>
          </cell>
          <cell r="H40">
            <v>12248</v>
          </cell>
          <cell r="W40">
            <v>7.4712354000000007E-3</v>
          </cell>
        </row>
        <row r="41">
          <cell r="C41" t="str">
            <v>F010-CNX-00</v>
          </cell>
          <cell r="H41">
            <v>12239</v>
          </cell>
          <cell r="W41">
            <v>2.9176090953000005</v>
          </cell>
        </row>
        <row r="42">
          <cell r="C42" t="str">
            <v>F010-CNX-00</v>
          </cell>
          <cell r="H42">
            <v>12243</v>
          </cell>
          <cell r="W42">
            <v>3.8196500000000006E-4</v>
          </cell>
        </row>
        <row r="43">
          <cell r="C43" t="str">
            <v>F010-CNX-00</v>
          </cell>
          <cell r="H43">
            <v>12175</v>
          </cell>
          <cell r="W43">
            <v>1.5278600000000003E-2</v>
          </cell>
        </row>
        <row r="44">
          <cell r="C44" t="str">
            <v>F013-AAB-00</v>
          </cell>
          <cell r="H44" t="str">
            <v>YD-128</v>
          </cell>
          <cell r="W44">
            <v>12.453524369999998</v>
          </cell>
        </row>
        <row r="45">
          <cell r="C45" t="str">
            <v>F013-AAB-00</v>
          </cell>
          <cell r="H45">
            <v>12160</v>
          </cell>
          <cell r="W45">
            <v>3.7571532599999995</v>
          </cell>
        </row>
        <row r="46">
          <cell r="C46" t="str">
            <v>F013-AAB-00</v>
          </cell>
          <cell r="H46">
            <v>12245</v>
          </cell>
          <cell r="W46">
            <v>3.6968399999999998E-2</v>
          </cell>
        </row>
        <row r="47">
          <cell r="C47" t="str">
            <v>F013-AAB-00</v>
          </cell>
          <cell r="H47">
            <v>12244</v>
          </cell>
          <cell r="W47">
            <v>1.4410829999999998E-2</v>
          </cell>
        </row>
        <row r="48">
          <cell r="C48" t="str">
            <v>F013-AAB-00</v>
          </cell>
          <cell r="H48">
            <v>12240</v>
          </cell>
          <cell r="W48">
            <v>2.8920584699999998</v>
          </cell>
        </row>
        <row r="49">
          <cell r="C49" t="str">
            <v>F013-AAB-00</v>
          </cell>
          <cell r="H49">
            <v>12246</v>
          </cell>
          <cell r="W49">
            <v>5.4767999999999996E-3</v>
          </cell>
        </row>
        <row r="50">
          <cell r="C50" t="str">
            <v>F013-AAB-00</v>
          </cell>
          <cell r="H50">
            <v>12241</v>
          </cell>
          <cell r="W50">
            <v>2.7383999999999998E-3</v>
          </cell>
        </row>
        <row r="51">
          <cell r="C51" t="str">
            <v>F013-AAB-00</v>
          </cell>
          <cell r="H51">
            <v>12250</v>
          </cell>
          <cell r="W51">
            <v>1.5745799999999999E-3</v>
          </cell>
        </row>
        <row r="52">
          <cell r="C52" t="str">
            <v>F013-AAB-00</v>
          </cell>
          <cell r="H52">
            <v>12247</v>
          </cell>
          <cell r="W52">
            <v>4.1075999999999998E-4</v>
          </cell>
        </row>
        <row r="53">
          <cell r="C53" t="str">
            <v>F013-AAB-00</v>
          </cell>
          <cell r="H53">
            <v>12243</v>
          </cell>
          <cell r="W53">
            <v>1.5745799999999999E-3</v>
          </cell>
        </row>
        <row r="54">
          <cell r="C54" t="str">
            <v>F013-AAB-00</v>
          </cell>
          <cell r="H54">
            <v>12239</v>
          </cell>
          <cell r="W54">
            <v>15.181415759999998</v>
          </cell>
        </row>
        <row r="55">
          <cell r="C55" t="str">
            <v>F013-AAB-00</v>
          </cell>
          <cell r="H55">
            <v>12175</v>
          </cell>
          <cell r="W55">
            <v>7.1985690000000005E-2</v>
          </cell>
        </row>
        <row r="56">
          <cell r="C56" t="str">
            <v>F013-HHH-00</v>
          </cell>
          <cell r="H56" t="str">
            <v>YD-128</v>
          </cell>
          <cell r="W56">
            <v>22.985423999999998</v>
          </cell>
        </row>
        <row r="57">
          <cell r="C57" t="str">
            <v>F013-HHH-00</v>
          </cell>
          <cell r="H57">
            <v>12160</v>
          </cell>
          <cell r="W57">
            <v>6.9342239999999995</v>
          </cell>
        </row>
        <row r="58">
          <cell r="C58" t="str">
            <v>F013-HHH-00</v>
          </cell>
          <cell r="H58">
            <v>12245</v>
          </cell>
          <cell r="W58">
            <v>6.7847999999999992E-2</v>
          </cell>
        </row>
        <row r="59">
          <cell r="C59" t="str">
            <v>F013-HHH-00</v>
          </cell>
          <cell r="H59">
            <v>12244</v>
          </cell>
          <cell r="W59">
            <v>2.64E-2</v>
          </cell>
        </row>
        <row r="60">
          <cell r="C60" t="str">
            <v>F013-HHH-00</v>
          </cell>
          <cell r="H60">
            <v>12240</v>
          </cell>
          <cell r="W60">
            <v>5.3394000000000004</v>
          </cell>
        </row>
        <row r="61">
          <cell r="C61" t="str">
            <v>F013-HHH-00</v>
          </cell>
          <cell r="H61">
            <v>12246</v>
          </cell>
          <cell r="W61">
            <v>4.2240000000000003E-3</v>
          </cell>
        </row>
        <row r="62">
          <cell r="C62" t="str">
            <v>F013-HHH-00</v>
          </cell>
          <cell r="H62">
            <v>12241</v>
          </cell>
          <cell r="W62">
            <v>5.4383999999999995E-3</v>
          </cell>
        </row>
        <row r="63">
          <cell r="C63" t="str">
            <v>F013-HHH-00</v>
          </cell>
          <cell r="H63">
            <v>12247</v>
          </cell>
          <cell r="W63">
            <v>6.3360000000000001E-4</v>
          </cell>
        </row>
        <row r="64">
          <cell r="C64" t="str">
            <v>F013-HHH-00</v>
          </cell>
          <cell r="H64">
            <v>12243</v>
          </cell>
          <cell r="W64">
            <v>2.4288000000000001E-3</v>
          </cell>
        </row>
        <row r="65">
          <cell r="C65" t="str">
            <v>F013-HHH-00</v>
          </cell>
          <cell r="H65">
            <v>12239</v>
          </cell>
          <cell r="W65">
            <v>17.683248000000003</v>
          </cell>
        </row>
        <row r="66">
          <cell r="C66" t="str">
            <v>F013-HHH-00</v>
          </cell>
          <cell r="H66">
            <v>12175</v>
          </cell>
          <cell r="W66">
            <v>0.13200000000000001</v>
          </cell>
        </row>
        <row r="67">
          <cell r="C67" t="str">
            <v>HL-5</v>
          </cell>
          <cell r="H67">
            <v>12726</v>
          </cell>
          <cell r="W67">
            <v>0</v>
          </cell>
        </row>
        <row r="68">
          <cell r="C68" t="str">
            <v>HL-5</v>
          </cell>
          <cell r="H68">
            <v>13035</v>
          </cell>
          <cell r="W68">
            <v>0</v>
          </cell>
        </row>
        <row r="69">
          <cell r="C69" t="str">
            <v>HL-5</v>
          </cell>
          <cell r="H69">
            <v>12187</v>
          </cell>
          <cell r="W69">
            <v>0</v>
          </cell>
        </row>
        <row r="70">
          <cell r="C70" t="str">
            <v>HL-5</v>
          </cell>
          <cell r="H70" t="str">
            <v>YD-128</v>
          </cell>
          <cell r="W70">
            <v>0</v>
          </cell>
        </row>
        <row r="71">
          <cell r="C71" t="str">
            <v>HL-5</v>
          </cell>
          <cell r="H71">
            <v>12160</v>
          </cell>
          <cell r="W71">
            <v>0</v>
          </cell>
        </row>
        <row r="72">
          <cell r="C72" t="str">
            <v>HL-5</v>
          </cell>
          <cell r="H72">
            <v>13438</v>
          </cell>
          <cell r="W72">
            <v>0</v>
          </cell>
        </row>
        <row r="73">
          <cell r="C73" t="str">
            <v>HOT SHOT 21</v>
          </cell>
          <cell r="H73">
            <v>49978</v>
          </cell>
          <cell r="W73">
            <v>7.1622466666666662E-2</v>
          </cell>
        </row>
        <row r="74">
          <cell r="C74" t="str">
            <v>HOT SHOT 21</v>
          </cell>
          <cell r="H74">
            <v>49982</v>
          </cell>
          <cell r="W74">
            <v>4.7775623145066663E-2</v>
          </cell>
        </row>
        <row r="75">
          <cell r="C75" t="str">
            <v>HOT SHOT 21</v>
          </cell>
          <cell r="H75">
            <v>12249</v>
          </cell>
          <cell r="W75">
            <v>2.3846986766533334E-2</v>
          </cell>
        </row>
        <row r="76">
          <cell r="C76" t="str">
            <v>HS-5</v>
          </cell>
          <cell r="H76" t="str">
            <v>TH-7296</v>
          </cell>
          <cell r="W76">
            <v>0</v>
          </cell>
        </row>
        <row r="77">
          <cell r="C77" t="str">
            <v>HS-5</v>
          </cell>
          <cell r="H77">
            <v>12188</v>
          </cell>
          <cell r="W77">
            <v>0</v>
          </cell>
        </row>
        <row r="78">
          <cell r="C78" t="str">
            <v>HS-5</v>
          </cell>
          <cell r="H78">
            <v>13035</v>
          </cell>
          <cell r="W78">
            <v>0</v>
          </cell>
        </row>
        <row r="79">
          <cell r="C79" t="str">
            <v>HS-5</v>
          </cell>
          <cell r="H79">
            <v>12201</v>
          </cell>
          <cell r="W79">
            <v>0</v>
          </cell>
        </row>
        <row r="80">
          <cell r="C80" t="str">
            <v>HS-5</v>
          </cell>
          <cell r="H80">
            <v>13438</v>
          </cell>
          <cell r="W80">
            <v>0</v>
          </cell>
        </row>
        <row r="81">
          <cell r="C81" t="str">
            <v>HS-5</v>
          </cell>
          <cell r="H81">
            <v>12160</v>
          </cell>
          <cell r="W81">
            <v>0</v>
          </cell>
        </row>
        <row r="82">
          <cell r="C82" t="str">
            <v>OCN-5</v>
          </cell>
          <cell r="H82">
            <v>13351</v>
          </cell>
          <cell r="W82">
            <v>0</v>
          </cell>
        </row>
        <row r="83">
          <cell r="C83" t="str">
            <v>OCN-5</v>
          </cell>
          <cell r="H83">
            <v>12199</v>
          </cell>
          <cell r="W83">
            <v>0</v>
          </cell>
        </row>
        <row r="84">
          <cell r="C84" t="str">
            <v>OCN-5</v>
          </cell>
          <cell r="H84">
            <v>47486</v>
          </cell>
          <cell r="W84">
            <v>0</v>
          </cell>
        </row>
        <row r="85">
          <cell r="C85" t="str">
            <v>OCN-5</v>
          </cell>
          <cell r="H85">
            <v>44803</v>
          </cell>
          <cell r="W85">
            <v>0</v>
          </cell>
        </row>
        <row r="86">
          <cell r="C86" t="str">
            <v>OCN-5</v>
          </cell>
          <cell r="H86">
            <v>12161</v>
          </cell>
          <cell r="W86">
            <v>0</v>
          </cell>
        </row>
        <row r="87">
          <cell r="C87" t="str">
            <v>OPV</v>
          </cell>
          <cell r="H87" t="str">
            <v>TAC-1261-20TM</v>
          </cell>
          <cell r="W87">
            <v>0</v>
          </cell>
        </row>
        <row r="88">
          <cell r="C88" t="str">
            <v>OPV</v>
          </cell>
          <cell r="H88" t="str">
            <v>TAC-3001</v>
          </cell>
          <cell r="W88">
            <v>0</v>
          </cell>
        </row>
        <row r="89">
          <cell r="C89" t="str">
            <v>OPV</v>
          </cell>
          <cell r="H89">
            <v>51461</v>
          </cell>
          <cell r="W89">
            <v>0</v>
          </cell>
        </row>
        <row r="90">
          <cell r="C90" t="str">
            <v>OPV</v>
          </cell>
          <cell r="H90">
            <v>12172</v>
          </cell>
          <cell r="W90">
            <v>0</v>
          </cell>
        </row>
        <row r="91">
          <cell r="C91" t="str">
            <v>OPV</v>
          </cell>
          <cell r="H91">
            <v>51462</v>
          </cell>
          <cell r="W91">
            <v>0</v>
          </cell>
        </row>
        <row r="92">
          <cell r="C92" t="str">
            <v>OPV</v>
          </cell>
          <cell r="H92">
            <v>47001</v>
          </cell>
          <cell r="W92">
            <v>0</v>
          </cell>
        </row>
        <row r="93">
          <cell r="C93" t="str">
            <v>PN-3.6</v>
          </cell>
          <cell r="H93">
            <v>13438</v>
          </cell>
          <cell r="W93">
            <v>94.945331678162148</v>
          </cell>
        </row>
        <row r="94">
          <cell r="C94" t="str">
            <v>PN-3.6</v>
          </cell>
          <cell r="H94">
            <v>12199</v>
          </cell>
          <cell r="W94">
            <v>50.433326719367848</v>
          </cell>
        </row>
        <row r="95">
          <cell r="C95" t="str">
            <v>PN-3.6</v>
          </cell>
          <cell r="H95">
            <v>12216</v>
          </cell>
          <cell r="W95">
            <v>0.94945331678162159</v>
          </cell>
        </row>
        <row r="96">
          <cell r="C96" t="str">
            <v>RD-102</v>
          </cell>
          <cell r="H96">
            <v>12161</v>
          </cell>
          <cell r="W96">
            <v>0</v>
          </cell>
        </row>
        <row r="97">
          <cell r="C97" t="str">
            <v>RD-102</v>
          </cell>
          <cell r="H97">
            <v>32001</v>
          </cell>
          <cell r="W97">
            <v>0</v>
          </cell>
        </row>
        <row r="98">
          <cell r="C98" t="str">
            <v>RD-102</v>
          </cell>
          <cell r="H98">
            <v>12197</v>
          </cell>
          <cell r="W98">
            <v>0</v>
          </cell>
        </row>
        <row r="99">
          <cell r="C99" t="str">
            <v>RD-102</v>
          </cell>
          <cell r="H99">
            <v>12204</v>
          </cell>
          <cell r="W99">
            <v>0</v>
          </cell>
        </row>
        <row r="100">
          <cell r="C100" t="str">
            <v>RD-103</v>
          </cell>
          <cell r="H100">
            <v>12161</v>
          </cell>
          <cell r="W100">
            <v>141.73476187149998</v>
          </cell>
        </row>
        <row r="101">
          <cell r="C101" t="str">
            <v>RD-103</v>
          </cell>
          <cell r="H101">
            <v>32001</v>
          </cell>
          <cell r="W101">
            <v>110.03857260549999</v>
          </cell>
        </row>
        <row r="102">
          <cell r="C102" t="str">
            <v>RD-103</v>
          </cell>
          <cell r="H102">
            <v>12164</v>
          </cell>
          <cell r="W102">
            <v>2.4265546584999997</v>
          </cell>
        </row>
        <row r="103">
          <cell r="C103" t="str">
            <v>RD-103</v>
          </cell>
          <cell r="H103">
            <v>12192</v>
          </cell>
          <cell r="W103">
            <v>70.379423985499997</v>
          </cell>
        </row>
        <row r="104">
          <cell r="C104" t="str">
            <v>RD-103</v>
          </cell>
          <cell r="H104">
            <v>12197</v>
          </cell>
          <cell r="W104">
            <v>0.72843334199999998</v>
          </cell>
        </row>
        <row r="105">
          <cell r="C105" t="str">
            <v>RD-103</v>
          </cell>
          <cell r="H105">
            <v>12264</v>
          </cell>
          <cell r="W105">
            <v>0.15564814999999999</v>
          </cell>
        </row>
        <row r="106">
          <cell r="C106" t="str">
            <v>RD-103</v>
          </cell>
          <cell r="H106">
            <v>12265</v>
          </cell>
          <cell r="W106">
            <v>0.15564814999999999</v>
          </cell>
        </row>
        <row r="107">
          <cell r="C107" t="str">
            <v>RD-103</v>
          </cell>
          <cell r="H107">
            <v>12168</v>
          </cell>
          <cell r="W107">
            <v>5.4476852499999997E-3</v>
          </cell>
        </row>
        <row r="108">
          <cell r="C108" t="str">
            <v>RD-103</v>
          </cell>
          <cell r="H108">
            <v>12169</v>
          </cell>
          <cell r="W108">
            <v>5.4476852499999997E-3</v>
          </cell>
        </row>
        <row r="109">
          <cell r="C109" t="str">
            <v>RD-103</v>
          </cell>
          <cell r="H109">
            <v>12170</v>
          </cell>
          <cell r="W109">
            <v>6.2259259999999997E-3</v>
          </cell>
        </row>
        <row r="110">
          <cell r="C110" t="str">
            <v>RD-103LQ</v>
          </cell>
          <cell r="H110">
            <v>12161</v>
          </cell>
          <cell r="W110">
            <v>0</v>
          </cell>
        </row>
        <row r="111">
          <cell r="C111" t="str">
            <v>RD-103LQ</v>
          </cell>
          <cell r="H111">
            <v>32001</v>
          </cell>
          <cell r="W111">
            <v>0</v>
          </cell>
        </row>
        <row r="112">
          <cell r="C112" t="str">
            <v>RD-103LQ</v>
          </cell>
          <cell r="H112">
            <v>12164</v>
          </cell>
          <cell r="W112">
            <v>0</v>
          </cell>
        </row>
        <row r="113">
          <cell r="C113" t="str">
            <v>RD-103LQ</v>
          </cell>
          <cell r="H113">
            <v>2</v>
          </cell>
          <cell r="W113">
            <v>0</v>
          </cell>
        </row>
        <row r="114">
          <cell r="C114" t="str">
            <v>RD-103LQ</v>
          </cell>
          <cell r="H114">
            <v>12197</v>
          </cell>
          <cell r="W114">
            <v>0</v>
          </cell>
        </row>
        <row r="115">
          <cell r="C115" t="str">
            <v>RD-103LQ</v>
          </cell>
          <cell r="H115">
            <v>12192</v>
          </cell>
          <cell r="W115">
            <v>0</v>
          </cell>
        </row>
        <row r="116">
          <cell r="C116" t="str">
            <v>RD-104</v>
          </cell>
          <cell r="H116">
            <v>12161</v>
          </cell>
          <cell r="W116">
            <v>12.148963287999997</v>
          </cell>
        </row>
        <row r="117">
          <cell r="C117" t="str">
            <v>RD-104</v>
          </cell>
          <cell r="H117">
            <v>32001</v>
          </cell>
          <cell r="W117">
            <v>11.044746073899999</v>
          </cell>
        </row>
        <row r="118">
          <cell r="C118" t="str">
            <v>RD-104</v>
          </cell>
          <cell r="H118">
            <v>12174</v>
          </cell>
          <cell r="W118">
            <v>9.5603222000000005E-3</v>
          </cell>
        </row>
        <row r="119">
          <cell r="C119" t="str">
            <v>RD-104</v>
          </cell>
          <cell r="H119">
            <v>13438</v>
          </cell>
          <cell r="W119">
            <v>12.318107449999999</v>
          </cell>
        </row>
        <row r="120">
          <cell r="C120" t="str">
            <v>RD-104</v>
          </cell>
          <cell r="H120">
            <v>12264</v>
          </cell>
          <cell r="W120">
            <v>1.8385235E-2</v>
          </cell>
        </row>
        <row r="121">
          <cell r="C121" t="str">
            <v>RD-104</v>
          </cell>
          <cell r="H121">
            <v>12265</v>
          </cell>
          <cell r="W121">
            <v>1.8385235E-2</v>
          </cell>
        </row>
        <row r="122">
          <cell r="C122" t="str">
            <v>RD-104</v>
          </cell>
          <cell r="H122">
            <v>12168</v>
          </cell>
          <cell r="W122">
            <v>6.43483225E-4</v>
          </cell>
        </row>
        <row r="123">
          <cell r="C123" t="str">
            <v>RD-104</v>
          </cell>
          <cell r="H123">
            <v>12169</v>
          </cell>
          <cell r="W123">
            <v>6.43483225E-4</v>
          </cell>
        </row>
        <row r="124">
          <cell r="C124" t="str">
            <v>RD-104</v>
          </cell>
          <cell r="H124">
            <v>12170</v>
          </cell>
          <cell r="W124">
            <v>7.3540939999999994E-4</v>
          </cell>
        </row>
        <row r="125">
          <cell r="C125" t="str">
            <v>RD-105</v>
          </cell>
          <cell r="H125">
            <v>12161</v>
          </cell>
          <cell r="W125">
            <v>41.490507825000009</v>
          </cell>
        </row>
        <row r="126">
          <cell r="C126" t="str">
            <v>RD-105</v>
          </cell>
          <cell r="H126">
            <v>32001</v>
          </cell>
          <cell r="W126">
            <v>35.352040385250007</v>
          </cell>
        </row>
        <row r="127">
          <cell r="C127" t="str">
            <v>RD-105</v>
          </cell>
          <cell r="H127">
            <v>12174</v>
          </cell>
          <cell r="W127">
            <v>5.2483719300000009E-2</v>
          </cell>
        </row>
        <row r="128">
          <cell r="C128" t="str">
            <v>RD-105</v>
          </cell>
          <cell r="H128">
            <v>13351</v>
          </cell>
          <cell r="W128">
            <v>48.511978380000016</v>
          </cell>
        </row>
        <row r="129">
          <cell r="C129" t="str">
            <v>RD-105</v>
          </cell>
          <cell r="H129">
            <v>12264</v>
          </cell>
          <cell r="W129">
            <v>7.0923945000000016E-2</v>
          </cell>
        </row>
        <row r="130">
          <cell r="C130" t="str">
            <v>RD-105</v>
          </cell>
          <cell r="H130">
            <v>12265</v>
          </cell>
          <cell r="W130">
            <v>7.0923945000000016E-2</v>
          </cell>
        </row>
        <row r="131">
          <cell r="C131" t="str">
            <v>RD-105</v>
          </cell>
          <cell r="H131">
            <v>12168</v>
          </cell>
          <cell r="W131">
            <v>2.4823380750000007E-3</v>
          </cell>
        </row>
        <row r="132">
          <cell r="C132" t="str">
            <v>RD-105</v>
          </cell>
          <cell r="H132">
            <v>12169</v>
          </cell>
          <cell r="W132">
            <v>2.4823380750000007E-3</v>
          </cell>
        </row>
        <row r="133">
          <cell r="C133" t="str">
            <v>RD-105</v>
          </cell>
          <cell r="H133">
            <v>12170</v>
          </cell>
          <cell r="W133">
            <v>2.8369578000000009E-3</v>
          </cell>
        </row>
        <row r="134">
          <cell r="C134" t="str">
            <v>RD-106</v>
          </cell>
          <cell r="H134">
            <v>12173</v>
          </cell>
          <cell r="W134">
            <v>6.7817527574999996</v>
          </cell>
        </row>
        <row r="135">
          <cell r="C135" t="str">
            <v>RD-106</v>
          </cell>
          <cell r="H135">
            <v>12161</v>
          </cell>
          <cell r="W135">
            <v>4.4877964424999996</v>
          </cell>
        </row>
        <row r="136">
          <cell r="C136" t="str">
            <v>RD-106</v>
          </cell>
          <cell r="H136">
            <v>12174</v>
          </cell>
          <cell r="W136">
            <v>9.4226999999999991E-3</v>
          </cell>
        </row>
        <row r="137">
          <cell r="C137" t="str">
            <v>RD-106</v>
          </cell>
          <cell r="H137">
            <v>32001</v>
          </cell>
          <cell r="W137">
            <v>3.4392854999999996</v>
          </cell>
        </row>
        <row r="138">
          <cell r="C138" t="str">
            <v>RD-107</v>
          </cell>
          <cell r="H138">
            <v>12161</v>
          </cell>
          <cell r="W138">
            <v>27.233209886162669</v>
          </cell>
        </row>
        <row r="139">
          <cell r="C139" t="str">
            <v>RD-107</v>
          </cell>
          <cell r="H139">
            <v>32001</v>
          </cell>
          <cell r="W139">
            <v>20.680115850677335</v>
          </cell>
        </row>
        <row r="140">
          <cell r="C140" t="str">
            <v>RD-107</v>
          </cell>
          <cell r="H140">
            <v>12164</v>
          </cell>
          <cell r="W140">
            <v>0.39516144937600006</v>
          </cell>
        </row>
        <row r="141">
          <cell r="C141" t="str">
            <v>RD-107</v>
          </cell>
          <cell r="H141">
            <v>2</v>
          </cell>
          <cell r="W141">
            <v>0.16465060390666669</v>
          </cell>
        </row>
        <row r="142">
          <cell r="C142" t="str">
            <v>RD-107</v>
          </cell>
          <cell r="H142">
            <v>12264</v>
          </cell>
          <cell r="W142">
            <v>3.2930120781333339E-2</v>
          </cell>
        </row>
        <row r="143">
          <cell r="C143" t="str">
            <v>RD-107</v>
          </cell>
          <cell r="H143">
            <v>12265</v>
          </cell>
          <cell r="W143">
            <v>3.2930120781333339E-2</v>
          </cell>
        </row>
        <row r="144">
          <cell r="C144" t="str">
            <v>RD-107</v>
          </cell>
          <cell r="H144">
            <v>12168</v>
          </cell>
          <cell r="W144">
            <v>1.152554227346667E-3</v>
          </cell>
        </row>
        <row r="145">
          <cell r="C145" t="str">
            <v>RD-107</v>
          </cell>
          <cell r="H145">
            <v>12169</v>
          </cell>
          <cell r="W145">
            <v>1.152554227346667E-3</v>
          </cell>
        </row>
        <row r="146">
          <cell r="C146" t="str">
            <v>RD-107</v>
          </cell>
          <cell r="H146">
            <v>12170</v>
          </cell>
          <cell r="W146">
            <v>1.3172048312533335E-3</v>
          </cell>
        </row>
        <row r="147">
          <cell r="C147" t="str">
            <v>RD-107</v>
          </cell>
          <cell r="H147">
            <v>12193</v>
          </cell>
          <cell r="W147">
            <v>16.959012202386667</v>
          </cell>
        </row>
        <row r="148">
          <cell r="C148" t="str">
            <v>RD-107</v>
          </cell>
          <cell r="H148">
            <v>12197</v>
          </cell>
          <cell r="W148">
            <v>0.1399530133206667</v>
          </cell>
        </row>
        <row r="149">
          <cell r="C149" t="str">
            <v>RD-108</v>
          </cell>
          <cell r="H149">
            <v>12161</v>
          </cell>
          <cell r="W149">
            <v>33.005481740000008</v>
          </cell>
        </row>
        <row r="150">
          <cell r="C150" t="str">
            <v>RD-108</v>
          </cell>
          <cell r="H150">
            <v>32001</v>
          </cell>
          <cell r="W150">
            <v>32.517716000000007</v>
          </cell>
        </row>
        <row r="151">
          <cell r="C151" t="str">
            <v>RD-108</v>
          </cell>
          <cell r="H151">
            <v>12164</v>
          </cell>
          <cell r="W151">
            <v>0.81294290000000025</v>
          </cell>
        </row>
        <row r="152">
          <cell r="C152" t="str">
            <v>RD-108</v>
          </cell>
          <cell r="H152">
            <v>2</v>
          </cell>
          <cell r="W152">
            <v>0.40647145000000012</v>
          </cell>
        </row>
        <row r="153">
          <cell r="C153" t="str">
            <v>RD-108</v>
          </cell>
          <cell r="H153">
            <v>12264</v>
          </cell>
          <cell r="W153">
            <v>8.1294290000000019E-2</v>
          </cell>
        </row>
        <row r="154">
          <cell r="C154" t="str">
            <v>RD-108</v>
          </cell>
          <cell r="H154">
            <v>12265</v>
          </cell>
          <cell r="W154">
            <v>8.1294290000000019E-2</v>
          </cell>
        </row>
        <row r="155">
          <cell r="C155" t="str">
            <v>RD-108</v>
          </cell>
          <cell r="H155">
            <v>12168</v>
          </cell>
          <cell r="W155">
            <v>2.845300150000001E-3</v>
          </cell>
        </row>
        <row r="156">
          <cell r="C156" t="str">
            <v>RD-108</v>
          </cell>
          <cell r="H156">
            <v>12169</v>
          </cell>
          <cell r="W156">
            <v>2.845300150000001E-3</v>
          </cell>
        </row>
        <row r="157">
          <cell r="C157" t="str">
            <v>RD-108</v>
          </cell>
          <cell r="H157">
            <v>12170</v>
          </cell>
          <cell r="W157">
            <v>3.2517716000000012E-3</v>
          </cell>
        </row>
        <row r="158">
          <cell r="C158" t="str">
            <v>RD-108</v>
          </cell>
          <cell r="H158">
            <v>12197</v>
          </cell>
          <cell r="W158">
            <v>7.3164861000000012E-2</v>
          </cell>
        </row>
        <row r="159">
          <cell r="C159" t="str">
            <v>RD-108</v>
          </cell>
          <cell r="H159">
            <v>21039</v>
          </cell>
          <cell r="W159">
            <v>60.726834630000013</v>
          </cell>
        </row>
        <row r="160">
          <cell r="C160" t="str">
            <v>RD-108</v>
          </cell>
          <cell r="H160">
            <v>47482</v>
          </cell>
          <cell r="W160">
            <v>0.48776574000000011</v>
          </cell>
        </row>
        <row r="161">
          <cell r="C161" t="str">
            <v>RD-108SP</v>
          </cell>
          <cell r="H161">
            <v>12182</v>
          </cell>
          <cell r="W161">
            <v>0</v>
          </cell>
        </row>
        <row r="162">
          <cell r="C162" t="str">
            <v>RD-108SP</v>
          </cell>
          <cell r="H162">
            <v>12161</v>
          </cell>
          <cell r="W162">
            <v>0</v>
          </cell>
        </row>
        <row r="163">
          <cell r="C163" t="str">
            <v>RD-108SP</v>
          </cell>
          <cell r="H163">
            <v>13028</v>
          </cell>
          <cell r="W163">
            <v>0</v>
          </cell>
        </row>
        <row r="164">
          <cell r="C164" t="str">
            <v>RD-108SP</v>
          </cell>
          <cell r="H164">
            <v>32001</v>
          </cell>
          <cell r="W164">
            <v>0</v>
          </cell>
        </row>
        <row r="165">
          <cell r="C165" t="str">
            <v>RD-108SP</v>
          </cell>
          <cell r="H165">
            <v>12810</v>
          </cell>
          <cell r="W165">
            <v>0</v>
          </cell>
        </row>
        <row r="166">
          <cell r="C166" t="str">
            <v>RD-109</v>
          </cell>
          <cell r="H166">
            <v>12161</v>
          </cell>
          <cell r="W166">
            <v>0</v>
          </cell>
        </row>
        <row r="167">
          <cell r="C167" t="str">
            <v>RD-109</v>
          </cell>
          <cell r="H167">
            <v>32001</v>
          </cell>
          <cell r="W167">
            <v>0</v>
          </cell>
        </row>
        <row r="168">
          <cell r="C168" t="str">
            <v>RD-109</v>
          </cell>
          <cell r="H168">
            <v>12197</v>
          </cell>
          <cell r="W168">
            <v>0</v>
          </cell>
        </row>
        <row r="169">
          <cell r="C169" t="str">
            <v>RD-109</v>
          </cell>
          <cell r="H169">
            <v>12217</v>
          </cell>
          <cell r="W169">
            <v>0</v>
          </cell>
        </row>
        <row r="170">
          <cell r="C170" t="str">
            <v>RD-109</v>
          </cell>
          <cell r="H170">
            <v>47482</v>
          </cell>
          <cell r="W170">
            <v>0</v>
          </cell>
        </row>
        <row r="171">
          <cell r="C171" t="str">
            <v>RD-110</v>
          </cell>
          <cell r="H171">
            <v>12161</v>
          </cell>
          <cell r="W171">
            <v>2.1560000000000003E-2</v>
          </cell>
        </row>
        <row r="172">
          <cell r="C172" t="str">
            <v>RD-110</v>
          </cell>
          <cell r="H172">
            <v>32001</v>
          </cell>
          <cell r="W172">
            <v>1.53615E-2</v>
          </cell>
        </row>
        <row r="173">
          <cell r="C173" t="str">
            <v>RD-110</v>
          </cell>
          <cell r="H173">
            <v>12205</v>
          </cell>
          <cell r="W173">
            <v>2.6064500000000001E-2</v>
          </cell>
        </row>
        <row r="174">
          <cell r="C174" t="str">
            <v>RD-110</v>
          </cell>
          <cell r="H174">
            <v>47482</v>
          </cell>
          <cell r="W174">
            <v>7.3149999999999995E-4</v>
          </cell>
        </row>
        <row r="175">
          <cell r="C175" t="str">
            <v>RD-113</v>
          </cell>
          <cell r="H175">
            <v>12161</v>
          </cell>
          <cell r="W175">
            <v>1.2993749999999999</v>
          </cell>
        </row>
        <row r="176">
          <cell r="C176" t="str">
            <v>RD-113</v>
          </cell>
          <cell r="H176">
            <v>32001</v>
          </cell>
          <cell r="W176">
            <v>0.97722187499999991</v>
          </cell>
        </row>
        <row r="177">
          <cell r="C177" t="str">
            <v>RD-113</v>
          </cell>
          <cell r="H177">
            <v>12164</v>
          </cell>
          <cell r="W177">
            <v>2.6249999999999999E-2</v>
          </cell>
        </row>
        <row r="178">
          <cell r="C178" t="str">
            <v>RD-113</v>
          </cell>
          <cell r="H178">
            <v>12197</v>
          </cell>
          <cell r="W178">
            <v>6.3656249999999989E-3</v>
          </cell>
        </row>
        <row r="179">
          <cell r="C179" t="str">
            <v>RD-113</v>
          </cell>
          <cell r="H179">
            <v>12168</v>
          </cell>
          <cell r="W179">
            <v>4.5937500000000005E-5</v>
          </cell>
        </row>
        <row r="180">
          <cell r="C180" t="str">
            <v>RD-113</v>
          </cell>
          <cell r="H180">
            <v>12169</v>
          </cell>
          <cell r="W180">
            <v>4.5937500000000005E-5</v>
          </cell>
        </row>
        <row r="181">
          <cell r="C181" t="str">
            <v>RD-113</v>
          </cell>
          <cell r="H181">
            <v>12170</v>
          </cell>
          <cell r="W181">
            <v>5.2500000000000002E-5</v>
          </cell>
        </row>
        <row r="182">
          <cell r="C182" t="str">
            <v>RD-113</v>
          </cell>
          <cell r="H182">
            <v>12264</v>
          </cell>
          <cell r="W182">
            <v>1.3125000000000001E-3</v>
          </cell>
        </row>
        <row r="183">
          <cell r="C183" t="str">
            <v>RD-113</v>
          </cell>
          <cell r="H183">
            <v>12265</v>
          </cell>
          <cell r="W183">
            <v>1.3125000000000001E-3</v>
          </cell>
        </row>
        <row r="184">
          <cell r="C184" t="str">
            <v>RD-113</v>
          </cell>
          <cell r="H184">
            <v>47477</v>
          </cell>
          <cell r="W184">
            <v>0.63636562500000005</v>
          </cell>
        </row>
        <row r="185">
          <cell r="C185" t="str">
            <v>RD-113SP</v>
          </cell>
          <cell r="H185">
            <v>12161</v>
          </cell>
          <cell r="W185">
            <v>68.512500000000003</v>
          </cell>
        </row>
        <row r="186">
          <cell r="C186" t="str">
            <v>RD-113SP</v>
          </cell>
          <cell r="H186">
            <v>32001</v>
          </cell>
          <cell r="W186">
            <v>62.3</v>
          </cell>
        </row>
        <row r="187">
          <cell r="C187" t="str">
            <v>RD-113SP</v>
          </cell>
          <cell r="H187">
            <v>13028</v>
          </cell>
          <cell r="W187">
            <v>2.84375</v>
          </cell>
        </row>
        <row r="188">
          <cell r="C188" t="str">
            <v>RD-113SP</v>
          </cell>
          <cell r="H188">
            <v>47477</v>
          </cell>
          <cell r="W188">
            <v>26.278437499999999</v>
          </cell>
        </row>
        <row r="189">
          <cell r="C189" t="str">
            <v>RD-113SP</v>
          </cell>
          <cell r="H189">
            <v>12174</v>
          </cell>
          <cell r="W189">
            <v>9.1875000000000012E-2</v>
          </cell>
        </row>
        <row r="190">
          <cell r="C190" t="str">
            <v>RD-113SSP</v>
          </cell>
          <cell r="H190">
            <v>12161</v>
          </cell>
          <cell r="W190">
            <v>0</v>
          </cell>
        </row>
        <row r="191">
          <cell r="C191" t="str">
            <v>RD-113SSP</v>
          </cell>
          <cell r="H191">
            <v>32001</v>
          </cell>
          <cell r="W191">
            <v>0</v>
          </cell>
        </row>
        <row r="192">
          <cell r="C192" t="str">
            <v>RD-113SSP</v>
          </cell>
          <cell r="H192">
            <v>13028</v>
          </cell>
          <cell r="W192">
            <v>0</v>
          </cell>
        </row>
        <row r="193">
          <cell r="C193" t="str">
            <v>RD-113SSP</v>
          </cell>
          <cell r="H193">
            <v>47477</v>
          </cell>
          <cell r="W193">
            <v>0</v>
          </cell>
        </row>
        <row r="194">
          <cell r="C194" t="str">
            <v>RD-114</v>
          </cell>
          <cell r="H194">
            <v>12161</v>
          </cell>
          <cell r="W194">
            <v>2.8006929999999994</v>
          </cell>
        </row>
        <row r="195">
          <cell r="C195" t="str">
            <v>RD-114</v>
          </cell>
          <cell r="H195">
            <v>32001</v>
          </cell>
          <cell r="W195">
            <v>2.2956499999999997</v>
          </cell>
        </row>
        <row r="196">
          <cell r="C196" t="str">
            <v>RD-114</v>
          </cell>
          <cell r="H196">
            <v>12164</v>
          </cell>
          <cell r="W196">
            <v>7.2148999999999991E-2</v>
          </cell>
        </row>
        <row r="197">
          <cell r="C197" t="str">
            <v>RD-114</v>
          </cell>
          <cell r="H197">
            <v>12197</v>
          </cell>
          <cell r="W197">
            <v>1.6397499999999999E-2</v>
          </cell>
        </row>
        <row r="198">
          <cell r="C198" t="str">
            <v>RD-114</v>
          </cell>
          <cell r="H198">
            <v>12206</v>
          </cell>
          <cell r="W198">
            <v>1.6807765449999998</v>
          </cell>
        </row>
        <row r="199">
          <cell r="C199" t="str">
            <v>RD-114</v>
          </cell>
          <cell r="H199">
            <v>12264</v>
          </cell>
          <cell r="W199">
            <v>3.2794999999999999E-3</v>
          </cell>
        </row>
        <row r="200">
          <cell r="C200" t="str">
            <v>RD-114</v>
          </cell>
          <cell r="H200">
            <v>12265</v>
          </cell>
          <cell r="W200">
            <v>3.2794999999999999E-3</v>
          </cell>
        </row>
        <row r="201">
          <cell r="C201" t="str">
            <v>RD-114</v>
          </cell>
          <cell r="H201">
            <v>12168</v>
          </cell>
          <cell r="W201">
            <v>1.1478249999999999E-4</v>
          </cell>
        </row>
        <row r="202">
          <cell r="C202" t="str">
            <v>RD-114</v>
          </cell>
          <cell r="H202">
            <v>12169</v>
          </cell>
          <cell r="W202">
            <v>1.1478249999999999E-4</v>
          </cell>
        </row>
        <row r="203">
          <cell r="C203" t="str">
            <v>RD-114</v>
          </cell>
          <cell r="H203">
            <v>12170</v>
          </cell>
          <cell r="W203">
            <v>1.3118E-4</v>
          </cell>
        </row>
        <row r="204">
          <cell r="C204" t="str">
            <v>RD-118</v>
          </cell>
          <cell r="H204">
            <v>38926</v>
          </cell>
          <cell r="W204">
            <v>2.3284799999999999</v>
          </cell>
        </row>
        <row r="205">
          <cell r="C205" t="str">
            <v>RD-118</v>
          </cell>
          <cell r="H205">
            <v>12161</v>
          </cell>
          <cell r="W205">
            <v>1.6077600000000001</v>
          </cell>
        </row>
        <row r="206">
          <cell r="C206" t="str">
            <v>RD-118</v>
          </cell>
          <cell r="H206">
            <v>32001</v>
          </cell>
          <cell r="W206">
            <v>1.3594042</v>
          </cell>
        </row>
        <row r="207">
          <cell r="C207" t="str">
            <v>RD-118</v>
          </cell>
          <cell r="H207">
            <v>12164</v>
          </cell>
          <cell r="W207">
            <v>7.7000000000000013E-2</v>
          </cell>
        </row>
        <row r="208">
          <cell r="C208" t="str">
            <v>RD-118</v>
          </cell>
          <cell r="H208">
            <v>12197</v>
          </cell>
          <cell r="W208">
            <v>2.4855600000000004E-3</v>
          </cell>
        </row>
        <row r="209">
          <cell r="C209" t="str">
            <v>RD-118</v>
          </cell>
          <cell r="H209">
            <v>47482</v>
          </cell>
          <cell r="W209">
            <v>2.1559999999999999E-2</v>
          </cell>
        </row>
        <row r="210">
          <cell r="C210" t="str">
            <v>RD-119</v>
          </cell>
          <cell r="H210">
            <v>12161</v>
          </cell>
          <cell r="W210">
            <v>2.7077538600000004</v>
          </cell>
        </row>
        <row r="211">
          <cell r="C211" t="str">
            <v>RD-119</v>
          </cell>
          <cell r="H211">
            <v>32001</v>
          </cell>
          <cell r="W211">
            <v>2.3089374000000005</v>
          </cell>
        </row>
        <row r="212">
          <cell r="C212" t="str">
            <v>RD-119</v>
          </cell>
          <cell r="H212">
            <v>12174</v>
          </cell>
          <cell r="W212">
            <v>2.9386476000000009E-2</v>
          </cell>
        </row>
        <row r="213">
          <cell r="C213" t="str">
            <v>RD-119</v>
          </cell>
          <cell r="H213">
            <v>12197</v>
          </cell>
          <cell r="W213">
            <v>2.2305734640000005E-2</v>
          </cell>
        </row>
        <row r="214">
          <cell r="C214" t="str">
            <v>RD-119</v>
          </cell>
          <cell r="H214">
            <v>12215</v>
          </cell>
          <cell r="W214">
            <v>8.1845743631400012</v>
          </cell>
        </row>
        <row r="215">
          <cell r="C215" t="str">
            <v>RD-121</v>
          </cell>
          <cell r="H215">
            <v>12912</v>
          </cell>
          <cell r="W215">
            <v>1.8295199999999998</v>
          </cell>
        </row>
        <row r="216">
          <cell r="C216" t="str">
            <v>RD-121</v>
          </cell>
          <cell r="H216">
            <v>12197</v>
          </cell>
          <cell r="W216">
            <v>4.9895999999999994E-3</v>
          </cell>
        </row>
        <row r="217">
          <cell r="C217" t="str">
            <v>RD-121</v>
          </cell>
          <cell r="H217">
            <v>12161</v>
          </cell>
          <cell r="W217">
            <v>2.6611199999999999</v>
          </cell>
        </row>
        <row r="218">
          <cell r="C218" t="str">
            <v>RD-121</v>
          </cell>
          <cell r="H218">
            <v>32001</v>
          </cell>
          <cell r="W218">
            <v>1.862784</v>
          </cell>
        </row>
        <row r="219">
          <cell r="C219" t="str">
            <v>RD-121</v>
          </cell>
          <cell r="H219">
            <v>12264</v>
          </cell>
          <cell r="W219">
            <v>3.3263999999999998E-3</v>
          </cell>
        </row>
        <row r="220">
          <cell r="C220" t="str">
            <v>RD-121</v>
          </cell>
          <cell r="H220">
            <v>12265</v>
          </cell>
          <cell r="W220">
            <v>3.3263999999999998E-3</v>
          </cell>
        </row>
        <row r="221">
          <cell r="C221" t="str">
            <v>RD-121</v>
          </cell>
          <cell r="H221">
            <v>12168</v>
          </cell>
          <cell r="W221">
            <v>1.16424E-4</v>
          </cell>
        </row>
        <row r="222">
          <cell r="C222" t="str">
            <v>RD-121</v>
          </cell>
          <cell r="H222">
            <v>12169</v>
          </cell>
          <cell r="W222">
            <v>1.16424E-4</v>
          </cell>
        </row>
        <row r="223">
          <cell r="C223" t="str">
            <v>RD-121</v>
          </cell>
          <cell r="H223">
            <v>12170</v>
          </cell>
          <cell r="W223">
            <v>1.3305599999999999E-4</v>
          </cell>
        </row>
        <row r="224">
          <cell r="C224" t="str">
            <v>RL-5</v>
          </cell>
          <cell r="H224" t="str">
            <v>YD-128</v>
          </cell>
          <cell r="W224">
            <v>0</v>
          </cell>
        </row>
        <row r="225">
          <cell r="C225" t="str">
            <v>RL-5</v>
          </cell>
          <cell r="H225" t="str">
            <v>RD-108</v>
          </cell>
          <cell r="W225">
            <v>0</v>
          </cell>
        </row>
        <row r="226">
          <cell r="C226" t="str">
            <v>RL-5</v>
          </cell>
          <cell r="H226" t="str">
            <v>RD-104</v>
          </cell>
          <cell r="W226">
            <v>0</v>
          </cell>
        </row>
        <row r="227">
          <cell r="C227" t="str">
            <v>RS-5</v>
          </cell>
          <cell r="H227" t="str">
            <v>YD-515</v>
          </cell>
          <cell r="W227">
            <v>0</v>
          </cell>
        </row>
        <row r="228">
          <cell r="C228" t="str">
            <v>RS-5</v>
          </cell>
          <cell r="H228" t="str">
            <v>YD-127</v>
          </cell>
          <cell r="W228">
            <v>0</v>
          </cell>
        </row>
        <row r="229">
          <cell r="C229" t="str">
            <v>RS-5</v>
          </cell>
          <cell r="H229" t="str">
            <v>YDF-170</v>
          </cell>
          <cell r="W229">
            <v>0</v>
          </cell>
        </row>
        <row r="230">
          <cell r="C230" t="str">
            <v>RS-5</v>
          </cell>
          <cell r="H230" t="str">
            <v>RD-103</v>
          </cell>
          <cell r="W230">
            <v>0</v>
          </cell>
        </row>
        <row r="231">
          <cell r="C231" t="str">
            <v>T015-72</v>
          </cell>
          <cell r="H231" t="str">
            <v>YD-128</v>
          </cell>
          <cell r="W231">
            <v>17.028466559999998</v>
          </cell>
        </row>
        <row r="232">
          <cell r="C232" t="str">
            <v>T015-72</v>
          </cell>
          <cell r="H232">
            <v>12245</v>
          </cell>
          <cell r="W232">
            <v>2.2762949999999997E-2</v>
          </cell>
        </row>
        <row r="233">
          <cell r="C233" t="str">
            <v>T015-72</v>
          </cell>
          <cell r="H233">
            <v>12244</v>
          </cell>
          <cell r="W233">
            <v>2.2694490000000001E-2</v>
          </cell>
        </row>
        <row r="234">
          <cell r="C234" t="str">
            <v>T015-72</v>
          </cell>
          <cell r="H234">
            <v>12240</v>
          </cell>
          <cell r="W234">
            <v>7.1007738900000001</v>
          </cell>
        </row>
        <row r="235">
          <cell r="C235" t="str">
            <v>T015-72</v>
          </cell>
          <cell r="H235">
            <v>12246</v>
          </cell>
          <cell r="W235">
            <v>5.9217899999999988E-3</v>
          </cell>
        </row>
        <row r="236">
          <cell r="C236" t="str">
            <v>T015-72</v>
          </cell>
          <cell r="H236">
            <v>12241</v>
          </cell>
          <cell r="W236">
            <v>3.1833899999999995E-3</v>
          </cell>
        </row>
        <row r="237">
          <cell r="C237" t="str">
            <v>T015-72</v>
          </cell>
          <cell r="H237">
            <v>12247</v>
          </cell>
          <cell r="W237">
            <v>3.4229999999999997E-4</v>
          </cell>
        </row>
        <row r="238">
          <cell r="C238" t="str">
            <v>T015-72</v>
          </cell>
          <cell r="H238">
            <v>12239</v>
          </cell>
          <cell r="W238">
            <v>8.8404109499999972</v>
          </cell>
        </row>
        <row r="239">
          <cell r="C239" t="str">
            <v>T015-72</v>
          </cell>
          <cell r="H239">
            <v>12175</v>
          </cell>
          <cell r="W239">
            <v>4.4362079999999998E-2</v>
          </cell>
        </row>
        <row r="240">
          <cell r="C240" t="str">
            <v>TA-7851</v>
          </cell>
          <cell r="H240">
            <v>12727</v>
          </cell>
          <cell r="W240">
            <v>6.1250000000000002E-3</v>
          </cell>
        </row>
        <row r="241">
          <cell r="C241" t="str">
            <v>TAC-1041</v>
          </cell>
          <cell r="H241" t="str">
            <v>RD-104</v>
          </cell>
          <cell r="W241">
            <v>0.93073499999999987</v>
          </cell>
        </row>
        <row r="242">
          <cell r="C242" t="str">
            <v>TAC-1041</v>
          </cell>
          <cell r="H242">
            <v>12244</v>
          </cell>
          <cell r="W242">
            <v>2.8304999999999997E-3</v>
          </cell>
        </row>
        <row r="243">
          <cell r="C243" t="str">
            <v>TAC-1041</v>
          </cell>
          <cell r="H243">
            <v>13027</v>
          </cell>
          <cell r="W243">
            <v>7.1594999999999983E-3</v>
          </cell>
        </row>
        <row r="244">
          <cell r="C244" t="str">
            <v>TAC-1041</v>
          </cell>
          <cell r="H244">
            <v>12175</v>
          </cell>
          <cell r="W244">
            <v>1.8314999999999998E-2</v>
          </cell>
        </row>
        <row r="245">
          <cell r="C245" t="str">
            <v>TAC-1041</v>
          </cell>
          <cell r="H245">
            <v>43404</v>
          </cell>
          <cell r="W245">
            <v>0.46786499999999998</v>
          </cell>
        </row>
        <row r="246">
          <cell r="C246" t="str">
            <v>TAC-1041</v>
          </cell>
          <cell r="H246">
            <v>43454</v>
          </cell>
          <cell r="W246">
            <v>1.6649999999999998E-3</v>
          </cell>
        </row>
        <row r="247">
          <cell r="C247" t="str">
            <v>TAC-1261</v>
          </cell>
          <cell r="H247" t="str">
            <v>YD-127</v>
          </cell>
          <cell r="W247">
            <v>0</v>
          </cell>
        </row>
        <row r="248">
          <cell r="C248" t="str">
            <v>TAC-1261</v>
          </cell>
          <cell r="H248">
            <v>12244</v>
          </cell>
          <cell r="W248">
            <v>0</v>
          </cell>
        </row>
        <row r="249">
          <cell r="C249" t="str">
            <v>TAC-1261</v>
          </cell>
          <cell r="H249">
            <v>12180</v>
          </cell>
          <cell r="W249">
            <v>0</v>
          </cell>
        </row>
        <row r="250">
          <cell r="C250" t="str">
            <v>TAC-1261</v>
          </cell>
          <cell r="H250">
            <v>12175</v>
          </cell>
          <cell r="W250">
            <v>0</v>
          </cell>
        </row>
        <row r="251">
          <cell r="C251" t="str">
            <v>TAC-1261</v>
          </cell>
          <cell r="H251">
            <v>43404</v>
          </cell>
          <cell r="W251">
            <v>0</v>
          </cell>
        </row>
        <row r="252">
          <cell r="C252" t="str">
            <v>TAC-1261</v>
          </cell>
          <cell r="H252">
            <v>43454</v>
          </cell>
          <cell r="W252">
            <v>0</v>
          </cell>
        </row>
        <row r="253">
          <cell r="C253" t="str">
            <v>TAC-1261-20TM</v>
          </cell>
          <cell r="H253" t="str">
            <v>YD-127</v>
          </cell>
          <cell r="W253">
            <v>0</v>
          </cell>
        </row>
        <row r="254">
          <cell r="C254" t="str">
            <v>TAC-1261-20TM</v>
          </cell>
          <cell r="H254">
            <v>12244</v>
          </cell>
          <cell r="W254">
            <v>0</v>
          </cell>
        </row>
        <row r="255">
          <cell r="C255" t="str">
            <v>TAC-1261-20TM</v>
          </cell>
          <cell r="H255">
            <v>12180</v>
          </cell>
          <cell r="W255">
            <v>0</v>
          </cell>
        </row>
        <row r="256">
          <cell r="C256" t="str">
            <v>TAC-1261-20TM</v>
          </cell>
          <cell r="H256">
            <v>43404</v>
          </cell>
          <cell r="W256">
            <v>0</v>
          </cell>
        </row>
        <row r="257">
          <cell r="C257" t="str">
            <v>TAC-1261-20TM</v>
          </cell>
          <cell r="H257">
            <v>43454</v>
          </cell>
          <cell r="W257">
            <v>0</v>
          </cell>
        </row>
        <row r="258">
          <cell r="C258" t="str">
            <v>TAC-1261-20TM</v>
          </cell>
          <cell r="H258" t="str">
            <v>TAC-3001</v>
          </cell>
          <cell r="W258">
            <v>0</v>
          </cell>
        </row>
        <row r="259">
          <cell r="C259" t="str">
            <v>TAC-2001</v>
          </cell>
          <cell r="H259">
            <v>12193</v>
          </cell>
          <cell r="W259">
            <v>8.7312599999999989</v>
          </cell>
        </row>
        <row r="260">
          <cell r="C260" t="str">
            <v>TAC-2001</v>
          </cell>
          <cell r="H260">
            <v>43454</v>
          </cell>
          <cell r="W260">
            <v>4.0492800000000002E-2</v>
          </cell>
        </row>
        <row r="261">
          <cell r="C261" t="str">
            <v>TAC-2001</v>
          </cell>
          <cell r="H261">
            <v>47494</v>
          </cell>
          <cell r="W261">
            <v>0.30369600000000002</v>
          </cell>
        </row>
        <row r="262">
          <cell r="C262" t="str">
            <v>TAC-2001</v>
          </cell>
          <cell r="H262">
            <v>43404</v>
          </cell>
          <cell r="W262">
            <v>11.45187</v>
          </cell>
        </row>
        <row r="263">
          <cell r="C263" t="str">
            <v>TAC-2001</v>
          </cell>
          <cell r="H263">
            <v>32001</v>
          </cell>
          <cell r="W263">
            <v>0.86047200000000001</v>
          </cell>
        </row>
        <row r="264">
          <cell r="C264" t="str">
            <v>TAC-3001</v>
          </cell>
          <cell r="H264">
            <v>47477</v>
          </cell>
          <cell r="W264">
            <v>21.3058728</v>
          </cell>
        </row>
        <row r="265">
          <cell r="C265" t="str">
            <v>TAC-3001</v>
          </cell>
          <cell r="H265">
            <v>47479</v>
          </cell>
          <cell r="W265">
            <v>4.0150769040000007</v>
          </cell>
        </row>
        <row r="266">
          <cell r="C266" t="str">
            <v>TAC-3001</v>
          </cell>
          <cell r="H266">
            <v>43454</v>
          </cell>
          <cell r="W266">
            <v>0.12029558399999998</v>
          </cell>
        </row>
        <row r="267">
          <cell r="C267" t="str">
            <v>TAC-3001</v>
          </cell>
          <cell r="H267">
            <v>47494</v>
          </cell>
          <cell r="W267">
            <v>1.2046501439999999</v>
          </cell>
        </row>
        <row r="268">
          <cell r="C268" t="str">
            <v>TAC-3001</v>
          </cell>
          <cell r="H268">
            <v>43404</v>
          </cell>
          <cell r="W268">
            <v>38.923245791999996</v>
          </cell>
        </row>
        <row r="269">
          <cell r="C269" t="str">
            <v>TAC-3001</v>
          </cell>
          <cell r="H269">
            <v>32001</v>
          </cell>
          <cell r="W269">
            <v>6.1609129199999995</v>
          </cell>
        </row>
        <row r="270">
          <cell r="C270" t="str">
            <v>TAC-5001</v>
          </cell>
          <cell r="H270" t="str">
            <v>YD-126</v>
          </cell>
          <cell r="W270">
            <v>126.22007084939999</v>
          </cell>
        </row>
        <row r="271">
          <cell r="C271" t="str">
            <v>TAC-5001</v>
          </cell>
          <cell r="H271">
            <v>12244</v>
          </cell>
          <cell r="W271">
            <v>0.35253957419999993</v>
          </cell>
        </row>
        <row r="272">
          <cell r="C272" t="str">
            <v>TAC-5001</v>
          </cell>
          <cell r="H272">
            <v>12180</v>
          </cell>
          <cell r="W272">
            <v>0.88680057839999982</v>
          </cell>
        </row>
        <row r="273">
          <cell r="C273" t="str">
            <v>TAC-5001</v>
          </cell>
          <cell r="H273">
            <v>12175</v>
          </cell>
          <cell r="W273">
            <v>1.8899028719999997E-3</v>
          </cell>
        </row>
        <row r="274">
          <cell r="C274" t="str">
            <v>TAC-5001</v>
          </cell>
          <cell r="H274">
            <v>43404</v>
          </cell>
          <cell r="W274">
            <v>49.951586678399998</v>
          </cell>
        </row>
        <row r="275">
          <cell r="C275" t="str">
            <v>TAC-5001</v>
          </cell>
          <cell r="H275">
            <v>43454</v>
          </cell>
          <cell r="W275">
            <v>9.0860714999999995E-2</v>
          </cell>
        </row>
        <row r="276">
          <cell r="C276" t="str">
            <v>TAC-5001-20TM</v>
          </cell>
          <cell r="H276" t="str">
            <v>YD-127</v>
          </cell>
          <cell r="W276">
            <v>8.1918000000000006</v>
          </cell>
        </row>
        <row r="277">
          <cell r="C277" t="str">
            <v>TAC-5001-20TM</v>
          </cell>
          <cell r="H277">
            <v>12244</v>
          </cell>
          <cell r="W277">
            <v>3.3300000000000003E-2</v>
          </cell>
        </row>
        <row r="278">
          <cell r="C278" t="str">
            <v>TAC-5001-20TM</v>
          </cell>
          <cell r="H278">
            <v>12180</v>
          </cell>
          <cell r="W278">
            <v>3.3300000000000003E-2</v>
          </cell>
        </row>
        <row r="279">
          <cell r="C279" t="str">
            <v>TAC-5001-20TM</v>
          </cell>
          <cell r="H279">
            <v>43404</v>
          </cell>
          <cell r="W279">
            <v>3.5464500000000001</v>
          </cell>
        </row>
        <row r="280">
          <cell r="C280" t="str">
            <v>TAC-5001-20TM</v>
          </cell>
          <cell r="H280">
            <v>43454</v>
          </cell>
          <cell r="W280">
            <v>4.9950000000000003E-3</v>
          </cell>
        </row>
        <row r="281">
          <cell r="C281" t="str">
            <v>TAC-5001-20TM</v>
          </cell>
          <cell r="H281" t="str">
            <v>TAC-3001</v>
          </cell>
          <cell r="W281">
            <v>2.3976000000000002</v>
          </cell>
        </row>
        <row r="282">
          <cell r="C282" t="str">
            <v>TAC-5001-20TP</v>
          </cell>
          <cell r="H282" t="str">
            <v>TAC-5001</v>
          </cell>
          <cell r="W282">
            <v>2.187144</v>
          </cell>
        </row>
        <row r="283">
          <cell r="C283" t="str">
            <v>TAC-5001-20TP</v>
          </cell>
          <cell r="H283">
            <v>47481</v>
          </cell>
          <cell r="W283">
            <v>0.54612000000000005</v>
          </cell>
        </row>
        <row r="284">
          <cell r="C284" t="str">
            <v>TH-7152</v>
          </cell>
          <cell r="H284">
            <v>12189</v>
          </cell>
          <cell r="W284">
            <v>0</v>
          </cell>
        </row>
        <row r="285">
          <cell r="C285" t="str">
            <v>TH-7152</v>
          </cell>
          <cell r="H285">
            <v>12160</v>
          </cell>
          <cell r="W285">
            <v>0</v>
          </cell>
        </row>
        <row r="286">
          <cell r="C286" t="str">
            <v>TH-7152</v>
          </cell>
          <cell r="H286" t="str">
            <v>YD-128</v>
          </cell>
          <cell r="W286">
            <v>0</v>
          </cell>
        </row>
        <row r="287">
          <cell r="C287" t="str">
            <v>TH-7161</v>
          </cell>
          <cell r="H287" t="str">
            <v>TH-7298</v>
          </cell>
          <cell r="W287">
            <v>0</v>
          </cell>
        </row>
        <row r="288">
          <cell r="C288" t="str">
            <v>TH-7161</v>
          </cell>
          <cell r="H288" t="str">
            <v>TH-8299</v>
          </cell>
          <cell r="W288">
            <v>0</v>
          </cell>
        </row>
        <row r="289">
          <cell r="C289" t="str">
            <v>TH-7201</v>
          </cell>
          <cell r="H289" t="str">
            <v>YD-128</v>
          </cell>
          <cell r="W289">
            <v>0</v>
          </cell>
        </row>
        <row r="290">
          <cell r="C290" t="str">
            <v>TH-7201</v>
          </cell>
          <cell r="H290">
            <v>12187</v>
          </cell>
          <cell r="W290">
            <v>0</v>
          </cell>
        </row>
        <row r="291">
          <cell r="C291" t="str">
            <v>TH-7201</v>
          </cell>
          <cell r="H291">
            <v>12190</v>
          </cell>
          <cell r="W291">
            <v>0</v>
          </cell>
        </row>
        <row r="292">
          <cell r="C292" t="str">
            <v>TH-7202</v>
          </cell>
          <cell r="H292">
            <v>12160</v>
          </cell>
          <cell r="W292">
            <v>0</v>
          </cell>
        </row>
        <row r="293">
          <cell r="C293" t="str">
            <v>TH-7202</v>
          </cell>
          <cell r="H293">
            <v>12188</v>
          </cell>
          <cell r="W293">
            <v>0</v>
          </cell>
        </row>
        <row r="294">
          <cell r="C294" t="str">
            <v>TH-7203</v>
          </cell>
          <cell r="H294">
            <v>12187</v>
          </cell>
          <cell r="W294">
            <v>0</v>
          </cell>
        </row>
        <row r="295">
          <cell r="C295" t="str">
            <v>TH-7203</v>
          </cell>
          <cell r="H295">
            <v>12190</v>
          </cell>
          <cell r="W295">
            <v>0</v>
          </cell>
        </row>
        <row r="296">
          <cell r="C296" t="str">
            <v>TH-7203</v>
          </cell>
          <cell r="H296" t="str">
            <v>YD-128</v>
          </cell>
          <cell r="W296">
            <v>0</v>
          </cell>
        </row>
        <row r="297">
          <cell r="C297" t="str">
            <v>TH-7210</v>
          </cell>
          <cell r="H297">
            <v>12188</v>
          </cell>
          <cell r="W297">
            <v>0</v>
          </cell>
        </row>
        <row r="298">
          <cell r="C298" t="str">
            <v>TH-7210</v>
          </cell>
          <cell r="H298">
            <v>12160</v>
          </cell>
          <cell r="W298">
            <v>0</v>
          </cell>
        </row>
        <row r="299">
          <cell r="C299" t="str">
            <v>TH-7210</v>
          </cell>
          <cell r="H299" t="str">
            <v>YD-128</v>
          </cell>
          <cell r="W299">
            <v>0</v>
          </cell>
        </row>
        <row r="300">
          <cell r="C300" t="str">
            <v>TH-7211</v>
          </cell>
          <cell r="H300">
            <v>12232</v>
          </cell>
          <cell r="W300">
            <v>0</v>
          </cell>
        </row>
        <row r="301">
          <cell r="C301" t="str">
            <v>TH-7211</v>
          </cell>
          <cell r="H301">
            <v>12177</v>
          </cell>
          <cell r="W301">
            <v>0</v>
          </cell>
        </row>
        <row r="302">
          <cell r="C302" t="str">
            <v>TH-7212</v>
          </cell>
          <cell r="H302">
            <v>12190</v>
          </cell>
          <cell r="W302">
            <v>0</v>
          </cell>
        </row>
        <row r="303">
          <cell r="C303" t="str">
            <v>TH-7212</v>
          </cell>
          <cell r="H303">
            <v>12187</v>
          </cell>
          <cell r="W303">
            <v>0</v>
          </cell>
        </row>
        <row r="304">
          <cell r="C304" t="str">
            <v>TH-7212</v>
          </cell>
          <cell r="H304" t="str">
            <v>YD-128</v>
          </cell>
          <cell r="W304">
            <v>0</v>
          </cell>
        </row>
        <row r="305">
          <cell r="C305" t="str">
            <v>TH-7222</v>
          </cell>
          <cell r="H305">
            <v>34214</v>
          </cell>
          <cell r="W305">
            <v>0</v>
          </cell>
        </row>
        <row r="306">
          <cell r="C306" t="str">
            <v>TH-7222</v>
          </cell>
          <cell r="H306">
            <v>12187</v>
          </cell>
          <cell r="W306">
            <v>0</v>
          </cell>
        </row>
        <row r="307">
          <cell r="C307" t="str">
            <v>TH-7222</v>
          </cell>
          <cell r="H307" t="str">
            <v>RD-105</v>
          </cell>
          <cell r="W307">
            <v>0</v>
          </cell>
        </row>
        <row r="308">
          <cell r="C308" t="str">
            <v>TH-7222</v>
          </cell>
          <cell r="H308">
            <v>13099</v>
          </cell>
          <cell r="W308">
            <v>0</v>
          </cell>
        </row>
        <row r="309">
          <cell r="C309" t="str">
            <v>TH-7222N</v>
          </cell>
          <cell r="H309">
            <v>13035</v>
          </cell>
          <cell r="W309">
            <v>3.2270705833333331</v>
          </cell>
        </row>
        <row r="310">
          <cell r="C310" t="str">
            <v>TH-7222N</v>
          </cell>
          <cell r="H310">
            <v>12239</v>
          </cell>
          <cell r="W310">
            <v>4.5999444166666663</v>
          </cell>
        </row>
        <row r="311">
          <cell r="C311" t="str">
            <v>TH-7222N</v>
          </cell>
          <cell r="H311">
            <v>12174</v>
          </cell>
          <cell r="W311">
            <v>2.3385249999999996E-2</v>
          </cell>
        </row>
        <row r="312">
          <cell r="C312" t="str">
            <v>TH-7222N</v>
          </cell>
          <cell r="H312">
            <v>43562</v>
          </cell>
          <cell r="W312">
            <v>3.8975416666666665E-2</v>
          </cell>
        </row>
        <row r="313">
          <cell r="C313" t="str">
            <v>TH-7222N</v>
          </cell>
          <cell r="H313">
            <v>12173</v>
          </cell>
          <cell r="W313">
            <v>2.0388369166666664</v>
          </cell>
        </row>
        <row r="314">
          <cell r="C314" t="str">
            <v>TH-7227</v>
          </cell>
          <cell r="H314">
            <v>13035</v>
          </cell>
          <cell r="W314">
            <v>0</v>
          </cell>
        </row>
        <row r="315">
          <cell r="C315" t="str">
            <v>TH-7227</v>
          </cell>
          <cell r="H315">
            <v>12188</v>
          </cell>
          <cell r="W315">
            <v>0</v>
          </cell>
        </row>
        <row r="316">
          <cell r="C316" t="str">
            <v>TH-7227</v>
          </cell>
          <cell r="H316">
            <v>13192</v>
          </cell>
          <cell r="W316">
            <v>0</v>
          </cell>
        </row>
        <row r="317">
          <cell r="C317" t="str">
            <v>TH-7239</v>
          </cell>
          <cell r="H317">
            <v>12188</v>
          </cell>
          <cell r="W317">
            <v>0</v>
          </cell>
        </row>
        <row r="318">
          <cell r="C318" t="str">
            <v>TH-7239</v>
          </cell>
          <cell r="H318">
            <v>12160</v>
          </cell>
          <cell r="W318">
            <v>0</v>
          </cell>
        </row>
        <row r="319">
          <cell r="C319" t="str">
            <v>TH-7252</v>
          </cell>
          <cell r="H319">
            <v>12183</v>
          </cell>
          <cell r="W319">
            <v>0</v>
          </cell>
        </row>
        <row r="320">
          <cell r="C320" t="str">
            <v>TH-7252</v>
          </cell>
          <cell r="H320">
            <v>12196</v>
          </cell>
          <cell r="W320">
            <v>0</v>
          </cell>
        </row>
        <row r="321">
          <cell r="C321" t="str">
            <v>TH-7252</v>
          </cell>
          <cell r="H321">
            <v>12160</v>
          </cell>
          <cell r="W321">
            <v>0</v>
          </cell>
        </row>
        <row r="322">
          <cell r="C322" t="str">
            <v>TH-7252</v>
          </cell>
          <cell r="H322">
            <v>12726</v>
          </cell>
          <cell r="W322">
            <v>0</v>
          </cell>
        </row>
        <row r="323">
          <cell r="C323" t="str">
            <v>TH-7252</v>
          </cell>
          <cell r="H323">
            <v>12190</v>
          </cell>
          <cell r="W323">
            <v>0</v>
          </cell>
        </row>
        <row r="324">
          <cell r="C324" t="str">
            <v>TH-7252</v>
          </cell>
          <cell r="H324">
            <v>12232</v>
          </cell>
          <cell r="W324">
            <v>0</v>
          </cell>
        </row>
        <row r="325">
          <cell r="C325" t="str">
            <v>TH-7252</v>
          </cell>
          <cell r="H325" t="str">
            <v>YD-128</v>
          </cell>
          <cell r="W325">
            <v>0</v>
          </cell>
        </row>
        <row r="326">
          <cell r="C326" t="str">
            <v>TH-7253</v>
          </cell>
          <cell r="H326">
            <v>12190</v>
          </cell>
          <cell r="W326">
            <v>3.7079947916666675E-2</v>
          </cell>
        </row>
        <row r="327">
          <cell r="C327" t="str">
            <v>TH-7253</v>
          </cell>
          <cell r="H327">
            <v>12188</v>
          </cell>
          <cell r="W327">
            <v>6.1478229166666678E-3</v>
          </cell>
        </row>
        <row r="328">
          <cell r="C328" t="str">
            <v>TH-7253</v>
          </cell>
          <cell r="H328">
            <v>12187</v>
          </cell>
          <cell r="W328">
            <v>1.0343229166666669E-2</v>
          </cell>
        </row>
        <row r="329">
          <cell r="C329" t="str">
            <v>TH-7253</v>
          </cell>
          <cell r="H329">
            <v>12160</v>
          </cell>
          <cell r="W329">
            <v>1.5577770833333338E-2</v>
          </cell>
        </row>
        <row r="330">
          <cell r="C330" t="str">
            <v>TH-7253</v>
          </cell>
          <cell r="H330" t="str">
            <v>YD-128</v>
          </cell>
          <cell r="W330">
            <v>4.1562500000000011E-3</v>
          </cell>
        </row>
        <row r="331">
          <cell r="C331" t="str">
            <v>TH-7254 BLUE</v>
          </cell>
          <cell r="H331">
            <v>12726</v>
          </cell>
          <cell r="W331">
            <v>0</v>
          </cell>
        </row>
        <row r="332">
          <cell r="C332" t="str">
            <v>TH-7254 BLUE</v>
          </cell>
          <cell r="H332">
            <v>12232</v>
          </cell>
          <cell r="W332">
            <v>0</v>
          </cell>
        </row>
        <row r="333">
          <cell r="C333" t="str">
            <v>TH-7254 BLUE</v>
          </cell>
          <cell r="H333">
            <v>13099</v>
          </cell>
          <cell r="W333">
            <v>0</v>
          </cell>
        </row>
        <row r="334">
          <cell r="C334" t="str">
            <v>TH-7254 BLUE</v>
          </cell>
          <cell r="H334">
            <v>12187</v>
          </cell>
          <cell r="W334">
            <v>0</v>
          </cell>
        </row>
        <row r="335">
          <cell r="C335" t="str">
            <v>TH-7254</v>
          </cell>
          <cell r="H335">
            <v>12726</v>
          </cell>
          <cell r="W335">
            <v>0</v>
          </cell>
        </row>
        <row r="336">
          <cell r="C336" t="str">
            <v>TH-7254</v>
          </cell>
          <cell r="H336">
            <v>12232</v>
          </cell>
          <cell r="W336">
            <v>0</v>
          </cell>
        </row>
        <row r="337">
          <cell r="C337" t="str">
            <v>TH-7254</v>
          </cell>
          <cell r="H337">
            <v>13099</v>
          </cell>
          <cell r="W337">
            <v>0</v>
          </cell>
        </row>
        <row r="338">
          <cell r="C338" t="str">
            <v>TH-7254</v>
          </cell>
          <cell r="H338">
            <v>12187</v>
          </cell>
          <cell r="W338">
            <v>0</v>
          </cell>
        </row>
        <row r="339">
          <cell r="C339" t="str">
            <v>TH-7255</v>
          </cell>
          <cell r="H339">
            <v>12726</v>
          </cell>
          <cell r="W339">
            <v>0</v>
          </cell>
        </row>
        <row r="340">
          <cell r="C340" t="str">
            <v>TH-7255</v>
          </cell>
          <cell r="H340">
            <v>12232</v>
          </cell>
          <cell r="W340">
            <v>0</v>
          </cell>
        </row>
        <row r="341">
          <cell r="C341" t="str">
            <v>TH-7255</v>
          </cell>
          <cell r="H341">
            <v>12160</v>
          </cell>
          <cell r="W341">
            <v>0</v>
          </cell>
        </row>
        <row r="342">
          <cell r="C342" t="str">
            <v>TH-7255E</v>
          </cell>
          <cell r="H342">
            <v>12232</v>
          </cell>
          <cell r="W342">
            <v>0</v>
          </cell>
        </row>
        <row r="343">
          <cell r="C343" t="str">
            <v>TH-7255E</v>
          </cell>
          <cell r="H343">
            <v>12190</v>
          </cell>
          <cell r="W343">
            <v>0</v>
          </cell>
        </row>
        <row r="344">
          <cell r="C344" t="str">
            <v>TH-7255E</v>
          </cell>
          <cell r="H344">
            <v>12189</v>
          </cell>
          <cell r="W344">
            <v>0</v>
          </cell>
        </row>
        <row r="345">
          <cell r="C345" t="str">
            <v>TH-7255E</v>
          </cell>
          <cell r="H345">
            <v>12726</v>
          </cell>
          <cell r="W345">
            <v>0</v>
          </cell>
        </row>
        <row r="346">
          <cell r="C346" t="str">
            <v>TH-7255E</v>
          </cell>
          <cell r="H346">
            <v>51757</v>
          </cell>
          <cell r="W346">
            <v>0</v>
          </cell>
        </row>
        <row r="347">
          <cell r="C347" t="str">
            <v>TH-7255E</v>
          </cell>
          <cell r="H347">
            <v>12160</v>
          </cell>
          <cell r="W347">
            <v>0</v>
          </cell>
        </row>
        <row r="348">
          <cell r="C348" t="str">
            <v>TH-7256</v>
          </cell>
          <cell r="H348">
            <v>12232</v>
          </cell>
          <cell r="W348">
            <v>0</v>
          </cell>
        </row>
        <row r="349">
          <cell r="C349" t="str">
            <v>TH-7256</v>
          </cell>
          <cell r="H349">
            <v>12726</v>
          </cell>
          <cell r="W349">
            <v>0</v>
          </cell>
        </row>
        <row r="350">
          <cell r="C350" t="str">
            <v>TH-7256</v>
          </cell>
          <cell r="H350">
            <v>13099</v>
          </cell>
          <cell r="W350">
            <v>0</v>
          </cell>
        </row>
        <row r="351">
          <cell r="C351" t="str">
            <v>TH-7256</v>
          </cell>
          <cell r="H351">
            <v>12236</v>
          </cell>
          <cell r="W351">
            <v>0</v>
          </cell>
        </row>
        <row r="352">
          <cell r="C352" t="str">
            <v>TH-7257 BLUE</v>
          </cell>
          <cell r="H352">
            <v>12726</v>
          </cell>
          <cell r="W352">
            <v>0</v>
          </cell>
        </row>
        <row r="353">
          <cell r="C353" t="str">
            <v>TH-7257 BLUE</v>
          </cell>
          <cell r="H353">
            <v>47960</v>
          </cell>
          <cell r="W353">
            <v>0</v>
          </cell>
        </row>
        <row r="354">
          <cell r="C354" t="str">
            <v>TH-7257</v>
          </cell>
          <cell r="H354">
            <v>12726</v>
          </cell>
          <cell r="W354">
            <v>57.246522649999996</v>
          </cell>
        </row>
        <row r="355">
          <cell r="C355" t="str">
            <v>TH-7257</v>
          </cell>
          <cell r="H355">
            <v>12232</v>
          </cell>
          <cell r="W355">
            <v>80.034772624999988</v>
          </cell>
        </row>
        <row r="356">
          <cell r="C356" t="str">
            <v>TH-7257</v>
          </cell>
          <cell r="H356">
            <v>12236</v>
          </cell>
          <cell r="W356">
            <v>16.031085075</v>
          </cell>
        </row>
        <row r="357">
          <cell r="C357" t="str">
            <v>TH-7257E</v>
          </cell>
          <cell r="H357">
            <v>12232</v>
          </cell>
          <cell r="W357">
            <v>0</v>
          </cell>
        </row>
        <row r="358">
          <cell r="C358" t="str">
            <v>TH-7257E</v>
          </cell>
          <cell r="H358">
            <v>12726</v>
          </cell>
          <cell r="W358">
            <v>0</v>
          </cell>
        </row>
        <row r="359">
          <cell r="C359" t="str">
            <v>TH-7257G</v>
          </cell>
          <cell r="H359" t="str">
            <v>TH-7257G PREMIX</v>
          </cell>
          <cell r="W359">
            <v>29.484000000000002</v>
          </cell>
        </row>
        <row r="360">
          <cell r="C360" t="str">
            <v>TH-7257G</v>
          </cell>
          <cell r="H360">
            <v>43566</v>
          </cell>
          <cell r="W360">
            <v>8.823360000000001</v>
          </cell>
        </row>
        <row r="361">
          <cell r="C361" t="str">
            <v>TH-7257G</v>
          </cell>
          <cell r="H361">
            <v>47493</v>
          </cell>
          <cell r="W361">
            <v>1.4693952000000001</v>
          </cell>
        </row>
        <row r="362">
          <cell r="C362" t="str">
            <v>TH-7257G</v>
          </cell>
          <cell r="H362">
            <v>47489</v>
          </cell>
          <cell r="W362">
            <v>3.5297808000000002</v>
          </cell>
        </row>
        <row r="363">
          <cell r="C363" t="str">
            <v>TH-7257G PREMIX</v>
          </cell>
          <cell r="H363">
            <v>34214</v>
          </cell>
          <cell r="W363">
            <v>0.60247605600000009</v>
          </cell>
        </row>
        <row r="364">
          <cell r="C364" t="str">
            <v>TH-7257G PREMIX</v>
          </cell>
          <cell r="H364">
            <v>12726</v>
          </cell>
          <cell r="W364">
            <v>4.4930077920000002</v>
          </cell>
        </row>
        <row r="365">
          <cell r="C365" t="str">
            <v>TH-7257G PREMIX</v>
          </cell>
          <cell r="H365">
            <v>47960</v>
          </cell>
          <cell r="W365">
            <v>10.278033948000001</v>
          </cell>
        </row>
        <row r="366">
          <cell r="C366" t="str">
            <v>TH-7257G PREMIX</v>
          </cell>
          <cell r="H366">
            <v>43567</v>
          </cell>
          <cell r="W366">
            <v>14.371828380000002</v>
          </cell>
        </row>
        <row r="367">
          <cell r="C367" t="str">
            <v>TH-7257G PREMIX</v>
          </cell>
          <cell r="H367">
            <v>35841</v>
          </cell>
          <cell r="W367">
            <v>2.904174E-2</v>
          </cell>
        </row>
        <row r="368">
          <cell r="C368" t="str">
            <v>TH-7258</v>
          </cell>
          <cell r="H368">
            <v>12726</v>
          </cell>
          <cell r="W368">
            <v>4.4920312500000004E-2</v>
          </cell>
        </row>
        <row r="369">
          <cell r="C369" t="str">
            <v>TH-7258</v>
          </cell>
          <cell r="H369">
            <v>12232</v>
          </cell>
          <cell r="W369">
            <v>0.39492031249999998</v>
          </cell>
        </row>
        <row r="370">
          <cell r="C370" t="str">
            <v>TH-7258C</v>
          </cell>
          <cell r="H370">
            <v>12726</v>
          </cell>
          <cell r="W370">
            <v>0</v>
          </cell>
        </row>
        <row r="371">
          <cell r="C371" t="str">
            <v>TH-7258C</v>
          </cell>
          <cell r="H371">
            <v>12232</v>
          </cell>
          <cell r="W371">
            <v>0</v>
          </cell>
        </row>
        <row r="372">
          <cell r="C372" t="str">
            <v>TH-7261</v>
          </cell>
          <cell r="H372">
            <v>12160</v>
          </cell>
          <cell r="W372">
            <v>0</v>
          </cell>
        </row>
        <row r="373">
          <cell r="C373" t="str">
            <v>TH-7261</v>
          </cell>
          <cell r="H373">
            <v>12187</v>
          </cell>
          <cell r="W373">
            <v>0</v>
          </cell>
        </row>
        <row r="374">
          <cell r="C374" t="str">
            <v>TH-7261</v>
          </cell>
          <cell r="H374">
            <v>12190</v>
          </cell>
          <cell r="W374">
            <v>0</v>
          </cell>
        </row>
        <row r="375">
          <cell r="C375" t="str">
            <v>TH-7261</v>
          </cell>
          <cell r="H375">
            <v>12189</v>
          </cell>
          <cell r="W375">
            <v>0</v>
          </cell>
        </row>
        <row r="376">
          <cell r="C376" t="str">
            <v>TH-7262</v>
          </cell>
          <cell r="H376">
            <v>12160</v>
          </cell>
          <cell r="W376">
            <v>0</v>
          </cell>
        </row>
        <row r="377">
          <cell r="C377" t="str">
            <v>TH-7262</v>
          </cell>
          <cell r="H377" t="str">
            <v>YD-128</v>
          </cell>
          <cell r="W377">
            <v>0</v>
          </cell>
        </row>
        <row r="378">
          <cell r="C378" t="str">
            <v>TH-7262</v>
          </cell>
          <cell r="H378">
            <v>12726</v>
          </cell>
          <cell r="W378">
            <v>0</v>
          </cell>
        </row>
        <row r="379">
          <cell r="C379" t="str">
            <v>TH-7262</v>
          </cell>
          <cell r="H379">
            <v>12188</v>
          </cell>
          <cell r="W379">
            <v>0</v>
          </cell>
        </row>
        <row r="380">
          <cell r="C380" t="str">
            <v>TH-7262</v>
          </cell>
          <cell r="H380">
            <v>12187</v>
          </cell>
          <cell r="W380">
            <v>0</v>
          </cell>
        </row>
        <row r="381">
          <cell r="C381" t="str">
            <v>TH-7263</v>
          </cell>
          <cell r="H381">
            <v>12160</v>
          </cell>
          <cell r="W381">
            <v>0</v>
          </cell>
        </row>
        <row r="382">
          <cell r="C382" t="str">
            <v>TH-7263</v>
          </cell>
          <cell r="H382" t="str">
            <v>YD-128</v>
          </cell>
          <cell r="W382">
            <v>0</v>
          </cell>
        </row>
        <row r="383">
          <cell r="C383" t="str">
            <v>TH-7263</v>
          </cell>
          <cell r="H383">
            <v>12726</v>
          </cell>
          <cell r="W383">
            <v>0</v>
          </cell>
        </row>
        <row r="384">
          <cell r="C384" t="str">
            <v>TH-7263</v>
          </cell>
          <cell r="H384">
            <v>12188</v>
          </cell>
          <cell r="W384">
            <v>0</v>
          </cell>
        </row>
        <row r="385">
          <cell r="C385" t="str">
            <v>TH-7263</v>
          </cell>
          <cell r="H385">
            <v>12187</v>
          </cell>
          <cell r="W385">
            <v>0</v>
          </cell>
        </row>
        <row r="386">
          <cell r="C386" t="str">
            <v>TH-7264</v>
          </cell>
          <cell r="H386">
            <v>12187</v>
          </cell>
          <cell r="W386">
            <v>0</v>
          </cell>
        </row>
        <row r="387">
          <cell r="C387" t="str">
            <v>TH-7264</v>
          </cell>
          <cell r="H387">
            <v>12188</v>
          </cell>
          <cell r="W387">
            <v>0</v>
          </cell>
        </row>
        <row r="388">
          <cell r="C388" t="str">
            <v>TH-7264</v>
          </cell>
          <cell r="H388">
            <v>12726</v>
          </cell>
          <cell r="W388">
            <v>0</v>
          </cell>
        </row>
        <row r="389">
          <cell r="C389" t="str">
            <v>TH-7267</v>
          </cell>
          <cell r="H389">
            <v>12160</v>
          </cell>
          <cell r="W389">
            <v>0</v>
          </cell>
        </row>
        <row r="390">
          <cell r="C390" t="str">
            <v>TH-7267</v>
          </cell>
          <cell r="H390">
            <v>12177</v>
          </cell>
          <cell r="W390">
            <v>0</v>
          </cell>
        </row>
        <row r="391">
          <cell r="C391" t="str">
            <v>TH-7267</v>
          </cell>
          <cell r="H391">
            <v>12726</v>
          </cell>
          <cell r="W391">
            <v>0</v>
          </cell>
        </row>
        <row r="392">
          <cell r="C392" t="str">
            <v>TH-7267</v>
          </cell>
          <cell r="H392">
            <v>12188</v>
          </cell>
          <cell r="W392">
            <v>0</v>
          </cell>
        </row>
        <row r="393">
          <cell r="C393" t="str">
            <v>TH-7269</v>
          </cell>
          <cell r="H393">
            <v>13035</v>
          </cell>
          <cell r="W393">
            <v>0.84</v>
          </cell>
        </row>
        <row r="394">
          <cell r="C394" t="str">
            <v>TH-7270</v>
          </cell>
          <cell r="H394">
            <v>12195</v>
          </cell>
          <cell r="W394">
            <v>0</v>
          </cell>
        </row>
        <row r="395">
          <cell r="C395" t="str">
            <v>TH-7270</v>
          </cell>
          <cell r="H395">
            <v>12196</v>
          </cell>
          <cell r="W395">
            <v>0</v>
          </cell>
        </row>
        <row r="396">
          <cell r="C396" t="str">
            <v>TH-7270</v>
          </cell>
          <cell r="H396">
            <v>26267</v>
          </cell>
          <cell r="W396">
            <v>0</v>
          </cell>
        </row>
        <row r="397">
          <cell r="C397" t="str">
            <v>TH-7271</v>
          </cell>
          <cell r="H397" t="str">
            <v>TH-7201</v>
          </cell>
          <cell r="W397">
            <v>0</v>
          </cell>
        </row>
        <row r="398">
          <cell r="C398" t="str">
            <v>TH-7271</v>
          </cell>
          <cell r="H398" t="str">
            <v>BYD-7201</v>
          </cell>
          <cell r="W398">
            <v>0</v>
          </cell>
        </row>
        <row r="399">
          <cell r="C399" t="str">
            <v>TH-7273</v>
          </cell>
          <cell r="H399" t="str">
            <v>RD-107</v>
          </cell>
          <cell r="W399">
            <v>0</v>
          </cell>
        </row>
        <row r="400">
          <cell r="C400" t="str">
            <v>TH-7273</v>
          </cell>
          <cell r="H400">
            <v>12233</v>
          </cell>
          <cell r="W400">
            <v>0</v>
          </cell>
        </row>
        <row r="401">
          <cell r="C401" t="str">
            <v>TH-7273</v>
          </cell>
          <cell r="H401">
            <v>12232</v>
          </cell>
          <cell r="W401">
            <v>0</v>
          </cell>
        </row>
        <row r="402">
          <cell r="C402" t="str">
            <v>TH-7274</v>
          </cell>
          <cell r="H402">
            <v>12160</v>
          </cell>
          <cell r="W402">
            <v>0</v>
          </cell>
        </row>
        <row r="403">
          <cell r="C403" t="str">
            <v>TH-7274</v>
          </cell>
          <cell r="H403">
            <v>12190</v>
          </cell>
          <cell r="W403">
            <v>0</v>
          </cell>
        </row>
        <row r="404">
          <cell r="C404" t="str">
            <v>TH-7274</v>
          </cell>
          <cell r="H404">
            <v>12232</v>
          </cell>
          <cell r="W404">
            <v>0</v>
          </cell>
        </row>
        <row r="405">
          <cell r="C405" t="str">
            <v>TH-7275</v>
          </cell>
          <cell r="H405">
            <v>12160</v>
          </cell>
          <cell r="W405">
            <v>0</v>
          </cell>
        </row>
        <row r="406">
          <cell r="C406" t="str">
            <v>TH-7275</v>
          </cell>
          <cell r="H406" t="str">
            <v>YD-128</v>
          </cell>
          <cell r="W406">
            <v>0</v>
          </cell>
        </row>
        <row r="407">
          <cell r="C407" t="str">
            <v>TH-7275</v>
          </cell>
          <cell r="H407">
            <v>12188</v>
          </cell>
          <cell r="W407">
            <v>0</v>
          </cell>
        </row>
        <row r="408">
          <cell r="C408" t="str">
            <v>TH-7275</v>
          </cell>
          <cell r="H408">
            <v>12187</v>
          </cell>
          <cell r="W408">
            <v>0</v>
          </cell>
        </row>
        <row r="409">
          <cell r="C409" t="str">
            <v>TH-7275</v>
          </cell>
          <cell r="H409">
            <v>12190</v>
          </cell>
          <cell r="W409">
            <v>0</v>
          </cell>
        </row>
        <row r="410">
          <cell r="C410" t="str">
            <v>TH-7277</v>
          </cell>
          <cell r="H410">
            <v>12232</v>
          </cell>
          <cell r="W410">
            <v>0</v>
          </cell>
        </row>
        <row r="411">
          <cell r="C411" t="str">
            <v>TH-7278 BLUE</v>
          </cell>
          <cell r="H411">
            <v>12160</v>
          </cell>
          <cell r="W411">
            <v>0</v>
          </cell>
        </row>
        <row r="412">
          <cell r="C412" t="str">
            <v>TH-7278 BLUE</v>
          </cell>
          <cell r="H412" t="str">
            <v>YD-128</v>
          </cell>
          <cell r="W412">
            <v>0</v>
          </cell>
        </row>
        <row r="413">
          <cell r="C413" t="str">
            <v>TH-7278 BLUE</v>
          </cell>
          <cell r="H413">
            <v>12726</v>
          </cell>
          <cell r="W413">
            <v>0</v>
          </cell>
        </row>
        <row r="414">
          <cell r="C414" t="str">
            <v>TH-7278 BLUE</v>
          </cell>
          <cell r="H414">
            <v>12190</v>
          </cell>
          <cell r="W414">
            <v>0</v>
          </cell>
        </row>
        <row r="415">
          <cell r="C415" t="str">
            <v>TH-7278 BLUE</v>
          </cell>
          <cell r="H415">
            <v>12232</v>
          </cell>
          <cell r="W415">
            <v>0</v>
          </cell>
        </row>
        <row r="416">
          <cell r="C416" t="str">
            <v>TH-7278</v>
          </cell>
          <cell r="H416">
            <v>12160</v>
          </cell>
          <cell r="W416">
            <v>2.2971666666666665E-2</v>
          </cell>
        </row>
        <row r="417">
          <cell r="C417" t="str">
            <v>TH-7278</v>
          </cell>
          <cell r="H417" t="str">
            <v>YD-128</v>
          </cell>
          <cell r="W417">
            <v>5.5379989583333337E-2</v>
          </cell>
        </row>
        <row r="418">
          <cell r="C418" t="str">
            <v>TH-7278</v>
          </cell>
          <cell r="H418">
            <v>12726</v>
          </cell>
          <cell r="W418">
            <v>0.24276875000000001</v>
          </cell>
        </row>
        <row r="419">
          <cell r="C419" t="str">
            <v>TH-7278</v>
          </cell>
          <cell r="H419">
            <v>12190</v>
          </cell>
          <cell r="W419">
            <v>0.13052083333333334</v>
          </cell>
        </row>
        <row r="420">
          <cell r="C420" t="str">
            <v>TH-7278</v>
          </cell>
          <cell r="H420">
            <v>12232</v>
          </cell>
          <cell r="W420">
            <v>7.1558307916666661E-2</v>
          </cell>
        </row>
        <row r="421">
          <cell r="C421" t="str">
            <v>TH-7279</v>
          </cell>
          <cell r="H421">
            <v>12232</v>
          </cell>
          <cell r="W421">
            <v>0</v>
          </cell>
        </row>
        <row r="422">
          <cell r="C422" t="str">
            <v>TH-7279</v>
          </cell>
          <cell r="H422">
            <v>12189</v>
          </cell>
          <cell r="W422">
            <v>0</v>
          </cell>
        </row>
        <row r="423">
          <cell r="C423" t="str">
            <v>TH-7289</v>
          </cell>
          <cell r="H423">
            <v>12232</v>
          </cell>
          <cell r="W423">
            <v>0</v>
          </cell>
        </row>
        <row r="424">
          <cell r="C424" t="str">
            <v>TH-7289</v>
          </cell>
          <cell r="H424">
            <v>34214</v>
          </cell>
          <cell r="W424">
            <v>0</v>
          </cell>
        </row>
        <row r="425">
          <cell r="C425" t="str">
            <v>TH-7289</v>
          </cell>
          <cell r="H425">
            <v>12177</v>
          </cell>
          <cell r="W425">
            <v>0</v>
          </cell>
        </row>
        <row r="426">
          <cell r="C426" t="str">
            <v>TH-7289</v>
          </cell>
          <cell r="H426" t="str">
            <v>YD-128</v>
          </cell>
          <cell r="W426">
            <v>0</v>
          </cell>
        </row>
        <row r="427">
          <cell r="C427" t="str">
            <v>TH-7289M</v>
          </cell>
          <cell r="H427">
            <v>34214</v>
          </cell>
          <cell r="W427">
            <v>0</v>
          </cell>
        </row>
        <row r="428">
          <cell r="C428" t="str">
            <v>TH-7289M</v>
          </cell>
          <cell r="H428" t="str">
            <v>YD-128</v>
          </cell>
          <cell r="W428">
            <v>0</v>
          </cell>
        </row>
        <row r="429">
          <cell r="C429" t="str">
            <v>TH-7289M</v>
          </cell>
          <cell r="H429">
            <v>12232</v>
          </cell>
          <cell r="W429">
            <v>0</v>
          </cell>
        </row>
        <row r="430">
          <cell r="C430" t="str">
            <v>TH-7289M</v>
          </cell>
          <cell r="H430">
            <v>12177</v>
          </cell>
          <cell r="W430">
            <v>0</v>
          </cell>
        </row>
        <row r="431">
          <cell r="C431" t="str">
            <v>TH-7290</v>
          </cell>
          <cell r="H431" t="str">
            <v>TH-7278</v>
          </cell>
          <cell r="W431">
            <v>0</v>
          </cell>
        </row>
        <row r="432">
          <cell r="C432" t="str">
            <v>TH-7290</v>
          </cell>
          <cell r="H432">
            <v>12177</v>
          </cell>
          <cell r="W432">
            <v>0</v>
          </cell>
        </row>
        <row r="433">
          <cell r="C433" t="str">
            <v>TH-7295</v>
          </cell>
          <cell r="H433">
            <v>12726</v>
          </cell>
          <cell r="W433">
            <v>0</v>
          </cell>
        </row>
        <row r="434">
          <cell r="C434" t="str">
            <v>TH-7295</v>
          </cell>
          <cell r="H434">
            <v>47960</v>
          </cell>
          <cell r="W434">
            <v>0</v>
          </cell>
        </row>
        <row r="435">
          <cell r="C435" t="str">
            <v>TH-7296</v>
          </cell>
          <cell r="H435">
            <v>12190</v>
          </cell>
          <cell r="W435">
            <v>0</v>
          </cell>
        </row>
        <row r="436">
          <cell r="C436" t="str">
            <v>TH-7296</v>
          </cell>
          <cell r="H436">
            <v>12187</v>
          </cell>
          <cell r="W436">
            <v>0</v>
          </cell>
        </row>
        <row r="437">
          <cell r="C437" t="str">
            <v>TH-7296</v>
          </cell>
          <cell r="H437" t="str">
            <v>RD-104</v>
          </cell>
          <cell r="W437">
            <v>0</v>
          </cell>
        </row>
        <row r="438">
          <cell r="C438" t="str">
            <v>TH-7298</v>
          </cell>
          <cell r="H438">
            <v>12189</v>
          </cell>
          <cell r="W438">
            <v>0</v>
          </cell>
        </row>
        <row r="439">
          <cell r="C439" t="str">
            <v>TH-7298</v>
          </cell>
          <cell r="H439">
            <v>12160</v>
          </cell>
          <cell r="W439">
            <v>0</v>
          </cell>
        </row>
        <row r="440">
          <cell r="C440" t="str">
            <v>TH-7298</v>
          </cell>
          <cell r="H440">
            <v>12198</v>
          </cell>
          <cell r="W440">
            <v>0</v>
          </cell>
        </row>
        <row r="441">
          <cell r="C441" t="str">
            <v>TH-7298</v>
          </cell>
          <cell r="H441">
            <v>12189</v>
          </cell>
          <cell r="W441">
            <v>0</v>
          </cell>
        </row>
        <row r="442">
          <cell r="C442" t="str">
            <v>TH-7298</v>
          </cell>
          <cell r="H442">
            <v>12160</v>
          </cell>
          <cell r="W442">
            <v>0</v>
          </cell>
        </row>
        <row r="443">
          <cell r="C443" t="str">
            <v>TH-7298</v>
          </cell>
          <cell r="H443">
            <v>12198</v>
          </cell>
          <cell r="W443">
            <v>0</v>
          </cell>
        </row>
        <row r="444">
          <cell r="C444" t="str">
            <v>TH-7301</v>
          </cell>
          <cell r="H444" t="str">
            <v>YD-128</v>
          </cell>
          <cell r="W444">
            <v>3.3650283333333331</v>
          </cell>
        </row>
        <row r="445">
          <cell r="C445" t="str">
            <v>TH-7301</v>
          </cell>
          <cell r="H445">
            <v>12726</v>
          </cell>
          <cell r="W445">
            <v>11.059883333333332</v>
          </cell>
        </row>
        <row r="446">
          <cell r="C446" t="str">
            <v>TH-7301</v>
          </cell>
          <cell r="H446">
            <v>12187</v>
          </cell>
          <cell r="W446">
            <v>9.207470533333332</v>
          </cell>
        </row>
        <row r="447">
          <cell r="C447" t="str">
            <v>TH-7302</v>
          </cell>
          <cell r="H447">
            <v>12726</v>
          </cell>
          <cell r="W447">
            <v>0</v>
          </cell>
        </row>
        <row r="448">
          <cell r="C448" t="str">
            <v>TH-7302</v>
          </cell>
          <cell r="H448">
            <v>12190</v>
          </cell>
          <cell r="W448">
            <v>0</v>
          </cell>
        </row>
        <row r="449">
          <cell r="C449" t="str">
            <v>TH-7302</v>
          </cell>
          <cell r="H449">
            <v>12187</v>
          </cell>
          <cell r="W449">
            <v>0</v>
          </cell>
        </row>
        <row r="450">
          <cell r="C450" t="str">
            <v>TH-7302</v>
          </cell>
          <cell r="H450" t="str">
            <v>YD-128</v>
          </cell>
          <cell r="W450">
            <v>0</v>
          </cell>
        </row>
        <row r="451">
          <cell r="C451" t="str">
            <v>TH-7304</v>
          </cell>
          <cell r="H451">
            <v>12726</v>
          </cell>
          <cell r="W451">
            <v>0</v>
          </cell>
        </row>
        <row r="452">
          <cell r="C452" t="str">
            <v>TH-7304</v>
          </cell>
          <cell r="H452">
            <v>12187</v>
          </cell>
          <cell r="W452">
            <v>0</v>
          </cell>
        </row>
        <row r="453">
          <cell r="C453" t="str">
            <v>TH-7304</v>
          </cell>
          <cell r="H453" t="str">
            <v>YD-128</v>
          </cell>
          <cell r="W453">
            <v>0</v>
          </cell>
        </row>
        <row r="454">
          <cell r="C454" t="str">
            <v>TH-7320</v>
          </cell>
          <cell r="H454">
            <v>12726</v>
          </cell>
          <cell r="W454">
            <v>0</v>
          </cell>
        </row>
        <row r="455">
          <cell r="C455" t="str">
            <v>TH-7320</v>
          </cell>
          <cell r="H455">
            <v>12187</v>
          </cell>
          <cell r="W455">
            <v>0</v>
          </cell>
        </row>
        <row r="456">
          <cell r="C456" t="str">
            <v>TH-7320</v>
          </cell>
          <cell r="H456" t="str">
            <v>YD-128</v>
          </cell>
          <cell r="W456">
            <v>0</v>
          </cell>
        </row>
        <row r="457">
          <cell r="C457" t="str">
            <v>TH-7333</v>
          </cell>
          <cell r="H457">
            <v>12726</v>
          </cell>
          <cell r="W457">
            <v>0</v>
          </cell>
        </row>
        <row r="458">
          <cell r="C458" t="str">
            <v>TH-7333</v>
          </cell>
          <cell r="H458">
            <v>12187</v>
          </cell>
          <cell r="W458">
            <v>0</v>
          </cell>
        </row>
        <row r="459">
          <cell r="C459" t="str">
            <v>TH-7333</v>
          </cell>
          <cell r="H459">
            <v>39394</v>
          </cell>
          <cell r="W459">
            <v>0</v>
          </cell>
        </row>
        <row r="460">
          <cell r="C460" t="str">
            <v>TH-7333</v>
          </cell>
          <cell r="H460">
            <v>13099</v>
          </cell>
          <cell r="W460">
            <v>0</v>
          </cell>
        </row>
        <row r="461">
          <cell r="C461" t="str">
            <v>TH-7351</v>
          </cell>
          <cell r="H461">
            <v>12194</v>
          </cell>
          <cell r="W461">
            <v>4.540704923999999</v>
          </cell>
        </row>
        <row r="462">
          <cell r="C462" t="str">
            <v>TH-7352</v>
          </cell>
          <cell r="H462">
            <v>12218</v>
          </cell>
          <cell r="W462">
            <v>0.31115000000000004</v>
          </cell>
        </row>
        <row r="463">
          <cell r="C463" t="str">
            <v>TH-7352</v>
          </cell>
          <cell r="H463">
            <v>12207</v>
          </cell>
          <cell r="W463">
            <v>0.61250000000000004</v>
          </cell>
        </row>
        <row r="464">
          <cell r="C464" t="str">
            <v>TH-7353</v>
          </cell>
          <cell r="H464">
            <v>12726</v>
          </cell>
          <cell r="W464">
            <v>0</v>
          </cell>
        </row>
        <row r="465">
          <cell r="C465" t="str">
            <v>TH-7356</v>
          </cell>
          <cell r="H465">
            <v>12194</v>
          </cell>
          <cell r="W465">
            <v>1.1632039999999999</v>
          </cell>
        </row>
        <row r="466">
          <cell r="C466" t="str">
            <v>TH-7356</v>
          </cell>
          <cell r="H466">
            <v>12207</v>
          </cell>
          <cell r="W466">
            <v>0.60375000000000001</v>
          </cell>
        </row>
        <row r="467">
          <cell r="C467" t="str">
            <v>TH-7356P</v>
          </cell>
          <cell r="H467">
            <v>12194</v>
          </cell>
          <cell r="W467">
            <v>0.35816059999999994</v>
          </cell>
        </row>
        <row r="468">
          <cell r="C468" t="str">
            <v>TH-7356P</v>
          </cell>
          <cell r="H468">
            <v>12207</v>
          </cell>
          <cell r="W468">
            <v>0.1848119</v>
          </cell>
        </row>
        <row r="469">
          <cell r="C469" t="str">
            <v>TH-7356P</v>
          </cell>
          <cell r="H469">
            <v>13027</v>
          </cell>
          <cell r="W469">
            <v>3.9069333333333327E-3</v>
          </cell>
        </row>
        <row r="470">
          <cell r="C470" t="str">
            <v>TH-7358</v>
          </cell>
          <cell r="H470">
            <v>12726</v>
          </cell>
          <cell r="W470">
            <v>2.6750000000000003</v>
          </cell>
        </row>
        <row r="471">
          <cell r="C471" t="str">
            <v>TH-7358</v>
          </cell>
          <cell r="H471">
            <v>12232</v>
          </cell>
          <cell r="W471">
            <v>1.44</v>
          </cell>
        </row>
        <row r="472">
          <cell r="C472" t="str">
            <v>TH-7358</v>
          </cell>
          <cell r="H472" t="str">
            <v>RD-105</v>
          </cell>
          <cell r="W472">
            <v>1.1749999999999998</v>
          </cell>
        </row>
        <row r="473">
          <cell r="C473" t="str">
            <v>TH-7359</v>
          </cell>
          <cell r="H473">
            <v>12726</v>
          </cell>
          <cell r="W473">
            <v>0</v>
          </cell>
        </row>
        <row r="474">
          <cell r="C474" t="str">
            <v>TH-7359</v>
          </cell>
          <cell r="H474">
            <v>12189</v>
          </cell>
          <cell r="W474">
            <v>0</v>
          </cell>
        </row>
        <row r="475">
          <cell r="C475" t="str">
            <v>TH-7359</v>
          </cell>
          <cell r="H475" t="str">
            <v>RD-105</v>
          </cell>
          <cell r="W475">
            <v>0</v>
          </cell>
        </row>
        <row r="476">
          <cell r="C476" t="str">
            <v>TH-7359</v>
          </cell>
          <cell r="H476">
            <v>12187</v>
          </cell>
          <cell r="W476">
            <v>0</v>
          </cell>
        </row>
        <row r="477">
          <cell r="C477" t="str">
            <v>TH-7360</v>
          </cell>
          <cell r="H477">
            <v>12726</v>
          </cell>
          <cell r="W477">
            <v>0</v>
          </cell>
        </row>
        <row r="478">
          <cell r="C478" t="str">
            <v>TH-7360</v>
          </cell>
          <cell r="H478">
            <v>47960</v>
          </cell>
          <cell r="W478">
            <v>0</v>
          </cell>
        </row>
        <row r="479">
          <cell r="C479" t="str">
            <v>TH-7415</v>
          </cell>
          <cell r="H479">
            <v>12218</v>
          </cell>
          <cell r="W479">
            <v>0</v>
          </cell>
        </row>
        <row r="480">
          <cell r="C480" t="str">
            <v>TH-7415</v>
          </cell>
          <cell r="H480">
            <v>12219</v>
          </cell>
          <cell r="W480">
            <v>0</v>
          </cell>
        </row>
        <row r="481">
          <cell r="C481" t="str">
            <v>TH-7415</v>
          </cell>
          <cell r="H481">
            <v>12207</v>
          </cell>
          <cell r="W481">
            <v>0</v>
          </cell>
        </row>
        <row r="482">
          <cell r="C482" t="str">
            <v>TH-7415</v>
          </cell>
          <cell r="H482">
            <v>12194</v>
          </cell>
          <cell r="W482">
            <v>0</v>
          </cell>
        </row>
        <row r="483">
          <cell r="C483" t="str">
            <v>TH-7416</v>
          </cell>
          <cell r="H483">
            <v>12218</v>
          </cell>
          <cell r="W483">
            <v>0</v>
          </cell>
        </row>
        <row r="484">
          <cell r="C484" t="str">
            <v>TH-7416</v>
          </cell>
          <cell r="H484">
            <v>12727</v>
          </cell>
          <cell r="W484">
            <v>0</v>
          </cell>
        </row>
        <row r="485">
          <cell r="C485" t="str">
            <v>TH-7501</v>
          </cell>
          <cell r="H485">
            <v>12218</v>
          </cell>
          <cell r="W485">
            <v>0</v>
          </cell>
        </row>
        <row r="486">
          <cell r="C486" t="str">
            <v>TH-7501</v>
          </cell>
          <cell r="H486">
            <v>12229</v>
          </cell>
          <cell r="W486">
            <v>0</v>
          </cell>
        </row>
        <row r="487">
          <cell r="C487" t="str">
            <v>TH-7652</v>
          </cell>
          <cell r="H487">
            <v>12724</v>
          </cell>
          <cell r="W487">
            <v>0</v>
          </cell>
        </row>
        <row r="488">
          <cell r="C488" t="str">
            <v>TH-7652</v>
          </cell>
          <cell r="H488">
            <v>12242</v>
          </cell>
          <cell r="W488">
            <v>0</v>
          </cell>
        </row>
        <row r="489">
          <cell r="C489" t="str">
            <v>TH-7652P</v>
          </cell>
          <cell r="H489">
            <v>12218</v>
          </cell>
          <cell r="W489">
            <v>4.3093750000000002</v>
          </cell>
        </row>
        <row r="490">
          <cell r="C490" t="str">
            <v>TH-7652P</v>
          </cell>
          <cell r="H490">
            <v>12727</v>
          </cell>
          <cell r="W490">
            <v>6.5625000000000003E-2</v>
          </cell>
        </row>
        <row r="491">
          <cell r="C491" t="str">
            <v>TH-7652P1</v>
          </cell>
          <cell r="H491">
            <v>12724</v>
          </cell>
          <cell r="W491">
            <v>0</v>
          </cell>
        </row>
        <row r="492">
          <cell r="C492" t="str">
            <v>TH-7652P1</v>
          </cell>
          <cell r="H492">
            <v>13027</v>
          </cell>
          <cell r="W492">
            <v>0</v>
          </cell>
        </row>
        <row r="493">
          <cell r="C493" t="str">
            <v>TH-7652P3</v>
          </cell>
          <cell r="H493">
            <v>12218</v>
          </cell>
          <cell r="W493">
            <v>0</v>
          </cell>
        </row>
        <row r="494">
          <cell r="C494" t="str">
            <v>TH-7652P3</v>
          </cell>
          <cell r="H494">
            <v>12229</v>
          </cell>
          <cell r="W494">
            <v>0</v>
          </cell>
        </row>
        <row r="495">
          <cell r="C495" t="str">
            <v>TH-7657</v>
          </cell>
          <cell r="H495">
            <v>12194</v>
          </cell>
          <cell r="W495">
            <v>0.57137499999999997</v>
          </cell>
        </row>
        <row r="496">
          <cell r="C496" t="str">
            <v>TH-7657</v>
          </cell>
          <cell r="H496">
            <v>12724</v>
          </cell>
          <cell r="W496">
            <v>0.17519950000000001</v>
          </cell>
        </row>
        <row r="497">
          <cell r="C497" t="str">
            <v>TH-7657</v>
          </cell>
          <cell r="H497" t="str">
            <v>RD-105</v>
          </cell>
          <cell r="W497">
            <v>0.13387499999999999</v>
          </cell>
        </row>
        <row r="498">
          <cell r="C498" t="str">
            <v>TH-7657</v>
          </cell>
          <cell r="H498">
            <v>46980</v>
          </cell>
          <cell r="W498">
            <v>1.7937500000000001E-4</v>
          </cell>
        </row>
        <row r="499">
          <cell r="C499" t="str">
            <v>TH-7660</v>
          </cell>
          <cell r="H499">
            <v>20312</v>
          </cell>
          <cell r="W499">
            <v>0</v>
          </cell>
        </row>
        <row r="500">
          <cell r="C500" t="str">
            <v>TH-7662</v>
          </cell>
          <cell r="H500">
            <v>42421</v>
          </cell>
          <cell r="W500">
            <v>0</v>
          </cell>
        </row>
        <row r="501">
          <cell r="C501" t="str">
            <v>TH-7662</v>
          </cell>
          <cell r="H501">
            <v>12206</v>
          </cell>
          <cell r="W501">
            <v>0</v>
          </cell>
        </row>
        <row r="502">
          <cell r="C502" t="str">
            <v>TH-7662</v>
          </cell>
          <cell r="H502">
            <v>26471</v>
          </cell>
          <cell r="W502">
            <v>0</v>
          </cell>
        </row>
        <row r="503">
          <cell r="C503" t="str">
            <v>TH-7662</v>
          </cell>
          <cell r="H503">
            <v>12724</v>
          </cell>
          <cell r="W503">
            <v>0</v>
          </cell>
        </row>
        <row r="504">
          <cell r="C504" t="str">
            <v>TH-7662</v>
          </cell>
          <cell r="H504">
            <v>12727</v>
          </cell>
          <cell r="W504">
            <v>0</v>
          </cell>
        </row>
        <row r="505">
          <cell r="C505" t="str">
            <v>TH-7664</v>
          </cell>
          <cell r="H505">
            <v>12724</v>
          </cell>
          <cell r="W505">
            <v>0</v>
          </cell>
        </row>
        <row r="506">
          <cell r="C506" t="str">
            <v>TH-7664</v>
          </cell>
          <cell r="H506">
            <v>47367</v>
          </cell>
          <cell r="W506">
            <v>0</v>
          </cell>
        </row>
        <row r="507">
          <cell r="C507" t="str">
            <v>TH-7664</v>
          </cell>
          <cell r="H507">
            <v>13027</v>
          </cell>
          <cell r="W507">
            <v>0</v>
          </cell>
        </row>
        <row r="508">
          <cell r="C508" t="str">
            <v>TH-7666</v>
          </cell>
          <cell r="H508">
            <v>12724</v>
          </cell>
          <cell r="W508">
            <v>0</v>
          </cell>
        </row>
        <row r="509">
          <cell r="C509" t="str">
            <v>TH-7666</v>
          </cell>
          <cell r="H509">
            <v>12242</v>
          </cell>
          <cell r="W509">
            <v>0</v>
          </cell>
        </row>
        <row r="510">
          <cell r="C510" t="str">
            <v>TH-7667</v>
          </cell>
          <cell r="H510">
            <v>12724</v>
          </cell>
          <cell r="W510">
            <v>0</v>
          </cell>
        </row>
        <row r="511">
          <cell r="C511" t="str">
            <v>TH-7667</v>
          </cell>
          <cell r="H511">
            <v>47683</v>
          </cell>
          <cell r="W511">
            <v>0</v>
          </cell>
        </row>
        <row r="512">
          <cell r="C512" t="str">
            <v>TH-7667</v>
          </cell>
          <cell r="H512">
            <v>12242</v>
          </cell>
          <cell r="W512">
            <v>0</v>
          </cell>
        </row>
        <row r="513">
          <cell r="C513" t="str">
            <v>TH-7668</v>
          </cell>
          <cell r="H513">
            <v>12724</v>
          </cell>
          <cell r="W513">
            <v>4.3834</v>
          </cell>
        </row>
        <row r="514">
          <cell r="C514" t="str">
            <v>TH-7668</v>
          </cell>
          <cell r="H514">
            <v>13027</v>
          </cell>
          <cell r="W514">
            <v>3.8281250000000003E-2</v>
          </cell>
        </row>
        <row r="515">
          <cell r="C515" t="str">
            <v>TH-7670</v>
          </cell>
          <cell r="H515">
            <v>42421</v>
          </cell>
          <cell r="W515">
            <v>7.3642187499999998E-2</v>
          </cell>
        </row>
        <row r="516">
          <cell r="C516" t="str">
            <v>TH-7670</v>
          </cell>
          <cell r="H516">
            <v>12206</v>
          </cell>
          <cell r="W516">
            <v>2.5101562500000001E-2</v>
          </cell>
        </row>
        <row r="517">
          <cell r="C517" t="str">
            <v>TH-7670</v>
          </cell>
          <cell r="H517">
            <v>12724</v>
          </cell>
          <cell r="W517">
            <v>0.34410468750000001</v>
          </cell>
        </row>
        <row r="518">
          <cell r="C518" t="str">
            <v>TH-7901</v>
          </cell>
          <cell r="H518">
            <v>12726</v>
          </cell>
          <cell r="W518">
            <v>0</v>
          </cell>
        </row>
        <row r="519">
          <cell r="C519" t="str">
            <v>TH-7901</v>
          </cell>
          <cell r="H519">
            <v>12187</v>
          </cell>
          <cell r="W519">
            <v>0</v>
          </cell>
        </row>
        <row r="520">
          <cell r="C520" t="str">
            <v>TH-7901</v>
          </cell>
          <cell r="H520">
            <v>12200</v>
          </cell>
          <cell r="W520">
            <v>0</v>
          </cell>
        </row>
        <row r="521">
          <cell r="C521" t="str">
            <v>TH-7901</v>
          </cell>
          <cell r="H521">
            <v>13438</v>
          </cell>
          <cell r="W521">
            <v>0</v>
          </cell>
        </row>
        <row r="522">
          <cell r="C522" t="str">
            <v>TH-7901</v>
          </cell>
          <cell r="H522">
            <v>12199</v>
          </cell>
          <cell r="W522">
            <v>0</v>
          </cell>
        </row>
        <row r="523">
          <cell r="C523" t="str">
            <v>TH-7903</v>
          </cell>
          <cell r="H523">
            <v>13035</v>
          </cell>
          <cell r="W523">
            <v>0</v>
          </cell>
        </row>
        <row r="524">
          <cell r="C524" t="str">
            <v>TH-7903</v>
          </cell>
          <cell r="H524">
            <v>13438</v>
          </cell>
          <cell r="W524">
            <v>0</v>
          </cell>
        </row>
        <row r="525">
          <cell r="C525" t="str">
            <v>TH-7903</v>
          </cell>
          <cell r="H525">
            <v>12199</v>
          </cell>
          <cell r="W525">
            <v>0</v>
          </cell>
        </row>
        <row r="526">
          <cell r="C526" t="str">
            <v>TH-7941S10</v>
          </cell>
          <cell r="H526">
            <v>48855</v>
          </cell>
          <cell r="W526">
            <v>0</v>
          </cell>
        </row>
        <row r="527">
          <cell r="C527" t="str">
            <v>TH-7941S10</v>
          </cell>
          <cell r="H527">
            <v>48857</v>
          </cell>
          <cell r="W527">
            <v>0</v>
          </cell>
        </row>
        <row r="528">
          <cell r="C528" t="str">
            <v>TH-7941S10</v>
          </cell>
          <cell r="H528">
            <v>12199</v>
          </cell>
          <cell r="W528">
            <v>0</v>
          </cell>
        </row>
        <row r="529">
          <cell r="C529" t="str">
            <v>TH-7941S10</v>
          </cell>
          <cell r="H529">
            <v>39054</v>
          </cell>
          <cell r="W529">
            <v>0</v>
          </cell>
        </row>
        <row r="530">
          <cell r="C530" t="str">
            <v>TH-8253</v>
          </cell>
          <cell r="H530">
            <v>12190</v>
          </cell>
          <cell r="W530">
            <v>0</v>
          </cell>
        </row>
        <row r="531">
          <cell r="C531" t="str">
            <v>TH-8253</v>
          </cell>
          <cell r="H531">
            <v>12188</v>
          </cell>
          <cell r="W531">
            <v>0</v>
          </cell>
        </row>
        <row r="532">
          <cell r="C532" t="str">
            <v>TH-8253</v>
          </cell>
          <cell r="H532">
            <v>12160</v>
          </cell>
          <cell r="W532">
            <v>0</v>
          </cell>
        </row>
        <row r="533">
          <cell r="C533" t="str">
            <v>TH-8253</v>
          </cell>
          <cell r="H533" t="str">
            <v>YD-128</v>
          </cell>
          <cell r="W533">
            <v>0</v>
          </cell>
        </row>
        <row r="534">
          <cell r="C534" t="str">
            <v>TH-8253</v>
          </cell>
          <cell r="H534">
            <v>12187</v>
          </cell>
          <cell r="W534">
            <v>0</v>
          </cell>
        </row>
        <row r="535">
          <cell r="C535" t="str">
            <v>TH-8257</v>
          </cell>
          <cell r="H535">
            <v>12726</v>
          </cell>
          <cell r="W535">
            <v>0</v>
          </cell>
        </row>
        <row r="536">
          <cell r="C536" t="str">
            <v>TH-8257</v>
          </cell>
          <cell r="H536">
            <v>47960</v>
          </cell>
          <cell r="W536">
            <v>0</v>
          </cell>
        </row>
        <row r="537">
          <cell r="C537" t="str">
            <v>TH-8259</v>
          </cell>
          <cell r="H537">
            <v>12232</v>
          </cell>
          <cell r="W537">
            <v>0</v>
          </cell>
        </row>
        <row r="538">
          <cell r="C538" t="str">
            <v>TH-8259</v>
          </cell>
          <cell r="H538">
            <v>12726</v>
          </cell>
          <cell r="W538">
            <v>0</v>
          </cell>
        </row>
        <row r="539">
          <cell r="C539" t="str">
            <v>TH-8262</v>
          </cell>
          <cell r="H539">
            <v>34214</v>
          </cell>
          <cell r="W539">
            <v>0</v>
          </cell>
        </row>
        <row r="540">
          <cell r="C540" t="str">
            <v>TH-8262</v>
          </cell>
          <cell r="H540">
            <v>12160</v>
          </cell>
          <cell r="W540">
            <v>0</v>
          </cell>
        </row>
        <row r="541">
          <cell r="C541" t="str">
            <v>TH-8263</v>
          </cell>
          <cell r="H541">
            <v>47960</v>
          </cell>
          <cell r="W541">
            <v>0.12229350000000001</v>
          </cell>
        </row>
        <row r="542">
          <cell r="C542" t="str">
            <v>TH-8263</v>
          </cell>
          <cell r="H542">
            <v>13035</v>
          </cell>
          <cell r="W542">
            <v>1.8313819999999998E-2</v>
          </cell>
        </row>
        <row r="543">
          <cell r="C543" t="str">
            <v>TH-8270</v>
          </cell>
          <cell r="H543">
            <v>12726</v>
          </cell>
          <cell r="W543">
            <v>0</v>
          </cell>
        </row>
        <row r="544">
          <cell r="C544" t="str">
            <v>TH-8270</v>
          </cell>
          <cell r="H544">
            <v>47190</v>
          </cell>
          <cell r="W544">
            <v>0</v>
          </cell>
        </row>
        <row r="545">
          <cell r="C545" t="str">
            <v>TH-8270</v>
          </cell>
          <cell r="H545">
            <v>12242</v>
          </cell>
          <cell r="W545">
            <v>0</v>
          </cell>
        </row>
        <row r="546">
          <cell r="C546" t="str">
            <v>TH-8275</v>
          </cell>
          <cell r="H546">
            <v>12190</v>
          </cell>
          <cell r="W546">
            <v>0</v>
          </cell>
        </row>
        <row r="547">
          <cell r="C547" t="str">
            <v>TH-8275</v>
          </cell>
          <cell r="H547">
            <v>12187</v>
          </cell>
          <cell r="W547">
            <v>0</v>
          </cell>
        </row>
        <row r="548">
          <cell r="C548" t="str">
            <v>TH-8275</v>
          </cell>
          <cell r="H548" t="str">
            <v>YD-128</v>
          </cell>
          <cell r="W548">
            <v>0</v>
          </cell>
        </row>
        <row r="549">
          <cell r="C549" t="str">
            <v>TH-8275</v>
          </cell>
          <cell r="H549">
            <v>12160</v>
          </cell>
          <cell r="W549">
            <v>0</v>
          </cell>
        </row>
        <row r="550">
          <cell r="C550" t="str">
            <v>TH-8275</v>
          </cell>
          <cell r="H550">
            <v>32000</v>
          </cell>
          <cell r="W550">
            <v>0</v>
          </cell>
        </row>
        <row r="551">
          <cell r="C551" t="str">
            <v>TH-8278 BLUE</v>
          </cell>
          <cell r="H551">
            <v>12190</v>
          </cell>
          <cell r="W551">
            <v>0</v>
          </cell>
        </row>
        <row r="552">
          <cell r="C552" t="str">
            <v>TH-8278 BLUE</v>
          </cell>
          <cell r="H552">
            <v>12726</v>
          </cell>
          <cell r="W552">
            <v>0</v>
          </cell>
        </row>
        <row r="553">
          <cell r="C553" t="str">
            <v>TH-8278 BLUE</v>
          </cell>
          <cell r="H553">
            <v>12232</v>
          </cell>
          <cell r="W553">
            <v>0</v>
          </cell>
        </row>
        <row r="554">
          <cell r="C554" t="str">
            <v>TH-8278 BLUE</v>
          </cell>
          <cell r="H554" t="str">
            <v>YD-128</v>
          </cell>
          <cell r="W554">
            <v>0</v>
          </cell>
        </row>
        <row r="555">
          <cell r="C555" t="str">
            <v>TH-8278</v>
          </cell>
          <cell r="H555">
            <v>12190</v>
          </cell>
          <cell r="W555">
            <v>2.3449999999999999E-2</v>
          </cell>
        </row>
        <row r="556">
          <cell r="C556" t="str">
            <v>TH-8278</v>
          </cell>
          <cell r="H556">
            <v>12726</v>
          </cell>
          <cell r="W556">
            <v>6.183333333333333E-2</v>
          </cell>
        </row>
        <row r="557">
          <cell r="C557" t="str">
            <v>TH-8278</v>
          </cell>
          <cell r="H557">
            <v>12232</v>
          </cell>
          <cell r="W557">
            <v>2.4499999999999997E-2</v>
          </cell>
        </row>
        <row r="558">
          <cell r="C558" t="str">
            <v>TH-8278</v>
          </cell>
          <cell r="H558" t="str">
            <v>YD-128</v>
          </cell>
          <cell r="W558">
            <v>8.5166666666666654E-3</v>
          </cell>
        </row>
        <row r="559">
          <cell r="C559" t="str">
            <v>TH-8279</v>
          </cell>
          <cell r="H559" t="str">
            <v>RD-105</v>
          </cell>
          <cell r="W559">
            <v>0</v>
          </cell>
        </row>
        <row r="560">
          <cell r="C560" t="str">
            <v>TH-8279</v>
          </cell>
          <cell r="H560">
            <v>12189</v>
          </cell>
          <cell r="W560">
            <v>0</v>
          </cell>
        </row>
        <row r="561">
          <cell r="C561" t="str">
            <v>TH-8279</v>
          </cell>
          <cell r="H561">
            <v>12187</v>
          </cell>
          <cell r="W561">
            <v>0</v>
          </cell>
        </row>
        <row r="562">
          <cell r="C562" t="str">
            <v>TH-8280</v>
          </cell>
          <cell r="H562">
            <v>12190</v>
          </cell>
          <cell r="W562">
            <v>0</v>
          </cell>
        </row>
        <row r="563">
          <cell r="C563" t="str">
            <v>TH-8280</v>
          </cell>
          <cell r="H563">
            <v>34214</v>
          </cell>
          <cell r="W563">
            <v>0</v>
          </cell>
        </row>
        <row r="564">
          <cell r="C564" t="str">
            <v>TH-8280</v>
          </cell>
          <cell r="H564">
            <v>12187</v>
          </cell>
          <cell r="W564">
            <v>0</v>
          </cell>
        </row>
        <row r="565">
          <cell r="C565" t="str">
            <v>TH-8280</v>
          </cell>
          <cell r="H565" t="str">
            <v>YD-128</v>
          </cell>
          <cell r="W565">
            <v>0</v>
          </cell>
        </row>
        <row r="566">
          <cell r="C566" t="str">
            <v>TH-8280</v>
          </cell>
          <cell r="H566">
            <v>12160</v>
          </cell>
          <cell r="W566">
            <v>0</v>
          </cell>
        </row>
        <row r="567">
          <cell r="C567" t="str">
            <v>TH-8281</v>
          </cell>
          <cell r="H567">
            <v>12726</v>
          </cell>
          <cell r="W567">
            <v>0</v>
          </cell>
        </row>
        <row r="568">
          <cell r="C568" t="str">
            <v>TH-8281</v>
          </cell>
          <cell r="H568">
            <v>12190</v>
          </cell>
          <cell r="W568">
            <v>0</v>
          </cell>
        </row>
        <row r="569">
          <cell r="C569" t="str">
            <v>TH-8281</v>
          </cell>
          <cell r="H569">
            <v>12232</v>
          </cell>
          <cell r="W569">
            <v>0</v>
          </cell>
        </row>
        <row r="570">
          <cell r="C570" t="str">
            <v>TH-8281</v>
          </cell>
          <cell r="H570">
            <v>12160</v>
          </cell>
          <cell r="W570">
            <v>0</v>
          </cell>
        </row>
        <row r="571">
          <cell r="C571" t="str">
            <v>TH-8281</v>
          </cell>
          <cell r="H571" t="str">
            <v>YD-128</v>
          </cell>
          <cell r="W571">
            <v>0</v>
          </cell>
        </row>
        <row r="572">
          <cell r="C572" t="str">
            <v>TH-8282</v>
          </cell>
          <cell r="H572">
            <v>12190</v>
          </cell>
          <cell r="W572">
            <v>0</v>
          </cell>
        </row>
        <row r="573">
          <cell r="C573" t="str">
            <v>TH-8282</v>
          </cell>
          <cell r="H573">
            <v>34214</v>
          </cell>
          <cell r="W573">
            <v>0</v>
          </cell>
        </row>
        <row r="574">
          <cell r="C574" t="str">
            <v>TH-8282</v>
          </cell>
          <cell r="H574">
            <v>12177</v>
          </cell>
          <cell r="W574">
            <v>0</v>
          </cell>
        </row>
        <row r="575">
          <cell r="C575" t="str">
            <v>TH-8282</v>
          </cell>
          <cell r="H575" t="str">
            <v>YD-128</v>
          </cell>
          <cell r="W575">
            <v>0</v>
          </cell>
        </row>
        <row r="576">
          <cell r="C576" t="str">
            <v>TH-8282</v>
          </cell>
          <cell r="H576">
            <v>12160</v>
          </cell>
          <cell r="W576">
            <v>0</v>
          </cell>
        </row>
        <row r="577">
          <cell r="C577" t="str">
            <v>TH-8295</v>
          </cell>
          <cell r="H577">
            <v>12726</v>
          </cell>
          <cell r="W577">
            <v>5.0343125000000002E-2</v>
          </cell>
        </row>
        <row r="578">
          <cell r="C578" t="str">
            <v>TH-8295</v>
          </cell>
          <cell r="H578">
            <v>47960</v>
          </cell>
          <cell r="W578">
            <v>3.7957499999999998E-2</v>
          </cell>
        </row>
        <row r="579">
          <cell r="C579" t="str">
            <v>TH-8298</v>
          </cell>
          <cell r="H579">
            <v>12189</v>
          </cell>
          <cell r="W579">
            <v>0</v>
          </cell>
        </row>
        <row r="580">
          <cell r="C580" t="str">
            <v>TH-8298</v>
          </cell>
          <cell r="H580">
            <v>26053</v>
          </cell>
          <cell r="W580">
            <v>0</v>
          </cell>
        </row>
        <row r="581">
          <cell r="C581" t="str">
            <v>TH-8298</v>
          </cell>
          <cell r="H581">
            <v>12177</v>
          </cell>
          <cell r="W581">
            <v>0</v>
          </cell>
        </row>
        <row r="582">
          <cell r="C582" t="str">
            <v>TH-8298</v>
          </cell>
          <cell r="H582">
            <v>12160</v>
          </cell>
          <cell r="W582">
            <v>0</v>
          </cell>
        </row>
        <row r="583">
          <cell r="C583" t="str">
            <v>TH-8299</v>
          </cell>
          <cell r="H583">
            <v>12189</v>
          </cell>
          <cell r="W583">
            <v>0</v>
          </cell>
        </row>
        <row r="584">
          <cell r="C584" t="str">
            <v>TH-8299</v>
          </cell>
          <cell r="H584">
            <v>26053</v>
          </cell>
          <cell r="W584">
            <v>0</v>
          </cell>
        </row>
        <row r="585">
          <cell r="C585" t="str">
            <v>TH-8299</v>
          </cell>
          <cell r="H585">
            <v>12177</v>
          </cell>
          <cell r="W585">
            <v>0</v>
          </cell>
        </row>
        <row r="586">
          <cell r="C586" t="str">
            <v>TH-8299</v>
          </cell>
          <cell r="H586">
            <v>12160</v>
          </cell>
          <cell r="W586">
            <v>0</v>
          </cell>
        </row>
        <row r="587">
          <cell r="C587" t="str">
            <v>TH-981</v>
          </cell>
          <cell r="H587">
            <v>12160</v>
          </cell>
          <cell r="W587">
            <v>1.42466506875</v>
          </cell>
        </row>
        <row r="588">
          <cell r="C588" t="str">
            <v>TH-981</v>
          </cell>
          <cell r="H588">
            <v>12180</v>
          </cell>
          <cell r="W588">
            <v>7.7962499999999994E-4</v>
          </cell>
        </row>
        <row r="589">
          <cell r="C589" t="str">
            <v>TH-981</v>
          </cell>
          <cell r="H589">
            <v>12175</v>
          </cell>
          <cell r="W589">
            <v>7.5147187499999995E-4</v>
          </cell>
        </row>
        <row r="590">
          <cell r="C590" t="str">
            <v>TH-981</v>
          </cell>
          <cell r="H590" t="str">
            <v>YD-128</v>
          </cell>
          <cell r="W590">
            <v>0.79692184687500001</v>
          </cell>
        </row>
        <row r="591">
          <cell r="C591" t="str">
            <v>TH-982</v>
          </cell>
          <cell r="H591" t="str">
            <v>YD-128</v>
          </cell>
          <cell r="W591">
            <v>1.8120374999999997</v>
          </cell>
        </row>
        <row r="592">
          <cell r="C592" t="str">
            <v>TH-982</v>
          </cell>
          <cell r="H592">
            <v>13047</v>
          </cell>
          <cell r="W592">
            <v>0.10324999999999999</v>
          </cell>
        </row>
        <row r="593">
          <cell r="C593" t="str">
            <v>TH-982</v>
          </cell>
          <cell r="H593">
            <v>12160</v>
          </cell>
          <cell r="W593">
            <v>3.2988374999999999</v>
          </cell>
        </row>
        <row r="594">
          <cell r="C594" t="str">
            <v>TH-983</v>
          </cell>
          <cell r="H594">
            <v>12160</v>
          </cell>
          <cell r="W594">
            <v>1.6662149437499998</v>
          </cell>
        </row>
        <row r="595">
          <cell r="C595" t="str">
            <v>TH-983</v>
          </cell>
          <cell r="H595">
            <v>12180</v>
          </cell>
          <cell r="W595">
            <v>8.9569374999999985E-4</v>
          </cell>
        </row>
        <row r="596">
          <cell r="C596" t="str">
            <v>TH-983</v>
          </cell>
          <cell r="H596">
            <v>12175</v>
          </cell>
          <cell r="W596">
            <v>1.3783875000000002E-3</v>
          </cell>
        </row>
        <row r="597">
          <cell r="C597" t="str">
            <v>TH-983</v>
          </cell>
          <cell r="H597" t="str">
            <v>YD-128</v>
          </cell>
          <cell r="W597">
            <v>0.91507119375000001</v>
          </cell>
        </row>
        <row r="598">
          <cell r="C598" t="str">
            <v>TH-983</v>
          </cell>
          <cell r="H598">
            <v>12167</v>
          </cell>
          <cell r="W598">
            <v>7.8986249999999994E-2</v>
          </cell>
        </row>
        <row r="599">
          <cell r="C599" t="str">
            <v>TH-983</v>
          </cell>
          <cell r="H599">
            <v>13047</v>
          </cell>
          <cell r="W599">
            <v>5.1624999999999997E-2</v>
          </cell>
        </row>
        <row r="600">
          <cell r="C600" t="str">
            <v>TH-984</v>
          </cell>
          <cell r="H600" t="str">
            <v>YD-128</v>
          </cell>
          <cell r="W600">
            <v>2.2849225</v>
          </cell>
        </row>
        <row r="601">
          <cell r="C601" t="str">
            <v>TH-984</v>
          </cell>
          <cell r="H601">
            <v>12160</v>
          </cell>
          <cell r="W601">
            <v>2.8806750000000001</v>
          </cell>
        </row>
        <row r="602">
          <cell r="C602" t="str">
            <v>TH-984</v>
          </cell>
          <cell r="H602">
            <v>13048</v>
          </cell>
          <cell r="W602">
            <v>5.5238749999999995E-4</v>
          </cell>
        </row>
        <row r="603">
          <cell r="C603" t="str">
            <v>TH-986</v>
          </cell>
          <cell r="H603" t="str">
            <v>TH-981</v>
          </cell>
          <cell r="W603">
            <v>0.875</v>
          </cell>
        </row>
        <row r="604">
          <cell r="C604" t="str">
            <v>TH-986</v>
          </cell>
          <cell r="H604">
            <v>12167</v>
          </cell>
          <cell r="W604">
            <v>2.1875000000000002E-2</v>
          </cell>
        </row>
        <row r="605">
          <cell r="C605" t="str">
            <v>TH-986</v>
          </cell>
          <cell r="H605">
            <v>13047</v>
          </cell>
          <cell r="W605">
            <v>6.1250000000000002E-3</v>
          </cell>
        </row>
        <row r="606">
          <cell r="C606" t="str">
            <v>THW-4501</v>
          </cell>
          <cell r="H606" t="str">
            <v>RD-119</v>
          </cell>
          <cell r="W606">
            <v>1.11328</v>
          </cell>
        </row>
        <row r="607">
          <cell r="C607" t="str">
            <v>THW-4501</v>
          </cell>
          <cell r="H607" t="str">
            <v>YD-128</v>
          </cell>
          <cell r="W607">
            <v>1.55064</v>
          </cell>
        </row>
        <row r="608">
          <cell r="C608" t="str">
            <v>THW-4501</v>
          </cell>
          <cell r="H608">
            <v>12160</v>
          </cell>
          <cell r="W608">
            <v>0.87471999999999994</v>
          </cell>
        </row>
        <row r="609">
          <cell r="C609" t="str">
            <v>THW-4501</v>
          </cell>
          <cell r="H609">
            <v>12180</v>
          </cell>
          <cell r="W609">
            <v>7.5544000000000002E-4</v>
          </cell>
        </row>
        <row r="610">
          <cell r="C610" t="str">
            <v>THW-4501</v>
          </cell>
          <cell r="H610" t="str">
            <v>YDF-170</v>
          </cell>
          <cell r="W610">
            <v>1.17292</v>
          </cell>
        </row>
        <row r="611">
          <cell r="C611" t="str">
            <v>THW-4501</v>
          </cell>
          <cell r="H611" t="str">
            <v>YDPN-638</v>
          </cell>
          <cell r="W611">
            <v>1.17292</v>
          </cell>
        </row>
        <row r="612">
          <cell r="C612" t="str">
            <v>THW-4501</v>
          </cell>
          <cell r="H612">
            <v>12188</v>
          </cell>
          <cell r="W612">
            <v>1.65004</v>
          </cell>
        </row>
        <row r="613">
          <cell r="C613" t="str">
            <v>THW-4501</v>
          </cell>
          <cell r="H613">
            <v>12726</v>
          </cell>
          <cell r="W613">
            <v>1.8687199999999999</v>
          </cell>
        </row>
        <row r="614">
          <cell r="C614" t="str">
            <v>THW-4501</v>
          </cell>
          <cell r="H614">
            <v>12177</v>
          </cell>
          <cell r="W614">
            <v>1.6102799999999999</v>
          </cell>
        </row>
        <row r="615">
          <cell r="C615" t="str">
            <v>THW-4501</v>
          </cell>
          <cell r="H615">
            <v>39394</v>
          </cell>
          <cell r="W615">
            <v>1.0536399999999999</v>
          </cell>
        </row>
        <row r="616">
          <cell r="C616" t="str">
            <v>THW-4502</v>
          </cell>
          <cell r="H616">
            <v>49325</v>
          </cell>
          <cell r="W616">
            <v>0</v>
          </cell>
        </row>
        <row r="617">
          <cell r="C617" t="str">
            <v>THW-4502</v>
          </cell>
          <cell r="H617" t="str">
            <v>YD-128</v>
          </cell>
          <cell r="W617">
            <v>0</v>
          </cell>
        </row>
        <row r="618">
          <cell r="C618" t="str">
            <v>THW-4502</v>
          </cell>
          <cell r="H618" t="str">
            <v>YDF-170</v>
          </cell>
          <cell r="W618">
            <v>0</v>
          </cell>
        </row>
        <row r="619">
          <cell r="C619" t="str">
            <v>THW-4503</v>
          </cell>
          <cell r="H619">
            <v>34214</v>
          </cell>
          <cell r="W619">
            <v>0</v>
          </cell>
        </row>
        <row r="620">
          <cell r="C620" t="str">
            <v>THW-4503</v>
          </cell>
          <cell r="H620">
            <v>12232</v>
          </cell>
          <cell r="W620">
            <v>0</v>
          </cell>
        </row>
        <row r="621">
          <cell r="C621" t="str">
            <v>THW-4503</v>
          </cell>
          <cell r="H621" t="str">
            <v>RD-105</v>
          </cell>
          <cell r="W621">
            <v>0</v>
          </cell>
        </row>
        <row r="622">
          <cell r="C622" t="str">
            <v>THW-4503</v>
          </cell>
          <cell r="H622" t="str">
            <v>YD-128</v>
          </cell>
          <cell r="W622">
            <v>0</v>
          </cell>
        </row>
        <row r="623">
          <cell r="C623" t="str">
            <v>THW-4503</v>
          </cell>
          <cell r="H623">
            <v>13192</v>
          </cell>
          <cell r="W623">
            <v>0</v>
          </cell>
        </row>
        <row r="624">
          <cell r="C624" t="str">
            <v>TOCN-4030</v>
          </cell>
          <cell r="H624">
            <v>12161</v>
          </cell>
          <cell r="W624">
            <v>0</v>
          </cell>
        </row>
        <row r="625">
          <cell r="C625" t="str">
            <v>TOCN-4030</v>
          </cell>
          <cell r="H625">
            <v>34963</v>
          </cell>
          <cell r="W625">
            <v>0</v>
          </cell>
        </row>
        <row r="626">
          <cell r="C626" t="str">
            <v>TOCN-4030</v>
          </cell>
          <cell r="H626">
            <v>12174</v>
          </cell>
          <cell r="W626">
            <v>0</v>
          </cell>
        </row>
        <row r="627">
          <cell r="C627" t="str">
            <v>TOCN-4030</v>
          </cell>
          <cell r="H627">
            <v>32001</v>
          </cell>
          <cell r="W627">
            <v>0</v>
          </cell>
        </row>
        <row r="628">
          <cell r="C628" t="str">
            <v>TOCN-4030</v>
          </cell>
          <cell r="H628">
            <v>12166</v>
          </cell>
          <cell r="W628">
            <v>0</v>
          </cell>
        </row>
        <row r="629">
          <cell r="C629" t="str">
            <v>TP-01</v>
          </cell>
          <cell r="H629">
            <v>12215</v>
          </cell>
          <cell r="W629">
            <v>0.61433749999999998</v>
          </cell>
        </row>
        <row r="630">
          <cell r="C630" t="str">
            <v>TR-20</v>
          </cell>
          <cell r="H630">
            <v>41170</v>
          </cell>
          <cell r="W630">
            <v>0</v>
          </cell>
        </row>
        <row r="631">
          <cell r="C631" t="str">
            <v>TR-20</v>
          </cell>
          <cell r="H631">
            <v>12165</v>
          </cell>
          <cell r="W631">
            <v>0</v>
          </cell>
        </row>
        <row r="632">
          <cell r="C632" t="str">
            <v>TR-7351</v>
          </cell>
          <cell r="H632">
            <v>12164</v>
          </cell>
          <cell r="W632">
            <v>0</v>
          </cell>
        </row>
        <row r="633">
          <cell r="C633" t="str">
            <v>TR-7351</v>
          </cell>
          <cell r="H633">
            <v>17515</v>
          </cell>
          <cell r="W633">
            <v>0</v>
          </cell>
        </row>
        <row r="634">
          <cell r="C634" t="str">
            <v>TW-5001</v>
          </cell>
          <cell r="H634" t="str">
            <v>YD-128</v>
          </cell>
          <cell r="W634">
            <v>11.674604199999999</v>
          </cell>
        </row>
        <row r="635">
          <cell r="C635" t="str">
            <v>TW-5001</v>
          </cell>
          <cell r="H635">
            <v>47478</v>
          </cell>
          <cell r="W635">
            <v>1.7206041999999999</v>
          </cell>
        </row>
        <row r="636">
          <cell r="C636" t="str">
            <v>TW-5001</v>
          </cell>
          <cell r="H636">
            <v>49338</v>
          </cell>
          <cell r="W636">
            <v>8.0516800000000003E-3</v>
          </cell>
        </row>
        <row r="637">
          <cell r="C637" t="str">
            <v>XDH-04</v>
          </cell>
          <cell r="H637" t="str">
            <v>YD-128</v>
          </cell>
          <cell r="W637">
            <v>0</v>
          </cell>
        </row>
        <row r="638">
          <cell r="C638" t="str">
            <v>XDH-04</v>
          </cell>
          <cell r="H638">
            <v>12187</v>
          </cell>
          <cell r="W638">
            <v>0</v>
          </cell>
        </row>
        <row r="639">
          <cell r="C639" t="str">
            <v>XDH-04</v>
          </cell>
          <cell r="H639">
            <v>12190</v>
          </cell>
          <cell r="W639">
            <v>0</v>
          </cell>
        </row>
        <row r="640">
          <cell r="C640" t="str">
            <v>XDH-12</v>
          </cell>
          <cell r="H640">
            <v>12160</v>
          </cell>
          <cell r="W640">
            <v>0</v>
          </cell>
        </row>
        <row r="641">
          <cell r="C641" t="str">
            <v>XDH-12</v>
          </cell>
          <cell r="H641">
            <v>12177</v>
          </cell>
          <cell r="W641">
            <v>0</v>
          </cell>
        </row>
        <row r="642">
          <cell r="C642" t="str">
            <v>XDH-12</v>
          </cell>
          <cell r="H642" t="str">
            <v>YD-128</v>
          </cell>
          <cell r="W642">
            <v>0</v>
          </cell>
        </row>
        <row r="643">
          <cell r="C643" t="str">
            <v>XDH-12</v>
          </cell>
          <cell r="H643">
            <v>12188</v>
          </cell>
          <cell r="W643">
            <v>0</v>
          </cell>
        </row>
        <row r="644">
          <cell r="C644" t="str">
            <v>XDH-12</v>
          </cell>
          <cell r="H644">
            <v>12187</v>
          </cell>
          <cell r="W644">
            <v>0</v>
          </cell>
        </row>
        <row r="645">
          <cell r="C645" t="str">
            <v>XDH-12</v>
          </cell>
          <cell r="H645">
            <v>12190</v>
          </cell>
          <cell r="W645">
            <v>0</v>
          </cell>
        </row>
        <row r="646">
          <cell r="C646" t="str">
            <v>XDH-120</v>
          </cell>
          <cell r="H646">
            <v>12160</v>
          </cell>
          <cell r="W646">
            <v>0</v>
          </cell>
        </row>
        <row r="647">
          <cell r="C647" t="str">
            <v>XDH-120</v>
          </cell>
          <cell r="H647">
            <v>12177</v>
          </cell>
          <cell r="W647">
            <v>0</v>
          </cell>
        </row>
        <row r="648">
          <cell r="C648" t="str">
            <v>XDH-120</v>
          </cell>
          <cell r="H648" t="str">
            <v>YD-128</v>
          </cell>
          <cell r="W648">
            <v>0</v>
          </cell>
        </row>
        <row r="649">
          <cell r="C649" t="str">
            <v>XDH-120</v>
          </cell>
          <cell r="H649">
            <v>12188</v>
          </cell>
          <cell r="W649">
            <v>0</v>
          </cell>
        </row>
        <row r="650">
          <cell r="C650" t="str">
            <v>XDH-120</v>
          </cell>
          <cell r="H650">
            <v>12187</v>
          </cell>
          <cell r="W650">
            <v>0</v>
          </cell>
        </row>
        <row r="651">
          <cell r="C651" t="str">
            <v>XDH-120</v>
          </cell>
          <cell r="H651">
            <v>12190</v>
          </cell>
          <cell r="W651">
            <v>0</v>
          </cell>
        </row>
        <row r="652">
          <cell r="C652" t="str">
            <v>XDH-125</v>
          </cell>
          <cell r="H652">
            <v>12160</v>
          </cell>
          <cell r="W652">
            <v>0</v>
          </cell>
        </row>
        <row r="653">
          <cell r="C653" t="str">
            <v>XDH-125</v>
          </cell>
          <cell r="H653" t="str">
            <v>YD-128</v>
          </cell>
          <cell r="W653">
            <v>0</v>
          </cell>
        </row>
        <row r="654">
          <cell r="C654" t="str">
            <v>XDH-125</v>
          </cell>
          <cell r="H654">
            <v>12726</v>
          </cell>
          <cell r="W654">
            <v>0</v>
          </cell>
        </row>
        <row r="655">
          <cell r="C655" t="str">
            <v>XDH-125</v>
          </cell>
          <cell r="H655">
            <v>12188</v>
          </cell>
          <cell r="W655">
            <v>0</v>
          </cell>
        </row>
        <row r="656">
          <cell r="C656" t="str">
            <v>XDH-125</v>
          </cell>
          <cell r="H656">
            <v>12187</v>
          </cell>
          <cell r="W656">
            <v>0</v>
          </cell>
        </row>
        <row r="657">
          <cell r="C657" t="str">
            <v>XDH-13</v>
          </cell>
          <cell r="H657">
            <v>12160</v>
          </cell>
          <cell r="W657">
            <v>0</v>
          </cell>
        </row>
        <row r="658">
          <cell r="C658" t="str">
            <v>XDH-13</v>
          </cell>
          <cell r="H658">
            <v>12177</v>
          </cell>
          <cell r="W658">
            <v>0</v>
          </cell>
        </row>
        <row r="659">
          <cell r="C659" t="str">
            <v>XDH-13</v>
          </cell>
          <cell r="H659" t="str">
            <v>YD-128</v>
          </cell>
          <cell r="W659">
            <v>0</v>
          </cell>
        </row>
        <row r="660">
          <cell r="C660" t="str">
            <v>XDH-13</v>
          </cell>
          <cell r="H660">
            <v>12188</v>
          </cell>
          <cell r="W660">
            <v>0</v>
          </cell>
        </row>
        <row r="661">
          <cell r="C661" t="str">
            <v>XDH-13</v>
          </cell>
          <cell r="H661">
            <v>12187</v>
          </cell>
          <cell r="W661">
            <v>0</v>
          </cell>
        </row>
        <row r="662">
          <cell r="C662" t="str">
            <v>XDH-13</v>
          </cell>
          <cell r="H662">
            <v>12190</v>
          </cell>
          <cell r="W662">
            <v>0</v>
          </cell>
        </row>
        <row r="663">
          <cell r="C663" t="str">
            <v>XDH-132</v>
          </cell>
          <cell r="H663">
            <v>12160</v>
          </cell>
          <cell r="W663">
            <v>0</v>
          </cell>
        </row>
        <row r="664">
          <cell r="C664" t="str">
            <v>XDH-132</v>
          </cell>
          <cell r="H664">
            <v>12187</v>
          </cell>
          <cell r="W664">
            <v>0</v>
          </cell>
        </row>
        <row r="665">
          <cell r="C665" t="str">
            <v>XDH-132</v>
          </cell>
          <cell r="H665">
            <v>12190</v>
          </cell>
          <cell r="W665">
            <v>0</v>
          </cell>
        </row>
        <row r="666">
          <cell r="C666" t="str">
            <v>XDH-132</v>
          </cell>
          <cell r="H666">
            <v>12189</v>
          </cell>
          <cell r="W666">
            <v>0</v>
          </cell>
        </row>
        <row r="667">
          <cell r="C667" t="str">
            <v>XDH-182</v>
          </cell>
          <cell r="H667">
            <v>12160</v>
          </cell>
          <cell r="W667">
            <v>0</v>
          </cell>
        </row>
        <row r="668">
          <cell r="C668" t="str">
            <v>XDH-182</v>
          </cell>
          <cell r="H668" t="str">
            <v>YD-128</v>
          </cell>
          <cell r="W668">
            <v>0</v>
          </cell>
        </row>
        <row r="669">
          <cell r="C669" t="str">
            <v>XDH-182</v>
          </cell>
          <cell r="H669">
            <v>12726</v>
          </cell>
          <cell r="W669">
            <v>0</v>
          </cell>
        </row>
        <row r="670">
          <cell r="C670" t="str">
            <v>XDH-182</v>
          </cell>
          <cell r="H670">
            <v>12188</v>
          </cell>
          <cell r="W670">
            <v>0</v>
          </cell>
        </row>
        <row r="671">
          <cell r="C671" t="str">
            <v>XDH-182</v>
          </cell>
          <cell r="H671">
            <v>12187</v>
          </cell>
          <cell r="W671">
            <v>0</v>
          </cell>
        </row>
        <row r="672">
          <cell r="C672" t="str">
            <v>XDH-22</v>
          </cell>
          <cell r="H672">
            <v>12171</v>
          </cell>
          <cell r="W672">
            <v>0</v>
          </cell>
        </row>
        <row r="673">
          <cell r="C673" t="str">
            <v>XDH-22</v>
          </cell>
          <cell r="H673">
            <v>12726</v>
          </cell>
          <cell r="W673">
            <v>0</v>
          </cell>
        </row>
        <row r="674">
          <cell r="C674" t="str">
            <v>XDH-22</v>
          </cell>
          <cell r="H674">
            <v>12187</v>
          </cell>
          <cell r="W674">
            <v>0</v>
          </cell>
        </row>
        <row r="675">
          <cell r="C675" t="str">
            <v>XDH-22</v>
          </cell>
          <cell r="H675">
            <v>12186</v>
          </cell>
          <cell r="W675">
            <v>0</v>
          </cell>
        </row>
        <row r="676">
          <cell r="C676" t="str">
            <v>XDH-22</v>
          </cell>
          <cell r="H676">
            <v>12196</v>
          </cell>
          <cell r="W676">
            <v>0</v>
          </cell>
        </row>
        <row r="677">
          <cell r="C677" t="str">
            <v>XDH-27</v>
          </cell>
          <cell r="H677">
            <v>12160</v>
          </cell>
          <cell r="W677">
            <v>0</v>
          </cell>
        </row>
        <row r="678">
          <cell r="C678" t="str">
            <v>XDH-27</v>
          </cell>
          <cell r="H678">
            <v>12188</v>
          </cell>
          <cell r="W678">
            <v>0</v>
          </cell>
        </row>
        <row r="679">
          <cell r="C679" t="str">
            <v>XDH-27</v>
          </cell>
          <cell r="H679">
            <v>12198</v>
          </cell>
          <cell r="W679">
            <v>0</v>
          </cell>
        </row>
        <row r="680">
          <cell r="C680" t="str">
            <v>XYD-12</v>
          </cell>
          <cell r="H680">
            <v>12160</v>
          </cell>
          <cell r="W680">
            <v>0</v>
          </cell>
        </row>
        <row r="681">
          <cell r="C681" t="str">
            <v>XYD-12</v>
          </cell>
          <cell r="H681">
            <v>12165</v>
          </cell>
          <cell r="W681">
            <v>0</v>
          </cell>
        </row>
        <row r="682">
          <cell r="C682" t="str">
            <v>XYD-12</v>
          </cell>
          <cell r="H682">
            <v>12180</v>
          </cell>
          <cell r="W682">
            <v>0</v>
          </cell>
        </row>
        <row r="683">
          <cell r="C683" t="str">
            <v>XYD-12</v>
          </cell>
          <cell r="H683">
            <v>12185</v>
          </cell>
          <cell r="W683">
            <v>0</v>
          </cell>
        </row>
        <row r="684">
          <cell r="C684" t="str">
            <v>XYD-12</v>
          </cell>
          <cell r="H684">
            <v>12176</v>
          </cell>
          <cell r="W684">
            <v>0</v>
          </cell>
        </row>
        <row r="685">
          <cell r="C685" t="str">
            <v>XYD-12</v>
          </cell>
          <cell r="H685" t="str">
            <v>YD-128</v>
          </cell>
          <cell r="W685">
            <v>0</v>
          </cell>
        </row>
        <row r="686">
          <cell r="C686" t="str">
            <v>XYD-125</v>
          </cell>
          <cell r="H686" t="str">
            <v>YD-011</v>
          </cell>
          <cell r="W686">
            <v>0</v>
          </cell>
        </row>
        <row r="687">
          <cell r="C687" t="str">
            <v>XYD-125</v>
          </cell>
          <cell r="H687" t="str">
            <v>YD-128</v>
          </cell>
          <cell r="W687">
            <v>0</v>
          </cell>
        </row>
        <row r="688">
          <cell r="C688" t="str">
            <v>XYD-125</v>
          </cell>
          <cell r="H688" t="str">
            <v>RD-108</v>
          </cell>
          <cell r="W688">
            <v>0</v>
          </cell>
        </row>
        <row r="689">
          <cell r="C689" t="str">
            <v>XYD-13</v>
          </cell>
          <cell r="H689">
            <v>12160</v>
          </cell>
          <cell r="W689">
            <v>0</v>
          </cell>
        </row>
        <row r="690">
          <cell r="C690" t="str">
            <v>XYD-13</v>
          </cell>
          <cell r="H690">
            <v>12165</v>
          </cell>
          <cell r="W690">
            <v>0</v>
          </cell>
        </row>
        <row r="691">
          <cell r="C691" t="str">
            <v>XYD-13</v>
          </cell>
          <cell r="H691">
            <v>12180</v>
          </cell>
          <cell r="W691">
            <v>0</v>
          </cell>
        </row>
        <row r="692">
          <cell r="C692" t="str">
            <v>XYD-13</v>
          </cell>
          <cell r="H692">
            <v>12173</v>
          </cell>
          <cell r="W692">
            <v>0</v>
          </cell>
        </row>
        <row r="693">
          <cell r="C693" t="str">
            <v>XYD-13</v>
          </cell>
          <cell r="H693">
            <v>12176</v>
          </cell>
          <cell r="W693">
            <v>0</v>
          </cell>
        </row>
        <row r="694">
          <cell r="C694" t="str">
            <v>XYD-13</v>
          </cell>
          <cell r="H694" t="str">
            <v>YD-128</v>
          </cell>
          <cell r="W694">
            <v>0</v>
          </cell>
        </row>
        <row r="695">
          <cell r="C695" t="str">
            <v>XYD-167</v>
          </cell>
          <cell r="H695" t="str">
            <v>YD-128</v>
          </cell>
          <cell r="W695">
            <v>0</v>
          </cell>
        </row>
        <row r="696">
          <cell r="C696" t="str">
            <v>XYD-167</v>
          </cell>
          <cell r="H696" t="str">
            <v>YDF-170</v>
          </cell>
          <cell r="W696">
            <v>0</v>
          </cell>
        </row>
        <row r="697">
          <cell r="C697" t="str">
            <v>XYD-17</v>
          </cell>
          <cell r="H697">
            <v>12161</v>
          </cell>
          <cell r="W697">
            <v>0</v>
          </cell>
        </row>
        <row r="698">
          <cell r="C698" t="str">
            <v>XYD-17</v>
          </cell>
          <cell r="H698">
            <v>32001</v>
          </cell>
          <cell r="W698">
            <v>0</v>
          </cell>
        </row>
        <row r="699">
          <cell r="C699" t="str">
            <v>XYD-17</v>
          </cell>
          <cell r="H699">
            <v>12165</v>
          </cell>
          <cell r="W699">
            <v>0</v>
          </cell>
        </row>
        <row r="700">
          <cell r="C700" t="str">
            <v>XYD-17</v>
          </cell>
          <cell r="H700">
            <v>12197</v>
          </cell>
          <cell r="W700">
            <v>0</v>
          </cell>
        </row>
        <row r="701">
          <cell r="C701" t="str">
            <v>XYD-17</v>
          </cell>
          <cell r="H701">
            <v>12202</v>
          </cell>
          <cell r="W701">
            <v>0</v>
          </cell>
        </row>
        <row r="702">
          <cell r="C702" t="str">
            <v>XYD-17D</v>
          </cell>
          <cell r="H702">
            <v>12160</v>
          </cell>
          <cell r="W702">
            <v>0</v>
          </cell>
        </row>
        <row r="703">
          <cell r="C703" t="str">
            <v>XYD-17D</v>
          </cell>
          <cell r="H703">
            <v>12166</v>
          </cell>
          <cell r="W703">
            <v>0</v>
          </cell>
        </row>
        <row r="704">
          <cell r="C704" t="str">
            <v>XYD-17D</v>
          </cell>
          <cell r="H704">
            <v>32001</v>
          </cell>
          <cell r="W704">
            <v>0</v>
          </cell>
        </row>
        <row r="705">
          <cell r="C705" t="str">
            <v>XYD-17D</v>
          </cell>
          <cell r="H705">
            <v>12161</v>
          </cell>
          <cell r="W705">
            <v>0</v>
          </cell>
        </row>
        <row r="706">
          <cell r="C706" t="str">
            <v>XYD-26</v>
          </cell>
          <cell r="H706">
            <v>12160</v>
          </cell>
          <cell r="W706">
            <v>0</v>
          </cell>
        </row>
        <row r="707">
          <cell r="C707" t="str">
            <v>XYD-26</v>
          </cell>
          <cell r="H707">
            <v>12173</v>
          </cell>
          <cell r="W707">
            <v>0</v>
          </cell>
        </row>
        <row r="708">
          <cell r="C708" t="str">
            <v>XYD-26</v>
          </cell>
          <cell r="H708" t="str">
            <v>YD-128</v>
          </cell>
          <cell r="W708">
            <v>0</v>
          </cell>
        </row>
        <row r="709">
          <cell r="C709" t="str">
            <v>XYD-56</v>
          </cell>
          <cell r="H709" t="str">
            <v>YD-128</v>
          </cell>
          <cell r="W709">
            <v>0</v>
          </cell>
        </row>
        <row r="710">
          <cell r="C710" t="str">
            <v>XYD-56</v>
          </cell>
          <cell r="H710" t="str">
            <v>RD-107</v>
          </cell>
          <cell r="W710">
            <v>0</v>
          </cell>
        </row>
        <row r="711">
          <cell r="C711" t="str">
            <v>XYD-56</v>
          </cell>
          <cell r="H711">
            <v>12221</v>
          </cell>
          <cell r="W711">
            <v>0</v>
          </cell>
        </row>
        <row r="712">
          <cell r="C712" t="str">
            <v>YD-010S</v>
          </cell>
          <cell r="H712" t="str">
            <v>YD-128</v>
          </cell>
          <cell r="W712">
            <v>0</v>
          </cell>
        </row>
        <row r="713">
          <cell r="C713" t="str">
            <v>YD-010S</v>
          </cell>
          <cell r="H713" t="str">
            <v>YD-011</v>
          </cell>
          <cell r="W713">
            <v>0</v>
          </cell>
        </row>
        <row r="714">
          <cell r="C714" t="str">
            <v>YD-010S</v>
          </cell>
          <cell r="H714">
            <v>12160</v>
          </cell>
          <cell r="W714">
            <v>0</v>
          </cell>
        </row>
        <row r="715">
          <cell r="C715" t="str">
            <v>YD-010S</v>
          </cell>
          <cell r="H715">
            <v>12173</v>
          </cell>
          <cell r="W715">
            <v>0</v>
          </cell>
        </row>
        <row r="716">
          <cell r="C716" t="str">
            <v>YD-010S</v>
          </cell>
          <cell r="H716">
            <v>12176</v>
          </cell>
          <cell r="W716">
            <v>0</v>
          </cell>
        </row>
        <row r="717">
          <cell r="C717" t="str">
            <v>YD-010S</v>
          </cell>
          <cell r="H717">
            <v>12175</v>
          </cell>
          <cell r="W717">
            <v>0</v>
          </cell>
        </row>
        <row r="718">
          <cell r="C718" t="str">
            <v>YD-010S</v>
          </cell>
          <cell r="H718">
            <v>12180</v>
          </cell>
          <cell r="W718">
            <v>0</v>
          </cell>
        </row>
        <row r="719">
          <cell r="C719" t="str">
            <v>YD-011</v>
          </cell>
          <cell r="H719">
            <v>12161</v>
          </cell>
          <cell r="W719">
            <v>5.0442742719999991</v>
          </cell>
        </row>
        <row r="720">
          <cell r="C720" t="str">
            <v>YD-011</v>
          </cell>
          <cell r="H720">
            <v>12160</v>
          </cell>
          <cell r="W720">
            <v>8.358113647999998</v>
          </cell>
        </row>
        <row r="721">
          <cell r="C721" t="str">
            <v>YD-011</v>
          </cell>
          <cell r="H721">
            <v>32001</v>
          </cell>
          <cell r="W721">
            <v>4.7502134399999987</v>
          </cell>
        </row>
        <row r="722">
          <cell r="C722" t="str">
            <v>YD-011</v>
          </cell>
          <cell r="H722">
            <v>12166</v>
          </cell>
          <cell r="W722">
            <v>0.21489060799999996</v>
          </cell>
        </row>
        <row r="723">
          <cell r="C723" t="str">
            <v>YD-011</v>
          </cell>
          <cell r="H723">
            <v>2</v>
          </cell>
          <cell r="W723">
            <v>1.8887753439999995E-2</v>
          </cell>
        </row>
        <row r="724">
          <cell r="C724" t="str">
            <v>YD-011</v>
          </cell>
          <cell r="H724">
            <v>12174</v>
          </cell>
          <cell r="W724">
            <v>1.47030416E-3</v>
          </cell>
        </row>
        <row r="725">
          <cell r="C725" t="str">
            <v>YD-011</v>
          </cell>
          <cell r="H725">
            <v>12264</v>
          </cell>
          <cell r="W725">
            <v>1.1310031999999998E-2</v>
          </cell>
        </row>
        <row r="726">
          <cell r="C726" t="str">
            <v>YD-011</v>
          </cell>
          <cell r="H726">
            <v>12168</v>
          </cell>
          <cell r="W726">
            <v>2.2620063999999999E-4</v>
          </cell>
        </row>
        <row r="727">
          <cell r="C727" t="str">
            <v>YD-011</v>
          </cell>
          <cell r="H727">
            <v>12169</v>
          </cell>
          <cell r="W727">
            <v>2.2620063999999999E-4</v>
          </cell>
        </row>
        <row r="728">
          <cell r="C728" t="str">
            <v>YD-011</v>
          </cell>
          <cell r="H728">
            <v>12170</v>
          </cell>
          <cell r="W728">
            <v>2.2620063999999999E-4</v>
          </cell>
        </row>
        <row r="729">
          <cell r="C729" t="str">
            <v>YD-011BA60</v>
          </cell>
          <cell r="H729">
            <v>12187</v>
          </cell>
          <cell r="W729">
            <v>7.5398399999999999</v>
          </cell>
        </row>
        <row r="730">
          <cell r="C730" t="str">
            <v>YD-011BA60</v>
          </cell>
          <cell r="H730">
            <v>12160</v>
          </cell>
          <cell r="W730">
            <v>2.4740099999999998</v>
          </cell>
        </row>
        <row r="731">
          <cell r="C731" t="str">
            <v>YD-011BA60</v>
          </cell>
          <cell r="H731">
            <v>12175</v>
          </cell>
          <cell r="W731">
            <v>2.1067200000000003E-3</v>
          </cell>
        </row>
        <row r="732">
          <cell r="C732" t="str">
            <v>YD-011BA60</v>
          </cell>
          <cell r="H732">
            <v>12180</v>
          </cell>
          <cell r="W732">
            <v>1.0533600000000001E-3</v>
          </cell>
        </row>
        <row r="733">
          <cell r="C733" t="str">
            <v>YD-011BA60</v>
          </cell>
          <cell r="H733" t="str">
            <v>YD-128</v>
          </cell>
          <cell r="W733">
            <v>8.6272216799999999</v>
          </cell>
        </row>
        <row r="734">
          <cell r="C734" t="str">
            <v>YD-011H75</v>
          </cell>
          <cell r="H734" t="str">
            <v>YD-128</v>
          </cell>
          <cell r="W734">
            <v>0.73427588129999988</v>
          </cell>
        </row>
        <row r="735">
          <cell r="C735" t="str">
            <v>YD-011H75</v>
          </cell>
          <cell r="H735">
            <v>12160</v>
          </cell>
          <cell r="W735">
            <v>0.2099357</v>
          </cell>
        </row>
        <row r="736">
          <cell r="C736" t="str">
            <v>YD-011H75</v>
          </cell>
          <cell r="H736">
            <v>12175</v>
          </cell>
          <cell r="W736">
            <v>2.5770549999999995E-4</v>
          </cell>
        </row>
        <row r="737">
          <cell r="C737" t="str">
            <v>YD-011H75</v>
          </cell>
          <cell r="H737">
            <v>12180</v>
          </cell>
          <cell r="W737">
            <v>1.5713749999999999E-4</v>
          </cell>
        </row>
        <row r="738">
          <cell r="C738" t="str">
            <v>YD-011H75</v>
          </cell>
          <cell r="H738">
            <v>12179</v>
          </cell>
          <cell r="W738">
            <v>0.32221861489999998</v>
          </cell>
        </row>
        <row r="739">
          <cell r="C739" t="str">
            <v>YD-011H75</v>
          </cell>
          <cell r="H739">
            <v>12176</v>
          </cell>
          <cell r="W739">
            <v>1.0056799999999999E-3</v>
          </cell>
        </row>
        <row r="740">
          <cell r="C740" t="str">
            <v>YD-011SP</v>
          </cell>
          <cell r="H740">
            <v>12161</v>
          </cell>
          <cell r="W740">
            <v>0</v>
          </cell>
        </row>
        <row r="741">
          <cell r="C741" t="str">
            <v>YD-011SP</v>
          </cell>
          <cell r="H741">
            <v>12160</v>
          </cell>
          <cell r="W741">
            <v>0</v>
          </cell>
        </row>
        <row r="742">
          <cell r="C742" t="str">
            <v>YD-011SP</v>
          </cell>
          <cell r="H742">
            <v>32001</v>
          </cell>
          <cell r="W742">
            <v>0</v>
          </cell>
        </row>
        <row r="743">
          <cell r="C743" t="str">
            <v>YD-011SP</v>
          </cell>
          <cell r="H743">
            <v>12166</v>
          </cell>
          <cell r="W743">
            <v>0</v>
          </cell>
        </row>
        <row r="744">
          <cell r="C744" t="str">
            <v>YD-011SP</v>
          </cell>
          <cell r="H744">
            <v>2</v>
          </cell>
          <cell r="W744">
            <v>0</v>
          </cell>
        </row>
        <row r="745">
          <cell r="C745" t="str">
            <v>YD-011SP</v>
          </cell>
          <cell r="H745">
            <v>12174</v>
          </cell>
          <cell r="W745">
            <v>0</v>
          </cell>
        </row>
        <row r="746">
          <cell r="C746" t="str">
            <v>YD-011SP</v>
          </cell>
          <cell r="H746">
            <v>12264</v>
          </cell>
          <cell r="W746">
            <v>0</v>
          </cell>
        </row>
        <row r="747">
          <cell r="C747" t="str">
            <v>YD-011SP</v>
          </cell>
          <cell r="H747">
            <v>12168</v>
          </cell>
          <cell r="W747">
            <v>0</v>
          </cell>
        </row>
        <row r="748">
          <cell r="C748" t="str">
            <v>YD-011SP</v>
          </cell>
          <cell r="H748">
            <v>12169</v>
          </cell>
          <cell r="W748">
            <v>0</v>
          </cell>
        </row>
        <row r="749">
          <cell r="C749" t="str">
            <v>YD-011SP</v>
          </cell>
          <cell r="H749">
            <v>12170</v>
          </cell>
          <cell r="W749">
            <v>0</v>
          </cell>
        </row>
        <row r="750">
          <cell r="C750" t="str">
            <v>YD-011X75</v>
          </cell>
          <cell r="H750">
            <v>12161</v>
          </cell>
          <cell r="W750">
            <v>116.96210799200004</v>
          </cell>
        </row>
        <row r="751">
          <cell r="C751" t="str">
            <v>YD-011X75</v>
          </cell>
          <cell r="H751">
            <v>12160</v>
          </cell>
          <cell r="W751">
            <v>194.81941481800007</v>
          </cell>
        </row>
        <row r="752">
          <cell r="C752" t="str">
            <v>YD-011X75</v>
          </cell>
          <cell r="H752">
            <v>32001</v>
          </cell>
          <cell r="W752">
            <v>111.32537989600003</v>
          </cell>
        </row>
        <row r="753">
          <cell r="C753" t="str">
            <v>YD-011X75</v>
          </cell>
          <cell r="H753">
            <v>12166</v>
          </cell>
          <cell r="W753">
            <v>4.2275460720000009</v>
          </cell>
        </row>
        <row r="754">
          <cell r="C754" t="str">
            <v>YD-011X75</v>
          </cell>
          <cell r="H754">
            <v>12165</v>
          </cell>
          <cell r="W754">
            <v>91.596831560000027</v>
          </cell>
        </row>
        <row r="755">
          <cell r="C755" t="str">
            <v>YD-011X75</v>
          </cell>
          <cell r="H755">
            <v>2</v>
          </cell>
          <cell r="W755">
            <v>0.43332347238000013</v>
          </cell>
        </row>
        <row r="756">
          <cell r="C756" t="str">
            <v>YD-011X75</v>
          </cell>
          <cell r="H756">
            <v>12174</v>
          </cell>
          <cell r="W756">
            <v>3.5229550600000013E-2</v>
          </cell>
        </row>
        <row r="757">
          <cell r="C757" t="str">
            <v>YD-011X75</v>
          </cell>
          <cell r="H757">
            <v>12264</v>
          </cell>
          <cell r="W757">
            <v>0.35229550600000009</v>
          </cell>
        </row>
        <row r="758">
          <cell r="C758" t="str">
            <v>YD-011X75</v>
          </cell>
          <cell r="H758">
            <v>12168</v>
          </cell>
          <cell r="W758">
            <v>5.9890236020000015E-3</v>
          </cell>
        </row>
        <row r="759">
          <cell r="C759" t="str">
            <v>YD-011X75</v>
          </cell>
          <cell r="H759">
            <v>12169</v>
          </cell>
          <cell r="W759">
            <v>5.9890236020000015E-3</v>
          </cell>
        </row>
        <row r="760">
          <cell r="C760" t="str">
            <v>YD-011X75</v>
          </cell>
          <cell r="H760">
            <v>12170</v>
          </cell>
          <cell r="W760">
            <v>5.9890236020000015E-3</v>
          </cell>
        </row>
        <row r="761">
          <cell r="C761" t="str">
            <v>YD-012</v>
          </cell>
          <cell r="H761">
            <v>12161</v>
          </cell>
          <cell r="W761">
            <v>20.093007240150001</v>
          </cell>
        </row>
        <row r="762">
          <cell r="C762" t="str">
            <v>YD-012</v>
          </cell>
          <cell r="H762">
            <v>12160</v>
          </cell>
          <cell r="W762">
            <v>38.479227986875003</v>
          </cell>
        </row>
        <row r="763">
          <cell r="C763" t="str">
            <v>YD-012</v>
          </cell>
          <cell r="H763">
            <v>32001</v>
          </cell>
          <cell r="W763">
            <v>18.468022040000001</v>
          </cell>
        </row>
        <row r="764">
          <cell r="C764" t="str">
            <v>YD-012</v>
          </cell>
          <cell r="H764">
            <v>12166</v>
          </cell>
          <cell r="W764">
            <v>0.80295748</v>
          </cell>
        </row>
        <row r="765">
          <cell r="C765" t="str">
            <v>YD-012</v>
          </cell>
          <cell r="H765">
            <v>2</v>
          </cell>
          <cell r="W765">
            <v>7.9793899575000007E-2</v>
          </cell>
        </row>
        <row r="766">
          <cell r="C766" t="str">
            <v>YD-012</v>
          </cell>
          <cell r="H766">
            <v>12174</v>
          </cell>
          <cell r="W766">
            <v>6.5240295250000007E-3</v>
          </cell>
        </row>
        <row r="767">
          <cell r="C767" t="str">
            <v>YD-012</v>
          </cell>
          <cell r="H767">
            <v>12264</v>
          </cell>
          <cell r="W767">
            <v>5.01848425E-2</v>
          </cell>
        </row>
        <row r="768">
          <cell r="C768" t="str">
            <v>YD-012</v>
          </cell>
          <cell r="H768">
            <v>12168</v>
          </cell>
          <cell r="W768">
            <v>1.0036968500000002E-3</v>
          </cell>
        </row>
        <row r="769">
          <cell r="C769" t="str">
            <v>YD-012</v>
          </cell>
          <cell r="H769">
            <v>12169</v>
          </cell>
          <cell r="W769">
            <v>1.0036968500000002E-3</v>
          </cell>
        </row>
        <row r="770">
          <cell r="C770" t="str">
            <v>YD-012</v>
          </cell>
          <cell r="H770">
            <v>12170</v>
          </cell>
          <cell r="W770">
            <v>1.0036968500000002E-3</v>
          </cell>
        </row>
        <row r="771">
          <cell r="C771" t="str">
            <v>YD-012 TCI</v>
          </cell>
          <cell r="H771">
            <v>12161</v>
          </cell>
          <cell r="W771">
            <v>0</v>
          </cell>
        </row>
        <row r="772">
          <cell r="C772" t="str">
            <v>YD-012 TCI</v>
          </cell>
          <cell r="H772">
            <v>12160</v>
          </cell>
          <cell r="W772">
            <v>0</v>
          </cell>
        </row>
        <row r="773">
          <cell r="C773" t="str">
            <v>YD-012 TCI</v>
          </cell>
          <cell r="H773">
            <v>32001</v>
          </cell>
          <cell r="W773">
            <v>0</v>
          </cell>
        </row>
        <row r="774">
          <cell r="C774" t="str">
            <v>YD-012 TCI</v>
          </cell>
          <cell r="H774">
            <v>12166</v>
          </cell>
          <cell r="W774">
            <v>0</v>
          </cell>
        </row>
        <row r="775">
          <cell r="C775" t="str">
            <v>YD-012 TCI</v>
          </cell>
          <cell r="H775">
            <v>2</v>
          </cell>
          <cell r="W775">
            <v>0</v>
          </cell>
        </row>
        <row r="776">
          <cell r="C776" t="str">
            <v>YD-012 TCI</v>
          </cell>
          <cell r="H776">
            <v>12174</v>
          </cell>
          <cell r="W776">
            <v>0</v>
          </cell>
        </row>
        <row r="777">
          <cell r="C777" t="str">
            <v>YD-012 TCI</v>
          </cell>
          <cell r="H777">
            <v>12264</v>
          </cell>
          <cell r="W777">
            <v>0</v>
          </cell>
        </row>
        <row r="778">
          <cell r="C778" t="str">
            <v>YD-012 TCI</v>
          </cell>
          <cell r="H778">
            <v>12168</v>
          </cell>
          <cell r="W778">
            <v>0</v>
          </cell>
        </row>
        <row r="779">
          <cell r="C779" t="str">
            <v>YD-012 TCI</v>
          </cell>
          <cell r="H779">
            <v>12169</v>
          </cell>
          <cell r="W779">
            <v>0</v>
          </cell>
        </row>
        <row r="780">
          <cell r="C780" t="str">
            <v>YD-012 TCI</v>
          </cell>
          <cell r="H780">
            <v>12170</v>
          </cell>
          <cell r="W780">
            <v>0</v>
          </cell>
        </row>
        <row r="781">
          <cell r="C781" t="str">
            <v>YD-012X75</v>
          </cell>
          <cell r="H781">
            <v>12161</v>
          </cell>
          <cell r="W781">
            <v>2.2760859200000003</v>
          </cell>
        </row>
        <row r="782">
          <cell r="C782" t="str">
            <v>YD-012X75</v>
          </cell>
          <cell r="H782">
            <v>12160</v>
          </cell>
          <cell r="W782">
            <v>4.0867740800000005</v>
          </cell>
        </row>
        <row r="783">
          <cell r="C783" t="str">
            <v>YD-012X75</v>
          </cell>
          <cell r="H783">
            <v>32001</v>
          </cell>
          <cell r="W783">
            <v>2.0724743999999999</v>
          </cell>
        </row>
        <row r="784">
          <cell r="C784" t="str">
            <v>YD-012X75</v>
          </cell>
          <cell r="H784">
            <v>12166</v>
          </cell>
          <cell r="W784">
            <v>0.10907760000000001</v>
          </cell>
        </row>
        <row r="785">
          <cell r="C785" t="str">
            <v>YD-012X75</v>
          </cell>
          <cell r="H785">
            <v>12165</v>
          </cell>
          <cell r="W785">
            <v>1.8906784000000003</v>
          </cell>
        </row>
        <row r="786">
          <cell r="C786" t="str">
            <v>YD-012X75</v>
          </cell>
          <cell r="H786">
            <v>2</v>
          </cell>
          <cell r="W786">
            <v>9.6715472000000025E-2</v>
          </cell>
        </row>
        <row r="787">
          <cell r="C787" t="str">
            <v>YD-012X75</v>
          </cell>
          <cell r="H787">
            <v>12174</v>
          </cell>
          <cell r="W787">
            <v>7.2718400000000019E-4</v>
          </cell>
        </row>
        <row r="788">
          <cell r="C788" t="str">
            <v>YD-012X75</v>
          </cell>
          <cell r="H788">
            <v>12264</v>
          </cell>
          <cell r="W788">
            <v>7.2718400000000008E-3</v>
          </cell>
        </row>
        <row r="789">
          <cell r="C789" t="str">
            <v>YD-012X75</v>
          </cell>
          <cell r="H789">
            <v>12168</v>
          </cell>
          <cell r="W789">
            <v>1.2362128000000002E-4</v>
          </cell>
        </row>
        <row r="790">
          <cell r="C790" t="str">
            <v>YD-012X75</v>
          </cell>
          <cell r="H790">
            <v>12169</v>
          </cell>
          <cell r="W790">
            <v>1.2362128000000002E-4</v>
          </cell>
        </row>
        <row r="791">
          <cell r="C791" t="str">
            <v>YD-012X75</v>
          </cell>
          <cell r="H791">
            <v>12170</v>
          </cell>
          <cell r="W791">
            <v>1.2362128000000002E-4</v>
          </cell>
        </row>
        <row r="792">
          <cell r="C792" t="str">
            <v>YD-013</v>
          </cell>
          <cell r="H792">
            <v>12161</v>
          </cell>
          <cell r="W792">
            <v>131.99809345256872</v>
          </cell>
        </row>
        <row r="793">
          <cell r="C793" t="str">
            <v>YD-013</v>
          </cell>
          <cell r="H793">
            <v>12160</v>
          </cell>
          <cell r="W793">
            <v>266.35692137624994</v>
          </cell>
        </row>
        <row r="794">
          <cell r="C794" t="str">
            <v>YD-013</v>
          </cell>
          <cell r="H794">
            <v>32001</v>
          </cell>
          <cell r="W794">
            <v>125.60759212187497</v>
          </cell>
        </row>
        <row r="795">
          <cell r="C795" t="str">
            <v>YD-013</v>
          </cell>
          <cell r="H795">
            <v>12166</v>
          </cell>
          <cell r="W795">
            <v>5.5060862299999993</v>
          </cell>
        </row>
        <row r="796">
          <cell r="C796" t="str">
            <v>YD-013</v>
          </cell>
          <cell r="H796">
            <v>2</v>
          </cell>
          <cell r="W796">
            <v>0.55749123078749996</v>
          </cell>
        </row>
        <row r="797">
          <cell r="C797" t="str">
            <v>YD-013</v>
          </cell>
          <cell r="H797">
            <v>12174</v>
          </cell>
          <cell r="W797">
            <v>4.473695061875E-2</v>
          </cell>
        </row>
        <row r="798">
          <cell r="C798" t="str">
            <v>YD-013</v>
          </cell>
          <cell r="H798">
            <v>12264</v>
          </cell>
          <cell r="W798">
            <v>0.34413038937499996</v>
          </cell>
        </row>
        <row r="799">
          <cell r="C799" t="str">
            <v>YD-013</v>
          </cell>
          <cell r="H799">
            <v>12168</v>
          </cell>
          <cell r="W799">
            <v>7.2267381768749998E-3</v>
          </cell>
        </row>
        <row r="800">
          <cell r="C800" t="str">
            <v>YD-013</v>
          </cell>
          <cell r="H800">
            <v>12169</v>
          </cell>
          <cell r="W800">
            <v>7.2267381768749998E-3</v>
          </cell>
        </row>
        <row r="801">
          <cell r="C801" t="str">
            <v>YD-013</v>
          </cell>
          <cell r="H801">
            <v>12170</v>
          </cell>
          <cell r="W801">
            <v>7.2267381768749998E-3</v>
          </cell>
        </row>
        <row r="802">
          <cell r="C802" t="str">
            <v>YD-013F</v>
          </cell>
          <cell r="H802" t="str">
            <v>YD-013</v>
          </cell>
          <cell r="W802">
            <v>1.4287425</v>
          </cell>
        </row>
        <row r="803">
          <cell r="C803" t="str">
            <v>YD-013F</v>
          </cell>
          <cell r="H803">
            <v>40910</v>
          </cell>
          <cell r="W803">
            <v>3.6262500000000003E-2</v>
          </cell>
        </row>
        <row r="804">
          <cell r="C804" t="str">
            <v>YD-013F</v>
          </cell>
          <cell r="H804">
            <v>12176</v>
          </cell>
          <cell r="W804">
            <v>2.9010000000000004E-3</v>
          </cell>
        </row>
        <row r="805">
          <cell r="C805" t="str">
            <v>YD-013L</v>
          </cell>
          <cell r="H805">
            <v>12161</v>
          </cell>
          <cell r="W805">
            <v>0</v>
          </cell>
        </row>
        <row r="806">
          <cell r="C806" t="str">
            <v>YD-013L</v>
          </cell>
          <cell r="H806">
            <v>12160</v>
          </cell>
          <cell r="W806">
            <v>0</v>
          </cell>
        </row>
        <row r="807">
          <cell r="C807" t="str">
            <v>YD-013L</v>
          </cell>
          <cell r="H807">
            <v>32001</v>
          </cell>
          <cell r="W807">
            <v>0</v>
          </cell>
        </row>
        <row r="808">
          <cell r="C808" t="str">
            <v>YD-013L</v>
          </cell>
          <cell r="H808">
            <v>12166</v>
          </cell>
          <cell r="W808">
            <v>0</v>
          </cell>
        </row>
        <row r="809">
          <cell r="C809" t="str">
            <v>YD-013L</v>
          </cell>
          <cell r="H809">
            <v>2</v>
          </cell>
          <cell r="W809">
            <v>0</v>
          </cell>
        </row>
        <row r="810">
          <cell r="C810" t="str">
            <v>YD-013L</v>
          </cell>
          <cell r="H810">
            <v>12174</v>
          </cell>
          <cell r="W810">
            <v>0</v>
          </cell>
        </row>
        <row r="811">
          <cell r="C811" t="str">
            <v>YD-013L</v>
          </cell>
          <cell r="H811">
            <v>12264</v>
          </cell>
          <cell r="W811">
            <v>0</v>
          </cell>
        </row>
        <row r="812">
          <cell r="C812" t="str">
            <v>YD-013L</v>
          </cell>
          <cell r="H812">
            <v>12168</v>
          </cell>
          <cell r="W812">
            <v>0</v>
          </cell>
        </row>
        <row r="813">
          <cell r="C813" t="str">
            <v>YD-013L</v>
          </cell>
          <cell r="H813">
            <v>12169</v>
          </cell>
          <cell r="W813">
            <v>0</v>
          </cell>
        </row>
        <row r="814">
          <cell r="C814" t="str">
            <v>YD-013L</v>
          </cell>
          <cell r="H814">
            <v>12170</v>
          </cell>
          <cell r="W814">
            <v>0</v>
          </cell>
        </row>
        <row r="815">
          <cell r="C815" t="str">
            <v>YD-014</v>
          </cell>
          <cell r="H815">
            <v>12161</v>
          </cell>
          <cell r="W815">
            <v>80.048644786381232</v>
          </cell>
        </row>
        <row r="816">
          <cell r="C816" t="str">
            <v>YD-014</v>
          </cell>
          <cell r="H816">
            <v>12160</v>
          </cell>
          <cell r="W816">
            <v>165.16902515648712</v>
          </cell>
        </row>
        <row r="817">
          <cell r="C817" t="str">
            <v>YD-014</v>
          </cell>
          <cell r="H817">
            <v>32001</v>
          </cell>
          <cell r="W817">
            <v>77.109125632437483</v>
          </cell>
        </row>
        <row r="818">
          <cell r="C818" t="str">
            <v>YD-014</v>
          </cell>
          <cell r="H818">
            <v>12166</v>
          </cell>
          <cell r="W818">
            <v>3.4081381494999992</v>
          </cell>
        </row>
        <row r="819">
          <cell r="C819" t="str">
            <v>YD-014</v>
          </cell>
          <cell r="H819">
            <v>2</v>
          </cell>
          <cell r="W819">
            <v>0.36424476472781242</v>
          </cell>
        </row>
        <row r="820">
          <cell r="C820" t="str">
            <v>YD-014</v>
          </cell>
          <cell r="H820">
            <v>12174</v>
          </cell>
          <cell r="W820">
            <v>2.7691122464687495E-2</v>
          </cell>
        </row>
        <row r="821">
          <cell r="C821" t="str">
            <v>YD-014</v>
          </cell>
          <cell r="H821">
            <v>12264</v>
          </cell>
          <cell r="W821">
            <v>0.21300863434374995</v>
          </cell>
        </row>
        <row r="822">
          <cell r="C822" t="str">
            <v>YD-014</v>
          </cell>
          <cell r="H822">
            <v>12168</v>
          </cell>
          <cell r="W822">
            <v>4.4731813212187492E-3</v>
          </cell>
        </row>
        <row r="823">
          <cell r="C823" t="str">
            <v>YD-014</v>
          </cell>
          <cell r="H823">
            <v>12169</v>
          </cell>
          <cell r="W823">
            <v>4.4731813212187492E-3</v>
          </cell>
        </row>
        <row r="824">
          <cell r="C824" t="str">
            <v>YD-014</v>
          </cell>
          <cell r="H824">
            <v>12170</v>
          </cell>
          <cell r="W824">
            <v>4.4731813212187492E-3</v>
          </cell>
        </row>
        <row r="825">
          <cell r="C825" t="str">
            <v>YD-014M75</v>
          </cell>
          <cell r="H825" t="str">
            <v>YD-014</v>
          </cell>
          <cell r="W825">
            <v>0</v>
          </cell>
        </row>
        <row r="826">
          <cell r="C826" t="str">
            <v>YD-014M75</v>
          </cell>
          <cell r="H826">
            <v>12166</v>
          </cell>
          <cell r="W826">
            <v>0</v>
          </cell>
        </row>
        <row r="827">
          <cell r="C827" t="str">
            <v>YD-017</v>
          </cell>
          <cell r="H827">
            <v>12160</v>
          </cell>
          <cell r="W827">
            <v>1.61004375</v>
          </cell>
        </row>
        <row r="828">
          <cell r="C828" t="str">
            <v>YD-017</v>
          </cell>
          <cell r="H828">
            <v>12171</v>
          </cell>
          <cell r="W828">
            <v>4.4723437499999999E-4</v>
          </cell>
        </row>
        <row r="829">
          <cell r="C829" t="str">
            <v>YD-017</v>
          </cell>
          <cell r="H829">
            <v>12175</v>
          </cell>
          <cell r="W829">
            <v>2.68340625E-3</v>
          </cell>
        </row>
        <row r="830">
          <cell r="C830" t="str">
            <v>YD-017</v>
          </cell>
          <cell r="H830" t="str">
            <v>YD-013</v>
          </cell>
          <cell r="W830">
            <v>28.5037375</v>
          </cell>
        </row>
        <row r="831">
          <cell r="C831" t="str">
            <v>YD-017</v>
          </cell>
          <cell r="H831">
            <v>12176</v>
          </cell>
          <cell r="W831">
            <v>4.4723437500000005E-2</v>
          </cell>
        </row>
        <row r="832">
          <cell r="C832" t="str">
            <v>YD-017BS45</v>
          </cell>
          <cell r="H832" t="str">
            <v>YD-017S</v>
          </cell>
          <cell r="W832">
            <v>0</v>
          </cell>
        </row>
        <row r="833">
          <cell r="C833" t="str">
            <v>YD-017BS45</v>
          </cell>
          <cell r="H833">
            <v>12176</v>
          </cell>
          <cell r="W833">
            <v>0</v>
          </cell>
        </row>
        <row r="834">
          <cell r="C834" t="str">
            <v>YD-017BS45</v>
          </cell>
          <cell r="H834">
            <v>39054</v>
          </cell>
          <cell r="W834">
            <v>0</v>
          </cell>
        </row>
        <row r="835">
          <cell r="C835" t="str">
            <v>YD-017IS50</v>
          </cell>
          <cell r="H835">
            <v>12161</v>
          </cell>
          <cell r="W835">
            <v>0</v>
          </cell>
        </row>
        <row r="836">
          <cell r="C836" t="str">
            <v>YD-017IS50</v>
          </cell>
          <cell r="H836">
            <v>12160</v>
          </cell>
          <cell r="W836">
            <v>0</v>
          </cell>
        </row>
        <row r="837">
          <cell r="C837" t="str">
            <v>YD-017IS50</v>
          </cell>
          <cell r="H837">
            <v>32001</v>
          </cell>
          <cell r="W837">
            <v>0</v>
          </cell>
        </row>
        <row r="838">
          <cell r="C838" t="str">
            <v>YD-017IS50</v>
          </cell>
          <cell r="H838">
            <v>12166</v>
          </cell>
          <cell r="W838">
            <v>0</v>
          </cell>
        </row>
        <row r="839">
          <cell r="C839" t="str">
            <v>YD-017IS50</v>
          </cell>
          <cell r="H839">
            <v>12174</v>
          </cell>
          <cell r="W839">
            <v>0</v>
          </cell>
        </row>
        <row r="840">
          <cell r="C840" t="str">
            <v>YD-017IS50</v>
          </cell>
          <cell r="H840">
            <v>12165</v>
          </cell>
          <cell r="W840">
            <v>0</v>
          </cell>
        </row>
        <row r="841">
          <cell r="C841" t="str">
            <v>YD-017IS50</v>
          </cell>
          <cell r="H841">
            <v>12176</v>
          </cell>
          <cell r="W841">
            <v>0</v>
          </cell>
        </row>
        <row r="842">
          <cell r="C842" t="str">
            <v>YD-017IS50</v>
          </cell>
          <cell r="H842">
            <v>2</v>
          </cell>
          <cell r="W842">
            <v>0</v>
          </cell>
        </row>
        <row r="843">
          <cell r="C843" t="str">
            <v>YD-017L</v>
          </cell>
          <cell r="H843" t="str">
            <v>YD-014</v>
          </cell>
          <cell r="W843">
            <v>3.3774999999999999</v>
          </cell>
        </row>
        <row r="844">
          <cell r="C844" t="str">
            <v>YD-017L</v>
          </cell>
          <cell r="H844">
            <v>12160</v>
          </cell>
          <cell r="W844">
            <v>5.4599999999999996E-2</v>
          </cell>
        </row>
        <row r="845">
          <cell r="C845" t="str">
            <v>YD-017L</v>
          </cell>
          <cell r="H845">
            <v>12173</v>
          </cell>
          <cell r="W845">
            <v>0.10150000000000001</v>
          </cell>
        </row>
        <row r="846">
          <cell r="C846" t="str">
            <v>YD-017L</v>
          </cell>
          <cell r="H846">
            <v>12175</v>
          </cell>
          <cell r="W846">
            <v>3.1849999999999999E-4</v>
          </cell>
        </row>
        <row r="847">
          <cell r="C847" t="str">
            <v>YD-017L</v>
          </cell>
          <cell r="H847">
            <v>12171</v>
          </cell>
          <cell r="W847">
            <v>1.4E-5</v>
          </cell>
        </row>
        <row r="848">
          <cell r="C848" t="str">
            <v>YD-017S</v>
          </cell>
          <cell r="H848">
            <v>12160</v>
          </cell>
          <cell r="W848">
            <v>6.1094368124999994</v>
          </cell>
        </row>
        <row r="849">
          <cell r="C849" t="str">
            <v>YD-017S</v>
          </cell>
          <cell r="H849">
            <v>12171</v>
          </cell>
          <cell r="W849">
            <v>1.7055937500000001E-3</v>
          </cell>
        </row>
        <row r="850">
          <cell r="C850" t="str">
            <v>YD-017S</v>
          </cell>
          <cell r="H850">
            <v>12175</v>
          </cell>
          <cell r="W850">
            <v>1.5350343749999997E-2</v>
          </cell>
        </row>
        <row r="851">
          <cell r="C851" t="str">
            <v>YD-017S</v>
          </cell>
          <cell r="H851" t="str">
            <v>YD-014</v>
          </cell>
          <cell r="W851">
            <v>162.16955934374997</v>
          </cell>
        </row>
        <row r="852">
          <cell r="C852" t="str">
            <v>YD-017S</v>
          </cell>
          <cell r="H852">
            <v>12177</v>
          </cell>
          <cell r="W852">
            <v>3.4111875</v>
          </cell>
        </row>
        <row r="853">
          <cell r="C853" t="str">
            <v>YD-017S</v>
          </cell>
          <cell r="H853">
            <v>12176</v>
          </cell>
          <cell r="W853">
            <v>0.25583906249999999</v>
          </cell>
        </row>
        <row r="854">
          <cell r="C854" t="str">
            <v>YD-017U</v>
          </cell>
          <cell r="H854">
            <v>12161</v>
          </cell>
          <cell r="W854">
            <v>0</v>
          </cell>
        </row>
        <row r="855">
          <cell r="C855" t="str">
            <v>YD-017U</v>
          </cell>
          <cell r="H855">
            <v>12160</v>
          </cell>
          <cell r="W855">
            <v>0</v>
          </cell>
        </row>
        <row r="856">
          <cell r="C856" t="str">
            <v>YD-017U</v>
          </cell>
          <cell r="H856">
            <v>32001</v>
          </cell>
          <cell r="W856">
            <v>0</v>
          </cell>
        </row>
        <row r="857">
          <cell r="C857" t="str">
            <v>YD-017U</v>
          </cell>
          <cell r="H857">
            <v>12166</v>
          </cell>
          <cell r="W857">
            <v>0</v>
          </cell>
        </row>
        <row r="858">
          <cell r="C858" t="str">
            <v>YD-017U</v>
          </cell>
          <cell r="H858">
            <v>2</v>
          </cell>
          <cell r="W858">
            <v>0</v>
          </cell>
        </row>
        <row r="859">
          <cell r="C859" t="str">
            <v>YD-017U</v>
          </cell>
          <cell r="H859">
            <v>12174</v>
          </cell>
          <cell r="W859">
            <v>0</v>
          </cell>
        </row>
        <row r="860">
          <cell r="C860" t="str">
            <v>YD-017U</v>
          </cell>
          <cell r="H860">
            <v>12264</v>
          </cell>
          <cell r="W860">
            <v>0</v>
          </cell>
        </row>
        <row r="861">
          <cell r="C861" t="str">
            <v>YD-017U</v>
          </cell>
          <cell r="H861">
            <v>12168</v>
          </cell>
          <cell r="W861">
            <v>0</v>
          </cell>
        </row>
        <row r="862">
          <cell r="C862" t="str">
            <v>YD-017U</v>
          </cell>
          <cell r="H862">
            <v>12169</v>
          </cell>
          <cell r="W862">
            <v>0</v>
          </cell>
        </row>
        <row r="863">
          <cell r="C863" t="str">
            <v>YD-019</v>
          </cell>
          <cell r="H863">
            <v>12160</v>
          </cell>
          <cell r="W863">
            <v>10.524149999999999</v>
          </cell>
        </row>
        <row r="864">
          <cell r="C864" t="str">
            <v>YD-019</v>
          </cell>
          <cell r="H864">
            <v>12171</v>
          </cell>
          <cell r="W864">
            <v>1.4616875000000001E-3</v>
          </cell>
        </row>
        <row r="865">
          <cell r="C865" t="str">
            <v>YD-019</v>
          </cell>
          <cell r="H865">
            <v>12175</v>
          </cell>
          <cell r="W865">
            <v>1.3155187499999998E-2</v>
          </cell>
        </row>
        <row r="866">
          <cell r="C866" t="str">
            <v>YD-019</v>
          </cell>
          <cell r="H866" t="str">
            <v>YD-013</v>
          </cell>
          <cell r="W866">
            <v>135.79076874999998</v>
          </cell>
        </row>
        <row r="867">
          <cell r="C867" t="str">
            <v>YD-019</v>
          </cell>
          <cell r="H867">
            <v>12176</v>
          </cell>
          <cell r="W867">
            <v>0.21925312499999999</v>
          </cell>
        </row>
        <row r="868">
          <cell r="C868" t="str">
            <v>YD-019</v>
          </cell>
          <cell r="H868">
            <v>12173</v>
          </cell>
          <cell r="W868">
            <v>0.58467499999999994</v>
          </cell>
        </row>
        <row r="869">
          <cell r="C869" t="str">
            <v>YD-019BC42</v>
          </cell>
          <cell r="H869" t="str">
            <v>YD-014</v>
          </cell>
          <cell r="W869">
            <v>0</v>
          </cell>
        </row>
        <row r="870">
          <cell r="C870" t="str">
            <v>YD-019BC42</v>
          </cell>
          <cell r="H870">
            <v>12176</v>
          </cell>
          <cell r="W870">
            <v>0</v>
          </cell>
        </row>
        <row r="871">
          <cell r="C871" t="str">
            <v>YD-019BC42</v>
          </cell>
          <cell r="H871">
            <v>12165</v>
          </cell>
          <cell r="W871">
            <v>0</v>
          </cell>
        </row>
        <row r="872">
          <cell r="C872" t="str">
            <v>YD-019HE</v>
          </cell>
          <cell r="H872" t="str">
            <v>YD-013</v>
          </cell>
          <cell r="W872">
            <v>0</v>
          </cell>
        </row>
        <row r="873">
          <cell r="C873" t="str">
            <v>YD-019HE</v>
          </cell>
          <cell r="H873">
            <v>12160</v>
          </cell>
          <cell r="W873">
            <v>0</v>
          </cell>
        </row>
        <row r="874">
          <cell r="C874" t="str">
            <v>YD-019HE</v>
          </cell>
          <cell r="H874">
            <v>12180</v>
          </cell>
          <cell r="W874">
            <v>0</v>
          </cell>
        </row>
        <row r="875">
          <cell r="C875" t="str">
            <v>YD-019HE</v>
          </cell>
          <cell r="H875">
            <v>12175</v>
          </cell>
          <cell r="W875">
            <v>0</v>
          </cell>
        </row>
        <row r="876">
          <cell r="C876" t="str">
            <v>YD-019I</v>
          </cell>
          <cell r="H876">
            <v>12160</v>
          </cell>
          <cell r="W876">
            <v>0</v>
          </cell>
        </row>
        <row r="877">
          <cell r="C877" t="str">
            <v>YD-019I</v>
          </cell>
          <cell r="H877">
            <v>12180</v>
          </cell>
          <cell r="W877">
            <v>0</v>
          </cell>
        </row>
        <row r="878">
          <cell r="C878" t="str">
            <v>YD-019I</v>
          </cell>
          <cell r="H878">
            <v>12175</v>
          </cell>
          <cell r="W878">
            <v>0</v>
          </cell>
        </row>
        <row r="879">
          <cell r="C879" t="str">
            <v>YD-019I</v>
          </cell>
          <cell r="H879" t="str">
            <v>YD-013</v>
          </cell>
          <cell r="W879">
            <v>0</v>
          </cell>
        </row>
        <row r="880">
          <cell r="C880" t="str">
            <v>YD-019IS42</v>
          </cell>
          <cell r="H880">
            <v>12160</v>
          </cell>
          <cell r="W880">
            <v>0</v>
          </cell>
        </row>
        <row r="881">
          <cell r="C881" t="str">
            <v>YD-019IS42</v>
          </cell>
          <cell r="H881">
            <v>12175</v>
          </cell>
          <cell r="W881">
            <v>0</v>
          </cell>
        </row>
        <row r="882">
          <cell r="C882" t="str">
            <v>YD-019IS42</v>
          </cell>
          <cell r="H882" t="str">
            <v>YD-013</v>
          </cell>
          <cell r="W882">
            <v>0</v>
          </cell>
        </row>
        <row r="883">
          <cell r="C883" t="str">
            <v>YD-019IS42</v>
          </cell>
          <cell r="H883">
            <v>12176</v>
          </cell>
          <cell r="W883">
            <v>0</v>
          </cell>
        </row>
        <row r="884">
          <cell r="C884" t="str">
            <v>YD-019IS42</v>
          </cell>
          <cell r="H884">
            <v>12165</v>
          </cell>
          <cell r="W884">
            <v>0</v>
          </cell>
        </row>
        <row r="885">
          <cell r="C885" t="str">
            <v>YD-019IS42</v>
          </cell>
          <cell r="H885">
            <v>12171</v>
          </cell>
          <cell r="W885">
            <v>0</v>
          </cell>
        </row>
        <row r="886">
          <cell r="C886" t="str">
            <v>YD-019S</v>
          </cell>
          <cell r="H886">
            <v>12160</v>
          </cell>
          <cell r="W886">
            <v>0.46200000000000002</v>
          </cell>
        </row>
        <row r="887">
          <cell r="C887" t="str">
            <v>YD-019S</v>
          </cell>
          <cell r="H887">
            <v>12171</v>
          </cell>
          <cell r="W887">
            <v>9.6250000000000009E-5</v>
          </cell>
        </row>
        <row r="888">
          <cell r="C888" t="str">
            <v>YD-019S</v>
          </cell>
          <cell r="H888">
            <v>12175</v>
          </cell>
          <cell r="W888">
            <v>1.155E-3</v>
          </cell>
        </row>
        <row r="889">
          <cell r="C889" t="str">
            <v>YD-019S</v>
          </cell>
          <cell r="H889" t="str">
            <v>YD-014</v>
          </cell>
          <cell r="W889">
            <v>9.0474999999999994</v>
          </cell>
        </row>
        <row r="890">
          <cell r="C890" t="str">
            <v>YD-019S</v>
          </cell>
          <cell r="H890">
            <v>12177</v>
          </cell>
          <cell r="W890">
            <v>0.18287499999999998</v>
          </cell>
        </row>
        <row r="891">
          <cell r="C891" t="str">
            <v>YD-019S</v>
          </cell>
          <cell r="H891">
            <v>12176</v>
          </cell>
          <cell r="W891">
            <v>1.4437500000000001E-2</v>
          </cell>
        </row>
        <row r="892">
          <cell r="C892" t="str">
            <v>YD-019UG</v>
          </cell>
          <cell r="H892" t="str">
            <v>YD-128</v>
          </cell>
          <cell r="W892">
            <v>0</v>
          </cell>
        </row>
        <row r="893">
          <cell r="C893" t="str">
            <v>YD-019UG</v>
          </cell>
          <cell r="H893">
            <v>12160</v>
          </cell>
          <cell r="W893">
            <v>0</v>
          </cell>
        </row>
        <row r="894">
          <cell r="C894" t="str">
            <v>YD-019UG</v>
          </cell>
          <cell r="H894">
            <v>12175</v>
          </cell>
          <cell r="W894">
            <v>0</v>
          </cell>
        </row>
        <row r="895">
          <cell r="C895" t="str">
            <v>YD-019UG</v>
          </cell>
          <cell r="H895">
            <v>12173</v>
          </cell>
          <cell r="W895">
            <v>0</v>
          </cell>
        </row>
        <row r="896">
          <cell r="C896" t="str">
            <v>YD-019UG</v>
          </cell>
          <cell r="H896">
            <v>12180</v>
          </cell>
          <cell r="W896">
            <v>0</v>
          </cell>
        </row>
        <row r="897">
          <cell r="C897" t="str">
            <v>YD-1100</v>
          </cell>
          <cell r="H897">
            <v>26225</v>
          </cell>
          <cell r="W897">
            <v>0</v>
          </cell>
        </row>
        <row r="898">
          <cell r="C898" t="str">
            <v>YD-1100</v>
          </cell>
          <cell r="H898">
            <v>31999</v>
          </cell>
          <cell r="W898">
            <v>0</v>
          </cell>
        </row>
        <row r="899">
          <cell r="C899" t="str">
            <v>YD-1100</v>
          </cell>
          <cell r="H899" t="str">
            <v>YD-128</v>
          </cell>
          <cell r="W899">
            <v>0</v>
          </cell>
        </row>
        <row r="900">
          <cell r="C900" t="str">
            <v>YD-1100</v>
          </cell>
          <cell r="H900">
            <v>47489</v>
          </cell>
          <cell r="W900">
            <v>0</v>
          </cell>
        </row>
        <row r="901">
          <cell r="C901" t="str">
            <v>YD-1101</v>
          </cell>
          <cell r="H901">
            <v>26225</v>
          </cell>
          <cell r="W901">
            <v>0</v>
          </cell>
        </row>
        <row r="902">
          <cell r="C902" t="str">
            <v>YD-1101</v>
          </cell>
          <cell r="H902">
            <v>31999</v>
          </cell>
          <cell r="W902">
            <v>0</v>
          </cell>
        </row>
        <row r="903">
          <cell r="C903" t="str">
            <v>YD-1101</v>
          </cell>
          <cell r="H903" t="str">
            <v>YD-128</v>
          </cell>
          <cell r="W903">
            <v>0</v>
          </cell>
        </row>
        <row r="904">
          <cell r="C904" t="str">
            <v>YD-1101</v>
          </cell>
          <cell r="H904">
            <v>47489</v>
          </cell>
          <cell r="W904">
            <v>0</v>
          </cell>
        </row>
        <row r="905">
          <cell r="C905" t="str">
            <v>YD-1102</v>
          </cell>
          <cell r="H905" t="str">
            <v>YD-535</v>
          </cell>
          <cell r="W905">
            <v>0</v>
          </cell>
        </row>
        <row r="906">
          <cell r="C906" t="str">
            <v>YD-1102</v>
          </cell>
          <cell r="H906">
            <v>26225</v>
          </cell>
          <cell r="W906">
            <v>0</v>
          </cell>
        </row>
        <row r="907">
          <cell r="C907" t="str">
            <v>YD-1102</v>
          </cell>
          <cell r="H907">
            <v>31999</v>
          </cell>
          <cell r="W907">
            <v>0</v>
          </cell>
        </row>
        <row r="908">
          <cell r="C908" t="str">
            <v>YD-1102</v>
          </cell>
          <cell r="H908">
            <v>47489</v>
          </cell>
          <cell r="W908">
            <v>0</v>
          </cell>
        </row>
        <row r="909">
          <cell r="C909" t="str">
            <v>YD-1103</v>
          </cell>
          <cell r="H909" t="str">
            <v>YD-127</v>
          </cell>
          <cell r="W909">
            <v>0</v>
          </cell>
        </row>
        <row r="910">
          <cell r="C910" t="str">
            <v>YD-1103</v>
          </cell>
          <cell r="H910">
            <v>26225</v>
          </cell>
          <cell r="W910">
            <v>0</v>
          </cell>
        </row>
        <row r="911">
          <cell r="C911" t="str">
            <v>YD-1103</v>
          </cell>
          <cell r="H911">
            <v>31999</v>
          </cell>
          <cell r="W911">
            <v>0</v>
          </cell>
        </row>
        <row r="912">
          <cell r="C912" t="str">
            <v>YD-1103</v>
          </cell>
          <cell r="H912">
            <v>47489</v>
          </cell>
          <cell r="W912">
            <v>0</v>
          </cell>
        </row>
        <row r="913">
          <cell r="C913" t="str">
            <v>YD-1106D250</v>
          </cell>
          <cell r="H913" t="str">
            <v>YD-128</v>
          </cell>
          <cell r="W913">
            <v>0</v>
          </cell>
        </row>
        <row r="914">
          <cell r="C914" t="str">
            <v>YD-1106D250</v>
          </cell>
          <cell r="H914">
            <v>26225</v>
          </cell>
          <cell r="W914">
            <v>0</v>
          </cell>
        </row>
        <row r="915">
          <cell r="C915" t="str">
            <v>YD-1106D250</v>
          </cell>
          <cell r="H915">
            <v>31999</v>
          </cell>
          <cell r="W915">
            <v>0</v>
          </cell>
        </row>
        <row r="916">
          <cell r="C916" t="str">
            <v>YD-1106D250</v>
          </cell>
          <cell r="H916">
            <v>47489</v>
          </cell>
          <cell r="W916">
            <v>0</v>
          </cell>
        </row>
        <row r="917">
          <cell r="C917" t="str">
            <v>YD-120</v>
          </cell>
          <cell r="H917" t="str">
            <v>YD-128</v>
          </cell>
          <cell r="W917">
            <v>0</v>
          </cell>
        </row>
        <row r="918">
          <cell r="C918" t="str">
            <v>YD-120</v>
          </cell>
          <cell r="H918">
            <v>52244</v>
          </cell>
          <cell r="W918">
            <v>0</v>
          </cell>
        </row>
        <row r="919">
          <cell r="C919" t="str">
            <v>YD-120</v>
          </cell>
          <cell r="H919">
            <v>12180</v>
          </cell>
          <cell r="W919">
            <v>0</v>
          </cell>
        </row>
        <row r="920">
          <cell r="C920" t="str">
            <v>YD-120</v>
          </cell>
          <cell r="H920">
            <v>12175</v>
          </cell>
          <cell r="W920">
            <v>0</v>
          </cell>
        </row>
        <row r="921">
          <cell r="C921" t="str">
            <v>YD-120</v>
          </cell>
          <cell r="H921" t="str">
            <v>YDF-170</v>
          </cell>
          <cell r="W921">
            <v>0</v>
          </cell>
        </row>
        <row r="922">
          <cell r="C922" t="str">
            <v>YD-120</v>
          </cell>
          <cell r="H922" t="str">
            <v>RD-106</v>
          </cell>
          <cell r="W922">
            <v>0</v>
          </cell>
        </row>
        <row r="923">
          <cell r="C923" t="str">
            <v>YD-126</v>
          </cell>
          <cell r="H923">
            <v>12161</v>
          </cell>
          <cell r="W923">
            <v>76.672685481417005</v>
          </cell>
        </row>
        <row r="924">
          <cell r="C924" t="str">
            <v>YD-126</v>
          </cell>
          <cell r="H924">
            <v>12160</v>
          </cell>
          <cell r="W924">
            <v>94.770202234688412</v>
          </cell>
        </row>
        <row r="925">
          <cell r="C925" t="str">
            <v>YD-126</v>
          </cell>
          <cell r="H925">
            <v>32001</v>
          </cell>
          <cell r="W925">
            <v>69.212640407549401</v>
          </cell>
        </row>
        <row r="926">
          <cell r="C926" t="str">
            <v>YD-126</v>
          </cell>
          <cell r="H926">
            <v>12164</v>
          </cell>
          <cell r="W926">
            <v>1.2433408456445998</v>
          </cell>
        </row>
        <row r="927">
          <cell r="C927" t="str">
            <v>YD-126</v>
          </cell>
          <cell r="H927">
            <v>12264</v>
          </cell>
          <cell r="W927">
            <v>0.1381489828494</v>
          </cell>
        </row>
        <row r="928">
          <cell r="C928" t="str">
            <v>YD-126</v>
          </cell>
          <cell r="H928">
            <v>12265</v>
          </cell>
          <cell r="W928">
            <v>0.1381489828494</v>
          </cell>
        </row>
        <row r="929">
          <cell r="C929" t="str">
            <v>YD-126</v>
          </cell>
          <cell r="H929">
            <v>12168</v>
          </cell>
          <cell r="W929">
            <v>2.7629796569880001E-3</v>
          </cell>
        </row>
        <row r="930">
          <cell r="C930" t="str">
            <v>YD-126</v>
          </cell>
          <cell r="H930">
            <v>12169</v>
          </cell>
          <cell r="W930">
            <v>2.7629796569880001E-3</v>
          </cell>
        </row>
        <row r="931">
          <cell r="C931" t="str">
            <v>YD-126</v>
          </cell>
          <cell r="H931">
            <v>12170</v>
          </cell>
          <cell r="W931">
            <v>2.7629796569880001E-3</v>
          </cell>
        </row>
        <row r="932">
          <cell r="C932" t="str">
            <v>YD-126</v>
          </cell>
          <cell r="H932">
            <v>12176</v>
          </cell>
          <cell r="W932">
            <v>0.96704287994580007</v>
          </cell>
        </row>
        <row r="933">
          <cell r="C933" t="str">
            <v>YD-127</v>
          </cell>
          <cell r="H933">
            <v>12161</v>
          </cell>
          <cell r="W933">
            <v>105.63761358750003</v>
          </cell>
        </row>
        <row r="934">
          <cell r="C934" t="str">
            <v>YD-127</v>
          </cell>
          <cell r="H934">
            <v>12160</v>
          </cell>
          <cell r="W934">
            <v>128.62283559980003</v>
          </cell>
        </row>
        <row r="935">
          <cell r="C935" t="str">
            <v>YD-127</v>
          </cell>
          <cell r="H935">
            <v>32001</v>
          </cell>
          <cell r="W935">
            <v>84.23410070837501</v>
          </cell>
        </row>
        <row r="936">
          <cell r="C936" t="str">
            <v>YD-127</v>
          </cell>
          <cell r="H936">
            <v>12164</v>
          </cell>
          <cell r="W936">
            <v>1.7130423825000001</v>
          </cell>
        </row>
        <row r="937">
          <cell r="C937" t="str">
            <v>YD-127</v>
          </cell>
          <cell r="H937">
            <v>12264</v>
          </cell>
          <cell r="W937">
            <v>0.19033804250000003</v>
          </cell>
        </row>
        <row r="938">
          <cell r="C938" t="str">
            <v>YD-127</v>
          </cell>
          <cell r="H938">
            <v>12265</v>
          </cell>
          <cell r="W938">
            <v>0.19033804250000003</v>
          </cell>
        </row>
        <row r="939">
          <cell r="C939" t="str">
            <v>YD-127</v>
          </cell>
          <cell r="H939">
            <v>12168</v>
          </cell>
          <cell r="W939">
            <v>3.8067608500000007E-3</v>
          </cell>
        </row>
        <row r="940">
          <cell r="C940" t="str">
            <v>YD-127</v>
          </cell>
          <cell r="H940">
            <v>12169</v>
          </cell>
          <cell r="W940">
            <v>3.8067608500000007E-3</v>
          </cell>
        </row>
        <row r="941">
          <cell r="C941" t="str">
            <v>YD-127</v>
          </cell>
          <cell r="H941">
            <v>12170</v>
          </cell>
          <cell r="W941">
            <v>3.8067608500000007E-3</v>
          </cell>
        </row>
        <row r="942">
          <cell r="C942" t="str">
            <v>YD-127</v>
          </cell>
          <cell r="H942">
            <v>12176</v>
          </cell>
          <cell r="W942">
            <v>1.2923953085750002</v>
          </cell>
        </row>
        <row r="943">
          <cell r="C943" t="str">
            <v>YD-127LC</v>
          </cell>
          <cell r="H943">
            <v>12161</v>
          </cell>
          <cell r="W943">
            <v>6.382200000000001</v>
          </cell>
        </row>
        <row r="944">
          <cell r="C944" t="str">
            <v>YD-127LC</v>
          </cell>
          <cell r="H944">
            <v>12160</v>
          </cell>
          <cell r="W944">
            <v>7.960344000000001</v>
          </cell>
        </row>
        <row r="945">
          <cell r="C945" t="str">
            <v>YD-127LC</v>
          </cell>
          <cell r="H945">
            <v>32001</v>
          </cell>
          <cell r="W945">
            <v>5.8136040000000007</v>
          </cell>
        </row>
        <row r="946">
          <cell r="C946" t="str">
            <v>YD-127LC</v>
          </cell>
          <cell r="H946">
            <v>12164</v>
          </cell>
          <cell r="W946">
            <v>0.104436</v>
          </cell>
        </row>
        <row r="947">
          <cell r="C947" t="str">
            <v>YD-127LC</v>
          </cell>
          <cell r="H947">
            <v>12264</v>
          </cell>
          <cell r="W947">
            <v>1.1604000000000001E-2</v>
          </cell>
        </row>
        <row r="948">
          <cell r="C948" t="str">
            <v>YD-127LC</v>
          </cell>
          <cell r="H948">
            <v>12265</v>
          </cell>
          <cell r="W948">
            <v>1.1604000000000001E-2</v>
          </cell>
        </row>
        <row r="949">
          <cell r="C949" t="str">
            <v>YD-127LC</v>
          </cell>
          <cell r="H949">
            <v>12168</v>
          </cell>
          <cell r="W949">
            <v>2.3208000000000004E-4</v>
          </cell>
        </row>
        <row r="950">
          <cell r="C950" t="str">
            <v>YD-127LC</v>
          </cell>
          <cell r="H950">
            <v>12169</v>
          </cell>
          <cell r="W950">
            <v>2.3208000000000004E-4</v>
          </cell>
        </row>
        <row r="951">
          <cell r="C951" t="str">
            <v>YD-127LC</v>
          </cell>
          <cell r="H951">
            <v>12170</v>
          </cell>
          <cell r="W951">
            <v>2.3208000000000004E-4</v>
          </cell>
        </row>
        <row r="952">
          <cell r="C952" t="str">
            <v>YD-128</v>
          </cell>
          <cell r="H952">
            <v>12161</v>
          </cell>
          <cell r="W952">
            <v>1752.5194128773253</v>
          </cell>
        </row>
        <row r="953">
          <cell r="C953" t="str">
            <v>YD-128</v>
          </cell>
          <cell r="H953">
            <v>12160</v>
          </cell>
          <cell r="W953">
            <v>2200.8142029317546</v>
          </cell>
        </row>
        <row r="954">
          <cell r="C954" t="str">
            <v>YD-128</v>
          </cell>
          <cell r="H954">
            <v>32001</v>
          </cell>
          <cell r="W954">
            <v>1477.4338495313268</v>
          </cell>
        </row>
        <row r="955">
          <cell r="C955" t="str">
            <v>YD-128</v>
          </cell>
          <cell r="H955">
            <v>12164</v>
          </cell>
          <cell r="W955">
            <v>29.181636847171003</v>
          </cell>
        </row>
        <row r="956">
          <cell r="C956" t="str">
            <v>YD-128</v>
          </cell>
          <cell r="H956">
            <v>12264</v>
          </cell>
          <cell r="W956">
            <v>3.2424040941301118</v>
          </cell>
        </row>
        <row r="957">
          <cell r="C957" t="str">
            <v>YD-128</v>
          </cell>
          <cell r="H957">
            <v>12265</v>
          </cell>
          <cell r="W957">
            <v>3.2424040941301118</v>
          </cell>
        </row>
        <row r="958">
          <cell r="C958" t="str">
            <v>YD-128</v>
          </cell>
          <cell r="H958">
            <v>12168</v>
          </cell>
          <cell r="W958">
            <v>0.11348414329455393</v>
          </cell>
        </row>
        <row r="959">
          <cell r="C959" t="str">
            <v>YD-128</v>
          </cell>
          <cell r="H959">
            <v>12169</v>
          </cell>
          <cell r="W959">
            <v>0.11348414329455393</v>
          </cell>
        </row>
        <row r="960">
          <cell r="C960" t="str">
            <v>YD-128</v>
          </cell>
          <cell r="H960">
            <v>12170</v>
          </cell>
          <cell r="W960">
            <v>0.12969616376520449</v>
          </cell>
        </row>
        <row r="961">
          <cell r="C961" t="str">
            <v>YD-128</v>
          </cell>
          <cell r="H961">
            <v>12176</v>
          </cell>
          <cell r="W961">
            <v>21.983499758202161</v>
          </cell>
        </row>
        <row r="962">
          <cell r="C962" t="str">
            <v>YD-128ED</v>
          </cell>
          <cell r="H962" t="str">
            <v>YD-128</v>
          </cell>
          <cell r="W962">
            <v>97.802379999999999</v>
          </cell>
        </row>
        <row r="963">
          <cell r="C963" t="str">
            <v>YD-128HV</v>
          </cell>
          <cell r="H963" t="str">
            <v>YD-128</v>
          </cell>
          <cell r="W963">
            <v>0.44917155802000003</v>
          </cell>
        </row>
        <row r="964">
          <cell r="C964" t="str">
            <v>YD-128HV</v>
          </cell>
          <cell r="H964">
            <v>12160</v>
          </cell>
          <cell r="W964">
            <v>5.3188964699999999E-3</v>
          </cell>
        </row>
        <row r="965">
          <cell r="C965" t="str">
            <v>YD-128HV</v>
          </cell>
          <cell r="H965">
            <v>12180</v>
          </cell>
          <cell r="W965">
            <v>5.4538799999999999E-6</v>
          </cell>
        </row>
        <row r="966">
          <cell r="C966" t="str">
            <v>YD-128HV</v>
          </cell>
          <cell r="H966">
            <v>12175</v>
          </cell>
          <cell r="W966">
            <v>6.1810639999999997E-5</v>
          </cell>
        </row>
        <row r="967">
          <cell r="C967" t="str">
            <v>YD-128LC</v>
          </cell>
          <cell r="H967">
            <v>12161</v>
          </cell>
          <cell r="W967">
            <v>0</v>
          </cell>
        </row>
        <row r="968">
          <cell r="C968" t="str">
            <v>YD-128LC</v>
          </cell>
          <cell r="H968">
            <v>12160</v>
          </cell>
          <cell r="W968">
            <v>0</v>
          </cell>
        </row>
        <row r="969">
          <cell r="C969" t="str">
            <v>YD-128LC</v>
          </cell>
          <cell r="H969">
            <v>32001</v>
          </cell>
          <cell r="W969">
            <v>0</v>
          </cell>
        </row>
        <row r="970">
          <cell r="C970" t="str">
            <v>YD-128LC</v>
          </cell>
          <cell r="H970">
            <v>12164</v>
          </cell>
          <cell r="W970">
            <v>0</v>
          </cell>
        </row>
        <row r="971">
          <cell r="C971" t="str">
            <v>YD-128LC</v>
          </cell>
          <cell r="H971">
            <v>12264</v>
          </cell>
          <cell r="W971">
            <v>0</v>
          </cell>
        </row>
        <row r="972">
          <cell r="C972" t="str">
            <v>YD-128LC</v>
          </cell>
          <cell r="H972">
            <v>12265</v>
          </cell>
          <cell r="W972">
            <v>0</v>
          </cell>
        </row>
        <row r="973">
          <cell r="C973" t="str">
            <v>YD-128LC</v>
          </cell>
          <cell r="H973">
            <v>12168</v>
          </cell>
          <cell r="W973">
            <v>0</v>
          </cell>
        </row>
        <row r="974">
          <cell r="C974" t="str">
            <v>YD-128LC</v>
          </cell>
          <cell r="H974">
            <v>12169</v>
          </cell>
          <cell r="W974">
            <v>0</v>
          </cell>
        </row>
        <row r="975">
          <cell r="C975" t="str">
            <v>YD-128LC</v>
          </cell>
          <cell r="H975">
            <v>12170</v>
          </cell>
          <cell r="W975">
            <v>0</v>
          </cell>
        </row>
        <row r="976">
          <cell r="C976" t="str">
            <v>YD-128R</v>
          </cell>
          <cell r="H976" t="str">
            <v>YD-128</v>
          </cell>
          <cell r="W976">
            <v>0</v>
          </cell>
        </row>
        <row r="977">
          <cell r="C977" t="str">
            <v>YD-128S</v>
          </cell>
          <cell r="H977" t="str">
            <v>YD-128</v>
          </cell>
          <cell r="W977">
            <v>0</v>
          </cell>
        </row>
        <row r="978">
          <cell r="C978" t="str">
            <v>YD-134</v>
          </cell>
          <cell r="H978">
            <v>12160</v>
          </cell>
          <cell r="W978">
            <v>1.2083631999999997</v>
          </cell>
        </row>
        <row r="979">
          <cell r="C979" t="str">
            <v>YD-134</v>
          </cell>
          <cell r="H979">
            <v>12171</v>
          </cell>
          <cell r="W979">
            <v>1.2495574E-3</v>
          </cell>
        </row>
        <row r="980">
          <cell r="C980" t="str">
            <v>YD-134</v>
          </cell>
          <cell r="H980">
            <v>12175</v>
          </cell>
          <cell r="W980">
            <v>9.0627239999999999E-4</v>
          </cell>
        </row>
        <row r="981">
          <cell r="C981" t="str">
            <v>YD-134</v>
          </cell>
          <cell r="H981" t="str">
            <v>YD-128</v>
          </cell>
          <cell r="W981">
            <v>12.675180712</v>
          </cell>
        </row>
        <row r="982">
          <cell r="C982" t="str">
            <v>YD-134</v>
          </cell>
          <cell r="H982">
            <v>12176</v>
          </cell>
          <cell r="W982">
            <v>1.0985119999999999E-2</v>
          </cell>
        </row>
        <row r="983">
          <cell r="C983" t="str">
            <v>YD-134X80</v>
          </cell>
          <cell r="H983">
            <v>12160</v>
          </cell>
          <cell r="W983">
            <v>0.75426000000000004</v>
          </cell>
        </row>
        <row r="984">
          <cell r="C984" t="str">
            <v>YD-134X80</v>
          </cell>
          <cell r="H984">
            <v>12165</v>
          </cell>
          <cell r="W984">
            <v>2.4020280000000001</v>
          </cell>
        </row>
        <row r="985">
          <cell r="C985" t="str">
            <v>YD-134X80</v>
          </cell>
          <cell r="H985">
            <v>12171</v>
          </cell>
          <cell r="W985">
            <v>1.1604000000000002E-4</v>
          </cell>
        </row>
        <row r="986">
          <cell r="C986" t="str">
            <v>YD-134X80</v>
          </cell>
          <cell r="H986">
            <v>12175</v>
          </cell>
          <cell r="W986">
            <v>6.9623999999999999E-4</v>
          </cell>
        </row>
        <row r="987">
          <cell r="C987" t="str">
            <v>YD-134X80</v>
          </cell>
          <cell r="H987" t="str">
            <v>YD-128</v>
          </cell>
          <cell r="W987">
            <v>8.5637520000000009</v>
          </cell>
        </row>
        <row r="988">
          <cell r="C988" t="str">
            <v>YD-134X80</v>
          </cell>
          <cell r="H988">
            <v>12176</v>
          </cell>
          <cell r="W988">
            <v>1.1604000000000001E-2</v>
          </cell>
        </row>
        <row r="989">
          <cell r="C989" t="str">
            <v>YD-134X85</v>
          </cell>
          <cell r="H989">
            <v>12160</v>
          </cell>
          <cell r="W989">
            <v>0.13189048379999999</v>
          </cell>
        </row>
        <row r="990">
          <cell r="C990" t="str">
            <v>YD-134X85</v>
          </cell>
          <cell r="H990">
            <v>12171</v>
          </cell>
          <cell r="W990">
            <v>2.0887200000000002E-5</v>
          </cell>
        </row>
        <row r="991">
          <cell r="C991" t="str">
            <v>YD-134X85</v>
          </cell>
          <cell r="H991">
            <v>12175</v>
          </cell>
          <cell r="W991">
            <v>6.0921000000000008E-5</v>
          </cell>
        </row>
        <row r="992">
          <cell r="C992" t="str">
            <v>YD-134X85</v>
          </cell>
          <cell r="H992" t="str">
            <v>YD-128</v>
          </cell>
          <cell r="W992">
            <v>1.3536733230000002</v>
          </cell>
        </row>
        <row r="993">
          <cell r="C993" t="str">
            <v>YD-134X85</v>
          </cell>
          <cell r="H993">
            <v>12165</v>
          </cell>
          <cell r="W993">
            <v>0.26277141960000006</v>
          </cell>
        </row>
        <row r="994">
          <cell r="C994" t="str">
            <v>YD-134X90</v>
          </cell>
          <cell r="H994">
            <v>12160</v>
          </cell>
          <cell r="W994">
            <v>1.2981974999999999</v>
          </cell>
        </row>
        <row r="995">
          <cell r="C995" t="str">
            <v>YD-134X90</v>
          </cell>
          <cell r="H995">
            <v>12165</v>
          </cell>
          <cell r="W995">
            <v>1.7536051829999999</v>
          </cell>
        </row>
        <row r="996">
          <cell r="C996" t="str">
            <v>YD-134X90</v>
          </cell>
          <cell r="H996">
            <v>12171</v>
          </cell>
          <cell r="W996">
            <v>1.73093E-4</v>
          </cell>
        </row>
        <row r="997">
          <cell r="C997" t="str">
            <v>YD-134X90</v>
          </cell>
          <cell r="H997">
            <v>12175</v>
          </cell>
          <cell r="W997">
            <v>8.6546500000000005E-4</v>
          </cell>
        </row>
        <row r="998">
          <cell r="C998" t="str">
            <v>YD-134X90</v>
          </cell>
          <cell r="H998" t="str">
            <v>YD-128</v>
          </cell>
          <cell r="W998">
            <v>14.385239951000003</v>
          </cell>
        </row>
        <row r="999">
          <cell r="C999" t="str">
            <v>YD-134X90</v>
          </cell>
          <cell r="H999">
            <v>12176</v>
          </cell>
          <cell r="W999">
            <v>1.73093E-2</v>
          </cell>
        </row>
        <row r="1000">
          <cell r="C1000" t="str">
            <v>YD-135</v>
          </cell>
          <cell r="H1000" t="str">
            <v>YD-134</v>
          </cell>
          <cell r="W1000">
            <v>0</v>
          </cell>
        </row>
        <row r="1001">
          <cell r="C1001" t="str">
            <v>YD-135</v>
          </cell>
          <cell r="H1001" t="str">
            <v>RD-108</v>
          </cell>
          <cell r="W1001">
            <v>0</v>
          </cell>
        </row>
        <row r="1002">
          <cell r="C1002" t="str">
            <v>YD-135</v>
          </cell>
          <cell r="H1002">
            <v>12871</v>
          </cell>
          <cell r="W1002">
            <v>0</v>
          </cell>
        </row>
        <row r="1003">
          <cell r="C1003" t="str">
            <v>YD-136</v>
          </cell>
          <cell r="H1003">
            <v>12160</v>
          </cell>
          <cell r="W1003">
            <v>2.7292607999999999E-2</v>
          </cell>
        </row>
        <row r="1004">
          <cell r="C1004" t="str">
            <v>YD-136</v>
          </cell>
          <cell r="H1004">
            <v>12171</v>
          </cell>
          <cell r="W1004">
            <v>2.2279680000000001E-6</v>
          </cell>
        </row>
        <row r="1005">
          <cell r="C1005" t="str">
            <v>YD-136</v>
          </cell>
          <cell r="H1005" t="str">
            <v>YD-128</v>
          </cell>
          <cell r="W1005">
            <v>0.16969689600000001</v>
          </cell>
        </row>
        <row r="1006">
          <cell r="C1006" t="str">
            <v>YD-136</v>
          </cell>
          <cell r="H1006">
            <v>12175</v>
          </cell>
          <cell r="W1006">
            <v>1.4853120000000002E-5</v>
          </cell>
        </row>
        <row r="1007">
          <cell r="C1007" t="str">
            <v>YD-136SP</v>
          </cell>
          <cell r="H1007">
            <v>12160</v>
          </cell>
          <cell r="W1007">
            <v>0</v>
          </cell>
        </row>
        <row r="1008">
          <cell r="C1008" t="str">
            <v>YD-136SP</v>
          </cell>
          <cell r="H1008">
            <v>12173</v>
          </cell>
          <cell r="W1008">
            <v>0</v>
          </cell>
        </row>
        <row r="1009">
          <cell r="C1009" t="str">
            <v>YD-136SP</v>
          </cell>
          <cell r="H1009" t="str">
            <v>YD-128</v>
          </cell>
          <cell r="W1009">
            <v>0</v>
          </cell>
        </row>
        <row r="1010">
          <cell r="C1010" t="str">
            <v>YD-136X80</v>
          </cell>
          <cell r="H1010">
            <v>12160</v>
          </cell>
          <cell r="W1010">
            <v>0</v>
          </cell>
        </row>
        <row r="1011">
          <cell r="C1011" t="str">
            <v>YD-136X80</v>
          </cell>
          <cell r="H1011">
            <v>12165</v>
          </cell>
          <cell r="W1011">
            <v>0</v>
          </cell>
        </row>
        <row r="1012">
          <cell r="C1012" t="str">
            <v>YD-136X80</v>
          </cell>
          <cell r="H1012" t="str">
            <v>YD-128</v>
          </cell>
          <cell r="W1012">
            <v>0</v>
          </cell>
        </row>
        <row r="1013">
          <cell r="C1013" t="str">
            <v>YD-1535G</v>
          </cell>
          <cell r="H1013" t="str">
            <v>YD-1535G PREMIX</v>
          </cell>
          <cell r="W1013">
            <v>61.807200000000002</v>
          </cell>
        </row>
        <row r="1014">
          <cell r="C1014" t="str">
            <v>YD-1535G</v>
          </cell>
          <cell r="H1014">
            <v>47493</v>
          </cell>
          <cell r="W1014">
            <v>20.0928</v>
          </cell>
        </row>
        <row r="1015">
          <cell r="C1015" t="str">
            <v>YD-1535G</v>
          </cell>
          <cell r="H1015">
            <v>47491</v>
          </cell>
          <cell r="W1015">
            <v>5.3507999999999996</v>
          </cell>
        </row>
        <row r="1016">
          <cell r="C1016" t="str">
            <v>YD-1535G PREMIX</v>
          </cell>
          <cell r="H1016" t="str">
            <v>YD-128</v>
          </cell>
          <cell r="W1016">
            <v>42.105536927999999</v>
          </cell>
        </row>
        <row r="1017">
          <cell r="C1017" t="str">
            <v>YD-1535G PREMIX</v>
          </cell>
          <cell r="H1017" t="str">
            <v>YDF-170</v>
          </cell>
          <cell r="W1017">
            <v>19.658027188799998</v>
          </cell>
        </row>
        <row r="1018">
          <cell r="C1018" t="str">
            <v>YD-1535G PREMIX</v>
          </cell>
          <cell r="H1018">
            <v>50998</v>
          </cell>
          <cell r="W1018">
            <v>4.3079618399999998E-2</v>
          </cell>
        </row>
        <row r="1019">
          <cell r="C1019" t="str">
            <v>YD-227</v>
          </cell>
          <cell r="H1019" t="str">
            <v>YD-128</v>
          </cell>
          <cell r="W1019">
            <v>0</v>
          </cell>
        </row>
        <row r="1020">
          <cell r="C1020" t="str">
            <v>YD-508</v>
          </cell>
          <cell r="H1020" t="str">
            <v>YD-128</v>
          </cell>
          <cell r="W1020">
            <v>0</v>
          </cell>
        </row>
        <row r="1021">
          <cell r="C1021" t="str">
            <v>YD-508</v>
          </cell>
          <cell r="H1021" t="str">
            <v>RD-104</v>
          </cell>
          <cell r="W1021">
            <v>0</v>
          </cell>
        </row>
        <row r="1022">
          <cell r="C1022" t="str">
            <v>YD-510</v>
          </cell>
          <cell r="H1022" t="str">
            <v>YD-128</v>
          </cell>
          <cell r="W1022">
            <v>32.720275000000001</v>
          </cell>
        </row>
        <row r="1023">
          <cell r="C1023" t="str">
            <v>YD-510</v>
          </cell>
          <cell r="H1023" t="str">
            <v>RD-108</v>
          </cell>
          <cell r="W1023">
            <v>3.6155000000000004</v>
          </cell>
        </row>
        <row r="1024">
          <cell r="C1024" t="str">
            <v>YD-515</v>
          </cell>
          <cell r="H1024" t="str">
            <v>YD-128</v>
          </cell>
          <cell r="W1024">
            <v>64.287999999999997</v>
          </cell>
        </row>
        <row r="1025">
          <cell r="C1025" t="str">
            <v>YD-515</v>
          </cell>
          <cell r="H1025" t="str">
            <v>RD-108</v>
          </cell>
          <cell r="W1025">
            <v>12.628</v>
          </cell>
        </row>
        <row r="1026">
          <cell r="C1026" t="str">
            <v>YD-515HV</v>
          </cell>
          <cell r="H1026" t="str">
            <v>YD-128</v>
          </cell>
          <cell r="W1026">
            <v>0</v>
          </cell>
        </row>
        <row r="1027">
          <cell r="C1027" t="str">
            <v>YD-515HV</v>
          </cell>
          <cell r="H1027" t="str">
            <v>RD-107</v>
          </cell>
          <cell r="W1027">
            <v>0</v>
          </cell>
        </row>
        <row r="1028">
          <cell r="C1028" t="str">
            <v>YD-515HV</v>
          </cell>
          <cell r="H1028">
            <v>12269</v>
          </cell>
          <cell r="W1028">
            <v>0</v>
          </cell>
        </row>
        <row r="1029">
          <cell r="C1029" t="str">
            <v>YD-515LV</v>
          </cell>
          <cell r="H1029" t="str">
            <v>YD-128</v>
          </cell>
          <cell r="W1029">
            <v>0</v>
          </cell>
        </row>
        <row r="1030">
          <cell r="C1030" t="str">
            <v>YD-515LV</v>
          </cell>
          <cell r="H1030" t="str">
            <v>RD-108</v>
          </cell>
          <cell r="W1030">
            <v>0</v>
          </cell>
        </row>
        <row r="1031">
          <cell r="C1031" t="str">
            <v>YD-517</v>
          </cell>
          <cell r="H1031" t="str">
            <v>YD-128</v>
          </cell>
          <cell r="W1031">
            <v>0</v>
          </cell>
        </row>
        <row r="1032">
          <cell r="C1032" t="str">
            <v>YD-517</v>
          </cell>
          <cell r="H1032" t="str">
            <v>YDF-170</v>
          </cell>
          <cell r="W1032">
            <v>0</v>
          </cell>
        </row>
        <row r="1033">
          <cell r="C1033" t="str">
            <v>YD-519</v>
          </cell>
          <cell r="H1033" t="str">
            <v>YD-128</v>
          </cell>
          <cell r="W1033">
            <v>0</v>
          </cell>
        </row>
        <row r="1034">
          <cell r="C1034" t="str">
            <v>YD-519</v>
          </cell>
          <cell r="H1034">
            <v>12185</v>
          </cell>
          <cell r="W1034">
            <v>0</v>
          </cell>
        </row>
        <row r="1035">
          <cell r="C1035" t="str">
            <v>YD-520</v>
          </cell>
          <cell r="H1035" t="str">
            <v>YD-128</v>
          </cell>
          <cell r="W1035">
            <v>0</v>
          </cell>
        </row>
        <row r="1036">
          <cell r="C1036" t="str">
            <v>YD-520</v>
          </cell>
          <cell r="H1036">
            <v>12187</v>
          </cell>
          <cell r="W1036">
            <v>0</v>
          </cell>
        </row>
        <row r="1037">
          <cell r="C1037" t="str">
            <v>YD-522</v>
          </cell>
          <cell r="H1037" t="str">
            <v>YD-128</v>
          </cell>
          <cell r="W1037">
            <v>13.828499999999998</v>
          </cell>
        </row>
        <row r="1038">
          <cell r="C1038" t="str">
            <v>YD-522</v>
          </cell>
          <cell r="H1038" t="str">
            <v>RD-105</v>
          </cell>
          <cell r="W1038">
            <v>4.8860700000000001</v>
          </cell>
        </row>
        <row r="1039">
          <cell r="C1039" t="str">
            <v>YD-535</v>
          </cell>
          <cell r="H1039" t="str">
            <v>RD-107</v>
          </cell>
          <cell r="W1039">
            <v>1.0825509333333334</v>
          </cell>
        </row>
        <row r="1040">
          <cell r="C1040" t="str">
            <v>YD-535</v>
          </cell>
          <cell r="H1040" t="str">
            <v>YD-128</v>
          </cell>
          <cell r="W1040">
            <v>9.7347833333333327</v>
          </cell>
        </row>
        <row r="1041">
          <cell r="C1041" t="str">
            <v>YD-535BSF</v>
          </cell>
          <cell r="H1041" t="str">
            <v>YD-127</v>
          </cell>
          <cell r="W1041">
            <v>0</v>
          </cell>
        </row>
        <row r="1042">
          <cell r="C1042" t="str">
            <v>YD-535BSF</v>
          </cell>
          <cell r="H1042" t="str">
            <v>RD-103</v>
          </cell>
          <cell r="W1042">
            <v>0</v>
          </cell>
        </row>
        <row r="1043">
          <cell r="C1043" t="str">
            <v>YD-535LV</v>
          </cell>
          <cell r="H1043" t="str">
            <v>YD-128</v>
          </cell>
          <cell r="W1043">
            <v>625.51156500000002</v>
          </cell>
        </row>
        <row r="1044">
          <cell r="C1044" t="str">
            <v>YD-535LV</v>
          </cell>
          <cell r="H1044" t="str">
            <v>RD-103</v>
          </cell>
          <cell r="W1044">
            <v>106.36464999999998</v>
          </cell>
        </row>
        <row r="1045">
          <cell r="C1045" t="str">
            <v>YD-545</v>
          </cell>
          <cell r="H1045" t="str">
            <v>YD-128</v>
          </cell>
          <cell r="W1045">
            <v>0</v>
          </cell>
        </row>
        <row r="1046">
          <cell r="C1046" t="str">
            <v>YD-545</v>
          </cell>
          <cell r="H1046" t="str">
            <v>RD-113</v>
          </cell>
          <cell r="W1046">
            <v>0</v>
          </cell>
        </row>
        <row r="1047">
          <cell r="C1047" t="str">
            <v>YD-545</v>
          </cell>
          <cell r="H1047">
            <v>12187</v>
          </cell>
          <cell r="W1047">
            <v>0</v>
          </cell>
        </row>
        <row r="1048">
          <cell r="C1048" t="str">
            <v>YD-546</v>
          </cell>
          <cell r="H1048" t="str">
            <v>YD-582</v>
          </cell>
          <cell r="W1048">
            <v>0</v>
          </cell>
        </row>
        <row r="1049">
          <cell r="C1049" t="str">
            <v>YD-546</v>
          </cell>
          <cell r="H1049">
            <v>12221</v>
          </cell>
          <cell r="W1049">
            <v>0</v>
          </cell>
        </row>
        <row r="1050">
          <cell r="C1050" t="str">
            <v>YD-547</v>
          </cell>
          <cell r="H1050" t="str">
            <v>RD-107</v>
          </cell>
          <cell r="W1050">
            <v>0.23124661466666671</v>
          </cell>
        </row>
        <row r="1051">
          <cell r="C1051" t="str">
            <v>YD-547</v>
          </cell>
          <cell r="H1051" t="str">
            <v>YD-128</v>
          </cell>
          <cell r="W1051">
            <v>1.3017317063333336</v>
          </cell>
        </row>
        <row r="1052">
          <cell r="C1052" t="str">
            <v>YD-547</v>
          </cell>
          <cell r="H1052">
            <v>12221</v>
          </cell>
          <cell r="W1052">
            <v>1.2301333333333336E-2</v>
          </cell>
        </row>
        <row r="1053">
          <cell r="C1053" t="str">
            <v>YD-547</v>
          </cell>
          <cell r="H1053">
            <v>12269</v>
          </cell>
          <cell r="W1053">
            <v>3.8441666666666675E-4</v>
          </cell>
        </row>
        <row r="1054">
          <cell r="C1054" t="str">
            <v>YD-550</v>
          </cell>
          <cell r="H1054" t="str">
            <v>RD-121</v>
          </cell>
          <cell r="W1054">
            <v>0</v>
          </cell>
        </row>
        <row r="1055">
          <cell r="C1055" t="str">
            <v>YD-550</v>
          </cell>
          <cell r="H1055" t="str">
            <v>YD-128</v>
          </cell>
          <cell r="W1055">
            <v>0</v>
          </cell>
        </row>
        <row r="1056">
          <cell r="C1056" t="str">
            <v>YD-555</v>
          </cell>
          <cell r="H1056" t="str">
            <v>RD-119</v>
          </cell>
          <cell r="W1056">
            <v>0</v>
          </cell>
        </row>
        <row r="1057">
          <cell r="C1057" t="str">
            <v>YD-555</v>
          </cell>
          <cell r="H1057" t="str">
            <v>YD-901</v>
          </cell>
          <cell r="W1057">
            <v>0</v>
          </cell>
        </row>
        <row r="1058">
          <cell r="C1058" t="str">
            <v>YD-56</v>
          </cell>
          <cell r="H1058" t="str">
            <v>YD-128</v>
          </cell>
          <cell r="W1058">
            <v>0</v>
          </cell>
        </row>
        <row r="1059">
          <cell r="C1059" t="str">
            <v>YD-56</v>
          </cell>
          <cell r="H1059" t="str">
            <v>RD-107</v>
          </cell>
          <cell r="W1059">
            <v>0</v>
          </cell>
        </row>
        <row r="1060">
          <cell r="C1060" t="str">
            <v>YD-562</v>
          </cell>
          <cell r="H1060" t="str">
            <v>YD-128</v>
          </cell>
          <cell r="W1060">
            <v>0</v>
          </cell>
        </row>
        <row r="1061">
          <cell r="C1061" t="str">
            <v>YD-562</v>
          </cell>
          <cell r="H1061">
            <v>12187</v>
          </cell>
          <cell r="W1061">
            <v>0</v>
          </cell>
        </row>
        <row r="1062">
          <cell r="C1062" t="str">
            <v>YD-565</v>
          </cell>
          <cell r="H1062" t="str">
            <v>YDF-170</v>
          </cell>
          <cell r="W1062">
            <v>0</v>
          </cell>
        </row>
        <row r="1063">
          <cell r="C1063" t="str">
            <v>YD-570</v>
          </cell>
          <cell r="H1063" t="str">
            <v>YD-128</v>
          </cell>
          <cell r="W1063">
            <v>0</v>
          </cell>
        </row>
        <row r="1064">
          <cell r="C1064" t="str">
            <v>YD-570</v>
          </cell>
          <cell r="H1064" t="str">
            <v>YDF-170</v>
          </cell>
          <cell r="W1064">
            <v>0</v>
          </cell>
        </row>
        <row r="1065">
          <cell r="C1065" t="str">
            <v>YD-571FR</v>
          </cell>
          <cell r="H1065">
            <v>26689</v>
          </cell>
          <cell r="W1065">
            <v>0</v>
          </cell>
        </row>
        <row r="1066">
          <cell r="C1066" t="str">
            <v>YD-571FR</v>
          </cell>
          <cell r="H1066" t="str">
            <v>YD-128</v>
          </cell>
          <cell r="W1066">
            <v>0</v>
          </cell>
        </row>
        <row r="1067">
          <cell r="C1067" t="str">
            <v>YD-575</v>
          </cell>
          <cell r="H1067" t="str">
            <v>RD-107</v>
          </cell>
          <cell r="W1067">
            <v>0.10566990000000001</v>
          </cell>
        </row>
        <row r="1068">
          <cell r="C1068" t="str">
            <v>YD-575</v>
          </cell>
          <cell r="H1068" t="str">
            <v>YD-128</v>
          </cell>
          <cell r="W1068">
            <v>0.99091125000000013</v>
          </cell>
        </row>
        <row r="1069">
          <cell r="C1069" t="str">
            <v>YD-582</v>
          </cell>
          <cell r="H1069" t="str">
            <v>YD-128</v>
          </cell>
          <cell r="W1069">
            <v>14.857895541666668</v>
          </cell>
        </row>
        <row r="1070">
          <cell r="C1070" t="str">
            <v>YD-582</v>
          </cell>
          <cell r="H1070" t="str">
            <v>RD-107</v>
          </cell>
          <cell r="W1070">
            <v>2.898153333333334</v>
          </cell>
        </row>
        <row r="1071">
          <cell r="C1071" t="str">
            <v>YD-582</v>
          </cell>
          <cell r="H1071">
            <v>12269</v>
          </cell>
          <cell r="W1071">
            <v>4.4179166666666681E-3</v>
          </cell>
        </row>
        <row r="1072">
          <cell r="C1072" t="str">
            <v>YD-585</v>
          </cell>
          <cell r="H1072" t="str">
            <v>YD-128</v>
          </cell>
          <cell r="W1072">
            <v>224.4375</v>
          </cell>
        </row>
        <row r="1073">
          <cell r="C1073" t="str">
            <v>YD-585</v>
          </cell>
          <cell r="H1073" t="str">
            <v>RD-103</v>
          </cell>
          <cell r="W1073">
            <v>39.637499999999996</v>
          </cell>
        </row>
        <row r="1074">
          <cell r="C1074" t="str">
            <v>YD-595</v>
          </cell>
          <cell r="H1074" t="str">
            <v>YD-128</v>
          </cell>
          <cell r="W1074">
            <v>0</v>
          </cell>
        </row>
        <row r="1075">
          <cell r="C1075" t="str">
            <v>YD-595</v>
          </cell>
          <cell r="H1075" t="str">
            <v>RD-107</v>
          </cell>
          <cell r="W1075">
            <v>0</v>
          </cell>
        </row>
        <row r="1076">
          <cell r="C1076" t="str">
            <v>YD-801X75</v>
          </cell>
          <cell r="H1076">
            <v>12160</v>
          </cell>
          <cell r="W1076">
            <v>0</v>
          </cell>
        </row>
        <row r="1077">
          <cell r="C1077" t="str">
            <v>YD-801X75</v>
          </cell>
          <cell r="H1077">
            <v>12165</v>
          </cell>
          <cell r="W1077">
            <v>0</v>
          </cell>
        </row>
        <row r="1078">
          <cell r="C1078" t="str">
            <v>YD-801X75</v>
          </cell>
          <cell r="H1078">
            <v>12172</v>
          </cell>
          <cell r="W1078">
            <v>0</v>
          </cell>
        </row>
        <row r="1079">
          <cell r="C1079" t="str">
            <v>YD-801X75</v>
          </cell>
          <cell r="H1079">
            <v>12175</v>
          </cell>
          <cell r="W1079">
            <v>0</v>
          </cell>
        </row>
        <row r="1080">
          <cell r="C1080" t="str">
            <v>YD-801X75</v>
          </cell>
          <cell r="H1080">
            <v>12173</v>
          </cell>
          <cell r="W1080">
            <v>0</v>
          </cell>
        </row>
        <row r="1081">
          <cell r="C1081" t="str">
            <v>YD-801X75</v>
          </cell>
          <cell r="H1081" t="str">
            <v>YD-128</v>
          </cell>
          <cell r="W1081">
            <v>0</v>
          </cell>
        </row>
        <row r="1082">
          <cell r="C1082" t="str">
            <v>YD-801X75</v>
          </cell>
          <cell r="H1082">
            <v>12176</v>
          </cell>
          <cell r="W1082">
            <v>0</v>
          </cell>
        </row>
        <row r="1083">
          <cell r="C1083" t="str">
            <v>YD-86</v>
          </cell>
          <cell r="H1083" t="str">
            <v>YD-128</v>
          </cell>
          <cell r="W1083">
            <v>0</v>
          </cell>
        </row>
        <row r="1084">
          <cell r="C1084" t="str">
            <v>YD-86</v>
          </cell>
          <cell r="H1084" t="str">
            <v>RD-107</v>
          </cell>
          <cell r="W1084">
            <v>0</v>
          </cell>
        </row>
        <row r="1085">
          <cell r="C1085" t="str">
            <v>YD-86</v>
          </cell>
          <cell r="H1085">
            <v>12269</v>
          </cell>
          <cell r="W1085">
            <v>0</v>
          </cell>
        </row>
        <row r="1086">
          <cell r="C1086" t="str">
            <v>YD-901</v>
          </cell>
          <cell r="H1086">
            <v>12160</v>
          </cell>
          <cell r="W1086">
            <v>1.3916097000000003</v>
          </cell>
        </row>
        <row r="1087">
          <cell r="C1087" t="str">
            <v>YD-901</v>
          </cell>
          <cell r="H1087">
            <v>12180</v>
          </cell>
          <cell r="W1087">
            <v>6.2855000000000007E-4</v>
          </cell>
        </row>
        <row r="1088">
          <cell r="C1088" t="str">
            <v>YD-901</v>
          </cell>
          <cell r="H1088">
            <v>12175</v>
          </cell>
          <cell r="W1088">
            <v>1.2571000000000001E-3</v>
          </cell>
        </row>
        <row r="1089">
          <cell r="C1089" t="str">
            <v>YD-901</v>
          </cell>
          <cell r="H1089">
            <v>12176</v>
          </cell>
          <cell r="W1089">
            <v>9.4282500000000009E-3</v>
          </cell>
        </row>
        <row r="1090">
          <cell r="C1090" t="str">
            <v>YD-901</v>
          </cell>
          <cell r="H1090" t="str">
            <v>YD-128</v>
          </cell>
          <cell r="W1090">
            <v>4.8917972285000006</v>
          </cell>
        </row>
        <row r="1091">
          <cell r="C1091" t="str">
            <v>YD-9017</v>
          </cell>
          <cell r="H1091" t="str">
            <v>YD-017</v>
          </cell>
          <cell r="W1091">
            <v>0</v>
          </cell>
        </row>
        <row r="1092">
          <cell r="C1092" t="str">
            <v>YD-901ED</v>
          </cell>
          <cell r="H1092">
            <v>12160</v>
          </cell>
          <cell r="W1092">
            <v>0</v>
          </cell>
        </row>
        <row r="1093">
          <cell r="C1093" t="str">
            <v>YD-901ED</v>
          </cell>
          <cell r="H1093">
            <v>12180</v>
          </cell>
          <cell r="W1093">
            <v>0</v>
          </cell>
        </row>
        <row r="1094">
          <cell r="C1094" t="str">
            <v>YD-901ED</v>
          </cell>
          <cell r="H1094">
            <v>12175</v>
          </cell>
          <cell r="W1094">
            <v>0</v>
          </cell>
        </row>
        <row r="1095">
          <cell r="C1095" t="str">
            <v>YD-901ED</v>
          </cell>
          <cell r="H1095" t="str">
            <v>YD-128</v>
          </cell>
          <cell r="W1095">
            <v>0</v>
          </cell>
        </row>
        <row r="1096">
          <cell r="C1096" t="str">
            <v>YD-901EK80</v>
          </cell>
          <cell r="H1096">
            <v>12160</v>
          </cell>
          <cell r="W1096">
            <v>1.7763790000000002</v>
          </cell>
        </row>
        <row r="1097">
          <cell r="C1097" t="str">
            <v>YD-901EK80</v>
          </cell>
          <cell r="H1097">
            <v>12180</v>
          </cell>
          <cell r="W1097">
            <v>9.6796700000000002E-4</v>
          </cell>
        </row>
        <row r="1098">
          <cell r="C1098" t="str">
            <v>YD-901EK80</v>
          </cell>
          <cell r="H1098">
            <v>12175</v>
          </cell>
          <cell r="W1098">
            <v>1.4572690000000004E-3</v>
          </cell>
        </row>
        <row r="1099">
          <cell r="C1099" t="str">
            <v>YD-901EK80</v>
          </cell>
          <cell r="H1099" t="str">
            <v>YD-128</v>
          </cell>
          <cell r="W1099">
            <v>6.7329869859999993</v>
          </cell>
        </row>
        <row r="1100">
          <cell r="C1100" t="str">
            <v>YD-901EK80</v>
          </cell>
          <cell r="H1100">
            <v>13326</v>
          </cell>
          <cell r="W1100">
            <v>2.2068158420000001</v>
          </cell>
        </row>
        <row r="1101">
          <cell r="C1101" t="str">
            <v>YD-901EK80</v>
          </cell>
          <cell r="H1101">
            <v>12176</v>
          </cell>
          <cell r="W1101">
            <v>8.5096000000000008E-3</v>
          </cell>
        </row>
        <row r="1102">
          <cell r="C1102" t="str">
            <v>YD-901H</v>
          </cell>
          <cell r="H1102">
            <v>12160</v>
          </cell>
          <cell r="W1102">
            <v>0</v>
          </cell>
        </row>
        <row r="1103">
          <cell r="C1103" t="str">
            <v>YD-901H</v>
          </cell>
          <cell r="H1103">
            <v>12180</v>
          </cell>
          <cell r="W1103">
            <v>0</v>
          </cell>
        </row>
        <row r="1104">
          <cell r="C1104" t="str">
            <v>YD-901H</v>
          </cell>
          <cell r="H1104">
            <v>12175</v>
          </cell>
          <cell r="W1104">
            <v>0</v>
          </cell>
        </row>
        <row r="1105">
          <cell r="C1105" t="str">
            <v>YD-901H</v>
          </cell>
          <cell r="H1105" t="str">
            <v>YD-128</v>
          </cell>
          <cell r="W1105">
            <v>0</v>
          </cell>
        </row>
        <row r="1106">
          <cell r="C1106" t="str">
            <v>YD-901H</v>
          </cell>
          <cell r="H1106">
            <v>12176</v>
          </cell>
          <cell r="W1106">
            <v>0</v>
          </cell>
        </row>
        <row r="1107">
          <cell r="C1107" t="str">
            <v>YD-901X75</v>
          </cell>
          <cell r="H1107">
            <v>12160</v>
          </cell>
          <cell r="W1107">
            <v>0</v>
          </cell>
        </row>
        <row r="1108">
          <cell r="C1108" t="str">
            <v>YD-901X75</v>
          </cell>
          <cell r="H1108">
            <v>12165</v>
          </cell>
          <cell r="W1108">
            <v>0</v>
          </cell>
        </row>
        <row r="1109">
          <cell r="C1109" t="str">
            <v>YD-901X75</v>
          </cell>
          <cell r="H1109">
            <v>12180</v>
          </cell>
          <cell r="W1109">
            <v>0</v>
          </cell>
        </row>
        <row r="1110">
          <cell r="C1110" t="str">
            <v>YD-901X75</v>
          </cell>
          <cell r="H1110">
            <v>12175</v>
          </cell>
          <cell r="W1110">
            <v>0</v>
          </cell>
        </row>
        <row r="1111">
          <cell r="C1111" t="str">
            <v>YD-901X75</v>
          </cell>
          <cell r="H1111" t="str">
            <v>YD-128</v>
          </cell>
          <cell r="W1111">
            <v>0</v>
          </cell>
        </row>
        <row r="1112">
          <cell r="C1112" t="str">
            <v>YD-901X75BP</v>
          </cell>
          <cell r="H1112">
            <v>12160</v>
          </cell>
          <cell r="W1112">
            <v>3.6533018250000002</v>
          </cell>
        </row>
        <row r="1113">
          <cell r="C1113" t="str">
            <v>YD-901X75BP</v>
          </cell>
          <cell r="H1113">
            <v>12165</v>
          </cell>
          <cell r="W1113">
            <v>5.5019278125000008</v>
          </cell>
        </row>
        <row r="1114">
          <cell r="C1114" t="str">
            <v>YD-901X75BP</v>
          </cell>
          <cell r="H1114">
            <v>12175</v>
          </cell>
          <cell r="W1114">
            <v>2.7196874999999999E-3</v>
          </cell>
        </row>
        <row r="1115">
          <cell r="C1115" t="str">
            <v>YD-901X75BP</v>
          </cell>
          <cell r="H1115">
            <v>13048</v>
          </cell>
          <cell r="W1115">
            <v>7.6151250000000006E-4</v>
          </cell>
        </row>
        <row r="1116">
          <cell r="C1116" t="str">
            <v>YD-901X75BP</v>
          </cell>
          <cell r="H1116" t="str">
            <v>YD-128</v>
          </cell>
          <cell r="W1116">
            <v>12.709861200000001</v>
          </cell>
        </row>
        <row r="1117">
          <cell r="C1117" t="str">
            <v>YD-902</v>
          </cell>
          <cell r="H1117">
            <v>12160</v>
          </cell>
          <cell r="W1117">
            <v>4.3538208000000003</v>
          </cell>
        </row>
        <row r="1118">
          <cell r="C1118" t="str">
            <v>YD-902</v>
          </cell>
          <cell r="H1118">
            <v>12180</v>
          </cell>
          <cell r="W1118">
            <v>3.0866640000000002E-3</v>
          </cell>
        </row>
        <row r="1119">
          <cell r="C1119" t="str">
            <v>YD-902</v>
          </cell>
          <cell r="H1119">
            <v>12175</v>
          </cell>
          <cell r="W1119">
            <v>6.1733280000000005E-3</v>
          </cell>
        </row>
        <row r="1120">
          <cell r="C1120" t="str">
            <v>YD-902</v>
          </cell>
          <cell r="H1120">
            <v>12176</v>
          </cell>
          <cell r="W1120">
            <v>2.4368399999999998E-2</v>
          </cell>
        </row>
        <row r="1121">
          <cell r="C1121" t="str">
            <v>YD-902</v>
          </cell>
          <cell r="H1121" t="str">
            <v>YD-128</v>
          </cell>
          <cell r="W1121">
            <v>11.973981935999999</v>
          </cell>
        </row>
        <row r="1122">
          <cell r="C1122" t="str">
            <v>YD-903</v>
          </cell>
          <cell r="H1122">
            <v>12160</v>
          </cell>
          <cell r="W1122">
            <v>86.78281062500001</v>
          </cell>
        </row>
        <row r="1123">
          <cell r="C1123" t="str">
            <v>YD-903</v>
          </cell>
          <cell r="H1123">
            <v>12180</v>
          </cell>
          <cell r="W1123">
            <v>5.5590412499999992E-2</v>
          </cell>
        </row>
        <row r="1124">
          <cell r="C1124" t="str">
            <v>YD-903</v>
          </cell>
          <cell r="H1124">
            <v>12175</v>
          </cell>
          <cell r="W1124">
            <v>0.10809246874999999</v>
          </cell>
        </row>
        <row r="1125">
          <cell r="C1125" t="str">
            <v>YD-903</v>
          </cell>
          <cell r="H1125">
            <v>12176</v>
          </cell>
          <cell r="W1125">
            <v>0.46325343749999998</v>
          </cell>
        </row>
        <row r="1126">
          <cell r="C1126" t="str">
            <v>YD-903</v>
          </cell>
          <cell r="H1126" t="str">
            <v>YD-128</v>
          </cell>
          <cell r="W1126">
            <v>223.40242605624999</v>
          </cell>
        </row>
        <row r="1127">
          <cell r="C1127" t="str">
            <v>YD-903F</v>
          </cell>
          <cell r="H1127">
            <v>12160</v>
          </cell>
          <cell r="W1127">
            <v>1.0482280000000002</v>
          </cell>
        </row>
        <row r="1128">
          <cell r="C1128" t="str">
            <v>YD-903F</v>
          </cell>
          <cell r="H1128">
            <v>12180</v>
          </cell>
          <cell r="W1128">
            <v>7.3492000000000013E-4</v>
          </cell>
        </row>
        <row r="1129">
          <cell r="C1129" t="str">
            <v>YD-903F</v>
          </cell>
          <cell r="H1129">
            <v>12175</v>
          </cell>
          <cell r="W1129">
            <v>1.6632400000000001E-3</v>
          </cell>
        </row>
        <row r="1130">
          <cell r="C1130" t="str">
            <v>YD-903F</v>
          </cell>
          <cell r="H1130">
            <v>40910</v>
          </cell>
          <cell r="W1130">
            <v>0.11604</v>
          </cell>
        </row>
        <row r="1131">
          <cell r="C1131" t="str">
            <v>YD-903F</v>
          </cell>
          <cell r="H1131">
            <v>12176</v>
          </cell>
          <cell r="W1131">
            <v>5.8020000000000007E-3</v>
          </cell>
        </row>
        <row r="1132">
          <cell r="C1132" t="str">
            <v>YD-903F</v>
          </cell>
          <cell r="H1132" t="str">
            <v>YD-128</v>
          </cell>
          <cell r="W1132">
            <v>2.7385440000000001</v>
          </cell>
        </row>
        <row r="1133">
          <cell r="C1133" t="str">
            <v>YD-903F10</v>
          </cell>
          <cell r="H1133">
            <v>12160</v>
          </cell>
          <cell r="W1133">
            <v>0</v>
          </cell>
        </row>
        <row r="1134">
          <cell r="C1134" t="str">
            <v>YD-903F10</v>
          </cell>
          <cell r="H1134">
            <v>12180</v>
          </cell>
          <cell r="W1134">
            <v>0</v>
          </cell>
        </row>
        <row r="1135">
          <cell r="C1135" t="str">
            <v>YD-903F10</v>
          </cell>
          <cell r="H1135">
            <v>12175</v>
          </cell>
          <cell r="W1135">
            <v>0</v>
          </cell>
        </row>
        <row r="1136">
          <cell r="C1136" t="str">
            <v>YD-903F10</v>
          </cell>
          <cell r="H1136">
            <v>12167</v>
          </cell>
          <cell r="W1136">
            <v>0</v>
          </cell>
        </row>
        <row r="1137">
          <cell r="C1137" t="str">
            <v>YD-903F10</v>
          </cell>
          <cell r="H1137" t="str">
            <v>YD-128</v>
          </cell>
          <cell r="W1137">
            <v>0</v>
          </cell>
        </row>
        <row r="1138">
          <cell r="C1138" t="str">
            <v>YD-903H</v>
          </cell>
          <cell r="H1138" t="str">
            <v>YD-128</v>
          </cell>
          <cell r="W1138">
            <v>0</v>
          </cell>
        </row>
        <row r="1139">
          <cell r="C1139" t="str">
            <v>YD-903H</v>
          </cell>
          <cell r="H1139">
            <v>12160</v>
          </cell>
          <cell r="W1139">
            <v>0</v>
          </cell>
        </row>
        <row r="1140">
          <cell r="C1140" t="str">
            <v>YD-903H</v>
          </cell>
          <cell r="H1140">
            <v>12180</v>
          </cell>
          <cell r="W1140">
            <v>0</v>
          </cell>
        </row>
        <row r="1141">
          <cell r="C1141" t="str">
            <v>YD-903H</v>
          </cell>
          <cell r="H1141">
            <v>12175</v>
          </cell>
          <cell r="W1141">
            <v>0</v>
          </cell>
        </row>
        <row r="1142">
          <cell r="C1142" t="str">
            <v>YD-903HE</v>
          </cell>
          <cell r="H1142">
            <v>12160</v>
          </cell>
          <cell r="W1142">
            <v>8.9482795499999987</v>
          </cell>
        </row>
        <row r="1143">
          <cell r="C1143" t="str">
            <v>YD-903HE</v>
          </cell>
          <cell r="H1143">
            <v>12180</v>
          </cell>
          <cell r="W1143">
            <v>6.3916282499999998E-3</v>
          </cell>
        </row>
        <row r="1144">
          <cell r="C1144" t="str">
            <v>YD-903HE</v>
          </cell>
          <cell r="H1144">
            <v>12175</v>
          </cell>
          <cell r="W1144">
            <v>1.27832565E-2</v>
          </cell>
        </row>
        <row r="1145">
          <cell r="C1145" t="str">
            <v>YD-903HE</v>
          </cell>
          <cell r="H1145">
            <v>12176</v>
          </cell>
          <cell r="W1145">
            <v>4.56544875E-2</v>
          </cell>
        </row>
        <row r="1146">
          <cell r="C1146" t="str">
            <v>YD-903HE</v>
          </cell>
          <cell r="H1146" t="str">
            <v>YD-128</v>
          </cell>
          <cell r="W1146">
            <v>21.730014233750001</v>
          </cell>
        </row>
        <row r="1147">
          <cell r="C1147" t="str">
            <v>YD-903HE</v>
          </cell>
          <cell r="H1147">
            <v>12173</v>
          </cell>
          <cell r="W1147">
            <v>3.0436325E-2</v>
          </cell>
        </row>
        <row r="1148">
          <cell r="C1148" t="str">
            <v>YD-903LH</v>
          </cell>
          <cell r="H1148" t="str">
            <v>YD-903</v>
          </cell>
          <cell r="W1148">
            <v>12.836925000000001</v>
          </cell>
        </row>
        <row r="1149">
          <cell r="C1149" t="str">
            <v>YD-903LT</v>
          </cell>
          <cell r="H1149" t="str">
            <v>YD-903</v>
          </cell>
          <cell r="W1149">
            <v>0</v>
          </cell>
        </row>
        <row r="1150">
          <cell r="C1150" t="str">
            <v>YD-903TP</v>
          </cell>
          <cell r="H1150">
            <v>12161</v>
          </cell>
          <cell r="W1150">
            <v>44.148789447749991</v>
          </cell>
        </row>
        <row r="1151">
          <cell r="C1151" t="str">
            <v>YD-903TP</v>
          </cell>
          <cell r="H1151">
            <v>12160</v>
          </cell>
          <cell r="W1151">
            <v>85.597204158333327</v>
          </cell>
        </row>
        <row r="1152">
          <cell r="C1152" t="str">
            <v>YD-903TP</v>
          </cell>
          <cell r="H1152">
            <v>32001</v>
          </cell>
          <cell r="W1152">
            <v>40.739371549999994</v>
          </cell>
        </row>
        <row r="1153">
          <cell r="C1153" t="str">
            <v>YD-903TP</v>
          </cell>
          <cell r="H1153">
            <v>12166</v>
          </cell>
          <cell r="W1153">
            <v>1.7809561333333332</v>
          </cell>
        </row>
        <row r="1154">
          <cell r="C1154" t="str">
            <v>YD-903TP</v>
          </cell>
          <cell r="H1154">
            <v>2</v>
          </cell>
          <cell r="W1154">
            <v>0.18032180849999999</v>
          </cell>
        </row>
        <row r="1155">
          <cell r="C1155" t="str">
            <v>YD-903TP</v>
          </cell>
          <cell r="H1155">
            <v>12174</v>
          </cell>
          <cell r="W1155">
            <v>1.4470268583333333E-2</v>
          </cell>
        </row>
        <row r="1156">
          <cell r="C1156" t="str">
            <v>YD-903TP</v>
          </cell>
          <cell r="H1156">
            <v>12264</v>
          </cell>
          <cell r="W1156">
            <v>0.11130975833333333</v>
          </cell>
        </row>
        <row r="1157">
          <cell r="C1157" t="str">
            <v>YD-903TP</v>
          </cell>
          <cell r="H1157">
            <v>12168</v>
          </cell>
          <cell r="W1157">
            <v>2.337504925E-3</v>
          </cell>
        </row>
        <row r="1158">
          <cell r="C1158" t="str">
            <v>YD-903TP</v>
          </cell>
          <cell r="H1158">
            <v>12169</v>
          </cell>
          <cell r="W1158">
            <v>2.337504925E-3</v>
          </cell>
        </row>
        <row r="1159">
          <cell r="C1159" t="str">
            <v>YD-903TP</v>
          </cell>
          <cell r="H1159">
            <v>12170</v>
          </cell>
          <cell r="W1159">
            <v>2.337504925E-3</v>
          </cell>
        </row>
        <row r="1160">
          <cell r="C1160" t="str">
            <v>YD-903X422</v>
          </cell>
          <cell r="H1160" t="str">
            <v>YD-903</v>
          </cell>
          <cell r="W1160">
            <v>0</v>
          </cell>
        </row>
        <row r="1161">
          <cell r="C1161" t="str">
            <v>YD-904</v>
          </cell>
          <cell r="H1161">
            <v>12160</v>
          </cell>
          <cell r="W1161">
            <v>10.512015249999999</v>
          </cell>
        </row>
        <row r="1162">
          <cell r="C1162" t="str">
            <v>YD-904</v>
          </cell>
          <cell r="H1162">
            <v>12180</v>
          </cell>
          <cell r="W1162">
            <v>7.12679E-3</v>
          </cell>
        </row>
        <row r="1163">
          <cell r="C1163" t="str">
            <v>YD-904</v>
          </cell>
          <cell r="H1163">
            <v>12175</v>
          </cell>
          <cell r="W1163">
            <v>1.4609919499999999E-2</v>
          </cell>
        </row>
        <row r="1164">
          <cell r="C1164" t="str">
            <v>YD-904</v>
          </cell>
          <cell r="H1164">
            <v>12176</v>
          </cell>
          <cell r="W1164">
            <v>5.3450924999999996E-2</v>
          </cell>
        </row>
        <row r="1165">
          <cell r="C1165" t="str">
            <v>YD-904</v>
          </cell>
          <cell r="H1165" t="str">
            <v>YD-128</v>
          </cell>
          <cell r="W1165">
            <v>25.121934749999998</v>
          </cell>
        </row>
        <row r="1166">
          <cell r="C1166" t="str">
            <v>YD-907</v>
          </cell>
          <cell r="H1166" t="str">
            <v>YD-128</v>
          </cell>
          <cell r="W1166">
            <v>0</v>
          </cell>
        </row>
        <row r="1167">
          <cell r="C1167" t="str">
            <v>YD-907</v>
          </cell>
          <cell r="H1167">
            <v>12160</v>
          </cell>
          <cell r="W1167">
            <v>0</v>
          </cell>
        </row>
        <row r="1168">
          <cell r="C1168" t="str">
            <v>YD-907</v>
          </cell>
          <cell r="H1168">
            <v>12173</v>
          </cell>
          <cell r="W1168">
            <v>0</v>
          </cell>
        </row>
        <row r="1169">
          <cell r="C1169" t="str">
            <v>YD-907</v>
          </cell>
          <cell r="H1169">
            <v>12180</v>
          </cell>
          <cell r="W1169">
            <v>0</v>
          </cell>
        </row>
        <row r="1170">
          <cell r="C1170" t="str">
            <v>YD-907</v>
          </cell>
          <cell r="H1170">
            <v>12175</v>
          </cell>
          <cell r="W1170">
            <v>0</v>
          </cell>
        </row>
        <row r="1171">
          <cell r="C1171" t="str">
            <v>YD-909</v>
          </cell>
          <cell r="H1171" t="str">
            <v>YD-128</v>
          </cell>
          <cell r="W1171">
            <v>3.82551946875</v>
          </cell>
        </row>
        <row r="1172">
          <cell r="C1172" t="str">
            <v>YD-909</v>
          </cell>
          <cell r="H1172">
            <v>12160</v>
          </cell>
          <cell r="W1172">
            <v>2.10916321875</v>
          </cell>
        </row>
        <row r="1173">
          <cell r="C1173" t="str">
            <v>YD-909</v>
          </cell>
          <cell r="H1173">
            <v>12173</v>
          </cell>
          <cell r="W1173">
            <v>2.96139375E-2</v>
          </cell>
        </row>
        <row r="1174">
          <cell r="C1174" t="str">
            <v>YD-909</v>
          </cell>
          <cell r="H1174">
            <v>12180</v>
          </cell>
          <cell r="W1174">
            <v>2.5219687499999999E-3</v>
          </cell>
        </row>
        <row r="1175">
          <cell r="C1175" t="str">
            <v>YD-909</v>
          </cell>
          <cell r="H1175">
            <v>12175</v>
          </cell>
          <cell r="W1175">
            <v>4.6482187500000004E-3</v>
          </cell>
        </row>
        <row r="1176">
          <cell r="C1176" t="str">
            <v>YD-927</v>
          </cell>
          <cell r="H1176" t="str">
            <v>YD-012</v>
          </cell>
          <cell r="W1176">
            <v>0</v>
          </cell>
        </row>
        <row r="1177">
          <cell r="C1177" t="str">
            <v>YD-927</v>
          </cell>
          <cell r="H1177">
            <v>12180</v>
          </cell>
          <cell r="W1177">
            <v>0</v>
          </cell>
        </row>
        <row r="1178">
          <cell r="C1178" t="str">
            <v>YD-927</v>
          </cell>
          <cell r="H1178">
            <v>12167</v>
          </cell>
          <cell r="W1178">
            <v>0</v>
          </cell>
        </row>
        <row r="1179">
          <cell r="C1179" t="str">
            <v>YD-927</v>
          </cell>
          <cell r="H1179">
            <v>12175</v>
          </cell>
          <cell r="W1179">
            <v>0</v>
          </cell>
        </row>
        <row r="1180">
          <cell r="C1180" t="str">
            <v>YD-928</v>
          </cell>
          <cell r="H1180" t="str">
            <v>YD-012</v>
          </cell>
          <cell r="W1180">
            <v>3.0677675</v>
          </cell>
        </row>
        <row r="1181">
          <cell r="C1181" t="str">
            <v>YD-928</v>
          </cell>
          <cell r="H1181">
            <v>40696</v>
          </cell>
          <cell r="W1181">
            <v>6.6517499999999993E-2</v>
          </cell>
        </row>
        <row r="1182">
          <cell r="C1182" t="str">
            <v>YD-928</v>
          </cell>
          <cell r="H1182">
            <v>12180</v>
          </cell>
          <cell r="W1182">
            <v>2.4101875E-3</v>
          </cell>
        </row>
        <row r="1183">
          <cell r="C1183" t="str">
            <v>YD-928</v>
          </cell>
          <cell r="H1183">
            <v>12175</v>
          </cell>
          <cell r="W1183">
            <v>3.2676875000000002E-3</v>
          </cell>
        </row>
        <row r="1184">
          <cell r="C1184" t="str">
            <v>YD-942</v>
          </cell>
          <cell r="H1184" t="str">
            <v>YD-128</v>
          </cell>
          <cell r="W1184">
            <v>0</v>
          </cell>
        </row>
        <row r="1185">
          <cell r="C1185" t="str">
            <v>YD-942</v>
          </cell>
          <cell r="H1185">
            <v>12160</v>
          </cell>
          <cell r="W1185">
            <v>0</v>
          </cell>
        </row>
        <row r="1186">
          <cell r="C1186" t="str">
            <v>YD-942</v>
          </cell>
          <cell r="H1186">
            <v>12180</v>
          </cell>
          <cell r="W1186">
            <v>0</v>
          </cell>
        </row>
        <row r="1187">
          <cell r="C1187" t="str">
            <v>YD-942</v>
          </cell>
          <cell r="H1187">
            <v>12175</v>
          </cell>
          <cell r="W1187">
            <v>0</v>
          </cell>
        </row>
        <row r="1188">
          <cell r="C1188" t="str">
            <v>YD-942</v>
          </cell>
          <cell r="H1188">
            <v>12238</v>
          </cell>
          <cell r="W1188">
            <v>0</v>
          </cell>
        </row>
        <row r="1189">
          <cell r="C1189" t="str">
            <v>YD-942</v>
          </cell>
          <cell r="H1189" t="str">
            <v>YDPN-638</v>
          </cell>
          <cell r="W1189">
            <v>0</v>
          </cell>
        </row>
        <row r="1190">
          <cell r="C1190" t="str">
            <v>YD-972</v>
          </cell>
          <cell r="H1190" t="str">
            <v>YD-013</v>
          </cell>
          <cell r="W1190">
            <v>22.720140624999999</v>
          </cell>
        </row>
        <row r="1191">
          <cell r="C1191" t="str">
            <v>YD-972</v>
          </cell>
          <cell r="H1191" t="str">
            <v>YDPN-638</v>
          </cell>
          <cell r="W1191">
            <v>4.0253281249999997</v>
          </cell>
        </row>
        <row r="1192">
          <cell r="C1192" t="str">
            <v>YD-972</v>
          </cell>
          <cell r="H1192">
            <v>12171</v>
          </cell>
          <cell r="W1192">
            <v>1.35078125E-4</v>
          </cell>
        </row>
        <row r="1193">
          <cell r="C1193" t="str">
            <v>YD-972</v>
          </cell>
          <cell r="H1193">
            <v>12160</v>
          </cell>
          <cell r="W1193">
            <v>1.2697343750000001</v>
          </cell>
        </row>
        <row r="1194">
          <cell r="C1194" t="str">
            <v>YD-972</v>
          </cell>
          <cell r="H1194">
            <v>12175</v>
          </cell>
          <cell r="W1194">
            <v>2.16125E-3</v>
          </cell>
        </row>
        <row r="1195">
          <cell r="C1195" t="str">
            <v>YD-972</v>
          </cell>
          <cell r="H1195">
            <v>12176</v>
          </cell>
          <cell r="W1195">
            <v>9.4554687499999998E-2</v>
          </cell>
        </row>
        <row r="1196">
          <cell r="C1196" t="str">
            <v>YDBN-602</v>
          </cell>
          <cell r="H1196">
            <v>12208</v>
          </cell>
          <cell r="W1196">
            <v>0</v>
          </cell>
        </row>
        <row r="1197">
          <cell r="C1197" t="str">
            <v>YDBN-602</v>
          </cell>
          <cell r="H1197">
            <v>12161</v>
          </cell>
          <cell r="W1197">
            <v>0</v>
          </cell>
        </row>
        <row r="1198">
          <cell r="C1198" t="str">
            <v>YDBN-602</v>
          </cell>
          <cell r="H1198">
            <v>34963</v>
          </cell>
          <cell r="W1198">
            <v>0</v>
          </cell>
        </row>
        <row r="1199">
          <cell r="C1199" t="str">
            <v>YDBN-602</v>
          </cell>
          <cell r="H1199">
            <v>12174</v>
          </cell>
          <cell r="W1199">
            <v>0</v>
          </cell>
        </row>
        <row r="1200">
          <cell r="C1200" t="str">
            <v>YDBN-602</v>
          </cell>
          <cell r="H1200">
            <v>32001</v>
          </cell>
          <cell r="W1200">
            <v>0</v>
          </cell>
        </row>
        <row r="1201">
          <cell r="C1201" t="str">
            <v>YDBN-602</v>
          </cell>
          <cell r="H1201">
            <v>12166</v>
          </cell>
          <cell r="W1201">
            <v>0</v>
          </cell>
        </row>
        <row r="1202">
          <cell r="C1202" t="str">
            <v>YDBN-602</v>
          </cell>
          <cell r="H1202">
            <v>13028</v>
          </cell>
          <cell r="W1202">
            <v>0</v>
          </cell>
        </row>
        <row r="1203">
          <cell r="C1203" t="str">
            <v>YDC-6001</v>
          </cell>
          <cell r="H1203">
            <v>12160</v>
          </cell>
          <cell r="W1203">
            <v>0.65463124999999989</v>
          </cell>
        </row>
        <row r="1204">
          <cell r="C1204" t="str">
            <v>YDC-6001</v>
          </cell>
          <cell r="H1204">
            <v>12173</v>
          </cell>
          <cell r="W1204">
            <v>0.17836874999999999</v>
          </cell>
        </row>
        <row r="1205">
          <cell r="C1205" t="str">
            <v>YDC-6001</v>
          </cell>
          <cell r="H1205" t="str">
            <v>YD-128</v>
          </cell>
          <cell r="W1205">
            <v>3.57765625</v>
          </cell>
        </row>
        <row r="1206">
          <cell r="C1206" t="str">
            <v>YDC-6001</v>
          </cell>
          <cell r="H1206">
            <v>12180</v>
          </cell>
          <cell r="W1206">
            <v>5.6875000000000003E-4</v>
          </cell>
        </row>
        <row r="1207">
          <cell r="C1207" t="str">
            <v>YDC-6001</v>
          </cell>
          <cell r="H1207">
            <v>12175</v>
          </cell>
          <cell r="W1207">
            <v>1.3124999999999999E-3</v>
          </cell>
        </row>
        <row r="1208">
          <cell r="C1208" t="str">
            <v>YDC-6002</v>
          </cell>
          <cell r="H1208">
            <v>12160</v>
          </cell>
          <cell r="W1208">
            <v>0</v>
          </cell>
        </row>
        <row r="1209">
          <cell r="C1209" t="str">
            <v>YDC-6002</v>
          </cell>
          <cell r="H1209">
            <v>12173</v>
          </cell>
          <cell r="W1209">
            <v>0</v>
          </cell>
        </row>
        <row r="1210">
          <cell r="C1210" t="str">
            <v>YDC-6002</v>
          </cell>
          <cell r="H1210" t="str">
            <v>YD-128</v>
          </cell>
          <cell r="W1210">
            <v>0</v>
          </cell>
        </row>
        <row r="1211">
          <cell r="C1211" t="str">
            <v>YDC-6002</v>
          </cell>
          <cell r="H1211">
            <v>12175</v>
          </cell>
          <cell r="W1211">
            <v>0</v>
          </cell>
        </row>
        <row r="1212">
          <cell r="C1212" t="str">
            <v>YDC-6002</v>
          </cell>
          <cell r="H1212">
            <v>13048</v>
          </cell>
          <cell r="W1212">
            <v>0</v>
          </cell>
        </row>
        <row r="1213">
          <cell r="C1213" t="str">
            <v>YDC-6003</v>
          </cell>
          <cell r="H1213" t="str">
            <v>YD-128</v>
          </cell>
          <cell r="W1213">
            <v>0</v>
          </cell>
        </row>
        <row r="1214">
          <cell r="C1214" t="str">
            <v>YDC-6004</v>
          </cell>
          <cell r="H1214" t="str">
            <v>YD-128</v>
          </cell>
          <cell r="W1214">
            <v>14</v>
          </cell>
        </row>
        <row r="1215">
          <cell r="C1215" t="str">
            <v>YDC-6006</v>
          </cell>
          <cell r="H1215" t="str">
            <v>YD-128</v>
          </cell>
          <cell r="W1215">
            <v>2.095996875</v>
          </cell>
        </row>
        <row r="1216">
          <cell r="C1216" t="str">
            <v>YDC-6006</v>
          </cell>
          <cell r="H1216">
            <v>12236</v>
          </cell>
          <cell r="W1216">
            <v>0.55649999999999999</v>
          </cell>
        </row>
        <row r="1217">
          <cell r="C1217" t="str">
            <v>YDC-6008</v>
          </cell>
          <cell r="H1217" t="str">
            <v>YD-128</v>
          </cell>
          <cell r="W1217">
            <v>0</v>
          </cell>
        </row>
        <row r="1218">
          <cell r="C1218" t="str">
            <v>YDC-6008</v>
          </cell>
          <cell r="H1218">
            <v>12221</v>
          </cell>
          <cell r="W1218">
            <v>0</v>
          </cell>
        </row>
        <row r="1219">
          <cell r="C1219" t="str">
            <v>YDC-6008</v>
          </cell>
          <cell r="H1219">
            <v>32001</v>
          </cell>
          <cell r="W1219">
            <v>0</v>
          </cell>
        </row>
        <row r="1220">
          <cell r="C1220" t="str">
            <v>YDC-6008</v>
          </cell>
          <cell r="H1220" t="str">
            <v>YDF-170</v>
          </cell>
          <cell r="W1220">
            <v>0</v>
          </cell>
        </row>
        <row r="1221">
          <cell r="C1221" t="str">
            <v>YDC-6014</v>
          </cell>
          <cell r="H1221" t="str">
            <v>YD-128</v>
          </cell>
          <cell r="W1221">
            <v>0</v>
          </cell>
        </row>
        <row r="1222">
          <cell r="C1222" t="str">
            <v>YDC-6014</v>
          </cell>
          <cell r="H1222" t="str">
            <v>RD-108</v>
          </cell>
          <cell r="W1222">
            <v>0</v>
          </cell>
        </row>
        <row r="1223">
          <cell r="C1223" t="str">
            <v>YDC-6014</v>
          </cell>
          <cell r="H1223">
            <v>12235</v>
          </cell>
          <cell r="W1223">
            <v>0</v>
          </cell>
        </row>
        <row r="1224">
          <cell r="C1224" t="str">
            <v>YDC-6015</v>
          </cell>
          <cell r="H1224" t="str">
            <v>YD-128</v>
          </cell>
          <cell r="W1224">
            <v>4.7670000000000003</v>
          </cell>
        </row>
        <row r="1225">
          <cell r="C1225" t="str">
            <v>YDC-6015</v>
          </cell>
          <cell r="H1225">
            <v>12215</v>
          </cell>
          <cell r="W1225">
            <v>0.53549999999999998</v>
          </cell>
        </row>
        <row r="1226">
          <cell r="C1226" t="str">
            <v>YDC-6020</v>
          </cell>
          <cell r="H1226" t="str">
            <v>YDF-170</v>
          </cell>
          <cell r="W1226">
            <v>0</v>
          </cell>
        </row>
        <row r="1227">
          <cell r="C1227" t="str">
            <v>YDC-6020</v>
          </cell>
          <cell r="H1227">
            <v>46666</v>
          </cell>
          <cell r="W1227">
            <v>0</v>
          </cell>
        </row>
        <row r="1228">
          <cell r="C1228" t="str">
            <v>YDC-6020</v>
          </cell>
          <cell r="H1228">
            <v>12236</v>
          </cell>
          <cell r="W1228">
            <v>0</v>
          </cell>
        </row>
        <row r="1229">
          <cell r="C1229" t="str">
            <v>YDC-6020</v>
          </cell>
          <cell r="H1229">
            <v>40386</v>
          </cell>
          <cell r="W1229">
            <v>0</v>
          </cell>
        </row>
        <row r="1230">
          <cell r="C1230" t="str">
            <v>YDC-6020</v>
          </cell>
          <cell r="H1230">
            <v>40388</v>
          </cell>
          <cell r="W1230">
            <v>0</v>
          </cell>
        </row>
        <row r="1231">
          <cell r="C1231" t="str">
            <v>YDC-6020</v>
          </cell>
          <cell r="H1231">
            <v>47164</v>
          </cell>
          <cell r="W1231">
            <v>0</v>
          </cell>
        </row>
        <row r="1232">
          <cell r="C1232" t="str">
            <v>YDC-6020</v>
          </cell>
          <cell r="H1232">
            <v>47163</v>
          </cell>
          <cell r="W1232">
            <v>0</v>
          </cell>
        </row>
        <row r="1233">
          <cell r="C1233" t="str">
            <v>YDC-6020I</v>
          </cell>
          <cell r="H1233" t="str">
            <v>YDF-170</v>
          </cell>
          <cell r="W1233">
            <v>0</v>
          </cell>
        </row>
        <row r="1234">
          <cell r="C1234" t="str">
            <v>YDC-6020I</v>
          </cell>
          <cell r="H1234">
            <v>46666</v>
          </cell>
          <cell r="W1234">
            <v>0</v>
          </cell>
        </row>
        <row r="1235">
          <cell r="C1235" t="str">
            <v>YDC-6020I</v>
          </cell>
          <cell r="H1235">
            <v>12236</v>
          </cell>
          <cell r="W1235">
            <v>0</v>
          </cell>
        </row>
        <row r="1236">
          <cell r="C1236" t="str">
            <v>YDC-6020I</v>
          </cell>
          <cell r="H1236">
            <v>40386</v>
          </cell>
          <cell r="W1236">
            <v>0</v>
          </cell>
        </row>
        <row r="1237">
          <cell r="C1237" t="str">
            <v>YDC-6020I</v>
          </cell>
          <cell r="H1237">
            <v>40388</v>
          </cell>
          <cell r="W1237">
            <v>0</v>
          </cell>
        </row>
        <row r="1238">
          <cell r="C1238" t="str">
            <v>YDC-6020I</v>
          </cell>
          <cell r="H1238">
            <v>33257</v>
          </cell>
          <cell r="W1238">
            <v>0</v>
          </cell>
        </row>
        <row r="1239">
          <cell r="C1239" t="str">
            <v>YDC-6020I</v>
          </cell>
          <cell r="H1239">
            <v>47164</v>
          </cell>
          <cell r="W1239">
            <v>0</v>
          </cell>
        </row>
        <row r="1240">
          <cell r="C1240" t="str">
            <v>YDC-6020I</v>
          </cell>
          <cell r="H1240">
            <v>47163</v>
          </cell>
          <cell r="W1240">
            <v>0</v>
          </cell>
        </row>
        <row r="1241">
          <cell r="C1241" t="str">
            <v>YDC-6025</v>
          </cell>
          <cell r="H1241" t="str">
            <v>YD-127</v>
          </cell>
          <cell r="W1241">
            <v>0</v>
          </cell>
        </row>
        <row r="1242">
          <cell r="C1242" t="str">
            <v>YDC-6025</v>
          </cell>
          <cell r="H1242">
            <v>46666</v>
          </cell>
          <cell r="W1242">
            <v>0</v>
          </cell>
        </row>
        <row r="1243">
          <cell r="C1243" t="str">
            <v>YDC-6025</v>
          </cell>
          <cell r="H1243">
            <v>12215</v>
          </cell>
          <cell r="W1243">
            <v>0</v>
          </cell>
        </row>
        <row r="1244">
          <cell r="C1244" t="str">
            <v>YDC-6025</v>
          </cell>
          <cell r="H1244">
            <v>12235</v>
          </cell>
          <cell r="W1244">
            <v>0</v>
          </cell>
        </row>
        <row r="1245">
          <cell r="C1245" t="str">
            <v>YDC-6029</v>
          </cell>
          <cell r="H1245" t="str">
            <v>RD-108</v>
          </cell>
          <cell r="W1245">
            <v>0.45479000000000003</v>
          </cell>
        </row>
        <row r="1246">
          <cell r="C1246" t="str">
            <v>YDC-6029</v>
          </cell>
          <cell r="H1246">
            <v>47163</v>
          </cell>
          <cell r="W1246">
            <v>8.5749999999999993</v>
          </cell>
        </row>
        <row r="1247">
          <cell r="C1247" t="str">
            <v>YDC-6029</v>
          </cell>
          <cell r="H1247">
            <v>46824</v>
          </cell>
          <cell r="W1247">
            <v>2.8875000000000002</v>
          </cell>
        </row>
        <row r="1248">
          <cell r="C1248" t="str">
            <v>YDC-6029</v>
          </cell>
          <cell r="H1248">
            <v>40388</v>
          </cell>
          <cell r="W1248">
            <v>3.5000000000000003E-2</v>
          </cell>
        </row>
        <row r="1249">
          <cell r="C1249" t="str">
            <v>YDC-6029</v>
          </cell>
          <cell r="H1249" t="str">
            <v>YD-128</v>
          </cell>
          <cell r="W1249">
            <v>5.6000000000000005</v>
          </cell>
        </row>
        <row r="1250">
          <cell r="C1250" t="str">
            <v>YDC-6030</v>
          </cell>
          <cell r="H1250" t="str">
            <v>YD-128</v>
          </cell>
          <cell r="W1250">
            <v>0.24992187500000002</v>
          </cell>
        </row>
        <row r="1251">
          <cell r="C1251" t="str">
            <v>YDC-6030</v>
          </cell>
          <cell r="H1251" t="str">
            <v>YDF-170</v>
          </cell>
          <cell r="W1251">
            <v>0.16515625</v>
          </cell>
        </row>
        <row r="1252">
          <cell r="C1252" t="str">
            <v>YDC-6030</v>
          </cell>
          <cell r="H1252">
            <v>12215</v>
          </cell>
          <cell r="W1252">
            <v>3.1171874999999998E-2</v>
          </cell>
        </row>
        <row r="1253">
          <cell r="C1253" t="str">
            <v>YDCW-6026</v>
          </cell>
          <cell r="H1253" t="str">
            <v>YD-127</v>
          </cell>
          <cell r="W1253">
            <v>0</v>
          </cell>
        </row>
        <row r="1254">
          <cell r="C1254" t="str">
            <v>YDCW-6026</v>
          </cell>
          <cell r="H1254">
            <v>46666</v>
          </cell>
          <cell r="W1254">
            <v>0</v>
          </cell>
        </row>
        <row r="1255">
          <cell r="C1255" t="str">
            <v>YDCW-6026</v>
          </cell>
          <cell r="H1255">
            <v>40386</v>
          </cell>
          <cell r="W1255">
            <v>0</v>
          </cell>
        </row>
        <row r="1256">
          <cell r="C1256" t="str">
            <v>YDCW-6026</v>
          </cell>
          <cell r="H1256">
            <v>12235</v>
          </cell>
          <cell r="W1256">
            <v>0</v>
          </cell>
        </row>
        <row r="1257">
          <cell r="C1257" t="str">
            <v>YDCW-6026</v>
          </cell>
          <cell r="H1257">
            <v>46664</v>
          </cell>
          <cell r="W1257">
            <v>0</v>
          </cell>
        </row>
        <row r="1258">
          <cell r="C1258" t="str">
            <v>YDCW-6026</v>
          </cell>
          <cell r="H1258">
            <v>46824</v>
          </cell>
          <cell r="W1258">
            <v>0</v>
          </cell>
        </row>
        <row r="1259">
          <cell r="C1259" t="str">
            <v>YDF-170</v>
          </cell>
          <cell r="H1259">
            <v>12161</v>
          </cell>
          <cell r="W1259">
            <v>162.54240068266796</v>
          </cell>
        </row>
        <row r="1260">
          <cell r="C1260" t="str">
            <v>YDF-170</v>
          </cell>
          <cell r="H1260">
            <v>32001</v>
          </cell>
          <cell r="W1260">
            <v>154.06088492245595</v>
          </cell>
        </row>
        <row r="1261">
          <cell r="C1261" t="str">
            <v>YDF-170</v>
          </cell>
          <cell r="H1261">
            <v>12164</v>
          </cell>
          <cell r="W1261">
            <v>5.3292590387759997</v>
          </cell>
        </row>
        <row r="1262">
          <cell r="C1262" t="str">
            <v>YDF-170</v>
          </cell>
          <cell r="H1262">
            <v>12216</v>
          </cell>
          <cell r="W1262">
            <v>0.53292590387759997</v>
          </cell>
        </row>
        <row r="1263">
          <cell r="C1263" t="str">
            <v>YDF-170</v>
          </cell>
          <cell r="H1263">
            <v>12174</v>
          </cell>
          <cell r="W1263">
            <v>0.14655462356634</v>
          </cell>
        </row>
        <row r="1264">
          <cell r="C1264" t="str">
            <v>YDF-170</v>
          </cell>
          <cell r="H1264">
            <v>12264</v>
          </cell>
          <cell r="W1264">
            <v>0.26646295193879999</v>
          </cell>
        </row>
        <row r="1265">
          <cell r="C1265" t="str">
            <v>YDF-170</v>
          </cell>
          <cell r="H1265">
            <v>12265</v>
          </cell>
          <cell r="W1265">
            <v>0.26646295193879999</v>
          </cell>
        </row>
        <row r="1266">
          <cell r="C1266" t="str">
            <v>YDF-170</v>
          </cell>
          <cell r="H1266">
            <v>12168</v>
          </cell>
          <cell r="W1266">
            <v>5.329259038776E-3</v>
          </cell>
        </row>
        <row r="1267">
          <cell r="C1267" t="str">
            <v>YDF-170</v>
          </cell>
          <cell r="H1267">
            <v>12169</v>
          </cell>
          <cell r="W1267">
            <v>5.329259038776E-3</v>
          </cell>
        </row>
        <row r="1268">
          <cell r="C1268" t="str">
            <v>YDF-170</v>
          </cell>
          <cell r="H1268">
            <v>12170</v>
          </cell>
          <cell r="W1268">
            <v>5.329259038776E-3</v>
          </cell>
        </row>
        <row r="1269">
          <cell r="C1269" t="str">
            <v>YDF-170</v>
          </cell>
          <cell r="H1269" t="str">
            <v>BPF</v>
          </cell>
          <cell r="W1269">
            <v>173.20091876021999</v>
          </cell>
        </row>
        <row r="1270">
          <cell r="C1270" t="str">
            <v>YDF-170LC</v>
          </cell>
          <cell r="H1270" t="str">
            <v>YDF-170</v>
          </cell>
          <cell r="W1270">
            <v>0</v>
          </cell>
        </row>
        <row r="1271">
          <cell r="C1271" t="str">
            <v>YDF-170LC</v>
          </cell>
          <cell r="H1271" t="str">
            <v>YD-128</v>
          </cell>
          <cell r="W1271">
            <v>0</v>
          </cell>
        </row>
        <row r="1272">
          <cell r="C1272" t="str">
            <v>YDF-170LV</v>
          </cell>
          <cell r="H1272" t="str">
            <v>YDF-170</v>
          </cell>
          <cell r="W1272">
            <v>0</v>
          </cell>
        </row>
        <row r="1273">
          <cell r="C1273" t="str">
            <v>YDF-171</v>
          </cell>
          <cell r="H1273" t="str">
            <v>YDF-170</v>
          </cell>
          <cell r="W1273">
            <v>0</v>
          </cell>
        </row>
        <row r="1274">
          <cell r="C1274" t="str">
            <v>YDF-173</v>
          </cell>
          <cell r="H1274" t="str">
            <v>YDF-170</v>
          </cell>
          <cell r="W1274">
            <v>0</v>
          </cell>
        </row>
        <row r="1275">
          <cell r="C1275" t="str">
            <v>YDF-173</v>
          </cell>
          <cell r="H1275" t="str">
            <v>YDPN-638</v>
          </cell>
          <cell r="W1275">
            <v>0</v>
          </cell>
        </row>
        <row r="1276">
          <cell r="C1276" t="str">
            <v>YDF-2007</v>
          </cell>
          <cell r="H1276" t="str">
            <v>BPF</v>
          </cell>
          <cell r="W1276">
            <v>0</v>
          </cell>
        </row>
        <row r="1277">
          <cell r="C1277" t="str">
            <v>YDF-2007</v>
          </cell>
          <cell r="H1277">
            <v>12161</v>
          </cell>
          <cell r="W1277">
            <v>0</v>
          </cell>
        </row>
        <row r="1278">
          <cell r="C1278" t="str">
            <v>YDF-2007</v>
          </cell>
          <cell r="H1278">
            <v>32001</v>
          </cell>
          <cell r="W1278">
            <v>0</v>
          </cell>
        </row>
        <row r="1279">
          <cell r="C1279" t="str">
            <v>YDF-2007</v>
          </cell>
          <cell r="H1279">
            <v>12166</v>
          </cell>
          <cell r="W1279">
            <v>0</v>
          </cell>
        </row>
        <row r="1280">
          <cell r="C1280" t="str">
            <v>YDF-2007</v>
          </cell>
          <cell r="H1280">
            <v>12174</v>
          </cell>
          <cell r="W1280">
            <v>0</v>
          </cell>
        </row>
        <row r="1281">
          <cell r="C1281" t="str">
            <v>YDF-2007</v>
          </cell>
          <cell r="H1281">
            <v>13192</v>
          </cell>
          <cell r="W1281">
            <v>0</v>
          </cell>
        </row>
        <row r="1282">
          <cell r="C1282" t="str">
            <v>YDFM-251</v>
          </cell>
          <cell r="H1282" t="str">
            <v>YD-127</v>
          </cell>
          <cell r="W1282">
            <v>0</v>
          </cell>
        </row>
        <row r="1283">
          <cell r="C1283" t="str">
            <v>YDFM-251</v>
          </cell>
          <cell r="H1283" t="str">
            <v>RD-108</v>
          </cell>
          <cell r="W1283">
            <v>0</v>
          </cell>
        </row>
        <row r="1284">
          <cell r="C1284" t="str">
            <v>YDFM-251</v>
          </cell>
          <cell r="H1284" t="str">
            <v>YDF-170</v>
          </cell>
          <cell r="W1284">
            <v>0</v>
          </cell>
        </row>
        <row r="1285">
          <cell r="C1285" t="str">
            <v>YDFM-253</v>
          </cell>
          <cell r="H1285" t="str">
            <v>YD-128</v>
          </cell>
          <cell r="W1285">
            <v>10.725750000000001</v>
          </cell>
        </row>
        <row r="1286">
          <cell r="C1286" t="str">
            <v>YDFM-253</v>
          </cell>
          <cell r="H1286" t="str">
            <v>YDF-170</v>
          </cell>
          <cell r="W1286">
            <v>2.9609999999999999</v>
          </cell>
        </row>
        <row r="1287">
          <cell r="C1287" t="str">
            <v>YDFM-253</v>
          </cell>
          <cell r="H1287" t="str">
            <v>RD-108</v>
          </cell>
          <cell r="W1287">
            <v>2.3152499999999998</v>
          </cell>
        </row>
        <row r="1288">
          <cell r="C1288" t="str">
            <v>YDFM-261</v>
          </cell>
          <cell r="H1288" t="str">
            <v>YD-128</v>
          </cell>
          <cell r="W1288">
            <v>2.2662499999999999</v>
          </cell>
        </row>
        <row r="1289">
          <cell r="C1289" t="str">
            <v>YDFM-261</v>
          </cell>
          <cell r="H1289" t="str">
            <v>YDF-170</v>
          </cell>
          <cell r="W1289">
            <v>2.2662499999999999</v>
          </cell>
        </row>
        <row r="1290">
          <cell r="C1290" t="str">
            <v>YDFM-262</v>
          </cell>
          <cell r="H1290" t="str">
            <v>YD-128</v>
          </cell>
          <cell r="W1290">
            <v>16.558888500000002</v>
          </cell>
        </row>
        <row r="1291">
          <cell r="C1291" t="str">
            <v>YDFM-262</v>
          </cell>
          <cell r="H1291" t="str">
            <v>YDF-170</v>
          </cell>
          <cell r="W1291">
            <v>8.1340000000000003</v>
          </cell>
        </row>
        <row r="1292">
          <cell r="C1292" t="str">
            <v>YDFM-269</v>
          </cell>
          <cell r="H1292" t="str">
            <v>YD-128</v>
          </cell>
          <cell r="W1292">
            <v>0.24744999999999998</v>
          </cell>
        </row>
        <row r="1293">
          <cell r="C1293" t="str">
            <v>YDFM-269</v>
          </cell>
          <cell r="H1293" t="str">
            <v>YDF-170</v>
          </cell>
          <cell r="W1293">
            <v>0.10639999999999999</v>
          </cell>
        </row>
        <row r="1294">
          <cell r="C1294" t="str">
            <v>YDFM-270</v>
          </cell>
          <cell r="H1294" t="str">
            <v>YDF-170</v>
          </cell>
          <cell r="W1294">
            <v>0</v>
          </cell>
        </row>
        <row r="1295">
          <cell r="C1295" t="str">
            <v>YDFM-270</v>
          </cell>
          <cell r="H1295" t="str">
            <v>YD-127</v>
          </cell>
          <cell r="W1295">
            <v>0</v>
          </cell>
        </row>
        <row r="1296">
          <cell r="C1296" t="str">
            <v>YDFM-270</v>
          </cell>
          <cell r="H1296" t="str">
            <v>RD-107</v>
          </cell>
          <cell r="W1296">
            <v>0</v>
          </cell>
        </row>
        <row r="1297">
          <cell r="C1297" t="str">
            <v>YDH-184</v>
          </cell>
          <cell r="H1297">
            <v>12161</v>
          </cell>
          <cell r="W1297">
            <v>8.0475849999999998</v>
          </cell>
        </row>
        <row r="1298">
          <cell r="C1298" t="str">
            <v>YDH-184</v>
          </cell>
          <cell r="H1298">
            <v>32001</v>
          </cell>
          <cell r="W1298">
            <v>6.2718678749999999</v>
          </cell>
        </row>
        <row r="1299">
          <cell r="C1299" t="str">
            <v>YDH-184</v>
          </cell>
          <cell r="H1299">
            <v>12164</v>
          </cell>
          <cell r="W1299">
            <v>0.17494750000000001</v>
          </cell>
        </row>
        <row r="1300">
          <cell r="C1300" t="str">
            <v>YDH-184</v>
          </cell>
          <cell r="H1300">
            <v>12194</v>
          </cell>
          <cell r="W1300">
            <v>5.7732675000000002</v>
          </cell>
        </row>
        <row r="1301">
          <cell r="C1301" t="str">
            <v>YDH-184M1</v>
          </cell>
          <cell r="H1301" t="str">
            <v>YDH-184</v>
          </cell>
          <cell r="W1301">
            <v>0.85137499999999999</v>
          </cell>
        </row>
        <row r="1302">
          <cell r="C1302" t="str">
            <v>YDH-184M1</v>
          </cell>
          <cell r="H1302">
            <v>12215</v>
          </cell>
          <cell r="W1302">
            <v>8.8375000000000009E-2</v>
          </cell>
        </row>
        <row r="1303">
          <cell r="C1303" t="str">
            <v>YDH-3000</v>
          </cell>
          <cell r="H1303">
            <v>12161</v>
          </cell>
          <cell r="W1303">
            <v>1.0779999999999998</v>
          </cell>
        </row>
        <row r="1304">
          <cell r="C1304" t="str">
            <v>YDH-3000</v>
          </cell>
          <cell r="H1304">
            <v>32001</v>
          </cell>
          <cell r="W1304">
            <v>0.70840000000000003</v>
          </cell>
        </row>
        <row r="1305">
          <cell r="C1305" t="str">
            <v>YDH-3000</v>
          </cell>
          <cell r="H1305">
            <v>12165</v>
          </cell>
          <cell r="W1305">
            <v>1.6226009799999999</v>
          </cell>
        </row>
        <row r="1306">
          <cell r="C1306" t="str">
            <v>YDH-3000</v>
          </cell>
          <cell r="H1306">
            <v>12197</v>
          </cell>
          <cell r="W1306">
            <v>1.078E-2</v>
          </cell>
        </row>
        <row r="1307">
          <cell r="C1307" t="str">
            <v>YDH-3000</v>
          </cell>
          <cell r="H1307">
            <v>12202</v>
          </cell>
          <cell r="W1307">
            <v>1.0010000000000001</v>
          </cell>
        </row>
        <row r="1308">
          <cell r="C1308" t="str">
            <v>YDL-11</v>
          </cell>
          <cell r="H1308" t="str">
            <v>YD-127</v>
          </cell>
          <cell r="W1308">
            <v>0</v>
          </cell>
        </row>
        <row r="1309">
          <cell r="C1309" t="str">
            <v>YDL-12</v>
          </cell>
          <cell r="H1309" t="str">
            <v>YD-128</v>
          </cell>
          <cell r="W1309">
            <v>1.9340000000000002</v>
          </cell>
        </row>
        <row r="1310">
          <cell r="C1310" t="str">
            <v>YDL-549</v>
          </cell>
          <cell r="H1310" t="str">
            <v>RD-121</v>
          </cell>
          <cell r="W1310">
            <v>3.3263999999999996</v>
          </cell>
        </row>
        <row r="1311">
          <cell r="C1311" t="str">
            <v>YDL-549</v>
          </cell>
          <cell r="H1311" t="str">
            <v>YD-128</v>
          </cell>
          <cell r="W1311">
            <v>24.6708</v>
          </cell>
        </row>
        <row r="1312">
          <cell r="C1312" t="str">
            <v>YDL-549</v>
          </cell>
          <cell r="H1312">
            <v>50613</v>
          </cell>
          <cell r="W1312">
            <v>5.5439999999999996E-2</v>
          </cell>
        </row>
        <row r="1313">
          <cell r="C1313" t="str">
            <v>YDL-573</v>
          </cell>
          <cell r="H1313" t="str">
            <v>YD-127</v>
          </cell>
          <cell r="W1313">
            <v>0.16904999999999998</v>
          </cell>
        </row>
        <row r="1314">
          <cell r="C1314" t="str">
            <v>YDL-573</v>
          </cell>
          <cell r="H1314" t="str">
            <v>RD-106</v>
          </cell>
          <cell r="W1314">
            <v>7.6999999999999994E-3</v>
          </cell>
        </row>
        <row r="1315">
          <cell r="C1315" t="str">
            <v>YDL-574</v>
          </cell>
          <cell r="H1315" t="str">
            <v>YD-127</v>
          </cell>
          <cell r="W1315">
            <v>0</v>
          </cell>
        </row>
        <row r="1316">
          <cell r="C1316" t="str">
            <v>YDL-574</v>
          </cell>
          <cell r="H1316" t="str">
            <v>YDF-170</v>
          </cell>
          <cell r="W1316">
            <v>0</v>
          </cell>
        </row>
        <row r="1317">
          <cell r="C1317" t="str">
            <v>YDL-574</v>
          </cell>
          <cell r="H1317" t="str">
            <v>RD-113SP</v>
          </cell>
          <cell r="W1317">
            <v>0</v>
          </cell>
        </row>
        <row r="1318">
          <cell r="C1318" t="str">
            <v>YDL-577</v>
          </cell>
          <cell r="H1318" t="str">
            <v>YD-128</v>
          </cell>
          <cell r="W1318">
            <v>0</v>
          </cell>
        </row>
        <row r="1319">
          <cell r="C1319" t="str">
            <v>YDL-577</v>
          </cell>
          <cell r="H1319" t="str">
            <v>YDF-170</v>
          </cell>
          <cell r="W1319">
            <v>0</v>
          </cell>
        </row>
        <row r="1320">
          <cell r="C1320" t="str">
            <v>YDL-577</v>
          </cell>
          <cell r="H1320" t="str">
            <v>RD-107</v>
          </cell>
          <cell r="W1320">
            <v>0</v>
          </cell>
        </row>
        <row r="1321">
          <cell r="C1321" t="str">
            <v>YDL-577</v>
          </cell>
          <cell r="H1321">
            <v>12215</v>
          </cell>
          <cell r="W1321">
            <v>0</v>
          </cell>
        </row>
        <row r="1322">
          <cell r="C1322" t="str">
            <v>YDL-579</v>
          </cell>
          <cell r="H1322" t="str">
            <v>YDPN-638</v>
          </cell>
          <cell r="W1322">
            <v>0</v>
          </cell>
        </row>
        <row r="1323">
          <cell r="C1323" t="str">
            <v>YDL-579</v>
          </cell>
          <cell r="H1323" t="str">
            <v>RD-103</v>
          </cell>
          <cell r="W1323">
            <v>0</v>
          </cell>
        </row>
        <row r="1324">
          <cell r="C1324" t="str">
            <v>YDL-586</v>
          </cell>
          <cell r="H1324" t="str">
            <v>YD-127</v>
          </cell>
          <cell r="W1324">
            <v>0</v>
          </cell>
        </row>
        <row r="1325">
          <cell r="C1325" t="str">
            <v>YDL-586</v>
          </cell>
          <cell r="H1325" t="str">
            <v>RD-107</v>
          </cell>
          <cell r="W1325">
            <v>0</v>
          </cell>
        </row>
        <row r="1326">
          <cell r="C1326" t="str">
            <v>YDL-586</v>
          </cell>
          <cell r="H1326">
            <v>12235</v>
          </cell>
          <cell r="W1326">
            <v>0</v>
          </cell>
        </row>
        <row r="1327">
          <cell r="C1327" t="str">
            <v>YDL-670</v>
          </cell>
          <cell r="H1327" t="str">
            <v>YD-127</v>
          </cell>
          <cell r="W1327">
            <v>0</v>
          </cell>
        </row>
        <row r="1328">
          <cell r="C1328" t="str">
            <v>YDL-670A</v>
          </cell>
          <cell r="H1328" t="str">
            <v>YD-127</v>
          </cell>
          <cell r="W1328">
            <v>0.47129249999999995</v>
          </cell>
        </row>
        <row r="1329">
          <cell r="C1329" t="str">
            <v>YDL-670A</v>
          </cell>
          <cell r="H1329">
            <v>12235</v>
          </cell>
          <cell r="W1329">
            <v>9.8699999999999981E-4</v>
          </cell>
        </row>
        <row r="1330">
          <cell r="C1330" t="str">
            <v>YDL-670LHC</v>
          </cell>
          <cell r="H1330" t="str">
            <v>YD-127</v>
          </cell>
          <cell r="W1330">
            <v>0</v>
          </cell>
        </row>
        <row r="1331">
          <cell r="C1331" t="str">
            <v>YDL-680</v>
          </cell>
          <cell r="H1331" t="str">
            <v>YD-128</v>
          </cell>
          <cell r="W1331">
            <v>0</v>
          </cell>
        </row>
        <row r="1332">
          <cell r="C1332" t="str">
            <v>YDL-690</v>
          </cell>
          <cell r="H1332">
            <v>12161</v>
          </cell>
          <cell r="W1332">
            <v>0</v>
          </cell>
        </row>
        <row r="1333">
          <cell r="C1333" t="str">
            <v>YDL-690</v>
          </cell>
          <cell r="H1333">
            <v>32001</v>
          </cell>
          <cell r="W1333">
            <v>0</v>
          </cell>
        </row>
        <row r="1334">
          <cell r="C1334" t="str">
            <v>YDL-690</v>
          </cell>
          <cell r="H1334">
            <v>12166</v>
          </cell>
          <cell r="W1334">
            <v>0</v>
          </cell>
        </row>
        <row r="1335">
          <cell r="C1335" t="str">
            <v>YDL-690</v>
          </cell>
          <cell r="H1335">
            <v>13424</v>
          </cell>
          <cell r="W1335">
            <v>0</v>
          </cell>
        </row>
        <row r="1336">
          <cell r="C1336" t="str">
            <v>YDPN-631</v>
          </cell>
          <cell r="H1336" t="str">
            <v>YDPN-638</v>
          </cell>
          <cell r="W1336">
            <v>1.7959800000000004</v>
          </cell>
        </row>
        <row r="1337">
          <cell r="C1337" t="str">
            <v>YDPN-631</v>
          </cell>
          <cell r="H1337" t="str">
            <v>YDF-170</v>
          </cell>
          <cell r="W1337">
            <v>1.4723800000000002</v>
          </cell>
        </row>
        <row r="1338">
          <cell r="C1338" t="str">
            <v>YDPN-638</v>
          </cell>
          <cell r="H1338">
            <v>12161</v>
          </cell>
          <cell r="W1338">
            <v>85.700360703124971</v>
          </cell>
        </row>
        <row r="1339">
          <cell r="C1339" t="str">
            <v>YDPN-638</v>
          </cell>
          <cell r="H1339">
            <v>32001</v>
          </cell>
          <cell r="W1339">
            <v>72.673905876249975</v>
          </cell>
        </row>
        <row r="1340">
          <cell r="C1340" t="str">
            <v>YDPN-638</v>
          </cell>
          <cell r="H1340">
            <v>12166</v>
          </cell>
          <cell r="W1340">
            <v>21.802171762874995</v>
          </cell>
        </row>
        <row r="1341">
          <cell r="C1341" t="str">
            <v>YDPN-638</v>
          </cell>
          <cell r="H1341" t="str">
            <v>PN-3.6</v>
          </cell>
          <cell r="W1341">
            <v>102.09175449264747</v>
          </cell>
        </row>
        <row r="1342">
          <cell r="C1342" t="str">
            <v>YDPN-638</v>
          </cell>
          <cell r="H1342">
            <v>12174</v>
          </cell>
          <cell r="W1342">
            <v>0.19196880797499993</v>
          </cell>
        </row>
        <row r="1343">
          <cell r="C1343" t="str">
            <v>YDPN-638</v>
          </cell>
          <cell r="H1343">
            <v>12264</v>
          </cell>
          <cell r="W1343">
            <v>0.13712057712499995</v>
          </cell>
        </row>
        <row r="1344">
          <cell r="C1344" t="str">
            <v>YDPN-638</v>
          </cell>
          <cell r="H1344">
            <v>12265</v>
          </cell>
          <cell r="W1344">
            <v>0.13712057712499995</v>
          </cell>
        </row>
        <row r="1345">
          <cell r="C1345" t="str">
            <v>YDPN-638LV</v>
          </cell>
          <cell r="H1345" t="str">
            <v>YDPN-638</v>
          </cell>
          <cell r="W1345">
            <v>0</v>
          </cell>
        </row>
        <row r="1346">
          <cell r="C1346" t="str">
            <v>YDPN-661</v>
          </cell>
          <cell r="H1346" t="str">
            <v>YDF-170</v>
          </cell>
          <cell r="W1346">
            <v>1.3175999999999999</v>
          </cell>
        </row>
        <row r="1347">
          <cell r="C1347" t="str">
            <v>YDPN-661</v>
          </cell>
          <cell r="H1347" t="str">
            <v>YDPN-638</v>
          </cell>
          <cell r="W1347">
            <v>0.87839999999999996</v>
          </cell>
        </row>
        <row r="1348">
          <cell r="C1348" t="str">
            <v>YDR-351</v>
          </cell>
          <cell r="H1348" t="str">
            <v>YD-128</v>
          </cell>
          <cell r="W1348">
            <v>0</v>
          </cell>
        </row>
        <row r="1349">
          <cell r="C1349" t="str">
            <v>YDR-351</v>
          </cell>
          <cell r="H1349">
            <v>33736</v>
          </cell>
          <cell r="W1349">
            <v>0</v>
          </cell>
        </row>
      </sheetData>
      <sheetData sheetId="4" refreshError="1"/>
      <sheetData sheetId="5" refreshError="1"/>
      <sheetData sheetId="6">
        <row r="5">
          <cell r="B5">
            <v>12180</v>
          </cell>
          <cell r="E5" t="str">
            <v>F010-BNT-00</v>
          </cell>
          <cell r="H5">
            <v>0</v>
          </cell>
          <cell r="I5">
            <v>7.3459999999999998E-2</v>
          </cell>
        </row>
        <row r="6">
          <cell r="B6">
            <v>12168</v>
          </cell>
          <cell r="E6" t="str">
            <v>RD-105</v>
          </cell>
          <cell r="H6">
            <v>8.9000000000000006E-4</v>
          </cell>
          <cell r="I6">
            <v>0</v>
          </cell>
        </row>
        <row r="7">
          <cell r="B7">
            <v>12169</v>
          </cell>
          <cell r="E7" t="str">
            <v>RD-105</v>
          </cell>
          <cell r="H7">
            <v>8.9000000000000006E-4</v>
          </cell>
          <cell r="I7">
            <v>0</v>
          </cell>
        </row>
        <row r="8">
          <cell r="B8">
            <v>12170</v>
          </cell>
          <cell r="E8" t="str">
            <v>RD-105</v>
          </cell>
          <cell r="H8">
            <v>1.0170000000000001E-3</v>
          </cell>
          <cell r="I8">
            <v>0</v>
          </cell>
        </row>
        <row r="9">
          <cell r="B9">
            <v>12264</v>
          </cell>
          <cell r="E9" t="str">
            <v>RD-105</v>
          </cell>
          <cell r="H9">
            <v>1.1000000000000001E-2</v>
          </cell>
          <cell r="I9">
            <v>0</v>
          </cell>
        </row>
        <row r="10">
          <cell r="B10">
            <v>12265</v>
          </cell>
          <cell r="E10" t="str">
            <v>RD-105</v>
          </cell>
          <cell r="H10">
            <v>4.0000000000000001E-3</v>
          </cell>
          <cell r="I10">
            <v>0</v>
          </cell>
        </row>
        <row r="11">
          <cell r="B11">
            <v>52365</v>
          </cell>
          <cell r="E11" t="str">
            <v>TAC-3001</v>
          </cell>
          <cell r="H11">
            <v>1.4000000000000002E-3</v>
          </cell>
          <cell r="I11">
            <v>1.4E-3</v>
          </cell>
        </row>
        <row r="12">
          <cell r="B12">
            <v>34214</v>
          </cell>
          <cell r="E12" t="str">
            <v>TH-7254G</v>
          </cell>
          <cell r="H12">
            <v>2.6300000000000004E-3</v>
          </cell>
          <cell r="I12">
            <v>3.0379999999999999E-3</v>
          </cell>
        </row>
        <row r="13">
          <cell r="B13">
            <v>35841</v>
          </cell>
          <cell r="E13" t="str">
            <v>TH-7254G</v>
          </cell>
          <cell r="H13">
            <v>1.1999999999999999E-5</v>
          </cell>
          <cell r="I13">
            <v>2.9E-5</v>
          </cell>
        </row>
        <row r="14">
          <cell r="B14">
            <v>43566</v>
          </cell>
          <cell r="E14" t="str">
            <v>TH-7254G</v>
          </cell>
          <cell r="H14">
            <v>2.8000000000000011E-2</v>
          </cell>
          <cell r="I14">
            <v>3.0338E-2</v>
          </cell>
        </row>
        <row r="15">
          <cell r="B15">
            <v>47489</v>
          </cell>
          <cell r="E15" t="str">
            <v>TH-7254G</v>
          </cell>
          <cell r="H15">
            <v>6.7000000000000002E-3</v>
          </cell>
          <cell r="I15">
            <v>7.7000000000000002E-3</v>
          </cell>
        </row>
        <row r="16">
          <cell r="B16">
            <v>47493</v>
          </cell>
          <cell r="E16" t="str">
            <v>TH-7254G</v>
          </cell>
          <cell r="H16">
            <v>4.2100000000000002E-3</v>
          </cell>
          <cell r="I16">
            <v>4.8580000000000003E-3</v>
          </cell>
        </row>
        <row r="17">
          <cell r="B17" t="str">
            <v>TH-7254</v>
          </cell>
          <cell r="E17" t="str">
            <v>TH-7254G</v>
          </cell>
          <cell r="H17">
            <v>4.5499999999999999E-2</v>
          </cell>
          <cell r="I17">
            <v>4.5499999999999999E-2</v>
          </cell>
        </row>
        <row r="18">
          <cell r="B18">
            <v>43567</v>
          </cell>
          <cell r="E18" t="str">
            <v>TH-7257G</v>
          </cell>
          <cell r="H18">
            <v>0</v>
          </cell>
          <cell r="I18">
            <v>9.8460000000000001</v>
          </cell>
        </row>
        <row r="19">
          <cell r="B19">
            <v>51464</v>
          </cell>
          <cell r="E19" t="str">
            <v>TH-7257G PREMIX</v>
          </cell>
          <cell r="H19">
            <v>3.6427000000000001E-2</v>
          </cell>
          <cell r="I19">
            <v>0</v>
          </cell>
        </row>
        <row r="20">
          <cell r="B20">
            <v>12242</v>
          </cell>
          <cell r="E20" t="str">
            <v>TH-7652</v>
          </cell>
          <cell r="H20">
            <v>2.8000000000000001E-2</v>
          </cell>
          <cell r="I20">
            <v>2.8000000000000001E-2</v>
          </cell>
        </row>
        <row r="21">
          <cell r="B21">
            <v>12724</v>
          </cell>
          <cell r="E21" t="str">
            <v>TH-7652</v>
          </cell>
          <cell r="H21">
            <v>1.76</v>
          </cell>
          <cell r="I21">
            <v>1.76</v>
          </cell>
        </row>
        <row r="22">
          <cell r="B22">
            <v>12724</v>
          </cell>
          <cell r="E22" t="str">
            <v>TH-7652P</v>
          </cell>
          <cell r="H22">
            <v>0</v>
          </cell>
          <cell r="I22">
            <v>7.04</v>
          </cell>
        </row>
        <row r="23">
          <cell r="B23">
            <v>20312</v>
          </cell>
          <cell r="E23" t="str">
            <v>TH-7660</v>
          </cell>
          <cell r="H23">
            <v>1.76</v>
          </cell>
          <cell r="I23">
            <v>1.76</v>
          </cell>
        </row>
        <row r="24">
          <cell r="B24">
            <v>12176</v>
          </cell>
          <cell r="E24" t="str">
            <v>YD-013F</v>
          </cell>
          <cell r="H24">
            <v>1.2E-2</v>
          </cell>
          <cell r="I24">
            <v>0</v>
          </cell>
        </row>
        <row r="25">
          <cell r="B25">
            <v>12171</v>
          </cell>
          <cell r="E25" t="str">
            <v>YD-134S</v>
          </cell>
          <cell r="H25">
            <v>0</v>
          </cell>
          <cell r="I25">
            <v>8.2999999999999998E-5</v>
          </cell>
        </row>
        <row r="26">
          <cell r="B26">
            <v>12175</v>
          </cell>
          <cell r="E26" t="str">
            <v>YD-134S</v>
          </cell>
          <cell r="H26">
            <v>0</v>
          </cell>
          <cell r="I26">
            <v>5.0000000000000001E-4</v>
          </cell>
        </row>
        <row r="27">
          <cell r="B27" t="str">
            <v>YD-128</v>
          </cell>
          <cell r="E27" t="str">
            <v>YD-134S</v>
          </cell>
          <cell r="H27">
            <v>9.6479999999999997</v>
          </cell>
          <cell r="I27">
            <v>9.6479999999999997</v>
          </cell>
        </row>
        <row r="28">
          <cell r="B28" t="str">
            <v>YD-128</v>
          </cell>
          <cell r="E28" t="str">
            <v>YD-901/011/011SP</v>
          </cell>
          <cell r="H28">
            <v>16.036000000000001</v>
          </cell>
          <cell r="I28">
            <v>16.036000000000001</v>
          </cell>
        </row>
        <row r="29">
          <cell r="B29">
            <v>12175</v>
          </cell>
          <cell r="E29" t="str">
            <v>YD-902X75</v>
          </cell>
          <cell r="H29">
            <v>0</v>
          </cell>
          <cell r="I29">
            <v>3.0000000000000001E-3</v>
          </cell>
        </row>
        <row r="30">
          <cell r="B30">
            <v>12180</v>
          </cell>
          <cell r="E30" t="str">
            <v>YD-902X75</v>
          </cell>
          <cell r="H30">
            <v>0</v>
          </cell>
          <cell r="I30">
            <v>2.2499999999999998E-3</v>
          </cell>
        </row>
        <row r="31">
          <cell r="B31">
            <v>12176</v>
          </cell>
          <cell r="E31" t="str">
            <v>YD-903HE</v>
          </cell>
          <cell r="H31">
            <v>3.3862999999999997E-2</v>
          </cell>
          <cell r="I31">
            <v>0</v>
          </cell>
        </row>
        <row r="32">
          <cell r="B32">
            <v>12180</v>
          </cell>
          <cell r="E32" t="str">
            <v>YD-903HE</v>
          </cell>
          <cell r="H32">
            <v>5.5309999999999998E-2</v>
          </cell>
          <cell r="I32">
            <v>4.7999999999999996E-3</v>
          </cell>
        </row>
        <row r="33">
          <cell r="B33" t="str">
            <v>YDPN-638</v>
          </cell>
          <cell r="E33" t="str">
            <v>YDF-170LC</v>
          </cell>
          <cell r="H33">
            <v>3.76</v>
          </cell>
          <cell r="I33">
            <v>3.76</v>
          </cell>
        </row>
        <row r="34">
          <cell r="B34">
            <v>13326</v>
          </cell>
          <cell r="E34" t="str">
            <v>YDPN-638EK80</v>
          </cell>
          <cell r="H34">
            <v>0.15</v>
          </cell>
          <cell r="I34">
            <v>0.23499999999999999</v>
          </cell>
        </row>
        <row r="35">
          <cell r="B35">
            <v>2</v>
          </cell>
          <cell r="E35" t="str">
            <v>BPF</v>
          </cell>
          <cell r="H35">
            <v>1.7029999999999998</v>
          </cell>
          <cell r="I35">
            <v>1.2549999999999999</v>
          </cell>
        </row>
        <row r="36">
          <cell r="B36">
            <v>12199</v>
          </cell>
          <cell r="E36" t="str">
            <v>BPF</v>
          </cell>
          <cell r="H36">
            <v>35.429000000000002</v>
          </cell>
          <cell r="I36">
            <v>35.429000000000002</v>
          </cell>
        </row>
        <row r="37">
          <cell r="B37">
            <v>13438</v>
          </cell>
          <cell r="E37" t="str">
            <v>BPF</v>
          </cell>
          <cell r="H37">
            <v>79.451000000000008</v>
          </cell>
          <cell r="I37">
            <v>79.450999999999993</v>
          </cell>
        </row>
        <row r="38">
          <cell r="B38">
            <v>44803</v>
          </cell>
          <cell r="E38" t="str">
            <v>BPF</v>
          </cell>
          <cell r="H38">
            <v>3.625</v>
          </cell>
          <cell r="I38">
            <v>3.625</v>
          </cell>
        </row>
        <row r="39">
          <cell r="B39">
            <v>12160</v>
          </cell>
          <cell r="E39" t="str">
            <v>F010-BNT-00</v>
          </cell>
          <cell r="H39">
            <v>4.6579999999999995</v>
          </cell>
          <cell r="I39">
            <v>4.6580000000000004</v>
          </cell>
        </row>
        <row r="40">
          <cell r="B40">
            <v>12175</v>
          </cell>
          <cell r="E40" t="str">
            <v>F010-BNT-00</v>
          </cell>
          <cell r="H40">
            <v>0.11700000000000001</v>
          </cell>
          <cell r="I40">
            <v>0.11700000000000001</v>
          </cell>
        </row>
        <row r="41">
          <cell r="B41">
            <v>12239</v>
          </cell>
          <cell r="E41" t="str">
            <v>F010-BNT-00</v>
          </cell>
          <cell r="H41">
            <v>14.151</v>
          </cell>
          <cell r="I41">
            <v>14.148</v>
          </cell>
        </row>
        <row r="42">
          <cell r="B42">
            <v>12240</v>
          </cell>
          <cell r="E42" t="str">
            <v>F010-BNT-00</v>
          </cell>
          <cell r="H42">
            <v>8.5079999999999991</v>
          </cell>
          <cell r="I42">
            <v>8.5079999999999991</v>
          </cell>
        </row>
        <row r="43">
          <cell r="B43">
            <v>12241</v>
          </cell>
          <cell r="E43" t="str">
            <v>F010-BNT-00</v>
          </cell>
          <cell r="H43">
            <v>5.3700000000000006E-3</v>
          </cell>
          <cell r="I43">
            <v>5.3699999999999998E-3</v>
          </cell>
        </row>
        <row r="44">
          <cell r="B44">
            <v>12243</v>
          </cell>
          <cell r="E44" t="str">
            <v>F010-BNT-00</v>
          </cell>
          <cell r="H44">
            <v>2.7000000000000001E-3</v>
          </cell>
          <cell r="I44">
            <v>2.7000000000000001E-3</v>
          </cell>
        </row>
        <row r="45">
          <cell r="B45">
            <v>12244</v>
          </cell>
          <cell r="E45" t="str">
            <v>F010-BNT-00</v>
          </cell>
          <cell r="H45">
            <v>1.976E-2</v>
          </cell>
          <cell r="I45">
            <v>1.9760000000000003E-2</v>
          </cell>
        </row>
        <row r="46">
          <cell r="B46">
            <v>12245</v>
          </cell>
          <cell r="E46" t="str">
            <v>F010-BNT-00</v>
          </cell>
          <cell r="H46">
            <v>7.3459999999999998E-2</v>
          </cell>
          <cell r="I46">
            <v>7.3459999999999998E-2</v>
          </cell>
        </row>
        <row r="47">
          <cell r="B47">
            <v>12246</v>
          </cell>
          <cell r="E47" t="str">
            <v>F010-BNT-00</v>
          </cell>
          <cell r="H47">
            <v>4.7219999999999996E-3</v>
          </cell>
          <cell r="I47">
            <v>4.7220000000000005E-3</v>
          </cell>
        </row>
        <row r="48">
          <cell r="B48">
            <v>12247</v>
          </cell>
          <cell r="E48" t="str">
            <v>F010-BNT-00</v>
          </cell>
          <cell r="H48">
            <v>5.6000000000000006E-4</v>
          </cell>
          <cell r="I48">
            <v>5.6000000000000006E-4</v>
          </cell>
        </row>
        <row r="49">
          <cell r="B49">
            <v>12250</v>
          </cell>
          <cell r="E49" t="str">
            <v>F010-BNT-00</v>
          </cell>
          <cell r="H49">
            <v>5.3700000000000006E-3</v>
          </cell>
          <cell r="I49">
            <v>5.3699999999999998E-3</v>
          </cell>
        </row>
        <row r="50">
          <cell r="B50" t="str">
            <v>YD-128</v>
          </cell>
          <cell r="E50" t="str">
            <v>F010-BNT-00</v>
          </cell>
          <cell r="H50">
            <v>26.276</v>
          </cell>
          <cell r="I50">
            <v>26.276</v>
          </cell>
        </row>
        <row r="51">
          <cell r="B51">
            <v>12160</v>
          </cell>
          <cell r="E51" t="str">
            <v>F013-HHH-00</v>
          </cell>
          <cell r="H51">
            <v>4.2420000000000009</v>
          </cell>
          <cell r="I51">
            <v>4.242</v>
          </cell>
        </row>
        <row r="52">
          <cell r="B52">
            <v>12175</v>
          </cell>
          <cell r="E52" t="str">
            <v>F013-HHH-00</v>
          </cell>
          <cell r="H52">
            <v>7.0000000000000007E-2</v>
          </cell>
          <cell r="I52">
            <v>7.0000000000000007E-2</v>
          </cell>
        </row>
        <row r="53">
          <cell r="B53">
            <v>12180</v>
          </cell>
          <cell r="E53" t="str">
            <v>F013-HHH-00</v>
          </cell>
          <cell r="H53">
            <v>0</v>
          </cell>
          <cell r="I53">
            <v>4.1090000000000002E-2</v>
          </cell>
        </row>
        <row r="54">
          <cell r="B54">
            <v>12239</v>
          </cell>
          <cell r="E54" t="str">
            <v>F013-HHH-00</v>
          </cell>
          <cell r="H54">
            <v>11.023999999999999</v>
          </cell>
          <cell r="I54">
            <v>11.026999999999999</v>
          </cell>
        </row>
        <row r="55">
          <cell r="B55">
            <v>12240</v>
          </cell>
          <cell r="E55" t="str">
            <v>F013-HHH-00</v>
          </cell>
          <cell r="H55">
            <v>3.2639999999999998</v>
          </cell>
          <cell r="I55">
            <v>3.2639999999999998</v>
          </cell>
        </row>
        <row r="56">
          <cell r="B56">
            <v>12241</v>
          </cell>
          <cell r="E56" t="str">
            <v>F013-HHH-00</v>
          </cell>
          <cell r="H56">
            <v>2.9300000000000003E-3</v>
          </cell>
          <cell r="I56">
            <v>3.2400000000000003E-3</v>
          </cell>
        </row>
        <row r="57">
          <cell r="B57">
            <v>12242</v>
          </cell>
          <cell r="E57" t="str">
            <v>F013-HHH-00</v>
          </cell>
          <cell r="H57">
            <v>-1.2999999999999999E-2</v>
          </cell>
          <cell r="I57">
            <v>0</v>
          </cell>
        </row>
        <row r="58">
          <cell r="B58">
            <v>12243</v>
          </cell>
          <cell r="E58" t="str">
            <v>F013-HHH-00</v>
          </cell>
          <cell r="H58">
            <v>1.8E-3</v>
          </cell>
          <cell r="I58">
            <v>1.6000000000000001E-3</v>
          </cell>
        </row>
        <row r="59">
          <cell r="B59">
            <v>12244</v>
          </cell>
          <cell r="E59" t="str">
            <v>F013-HHH-00</v>
          </cell>
          <cell r="H59">
            <v>1.6300000000000002E-2</v>
          </cell>
          <cell r="I59">
            <v>1.6160000000000001E-2</v>
          </cell>
        </row>
        <row r="60">
          <cell r="B60">
            <v>12245</v>
          </cell>
          <cell r="E60" t="str">
            <v>F013-HHH-00</v>
          </cell>
          <cell r="H60">
            <v>7.7049999999999993E-2</v>
          </cell>
          <cell r="I60">
            <v>4.1090000000000002E-2</v>
          </cell>
        </row>
        <row r="61">
          <cell r="B61">
            <v>12246</v>
          </cell>
          <cell r="E61" t="str">
            <v>F013-HHH-00</v>
          </cell>
          <cell r="H61">
            <v>2.1580000000000002E-3</v>
          </cell>
          <cell r="I61">
            <v>2.7460000000000002E-3</v>
          </cell>
        </row>
        <row r="62">
          <cell r="B62">
            <v>12247</v>
          </cell>
          <cell r="E62" t="str">
            <v>F013-HHH-00</v>
          </cell>
          <cell r="H62">
            <v>2.2000000000000003E-4</v>
          </cell>
          <cell r="I62">
            <v>3.2000000000000003E-4</v>
          </cell>
        </row>
        <row r="63">
          <cell r="B63">
            <v>12250</v>
          </cell>
          <cell r="E63" t="str">
            <v>F013-HHH-00</v>
          </cell>
          <cell r="H63">
            <v>1.3000000000000002E-4</v>
          </cell>
          <cell r="I63">
            <v>0</v>
          </cell>
        </row>
        <row r="64">
          <cell r="B64" t="str">
            <v>YD-128</v>
          </cell>
          <cell r="E64" t="str">
            <v>F013-HHH-00</v>
          </cell>
          <cell r="H64">
            <v>14.057</v>
          </cell>
          <cell r="I64">
            <v>14.057</v>
          </cell>
        </row>
        <row r="65">
          <cell r="B65">
            <v>12172</v>
          </cell>
          <cell r="E65" t="str">
            <v>OPV</v>
          </cell>
          <cell r="H65">
            <v>0.239367</v>
          </cell>
          <cell r="I65">
            <v>0.24</v>
          </cell>
        </row>
        <row r="66">
          <cell r="B66">
            <v>47001</v>
          </cell>
          <cell r="E66" t="str">
            <v>OPV</v>
          </cell>
          <cell r="H66">
            <v>2.4E-2</v>
          </cell>
          <cell r="I66">
            <v>2.4E-2</v>
          </cell>
        </row>
        <row r="67">
          <cell r="B67">
            <v>51461</v>
          </cell>
          <cell r="E67" t="str">
            <v>OPV</v>
          </cell>
          <cell r="H67">
            <v>3.2280000000000002</v>
          </cell>
          <cell r="I67">
            <v>3.2280000000000002</v>
          </cell>
        </row>
        <row r="68">
          <cell r="B68">
            <v>51462</v>
          </cell>
          <cell r="E68" t="str">
            <v>OPV</v>
          </cell>
          <cell r="H68">
            <v>0.3</v>
          </cell>
          <cell r="I68">
            <v>0.3</v>
          </cell>
        </row>
        <row r="69">
          <cell r="B69" t="str">
            <v>TAC-1261-20TM</v>
          </cell>
          <cell r="E69" t="str">
            <v>OPV</v>
          </cell>
          <cell r="H69">
            <v>1.1279999999999999</v>
          </cell>
          <cell r="I69">
            <v>1.1279999999999999</v>
          </cell>
        </row>
        <row r="70">
          <cell r="B70" t="str">
            <v>TAC-3001</v>
          </cell>
          <cell r="E70" t="str">
            <v>OPV</v>
          </cell>
          <cell r="H70">
            <v>1.08</v>
          </cell>
          <cell r="I70">
            <v>1.08</v>
          </cell>
        </row>
        <row r="71">
          <cell r="B71">
            <v>12161</v>
          </cell>
          <cell r="E71" t="str">
            <v>RD-103</v>
          </cell>
          <cell r="H71">
            <v>18.68</v>
          </cell>
          <cell r="I71">
            <v>18.68</v>
          </cell>
        </row>
        <row r="72">
          <cell r="B72">
            <v>12164</v>
          </cell>
          <cell r="E72" t="str">
            <v>RD-103</v>
          </cell>
          <cell r="H72">
            <v>0.3</v>
          </cell>
          <cell r="I72">
            <v>0.3</v>
          </cell>
        </row>
        <row r="73">
          <cell r="B73">
            <v>12168</v>
          </cell>
          <cell r="E73" t="str">
            <v>RD-103</v>
          </cell>
          <cell r="H73">
            <v>6.4300000000000002E-4</v>
          </cell>
          <cell r="I73">
            <v>0</v>
          </cell>
        </row>
        <row r="74">
          <cell r="B74">
            <v>12169</v>
          </cell>
          <cell r="E74" t="str">
            <v>RD-103</v>
          </cell>
          <cell r="H74">
            <v>6.4300000000000002E-4</v>
          </cell>
          <cell r="I74">
            <v>0</v>
          </cell>
        </row>
        <row r="75">
          <cell r="B75">
            <v>12170</v>
          </cell>
          <cell r="E75" t="str">
            <v>RD-103</v>
          </cell>
          <cell r="H75">
            <v>7.3399999999999995E-4</v>
          </cell>
          <cell r="I75">
            <v>0</v>
          </cell>
        </row>
        <row r="76">
          <cell r="B76">
            <v>12192</v>
          </cell>
          <cell r="E76" t="str">
            <v>RD-103</v>
          </cell>
          <cell r="H76">
            <v>9.4670000000000005</v>
          </cell>
          <cell r="I76">
            <v>9.4670000000000005</v>
          </cell>
        </row>
        <row r="77">
          <cell r="B77">
            <v>12197</v>
          </cell>
          <cell r="E77" t="str">
            <v>RD-103</v>
          </cell>
          <cell r="H77">
            <v>9.6000000000000002E-2</v>
          </cell>
          <cell r="I77">
            <v>9.6000000000000002E-2</v>
          </cell>
        </row>
        <row r="78">
          <cell r="B78">
            <v>12264</v>
          </cell>
          <cell r="E78" t="str">
            <v>RD-103</v>
          </cell>
          <cell r="H78">
            <v>9.0000000000000011E-3</v>
          </cell>
          <cell r="I78">
            <v>0</v>
          </cell>
        </row>
        <row r="79">
          <cell r="B79">
            <v>12265</v>
          </cell>
          <cell r="E79" t="str">
            <v>RD-103</v>
          </cell>
          <cell r="H79">
            <v>3.0000000000000001E-3</v>
          </cell>
          <cell r="I79">
            <v>0</v>
          </cell>
        </row>
        <row r="80">
          <cell r="B80">
            <v>32001</v>
          </cell>
          <cell r="E80" t="str">
            <v>RD-103</v>
          </cell>
          <cell r="H80">
            <v>14.372</v>
          </cell>
          <cell r="I80">
            <v>14.372</v>
          </cell>
        </row>
        <row r="81">
          <cell r="B81">
            <v>12161</v>
          </cell>
          <cell r="E81" t="str">
            <v>RD-105</v>
          </cell>
          <cell r="H81">
            <v>14.853</v>
          </cell>
          <cell r="I81">
            <v>14.853</v>
          </cell>
        </row>
        <row r="82">
          <cell r="B82">
            <v>12174</v>
          </cell>
          <cell r="E82" t="str">
            <v>RD-105</v>
          </cell>
          <cell r="H82">
            <v>2.776E-2</v>
          </cell>
          <cell r="I82">
            <v>2.776E-2</v>
          </cell>
        </row>
        <row r="83">
          <cell r="B83">
            <v>13351</v>
          </cell>
          <cell r="E83" t="str">
            <v>RD-105</v>
          </cell>
          <cell r="H83">
            <v>18.410482999999999</v>
          </cell>
          <cell r="I83">
            <v>18.827999999999999</v>
          </cell>
        </row>
        <row r="84">
          <cell r="B84">
            <v>32001</v>
          </cell>
          <cell r="E84" t="str">
            <v>RD-105</v>
          </cell>
          <cell r="H84">
            <v>13.895</v>
          </cell>
          <cell r="I84">
            <v>13.895</v>
          </cell>
        </row>
        <row r="85">
          <cell r="B85">
            <v>12161</v>
          </cell>
          <cell r="E85" t="str">
            <v>RD-106</v>
          </cell>
          <cell r="H85">
            <v>10.215999999999999</v>
          </cell>
          <cell r="I85">
            <v>10.215999999999999</v>
          </cell>
        </row>
        <row r="86">
          <cell r="B86">
            <v>12173</v>
          </cell>
          <cell r="E86" t="str">
            <v>RD-106</v>
          </cell>
          <cell r="H86">
            <v>15.7</v>
          </cell>
          <cell r="I86">
            <v>15.7</v>
          </cell>
        </row>
        <row r="87">
          <cell r="B87">
            <v>12174</v>
          </cell>
          <cell r="E87" t="str">
            <v>RD-106</v>
          </cell>
          <cell r="H87">
            <v>2.3550000000000001E-2</v>
          </cell>
          <cell r="I87">
            <v>2.3550000000000001E-2</v>
          </cell>
        </row>
        <row r="88">
          <cell r="B88">
            <v>32001</v>
          </cell>
          <cell r="E88" t="str">
            <v>RD-106</v>
          </cell>
          <cell r="H88">
            <v>8.9290000000000003</v>
          </cell>
          <cell r="I88">
            <v>8.9290000000000003</v>
          </cell>
        </row>
        <row r="89">
          <cell r="B89">
            <v>2</v>
          </cell>
          <cell r="E89" t="str">
            <v>RD-107</v>
          </cell>
          <cell r="H89">
            <v>9.7000000000000003E-2</v>
          </cell>
          <cell r="I89">
            <v>0</v>
          </cell>
        </row>
        <row r="90">
          <cell r="B90">
            <v>12161</v>
          </cell>
          <cell r="E90" t="str">
            <v>RD-107</v>
          </cell>
          <cell r="H90">
            <v>18.021999999999998</v>
          </cell>
          <cell r="I90">
            <v>18.021999999999998</v>
          </cell>
        </row>
        <row r="91">
          <cell r="B91">
            <v>12164</v>
          </cell>
          <cell r="E91" t="str">
            <v>RD-107</v>
          </cell>
          <cell r="H91">
            <v>0.28400000000000003</v>
          </cell>
          <cell r="I91">
            <v>0.2</v>
          </cell>
        </row>
        <row r="92">
          <cell r="B92">
            <v>12168</v>
          </cell>
          <cell r="E92" t="str">
            <v>RD-107</v>
          </cell>
          <cell r="H92">
            <v>6.7900000000000002E-4</v>
          </cell>
          <cell r="I92">
            <v>0</v>
          </cell>
        </row>
        <row r="93">
          <cell r="B93">
            <v>12169</v>
          </cell>
          <cell r="E93" t="str">
            <v>RD-107</v>
          </cell>
          <cell r="H93">
            <v>6.7900000000000002E-4</v>
          </cell>
          <cell r="I93">
            <v>0</v>
          </cell>
        </row>
        <row r="94">
          <cell r="B94">
            <v>12170</v>
          </cell>
          <cell r="E94" t="str">
            <v>RD-107</v>
          </cell>
          <cell r="H94">
            <v>7.76E-4</v>
          </cell>
          <cell r="I94">
            <v>0</v>
          </cell>
        </row>
        <row r="95">
          <cell r="B95">
            <v>12193</v>
          </cell>
          <cell r="E95" t="str">
            <v>RD-107</v>
          </cell>
          <cell r="H95">
            <v>11.25</v>
          </cell>
          <cell r="I95">
            <v>11.25</v>
          </cell>
        </row>
        <row r="96">
          <cell r="B96">
            <v>12197</v>
          </cell>
          <cell r="E96" t="str">
            <v>RD-107</v>
          </cell>
          <cell r="H96">
            <v>9.2999999999999999E-2</v>
          </cell>
          <cell r="I96">
            <v>9.2999999999999999E-2</v>
          </cell>
        </row>
        <row r="97">
          <cell r="B97">
            <v>12264</v>
          </cell>
          <cell r="E97" t="str">
            <v>RD-107</v>
          </cell>
          <cell r="H97">
            <v>3.0000000000000001E-3</v>
          </cell>
          <cell r="I97">
            <v>0</v>
          </cell>
        </row>
        <row r="98">
          <cell r="B98">
            <v>12265</v>
          </cell>
          <cell r="E98" t="str">
            <v>RD-107</v>
          </cell>
          <cell r="H98">
            <v>3.0000000000000001E-3</v>
          </cell>
          <cell r="I98">
            <v>0</v>
          </cell>
        </row>
        <row r="99">
          <cell r="B99">
            <v>32001</v>
          </cell>
          <cell r="E99" t="str">
            <v>RD-107</v>
          </cell>
          <cell r="H99">
            <v>14.242000000000001</v>
          </cell>
          <cell r="I99">
            <v>14.242000000000001</v>
          </cell>
        </row>
        <row r="100">
          <cell r="B100">
            <v>2</v>
          </cell>
          <cell r="E100" t="str">
            <v>RD-108</v>
          </cell>
          <cell r="H100">
            <v>4.3907900000000017</v>
          </cell>
          <cell r="I100">
            <v>0</v>
          </cell>
        </row>
        <row r="101">
          <cell r="B101">
            <v>12161</v>
          </cell>
          <cell r="E101" t="str">
            <v>RD-108</v>
          </cell>
          <cell r="H101">
            <v>42.582999999999998</v>
          </cell>
          <cell r="I101">
            <v>42.582999999999998</v>
          </cell>
        </row>
        <row r="102">
          <cell r="B102">
            <v>12164</v>
          </cell>
          <cell r="E102" t="str">
            <v>RD-108</v>
          </cell>
          <cell r="H102">
            <v>0.57642999999999989</v>
          </cell>
          <cell r="I102">
            <v>0</v>
          </cell>
        </row>
        <row r="103">
          <cell r="B103">
            <v>12168</v>
          </cell>
          <cell r="E103" t="str">
            <v>RD-108</v>
          </cell>
          <cell r="H103">
            <v>3.6960000000000001E-3</v>
          </cell>
          <cell r="I103">
            <v>0</v>
          </cell>
        </row>
        <row r="104">
          <cell r="B104">
            <v>12169</v>
          </cell>
          <cell r="E104" t="str">
            <v>RD-108</v>
          </cell>
          <cell r="H104">
            <v>3.6960000000000001E-3</v>
          </cell>
          <cell r="I104">
            <v>0</v>
          </cell>
        </row>
        <row r="105">
          <cell r="B105">
            <v>12170</v>
          </cell>
          <cell r="E105" t="str">
            <v>RD-108</v>
          </cell>
          <cell r="H105">
            <v>4.2160000000000001E-3</v>
          </cell>
          <cell r="I105">
            <v>0</v>
          </cell>
        </row>
        <row r="106">
          <cell r="B106">
            <v>12197</v>
          </cell>
          <cell r="E106" t="str">
            <v>RD-108</v>
          </cell>
          <cell r="H106">
            <v>0.14579999999999999</v>
          </cell>
          <cell r="I106">
            <v>9.0800000000000006E-2</v>
          </cell>
        </row>
        <row r="107">
          <cell r="B107">
            <v>12264</v>
          </cell>
          <cell r="E107" t="str">
            <v>RD-108</v>
          </cell>
          <cell r="H107">
            <v>2.9000000000000001E-2</v>
          </cell>
          <cell r="I107">
            <v>0</v>
          </cell>
        </row>
        <row r="108">
          <cell r="B108">
            <v>12265</v>
          </cell>
          <cell r="E108" t="str">
            <v>RD-108</v>
          </cell>
          <cell r="H108">
            <v>1.1000000000000003E-2</v>
          </cell>
          <cell r="I108">
            <v>0</v>
          </cell>
        </row>
        <row r="109">
          <cell r="B109">
            <v>21039</v>
          </cell>
          <cell r="E109" t="str">
            <v>RD-108</v>
          </cell>
          <cell r="H109">
            <v>80.471000000000004</v>
          </cell>
          <cell r="I109">
            <v>80.471000000000004</v>
          </cell>
        </row>
        <row r="110">
          <cell r="B110">
            <v>32001</v>
          </cell>
          <cell r="E110" t="str">
            <v>RD-108</v>
          </cell>
          <cell r="H110">
            <v>46.234999999999999</v>
          </cell>
          <cell r="I110">
            <v>46.228999999999999</v>
          </cell>
        </row>
        <row r="111">
          <cell r="B111">
            <v>47482</v>
          </cell>
          <cell r="E111" t="str">
            <v>RD-108</v>
          </cell>
          <cell r="H111">
            <v>0.42499999999999999</v>
          </cell>
          <cell r="I111">
            <v>0.58499999999999996</v>
          </cell>
        </row>
        <row r="112">
          <cell r="B112">
            <v>12161</v>
          </cell>
          <cell r="E112" t="str">
            <v>RD-119</v>
          </cell>
          <cell r="H112">
            <v>4.1820000000000004</v>
          </cell>
          <cell r="I112">
            <v>4.1820000000000004</v>
          </cell>
        </row>
        <row r="113">
          <cell r="B113">
            <v>12174</v>
          </cell>
          <cell r="E113" t="str">
            <v>RD-119</v>
          </cell>
          <cell r="H113">
            <v>1.2E-2</v>
          </cell>
          <cell r="I113">
            <v>1.2E-2</v>
          </cell>
        </row>
        <row r="114">
          <cell r="B114">
            <v>12197</v>
          </cell>
          <cell r="E114" t="str">
            <v>RD-119</v>
          </cell>
          <cell r="H114">
            <v>0.03</v>
          </cell>
          <cell r="I114">
            <v>0.03</v>
          </cell>
        </row>
        <row r="115">
          <cell r="B115">
            <v>12215</v>
          </cell>
          <cell r="E115" t="str">
            <v>RD-119</v>
          </cell>
          <cell r="H115">
            <v>8.82</v>
          </cell>
          <cell r="I115">
            <v>8.82</v>
          </cell>
        </row>
        <row r="116">
          <cell r="B116">
            <v>32001</v>
          </cell>
          <cell r="E116" t="str">
            <v>RD-119</v>
          </cell>
          <cell r="H116">
            <v>3.6619999999999999</v>
          </cell>
          <cell r="I116">
            <v>3.6619999999999999</v>
          </cell>
        </row>
        <row r="117">
          <cell r="B117">
            <v>12727</v>
          </cell>
          <cell r="E117" t="str">
            <v>TA-7851</v>
          </cell>
          <cell r="H117">
            <v>0.125</v>
          </cell>
          <cell r="I117">
            <v>0.125</v>
          </cell>
        </row>
        <row r="118">
          <cell r="B118">
            <v>43404</v>
          </cell>
          <cell r="E118" t="str">
            <v>TAC-3001</v>
          </cell>
          <cell r="H118">
            <v>1.35</v>
          </cell>
          <cell r="I118">
            <v>1.35</v>
          </cell>
        </row>
        <row r="119">
          <cell r="B119">
            <v>43454</v>
          </cell>
          <cell r="E119" t="str">
            <v>TAC-3001</v>
          </cell>
          <cell r="H119">
            <v>0</v>
          </cell>
          <cell r="I119">
            <v>6.0000000000000001E-3</v>
          </cell>
        </row>
        <row r="120">
          <cell r="B120">
            <v>47477</v>
          </cell>
          <cell r="E120" t="str">
            <v>TAC-3001</v>
          </cell>
          <cell r="H120">
            <v>0.69900000000000007</v>
          </cell>
          <cell r="I120">
            <v>0.69899999999999995</v>
          </cell>
        </row>
        <row r="121">
          <cell r="B121">
            <v>47479</v>
          </cell>
          <cell r="E121" t="str">
            <v>TAC-3001</v>
          </cell>
          <cell r="H121">
            <v>1.2999999999999999E-2</v>
          </cell>
          <cell r="I121">
            <v>0.59</v>
          </cell>
        </row>
        <row r="122">
          <cell r="B122">
            <v>47494</v>
          </cell>
          <cell r="E122" t="str">
            <v>TAC-3001</v>
          </cell>
          <cell r="H122">
            <v>0</v>
          </cell>
          <cell r="I122">
            <v>3.9E-2</v>
          </cell>
        </row>
        <row r="123">
          <cell r="B123">
            <v>12232</v>
          </cell>
          <cell r="E123" t="str">
            <v>TH-7257E</v>
          </cell>
          <cell r="H123">
            <v>17.3049</v>
          </cell>
          <cell r="I123">
            <v>17.64</v>
          </cell>
        </row>
        <row r="124">
          <cell r="B124">
            <v>12726</v>
          </cell>
          <cell r="E124" t="str">
            <v>TH-7257E</v>
          </cell>
          <cell r="H124">
            <v>7.6060000000000008</v>
          </cell>
          <cell r="I124">
            <v>7.56</v>
          </cell>
        </row>
        <row r="125">
          <cell r="B125">
            <v>12726</v>
          </cell>
          <cell r="E125" t="str">
            <v>TH-7257G</v>
          </cell>
          <cell r="H125">
            <v>0</v>
          </cell>
          <cell r="I125">
            <v>3.077</v>
          </cell>
        </row>
        <row r="126">
          <cell r="B126">
            <v>34214</v>
          </cell>
          <cell r="E126" t="str">
            <v>TH-7257G</v>
          </cell>
          <cell r="H126">
            <v>0</v>
          </cell>
          <cell r="I126">
            <v>0.41199999999999998</v>
          </cell>
        </row>
        <row r="127">
          <cell r="B127">
            <v>35841</v>
          </cell>
          <cell r="E127" t="str">
            <v>TH-7257G</v>
          </cell>
          <cell r="H127">
            <v>0</v>
          </cell>
          <cell r="I127">
            <v>1.6399999999999998E-2</v>
          </cell>
        </row>
        <row r="128">
          <cell r="B128">
            <v>43566</v>
          </cell>
          <cell r="E128" t="str">
            <v>TH-7257G</v>
          </cell>
          <cell r="H128">
            <v>4.8553399999999973</v>
          </cell>
          <cell r="I128">
            <v>4.8529999999999998</v>
          </cell>
        </row>
        <row r="129">
          <cell r="B129">
            <v>47489</v>
          </cell>
          <cell r="E129" t="str">
            <v>TH-7257G</v>
          </cell>
          <cell r="H129">
            <v>2.8069999999999982</v>
          </cell>
          <cell r="I129">
            <v>1.9059999999999999</v>
          </cell>
        </row>
        <row r="130">
          <cell r="B130">
            <v>47493</v>
          </cell>
          <cell r="E130" t="str">
            <v>TH-7257G</v>
          </cell>
          <cell r="H130">
            <v>3.040777999999996</v>
          </cell>
          <cell r="I130">
            <v>0.995</v>
          </cell>
        </row>
        <row r="131">
          <cell r="B131">
            <v>47960</v>
          </cell>
          <cell r="E131" t="str">
            <v>TH-7257G</v>
          </cell>
          <cell r="H131">
            <v>0</v>
          </cell>
          <cell r="I131">
            <v>7.0419999999999998</v>
          </cell>
        </row>
        <row r="132">
          <cell r="B132">
            <v>12726</v>
          </cell>
          <cell r="E132" t="str">
            <v>TH-7257G PREMIX</v>
          </cell>
          <cell r="H132">
            <v>3.077</v>
          </cell>
          <cell r="I132">
            <v>0</v>
          </cell>
        </row>
        <row r="133">
          <cell r="B133">
            <v>34214</v>
          </cell>
          <cell r="E133" t="str">
            <v>TH-7257G PREMIX</v>
          </cell>
          <cell r="H133">
            <v>0.41240999999999994</v>
          </cell>
          <cell r="I133">
            <v>0</v>
          </cell>
        </row>
        <row r="134">
          <cell r="B134">
            <v>35841</v>
          </cell>
          <cell r="E134" t="str">
            <v>TH-7257G PREMIX</v>
          </cell>
          <cell r="H134">
            <v>-8.9999999999998935E-6</v>
          </cell>
          <cell r="I134">
            <v>0</v>
          </cell>
        </row>
        <row r="135">
          <cell r="B135">
            <v>43567</v>
          </cell>
          <cell r="E135" t="str">
            <v>TH-7257G PREMIX</v>
          </cell>
          <cell r="H135">
            <v>9.8460000000000001</v>
          </cell>
          <cell r="I135">
            <v>0</v>
          </cell>
        </row>
        <row r="136">
          <cell r="B136">
            <v>47960</v>
          </cell>
          <cell r="E136" t="str">
            <v>TH-7257G PREMIX</v>
          </cell>
          <cell r="H136">
            <v>7.0419999999999998</v>
          </cell>
          <cell r="I136">
            <v>0</v>
          </cell>
        </row>
        <row r="137">
          <cell r="B137">
            <v>13035</v>
          </cell>
          <cell r="E137" t="str">
            <v>TH-7269</v>
          </cell>
          <cell r="H137">
            <v>1</v>
          </cell>
          <cell r="I137">
            <v>1</v>
          </cell>
        </row>
        <row r="138">
          <cell r="B138">
            <v>12187</v>
          </cell>
          <cell r="E138" t="str">
            <v>TH-7301</v>
          </cell>
          <cell r="H138">
            <v>6.86</v>
          </cell>
          <cell r="I138">
            <v>8.74</v>
          </cell>
        </row>
        <row r="139">
          <cell r="B139">
            <v>12726</v>
          </cell>
          <cell r="E139" t="str">
            <v>TH-7301</v>
          </cell>
          <cell r="H139">
            <v>10.48</v>
          </cell>
          <cell r="I139">
            <v>10.493</v>
          </cell>
        </row>
        <row r="140">
          <cell r="B140" t="str">
            <v>YD-128</v>
          </cell>
          <cell r="E140" t="str">
            <v>TH-7301</v>
          </cell>
          <cell r="H140">
            <v>3.2749999999999999</v>
          </cell>
          <cell r="I140">
            <v>3.2749999999999999</v>
          </cell>
        </row>
        <row r="141">
          <cell r="B141">
            <v>12194</v>
          </cell>
          <cell r="E141" t="str">
            <v>TH-7356</v>
          </cell>
          <cell r="H141">
            <v>2.2000000000000002</v>
          </cell>
          <cell r="I141">
            <v>2.2000000000000002</v>
          </cell>
        </row>
        <row r="142">
          <cell r="B142">
            <v>12207</v>
          </cell>
          <cell r="E142" t="str">
            <v>TH-7356</v>
          </cell>
          <cell r="H142">
            <v>2.3839999999999999</v>
          </cell>
          <cell r="I142">
            <v>2.3839999999999999</v>
          </cell>
        </row>
        <row r="143">
          <cell r="B143">
            <v>13027</v>
          </cell>
          <cell r="E143" t="str">
            <v>TH-7652P</v>
          </cell>
          <cell r="H143">
            <v>0</v>
          </cell>
          <cell r="I143">
            <v>3.7199999999999997E-2</v>
          </cell>
        </row>
        <row r="144">
          <cell r="B144">
            <v>12724</v>
          </cell>
          <cell r="E144" t="str">
            <v>TH-7652P1</v>
          </cell>
          <cell r="H144">
            <v>7.26</v>
          </cell>
          <cell r="I144">
            <v>0</v>
          </cell>
        </row>
        <row r="145">
          <cell r="B145">
            <v>13027</v>
          </cell>
          <cell r="E145" t="str">
            <v>TH-7652P1</v>
          </cell>
          <cell r="H145">
            <v>3.7199999999999997E-2</v>
          </cell>
          <cell r="I145">
            <v>0</v>
          </cell>
        </row>
        <row r="146">
          <cell r="B146">
            <v>12194</v>
          </cell>
          <cell r="E146" t="str">
            <v>TH-7657</v>
          </cell>
          <cell r="H146">
            <v>8.4890000000000008</v>
          </cell>
          <cell r="I146">
            <v>6.9</v>
          </cell>
        </row>
        <row r="147">
          <cell r="B147">
            <v>12724</v>
          </cell>
          <cell r="E147" t="str">
            <v>TH-7657</v>
          </cell>
          <cell r="H147">
            <v>2.1</v>
          </cell>
          <cell r="I147">
            <v>2.1</v>
          </cell>
        </row>
        <row r="148">
          <cell r="B148">
            <v>46980</v>
          </cell>
          <cell r="E148" t="str">
            <v>TH-7657</v>
          </cell>
          <cell r="H148">
            <v>0</v>
          </cell>
          <cell r="I148">
            <v>2.2000000000000001E-3</v>
          </cell>
        </row>
        <row r="149">
          <cell r="B149" t="str">
            <v>RD-105</v>
          </cell>
          <cell r="E149" t="str">
            <v>TH-7657</v>
          </cell>
          <cell r="H149">
            <v>1.59</v>
          </cell>
          <cell r="I149">
            <v>1.59</v>
          </cell>
        </row>
        <row r="150">
          <cell r="B150">
            <v>12724</v>
          </cell>
          <cell r="E150" t="str">
            <v>TH-7668</v>
          </cell>
          <cell r="H150">
            <v>1.76</v>
          </cell>
          <cell r="I150">
            <v>1.76</v>
          </cell>
        </row>
        <row r="151">
          <cell r="B151">
            <v>13027</v>
          </cell>
          <cell r="E151" t="str">
            <v>TH-7668</v>
          </cell>
          <cell r="H151">
            <v>2.1399999999999999E-2</v>
          </cell>
          <cell r="I151">
            <v>2.1399999999999999E-2</v>
          </cell>
        </row>
        <row r="152">
          <cell r="B152">
            <v>12160</v>
          </cell>
          <cell r="E152" t="str">
            <v>TH-8280</v>
          </cell>
          <cell r="H152">
            <v>0.33300000000000002</v>
          </cell>
          <cell r="I152">
            <v>0.33300000000000002</v>
          </cell>
        </row>
        <row r="153">
          <cell r="B153">
            <v>12187</v>
          </cell>
          <cell r="E153" t="str">
            <v>TH-8280</v>
          </cell>
          <cell r="H153">
            <v>0.217</v>
          </cell>
          <cell r="I153">
            <v>0.217</v>
          </cell>
        </row>
        <row r="154">
          <cell r="B154">
            <v>12190</v>
          </cell>
          <cell r="E154" t="str">
            <v>TH-8280</v>
          </cell>
          <cell r="H154">
            <v>0.8</v>
          </cell>
          <cell r="I154">
            <v>0.8</v>
          </cell>
        </row>
        <row r="155">
          <cell r="B155">
            <v>34214</v>
          </cell>
          <cell r="E155" t="str">
            <v>TH-8280</v>
          </cell>
          <cell r="H155">
            <v>0.17599999999999999</v>
          </cell>
          <cell r="I155">
            <v>0.17599999999999999</v>
          </cell>
        </row>
        <row r="156">
          <cell r="B156" t="str">
            <v>YD-128</v>
          </cell>
          <cell r="E156" t="str">
            <v>TH-8280</v>
          </cell>
          <cell r="H156">
            <v>4.5999999999999999E-2</v>
          </cell>
          <cell r="I156">
            <v>4.5999999999999999E-2</v>
          </cell>
        </row>
        <row r="157">
          <cell r="B157">
            <v>12215</v>
          </cell>
          <cell r="E157" t="str">
            <v>TP-01</v>
          </cell>
          <cell r="H157">
            <v>5.24</v>
          </cell>
          <cell r="I157">
            <v>5.2</v>
          </cell>
        </row>
        <row r="158">
          <cell r="B158">
            <v>12160</v>
          </cell>
          <cell r="E158" t="str">
            <v>YD-011</v>
          </cell>
          <cell r="H158">
            <v>5.2</v>
          </cell>
          <cell r="I158">
            <v>0</v>
          </cell>
        </row>
        <row r="159">
          <cell r="B159">
            <v>12175</v>
          </cell>
          <cell r="E159" t="str">
            <v>YD-011</v>
          </cell>
          <cell r="H159">
            <v>3.7499999999999999E-3</v>
          </cell>
          <cell r="I159">
            <v>0</v>
          </cell>
        </row>
        <row r="160">
          <cell r="B160">
            <v>12180</v>
          </cell>
          <cell r="E160" t="str">
            <v>YD-011</v>
          </cell>
          <cell r="H160">
            <v>2.8860000000000001E-3</v>
          </cell>
          <cell r="I160">
            <v>2.2499999999999998E-3</v>
          </cell>
        </row>
        <row r="161">
          <cell r="B161">
            <v>2</v>
          </cell>
          <cell r="E161" t="str">
            <v>YD-011X75</v>
          </cell>
          <cell r="H161">
            <v>6.4000000000000001E-2</v>
          </cell>
          <cell r="I161">
            <v>6.4000000000000001E-2</v>
          </cell>
        </row>
        <row r="162">
          <cell r="B162">
            <v>12160</v>
          </cell>
          <cell r="E162" t="str">
            <v>YD-011X75</v>
          </cell>
          <cell r="H162">
            <v>46.416000000000004</v>
          </cell>
          <cell r="I162">
            <v>46.415999999999997</v>
          </cell>
        </row>
        <row r="163">
          <cell r="B163">
            <v>12161</v>
          </cell>
          <cell r="E163" t="str">
            <v>YD-011X75</v>
          </cell>
          <cell r="H163">
            <v>28.073999999999998</v>
          </cell>
          <cell r="I163">
            <v>28.074000000000002</v>
          </cell>
        </row>
        <row r="164">
          <cell r="B164">
            <v>12165</v>
          </cell>
          <cell r="E164" t="str">
            <v>YD-011X75</v>
          </cell>
          <cell r="H164">
            <v>23.54</v>
          </cell>
          <cell r="I164">
            <v>23.538999999999998</v>
          </cell>
        </row>
        <row r="165">
          <cell r="B165">
            <v>12166</v>
          </cell>
          <cell r="E165" t="str">
            <v>YD-011X75</v>
          </cell>
          <cell r="H165">
            <v>1.008</v>
          </cell>
          <cell r="I165">
            <v>0.8</v>
          </cell>
        </row>
        <row r="166">
          <cell r="B166">
            <v>12168</v>
          </cell>
          <cell r="E166" t="str">
            <v>YD-011X75</v>
          </cell>
          <cell r="H166">
            <v>1.4319999999999997E-3</v>
          </cell>
          <cell r="I166">
            <v>0</v>
          </cell>
        </row>
        <row r="167">
          <cell r="B167">
            <v>12169</v>
          </cell>
          <cell r="E167" t="str">
            <v>YD-011X75</v>
          </cell>
          <cell r="H167">
            <v>1.4319999999999997E-3</v>
          </cell>
          <cell r="I167">
            <v>0</v>
          </cell>
        </row>
        <row r="168">
          <cell r="B168">
            <v>12170</v>
          </cell>
          <cell r="E168" t="str">
            <v>YD-011X75</v>
          </cell>
          <cell r="H168">
            <v>1.4319999999999997E-3</v>
          </cell>
          <cell r="I168">
            <v>0</v>
          </cell>
        </row>
        <row r="169">
          <cell r="B169">
            <v>12174</v>
          </cell>
          <cell r="E169" t="str">
            <v>YD-011X75</v>
          </cell>
          <cell r="H169">
            <v>8.0000000000000002E-3</v>
          </cell>
          <cell r="I169">
            <v>8.0000000000000002E-3</v>
          </cell>
        </row>
        <row r="170">
          <cell r="B170">
            <v>12264</v>
          </cell>
          <cell r="E170" t="str">
            <v>YD-011X75</v>
          </cell>
          <cell r="H170">
            <v>8.0000000000000002E-3</v>
          </cell>
          <cell r="I170">
            <v>0</v>
          </cell>
        </row>
        <row r="171">
          <cell r="B171">
            <v>32001</v>
          </cell>
          <cell r="E171" t="str">
            <v>YD-011X75</v>
          </cell>
          <cell r="H171">
            <v>25.552999999999997</v>
          </cell>
          <cell r="I171">
            <v>25.553000000000001</v>
          </cell>
        </row>
        <row r="172">
          <cell r="B172">
            <v>2</v>
          </cell>
          <cell r="E172" t="str">
            <v>YD-012</v>
          </cell>
          <cell r="H172">
            <v>0.11299999999999999</v>
          </cell>
          <cell r="I172">
            <v>0.11</v>
          </cell>
        </row>
        <row r="173">
          <cell r="B173">
            <v>12160</v>
          </cell>
          <cell r="E173" t="str">
            <v>YD-012</v>
          </cell>
          <cell r="H173">
            <v>78.304000000000002</v>
          </cell>
          <cell r="I173">
            <v>78.007000000000005</v>
          </cell>
        </row>
        <row r="174">
          <cell r="B174">
            <v>12161</v>
          </cell>
          <cell r="E174" t="str">
            <v>YD-012</v>
          </cell>
          <cell r="H174">
            <v>40.665999999999997</v>
          </cell>
          <cell r="I174">
            <v>40.667999999999999</v>
          </cell>
        </row>
        <row r="175">
          <cell r="B175">
            <v>12166</v>
          </cell>
          <cell r="E175" t="str">
            <v>YD-012</v>
          </cell>
          <cell r="H175">
            <v>0.9712000000000004</v>
          </cell>
          <cell r="I175">
            <v>1.1000000000000001</v>
          </cell>
        </row>
        <row r="176">
          <cell r="B176">
            <v>12168</v>
          </cell>
          <cell r="E176" t="str">
            <v>YD-012</v>
          </cell>
          <cell r="H176">
            <v>2.0070000000000001E-3</v>
          </cell>
          <cell r="I176">
            <v>0</v>
          </cell>
        </row>
        <row r="177">
          <cell r="B177">
            <v>12169</v>
          </cell>
          <cell r="E177" t="str">
            <v>YD-012</v>
          </cell>
          <cell r="H177">
            <v>2.0070000000000001E-3</v>
          </cell>
          <cell r="I177">
            <v>0</v>
          </cell>
        </row>
        <row r="178">
          <cell r="B178">
            <v>12170</v>
          </cell>
          <cell r="E178" t="str">
            <v>YD-012</v>
          </cell>
          <cell r="H178">
            <v>2.0070000000000001E-3</v>
          </cell>
          <cell r="I178">
            <v>0</v>
          </cell>
        </row>
        <row r="179">
          <cell r="B179">
            <v>12174</v>
          </cell>
          <cell r="E179" t="str">
            <v>YD-012</v>
          </cell>
          <cell r="H179">
            <v>1.3000000000000005E-2</v>
          </cell>
          <cell r="I179">
            <v>1.4E-2</v>
          </cell>
        </row>
        <row r="180">
          <cell r="B180">
            <v>12264</v>
          </cell>
          <cell r="E180" t="str">
            <v>YD-012</v>
          </cell>
          <cell r="H180">
            <v>2.5000000000000001E-2</v>
          </cell>
          <cell r="I180">
            <v>0</v>
          </cell>
        </row>
        <row r="181">
          <cell r="B181">
            <v>32001</v>
          </cell>
          <cell r="E181" t="str">
            <v>YD-012</v>
          </cell>
          <cell r="H181">
            <v>36.936999999999998</v>
          </cell>
          <cell r="I181">
            <v>36.837000000000003</v>
          </cell>
        </row>
        <row r="182">
          <cell r="B182">
            <v>12160</v>
          </cell>
          <cell r="E182" t="str">
            <v>YD-012X75</v>
          </cell>
          <cell r="H182">
            <v>4.1239999999999997</v>
          </cell>
          <cell r="I182">
            <v>0</v>
          </cell>
        </row>
        <row r="183">
          <cell r="B183">
            <v>12165</v>
          </cell>
          <cell r="E183" t="str">
            <v>YD-012X75</v>
          </cell>
          <cell r="H183">
            <v>5.3390000000000004</v>
          </cell>
          <cell r="I183">
            <v>0</v>
          </cell>
        </row>
        <row r="184">
          <cell r="B184">
            <v>12175</v>
          </cell>
          <cell r="E184" t="str">
            <v>YD-012X75</v>
          </cell>
          <cell r="H184">
            <v>3.0000000000000001E-3</v>
          </cell>
          <cell r="I184">
            <v>0</v>
          </cell>
        </row>
        <row r="185">
          <cell r="B185">
            <v>12180</v>
          </cell>
          <cell r="E185" t="str">
            <v>YD-012X75</v>
          </cell>
          <cell r="H185">
            <v>2.2499999999999998E-3</v>
          </cell>
          <cell r="I185">
            <v>0</v>
          </cell>
        </row>
        <row r="186">
          <cell r="B186">
            <v>2</v>
          </cell>
          <cell r="E186" t="str">
            <v>YD-013</v>
          </cell>
          <cell r="H186">
            <v>0.4160000000000002</v>
          </cell>
          <cell r="I186">
            <v>0.32</v>
          </cell>
        </row>
        <row r="187">
          <cell r="B187">
            <v>12160</v>
          </cell>
          <cell r="E187" t="str">
            <v>YD-013</v>
          </cell>
          <cell r="H187">
            <v>242.04399999999995</v>
          </cell>
          <cell r="I187">
            <v>242.04400000000001</v>
          </cell>
        </row>
        <row r="188">
          <cell r="B188">
            <v>12161</v>
          </cell>
          <cell r="E188" t="str">
            <v>YD-013</v>
          </cell>
          <cell r="H188">
            <v>119.54599999999999</v>
          </cell>
          <cell r="I188">
            <v>119.702</v>
          </cell>
        </row>
        <row r="189">
          <cell r="B189">
            <v>12166</v>
          </cell>
          <cell r="E189" t="str">
            <v>YD-013</v>
          </cell>
          <cell r="H189">
            <v>3.0197680000000018</v>
          </cell>
          <cell r="I189">
            <v>3.2</v>
          </cell>
        </row>
        <row r="190">
          <cell r="B190">
            <v>12168</v>
          </cell>
          <cell r="E190" t="str">
            <v>YD-013</v>
          </cell>
          <cell r="H190">
            <v>6.2279999999999992E-3</v>
          </cell>
          <cell r="I190">
            <v>0</v>
          </cell>
        </row>
        <row r="191">
          <cell r="B191">
            <v>12169</v>
          </cell>
          <cell r="E191" t="str">
            <v>YD-013</v>
          </cell>
          <cell r="H191">
            <v>6.228E-3</v>
          </cell>
          <cell r="I191">
            <v>0</v>
          </cell>
        </row>
        <row r="192">
          <cell r="B192">
            <v>12170</v>
          </cell>
          <cell r="E192" t="str">
            <v>YD-013</v>
          </cell>
          <cell r="H192">
            <v>6.228E-3</v>
          </cell>
          <cell r="I192">
            <v>0</v>
          </cell>
        </row>
        <row r="193">
          <cell r="B193">
            <v>12174</v>
          </cell>
          <cell r="E193" t="str">
            <v>YD-013</v>
          </cell>
          <cell r="H193">
            <v>5.2542000000000033E-2</v>
          </cell>
          <cell r="I193">
            <v>4.0500000000000001E-2</v>
          </cell>
        </row>
        <row r="194">
          <cell r="B194">
            <v>12264</v>
          </cell>
          <cell r="E194" t="str">
            <v>YD-013</v>
          </cell>
          <cell r="H194">
            <v>3.0000000000000001E-3</v>
          </cell>
          <cell r="I194">
            <v>0</v>
          </cell>
        </row>
        <row r="195">
          <cell r="B195">
            <v>32001</v>
          </cell>
          <cell r="E195" t="str">
            <v>YD-013</v>
          </cell>
          <cell r="H195">
            <v>113.636</v>
          </cell>
          <cell r="I195">
            <v>113.636</v>
          </cell>
        </row>
        <row r="196">
          <cell r="B196">
            <v>12167</v>
          </cell>
          <cell r="E196" t="str">
            <v>YD-013F</v>
          </cell>
          <cell r="H196">
            <v>0</v>
          </cell>
          <cell r="I196">
            <v>0.125</v>
          </cell>
        </row>
        <row r="197">
          <cell r="B197" t="str">
            <v>YD-013</v>
          </cell>
          <cell r="E197" t="str">
            <v>YD-013F</v>
          </cell>
          <cell r="H197">
            <v>6.1749999999999998</v>
          </cell>
          <cell r="I197">
            <v>6.1749999999999998</v>
          </cell>
        </row>
        <row r="198">
          <cell r="B198">
            <v>2</v>
          </cell>
          <cell r="E198" t="str">
            <v>YD-014</v>
          </cell>
          <cell r="H198">
            <v>0.04</v>
          </cell>
          <cell r="I198">
            <v>0.04</v>
          </cell>
        </row>
        <row r="199">
          <cell r="B199">
            <v>12160</v>
          </cell>
          <cell r="E199" t="str">
            <v>YD-014</v>
          </cell>
          <cell r="H199">
            <v>30.259</v>
          </cell>
          <cell r="I199">
            <v>30.259</v>
          </cell>
        </row>
        <row r="200">
          <cell r="B200">
            <v>12161</v>
          </cell>
          <cell r="E200" t="str">
            <v>YD-014</v>
          </cell>
          <cell r="H200">
            <v>14.646000000000001</v>
          </cell>
          <cell r="I200">
            <v>14.646000000000001</v>
          </cell>
        </row>
        <row r="201">
          <cell r="B201">
            <v>12166</v>
          </cell>
          <cell r="E201" t="str">
            <v>YD-014</v>
          </cell>
          <cell r="H201">
            <v>0.37299199999999999</v>
          </cell>
          <cell r="I201">
            <v>0.5</v>
          </cell>
        </row>
        <row r="202">
          <cell r="B202">
            <v>12168</v>
          </cell>
          <cell r="E202" t="str">
            <v>YD-014</v>
          </cell>
          <cell r="H202">
            <v>7.6999999999999996E-4</v>
          </cell>
          <cell r="I202">
            <v>0</v>
          </cell>
        </row>
        <row r="203">
          <cell r="B203">
            <v>12169</v>
          </cell>
          <cell r="E203" t="str">
            <v>YD-014</v>
          </cell>
          <cell r="H203">
            <v>7.6999999999999996E-4</v>
          </cell>
          <cell r="I203">
            <v>0</v>
          </cell>
        </row>
        <row r="204">
          <cell r="B204">
            <v>12170</v>
          </cell>
          <cell r="E204" t="str">
            <v>YD-014</v>
          </cell>
          <cell r="H204">
            <v>7.6999999999999996E-4</v>
          </cell>
          <cell r="I204">
            <v>0</v>
          </cell>
        </row>
        <row r="205">
          <cell r="B205">
            <v>12174</v>
          </cell>
          <cell r="E205" t="str">
            <v>YD-014</v>
          </cell>
          <cell r="H205">
            <v>5.0000000000000001E-3</v>
          </cell>
          <cell r="I205">
            <v>5.0000000000000001E-3</v>
          </cell>
        </row>
        <row r="206">
          <cell r="B206">
            <v>12264</v>
          </cell>
          <cell r="E206" t="str">
            <v>YD-014</v>
          </cell>
          <cell r="H206">
            <v>5.0000000000000001E-3</v>
          </cell>
          <cell r="I206">
            <v>0</v>
          </cell>
        </row>
        <row r="207">
          <cell r="B207">
            <v>32001</v>
          </cell>
          <cell r="E207" t="str">
            <v>YD-014</v>
          </cell>
          <cell r="H207">
            <v>14.005000000000001</v>
          </cell>
          <cell r="I207">
            <v>14.005000000000001</v>
          </cell>
        </row>
        <row r="208">
          <cell r="B208">
            <v>12160</v>
          </cell>
          <cell r="E208" t="str">
            <v>YD-017</v>
          </cell>
          <cell r="H208">
            <v>0.64300000000000002</v>
          </cell>
          <cell r="I208">
            <v>0.64300000000000002</v>
          </cell>
        </row>
        <row r="209">
          <cell r="B209">
            <v>12171</v>
          </cell>
          <cell r="E209" t="str">
            <v>YD-017</v>
          </cell>
          <cell r="H209">
            <v>6.7999999999999999E-5</v>
          </cell>
          <cell r="I209">
            <v>6.7999999999999999E-5</v>
          </cell>
        </row>
        <row r="210">
          <cell r="B210">
            <v>12173</v>
          </cell>
          <cell r="E210" t="str">
            <v>YD-017</v>
          </cell>
          <cell r="H210">
            <v>0</v>
          </cell>
          <cell r="I210">
            <v>3.9E-2</v>
          </cell>
        </row>
        <row r="211">
          <cell r="B211">
            <v>12175</v>
          </cell>
          <cell r="E211" t="str">
            <v>YD-017</v>
          </cell>
          <cell r="H211">
            <v>1E-3</v>
          </cell>
          <cell r="I211">
            <v>1E-3</v>
          </cell>
        </row>
        <row r="212">
          <cell r="B212">
            <v>12176</v>
          </cell>
          <cell r="E212" t="str">
            <v>YD-017</v>
          </cell>
          <cell r="H212">
            <v>1.9837999999999998E-2</v>
          </cell>
          <cell r="I212">
            <v>0</v>
          </cell>
        </row>
        <row r="213">
          <cell r="B213" t="str">
            <v>YD-013</v>
          </cell>
          <cell r="E213" t="str">
            <v>YD-017</v>
          </cell>
          <cell r="H213">
            <v>12.471</v>
          </cell>
          <cell r="I213">
            <v>12.471</v>
          </cell>
        </row>
        <row r="214">
          <cell r="B214">
            <v>12160</v>
          </cell>
          <cell r="E214" t="str">
            <v>YD-017L</v>
          </cell>
          <cell r="H214">
            <v>9.2999999999999999E-2</v>
          </cell>
          <cell r="I214">
            <v>9.2999999999999999E-2</v>
          </cell>
        </row>
        <row r="215">
          <cell r="B215">
            <v>12171</v>
          </cell>
          <cell r="E215" t="str">
            <v>YD-017L</v>
          </cell>
          <cell r="H215">
            <v>2.6999999999999999E-5</v>
          </cell>
          <cell r="I215">
            <v>2.6999999999999999E-5</v>
          </cell>
        </row>
        <row r="216">
          <cell r="B216">
            <v>12173</v>
          </cell>
          <cell r="E216" t="str">
            <v>YD-017L</v>
          </cell>
          <cell r="H216">
            <v>0.18099999999999999</v>
          </cell>
          <cell r="I216">
            <v>0.18099999999999999</v>
          </cell>
        </row>
        <row r="217">
          <cell r="B217">
            <v>12175</v>
          </cell>
          <cell r="E217" t="str">
            <v>YD-017L</v>
          </cell>
          <cell r="H217">
            <v>5.0000000000000001E-4</v>
          </cell>
          <cell r="I217">
            <v>5.0000000000000001E-4</v>
          </cell>
        </row>
        <row r="218">
          <cell r="B218" t="str">
            <v>YD-014</v>
          </cell>
          <cell r="E218" t="str">
            <v>YD-017L</v>
          </cell>
          <cell r="H218">
            <v>6.1909999999999998</v>
          </cell>
          <cell r="I218">
            <v>6.1909999999999998</v>
          </cell>
        </row>
        <row r="219">
          <cell r="B219">
            <v>12160</v>
          </cell>
          <cell r="E219" t="str">
            <v>YD-017S</v>
          </cell>
          <cell r="H219">
            <v>4.048</v>
          </cell>
          <cell r="I219">
            <v>4.048</v>
          </cell>
        </row>
        <row r="220">
          <cell r="B220">
            <v>12171</v>
          </cell>
          <cell r="E220" t="str">
            <v>YD-017S</v>
          </cell>
          <cell r="H220">
            <v>1.0539999999999998E-3</v>
          </cell>
          <cell r="I220">
            <v>6.8300000000000001E-4</v>
          </cell>
        </row>
        <row r="221">
          <cell r="B221">
            <v>12175</v>
          </cell>
          <cell r="E221" t="str">
            <v>YD-017S</v>
          </cell>
          <cell r="H221">
            <v>1.0500000000000006E-2</v>
          </cell>
          <cell r="I221">
            <v>1.0500000000000001E-2</v>
          </cell>
        </row>
        <row r="222">
          <cell r="B222">
            <v>12176</v>
          </cell>
          <cell r="E222" t="str">
            <v>YD-017S</v>
          </cell>
          <cell r="H222">
            <v>0.20348000000000002</v>
          </cell>
          <cell r="I222">
            <v>0</v>
          </cell>
        </row>
        <row r="223">
          <cell r="B223">
            <v>12177</v>
          </cell>
          <cell r="E223" t="str">
            <v>YD-017S</v>
          </cell>
          <cell r="H223">
            <v>2.9930000000000003</v>
          </cell>
          <cell r="I223">
            <v>2.7989999999999999</v>
          </cell>
        </row>
        <row r="224">
          <cell r="B224" t="str">
            <v>YD-014</v>
          </cell>
          <cell r="E224" t="str">
            <v>YD-017S</v>
          </cell>
          <cell r="H224">
            <v>130.846</v>
          </cell>
          <cell r="I224">
            <v>130.846</v>
          </cell>
        </row>
        <row r="225">
          <cell r="B225">
            <v>12160</v>
          </cell>
          <cell r="E225" t="str">
            <v>YD-019</v>
          </cell>
          <cell r="H225">
            <v>12.021000000000001</v>
          </cell>
          <cell r="I225">
            <v>12.021000000000001</v>
          </cell>
        </row>
        <row r="226">
          <cell r="B226">
            <v>12171</v>
          </cell>
          <cell r="E226" t="str">
            <v>YD-019</v>
          </cell>
          <cell r="H226">
            <v>7.7499999999999965E-4</v>
          </cell>
          <cell r="I226">
            <v>1.2410000000000001E-3</v>
          </cell>
        </row>
        <row r="227">
          <cell r="B227">
            <v>12173</v>
          </cell>
          <cell r="E227" t="str">
            <v>YD-019</v>
          </cell>
          <cell r="H227">
            <v>0.62200000000000011</v>
          </cell>
          <cell r="I227">
            <v>0.39900000000000002</v>
          </cell>
        </row>
        <row r="228">
          <cell r="B228">
            <v>12175</v>
          </cell>
          <cell r="E228" t="str">
            <v>YD-019</v>
          </cell>
          <cell r="H228">
            <v>-3.6499999999999991E-2</v>
          </cell>
          <cell r="I228">
            <v>0.02</v>
          </cell>
        </row>
        <row r="229">
          <cell r="B229">
            <v>12176</v>
          </cell>
          <cell r="E229" t="str">
            <v>YD-019</v>
          </cell>
          <cell r="H229">
            <v>0.28661299999999995</v>
          </cell>
          <cell r="I229">
            <v>0</v>
          </cell>
        </row>
        <row r="230">
          <cell r="B230" t="str">
            <v>YD-013</v>
          </cell>
          <cell r="E230" t="str">
            <v>YD-019</v>
          </cell>
          <cell r="H230">
            <v>176.67400000000001</v>
          </cell>
          <cell r="I230">
            <v>176.67400000000001</v>
          </cell>
        </row>
        <row r="231">
          <cell r="B231">
            <v>12160</v>
          </cell>
          <cell r="E231" t="str">
            <v>YD-019S</v>
          </cell>
          <cell r="H231">
            <v>0.29899999999999999</v>
          </cell>
          <cell r="I231">
            <v>0.29899999999999999</v>
          </cell>
        </row>
        <row r="232">
          <cell r="B232">
            <v>12171</v>
          </cell>
          <cell r="E232" t="str">
            <v>YD-019S</v>
          </cell>
          <cell r="H232">
            <v>4.8000000000000001E-5</v>
          </cell>
          <cell r="I232">
            <v>4.8000000000000001E-5</v>
          </cell>
        </row>
        <row r="233">
          <cell r="B233">
            <v>12175</v>
          </cell>
          <cell r="E233" t="str">
            <v>YD-019S</v>
          </cell>
          <cell r="H233">
            <v>5.0000000000000001E-4</v>
          </cell>
          <cell r="I233">
            <v>5.0000000000000001E-4</v>
          </cell>
        </row>
        <row r="234">
          <cell r="B234">
            <v>12176</v>
          </cell>
          <cell r="E234" t="str">
            <v>YD-019S</v>
          </cell>
          <cell r="H234">
            <v>9.8249999999999987E-3</v>
          </cell>
          <cell r="I234">
            <v>0</v>
          </cell>
        </row>
        <row r="235">
          <cell r="B235">
            <v>12177</v>
          </cell>
          <cell r="E235" t="str">
            <v>YD-019S</v>
          </cell>
          <cell r="H235">
            <v>0.182</v>
          </cell>
          <cell r="I235">
            <v>0.182</v>
          </cell>
        </row>
        <row r="236">
          <cell r="B236" t="str">
            <v>YD-014</v>
          </cell>
          <cell r="E236" t="str">
            <v>YD-019S</v>
          </cell>
          <cell r="H236">
            <v>6.2039999999999997</v>
          </cell>
          <cell r="I236">
            <v>6.2039999999999997</v>
          </cell>
        </row>
        <row r="237">
          <cell r="B237">
            <v>12160</v>
          </cell>
          <cell r="E237" t="str">
            <v>YD-128</v>
          </cell>
          <cell r="H237">
            <v>1286.2910000000008</v>
          </cell>
          <cell r="I237">
            <v>1014.101</v>
          </cell>
        </row>
        <row r="238">
          <cell r="B238">
            <v>12161</v>
          </cell>
          <cell r="E238" t="str">
            <v>YD-128</v>
          </cell>
          <cell r="H238">
            <v>1057.4660710000001</v>
          </cell>
          <cell r="I238">
            <v>817.68700000000001</v>
          </cell>
        </row>
        <row r="239">
          <cell r="B239">
            <v>12164</v>
          </cell>
          <cell r="E239" t="str">
            <v>YD-128</v>
          </cell>
          <cell r="H239">
            <v>18.50402399999998</v>
          </cell>
          <cell r="I239">
            <v>12.51</v>
          </cell>
        </row>
        <row r="240">
          <cell r="B240">
            <v>12168</v>
          </cell>
          <cell r="E240" t="str">
            <v>YD-128</v>
          </cell>
          <cell r="H240">
            <v>1.6843000000000059E-2</v>
          </cell>
          <cell r="I240">
            <v>0</v>
          </cell>
        </row>
        <row r="241">
          <cell r="B241">
            <v>12169</v>
          </cell>
          <cell r="E241" t="str">
            <v>YD-128</v>
          </cell>
          <cell r="H241">
            <v>2.1843000000000039E-2</v>
          </cell>
          <cell r="I241">
            <v>0</v>
          </cell>
        </row>
        <row r="242">
          <cell r="B242">
            <v>12170</v>
          </cell>
          <cell r="E242" t="str">
            <v>YD-128</v>
          </cell>
          <cell r="H242">
            <v>4.1007999999999968E-2</v>
          </cell>
          <cell r="I242">
            <v>0</v>
          </cell>
        </row>
        <row r="243">
          <cell r="B243">
            <v>12176</v>
          </cell>
          <cell r="E243" t="str">
            <v>YD-128</v>
          </cell>
          <cell r="H243">
            <v>16.484956999999987</v>
          </cell>
          <cell r="I243">
            <v>10.5</v>
          </cell>
        </row>
        <row r="244">
          <cell r="B244">
            <v>12264</v>
          </cell>
          <cell r="E244" t="str">
            <v>YD-128</v>
          </cell>
          <cell r="H244">
            <v>1.080999999999998</v>
          </cell>
          <cell r="I244">
            <v>0</v>
          </cell>
        </row>
        <row r="245">
          <cell r="B245">
            <v>12265</v>
          </cell>
          <cell r="E245" t="str">
            <v>YD-128</v>
          </cell>
          <cell r="H245">
            <v>0.60900000000000021</v>
          </cell>
          <cell r="I245">
            <v>0</v>
          </cell>
        </row>
        <row r="246">
          <cell r="B246">
            <v>32001</v>
          </cell>
          <cell r="E246" t="str">
            <v>YD-128</v>
          </cell>
          <cell r="H246">
            <v>905.68140000000039</v>
          </cell>
          <cell r="I246">
            <v>692.971</v>
          </cell>
        </row>
        <row r="247">
          <cell r="B247">
            <v>12160</v>
          </cell>
          <cell r="E247" t="str">
            <v>YD-128N</v>
          </cell>
          <cell r="H247">
            <v>0</v>
          </cell>
          <cell r="I247">
            <v>298.78399999999999</v>
          </cell>
        </row>
        <row r="248">
          <cell r="B248">
            <v>12161</v>
          </cell>
          <cell r="E248" t="str">
            <v>YD-128N</v>
          </cell>
          <cell r="H248">
            <v>0</v>
          </cell>
          <cell r="I248">
            <v>239.46300000000002</v>
          </cell>
        </row>
        <row r="249">
          <cell r="B249">
            <v>12164</v>
          </cell>
          <cell r="E249" t="str">
            <v>YD-128N</v>
          </cell>
          <cell r="H249">
            <v>0</v>
          </cell>
          <cell r="I249">
            <v>3.53</v>
          </cell>
        </row>
        <row r="250">
          <cell r="B250">
            <v>12176</v>
          </cell>
          <cell r="E250" t="str">
            <v>YD-128N</v>
          </cell>
          <cell r="H250">
            <v>0</v>
          </cell>
          <cell r="I250">
            <v>3.133</v>
          </cell>
        </row>
        <row r="251">
          <cell r="B251">
            <v>32001</v>
          </cell>
          <cell r="E251" t="str">
            <v>YD-128N</v>
          </cell>
          <cell r="H251">
            <v>0</v>
          </cell>
          <cell r="I251">
            <v>202.86</v>
          </cell>
        </row>
        <row r="252">
          <cell r="B252">
            <v>12160</v>
          </cell>
          <cell r="E252" t="str">
            <v>YD-134</v>
          </cell>
          <cell r="H252">
            <v>3.4930000000000003</v>
          </cell>
          <cell r="I252">
            <v>2.6440000000000001</v>
          </cell>
        </row>
        <row r="253">
          <cell r="B253">
            <v>12171</v>
          </cell>
          <cell r="E253" t="str">
            <v>YD-134</v>
          </cell>
          <cell r="H253">
            <v>3.48E-4</v>
          </cell>
          <cell r="I253">
            <v>2.6499999999999999E-4</v>
          </cell>
        </row>
        <row r="254">
          <cell r="B254">
            <v>12175</v>
          </cell>
          <cell r="E254" t="str">
            <v>YD-134</v>
          </cell>
          <cell r="H254">
            <v>1.5E-3</v>
          </cell>
          <cell r="I254">
            <v>1E-3</v>
          </cell>
        </row>
        <row r="255">
          <cell r="B255">
            <v>12176</v>
          </cell>
          <cell r="E255" t="str">
            <v>YD-134</v>
          </cell>
          <cell r="H255">
            <v>2.3935999999999999E-2</v>
          </cell>
          <cell r="I255">
            <v>0</v>
          </cell>
        </row>
        <row r="256">
          <cell r="B256" t="str">
            <v>YD-128</v>
          </cell>
          <cell r="E256" t="str">
            <v>YD-134</v>
          </cell>
          <cell r="H256">
            <v>27.547000000000001</v>
          </cell>
          <cell r="I256">
            <v>27.547000000000001</v>
          </cell>
        </row>
        <row r="257">
          <cell r="B257">
            <v>12160</v>
          </cell>
          <cell r="E257" t="str">
            <v>YD-134S</v>
          </cell>
          <cell r="H257">
            <v>0</v>
          </cell>
          <cell r="I257">
            <v>0.84899999999999998</v>
          </cell>
        </row>
        <row r="258">
          <cell r="B258">
            <v>12160</v>
          </cell>
          <cell r="E258" t="str">
            <v>YD-136</v>
          </cell>
          <cell r="H258">
            <v>0.59799999999999998</v>
          </cell>
          <cell r="I258">
            <v>0.59799999999999998</v>
          </cell>
        </row>
        <row r="259">
          <cell r="B259">
            <v>12171</v>
          </cell>
          <cell r="E259" t="str">
            <v>YD-136</v>
          </cell>
          <cell r="H259">
            <v>3.5000000000000004E-5</v>
          </cell>
          <cell r="I259">
            <v>3.5000000000000004E-5</v>
          </cell>
        </row>
        <row r="260">
          <cell r="B260">
            <v>12175</v>
          </cell>
          <cell r="E260" t="str">
            <v>YD-136</v>
          </cell>
          <cell r="H260">
            <v>5.0000000000000001E-4</v>
          </cell>
          <cell r="I260">
            <v>5.0000000000000001E-4</v>
          </cell>
        </row>
        <row r="261">
          <cell r="B261" t="str">
            <v>YD-128</v>
          </cell>
          <cell r="E261" t="str">
            <v>YD-136</v>
          </cell>
          <cell r="H261">
            <v>3.6930000000000001</v>
          </cell>
          <cell r="I261">
            <v>3.6930000000000001</v>
          </cell>
        </row>
        <row r="262">
          <cell r="B262">
            <v>47491</v>
          </cell>
          <cell r="E262" t="str">
            <v>YD-1535G</v>
          </cell>
          <cell r="H262">
            <v>5.6779999999999964</v>
          </cell>
          <cell r="I262">
            <v>5.6779999999999999</v>
          </cell>
        </row>
        <row r="263">
          <cell r="B263">
            <v>47493</v>
          </cell>
          <cell r="E263" t="str">
            <v>YD-1535G</v>
          </cell>
          <cell r="H263">
            <v>18.655871999999995</v>
          </cell>
          <cell r="I263">
            <v>21.545000000000002</v>
          </cell>
        </row>
        <row r="264">
          <cell r="B264">
            <v>50998</v>
          </cell>
          <cell r="E264" t="str">
            <v>YD-1535G</v>
          </cell>
          <cell r="H264">
            <v>0</v>
          </cell>
          <cell r="I264">
            <v>3.3000000000000002E-2</v>
          </cell>
        </row>
        <row r="265">
          <cell r="B265" t="str">
            <v>YD-128</v>
          </cell>
          <cell r="E265" t="str">
            <v>YD-1535G</v>
          </cell>
          <cell r="H265">
            <v>37.698</v>
          </cell>
          <cell r="I265">
            <v>37.698</v>
          </cell>
        </row>
        <row r="266">
          <cell r="B266" t="str">
            <v>YDF-170</v>
          </cell>
          <cell r="E266" t="str">
            <v>YD-1535G</v>
          </cell>
          <cell r="H266">
            <v>17.603000000000002</v>
          </cell>
          <cell r="I266">
            <v>17.603000000000002</v>
          </cell>
        </row>
        <row r="267">
          <cell r="B267">
            <v>50998</v>
          </cell>
          <cell r="E267" t="str">
            <v>YD-1535G PREMIX</v>
          </cell>
          <cell r="H267">
            <v>2.1999999999999999E-2</v>
          </cell>
          <cell r="I267">
            <v>0</v>
          </cell>
        </row>
        <row r="268">
          <cell r="B268" t="str">
            <v>RD-104</v>
          </cell>
          <cell r="E268" t="str">
            <v>YD-508</v>
          </cell>
          <cell r="H268">
            <v>0.64800000000000002</v>
          </cell>
          <cell r="I268">
            <v>0.64800000000000002</v>
          </cell>
        </row>
        <row r="269">
          <cell r="B269" t="str">
            <v>YD-128</v>
          </cell>
          <cell r="E269" t="str">
            <v>YD-508</v>
          </cell>
          <cell r="H269">
            <v>2.952</v>
          </cell>
          <cell r="I269">
            <v>2.952</v>
          </cell>
        </row>
        <row r="270">
          <cell r="B270" t="str">
            <v>RD-108</v>
          </cell>
          <cell r="E270" t="str">
            <v>YD-510</v>
          </cell>
          <cell r="H270">
            <v>3</v>
          </cell>
          <cell r="I270">
            <v>3</v>
          </cell>
        </row>
        <row r="271">
          <cell r="B271" t="str">
            <v>YD-128</v>
          </cell>
          <cell r="E271" t="str">
            <v>YD-510</v>
          </cell>
          <cell r="H271">
            <v>22.5</v>
          </cell>
          <cell r="I271">
            <v>22.5</v>
          </cell>
        </row>
        <row r="272">
          <cell r="B272" t="str">
            <v>RD-108</v>
          </cell>
          <cell r="E272" t="str">
            <v>YD-515</v>
          </cell>
          <cell r="H272">
            <v>10</v>
          </cell>
          <cell r="I272">
            <v>10</v>
          </cell>
        </row>
        <row r="273">
          <cell r="B273" t="str">
            <v>YD-128</v>
          </cell>
          <cell r="E273" t="str">
            <v>YD-515</v>
          </cell>
          <cell r="H273">
            <v>42</v>
          </cell>
          <cell r="I273">
            <v>42</v>
          </cell>
        </row>
        <row r="274">
          <cell r="B274" t="str">
            <v>RD-107</v>
          </cell>
          <cell r="E274" t="str">
            <v>YD-535</v>
          </cell>
          <cell r="H274">
            <v>0.31</v>
          </cell>
          <cell r="I274">
            <v>0.31</v>
          </cell>
        </row>
        <row r="275">
          <cell r="B275" t="str">
            <v>YD-128</v>
          </cell>
          <cell r="E275" t="str">
            <v>YD-535</v>
          </cell>
          <cell r="H275">
            <v>2.79</v>
          </cell>
          <cell r="I275">
            <v>2.79</v>
          </cell>
        </row>
        <row r="276">
          <cell r="B276" t="str">
            <v>RD-103</v>
          </cell>
          <cell r="E276" t="str">
            <v>YD-535LV</v>
          </cell>
          <cell r="H276">
            <v>5.5</v>
          </cell>
          <cell r="I276">
            <v>5.5</v>
          </cell>
        </row>
        <row r="277">
          <cell r="B277" t="str">
            <v>YD-127</v>
          </cell>
          <cell r="E277" t="str">
            <v>YD-535LV</v>
          </cell>
          <cell r="H277">
            <v>25.27</v>
          </cell>
          <cell r="I277">
            <v>25.27</v>
          </cell>
        </row>
        <row r="278">
          <cell r="B278">
            <v>12269</v>
          </cell>
          <cell r="E278" t="str">
            <v>YD-582</v>
          </cell>
          <cell r="H278">
            <v>1.64E-3</v>
          </cell>
          <cell r="I278">
            <v>1.64E-3</v>
          </cell>
        </row>
        <row r="279">
          <cell r="B279" t="str">
            <v>RD-107</v>
          </cell>
          <cell r="E279" t="str">
            <v>YD-582</v>
          </cell>
          <cell r="H279">
            <v>1.056</v>
          </cell>
          <cell r="I279">
            <v>1.056</v>
          </cell>
        </row>
        <row r="280">
          <cell r="B280" t="str">
            <v>YD-128</v>
          </cell>
          <cell r="E280" t="str">
            <v>YD-582</v>
          </cell>
          <cell r="H280">
            <v>5.47</v>
          </cell>
          <cell r="I280">
            <v>5.47</v>
          </cell>
        </row>
        <row r="281">
          <cell r="B281" t="str">
            <v>RD-107</v>
          </cell>
          <cell r="E281" t="str">
            <v>YD-595</v>
          </cell>
          <cell r="H281">
            <v>0.182</v>
          </cell>
          <cell r="I281">
            <v>0.182</v>
          </cell>
        </row>
        <row r="282">
          <cell r="B282" t="str">
            <v>YD-128</v>
          </cell>
          <cell r="E282" t="str">
            <v>YD-595</v>
          </cell>
          <cell r="H282">
            <v>1.4750000000000001</v>
          </cell>
          <cell r="I282">
            <v>1.4750000000000001</v>
          </cell>
        </row>
        <row r="283">
          <cell r="B283">
            <v>12160</v>
          </cell>
          <cell r="E283" t="str">
            <v>YD-901/011/011SP</v>
          </cell>
          <cell r="H283">
            <v>0</v>
          </cell>
          <cell r="I283">
            <v>4.9450000000000003</v>
          </cell>
        </row>
        <row r="284">
          <cell r="B284">
            <v>12175</v>
          </cell>
          <cell r="E284" t="str">
            <v>YD-901/011/011SP</v>
          </cell>
          <cell r="H284">
            <v>0</v>
          </cell>
          <cell r="I284">
            <v>4.4999999999999997E-3</v>
          </cell>
        </row>
        <row r="285">
          <cell r="B285">
            <v>12180</v>
          </cell>
          <cell r="E285" t="str">
            <v>YD-901/011/011SP</v>
          </cell>
          <cell r="H285">
            <v>0</v>
          </cell>
          <cell r="I285">
            <v>0</v>
          </cell>
        </row>
        <row r="286">
          <cell r="B286">
            <v>12160</v>
          </cell>
          <cell r="E286" t="str">
            <v>YD-901X75</v>
          </cell>
          <cell r="H286">
            <v>18.75</v>
          </cell>
          <cell r="I286">
            <v>19.004999999999999</v>
          </cell>
        </row>
        <row r="287">
          <cell r="B287">
            <v>12165</v>
          </cell>
          <cell r="E287" t="str">
            <v>YD-901X75</v>
          </cell>
          <cell r="H287">
            <v>28.904</v>
          </cell>
          <cell r="I287">
            <v>28.904</v>
          </cell>
        </row>
        <row r="288">
          <cell r="B288">
            <v>12175</v>
          </cell>
          <cell r="E288" t="str">
            <v>YD-901X75</v>
          </cell>
          <cell r="H288">
            <v>1.3250000000000001E-2</v>
          </cell>
          <cell r="I288">
            <v>1.2500000000000001E-2</v>
          </cell>
        </row>
        <row r="289">
          <cell r="B289">
            <v>12180</v>
          </cell>
          <cell r="E289" t="str">
            <v>YD-901X75</v>
          </cell>
          <cell r="H289">
            <v>8.9049999999999997E-3</v>
          </cell>
          <cell r="I289">
            <v>9.5410000000000009E-3</v>
          </cell>
        </row>
        <row r="290">
          <cell r="B290" t="str">
            <v>YD-128</v>
          </cell>
          <cell r="E290" t="str">
            <v>YD-901X75</v>
          </cell>
          <cell r="H290">
            <v>65.308999999999997</v>
          </cell>
          <cell r="I290">
            <v>65.308999999999997</v>
          </cell>
        </row>
        <row r="291">
          <cell r="B291">
            <v>12160</v>
          </cell>
          <cell r="E291" t="str">
            <v>YD-902X75</v>
          </cell>
          <cell r="H291">
            <v>0</v>
          </cell>
          <cell r="I291">
            <v>4.1239999999999997</v>
          </cell>
        </row>
        <row r="292">
          <cell r="B292">
            <v>12165</v>
          </cell>
          <cell r="E292" t="str">
            <v>YD-902X75</v>
          </cell>
          <cell r="H292">
            <v>0</v>
          </cell>
          <cell r="I292">
            <v>5.3390000000000004</v>
          </cell>
        </row>
        <row r="293">
          <cell r="B293" t="str">
            <v>YD-128</v>
          </cell>
          <cell r="E293" t="str">
            <v>YD-902X75</v>
          </cell>
          <cell r="H293">
            <v>11.180999999999999</v>
          </cell>
          <cell r="I293">
            <v>11.180999999999999</v>
          </cell>
        </row>
        <row r="294">
          <cell r="B294">
            <v>12160</v>
          </cell>
          <cell r="E294" t="str">
            <v>YD-903</v>
          </cell>
          <cell r="H294">
            <v>44.661000000000001</v>
          </cell>
          <cell r="I294">
            <v>44.656999999999996</v>
          </cell>
        </row>
        <row r="295">
          <cell r="B295">
            <v>12175</v>
          </cell>
          <cell r="E295" t="str">
            <v>YD-903</v>
          </cell>
          <cell r="H295">
            <v>5.7000000000000016E-2</v>
          </cell>
          <cell r="I295">
            <v>5.7000000000000002E-2</v>
          </cell>
        </row>
        <row r="296">
          <cell r="B296">
            <v>12176</v>
          </cell>
          <cell r="E296" t="str">
            <v>YD-903</v>
          </cell>
          <cell r="H296">
            <v>0.23512500000000008</v>
          </cell>
          <cell r="I296">
            <v>0</v>
          </cell>
        </row>
        <row r="297">
          <cell r="B297">
            <v>12180</v>
          </cell>
          <cell r="E297" t="str">
            <v>YD-903</v>
          </cell>
          <cell r="H297">
            <v>5.0637999999999996E-2</v>
          </cell>
          <cell r="I297">
            <v>2.8500000000000001E-2</v>
          </cell>
        </row>
        <row r="298">
          <cell r="B298" t="str">
            <v>YD-128</v>
          </cell>
          <cell r="E298" t="str">
            <v>YD-903</v>
          </cell>
          <cell r="H298">
            <v>114.245</v>
          </cell>
          <cell r="I298">
            <v>114.245</v>
          </cell>
        </row>
        <row r="299">
          <cell r="B299">
            <v>12160</v>
          </cell>
          <cell r="E299" t="str">
            <v>YD-903HE</v>
          </cell>
          <cell r="H299">
            <v>6.7480000000000011</v>
          </cell>
          <cell r="I299">
            <v>6.7480000000000002</v>
          </cell>
        </row>
        <row r="300">
          <cell r="B300">
            <v>12173</v>
          </cell>
          <cell r="E300" t="str">
            <v>YD-903HE</v>
          </cell>
          <cell r="H300">
            <v>8.1000000000000003E-2</v>
          </cell>
          <cell r="I300">
            <v>8.1000000000000003E-2</v>
          </cell>
        </row>
        <row r="301">
          <cell r="B301">
            <v>12175</v>
          </cell>
          <cell r="E301" t="str">
            <v>YD-903HE</v>
          </cell>
          <cell r="H301">
            <v>9.0000000000000011E-3</v>
          </cell>
          <cell r="I301">
            <v>8.9999999999999993E-3</v>
          </cell>
        </row>
        <row r="302">
          <cell r="B302">
            <v>12245</v>
          </cell>
          <cell r="E302" t="str">
            <v>YD-903HE</v>
          </cell>
          <cell r="H302">
            <v>-5.0509999999999999E-2</v>
          </cell>
          <cell r="I302">
            <v>0</v>
          </cell>
        </row>
        <row r="303">
          <cell r="B303" t="str">
            <v>YD-128</v>
          </cell>
          <cell r="E303" t="str">
            <v>YD-903HE</v>
          </cell>
          <cell r="H303">
            <v>16.736000000000001</v>
          </cell>
          <cell r="I303">
            <v>16.736000000000001</v>
          </cell>
        </row>
        <row r="304">
          <cell r="B304">
            <v>2</v>
          </cell>
          <cell r="E304" t="str">
            <v>YD-903TP</v>
          </cell>
          <cell r="H304">
            <v>0.26485500000000006</v>
          </cell>
          <cell r="I304">
            <v>0.23200000000000001</v>
          </cell>
        </row>
        <row r="305">
          <cell r="B305">
            <v>12160</v>
          </cell>
          <cell r="E305" t="str">
            <v>YD-903TP</v>
          </cell>
          <cell r="H305">
            <v>173.53874999999999</v>
          </cell>
          <cell r="I305">
            <v>174.04</v>
          </cell>
        </row>
        <row r="306">
          <cell r="B306">
            <v>12161</v>
          </cell>
          <cell r="E306" t="str">
            <v>YD-903TP</v>
          </cell>
          <cell r="H306">
            <v>88.957332999999963</v>
          </cell>
          <cell r="I306">
            <v>89.134</v>
          </cell>
        </row>
        <row r="307">
          <cell r="B307">
            <v>12166</v>
          </cell>
          <cell r="E307" t="str">
            <v>YD-903TP</v>
          </cell>
          <cell r="H307">
            <v>2.2792000000000021</v>
          </cell>
          <cell r="I307">
            <v>2.2999999999999998</v>
          </cell>
        </row>
        <row r="308">
          <cell r="B308">
            <v>12168</v>
          </cell>
          <cell r="E308" t="str">
            <v>YD-903TP</v>
          </cell>
          <cell r="H308">
            <v>4.6279999999999993E-3</v>
          </cell>
          <cell r="I308">
            <v>0</v>
          </cell>
        </row>
        <row r="309">
          <cell r="B309">
            <v>12169</v>
          </cell>
          <cell r="E309" t="str">
            <v>YD-903TP</v>
          </cell>
          <cell r="H309">
            <v>4.6279999999999993E-3</v>
          </cell>
          <cell r="I309">
            <v>0</v>
          </cell>
        </row>
        <row r="310">
          <cell r="B310">
            <v>12170</v>
          </cell>
          <cell r="E310" t="str">
            <v>YD-903TP</v>
          </cell>
          <cell r="H310">
            <v>4.6279999999999993E-3</v>
          </cell>
          <cell r="I310">
            <v>0</v>
          </cell>
        </row>
        <row r="311">
          <cell r="B311">
            <v>12174</v>
          </cell>
          <cell r="E311" t="str">
            <v>YD-903TP</v>
          </cell>
          <cell r="H311">
            <v>2.8958000000000012E-2</v>
          </cell>
          <cell r="I311">
            <v>0.03</v>
          </cell>
        </row>
        <row r="312">
          <cell r="B312">
            <v>12264</v>
          </cell>
          <cell r="E312" t="str">
            <v>YD-903TP</v>
          </cell>
          <cell r="H312">
            <v>2.6000000000000009E-2</v>
          </cell>
          <cell r="I312">
            <v>0</v>
          </cell>
        </row>
        <row r="313">
          <cell r="B313">
            <v>32001</v>
          </cell>
          <cell r="E313" t="str">
            <v>YD-903TP</v>
          </cell>
          <cell r="H313">
            <v>82.162499999999994</v>
          </cell>
          <cell r="I313">
            <v>82.463999999999999</v>
          </cell>
        </row>
        <row r="314">
          <cell r="B314">
            <v>12160</v>
          </cell>
          <cell r="E314" t="str">
            <v>YD-904</v>
          </cell>
          <cell r="H314">
            <v>8.8960000000000008</v>
          </cell>
          <cell r="I314">
            <v>8.8960000000000008</v>
          </cell>
        </row>
        <row r="315">
          <cell r="B315">
            <v>12175</v>
          </cell>
          <cell r="E315" t="str">
            <v>YD-904</v>
          </cell>
          <cell r="H315">
            <v>9.0000000000000011E-3</v>
          </cell>
          <cell r="I315">
            <v>8.9999999999999993E-3</v>
          </cell>
        </row>
        <row r="316">
          <cell r="B316">
            <v>12176</v>
          </cell>
          <cell r="E316" t="str">
            <v>YD-904</v>
          </cell>
          <cell r="H316">
            <v>4.4363E-2</v>
          </cell>
          <cell r="I316">
            <v>0</v>
          </cell>
        </row>
        <row r="317">
          <cell r="B317">
            <v>12180</v>
          </cell>
          <cell r="E317" t="str">
            <v>YD-904</v>
          </cell>
          <cell r="H317">
            <v>4.8500000000000001E-3</v>
          </cell>
          <cell r="I317">
            <v>4.8499999999999993E-3</v>
          </cell>
        </row>
        <row r="318">
          <cell r="B318" t="str">
            <v>YD-128</v>
          </cell>
          <cell r="E318" t="str">
            <v>YD-904</v>
          </cell>
          <cell r="H318">
            <v>20.788</v>
          </cell>
          <cell r="I318">
            <v>20.788</v>
          </cell>
        </row>
        <row r="319">
          <cell r="B319">
            <v>12160</v>
          </cell>
          <cell r="E319" t="str">
            <v>YD-909</v>
          </cell>
          <cell r="H319">
            <v>4.3</v>
          </cell>
          <cell r="I319">
            <v>4.3</v>
          </cell>
        </row>
        <row r="320">
          <cell r="B320">
            <v>12173</v>
          </cell>
          <cell r="E320" t="str">
            <v>YD-909</v>
          </cell>
          <cell r="H320">
            <v>0.11600000000000001</v>
          </cell>
          <cell r="I320">
            <v>0.11600000000000001</v>
          </cell>
        </row>
        <row r="321">
          <cell r="B321">
            <v>12175</v>
          </cell>
          <cell r="E321" t="str">
            <v>YD-909</v>
          </cell>
          <cell r="H321">
            <v>6.0000000000000001E-3</v>
          </cell>
          <cell r="I321">
            <v>0</v>
          </cell>
        </row>
        <row r="322">
          <cell r="B322">
            <v>12180</v>
          </cell>
          <cell r="E322" t="str">
            <v>YD-909</v>
          </cell>
          <cell r="H322">
            <v>4.8710000000000003E-3</v>
          </cell>
          <cell r="I322">
            <v>4.8710000000000003E-3</v>
          </cell>
        </row>
        <row r="323">
          <cell r="B323" t="str">
            <v>YD-128</v>
          </cell>
          <cell r="E323" t="str">
            <v>YD-909</v>
          </cell>
          <cell r="H323">
            <v>8.5739999999999998</v>
          </cell>
          <cell r="I323">
            <v>8.5739999999999998</v>
          </cell>
        </row>
        <row r="324">
          <cell r="B324">
            <v>12215</v>
          </cell>
          <cell r="E324" t="str">
            <v>YDC-6015</v>
          </cell>
          <cell r="H324">
            <v>0.52800000000000002</v>
          </cell>
          <cell r="I324">
            <v>0.52800000000000002</v>
          </cell>
        </row>
        <row r="325">
          <cell r="B325" t="str">
            <v>YD-128</v>
          </cell>
          <cell r="E325" t="str">
            <v>YDC-6015</v>
          </cell>
          <cell r="H325">
            <v>6.1180000000000003</v>
          </cell>
          <cell r="I325">
            <v>6.1180000000000003</v>
          </cell>
        </row>
        <row r="326">
          <cell r="B326">
            <v>33257</v>
          </cell>
          <cell r="E326" t="str">
            <v>YDC-6029</v>
          </cell>
          <cell r="H326">
            <v>0</v>
          </cell>
          <cell r="I326">
            <v>1.66E-3</v>
          </cell>
        </row>
        <row r="327">
          <cell r="B327">
            <v>40388</v>
          </cell>
          <cell r="E327" t="str">
            <v>YDC-6029</v>
          </cell>
          <cell r="H327">
            <v>1.9349999999999996E-2</v>
          </cell>
          <cell r="I327">
            <v>1.9350000000000003E-2</v>
          </cell>
        </row>
        <row r="328">
          <cell r="B328">
            <v>46824</v>
          </cell>
          <cell r="E328" t="str">
            <v>YDC-6029</v>
          </cell>
          <cell r="H328">
            <v>1.575</v>
          </cell>
          <cell r="I328">
            <v>1.575</v>
          </cell>
        </row>
        <row r="329">
          <cell r="B329">
            <v>47163</v>
          </cell>
          <cell r="E329" t="str">
            <v>YDC-6029</v>
          </cell>
          <cell r="H329">
            <v>4.68</v>
          </cell>
          <cell r="I329">
            <v>4.68</v>
          </cell>
        </row>
        <row r="330">
          <cell r="B330" t="str">
            <v>RD-108</v>
          </cell>
          <cell r="E330" t="str">
            <v>YDC-6029</v>
          </cell>
          <cell r="H330">
            <v>0.26100000000000001</v>
          </cell>
          <cell r="I330">
            <v>0.26100000000000001</v>
          </cell>
        </row>
        <row r="331">
          <cell r="B331" t="str">
            <v>YD-128</v>
          </cell>
          <cell r="E331" t="str">
            <v>YDC-6029</v>
          </cell>
          <cell r="H331">
            <v>3.06</v>
          </cell>
          <cell r="I331">
            <v>3.06</v>
          </cell>
        </row>
        <row r="332">
          <cell r="B332" t="str">
            <v>YD-510</v>
          </cell>
          <cell r="E332" t="str">
            <v>YDC-6029</v>
          </cell>
          <cell r="H332">
            <v>0</v>
          </cell>
          <cell r="I332">
            <v>0.02</v>
          </cell>
        </row>
        <row r="333">
          <cell r="B333">
            <v>12161</v>
          </cell>
          <cell r="E333" t="str">
            <v>YDF-170</v>
          </cell>
          <cell r="H333">
            <v>78.775399999999976</v>
          </cell>
          <cell r="I333">
            <v>78.787999999999997</v>
          </cell>
        </row>
        <row r="334">
          <cell r="B334">
            <v>12164</v>
          </cell>
          <cell r="E334" t="str">
            <v>YDF-170</v>
          </cell>
          <cell r="H334">
            <v>2.5828000000000002</v>
          </cell>
          <cell r="I334">
            <v>5.7119999999999997</v>
          </cell>
        </row>
        <row r="335">
          <cell r="B335">
            <v>12168</v>
          </cell>
          <cell r="E335" t="str">
            <v>YDF-170</v>
          </cell>
          <cell r="H335">
            <v>2.5840000000000008E-3</v>
          </cell>
          <cell r="I335">
            <v>0</v>
          </cell>
        </row>
        <row r="336">
          <cell r="B336">
            <v>12169</v>
          </cell>
          <cell r="E336" t="str">
            <v>YDF-170</v>
          </cell>
          <cell r="H336">
            <v>2.5840000000000008E-3</v>
          </cell>
          <cell r="I336">
            <v>0</v>
          </cell>
        </row>
        <row r="337">
          <cell r="B337">
            <v>12170</v>
          </cell>
          <cell r="E337" t="str">
            <v>YDF-170</v>
          </cell>
          <cell r="H337">
            <v>2.5840000000000008E-3</v>
          </cell>
          <cell r="I337">
            <v>0</v>
          </cell>
        </row>
        <row r="338">
          <cell r="B338">
            <v>12174</v>
          </cell>
          <cell r="E338" t="str">
            <v>YDF-170</v>
          </cell>
          <cell r="H338">
            <v>0.2</v>
          </cell>
          <cell r="I338">
            <v>0.21</v>
          </cell>
        </row>
        <row r="339">
          <cell r="B339">
            <v>12176</v>
          </cell>
          <cell r="E339" t="str">
            <v>YDF-170</v>
          </cell>
          <cell r="H339">
            <v>0</v>
          </cell>
          <cell r="I339">
            <v>3.7210000000000001</v>
          </cell>
        </row>
        <row r="340">
          <cell r="B340">
            <v>12265</v>
          </cell>
          <cell r="E340" t="str">
            <v>YDF-170</v>
          </cell>
          <cell r="H340">
            <v>0.02</v>
          </cell>
          <cell r="I340">
            <v>0</v>
          </cell>
        </row>
        <row r="341">
          <cell r="B341">
            <v>32001</v>
          </cell>
          <cell r="E341" t="str">
            <v>YDF-170</v>
          </cell>
          <cell r="H341">
            <v>67.10199999999999</v>
          </cell>
          <cell r="I341">
            <v>75.2</v>
          </cell>
        </row>
        <row r="342">
          <cell r="B342">
            <v>48627</v>
          </cell>
          <cell r="E342" t="str">
            <v>YDF-170</v>
          </cell>
          <cell r="H342">
            <v>0.04</v>
          </cell>
          <cell r="I342">
            <v>0.04</v>
          </cell>
        </row>
        <row r="343">
          <cell r="B343" t="str">
            <v>BPF</v>
          </cell>
          <cell r="E343" t="str">
            <v>YDF-170</v>
          </cell>
          <cell r="H343">
            <v>82.8</v>
          </cell>
          <cell r="I343">
            <v>82.8</v>
          </cell>
        </row>
        <row r="344">
          <cell r="B344" t="str">
            <v>YD-127</v>
          </cell>
          <cell r="E344" t="str">
            <v>YDF-170LC</v>
          </cell>
          <cell r="H344">
            <v>3.83</v>
          </cell>
          <cell r="I344">
            <v>3.83</v>
          </cell>
        </row>
        <row r="345">
          <cell r="B345" t="str">
            <v>YDF-170</v>
          </cell>
          <cell r="E345" t="str">
            <v>YDF-170LC</v>
          </cell>
          <cell r="H345">
            <v>75.11</v>
          </cell>
          <cell r="I345">
            <v>75.11</v>
          </cell>
        </row>
        <row r="346">
          <cell r="B346" t="str">
            <v>RD-108</v>
          </cell>
          <cell r="E346" t="str">
            <v>YDFM-253</v>
          </cell>
          <cell r="H346">
            <v>1.86</v>
          </cell>
          <cell r="I346">
            <v>1.86</v>
          </cell>
        </row>
        <row r="347">
          <cell r="B347" t="str">
            <v>YD-128</v>
          </cell>
          <cell r="E347" t="str">
            <v>YDFM-253</v>
          </cell>
          <cell r="H347">
            <v>11</v>
          </cell>
          <cell r="I347">
            <v>11</v>
          </cell>
        </row>
        <row r="348">
          <cell r="B348">
            <v>12161</v>
          </cell>
          <cell r="E348" t="str">
            <v>YDH-184</v>
          </cell>
          <cell r="H348">
            <v>11.057</v>
          </cell>
          <cell r="I348">
            <v>11.057</v>
          </cell>
        </row>
        <row r="349">
          <cell r="B349">
            <v>12164</v>
          </cell>
          <cell r="E349" t="str">
            <v>YDH-184</v>
          </cell>
          <cell r="H349">
            <v>0.3</v>
          </cell>
          <cell r="I349">
            <v>0.3</v>
          </cell>
        </row>
        <row r="350">
          <cell r="B350">
            <v>12194</v>
          </cell>
          <cell r="E350" t="str">
            <v>YDH-184</v>
          </cell>
          <cell r="H350">
            <v>7.92</v>
          </cell>
          <cell r="I350">
            <v>7.92</v>
          </cell>
        </row>
        <row r="351">
          <cell r="B351">
            <v>32001</v>
          </cell>
          <cell r="E351" t="str">
            <v>YDH-184</v>
          </cell>
          <cell r="H351">
            <v>9.0630000000000006</v>
          </cell>
          <cell r="I351">
            <v>9.0630000000000006</v>
          </cell>
        </row>
        <row r="352">
          <cell r="B352">
            <v>12235</v>
          </cell>
          <cell r="E352" t="str">
            <v>YDL-586</v>
          </cell>
          <cell r="H352">
            <v>0.16</v>
          </cell>
          <cell r="I352">
            <v>0.03</v>
          </cell>
        </row>
        <row r="353">
          <cell r="B353" t="str">
            <v>RD-107</v>
          </cell>
          <cell r="E353" t="str">
            <v>YDL-586</v>
          </cell>
          <cell r="H353">
            <v>1.76</v>
          </cell>
          <cell r="I353">
            <v>1.76</v>
          </cell>
        </row>
        <row r="354">
          <cell r="B354" t="str">
            <v>YD-128</v>
          </cell>
          <cell r="E354" t="str">
            <v>YDL-586</v>
          </cell>
          <cell r="H354">
            <v>11</v>
          </cell>
          <cell r="I354">
            <v>11</v>
          </cell>
        </row>
        <row r="355">
          <cell r="B355" t="str">
            <v>YDPN-638</v>
          </cell>
          <cell r="E355" t="str">
            <v>YDPN-638EK80</v>
          </cell>
          <cell r="H355">
            <v>0.94</v>
          </cell>
          <cell r="I355">
            <v>0.94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S"/>
      <sheetName val="PL"/>
      <sheetName val="BS-SCH"/>
      <sheetName val="CO-DEPN"/>
      <sheetName val="PL-SCH"/>
      <sheetName val="BS-GRP"/>
      <sheetName val="PL-GRP"/>
      <sheetName val="ABST"/>
      <sheetName val="COMP"/>
      <sheetName val="115JB"/>
      <sheetName val="115JB CERT"/>
      <sheetName val="IT-DEPN"/>
      <sheetName val="DEF TAX"/>
      <sheetName val="GRATUITY"/>
      <sheetName val="TDS "/>
      <sheetName val="3MLKQ"/>
      <sheetName val="Scenarios and sensitivities"/>
      <sheetName val="TRIAL BALANCE"/>
      <sheetName val="Masters"/>
      <sheetName val="Schedule"/>
      <sheetName val="Ann -1"/>
      <sheetName val="BS-203"/>
      <sheetName val="97-98"/>
      <sheetName val="Consolidation"/>
      <sheetName val="Schedules PL"/>
      <sheetName val="Schedules BS"/>
      <sheetName val="1. Lead"/>
      <sheetName val="#REF"/>
      <sheetName val="SNSITVE"/>
      <sheetName val="Variables"/>
      <sheetName val="Cost of Services"/>
      <sheetName val="Income Statement"/>
      <sheetName val="Shareholders' Equity"/>
      <sheetName val="Grant Ranges"/>
      <sheetName val="11-13-2001"/>
      <sheetName val="periodtbl"/>
      <sheetName val="fin_stmts 5Yr Model Format"/>
      <sheetName val="Equity Movement (Shares)"/>
      <sheetName val="Rates"/>
      <sheetName val="Sheet1"/>
      <sheetName val="old_serial no."/>
      <sheetName val="tot_ass_9697"/>
      <sheetName val="2266957"/>
      <sheetName val="Index"/>
      <sheetName val="CO-DEPW"/>
      <sheetName val="IT-DEPW"/>
      <sheetName val="INT-234"/>
      <sheetName val="TDS"/>
      <sheetName val="Provisions"/>
      <sheetName val="FOREX"/>
      <sheetName val="list of directo"/>
      <sheetName val="Summary"/>
      <sheetName val="Breadown"/>
      <sheetName val="Assumptions"/>
      <sheetName val="Unidentified Contracts-NLX"/>
      <sheetName val="2002_03 Prem Projection"/>
      <sheetName val="Payroll BL"/>
      <sheetName val="Final"/>
      <sheetName val="Summary-Price_New"/>
      <sheetName val="Sheet3"/>
      <sheetName val="AN-2K"/>
      <sheetName val="Switch V16"/>
      <sheetName val="coa_ramco_168"/>
      <sheetName val="Cap"/>
      <sheetName val="EVA Calculations"/>
      <sheetName val="EBT"/>
      <sheetName val="new_main_20K"/>
      <sheetName val="Total Haryana POs AMC Sheet 3%"/>
      <sheetName val="delhi 03-04AMC @ 3%"/>
      <sheetName val="itemsdetails"/>
      <sheetName val="SPS DETAIL"/>
      <sheetName val="Gratutity - Ask &amp; delete"/>
      <sheetName val="TaxComputn"/>
      <sheetName val="BS-P&amp;L"/>
      <sheetName val="ANNX - I ( a )"/>
      <sheetName val="Schedule VI - 03-04"/>
      <sheetName val="b_master"/>
      <sheetName val="Challan"/>
      <sheetName val="Schedules"/>
      <sheetName val="외화금융(97-03)"/>
      <sheetName val="NSV N KGs"/>
      <sheetName val="Non-Recurring Items Detail"/>
      <sheetName val="Gross Margin by Practice"/>
      <sheetName val="OpServicesDetail"/>
      <sheetName val="Exchange Rate"/>
      <sheetName val="entitlements"/>
      <sheetName val="Payroll_Statement"/>
      <sheetName val="Balance Sheet - Final"/>
      <sheetName val="CATEGORY"/>
      <sheetName val="TYPE"/>
      <sheetName val="115JB_CERT"/>
      <sheetName val="DEF_TAX"/>
      <sheetName val="TDS_"/>
      <sheetName val="1__Lead"/>
      <sheetName val="Cost_of_Services"/>
      <sheetName val="Income_Statement"/>
      <sheetName val="Shareholders'_Equity"/>
      <sheetName val="Grant_Ranges"/>
      <sheetName val="fin_stmts_5Yr_Model_Format"/>
      <sheetName val="Equity_Movement_(Shares)"/>
      <sheetName val="TRIAL_BALANCE"/>
      <sheetName val="old_serial_no_"/>
      <sheetName val="Schedules_PL"/>
      <sheetName val="Schedules_BS"/>
      <sheetName val="Ann_-1"/>
      <sheetName val="list_of_directo"/>
      <sheetName val="Gratutity_-_Ask_&amp;_delete"/>
      <sheetName val="Sch"/>
      <sheetName val="Source Ref."/>
      <sheetName val="p&amp;m"/>
      <sheetName val="CRITERIA1"/>
      <sheetName val="Balance sheet"/>
      <sheetName val="Investments"/>
      <sheetName val="Rec'd Statements"/>
      <sheetName val="Front"/>
      <sheetName val="Variance"/>
      <sheetName val="Overview"/>
      <sheetName val="EXPENSES"/>
      <sheetName val="Actual Input"/>
      <sheetName val="PECVD"/>
      <sheetName val="Bus Mgmt"/>
      <sheetName val="commit"/>
      <sheetName val="Disruptive "/>
      <sheetName val="ELK"/>
      <sheetName val="ECURE"/>
      <sheetName val="HDP"/>
      <sheetName val="HQ"/>
      <sheetName val="LowK"/>
      <sheetName val="Module"/>
      <sheetName val="Ops"/>
      <sheetName val="Support"/>
      <sheetName val="TPS"/>
      <sheetName val="RF Vol"/>
      <sheetName val="ASP"/>
      <sheetName val="Input"/>
      <sheetName val="Debt"/>
      <sheetName val="Master List"/>
      <sheetName val="Category wise Summary"/>
      <sheetName val="grid"/>
      <sheetName val="4.Grouping - Balance Sheet(mio)"/>
      <sheetName val="Payroll_BL"/>
      <sheetName val="Switch_V16"/>
      <sheetName val="EVA_Calculations"/>
      <sheetName val="Revenue_Contribution"/>
      <sheetName val="Balance_sheet"/>
      <sheetName val="BAB"/>
      <sheetName val="Profile"/>
      <sheetName val="QuanOP"/>
      <sheetName val="Headcount"/>
      <sheetName val="pactbformat"/>
      <sheetName val="pacific forms"/>
      <sheetName val="HypMGMT-NaturalAcct"/>
      <sheetName val="Sub-Cont Rev"/>
      <sheetName val="Input schedule"/>
      <sheetName val="DN_TIME 02"/>
      <sheetName val="DN_TIME 14"/>
      <sheetName val="SSI"/>
      <sheetName val="Directors"/>
      <sheetName val="Bal_Gr"/>
      <sheetName val="Export"/>
      <sheetName val="scj99"/>
      <sheetName val="bspld99"/>
      <sheetName val="invtdec99_5-2_00"/>
      <sheetName val="factors"/>
      <sheetName val="wdr bldg"/>
      <sheetName val="14"/>
      <sheetName val="Balancesheet"/>
      <sheetName val="Exchange"/>
      <sheetName val="Main-Material"/>
      <sheetName val="sept-plan"/>
      <sheetName val="115JB_CERT1"/>
      <sheetName val="DEF_TAX1"/>
      <sheetName val="TDS_1"/>
      <sheetName val="TRIAL_BALANCE1"/>
      <sheetName val="Ann_-11"/>
      <sheetName val="Schedules_PL1"/>
      <sheetName val="Schedules_BS1"/>
      <sheetName val="1__Lead1"/>
      <sheetName val="Cost_of_Services1"/>
      <sheetName val="Income_Statement1"/>
      <sheetName val="Shareholders'_Equity1"/>
      <sheetName val="Grant_Ranges1"/>
      <sheetName val="fin_stmts_5Yr_Model_Format1"/>
      <sheetName val="Equity_Movement_(Shares)1"/>
      <sheetName val="list_of_directo1"/>
      <sheetName val="old_serial_no_1"/>
      <sheetName val="Payroll_BL1"/>
      <sheetName val="Switch_V161"/>
      <sheetName val="Balance_Sheet_-_Final"/>
      <sheetName val="Balance_sheet1"/>
      <sheetName val="Gratutity_-_Ask_&amp;_delete1"/>
      <sheetName val="NSV_N_KGs"/>
      <sheetName val="Schedule_VI_-_03-04"/>
      <sheetName val="Total_Haryana_POs_AMC_Sheet_3%"/>
      <sheetName val="delhi_03-04AMC_@_3%"/>
      <sheetName val="SPS_DETAIL"/>
      <sheetName val="Source_Ref_"/>
      <sheetName val="Scenarios_and_sensitivities"/>
      <sheetName val="pacific_forms"/>
      <sheetName val="Actual_Input"/>
      <sheetName val="Bus_Mgmt"/>
      <sheetName val="Disruptive_"/>
      <sheetName val="ANNX_-_I_(_a_)"/>
      <sheetName val="Rec'd_Statements"/>
      <sheetName val="RF_Vol"/>
      <sheetName val="Unidentified_Contracts-NLX"/>
      <sheetName val="2002_03_Prem_Projection"/>
      <sheetName val="EVA_Calculations1"/>
      <sheetName val="DN_TIME_02"/>
      <sheetName val="DN_TIME_14"/>
      <sheetName val="wdr_bldg"/>
      <sheetName val="profit &amp; loss"/>
      <sheetName val="LISTAS"/>
      <sheetName val="DEBTORS"/>
      <sheetName val="RESUMEN"/>
      <sheetName val="PRECAST lightconc-II"/>
      <sheetName val="RPT 71-VOLUME DATA-PCI "/>
      <sheetName val="マスタ"/>
      <sheetName val="Master_List"/>
      <sheetName val="Category_wise_Summary"/>
      <sheetName val="List_ratios"/>
      <sheetName val="Excess Calc"/>
      <sheetName val="BS Sch"/>
      <sheetName val="CF"/>
      <sheetName val="Calculations"/>
      <sheetName val="Consol wkg"/>
      <sheetName val="Lists"/>
      <sheetName val="CHC ADGRR"/>
      <sheetName val="main"/>
      <sheetName val="Customize Your Purchase Order"/>
      <sheetName val="UC-Premix"/>
      <sheetName val="MRP97-6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 refreshError="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ables"/>
      <sheetName val="Fm 3CD"/>
      <sheetName val="Annexure A"/>
      <sheetName val="Annexure B(o)"/>
      <sheetName val="Annexure B"/>
      <sheetName val="Annexure "/>
      <sheetName val="Annexure C"/>
      <sheetName val="Annexure D"/>
      <sheetName val="Annexure D1"/>
      <sheetName val="Annexure Dold"/>
      <sheetName val="Annexure E"/>
      <sheetName val="14(i)"/>
      <sheetName val="Annexure F "/>
      <sheetName val="Annexure G"/>
      <sheetName val="17(e)"/>
      <sheetName val="Annexure H"/>
      <sheetName val="Annexure I"/>
      <sheetName val="Annexure J"/>
      <sheetName val="Annexure K"/>
      <sheetName val="Annexure L"/>
      <sheetName val="Annexure M"/>
      <sheetName val="22(a) "/>
      <sheetName val="Annexure N"/>
      <sheetName val="Annexure O"/>
      <sheetName val="22(b)"/>
      <sheetName val="Annexure P"/>
      <sheetName val="Annexure Q"/>
      <sheetName val="Annexure R"/>
      <sheetName val="Annexure S"/>
      <sheetName val="Annexure T"/>
      <sheetName val="Annexure U"/>
      <sheetName val="Annexure V"/>
      <sheetName val="SALESTAX"/>
      <sheetName val="Ratio Analysis"/>
      <sheetName val="excise trans summary"/>
      <sheetName val="Annex."/>
      <sheetName val="Annexure X"/>
      <sheetName val="22A &amp;Leave Enc"/>
      <sheetName val="HotelFin"/>
      <sheetName val="PCost"/>
    </sheetNames>
    <sheetDataSet>
      <sheetData sheetId="0" refreshError="1">
        <row r="4">
          <cell r="B4" t="str">
            <v>Assessment Year 2003-04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G-BS"/>
    </sheetNames>
    <sheetDataSet>
      <sheetData sheetId="0"/>
      <sheetData sheetId="1"/>
      <sheetData sheetId="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 "/>
      <sheetName val="14"/>
      <sheetName val="15"/>
      <sheetName val="16 "/>
      <sheetName val="17 "/>
      <sheetName val="18"/>
      <sheetName val="19 "/>
      <sheetName val="WithholdingTaxDetail"/>
      <sheetName val="20 "/>
      <sheetName val="21"/>
      <sheetName val="22 "/>
      <sheetName val="Stock Aging"/>
      <sheetName val="PlanB"/>
      <sheetName val="Assumptions"/>
      <sheetName val="Q_NARE CTL 2001"/>
      <sheetName val="部門別計画表"/>
      <sheetName val="FA register"/>
      <sheetName val="TB1302"/>
      <sheetName val="TB1303"/>
      <sheetName val="TB1301"/>
      <sheetName val="TB201306"/>
      <sheetName val="07.13"/>
      <sheetName val="TB0813"/>
      <sheetName val="TB0913"/>
      <sheetName val="TB1013"/>
      <sheetName val="TB1113"/>
      <sheetName val="TB1213"/>
      <sheetName val="TB1304"/>
      <sheetName val="TB1305"/>
      <sheetName val="Link_PL_001"/>
      <sheetName val="13_4"/>
      <sheetName val="16_4"/>
      <sheetName val="17_4"/>
      <sheetName val="19_4"/>
      <sheetName val="20_4"/>
      <sheetName val="22_4"/>
      <sheetName val="13_3"/>
      <sheetName val="16_3"/>
      <sheetName val="17_3"/>
      <sheetName val="19_3"/>
      <sheetName val="20_3"/>
      <sheetName val="22_3"/>
      <sheetName val="13_2"/>
      <sheetName val="16_2"/>
      <sheetName val="17_2"/>
      <sheetName val="19_2"/>
      <sheetName val="20_2"/>
      <sheetName val="22_2"/>
      <sheetName val="13_"/>
      <sheetName val="16_"/>
      <sheetName val="17_"/>
      <sheetName val="19_"/>
      <sheetName val="20_"/>
      <sheetName val="22_"/>
      <sheetName val="13_1"/>
      <sheetName val="16_1"/>
      <sheetName val="17_1"/>
      <sheetName val="19_1"/>
      <sheetName val="20_1"/>
      <sheetName val="22_1"/>
      <sheetName val="13_5"/>
      <sheetName val="16_5"/>
      <sheetName val="17_5"/>
      <sheetName val="19_5"/>
      <sheetName val="20_5"/>
      <sheetName val="22_5"/>
      <sheetName val="13_6"/>
      <sheetName val="16_6"/>
      <sheetName val="17_6"/>
      <sheetName val="19_6"/>
      <sheetName val="20_6"/>
      <sheetName val="22_6"/>
      <sheetName val="Detail-Sep"/>
      <sheetName val="เงินกู้ธนชาติ"/>
      <sheetName val="TrialBalance Q3-2002"/>
      <sheetName val="Confirm-end period"/>
      <sheetName val="Confirm-end_period"/>
      <sheetName val="Confirm-end_period1"/>
    </sheetNames>
    <sheetDataSet>
      <sheetData sheetId="0">
        <row r="1">
          <cell r="G1" t="str">
            <v>Page 6</v>
          </cell>
        </row>
      </sheetData>
      <sheetData sheetId="1">
        <row r="1">
          <cell r="K1" t="str">
            <v>Page 9</v>
          </cell>
        </row>
      </sheetData>
      <sheetData sheetId="2"/>
      <sheetData sheetId="3"/>
      <sheetData sheetId="4"/>
      <sheetData sheetId="5">
        <row r="1">
          <cell r="G1" t="str">
            <v>Page 6</v>
          </cell>
        </row>
      </sheetData>
      <sheetData sheetId="6"/>
      <sheetData sheetId="7"/>
      <sheetData sheetId="8">
        <row r="1">
          <cell r="K1" t="str">
            <v>Page 9</v>
          </cell>
        </row>
        <row r="3">
          <cell r="A3" t="str">
            <v>10.</v>
          </cell>
          <cell r="B3" t="str">
            <v>For dividends paid and received during the year, provide the following information.  Total dividends should tie to</v>
          </cell>
        </row>
        <row r="4">
          <cell r="B4" t="str">
            <v>the related account balances on the Trial Balance.  Please list accrued dividends separately from actual</v>
          </cell>
        </row>
        <row r="5">
          <cell r="B5" t="str">
            <v>dividends.  Please provide Month, Day, and Year for dates.</v>
          </cell>
        </row>
        <row r="8">
          <cell r="B8" t="str">
            <v>DIVIDENDS RECEIVED</v>
          </cell>
        </row>
        <row r="10">
          <cell r="B10" t="str">
            <v>Company Received From</v>
          </cell>
          <cell r="E10" t="str">
            <v>Actual/</v>
          </cell>
          <cell r="F10" t="str">
            <v>Date Paid/</v>
          </cell>
          <cell r="G10" t="str">
            <v>Gross Amount</v>
          </cell>
          <cell r="I10" t="str">
            <v>Date Tax</v>
          </cell>
          <cell r="J10" t="str">
            <v>Amount of</v>
          </cell>
        </row>
        <row r="11">
          <cell r="E11" t="str">
            <v>Accrued</v>
          </cell>
          <cell r="F11" t="str">
            <v>Accrued</v>
          </cell>
          <cell r="G11" t="str">
            <v>of Dividend</v>
          </cell>
          <cell r="I11" t="str">
            <v>Withheld</v>
          </cell>
          <cell r="J11" t="str">
            <v>Tax Withheld</v>
          </cell>
        </row>
        <row r="24">
          <cell r="B24" t="str">
            <v>DIVIDENDS PAID</v>
          </cell>
        </row>
        <row r="26">
          <cell r="B26" t="str">
            <v>Company Paid To</v>
          </cell>
          <cell r="E26" t="str">
            <v>Actual/</v>
          </cell>
          <cell r="F26" t="str">
            <v>Date Paid/</v>
          </cell>
          <cell r="G26" t="str">
            <v>Gross Amount</v>
          </cell>
          <cell r="I26" t="str">
            <v>Date Tax</v>
          </cell>
          <cell r="J26" t="str">
            <v>Amount of</v>
          </cell>
        </row>
        <row r="27">
          <cell r="E27" t="str">
            <v>Accrued</v>
          </cell>
          <cell r="F27" t="str">
            <v>Accrued</v>
          </cell>
          <cell r="G27" t="str">
            <v>of Dividend</v>
          </cell>
          <cell r="I27" t="str">
            <v>Withheld</v>
          </cell>
          <cell r="J27" t="str">
            <v>Tax Withheld</v>
          </cell>
        </row>
        <row r="40">
          <cell r="A40" t="str">
            <v>11.</v>
          </cell>
          <cell r="B40" t="str">
            <v>For dividends accrued in a prior year and paid in the current year, please provide the following information.</v>
          </cell>
        </row>
        <row r="42">
          <cell r="B42" t="str">
            <v>PAYMENT OF ACCRUED DIVIDENDS</v>
          </cell>
        </row>
        <row r="44">
          <cell r="B44" t="str">
            <v>Company Received From/Paid To</v>
          </cell>
          <cell r="E44" t="str">
            <v>Date</v>
          </cell>
          <cell r="F44" t="str">
            <v>Date</v>
          </cell>
          <cell r="G44" t="str">
            <v>Gross Amount</v>
          </cell>
          <cell r="I44" t="str">
            <v>Date Tax</v>
          </cell>
          <cell r="J44" t="str">
            <v>Amount of</v>
          </cell>
        </row>
        <row r="45">
          <cell r="E45" t="str">
            <v>Accrued</v>
          </cell>
          <cell r="F45" t="str">
            <v>Paid</v>
          </cell>
          <cell r="G45" t="str">
            <v>of Dividend</v>
          </cell>
          <cell r="I45" t="str">
            <v>Withheld</v>
          </cell>
          <cell r="J45" t="str">
            <v>Tax Withheld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Report Setup Sheet"/>
      <sheetName val="Business Summary Financial"/>
      <sheetName val="Unit Breakup"/>
      <sheetName val="Segment"/>
      <sheetName val="Project Progress"/>
      <sheetName val="KPM"/>
      <sheetName val="Initiative Progress"/>
      <sheetName val="Business Position Paper"/>
      <sheetName val="Consolidated Business"/>
      <sheetName val="Unit1"/>
      <sheetName val="Unit2"/>
      <sheetName val="Unit3"/>
      <sheetName val="Unit4"/>
      <sheetName val="Unit5"/>
      <sheetName val="Unit6"/>
      <sheetName val="Unit7"/>
      <sheetName val="Unit8"/>
      <sheetName val="Unit9"/>
      <sheetName val="Unit10"/>
      <sheetName val="Unit11"/>
      <sheetName val="Unit12"/>
      <sheetName val="Unit13"/>
      <sheetName val="Unit14"/>
      <sheetName val="Unit15"/>
    </sheetNames>
    <sheetDataSet>
      <sheetData sheetId="0" refreshError="1"/>
      <sheetData sheetId="1" refreshError="1">
        <row r="55">
          <cell r="B55" t="str">
            <v>TPCL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I"/>
      <sheetName val="BOB"/>
      <sheetName val="Obc457789"/>
      <sheetName val="PNB40"/>
      <sheetName val="DENA"/>
      <sheetName val="HDFC"/>
      <sheetName val="INDUSIND"/>
      <sheetName val="YES"/>
      <sheetName val="VIJAYA"/>
      <sheetName val="SBS"/>
      <sheetName val="ICICI"/>
      <sheetName val="UCO4962"/>
      <sheetName val="GTB"/>
      <sheetName val="HEDGING"/>
      <sheetName val="Sales"/>
      <sheetName val="Parameters"/>
      <sheetName val="Variables"/>
      <sheetName val="ALL-IBANK-BRS"/>
      <sheetName val="EVA1"/>
      <sheetName val="Macro1"/>
      <sheetName val="sch-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M-Assump-5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"/>
      <sheetName val="BSC "/>
      <sheetName val="Initiative "/>
      <sheetName val="Cause &amp; Effect Chain"/>
      <sheetName val="Value Driver Tree"/>
      <sheetName val="BSC (example)"/>
      <sheetName val="Initiative(exaple)"/>
      <sheetName val="Cover"/>
      <sheetName val="MC"/>
      <sheetName val="Description"/>
      <sheetName val="Status &amp; Score"/>
      <sheetName val="Example"/>
      <sheetName val="Selection obj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Financial</v>
          </cell>
          <cell r="C2" t="str">
            <v>Positive</v>
          </cell>
          <cell r="E2" t="str">
            <v>Annually</v>
          </cell>
          <cell r="G2" t="str">
            <v>SAP</v>
          </cell>
          <cell r="I2" t="str">
            <v>50000000 สนญ.</v>
          </cell>
          <cell r="K2" t="str">
            <v>10010101 สวญ.</v>
          </cell>
        </row>
        <row r="3">
          <cell r="A3" t="str">
            <v>Customer</v>
          </cell>
          <cell r="C3" t="str">
            <v>Negative</v>
          </cell>
          <cell r="E3" t="str">
            <v>Quarterly</v>
          </cell>
          <cell r="G3" t="str">
            <v>BW</v>
          </cell>
          <cell r="I3" t="str">
            <v>50000010 คปก.</v>
          </cell>
          <cell r="K3" t="str">
            <v>10010102 วจญ.</v>
          </cell>
        </row>
        <row r="4">
          <cell r="A4" t="str">
            <v>Internal Process</v>
          </cell>
          <cell r="E4" t="str">
            <v>Monthly</v>
          </cell>
          <cell r="G4" t="str">
            <v>Manual</v>
          </cell>
          <cell r="I4" t="str">
            <v>50001000 ปพญ.</v>
          </cell>
          <cell r="K4" t="str">
            <v>10010103 ผค.วจญ.</v>
          </cell>
        </row>
        <row r="5">
          <cell r="A5" t="str">
            <v>Learning &amp; Growth</v>
          </cell>
          <cell r="I5" t="str">
            <v>50001010 ผพ.ปพญ.</v>
          </cell>
          <cell r="K5" t="str">
            <v>10010104 วต.วจญ.</v>
          </cell>
        </row>
        <row r="6">
          <cell r="I6" t="str">
            <v>50001020 บพ.ปพญ.</v>
          </cell>
          <cell r="K6" t="str">
            <v>10010105 ขจ.วจญ.</v>
          </cell>
        </row>
        <row r="7">
          <cell r="I7" t="str">
            <v>50001030 มพ.ปพญ.</v>
          </cell>
          <cell r="K7" t="str">
            <v>10010106 วส.วจญ.</v>
          </cell>
        </row>
        <row r="8">
          <cell r="I8" t="str">
            <v>50001040 สท.ปพญ.</v>
          </cell>
          <cell r="K8" t="str">
            <v>10010107 วลญ.</v>
          </cell>
        </row>
        <row r="9">
          <cell r="I9" t="str">
            <v>50002000 สผญ.</v>
          </cell>
          <cell r="K9" t="str">
            <v>10010108 วยญ.</v>
          </cell>
        </row>
        <row r="10">
          <cell r="I10" t="str">
            <v>50020000 สวญ.</v>
          </cell>
          <cell r="K10" t="str">
            <v>10010109 วปญ.</v>
          </cell>
        </row>
        <row r="11">
          <cell r="I11" t="str">
            <v>50021000 วจญ.</v>
          </cell>
          <cell r="K11" t="str">
            <v>10010201 รกญ.</v>
          </cell>
        </row>
        <row r="12">
          <cell r="I12" t="str">
            <v>50021010 ผค.วจญ.</v>
          </cell>
          <cell r="K12" t="str">
            <v>10010202 พอญ.</v>
          </cell>
        </row>
        <row r="13">
          <cell r="I13" t="str">
            <v>50021020 วต.วจญ.</v>
          </cell>
          <cell r="K13" t="str">
            <v>10010203 คพอ.</v>
          </cell>
        </row>
        <row r="14">
          <cell r="I14" t="str">
            <v>50021030 ขจ.วจญ.</v>
          </cell>
          <cell r="K14" t="str">
            <v>10010204 คปร.</v>
          </cell>
        </row>
        <row r="15">
          <cell r="I15" t="str">
            <v>50021040 วส.วจญ.</v>
          </cell>
          <cell r="K15" t="str">
            <v>10010205 ผกญ.</v>
          </cell>
        </row>
        <row r="16">
          <cell r="I16" t="str">
            <v>50022000 วลญ.</v>
          </cell>
          <cell r="K16" t="str">
            <v>10010206 ขธ.ผกญ.</v>
          </cell>
        </row>
        <row r="17">
          <cell r="I17" t="str">
            <v>50023000 วยญ.</v>
          </cell>
          <cell r="K17" t="str">
            <v>10010208 ฝธญ.</v>
          </cell>
        </row>
        <row r="18">
          <cell r="I18" t="str">
            <v>50024000 วปญ.</v>
          </cell>
          <cell r="K18" t="str">
            <v>10010209 คปร.2</v>
          </cell>
        </row>
        <row r="19">
          <cell r="I19" t="str">
            <v>50030000 สตญ.</v>
          </cell>
          <cell r="K19" t="str">
            <v>10010210 บอ.รกญ.</v>
          </cell>
        </row>
        <row r="20">
          <cell r="I20" t="str">
            <v>51000000 รกญ.</v>
          </cell>
          <cell r="K20" t="str">
            <v>10010211 วนญ.</v>
          </cell>
        </row>
        <row r="21">
          <cell r="I21" t="str">
            <v>51000010 บอ.รกญ.</v>
          </cell>
          <cell r="K21" t="str">
            <v>10010212 นต.วนญ.</v>
          </cell>
        </row>
        <row r="22">
          <cell r="I22" t="str">
            <v>51001000 พอญ.</v>
          </cell>
          <cell r="K22" t="str">
            <v>10010213 ขธ.วนญ.</v>
          </cell>
        </row>
        <row r="23">
          <cell r="I23" t="str">
            <v>51002000 คพอ.</v>
          </cell>
          <cell r="K23" t="str">
            <v>10010214 ผง.ผกญ.</v>
          </cell>
        </row>
        <row r="24">
          <cell r="I24" t="str">
            <v>51003000 คปร.</v>
          </cell>
          <cell r="K24" t="str">
            <v>10010215 บง.ผกญ.</v>
          </cell>
        </row>
        <row r="25">
          <cell r="I25" t="str">
            <v>51004000 คปร.2</v>
          </cell>
          <cell r="K25" t="str">
            <v>10010216 ผพญ.</v>
          </cell>
        </row>
        <row r="26">
          <cell r="I26" t="str">
            <v>51005000 วนญ.</v>
          </cell>
          <cell r="K26" t="str">
            <v>10010301 ศรญ.</v>
          </cell>
        </row>
        <row r="27">
          <cell r="I27" t="str">
            <v>51005010 นต.วนญ.</v>
          </cell>
          <cell r="K27" t="str">
            <v>10010302 วสญ.</v>
          </cell>
        </row>
        <row r="28">
          <cell r="I28" t="str">
            <v>51005020 ขธ.วนญ.</v>
          </cell>
          <cell r="K28" t="str">
            <v>10010303 บส.ฝผญ.</v>
          </cell>
        </row>
        <row r="29">
          <cell r="I29" t="str">
            <v>51010000 ผกญ.</v>
          </cell>
          <cell r="K29" t="str">
            <v>10010304 พรญ.</v>
          </cell>
        </row>
        <row r="30">
          <cell r="I30" t="str">
            <v>51010010 ขธ.ผกญ.</v>
          </cell>
          <cell r="K30" t="str">
            <v>10010305 พส.พรญ.</v>
          </cell>
        </row>
        <row r="31">
          <cell r="I31" t="str">
            <v>51010020 ผป.ผกญ.</v>
          </cell>
          <cell r="K31" t="str">
            <v>10010308 พป.พรญ.</v>
          </cell>
        </row>
        <row r="32">
          <cell r="I32" t="str">
            <v>51010030 บง.ผกญ.</v>
          </cell>
          <cell r="K32" t="str">
            <v>10010311 พก.ฝรญ.</v>
          </cell>
        </row>
        <row r="33">
          <cell r="I33" t="str">
            <v>51011000 ลทญ.</v>
          </cell>
          <cell r="K33" t="str">
            <v>10010314 พธ.ฝรญ.</v>
          </cell>
        </row>
        <row r="34">
          <cell r="I34" t="str">
            <v>51012000 ฝธญ.</v>
          </cell>
          <cell r="K34" t="str">
            <v>10010317 พข.พรญ.</v>
          </cell>
        </row>
        <row r="35">
          <cell r="I35" t="str">
            <v>51020000 ศรญ.</v>
          </cell>
          <cell r="K35" t="str">
            <v>10010320 ปคญ.</v>
          </cell>
        </row>
        <row r="36">
          <cell r="I36" t="str">
            <v>51021000 วสญ.</v>
          </cell>
          <cell r="K36" t="str">
            <v>10010321 สบ.ปคญ.</v>
          </cell>
        </row>
        <row r="37">
          <cell r="I37" t="str">
            <v>51021010 บส.วสญ.</v>
          </cell>
          <cell r="K37" t="str">
            <v>10010324 บฐ.ปคญ.</v>
          </cell>
        </row>
        <row r="38">
          <cell r="I38" t="str">
            <v>51021020 มป.วสญ.</v>
          </cell>
          <cell r="K38" t="str">
            <v>10010327 รค.ปคญ.</v>
          </cell>
        </row>
        <row r="39">
          <cell r="I39" t="str">
            <v>51021030 ลส.วสญ.</v>
          </cell>
          <cell r="K39" t="str">
            <v>10010330 คร.ปคญ.</v>
          </cell>
        </row>
        <row r="40">
          <cell r="I40" t="str">
            <v>51021040 คก.วสญ.</v>
          </cell>
          <cell r="K40" t="str">
            <v>10010331 วร.ปคญ.</v>
          </cell>
        </row>
        <row r="41">
          <cell r="I41" t="str">
            <v>51022000 พรญ.</v>
          </cell>
          <cell r="K41" t="str">
            <v>10010334 ปบ.ปคญ.</v>
          </cell>
        </row>
        <row r="42">
          <cell r="I42" t="str">
            <v>51022010 พส.พรญ.</v>
          </cell>
          <cell r="K42" t="str">
            <v>10010341 มป.วสญ.</v>
          </cell>
        </row>
        <row r="43">
          <cell r="I43" t="str">
            <v>51022020 พป.พรญ.</v>
          </cell>
          <cell r="K43" t="str">
            <v>10010342 ลส.วสญ.</v>
          </cell>
        </row>
        <row r="44">
          <cell r="I44" t="str">
            <v>51022030 พก.พรญ.</v>
          </cell>
          <cell r="K44" t="str">
            <v>10010343 คก.วสญ.</v>
          </cell>
        </row>
        <row r="45">
          <cell r="I45" t="str">
            <v>51022040 พธ.พรญ.</v>
          </cell>
          <cell r="K45" t="str">
            <v>10010344 พค.พรญ.</v>
          </cell>
        </row>
        <row r="46">
          <cell r="I46" t="str">
            <v>51022050 พข.พรญ.</v>
          </cell>
          <cell r="K46" t="str">
            <v>10010347 พช.พรญ.</v>
          </cell>
        </row>
        <row r="47">
          <cell r="I47" t="str">
            <v>51022060 พค.พรญ.</v>
          </cell>
          <cell r="K47" t="str">
            <v>10010350 พซ.พรญ.</v>
          </cell>
        </row>
        <row r="48">
          <cell r="I48" t="str">
            <v>51022070 พช.พรญ.</v>
          </cell>
          <cell r="K48" t="str">
            <v>10010353 พจ.พรญ.</v>
          </cell>
        </row>
        <row r="49">
          <cell r="I49" t="str">
            <v>51022080 พซ.พรญ.</v>
          </cell>
          <cell r="K49" t="str">
            <v>10010356 ผ.บส.ปคญ.</v>
          </cell>
        </row>
        <row r="50">
          <cell r="I50" t="str">
            <v>51022090 พจ.พรญ.</v>
          </cell>
          <cell r="K50" t="str">
            <v>10010401 รงญ.</v>
          </cell>
        </row>
        <row r="51">
          <cell r="I51" t="str">
            <v>51023000 ปคญ.</v>
          </cell>
          <cell r="K51" t="str">
            <v>10010402 บชญ.</v>
          </cell>
        </row>
        <row r="52">
          <cell r="I52" t="str">
            <v>51023001 ผ.บส.ปคญ.</v>
          </cell>
          <cell r="K52" t="str">
            <v>10010403 บห.บชญ.</v>
          </cell>
        </row>
        <row r="53">
          <cell r="I53" t="str">
            <v>51023010 สบ.ปคญ.</v>
          </cell>
          <cell r="K53" t="str">
            <v>10010404 บช.บชญ.</v>
          </cell>
        </row>
        <row r="54">
          <cell r="I54" t="str">
            <v>51023020 บฐ.ปคญ.</v>
          </cell>
          <cell r="K54" t="str">
            <v>10010405 งง.บชญ.</v>
          </cell>
        </row>
        <row r="55">
          <cell r="I55" t="str">
            <v>51023030 รค.ปคญ.</v>
          </cell>
          <cell r="K55" t="str">
            <v>10010406 บม.ฝชญ.</v>
          </cell>
        </row>
        <row r="56">
          <cell r="I56" t="str">
            <v>51023040 คร.ปคญ.</v>
          </cell>
          <cell r="K56" t="str">
            <v>10010407 ปภญ.</v>
          </cell>
        </row>
        <row r="57">
          <cell r="I57" t="str">
            <v>51023050 วร.ปคญ.</v>
          </cell>
          <cell r="K57" t="str">
            <v>10010408 ผงญ.</v>
          </cell>
        </row>
        <row r="58">
          <cell r="I58" t="str">
            <v>51023060 ปบ.ปคญ.</v>
          </cell>
          <cell r="K58" t="str">
            <v>10010409 งอญ.</v>
          </cell>
        </row>
        <row r="59">
          <cell r="I59" t="str">
            <v>51030000 ผพญ.</v>
          </cell>
          <cell r="K59" t="str">
            <v>10010410 งก.งอญ.</v>
          </cell>
        </row>
        <row r="60">
          <cell r="I60" t="str">
            <v>52000000 รงญ.</v>
          </cell>
          <cell r="K60" t="str">
            <v>10010411 ตท.ฝจญ.</v>
          </cell>
        </row>
        <row r="61">
          <cell r="I61" t="str">
            <v>52000010 ตท.รงญ.</v>
          </cell>
          <cell r="K61" t="str">
            <v>10010412 ผง.งอญ</v>
          </cell>
        </row>
        <row r="62">
          <cell r="I62" t="str">
            <v>52001000 บชญ.</v>
          </cell>
          <cell r="K62" t="str">
            <v>10010413 บสญ.</v>
          </cell>
        </row>
        <row r="63">
          <cell r="I63" t="str">
            <v>52001010 บห.บชญ.</v>
          </cell>
          <cell r="K63" t="str">
            <v>10010414 สง.บสญ.</v>
          </cell>
        </row>
        <row r="64">
          <cell r="I64" t="str">
            <v>52001020 บช.บชญ.</v>
          </cell>
          <cell r="K64" t="str">
            <v>10010415 หส.ฝงญ.</v>
          </cell>
        </row>
        <row r="65">
          <cell r="I65" t="str">
            <v>52001030 งง.บชญ.</v>
          </cell>
          <cell r="K65" t="str">
            <v>10010416 ขบ.บชญ.</v>
          </cell>
        </row>
        <row r="66">
          <cell r="I66" t="str">
            <v>52001040 บม.ฝชญ.</v>
          </cell>
          <cell r="K66" t="str">
            <v>10010417 บบ.บชญ.</v>
          </cell>
        </row>
        <row r="67">
          <cell r="I67" t="str">
            <v>52001050 ขบ.บชญ.</v>
          </cell>
          <cell r="K67" t="str">
            <v>10010418 งบ.ผงญ.</v>
          </cell>
        </row>
        <row r="68">
          <cell r="I68" t="str">
            <v>52001060 บบ.บชญ.</v>
          </cell>
          <cell r="K68" t="str">
            <v>10010419 วง.บสญ.</v>
          </cell>
        </row>
        <row r="69">
          <cell r="I69" t="str">
            <v>52002000 ปภญ.</v>
          </cell>
          <cell r="K69" t="str">
            <v>10010420 บงญ.</v>
          </cell>
        </row>
        <row r="70">
          <cell r="I70" t="str">
            <v>52010000 ผงญ.</v>
          </cell>
          <cell r="K70" t="str">
            <v>10010421 จง.บงญ.</v>
          </cell>
        </row>
        <row r="71">
          <cell r="I71" t="str">
            <v>52010010 งบ.ผงญ.2</v>
          </cell>
          <cell r="K71" t="str">
            <v>10010422 งน.บงญ.</v>
          </cell>
        </row>
        <row r="72">
          <cell r="I72" t="str">
            <v>52011000 งอญ.</v>
          </cell>
          <cell r="K72" t="str">
            <v>10010423 งต.บงญ.</v>
          </cell>
        </row>
        <row r="73">
          <cell r="I73" t="str">
            <v>52011010 งก.งอญ.</v>
          </cell>
          <cell r="K73" t="str">
            <v>10010424 ตท.รงญ.</v>
          </cell>
        </row>
        <row r="74">
          <cell r="I74" t="str">
            <v>52011020 ตท.งอญ.</v>
          </cell>
          <cell r="K74" t="str">
            <v>10010501 รบญ.</v>
          </cell>
        </row>
        <row r="75">
          <cell r="I75" t="str">
            <v>52011030 ผง.งอญ.</v>
          </cell>
          <cell r="K75" t="str">
            <v>10010502 ภปญ.</v>
          </cell>
        </row>
        <row r="76">
          <cell r="I76" t="str">
            <v>52011040 งบ.ผงญ.</v>
          </cell>
          <cell r="K76" t="str">
            <v>10010503 นค.ภปญ.</v>
          </cell>
        </row>
        <row r="77">
          <cell r="I77" t="str">
            <v>52012000 บสญ.</v>
          </cell>
          <cell r="K77" t="str">
            <v>10010504 บค.ภปญ.</v>
          </cell>
        </row>
        <row r="78">
          <cell r="I78" t="str">
            <v>52012010 สง.บสญ.</v>
          </cell>
          <cell r="K78" t="str">
            <v>10010505 บนญ.</v>
          </cell>
        </row>
        <row r="79">
          <cell r="I79" t="str">
            <v>52012020 หส.ฝงญ.</v>
          </cell>
          <cell r="K79" t="str">
            <v>10010506 ผ.บก. บนญ.</v>
          </cell>
        </row>
        <row r="80">
          <cell r="I80" t="str">
            <v>52012030 วง.บสญ.</v>
          </cell>
          <cell r="K80" t="str">
            <v>10010507 ผ.บด. บนญ.</v>
          </cell>
        </row>
        <row r="81">
          <cell r="I81" t="str">
            <v>52013000 บงญ.</v>
          </cell>
          <cell r="K81" t="str">
            <v>10010508 อค.บนญ.</v>
          </cell>
        </row>
        <row r="82">
          <cell r="I82" t="str">
            <v>52013010 สพ.บงญ.</v>
          </cell>
          <cell r="K82" t="str">
            <v>10010509 จพ.บนญ.</v>
          </cell>
        </row>
        <row r="83">
          <cell r="I83" t="str">
            <v>52013020 งน.บงญ.</v>
          </cell>
          <cell r="K83" t="str">
            <v>10010510 ผบญ.</v>
          </cell>
        </row>
        <row r="84">
          <cell r="I84" t="str">
            <v>52013030 งต.บงญ.</v>
          </cell>
          <cell r="K84" t="str">
            <v>10010511 พทญ.</v>
          </cell>
        </row>
        <row r="85">
          <cell r="I85" t="str">
            <v>53000000 รบญ.</v>
          </cell>
          <cell r="K85" t="str">
            <v>10010512 บคญ.</v>
          </cell>
        </row>
        <row r="86">
          <cell r="I86" t="str">
            <v>53001000 ภปญ.</v>
          </cell>
          <cell r="K86" t="str">
            <v>10010513 พบญ.</v>
          </cell>
        </row>
        <row r="87">
          <cell r="I87" t="str">
            <v>53001010 นค.ภปญ.</v>
          </cell>
          <cell r="K87" t="str">
            <v>10010514 สค.พบญ.</v>
          </cell>
        </row>
        <row r="88">
          <cell r="I88" t="str">
            <v>53001020 บค.ภปญ.</v>
          </cell>
          <cell r="K88" t="str">
            <v>10010515 ฝอ.พบญ.</v>
          </cell>
        </row>
        <row r="89">
          <cell r="I89" t="str">
            <v>53002000 บนญ.</v>
          </cell>
          <cell r="K89" t="str">
            <v>10010516 สก.พบญ.</v>
          </cell>
        </row>
        <row r="90">
          <cell r="I90" t="str">
            <v>53002001 ผ.บก. บนญ.</v>
          </cell>
          <cell r="K90" t="str">
            <v>10010517 กพ.พบญ.</v>
          </cell>
        </row>
        <row r="91">
          <cell r="I91" t="str">
            <v>53002002 ผ.บด. บนญ.</v>
          </cell>
          <cell r="K91" t="str">
            <v>10010518 สกญ.</v>
          </cell>
        </row>
        <row r="92">
          <cell r="I92" t="str">
            <v>53002010 อค.บนญ.</v>
          </cell>
          <cell r="K92" t="str">
            <v>10010601 รธป.</v>
          </cell>
        </row>
        <row r="93">
          <cell r="I93" t="str">
            <v>53002020 จพ.บนญ.</v>
          </cell>
          <cell r="K93" t="str">
            <v>10010602 ธป.</v>
          </cell>
        </row>
        <row r="94">
          <cell r="I94" t="str">
            <v>53010000 ผบญ.</v>
          </cell>
          <cell r="K94" t="str">
            <v>10010603 ธบ._โครงสร้างเก่า</v>
          </cell>
        </row>
        <row r="95">
          <cell r="I95" t="str">
            <v>53011000 พทญ.</v>
          </cell>
          <cell r="K95" t="str">
            <v>10010604 ฝธป._โครงสร้างเก่า</v>
          </cell>
        </row>
        <row r="96">
          <cell r="I96" t="str">
            <v>53012000 บคญ.</v>
          </cell>
          <cell r="K96" t="str">
            <v>10010605 ฝปป._โครงสร้างเก่า</v>
          </cell>
        </row>
        <row r="97">
          <cell r="I97" t="str">
            <v>53013000 พบญ.</v>
          </cell>
          <cell r="K97" t="str">
            <v>10010606 ฝกป._โครงสร้างเก่า</v>
          </cell>
        </row>
        <row r="98">
          <cell r="I98" t="str">
            <v>53013010 สค.พบญ.</v>
          </cell>
          <cell r="K98" t="str">
            <v>10010607 กป.ธกป.</v>
          </cell>
        </row>
        <row r="99">
          <cell r="I99" t="str">
            <v>53013020 ฝอ.พบญ.</v>
          </cell>
          <cell r="K99" t="str">
            <v>10010608 ผผป.</v>
          </cell>
        </row>
        <row r="100">
          <cell r="I100" t="str">
            <v>53013030 สก.พบญ.</v>
          </cell>
          <cell r="K100" t="str">
            <v>10010609 บปป.</v>
          </cell>
        </row>
        <row r="101">
          <cell r="I101" t="str">
            <v>53013040 กพ.พบญ.</v>
          </cell>
          <cell r="K101" t="str">
            <v>10010610 บกป.</v>
          </cell>
        </row>
        <row r="102">
          <cell r="I102" t="str">
            <v>53020000 สกญ.</v>
          </cell>
          <cell r="K102" t="str">
            <v>10010611 ผพป.</v>
          </cell>
        </row>
        <row r="103">
          <cell r="I103" t="str">
            <v>54000000 ธกป.</v>
          </cell>
          <cell r="K103" t="str">
            <v>10010612 สค.ผพป.</v>
          </cell>
        </row>
        <row r="104">
          <cell r="I104" t="str">
            <v>54000010 ธป.ธกป.</v>
          </cell>
          <cell r="K104" t="str">
            <v>10010613 พธป.</v>
          </cell>
        </row>
        <row r="105">
          <cell r="I105" t="str">
            <v>54000020 ธบ.ธกป.</v>
          </cell>
          <cell r="K105" t="str">
            <v>10010614 พณ.พธป.</v>
          </cell>
        </row>
        <row r="106">
          <cell r="I106" t="str">
            <v>54000030 กป.ธกป.</v>
          </cell>
          <cell r="K106" t="str">
            <v>10010615 ทค.พธป.</v>
          </cell>
        </row>
        <row r="107">
          <cell r="I107" t="str">
            <v>54001000 ฝธป.</v>
          </cell>
          <cell r="K107" t="str">
            <v>10010701 บ.ท่อส่งปิโตรเลียมฯ</v>
          </cell>
        </row>
        <row r="108">
          <cell r="I108" t="str">
            <v>54002000 ฝปป.</v>
          </cell>
          <cell r="K108" t="str">
            <v>10010702 บ.ไทยลู้บเบล็นดิ้งฯ</v>
          </cell>
        </row>
        <row r="109">
          <cell r="I109" t="str">
            <v>54003000 ฝกป.</v>
          </cell>
          <cell r="K109" t="str">
            <v>10010703 บ.ไทยลู้บเบส จำกัด</v>
          </cell>
        </row>
        <row r="110">
          <cell r="I110" t="str">
            <v>54010000 ผผป.</v>
          </cell>
          <cell r="K110" t="str">
            <v>10010704 บ.ตลิ่งชันแมนเนจฯ</v>
          </cell>
        </row>
        <row r="111">
          <cell r="I111" t="str">
            <v>54011000 บปป.</v>
          </cell>
          <cell r="K111" t="str">
            <v>10010705 บ.ปตท.สผ. จำกัด</v>
          </cell>
        </row>
        <row r="112">
          <cell r="I112" t="str">
            <v>54012000 บกป.</v>
          </cell>
          <cell r="K112" t="str">
            <v>10010706 บ.ปตท.จำหน่ายก๊าซฯ</v>
          </cell>
        </row>
        <row r="113">
          <cell r="I113" t="str">
            <v>54020000 ผพป.</v>
          </cell>
          <cell r="K113" t="str">
            <v>10010707 บ.TTM (ประเทศไทย)</v>
          </cell>
        </row>
        <row r="114">
          <cell r="I114" t="str">
            <v>54020010 สค.ผพป.</v>
          </cell>
          <cell r="K114" t="str">
            <v>10010708 บ.อะโรเมติกส์ฯ</v>
          </cell>
        </row>
        <row r="115">
          <cell r="I115" t="str">
            <v>54021000 พธป.</v>
          </cell>
          <cell r="K115" t="str">
            <v>10010709 บ.ไทยโอเลฟินส์ จำกัด</v>
          </cell>
        </row>
        <row r="116">
          <cell r="I116" t="str">
            <v>54021010 พณ.พธป.</v>
          </cell>
          <cell r="K116" t="str">
            <v>10010710 บ.ปิโตรเคมีแห่งชาติฯ</v>
          </cell>
        </row>
        <row r="117">
          <cell r="I117" t="str">
            <v>54021020 ทค.พธป.</v>
          </cell>
          <cell r="K117" t="str">
            <v>10010711 บ.อัลลายแอนซ์รีไฟน์ฯ</v>
          </cell>
        </row>
        <row r="118">
          <cell r="I118" t="str">
            <v>59000000 บ.ในเครือ</v>
          </cell>
          <cell r="K118" t="str">
            <v>10010712 บ.ผลิตไฟฟ้า&amp;น้ำเย็น</v>
          </cell>
        </row>
        <row r="119">
          <cell r="I119" t="str">
            <v>59100000 OIL</v>
          </cell>
          <cell r="K119" t="str">
            <v>10010713 บ.พีทีที-ฟีนอล จำกัด</v>
          </cell>
        </row>
        <row r="120">
          <cell r="I120" t="str">
            <v>59100010 TOCL</v>
          </cell>
          <cell r="K120" t="str">
            <v>10010714 บ.พีทีทีโพลีเอททิลีน</v>
          </cell>
        </row>
        <row r="121">
          <cell r="I121" t="str">
            <v>59100020 BAFS</v>
          </cell>
          <cell r="K121" t="str">
            <v>10010717 บ.พีทีทียูทิลิตี้</v>
          </cell>
        </row>
        <row r="122">
          <cell r="I122" t="str">
            <v>59100030 PTT MART</v>
          </cell>
          <cell r="K122" t="str">
            <v>10010719 บ.เอนเนอร์ยีคอมเพล็ก</v>
          </cell>
        </row>
        <row r="123">
          <cell r="I123" t="str">
            <v>59100040 THAPPLINE</v>
          </cell>
          <cell r="K123" t="str">
            <v>10019001 สนญ.</v>
          </cell>
        </row>
        <row r="124">
          <cell r="I124" t="str">
            <v>59100050 FPT</v>
          </cell>
          <cell r="K124" t="str">
            <v>10019002 คปก.</v>
          </cell>
        </row>
        <row r="125">
          <cell r="I125" t="str">
            <v>59100060 IPS</v>
          </cell>
          <cell r="K125" t="str">
            <v>10019003 ปพญ.</v>
          </cell>
        </row>
        <row r="126">
          <cell r="I126" t="str">
            <v>59100070 THAI LUBE</v>
          </cell>
          <cell r="K126" t="str">
            <v>10019004 ผพ.ปพญ.</v>
          </cell>
        </row>
        <row r="127">
          <cell r="I127" t="str">
            <v>59100080 PA THAI</v>
          </cell>
          <cell r="K127" t="str">
            <v>10019005 บพ.ปพญ.</v>
          </cell>
        </row>
        <row r="128">
          <cell r="I128" t="str">
            <v>59100090 PA CHAINA</v>
          </cell>
          <cell r="K128" t="str">
            <v>10019006 มพ.ปพญ.</v>
          </cell>
        </row>
        <row r="129">
          <cell r="I129" t="str">
            <v>59100100 VLPG</v>
          </cell>
          <cell r="K129" t="str">
            <v>10019007 สท.ปพญ.</v>
          </cell>
        </row>
        <row r="130">
          <cell r="I130" t="str">
            <v>59100110 PA MAOMING</v>
          </cell>
          <cell r="K130" t="str">
            <v>10019008 สผญ.</v>
          </cell>
        </row>
        <row r="131">
          <cell r="I131" t="str">
            <v>59100120 PA SANSHUI</v>
          </cell>
          <cell r="K131" t="str">
            <v>10019009 สตญ.</v>
          </cell>
        </row>
        <row r="132">
          <cell r="I132" t="str">
            <v>59100130 PA JILONG</v>
          </cell>
          <cell r="K132" t="str">
            <v>10100101 ผจก.</v>
          </cell>
        </row>
        <row r="133">
          <cell r="I133" t="str">
            <v>59100140 PA HAIBIN</v>
          </cell>
          <cell r="K133" t="str">
            <v>10100104 กส.ผจก.</v>
          </cell>
        </row>
        <row r="134">
          <cell r="I134" t="str">
            <v>59100150 PA KAIPING</v>
          </cell>
          <cell r="K134" t="str">
            <v>10100201 จหก.</v>
          </cell>
        </row>
        <row r="135">
          <cell r="I135" t="str">
            <v>59100160 PA SHANTOU</v>
          </cell>
          <cell r="K135" t="str">
            <v>10100202 บจ.จหก.</v>
          </cell>
        </row>
        <row r="136">
          <cell r="I136" t="str">
            <v>59100170 PA HUIZHOU</v>
          </cell>
          <cell r="K136" t="str">
            <v>10100203 บต.จหก.</v>
          </cell>
        </row>
        <row r="137">
          <cell r="I137" t="str">
            <v>59100180 SBECL</v>
          </cell>
          <cell r="K137" t="str">
            <v>10100301 ตสก.</v>
          </cell>
        </row>
        <row r="138">
          <cell r="I138" t="str">
            <v>59100190 SBFCI</v>
          </cell>
          <cell r="K138" t="str">
            <v>10100302 ตธ.ตสก.</v>
          </cell>
        </row>
        <row r="139">
          <cell r="I139" t="str">
            <v>59100200 SBDI</v>
          </cell>
          <cell r="K139" t="str">
            <v>10100303 บห.ตสก.</v>
          </cell>
        </row>
        <row r="140">
          <cell r="I140" t="str">
            <v>59100210 CPDC</v>
          </cell>
          <cell r="K140" t="str">
            <v>10109001 รธก.</v>
          </cell>
        </row>
        <row r="141">
          <cell r="I141" t="str">
            <v>59100220 PTTPI</v>
          </cell>
          <cell r="K141" t="str">
            <v>10109002 ธก.</v>
          </cell>
        </row>
        <row r="142">
          <cell r="I142" t="str">
            <v>59100230 KELOIL</v>
          </cell>
          <cell r="K142" t="str">
            <v>10109003 ชพ.รธก.</v>
          </cell>
        </row>
        <row r="143">
          <cell r="I143" t="str">
            <v>59100240 THAILUBEBASE</v>
          </cell>
          <cell r="K143" t="str">
            <v>10109004 คอ.รธก.</v>
          </cell>
        </row>
        <row r="144">
          <cell r="I144" t="str">
            <v>59100250 RBA</v>
          </cell>
          <cell r="K144" t="str">
            <v>10109101 บชก.</v>
          </cell>
        </row>
        <row r="145">
          <cell r="I145" t="str">
            <v>59200000 GAS</v>
          </cell>
          <cell r="K145" t="str">
            <v>10109102 งส.ฝชก.</v>
          </cell>
        </row>
        <row r="146">
          <cell r="I146" t="str">
            <v>59200010 PTTEP</v>
          </cell>
          <cell r="K146" t="str">
            <v>10109103 บช.บชก.</v>
          </cell>
        </row>
        <row r="147">
          <cell r="I147" t="str">
            <v>59200020 TLNG</v>
          </cell>
          <cell r="K147" t="str">
            <v>10109104 บห.บชก.</v>
          </cell>
        </row>
        <row r="148">
          <cell r="I148" t="str">
            <v>59200030 PTTNGD</v>
          </cell>
          <cell r="K148" t="str">
            <v>10109201 บคก.</v>
          </cell>
        </row>
        <row r="149">
          <cell r="I149" t="str">
            <v>59200040 TTM-Thai</v>
          </cell>
          <cell r="K149" t="str">
            <v>10109301 ผผก.</v>
          </cell>
        </row>
        <row r="150">
          <cell r="I150" t="str">
            <v>59200050 TTM-Malaysia</v>
          </cell>
          <cell r="K150" t="str">
            <v>10109302 วผก.</v>
          </cell>
        </row>
        <row r="151">
          <cell r="I151" t="str">
            <v>59200060 บ.ผลิตไฟฟ้า</v>
          </cell>
          <cell r="K151" t="str">
            <v>10109303 พธก.</v>
          </cell>
        </row>
        <row r="152">
          <cell r="I152" t="str">
            <v>59200070 PTTUT</v>
          </cell>
          <cell r="K152" t="str">
            <v>10109304 บษก.</v>
          </cell>
        </row>
        <row r="153">
          <cell r="I153" t="str">
            <v>59300000 PETRO</v>
          </cell>
          <cell r="K153" t="str">
            <v>10109451 ผคก.</v>
          </cell>
        </row>
        <row r="154">
          <cell r="I154" t="str">
            <v>59300010 ATC</v>
          </cell>
          <cell r="K154" t="str">
            <v>10109452 สคก.</v>
          </cell>
        </row>
        <row r="155">
          <cell r="I155" t="str">
            <v>59300020 TOC</v>
          </cell>
          <cell r="K155" t="str">
            <v>10109453 กด.สคก.</v>
          </cell>
        </row>
        <row r="156">
          <cell r="I156" t="str">
            <v>59300030 NPC</v>
          </cell>
          <cell r="K156" t="str">
            <v>10109454 วล.สคก.</v>
          </cell>
        </row>
        <row r="157">
          <cell r="I157" t="str">
            <v>59300040 NFC</v>
          </cell>
          <cell r="K157" t="str">
            <v>10109455 มส.สคก.</v>
          </cell>
        </row>
        <row r="158">
          <cell r="I158" t="str">
            <v>59300050 TPX</v>
          </cell>
          <cell r="K158" t="str">
            <v>10200101 ยรก.</v>
          </cell>
        </row>
        <row r="159">
          <cell r="I159" t="str">
            <v>59300060 BCP</v>
          </cell>
          <cell r="K159" t="str">
            <v>10200102 ปผ.ยรก.</v>
          </cell>
        </row>
        <row r="160">
          <cell r="I160" t="str">
            <v>59300070 RRC</v>
          </cell>
          <cell r="K160" t="str">
            <v>10200103 วผ.ยรก.</v>
          </cell>
        </row>
        <row r="161">
          <cell r="I161" t="str">
            <v>59300080 SPRC</v>
          </cell>
          <cell r="K161" t="str">
            <v>10200104 คภ.ยรก.</v>
          </cell>
        </row>
        <row r="162">
          <cell r="I162" t="str">
            <v>59300090 ARC</v>
          </cell>
          <cell r="K162" t="str">
            <v>10200105 วจ.ยรก.</v>
          </cell>
        </row>
        <row r="163">
          <cell r="I163" t="str">
            <v>59300100 PPCL</v>
          </cell>
          <cell r="K163" t="str">
            <v>10200201 วบก.</v>
          </cell>
        </row>
        <row r="164">
          <cell r="I164" t="str">
            <v>59300110 PTTPE</v>
          </cell>
          <cell r="K164" t="str">
            <v>10200202 วก.วบก.</v>
          </cell>
        </row>
        <row r="165">
          <cell r="I165" t="str">
            <v>59400000 SUPPORT</v>
          </cell>
          <cell r="K165" t="str">
            <v>10200203 พย.วบก.</v>
          </cell>
        </row>
        <row r="166">
          <cell r="I166" t="str">
            <v>59400010 TIP</v>
          </cell>
          <cell r="K166" t="str">
            <v>10200204 บร.วบก.</v>
          </cell>
        </row>
        <row r="167">
          <cell r="I167" t="str">
            <v>59400020 ENCO</v>
          </cell>
          <cell r="K167" t="str">
            <v>10200205 บฟ.วบก.</v>
          </cell>
        </row>
        <row r="168">
          <cell r="I168" t="str">
            <v>59999999 หน่วยรับโอน</v>
          </cell>
          <cell r="K168" t="str">
            <v>10200206 รร.วบก.</v>
          </cell>
        </row>
        <row r="169">
          <cell r="I169" t="str">
            <v>60000000 รผน.</v>
          </cell>
          <cell r="K169" t="str">
            <v>10200207 อท.วบก.</v>
          </cell>
        </row>
        <row r="170">
          <cell r="I170" t="str">
            <v>61000000 ธกน.</v>
          </cell>
          <cell r="K170" t="str">
            <v>10200208 ผ.อย.อท.วบก.</v>
          </cell>
        </row>
        <row r="171">
          <cell r="I171" t="str">
            <v>61000010 ธน.</v>
          </cell>
          <cell r="K171" t="str">
            <v>10200209 ผ.อข.อท.วบก.</v>
          </cell>
        </row>
        <row r="172">
          <cell r="I172" t="str">
            <v>61000020 ปพ.ธกน.</v>
          </cell>
          <cell r="K172" t="str">
            <v>10200281 หน่วยซ่อม_Inspector</v>
          </cell>
        </row>
        <row r="173">
          <cell r="I173" t="str">
            <v>61000030 คช.ธกน.</v>
          </cell>
          <cell r="K173" t="str">
            <v>10200301 จผก.</v>
          </cell>
        </row>
        <row r="174">
          <cell r="I174" t="str">
            <v>61001000 บษน.</v>
          </cell>
          <cell r="K174" t="str">
            <v>10200302 จจ.จผก.</v>
          </cell>
        </row>
        <row r="175">
          <cell r="I175" t="str">
            <v>61002000 บคน.</v>
          </cell>
          <cell r="K175" t="str">
            <v>10200303 ลภ.จผก.</v>
          </cell>
        </row>
        <row r="176">
          <cell r="I176" t="str">
            <v>61004000 ตลน.</v>
          </cell>
          <cell r="K176" t="str">
            <v>10200304 ทผ.จผก.</v>
          </cell>
        </row>
        <row r="177">
          <cell r="I177" t="str">
            <v>61004010 ตล.ตลน.</v>
          </cell>
          <cell r="K177" t="str">
            <v>10200751 คยก.5</v>
          </cell>
        </row>
        <row r="178">
          <cell r="I178" t="str">
            <v>61004020 ทล.ตลน.</v>
          </cell>
          <cell r="K178" t="str">
            <v>10209001 ผยก.</v>
          </cell>
        </row>
        <row r="179">
          <cell r="I179" t="str">
            <v>61004030 นล.ตลน.</v>
          </cell>
          <cell r="K179" t="str">
            <v>10209002 บง.ผยก.</v>
          </cell>
        </row>
        <row r="180">
          <cell r="I180" t="str">
            <v>61010000 ผผน.</v>
          </cell>
          <cell r="K180" t="str">
            <v>10209003 ปภ.ผยก.</v>
          </cell>
        </row>
        <row r="181">
          <cell r="I181" t="str">
            <v>61011000 วผน.</v>
          </cell>
          <cell r="K181" t="str">
            <v>10250481 ผ.คท.วบ.ยขก.</v>
          </cell>
        </row>
        <row r="182">
          <cell r="I182" t="str">
            <v>61012000 พธน.</v>
          </cell>
          <cell r="K182" t="str">
            <v>10250482 ผ.ฟค.วบ.ยขก.</v>
          </cell>
        </row>
        <row r="183">
          <cell r="I183" t="str">
            <v>61020000 ผชน.</v>
          </cell>
          <cell r="K183" t="str">
            <v>10259001 ยขก.</v>
          </cell>
        </row>
        <row r="184">
          <cell r="I184" t="str">
            <v>61020300 กง.ผชน.</v>
          </cell>
          <cell r="K184" t="str">
            <v>10259002 ปข.ยขก.</v>
          </cell>
        </row>
        <row r="185">
          <cell r="I185" t="str">
            <v>61020310 งน.กง.ผชน.</v>
          </cell>
          <cell r="K185" t="str">
            <v>10259003 วบ.ยขก.</v>
          </cell>
        </row>
        <row r="186">
          <cell r="I186" t="str">
            <v>61020320 งต.กง.ผชน.</v>
          </cell>
          <cell r="K186" t="str">
            <v>10259003 วบ.ยขก.</v>
          </cell>
        </row>
        <row r="187">
          <cell r="I187" t="str">
            <v>61021000 บชน.</v>
          </cell>
          <cell r="K187" t="str">
            <v>10300101 ทจก.</v>
          </cell>
        </row>
        <row r="188">
          <cell r="I188" t="str">
            <v>61021010 ชข.บชน.</v>
          </cell>
          <cell r="K188" t="str">
            <v>10300102 ตข.ทจก.</v>
          </cell>
        </row>
        <row r="189">
          <cell r="I189" t="str">
            <v>61021020 ชธ.ฝชน.</v>
          </cell>
          <cell r="K189" t="str">
            <v>10300103 บซ.ทจก.</v>
          </cell>
        </row>
        <row r="190">
          <cell r="I190" t="str">
            <v>61021030 บล.บชน.</v>
          </cell>
          <cell r="K190" t="str">
            <v>10300104 วค.ทจก.</v>
          </cell>
        </row>
        <row r="191">
          <cell r="I191" t="str">
            <v>61021040 บจ.บชน.</v>
          </cell>
          <cell r="K191" t="str">
            <v>10300201 ตยก.</v>
          </cell>
        </row>
        <row r="192">
          <cell r="I192" t="str">
            <v>61021050 บห.บชน.</v>
          </cell>
          <cell r="K192" t="str">
            <v>10300202 ตพ.ตยก.</v>
          </cell>
        </row>
        <row r="193">
          <cell r="I193" t="str">
            <v>61021060 ภท.บชน.</v>
          </cell>
          <cell r="K193" t="str">
            <v>10300203 ทซ.ตยก.</v>
          </cell>
        </row>
        <row r="194">
          <cell r="I194" t="str">
            <v>61022000 สชน.</v>
          </cell>
          <cell r="K194" t="str">
            <v>10300204 บถ.ตยก.</v>
          </cell>
        </row>
        <row r="195">
          <cell r="I195" t="str">
            <v>61022010 ชป.สชน.</v>
          </cell>
          <cell r="K195" t="str">
            <v>10300551 คกย._โครงสร้างเก่า</v>
          </cell>
        </row>
        <row r="196">
          <cell r="I196" t="str">
            <v>61022020 สภ.ฝสน.</v>
          </cell>
          <cell r="K196" t="str">
            <v>10400101 ปทก.</v>
          </cell>
        </row>
        <row r="197">
          <cell r="I197" t="str">
            <v>61022030 ชพ.สชน.</v>
          </cell>
          <cell r="K197" t="str">
            <v>10400102 ปล.ปทก.</v>
          </cell>
        </row>
        <row r="198">
          <cell r="I198" t="str">
            <v>61022040 บส.สชน.</v>
          </cell>
          <cell r="K198" t="str">
            <v>10400103 ปท.1 ปทก.</v>
          </cell>
        </row>
        <row r="199">
          <cell r="I199" t="str">
            <v>61022050 ชต.สชน.</v>
          </cell>
          <cell r="K199" t="str">
            <v>10400104 ปท.2 ปทก.</v>
          </cell>
        </row>
        <row r="200">
          <cell r="I200" t="str">
            <v>61030000 ผตน.</v>
          </cell>
          <cell r="K200" t="str">
            <v>10400105 ปท.3 ปทก.</v>
          </cell>
        </row>
        <row r="201">
          <cell r="I201" t="str">
            <v>61030010 ศส.ผตน.</v>
          </cell>
          <cell r="K201" t="str">
            <v>10400106 ปท.5 ปทก.</v>
          </cell>
        </row>
        <row r="202">
          <cell r="I202" t="str">
            <v>61031000 ตปน.</v>
          </cell>
          <cell r="K202" t="str">
            <v>10400201 ปท.4 ปทก.</v>
          </cell>
        </row>
        <row r="203">
          <cell r="I203" t="str">
            <v>61031010 กต.ตปน.</v>
          </cell>
          <cell r="K203" t="str">
            <v>10400353 คทพ.</v>
          </cell>
        </row>
        <row r="204">
          <cell r="I204" t="str">
            <v>61031020 ฆส.ตปน.</v>
          </cell>
          <cell r="K204" t="str">
            <v>10400354 คกจ.</v>
          </cell>
        </row>
        <row r="205">
          <cell r="I205" t="str">
            <v>61031030 พถ.ตปน.</v>
          </cell>
          <cell r="K205" t="str">
            <v>10400355 คกร.</v>
          </cell>
        </row>
        <row r="206">
          <cell r="I206" t="str">
            <v>61032000 บสน.</v>
          </cell>
          <cell r="K206" t="str">
            <v>10400356 คนต.</v>
          </cell>
        </row>
        <row r="207">
          <cell r="I207" t="str">
            <v>61032010 ขป.บสน.</v>
          </cell>
          <cell r="K207" t="str">
            <v>10400357 คกข.</v>
          </cell>
        </row>
        <row r="208">
          <cell r="I208" t="str">
            <v>61032020 ขล.บสน.</v>
          </cell>
          <cell r="K208" t="str">
            <v>10400358 คทก.3</v>
          </cell>
        </row>
        <row r="209">
          <cell r="I209" t="str">
            <v>61032030 ขก.บสน.</v>
          </cell>
          <cell r="K209" t="str">
            <v>10400360 คก.ท่อวังน้อยแก่งคอย</v>
          </cell>
        </row>
        <row r="210">
          <cell r="I210" t="str">
            <v>61032040 ขน.บสน.</v>
          </cell>
          <cell r="K210" t="str">
            <v>10400361 คก.ติดตั้งCompressor</v>
          </cell>
        </row>
        <row r="211">
          <cell r="I211" t="str">
            <v>61032050 ขฉ.บสน.</v>
          </cell>
          <cell r="K211" t="str">
            <v>10409001 ผทก.</v>
          </cell>
        </row>
        <row r="212">
          <cell r="I212" t="str">
            <v>61032060 ขต.บสน.</v>
          </cell>
          <cell r="K212" t="str">
            <v>10409002 บล.ผทก.</v>
          </cell>
        </row>
        <row r="213">
          <cell r="I213" t="str">
            <v>61032070 ขม.บสน.</v>
          </cell>
          <cell r="K213" t="str">
            <v>10409003 ปว.ผทก.</v>
          </cell>
        </row>
        <row r="214">
          <cell r="I214" t="str">
            <v>61034000 วตน.</v>
          </cell>
          <cell r="K214" t="str">
            <v>10409004 บท.ผทก.</v>
          </cell>
        </row>
        <row r="215">
          <cell r="I215" t="str">
            <v>61034010 วอ.วตน.</v>
          </cell>
          <cell r="K215" t="str">
            <v>10409005 คป.บทก.</v>
          </cell>
        </row>
        <row r="216">
          <cell r="I216" t="str">
            <v>61034020 จซ.วตน.</v>
          </cell>
          <cell r="K216" t="str">
            <v>10409006 คซ.บทก.</v>
          </cell>
        </row>
        <row r="217">
          <cell r="I217" t="str">
            <v>61035000 พสน.</v>
          </cell>
          <cell r="K217" t="str">
            <v>10409007 จบ.บทก.</v>
          </cell>
        </row>
        <row r="218">
          <cell r="I218" t="str">
            <v>61035010 พซ.พสน.</v>
          </cell>
          <cell r="K218" t="str">
            <v>10409008 บทก.</v>
          </cell>
        </row>
        <row r="219">
          <cell r="I219" t="str">
            <v>61035020 พร.พสน.</v>
          </cell>
          <cell r="K219" t="str">
            <v>10409101 วท.บทก.</v>
          </cell>
        </row>
        <row r="220">
          <cell r="I220" t="str">
            <v>61035030 บน.พสน.</v>
          </cell>
          <cell r="K220" t="str">
            <v>10409101 วท.บทก.</v>
          </cell>
        </row>
        <row r="221">
          <cell r="I221" t="str">
            <v>61040000 ผพน.</v>
          </cell>
          <cell r="K221" t="str">
            <v>10500001 ผตน.</v>
          </cell>
        </row>
        <row r="222">
          <cell r="I222" t="str">
            <v>61041000 ตหน.</v>
          </cell>
          <cell r="K222" t="str">
            <v>10500002 ศส.ผตน.</v>
          </cell>
        </row>
        <row r="223">
          <cell r="I223" t="str">
            <v>61041010 กห.ตหน.</v>
          </cell>
          <cell r="K223" t="str">
            <v>10500101 ตปน.</v>
          </cell>
        </row>
        <row r="224">
          <cell r="I224" t="str">
            <v>61041020 ขส.ตหน.</v>
          </cell>
          <cell r="K224" t="str">
            <v>10500102 กต.ตปน.</v>
          </cell>
        </row>
        <row r="225">
          <cell r="I225" t="str">
            <v>61041030 ขภ.ตหน.</v>
          </cell>
          <cell r="K225" t="str">
            <v>10500103 ฆส.ตปน.</v>
          </cell>
        </row>
        <row r="226">
          <cell r="I226" t="str">
            <v>61042000 ตรน.</v>
          </cell>
          <cell r="K226" t="str">
            <v>10500104 พถ.ตปน.</v>
          </cell>
        </row>
        <row r="227">
          <cell r="I227" t="str">
            <v>61042010 ขอ.ตรน.</v>
          </cell>
          <cell r="K227" t="str">
            <v>10500201 บสน.</v>
          </cell>
        </row>
        <row r="228">
          <cell r="I228" t="str">
            <v>61042020 ขร.ตรน.</v>
          </cell>
          <cell r="K228" t="str">
            <v>10500202 ขป.บสน.</v>
          </cell>
        </row>
        <row r="229">
          <cell r="I229" t="str">
            <v>61042030 บณ.ตรน.</v>
          </cell>
          <cell r="K229" t="str">
            <v>10500203 ขล.บสน.</v>
          </cell>
        </row>
        <row r="230">
          <cell r="I230" t="str">
            <v>61042040 ขพ.ตรน.</v>
          </cell>
          <cell r="K230" t="str">
            <v>10500204 ขก.บสน.</v>
          </cell>
        </row>
        <row r="231">
          <cell r="I231" t="str">
            <v>61043000 ตอน.</v>
          </cell>
          <cell r="K231" t="str">
            <v>10500205 ขน.บสน.</v>
          </cell>
        </row>
        <row r="232">
          <cell r="I232" t="str">
            <v>61043010 ทร.ฝขน.</v>
          </cell>
          <cell r="K232" t="str">
            <v>10500206 ขฉ.บสน.</v>
          </cell>
        </row>
        <row r="233">
          <cell r="I233" t="str">
            <v>61043020 ขย.ตอน.</v>
          </cell>
          <cell r="K233" t="str">
            <v>10500207 ขต.บสน.</v>
          </cell>
        </row>
        <row r="234">
          <cell r="I234" t="str">
            <v>61043030 พต.ตอน.</v>
          </cell>
          <cell r="K234" t="str">
            <v>10500208 ขม.บสน.</v>
          </cell>
        </row>
        <row r="235">
          <cell r="I235" t="str">
            <v>61044000 ตตน.</v>
          </cell>
          <cell r="K235" t="str">
            <v>10500301 วตน.</v>
          </cell>
        </row>
        <row r="236">
          <cell r="I236" t="str">
            <v>61050000 ผทน.</v>
          </cell>
          <cell r="K236" t="str">
            <v>10500302 วอ.วตน.</v>
          </cell>
        </row>
        <row r="237">
          <cell r="I237" t="str">
            <v>61051000 ฝทน.</v>
          </cell>
          <cell r="K237" t="str">
            <v>10500303 จซ.วตน.</v>
          </cell>
        </row>
        <row r="238">
          <cell r="I238" t="str">
            <v>61051010 สง.สจ.ฝทน.</v>
          </cell>
          <cell r="K238" t="str">
            <v>10500401 พสน.</v>
          </cell>
        </row>
        <row r="239">
          <cell r="I239" t="str">
            <v>61052000 ฝรน.</v>
          </cell>
          <cell r="K239" t="str">
            <v>10500402 พซ.พสน.</v>
          </cell>
        </row>
        <row r="240">
          <cell r="I240" t="str">
            <v>61052010 สง.สล.ฝรน.</v>
          </cell>
          <cell r="K240" t="str">
            <v>10500403 พร.พสน.</v>
          </cell>
        </row>
        <row r="241">
          <cell r="I241" t="str">
            <v>61052020 สง.กช.ฝรน.</v>
          </cell>
          <cell r="K241" t="str">
            <v>10500501 บน.ฝพน.</v>
          </cell>
        </row>
        <row r="242">
          <cell r="I242" t="str">
            <v>61052030 สง.สว.ฝรน.</v>
          </cell>
          <cell r="K242" t="str">
            <v>10501001 ผพน.</v>
          </cell>
        </row>
        <row r="243">
          <cell r="I243" t="str">
            <v>61060000 ผปน.</v>
          </cell>
          <cell r="K243" t="str">
            <v>10501101 ตหน.</v>
          </cell>
        </row>
        <row r="244">
          <cell r="I244" t="str">
            <v>61060010 คป.ผปน.</v>
          </cell>
          <cell r="K244" t="str">
            <v>10501102 กห.ตหน.</v>
          </cell>
        </row>
        <row r="245">
          <cell r="I245" t="str">
            <v>61060020 จข.ผปน.</v>
          </cell>
          <cell r="K245" t="str">
            <v>10501103 ขส.ตหน.</v>
          </cell>
        </row>
        <row r="246">
          <cell r="I246" t="str">
            <v>61061000 นดน.</v>
          </cell>
          <cell r="K246" t="str">
            <v>10501104 ขภ.ตหน.</v>
          </cell>
        </row>
        <row r="247">
          <cell r="I247" t="str">
            <v>61062000 นสน.</v>
          </cell>
          <cell r="K247" t="str">
            <v>10501201 ตรน.</v>
          </cell>
        </row>
        <row r="248">
          <cell r="I248" t="str">
            <v>61063000 วสน.</v>
          </cell>
          <cell r="K248" t="str">
            <v>10501202 ขอ.ตรน.</v>
          </cell>
        </row>
        <row r="249">
          <cell r="I249" t="str">
            <v>61063010 คส.วสน.</v>
          </cell>
          <cell r="K249" t="str">
            <v>10501203 ขร.ตรน.</v>
          </cell>
        </row>
        <row r="250">
          <cell r="I250" t="str">
            <v>61063020 ตต.วสน.</v>
          </cell>
          <cell r="K250" t="str">
            <v>10501204 บณ.ตรน.</v>
          </cell>
        </row>
        <row r="251">
          <cell r="I251" t="str">
            <v>61070000 ผจน.</v>
          </cell>
          <cell r="K251" t="str">
            <v>10501205 ขพ.ตรน.</v>
          </cell>
        </row>
        <row r="252">
          <cell r="I252" t="str">
            <v>61070001 ผ.ตร.</v>
          </cell>
          <cell r="K252" t="str">
            <v>10501301 ตอน.</v>
          </cell>
        </row>
        <row r="253">
          <cell r="I253" t="str">
            <v>61071000 จหน.</v>
          </cell>
          <cell r="K253" t="str">
            <v>10501302 ทร.ตอน.</v>
          </cell>
        </row>
        <row r="254">
          <cell r="I254" t="str">
            <v>61071010 ผห.จหน.</v>
          </cell>
          <cell r="K254" t="str">
            <v>10501303 ขย.ตอน.</v>
          </cell>
        </row>
        <row r="255">
          <cell r="I255" t="str">
            <v>61071020 ผส.จหน.</v>
          </cell>
          <cell r="K255" t="str">
            <v>10501304 พต.ตอน.</v>
          </cell>
        </row>
        <row r="256">
          <cell r="I256" t="str">
            <v>61072000 ปจน.</v>
          </cell>
          <cell r="K256" t="str">
            <v>10501401 ตตน.</v>
          </cell>
        </row>
        <row r="257">
          <cell r="I257" t="str">
            <v>61072010 จด.ฝจน.</v>
          </cell>
          <cell r="K257" t="str">
            <v>10503001 ผจน.</v>
          </cell>
        </row>
        <row r="258">
          <cell r="I258" t="str">
            <v>61072020 ปห.ปจน.</v>
          </cell>
          <cell r="K258" t="str">
            <v>10503002 ผ.ตร.ผจน.</v>
          </cell>
        </row>
        <row r="259">
          <cell r="I259" t="str">
            <v>61072030 ขง.ปจน.</v>
          </cell>
          <cell r="K259" t="str">
            <v>10503101 จหน.</v>
          </cell>
        </row>
        <row r="260">
          <cell r="I260" t="str">
            <v>61072040 พอ.ปจน.</v>
          </cell>
          <cell r="K260" t="str">
            <v>10503102 ผห.จหน.</v>
          </cell>
        </row>
        <row r="261">
          <cell r="I261" t="str">
            <v>61073000 ขปน.</v>
          </cell>
          <cell r="K261" t="str">
            <v>10503103 ผส.จหน.</v>
          </cell>
        </row>
        <row r="262">
          <cell r="I262" t="str">
            <v>61073001 ผ.ปร.ขปน.</v>
          </cell>
          <cell r="K262" t="str">
            <v>10503201 ปจน.</v>
          </cell>
        </row>
        <row r="263">
          <cell r="I263" t="str">
            <v>61073010 รข.ขปน.</v>
          </cell>
          <cell r="K263" t="str">
            <v>10503203 ปห.ปจน.</v>
          </cell>
        </row>
        <row r="264">
          <cell r="I264" t="str">
            <v>61073020 ปง.ขปน.</v>
          </cell>
          <cell r="K264" t="str">
            <v>10503204 ขง.ปจน.</v>
          </cell>
        </row>
        <row r="265">
          <cell r="I265" t="str">
            <v>61080000 ผคน.</v>
          </cell>
          <cell r="K265" t="str">
            <v>10503205 พอ.ปจน.</v>
          </cell>
        </row>
        <row r="266">
          <cell r="I266" t="str">
            <v>61080010 คค.ผคน.</v>
          </cell>
          <cell r="K266" t="str">
            <v>10503301 ขปน.</v>
          </cell>
        </row>
        <row r="267">
          <cell r="I267" t="str">
            <v>61080011 ผ.คน. คค.</v>
          </cell>
          <cell r="K267" t="str">
            <v>10503302 รข.ขปน.</v>
          </cell>
        </row>
        <row r="268">
          <cell r="I268" t="str">
            <v>61080012 ผ.คล. คค.</v>
          </cell>
          <cell r="K268" t="str">
            <v>10503303 ปง.ขปน.</v>
          </cell>
        </row>
        <row r="269">
          <cell r="I269" t="str">
            <v>61080013 ผ.มว. คค.</v>
          </cell>
          <cell r="K269" t="str">
            <v>10504001 ผคน.</v>
          </cell>
        </row>
        <row r="270">
          <cell r="I270" t="str">
            <v>61080014 ผ.คพ. คค.</v>
          </cell>
          <cell r="K270" t="str">
            <v>10504002 สซ.ผคน.</v>
          </cell>
        </row>
        <row r="271">
          <cell r="I271" t="str">
            <v>61080020 สซ.ผคน.</v>
          </cell>
          <cell r="K271" t="str">
            <v>10504003 ปส.ผคน.</v>
          </cell>
        </row>
        <row r="272">
          <cell r="I272" t="str">
            <v>61080040 ปส.ผคน.</v>
          </cell>
          <cell r="K272" t="str">
            <v>10504101 คค.ผคน.</v>
          </cell>
        </row>
        <row r="273">
          <cell r="I273" t="str">
            <v>61081000 ปกน.</v>
          </cell>
          <cell r="K273" t="str">
            <v>10504102 ผ.คน. คค.</v>
          </cell>
        </row>
        <row r="274">
          <cell r="I274" t="str">
            <v>61081001 คน.ปอ.</v>
          </cell>
          <cell r="K274" t="str">
            <v>10504103 ผ.คล. คค.</v>
          </cell>
        </row>
        <row r="275">
          <cell r="I275" t="str">
            <v>61081002 คน.สค.</v>
          </cell>
          <cell r="K275" t="str">
            <v>10504104 ผ.มว. คค.</v>
          </cell>
        </row>
        <row r="276">
          <cell r="I276" t="str">
            <v>61081010 คน.พข.</v>
          </cell>
          <cell r="K276" t="str">
            <v>10504105 ผ.คพ. คค.</v>
          </cell>
        </row>
        <row r="277">
          <cell r="I277" t="str">
            <v>61081011 ผ.ปก.A คน.พข</v>
          </cell>
          <cell r="K277" t="str">
            <v>10504201 วซน.</v>
          </cell>
        </row>
        <row r="278">
          <cell r="I278" t="str">
            <v>61081012 ผ.ปก.B คน.พข</v>
          </cell>
          <cell r="K278" t="str">
            <v>10504202 วค.วซน.</v>
          </cell>
        </row>
        <row r="279">
          <cell r="I279" t="str">
            <v>61081013 ผ.ปก.C คน.พข</v>
          </cell>
          <cell r="K279" t="str">
            <v>10504203 คพ.วซน.</v>
          </cell>
        </row>
        <row r="280">
          <cell r="I280" t="str">
            <v>61081014 ผ.ปก.D คน.พข</v>
          </cell>
          <cell r="K280" t="str">
            <v>10504301 มว.วซน.</v>
          </cell>
        </row>
        <row r="281">
          <cell r="I281" t="str">
            <v>61081020 คป.บจ.</v>
          </cell>
          <cell r="K281" t="str">
            <v>10504302 ผ.ตม. มว.</v>
          </cell>
        </row>
        <row r="282">
          <cell r="I282" t="str">
            <v>61081021 ผ.ปก.A คป.บจ</v>
          </cell>
          <cell r="K282" t="str">
            <v>10504303 ผ.ตป. มว.</v>
          </cell>
        </row>
        <row r="283">
          <cell r="I283" t="str">
            <v>61081022 ผ.ปก.B คป.บจ</v>
          </cell>
          <cell r="K283" t="str">
            <v>10504304 ผ.คร. มว.</v>
          </cell>
        </row>
        <row r="284">
          <cell r="I284" t="str">
            <v>61081023 ผ.ปก.C คป.บจ</v>
          </cell>
          <cell r="K284" t="str">
            <v>10504401 ซบ.ฝวน.</v>
          </cell>
        </row>
        <row r="285">
          <cell r="I285" t="str">
            <v>61081024 ผ.ปก.D คป.บจ</v>
          </cell>
          <cell r="K285" t="str">
            <v>10504402 ผ.บษ.ซบ.</v>
          </cell>
        </row>
        <row r="286">
          <cell r="I286" t="str">
            <v>61081025 ผ.รถ. คป.บจ.</v>
          </cell>
          <cell r="K286" t="str">
            <v>10504403 ผ.บบ.ซบ.</v>
          </cell>
        </row>
        <row r="287">
          <cell r="I287" t="str">
            <v>61081026 ผ.บป. คป.บจ.</v>
          </cell>
          <cell r="K287" t="str">
            <v>10504404 ผ.ทบ.ซบ.</v>
          </cell>
        </row>
        <row r="288">
          <cell r="I288" t="str">
            <v>61081030 คน.ลก.</v>
          </cell>
          <cell r="K288" t="str">
            <v>10505001 ปกน.</v>
          </cell>
        </row>
        <row r="289">
          <cell r="I289" t="str">
            <v>61081031 ผ.ปม.คน.ลก.</v>
          </cell>
          <cell r="K289" t="str">
            <v>10505002 งค.ปกน.</v>
          </cell>
        </row>
        <row r="290">
          <cell r="I290" t="str">
            <v>61081032 ผ.บข.คน.ลก.</v>
          </cell>
          <cell r="K290" t="str">
            <v>10505111 คน.พข.</v>
          </cell>
        </row>
        <row r="291">
          <cell r="I291" t="str">
            <v>61081040 คน.สบ.</v>
          </cell>
          <cell r="K291" t="str">
            <v>10505201 หน่วยสนับสนุน คป.บจ.</v>
          </cell>
        </row>
        <row r="292">
          <cell r="I292" t="str">
            <v>61081041 ผ.ปม.คน.สบ.</v>
          </cell>
          <cell r="K292" t="str">
            <v>10505281 คน.บจ.</v>
          </cell>
        </row>
        <row r="293">
          <cell r="I293" t="str">
            <v>61081042 ผ.บข.คน.สบ.</v>
          </cell>
          <cell r="K293" t="str">
            <v>10505311 คน.ลก.</v>
          </cell>
        </row>
        <row r="294">
          <cell r="I294" t="str">
            <v>61081050 งค.ปกน.</v>
          </cell>
          <cell r="K294" t="str">
            <v>10505411 คน.สบ.</v>
          </cell>
        </row>
        <row r="295">
          <cell r="I295" t="str">
            <v>61082000 ปภน.</v>
          </cell>
          <cell r="K295" t="str">
            <v>10505511 คน.ปอ.</v>
          </cell>
        </row>
        <row r="296">
          <cell r="I296" t="str">
            <v>61082010 คน.ชม.</v>
          </cell>
          <cell r="K296" t="str">
            <v>10505611 คน.สค.</v>
          </cell>
        </row>
        <row r="297">
          <cell r="I297" t="str">
            <v>61082011 ผ.ปอ.คน.ชม.</v>
          </cell>
          <cell r="K297" t="str">
            <v>10506001 ปภน.</v>
          </cell>
        </row>
        <row r="298">
          <cell r="I298" t="str">
            <v>61082012 ผ.ปม.คน.ชม.</v>
          </cell>
          <cell r="K298" t="str">
            <v>10506101 หน่วยสนับสนุน คน.ชม.</v>
          </cell>
        </row>
        <row r="299">
          <cell r="I299" t="str">
            <v>61082013 ผ.บข.คน.ชม.</v>
          </cell>
          <cell r="K299" t="str">
            <v>10506181 คน.ชม.</v>
          </cell>
        </row>
        <row r="300">
          <cell r="I300" t="str">
            <v>61082020 คป.ลป.</v>
          </cell>
          <cell r="K300" t="str">
            <v>10506183 สอ.ชม.</v>
          </cell>
        </row>
        <row r="301">
          <cell r="I301" t="str">
            <v>61082021 ผ.ปก.คป.ลป.</v>
          </cell>
          <cell r="K301" t="str">
            <v>10506201 หน่วยสนับสนุน คป.ลป.</v>
          </cell>
        </row>
        <row r="302">
          <cell r="I302" t="str">
            <v>61082022 ผ.ปม.คป.ลป.</v>
          </cell>
          <cell r="K302" t="str">
            <v>10506281 คน.ลป.</v>
          </cell>
        </row>
        <row r="303">
          <cell r="I303" t="str">
            <v>61082023 ผ.บข.คป.ลป.</v>
          </cell>
          <cell r="K303" t="str">
            <v>10506282 คก.ลป.</v>
          </cell>
        </row>
        <row r="304">
          <cell r="I304" t="str">
            <v>61082030 คน.ดช.</v>
          </cell>
          <cell r="K304" t="str">
            <v>10506311 คน.ดช.</v>
          </cell>
        </row>
        <row r="305">
          <cell r="I305" t="str">
            <v>61082031 ผ.ปม.คน.ดช.</v>
          </cell>
          <cell r="K305" t="str">
            <v>10506411 คน.พล.</v>
          </cell>
        </row>
        <row r="306">
          <cell r="I306" t="str">
            <v>61082032 ผ.บข.คน.ดช.</v>
          </cell>
          <cell r="K306" t="str">
            <v>10506501 หน่วยสนับสนุน คป.นว.</v>
          </cell>
        </row>
        <row r="307">
          <cell r="I307" t="str">
            <v>61082040 คน.พล.</v>
          </cell>
          <cell r="K307" t="str">
            <v>10506581 คน.นว.</v>
          </cell>
        </row>
        <row r="308">
          <cell r="I308" t="str">
            <v>61082041 ผ.ปม.คน.พล.</v>
          </cell>
          <cell r="K308" t="str">
            <v>10506582 คก.นว.</v>
          </cell>
        </row>
        <row r="309">
          <cell r="I309" t="str">
            <v>61082042 ผ.บข.คน.พล.</v>
          </cell>
          <cell r="K309" t="str">
            <v>10506611 คน.อด.</v>
          </cell>
        </row>
        <row r="310">
          <cell r="I310" t="str">
            <v>61082050 คป.นว.</v>
          </cell>
          <cell r="K310" t="str">
            <v>10506701 หน่วยสนับสนุน คป.ขก.</v>
          </cell>
        </row>
        <row r="311">
          <cell r="I311" t="str">
            <v>61082051 ผ.ปม.คป.นว.</v>
          </cell>
          <cell r="K311" t="str">
            <v>10506781 คน.ขก.</v>
          </cell>
        </row>
        <row r="312">
          <cell r="I312" t="str">
            <v>61082052 ผ.ปก.คป.นว.</v>
          </cell>
          <cell r="K312" t="str">
            <v>10506782 คก.ขก.</v>
          </cell>
        </row>
        <row r="313">
          <cell r="I313" t="str">
            <v>61082053 ผ.บข.คป.นว.</v>
          </cell>
          <cell r="K313" t="str">
            <v>10506811 คน.นม.</v>
          </cell>
        </row>
        <row r="314">
          <cell r="I314" t="str">
            <v>61082060 คน.อด.</v>
          </cell>
          <cell r="K314" t="str">
            <v>10506911 คน.อบ.</v>
          </cell>
        </row>
        <row r="315">
          <cell r="I315" t="str">
            <v>61082061 ผ.ปม.คน.อด.</v>
          </cell>
          <cell r="K315" t="str">
            <v>10507001 หน่วยสนับสนุน คป.สร.</v>
          </cell>
        </row>
        <row r="316">
          <cell r="I316" t="str">
            <v>61082062 ผ.บข.คน.อด.</v>
          </cell>
          <cell r="K316" t="str">
            <v>10507081 คน.สร.</v>
          </cell>
        </row>
        <row r="317">
          <cell r="I317" t="str">
            <v>61082070 คป.ขก.</v>
          </cell>
          <cell r="K317" t="str">
            <v>10507082 คก.สร.</v>
          </cell>
        </row>
        <row r="318">
          <cell r="I318" t="str">
            <v>61082071 ผ.ปก.คป.ขก.</v>
          </cell>
          <cell r="K318" t="str">
            <v>10507111 คน.ปพ.</v>
          </cell>
        </row>
        <row r="319">
          <cell r="I319" t="str">
            <v>61082072 ผ.ปม.คป.ขก.</v>
          </cell>
          <cell r="K319" t="str">
            <v>10507201 หน่วยสนับสนุน คน.ภก.</v>
          </cell>
        </row>
        <row r="320">
          <cell r="I320" t="str">
            <v>61082073 ผ.บข.คป.ขก.</v>
          </cell>
          <cell r="K320" t="str">
            <v>10507281 คน.ภก.</v>
          </cell>
        </row>
        <row r="321">
          <cell r="I321" t="str">
            <v>61082080 คน.นม.</v>
          </cell>
          <cell r="K321" t="str">
            <v>10507283 สอ.ภก.</v>
          </cell>
        </row>
        <row r="322">
          <cell r="I322" t="str">
            <v>61082081 ผ.ปม.คน.นม.</v>
          </cell>
          <cell r="K322" t="str">
            <v>10507301 หน่วยสนับสนุน คป.สข.</v>
          </cell>
        </row>
        <row r="323">
          <cell r="I323" t="str">
            <v>61082082 ผ.บข.คน.นม.</v>
          </cell>
          <cell r="K323" t="str">
            <v>10507381 คน.สข.</v>
          </cell>
        </row>
        <row r="324">
          <cell r="I324" t="str">
            <v>61082090 คน.อบ.</v>
          </cell>
          <cell r="K324" t="str">
            <v>10507382 คก.สข.</v>
          </cell>
        </row>
        <row r="325">
          <cell r="I325" t="str">
            <v>61082091 ผ.ปม.คน.อบ.</v>
          </cell>
          <cell r="K325" t="str">
            <v>10507383 สอ.หญ.</v>
          </cell>
        </row>
        <row r="326">
          <cell r="I326" t="str">
            <v>61082092 ผ.บข.คน.อบ.</v>
          </cell>
          <cell r="K326" t="str">
            <v>10507431 สอ.อภ.</v>
          </cell>
        </row>
        <row r="327">
          <cell r="I327" t="str">
            <v>61082100 คป.สร.</v>
          </cell>
          <cell r="K327" t="str">
            <v>10508001 ปอน.</v>
          </cell>
        </row>
        <row r="328">
          <cell r="I328" t="str">
            <v>61082101 ผ.ปก.คป.สร.</v>
          </cell>
          <cell r="K328" t="str">
            <v>10508002 ผ.วภ. ปอน.</v>
          </cell>
        </row>
        <row r="329">
          <cell r="I329" t="str">
            <v>61082102 ผ.ปม.คป.สร.</v>
          </cell>
          <cell r="K329" t="str">
            <v>10508111 คน.ศร.</v>
          </cell>
        </row>
        <row r="330">
          <cell r="I330" t="str">
            <v>61082103 ผ.บข.คป.สร.</v>
          </cell>
          <cell r="K330" t="str">
            <v>10508221 คก.ขบ.</v>
          </cell>
        </row>
        <row r="331">
          <cell r="I331" t="str">
            <v>61082104 ผ.ทค.คป.สร.</v>
          </cell>
          <cell r="K331" t="str">
            <v>10508321 คก.บป.</v>
          </cell>
        </row>
        <row r="332">
          <cell r="I332" t="str">
            <v>61082110 คน.ปพ.</v>
          </cell>
          <cell r="K332" t="str">
            <v>10508411 บจ.ฝลน.</v>
          </cell>
        </row>
        <row r="333">
          <cell r="I333" t="str">
            <v>61082111 ผ.ปม.คน.ปพ.</v>
          </cell>
          <cell r="K333" t="str">
            <v>10508501 บก.ปอน.</v>
          </cell>
        </row>
        <row r="334">
          <cell r="I334" t="str">
            <v>61082112 ผ.บข.คน.ปพ.</v>
          </cell>
          <cell r="K334" t="str">
            <v>10508502 ผ.อส. บก.</v>
          </cell>
        </row>
        <row r="335">
          <cell r="I335" t="str">
            <v>61082120 คน.ภก.</v>
          </cell>
          <cell r="K335" t="str">
            <v>10508601 ซค.ปอน.</v>
          </cell>
        </row>
        <row r="336">
          <cell r="I336" t="str">
            <v>61082121 ผ.ปอ.คน.ภก.</v>
          </cell>
          <cell r="K336" t="str">
            <v>10509001 รธน.</v>
          </cell>
        </row>
        <row r="337">
          <cell r="I337" t="str">
            <v>61082122 ผ.ปม.คน.ภก.</v>
          </cell>
          <cell r="K337" t="str">
            <v>10509002 ธน.</v>
          </cell>
        </row>
        <row r="338">
          <cell r="I338" t="str">
            <v>61082123 ผ.บข.คน.ภก.</v>
          </cell>
          <cell r="K338" t="str">
            <v>10509003 ปพ.ธกน.</v>
          </cell>
        </row>
        <row r="339">
          <cell r="I339" t="str">
            <v>61082130 คป.สข.</v>
          </cell>
          <cell r="K339" t="str">
            <v>10509004 คช.ธกน.</v>
          </cell>
        </row>
        <row r="340">
          <cell r="I340" t="str">
            <v>61082131 ผ.ปอ.คป.สข.</v>
          </cell>
          <cell r="K340" t="str">
            <v>10509005 บษน.</v>
          </cell>
        </row>
        <row r="341">
          <cell r="I341" t="str">
            <v>61082132 ผ.ทค.คป.สข.</v>
          </cell>
          <cell r="K341" t="str">
            <v>10509101 ผงน.</v>
          </cell>
        </row>
        <row r="342">
          <cell r="I342" t="str">
            <v>61082133 ผ.ปม.คป.สข.</v>
          </cell>
          <cell r="K342" t="str">
            <v>10509102 กง.ผงน.</v>
          </cell>
        </row>
        <row r="343">
          <cell r="I343" t="str">
            <v>61082134 ผ.ปก.คป.สข.</v>
          </cell>
          <cell r="K343" t="str">
            <v>10509103 งน.กง.ผงน.</v>
          </cell>
        </row>
        <row r="344">
          <cell r="I344" t="str">
            <v>61082135 ผ.บข.คป.สข.</v>
          </cell>
          <cell r="K344" t="str">
            <v>10509104 งต.กง.ผงน.</v>
          </cell>
        </row>
        <row r="345">
          <cell r="I345" t="str">
            <v>61082136 ผ.บป.คป.สข.</v>
          </cell>
          <cell r="K345" t="str">
            <v>10509105 บชน.</v>
          </cell>
        </row>
        <row r="346">
          <cell r="I346" t="str">
            <v>61082140 สอ.อภ.</v>
          </cell>
          <cell r="K346" t="str">
            <v>10509106 ชข.บชน.</v>
          </cell>
        </row>
        <row r="347">
          <cell r="I347" t="str">
            <v>61083000 ปอน.</v>
          </cell>
          <cell r="K347" t="str">
            <v>10509107 ชธ.บชน.</v>
          </cell>
        </row>
        <row r="348">
          <cell r="I348" t="str">
            <v>61083001 ผ.วภ. ปอน.</v>
          </cell>
          <cell r="K348" t="str">
            <v>10509108 บล.บชน.</v>
          </cell>
        </row>
        <row r="349">
          <cell r="I349" t="str">
            <v>61083010 คน.ศร.</v>
          </cell>
          <cell r="K349" t="str">
            <v>10509109 บจ.บชน.</v>
          </cell>
        </row>
        <row r="350">
          <cell r="I350" t="str">
            <v>61083011 ผ.ปก.A คน.ศร</v>
          </cell>
          <cell r="K350" t="str">
            <v>10509110 บห.บชน.</v>
          </cell>
        </row>
        <row r="351">
          <cell r="I351" t="str">
            <v>61083012 ผ.ปก.B คน.ศร</v>
          </cell>
          <cell r="K351" t="str">
            <v>10509111 ภท.บชน.</v>
          </cell>
        </row>
        <row r="352">
          <cell r="I352" t="str">
            <v>61083013 ผ.ปก.C คน.ศร</v>
          </cell>
          <cell r="K352" t="str">
            <v>10509112 สชน.</v>
          </cell>
        </row>
        <row r="353">
          <cell r="I353" t="str">
            <v>61083014 ผ.ปก.D คน.ศร</v>
          </cell>
          <cell r="K353" t="str">
            <v>10509113 ชป.สชน.</v>
          </cell>
        </row>
        <row r="354">
          <cell r="I354" t="str">
            <v>61083015 ผ.บข.คน.ศร.</v>
          </cell>
          <cell r="K354" t="str">
            <v>10509114 สภ.สชน.</v>
          </cell>
        </row>
        <row r="355">
          <cell r="I355" t="str">
            <v>61083020 คก.ขบ.</v>
          </cell>
          <cell r="K355" t="str">
            <v>10509115 ชพ.สชน.</v>
          </cell>
        </row>
        <row r="356">
          <cell r="I356" t="str">
            <v>61083021 ผ.ปก.A คก.ขบ</v>
          </cell>
          <cell r="K356" t="str">
            <v>10509117 บส.สชน.</v>
          </cell>
        </row>
        <row r="357">
          <cell r="I357" t="str">
            <v>61083022 ผ.ปก.B คก.ขบ</v>
          </cell>
          <cell r="K357" t="str">
            <v>10509118 ชต.สชน.</v>
          </cell>
        </row>
        <row r="358">
          <cell r="I358" t="str">
            <v>61083023 ผ.ปก.C คก.ขบ</v>
          </cell>
          <cell r="K358" t="str">
            <v>10509201 บคน.</v>
          </cell>
        </row>
        <row r="359">
          <cell r="I359" t="str">
            <v>61083024 ผ.ปก.D คก.ขบ</v>
          </cell>
          <cell r="K359" t="str">
            <v>10509301 ผผน.</v>
          </cell>
        </row>
        <row r="360">
          <cell r="I360" t="str">
            <v>61083030 คก.บป.</v>
          </cell>
          <cell r="K360" t="str">
            <v>10509302 วผน.</v>
          </cell>
        </row>
        <row r="361">
          <cell r="I361" t="str">
            <v>61083031 ผ.ปข. คก.บป.</v>
          </cell>
          <cell r="K361" t="str">
            <v>10509303 พธน.</v>
          </cell>
        </row>
        <row r="362">
          <cell r="I362" t="str">
            <v>61083032 ผ.รซ. คก.บป.</v>
          </cell>
          <cell r="K362" t="str">
            <v>10509401 ตลน.</v>
          </cell>
        </row>
        <row r="363">
          <cell r="I363" t="str">
            <v>61083033 ผ.บข. คก.บป.</v>
          </cell>
          <cell r="K363" t="str">
            <v>10509402 ตล.ตลน.</v>
          </cell>
        </row>
        <row r="364">
          <cell r="I364" t="str">
            <v>61083040 บก.ปอน.</v>
          </cell>
          <cell r="K364" t="str">
            <v>10509403 ทล.ตลน.</v>
          </cell>
        </row>
        <row r="365">
          <cell r="I365" t="str">
            <v>61083041 ผ.อส. บก.</v>
          </cell>
          <cell r="K365" t="str">
            <v>10509404 นล.ตลน.</v>
          </cell>
        </row>
        <row r="366">
          <cell r="I366" t="str">
            <v>61083042 ผ.บป. บก.</v>
          </cell>
          <cell r="K366" t="str">
            <v>10700001 ผปน.</v>
          </cell>
        </row>
        <row r="367">
          <cell r="I367" t="str">
            <v>61083043 ผ.บผ. บก.</v>
          </cell>
          <cell r="K367" t="str">
            <v>10700002 คป.ผปน.</v>
          </cell>
        </row>
        <row r="368">
          <cell r="I368" t="str">
            <v>61083044 ผ.ดพ. บก.</v>
          </cell>
          <cell r="K368" t="str">
            <v>10700003 จข.ผปน.</v>
          </cell>
        </row>
        <row r="369">
          <cell r="I369" t="str">
            <v>61083050 บจ.ปอน.</v>
          </cell>
          <cell r="K369" t="str">
            <v>10700004 นดน.</v>
          </cell>
        </row>
        <row r="370">
          <cell r="I370" t="str">
            <v>61083060 ซค.ปอน.</v>
          </cell>
          <cell r="K370" t="str">
            <v>10700005 นสน.</v>
          </cell>
        </row>
        <row r="371">
          <cell r="I371" t="str">
            <v>61084000 วซน.</v>
          </cell>
          <cell r="K371" t="str">
            <v>10700101 วสน.</v>
          </cell>
        </row>
        <row r="372">
          <cell r="I372" t="str">
            <v>61084010 วค.วซน.</v>
          </cell>
          <cell r="K372" t="str">
            <v>10700102 คส.วสน.</v>
          </cell>
        </row>
        <row r="373">
          <cell r="I373" t="str">
            <v>61084020 มว.วซน.</v>
          </cell>
          <cell r="K373" t="str">
            <v>10700103 ตต.วสน.</v>
          </cell>
        </row>
        <row r="374">
          <cell r="I374" t="str">
            <v>61084021 ผ.ตม. มว.</v>
          </cell>
        </row>
        <row r="375">
          <cell r="I375" t="str">
            <v>61084022 ผ.ตป. มว.</v>
          </cell>
        </row>
        <row r="376">
          <cell r="I376" t="str">
            <v>61084023 ผ.คร. มว.</v>
          </cell>
        </row>
        <row r="377">
          <cell r="I377" t="str">
            <v>61084030 ซบ.วซน.</v>
          </cell>
        </row>
        <row r="378">
          <cell r="I378" t="str">
            <v>61084036 ผ.บษ.</v>
          </cell>
        </row>
        <row r="379">
          <cell r="I379" t="str">
            <v>61084037 ผ.บบ.</v>
          </cell>
        </row>
        <row r="380">
          <cell r="I380" t="str">
            <v>61084038 ผ.ทบ.</v>
          </cell>
        </row>
        <row r="381">
          <cell r="I381" t="str">
            <v>61084040 คพ.วซน.</v>
          </cell>
        </row>
        <row r="382">
          <cell r="I382" t="str">
            <v>69999999 หน่วยรับโอน</v>
          </cell>
        </row>
        <row r="383">
          <cell r="I383" t="str">
            <v>71000000 ธกก.</v>
          </cell>
        </row>
        <row r="384">
          <cell r="I384" t="str">
            <v>71000010 ธก.</v>
          </cell>
        </row>
        <row r="385">
          <cell r="I385" t="str">
            <v>71000020 ชพ.ธกก.</v>
          </cell>
        </row>
        <row r="386">
          <cell r="I386" t="str">
            <v>71000030 คอ.ธกก.</v>
          </cell>
        </row>
        <row r="387">
          <cell r="I387" t="str">
            <v>71001000 บคก.</v>
          </cell>
        </row>
        <row r="388">
          <cell r="I388" t="str">
            <v>71002000 บชก.</v>
          </cell>
        </row>
        <row r="389">
          <cell r="I389" t="str">
            <v>71002010 งส.ฝชก.</v>
          </cell>
        </row>
        <row r="390">
          <cell r="I390" t="str">
            <v>71002020 บช.บชก.</v>
          </cell>
        </row>
        <row r="391">
          <cell r="I391" t="str">
            <v>71002030 บห.บชก.</v>
          </cell>
        </row>
        <row r="392">
          <cell r="I392" t="str">
            <v>71003000 ทจก.</v>
          </cell>
        </row>
        <row r="393">
          <cell r="I393" t="str">
            <v>71003010 ตข.ทจก.</v>
          </cell>
        </row>
        <row r="394">
          <cell r="I394" t="str">
            <v>71003020 บซ.ทจก.</v>
          </cell>
        </row>
        <row r="395">
          <cell r="I395" t="str">
            <v>71003030 วค.ทจก.</v>
          </cell>
        </row>
        <row r="396">
          <cell r="I396" t="str">
            <v>71004000 ตยก.</v>
          </cell>
        </row>
        <row r="397">
          <cell r="I397" t="str">
            <v>71004010 ตพ. ตยก.</v>
          </cell>
        </row>
        <row r="398">
          <cell r="I398" t="str">
            <v>71004020 ทซ. ตยก.</v>
          </cell>
        </row>
        <row r="399">
          <cell r="I399" t="str">
            <v>71004030 บถ. ตยก.</v>
          </cell>
        </row>
        <row r="400">
          <cell r="I400" t="str">
            <v>71010000 ผคก.</v>
          </cell>
        </row>
        <row r="401">
          <cell r="I401" t="str">
            <v>71010010 คทพ.</v>
          </cell>
        </row>
        <row r="402">
          <cell r="I402" t="str">
            <v>71010011 คทพ.หน่วย1</v>
          </cell>
        </row>
        <row r="403">
          <cell r="I403" t="str">
            <v>71010012 คทพ.หน่วย2</v>
          </cell>
        </row>
        <row r="404">
          <cell r="I404" t="str">
            <v>71010013 คทพ.หน่วย3</v>
          </cell>
        </row>
        <row r="405">
          <cell r="I405" t="str">
            <v>71010020 คกจ.</v>
          </cell>
        </row>
        <row r="406">
          <cell r="I406" t="str">
            <v>71010030 คกร.</v>
          </cell>
        </row>
        <row r="407">
          <cell r="I407" t="str">
            <v>71010031 คกร.หน่วย1</v>
          </cell>
        </row>
        <row r="408">
          <cell r="I408" t="str">
            <v>71010032 คกร.หน่วย2</v>
          </cell>
        </row>
        <row r="409">
          <cell r="I409" t="str">
            <v>71010033 คกร.หน่วย3</v>
          </cell>
        </row>
        <row r="410">
          <cell r="I410" t="str">
            <v>71010040 คยก.5</v>
          </cell>
        </row>
        <row r="411">
          <cell r="I411" t="str">
            <v>71010041 คยก.5 หน่วย1</v>
          </cell>
        </row>
        <row r="412">
          <cell r="I412" t="str">
            <v>71010042 คยก.5 หน่วย2</v>
          </cell>
        </row>
        <row r="413">
          <cell r="I413" t="str">
            <v>71010043 คยก.5 หน่วย3</v>
          </cell>
        </row>
        <row r="414">
          <cell r="I414" t="str">
            <v>71010050 คนต.</v>
          </cell>
        </row>
        <row r="415">
          <cell r="I415" t="str">
            <v>71010051 คนต.หน่วย1</v>
          </cell>
        </row>
        <row r="416">
          <cell r="I416" t="str">
            <v>71010052 คนต.หน่วย2</v>
          </cell>
        </row>
        <row r="417">
          <cell r="I417" t="str">
            <v>71010053 คนต.หน่วย3</v>
          </cell>
        </row>
        <row r="418">
          <cell r="I418" t="str">
            <v>71010060 คกข.</v>
          </cell>
        </row>
        <row r="419">
          <cell r="I419" t="str">
            <v>71010070 คกย.</v>
          </cell>
        </row>
        <row r="420">
          <cell r="I420" t="str">
            <v>71010071 คกย.หน่วย1</v>
          </cell>
        </row>
        <row r="421">
          <cell r="I421" t="str">
            <v>71010072 คกย.หน่วย2</v>
          </cell>
        </row>
        <row r="422">
          <cell r="I422" t="str">
            <v>71010073 คกย.หน่วย3</v>
          </cell>
        </row>
        <row r="423">
          <cell r="I423" t="str">
            <v>71010080 คทก.3</v>
          </cell>
        </row>
        <row r="424">
          <cell r="I424" t="str">
            <v>71010081 คทก.3 หน่วย1</v>
          </cell>
        </row>
        <row r="425">
          <cell r="I425" t="str">
            <v>71010082 คทก.3 หน่วย2</v>
          </cell>
        </row>
        <row r="426">
          <cell r="I426" t="str">
            <v>71010083 คทก.3 หน่วย3</v>
          </cell>
        </row>
        <row r="427">
          <cell r="I427" t="str">
            <v>71011000 สคก.</v>
          </cell>
        </row>
        <row r="428">
          <cell r="I428" t="str">
            <v>71011010 กด.สคก.</v>
          </cell>
        </row>
        <row r="429">
          <cell r="I429" t="str">
            <v>71011020 วล.สคก.</v>
          </cell>
        </row>
        <row r="430">
          <cell r="I430" t="str">
            <v>71011030 มส.สคก.</v>
          </cell>
        </row>
        <row r="431">
          <cell r="I431" t="str">
            <v>71012000 คนก.</v>
          </cell>
        </row>
        <row r="432">
          <cell r="I432" t="str">
            <v>71012010 ตป.คนก.</v>
          </cell>
        </row>
        <row r="433">
          <cell r="I433" t="str">
            <v>71012020 วศ.คนก.</v>
          </cell>
        </row>
        <row r="434">
          <cell r="I434" t="str">
            <v>71012030 กส.คนก.</v>
          </cell>
        </row>
        <row r="435">
          <cell r="I435" t="str">
            <v>71013000 คตพ.</v>
          </cell>
        </row>
        <row r="436">
          <cell r="I436" t="str">
            <v>71013010 ตป.คตพ.</v>
          </cell>
        </row>
        <row r="437">
          <cell r="I437" t="str">
            <v>71013020 วศ.คตพ.</v>
          </cell>
        </row>
        <row r="438">
          <cell r="I438" t="str">
            <v>71013030 กส.คตพ.</v>
          </cell>
        </row>
        <row r="439">
          <cell r="I439" t="str">
            <v>71020000 ผผก.</v>
          </cell>
        </row>
        <row r="440">
          <cell r="I440" t="str">
            <v>71021000 วผก.</v>
          </cell>
        </row>
        <row r="441">
          <cell r="I441" t="str">
            <v>71022000 พธก.</v>
          </cell>
        </row>
        <row r="442">
          <cell r="I442" t="str">
            <v>71023000 บษก.</v>
          </cell>
        </row>
        <row r="443">
          <cell r="I443" t="str">
            <v>71030000 ผจก.</v>
          </cell>
        </row>
        <row r="444">
          <cell r="I444" t="str">
            <v>71030020 กส.ผจก.</v>
          </cell>
        </row>
        <row r="445">
          <cell r="I445" t="str">
            <v>71031000 จหก.</v>
          </cell>
        </row>
        <row r="446">
          <cell r="I446" t="str">
            <v>71031010 บจ.จหก.</v>
          </cell>
        </row>
        <row r="447">
          <cell r="I447" t="str">
            <v>71031020 บต.จหก.</v>
          </cell>
        </row>
        <row r="448">
          <cell r="I448" t="str">
            <v>71032000 ตสก.</v>
          </cell>
        </row>
        <row r="449">
          <cell r="I449" t="str">
            <v>71032010 ตธ.ตสก.</v>
          </cell>
        </row>
        <row r="450">
          <cell r="I450" t="str">
            <v>71032020 บห.ตสก.</v>
          </cell>
        </row>
        <row r="451">
          <cell r="I451" t="str">
            <v>71040000 ผทก.</v>
          </cell>
        </row>
        <row r="452">
          <cell r="I452" t="str">
            <v>71040010 บล.ผทก.</v>
          </cell>
        </row>
        <row r="453">
          <cell r="I453" t="str">
            <v>71040020 ปว.ผทก.</v>
          </cell>
        </row>
        <row r="454">
          <cell r="I454" t="str">
            <v>71040040 บท.ผทก.</v>
          </cell>
        </row>
        <row r="455">
          <cell r="I455" t="str">
            <v>71041000 ปทก.</v>
          </cell>
        </row>
        <row r="456">
          <cell r="I456" t="str">
            <v>71041010 ปล.ปทก.</v>
          </cell>
        </row>
        <row r="457">
          <cell r="I457" t="str">
            <v>71041011 ผ.ปล.1</v>
          </cell>
        </row>
        <row r="458">
          <cell r="I458" t="str">
            <v>71041012 ผ.ปล.2</v>
          </cell>
        </row>
        <row r="459">
          <cell r="I459" t="str">
            <v>71041050 ปท.4</v>
          </cell>
        </row>
        <row r="460">
          <cell r="I460" t="str">
            <v>71041053 ผ.ปท.4-2</v>
          </cell>
        </row>
        <row r="461">
          <cell r="I461" t="str">
            <v>71041054 ผ.ปท.4-1</v>
          </cell>
        </row>
        <row r="462">
          <cell r="I462" t="str">
            <v>71041300 ปท.1</v>
          </cell>
        </row>
        <row r="463">
          <cell r="I463" t="str">
            <v>71041301 ผ.ปท.1-1</v>
          </cell>
        </row>
        <row r="464">
          <cell r="I464" t="str">
            <v>71041310 ปท.1-2</v>
          </cell>
        </row>
        <row r="465">
          <cell r="I465" t="str">
            <v>71041400 ปท.2</v>
          </cell>
        </row>
        <row r="466">
          <cell r="I466" t="str">
            <v>71041401 ผ.ปท.2-1</v>
          </cell>
        </row>
        <row r="467">
          <cell r="I467" t="str">
            <v>71041402 ผ.ปท.2-3</v>
          </cell>
        </row>
        <row r="468">
          <cell r="I468" t="str">
            <v>71041410 ปท.2-2</v>
          </cell>
        </row>
        <row r="469">
          <cell r="I469" t="str">
            <v>71041500 ปท.3</v>
          </cell>
        </row>
        <row r="470">
          <cell r="I470" t="str">
            <v>71041501 ผ.ปท.3-1</v>
          </cell>
        </row>
        <row r="471">
          <cell r="I471" t="str">
            <v>71041502 ผ.ปท.3-3</v>
          </cell>
        </row>
        <row r="472">
          <cell r="I472" t="str">
            <v>71041510 ปท.3-2</v>
          </cell>
        </row>
        <row r="473">
          <cell r="I473" t="str">
            <v>71041600 ปท.5</v>
          </cell>
        </row>
        <row r="474">
          <cell r="I474" t="str">
            <v>71041601 ผ.ปท.5-1</v>
          </cell>
        </row>
        <row r="475">
          <cell r="I475" t="str">
            <v>71041602 ผ.ปท.5-3</v>
          </cell>
        </row>
        <row r="476">
          <cell r="I476" t="str">
            <v>71041610 ปท.5-2</v>
          </cell>
        </row>
        <row r="477">
          <cell r="I477" t="str">
            <v>71041620 ปท.5-4</v>
          </cell>
        </row>
        <row r="478">
          <cell r="I478" t="str">
            <v>71042000 บทก.</v>
          </cell>
        </row>
        <row r="479">
          <cell r="I479" t="str">
            <v>71042010 จบ.บทก.</v>
          </cell>
        </row>
        <row r="480">
          <cell r="I480" t="str">
            <v>71042020 คป.บทก.</v>
          </cell>
        </row>
        <row r="481">
          <cell r="I481" t="str">
            <v>71042300 วท.บทก.</v>
          </cell>
        </row>
        <row r="482">
          <cell r="I482" t="str">
            <v>71042310 วว.วท.</v>
          </cell>
        </row>
        <row r="483">
          <cell r="I483" t="str">
            <v>71042400 คซ.บทก.</v>
          </cell>
        </row>
        <row r="484">
          <cell r="I484" t="str">
            <v>71042401 ผ.คซ.3</v>
          </cell>
        </row>
        <row r="485">
          <cell r="I485" t="str">
            <v>71042410 คซ.1</v>
          </cell>
        </row>
        <row r="486">
          <cell r="I486" t="str">
            <v>71042420 คซ.2</v>
          </cell>
        </row>
        <row r="487">
          <cell r="I487" t="str">
            <v>71050000 ผยก.</v>
          </cell>
        </row>
        <row r="488">
          <cell r="I488" t="str">
            <v>71050010 บร.ผยก.</v>
          </cell>
        </row>
        <row r="489">
          <cell r="I489" t="str">
            <v>71050020 ปภ.ผยก.</v>
          </cell>
        </row>
        <row r="490">
          <cell r="I490" t="str">
            <v>71051000 ยรก.</v>
          </cell>
        </row>
        <row r="491">
          <cell r="I491" t="str">
            <v>71051001 ผ.วป.ยรก.</v>
          </cell>
        </row>
        <row r="492">
          <cell r="I492" t="str">
            <v>71051010 วผ.ยรก.</v>
          </cell>
        </row>
        <row r="493">
          <cell r="I493" t="str">
            <v>71051020 คภ.ยรก.</v>
          </cell>
        </row>
        <row r="494">
          <cell r="I494" t="str">
            <v>71051030 วจ.ยรก.</v>
          </cell>
        </row>
        <row r="495">
          <cell r="I495" t="str">
            <v>71051300 ปผ.ยรก.</v>
          </cell>
        </row>
        <row r="496">
          <cell r="I496" t="str">
            <v>71051310 คผ.A ปผ.ยรก.</v>
          </cell>
        </row>
        <row r="497">
          <cell r="I497" t="str">
            <v>71051320 คผ.B ปผ.ยรก.</v>
          </cell>
        </row>
        <row r="498">
          <cell r="I498" t="str">
            <v>71051330 คผ.C ปผ.ยรก.</v>
          </cell>
        </row>
        <row r="499">
          <cell r="I499" t="str">
            <v>71051340 คผ.D ปผ.ยรก.</v>
          </cell>
        </row>
        <row r="500">
          <cell r="I500" t="str">
            <v>71052000 ยขก.</v>
          </cell>
        </row>
        <row r="501">
          <cell r="I501" t="str">
            <v>71052001 ผ.บท.ยขก.</v>
          </cell>
        </row>
        <row r="502">
          <cell r="I502" t="str">
            <v>71052010 ปข.ยขก.</v>
          </cell>
        </row>
        <row r="503">
          <cell r="I503" t="str">
            <v>71052011 ผ.คผ.A ปข.</v>
          </cell>
        </row>
        <row r="504">
          <cell r="I504" t="str">
            <v>71052012 ผ.คผ.B ปข.</v>
          </cell>
        </row>
        <row r="505">
          <cell r="I505" t="str">
            <v>71052013 ผ.คผ.C ปข.</v>
          </cell>
        </row>
        <row r="506">
          <cell r="I506" t="str">
            <v>71052014 ผ.คผ.D ปข.</v>
          </cell>
        </row>
        <row r="507">
          <cell r="I507" t="str">
            <v>71052015 ผ.รจ. ปข.</v>
          </cell>
        </row>
        <row r="508">
          <cell r="I508" t="str">
            <v>71052020 วบ.ยขก.</v>
          </cell>
        </row>
        <row r="509">
          <cell r="I509" t="str">
            <v>71052021 ผ.ฟค.วบ.ยขก.</v>
          </cell>
        </row>
        <row r="510">
          <cell r="I510" t="str">
            <v>71052022 ผ.คท.วบ.ยขก.</v>
          </cell>
        </row>
        <row r="511">
          <cell r="I511" t="str">
            <v>71052023 ผ.บว.วบ.ยขก.</v>
          </cell>
        </row>
        <row r="512">
          <cell r="I512" t="str">
            <v>71053000 จผก.</v>
          </cell>
        </row>
        <row r="513">
          <cell r="I513" t="str">
            <v>71053010 จจ.จผก.</v>
          </cell>
        </row>
        <row r="514">
          <cell r="I514" t="str">
            <v>71053020 ลภ.จผก.</v>
          </cell>
        </row>
        <row r="515">
          <cell r="I515" t="str">
            <v>71053030 ทผ.จผก.</v>
          </cell>
        </row>
        <row r="516">
          <cell r="I516" t="str">
            <v>71054000 วบก.</v>
          </cell>
        </row>
        <row r="517">
          <cell r="I517" t="str">
            <v>71054010 วก.วบก.</v>
          </cell>
        </row>
        <row r="518">
          <cell r="I518" t="str">
            <v>71054011 ผ.ตร.วก.วบก.</v>
          </cell>
        </row>
        <row r="519">
          <cell r="I519" t="str">
            <v>71054012 ผ.วง.วก.วบก.</v>
          </cell>
        </row>
        <row r="520">
          <cell r="I520" t="str">
            <v>71054013 ผ.รบ.วก.วบก.</v>
          </cell>
        </row>
        <row r="521">
          <cell r="I521" t="str">
            <v>71054020 บร.วบก.</v>
          </cell>
        </row>
        <row r="522">
          <cell r="I522" t="str">
            <v>71054030 บฟ.วบก.</v>
          </cell>
        </row>
        <row r="523">
          <cell r="I523" t="str">
            <v>71054040 รร.วบก.</v>
          </cell>
        </row>
        <row r="524">
          <cell r="I524" t="str">
            <v>71054050 พย.วบก.</v>
          </cell>
        </row>
        <row r="525">
          <cell r="I525" t="str">
            <v>71054051 ผ.จด.พย.วบก.</v>
          </cell>
        </row>
        <row r="526">
          <cell r="I526" t="str">
            <v>71054052 ผ.บพ.พย.วบก.</v>
          </cell>
        </row>
        <row r="527">
          <cell r="I527" t="str">
            <v>71054060 อท.วบก.</v>
          </cell>
        </row>
        <row r="528">
          <cell r="I528" t="str">
            <v>71054061 ผ.อย.อท.วบก.</v>
          </cell>
        </row>
        <row r="529">
          <cell r="I529" t="str">
            <v>71054062 ผ.อข.อท.วบก.</v>
          </cell>
        </row>
        <row r="530">
          <cell r="I530" t="str">
            <v>79999999 หน่วยรับโอน</v>
          </cell>
        </row>
      </sheetData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500_PTTUT"/>
      <sheetName val="H300"/>
      <sheetName val="17009030"/>
      <sheetName val="17009010"/>
      <sheetName val="17005010"/>
      <sheetName val="17004010"/>
      <sheetName val="17003010"/>
      <sheetName val="17002010"/>
      <sheetName val="17102010"/>
      <sheetName val="17103010"/>
      <sheetName val="17104010"/>
      <sheetName val="17105010"/>
      <sheetName val="17109030"/>
      <sheetName val="17109010"/>
      <sheetName val="17005021"/>
      <sheetName val="시산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J1" t="str">
            <v>Doc. date</v>
          </cell>
          <cell r="K1" t="str">
            <v>Pstg date</v>
          </cell>
          <cell r="L1" t="str">
            <v>Amount in local cur.</v>
          </cell>
          <cell r="M1" t="str">
            <v>LCurr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sbase KPM Data"/>
      <sheetName val="Essbase Input"/>
      <sheetName val="Scratch Pad"/>
      <sheetName val="Capex_Input"/>
      <sheetName val="Forex_Input"/>
      <sheetName val="UPLA"/>
      <sheetName val="UBSR"/>
      <sheetName val="UBRS"/>
      <sheetName val="UBRD"/>
      <sheetName val="UCFR"/>
      <sheetName val="Ratios"/>
      <sheetName val="EVA"/>
      <sheetName val="KPM DT"/>
      <sheetName val="BKPM"/>
      <sheetName val="UPPR"/>
      <sheetName val="UFER_org"/>
      <sheetName val="UFER"/>
      <sheetName val="UCR_org"/>
      <sheetName val="UCR"/>
      <sheetName val="UDR"/>
      <sheetName val="CPR"/>
      <sheetName val="CBR"/>
      <sheetName val="Budget_CY"/>
      <sheetName val="Actuals_LY"/>
      <sheetName val="Add Info 1"/>
      <sheetName val="Add Info 2"/>
      <sheetName val="Add Info 3"/>
      <sheetName val="XX1"/>
      <sheetName val="XX0"/>
      <sheetName val="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Trans_Letter"/>
      <sheetName val="Index"/>
      <sheetName val="Abbreviations"/>
      <sheetName val="Lead_Index"/>
      <sheetName val="Lead PL"/>
      <sheetName val="Lead CF"/>
      <sheetName val="Lead BS"/>
      <sheetName val="PL_Index"/>
      <sheetName val="PL1"/>
      <sheetName val="PL2"/>
      <sheetName val="PL3"/>
      <sheetName val="PL4"/>
      <sheetName val="PL5"/>
      <sheetName val="PL6-Revenue Bridge"/>
      <sheetName val="PL7"/>
      <sheetName val="PL8"/>
      <sheetName val="PL9"/>
      <sheetName val="PL10"/>
      <sheetName val="PL11"/>
      <sheetName val="PL12"/>
      <sheetName val="PL13"/>
      <sheetName val="PL14"/>
      <sheetName val="PL15"/>
      <sheetName val="PL16"/>
      <sheetName val="PL17"/>
      <sheetName val="PL18"/>
      <sheetName val="PL19"/>
      <sheetName val="PL20"/>
      <sheetName val="PL21"/>
      <sheetName val="PL22"/>
      <sheetName val="PL23"/>
      <sheetName val="PL24"/>
      <sheetName val="BS_Index"/>
      <sheetName val="BS1"/>
      <sheetName val="BS2"/>
      <sheetName val="BS3"/>
      <sheetName val="BS4"/>
      <sheetName val="BS5"/>
      <sheetName val="BS6"/>
      <sheetName val="BS7"/>
      <sheetName val="BS8"/>
      <sheetName val="BS9"/>
      <sheetName val="BS10"/>
      <sheetName val="BS11"/>
      <sheetName val="BS12"/>
      <sheetName val="BS13"/>
      <sheetName val="BS14"/>
      <sheetName val="BS15"/>
      <sheetName val="BS16"/>
      <sheetName val="BS17"/>
      <sheetName val="BS18"/>
      <sheetName val="BS19"/>
      <sheetName val="BS20"/>
      <sheetName val="BS21"/>
      <sheetName val="BS22"/>
      <sheetName val="BS23"/>
      <sheetName val="BS24"/>
      <sheetName val="WC_Index"/>
      <sheetName val="WC1"/>
      <sheetName val="WC2"/>
      <sheetName val="FC_Index"/>
      <sheetName val="FC1"/>
      <sheetName val="FC2"/>
      <sheetName val="AG_Index"/>
      <sheetName val="AG1"/>
      <sheetName val="AG2"/>
      <sheetName val="AG3"/>
      <sheetName val="AG4"/>
      <sheetName val="AG5"/>
      <sheetName val="AG6"/>
      <sheetName val="Sheet8S"/>
      <sheetName val="Sheet4S"/>
      <sheetName val="Sheet01S"/>
      <sheetName val="Sheet12S"/>
      <sheetName val="Challan"/>
      <sheetName val="REFNCOMPARE"/>
      <sheetName val="Financials"/>
      <sheetName val="Assumptions"/>
      <sheetName val="Config"/>
      <sheetName val="Break Dw"/>
      <sheetName val="GEMSE TOTAL - Eqpt"/>
      <sheetName val="TBAL9697 -group wise  sdpl"/>
      <sheetName val="cdipts"/>
      <sheetName val="employe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6">
          <cell r="A6" t="str">
            <v>Currency:Rsm</v>
          </cell>
          <cell r="E6" t="str">
            <v>end points</v>
          </cell>
          <cell r="F6" t="str">
            <v>blank neg</v>
          </cell>
          <cell r="G6" t="str">
            <v>red neg</v>
          </cell>
          <cell r="H6" t="str">
            <v>grn neg</v>
          </cell>
          <cell r="I6" t="str">
            <v>blank pos</v>
          </cell>
          <cell r="J6" t="str">
            <v>red pos</v>
          </cell>
          <cell r="K6" t="str">
            <v>grn pos</v>
          </cell>
        </row>
        <row r="7">
          <cell r="A7" t="str">
            <v>FY09 Revenue</v>
          </cell>
          <cell r="E7">
            <v>8405.1759999999995</v>
          </cell>
        </row>
        <row r="8">
          <cell r="A8" t="str">
            <v>Industrial PNG - PV</v>
          </cell>
          <cell r="F8">
            <v>0</v>
          </cell>
          <cell r="G8">
            <v>0</v>
          </cell>
          <cell r="H8">
            <v>0</v>
          </cell>
          <cell r="I8">
            <v>5606.0249999999996</v>
          </cell>
          <cell r="J8">
            <v>2799.1510415459989</v>
          </cell>
          <cell r="K8">
            <v>0</v>
          </cell>
        </row>
        <row r="9">
          <cell r="A9" t="str">
            <v>Industrial PNG - VV</v>
          </cell>
          <cell r="F9">
            <v>0</v>
          </cell>
          <cell r="G9">
            <v>0</v>
          </cell>
          <cell r="H9">
            <v>0</v>
          </cell>
          <cell r="I9">
            <v>5606.0249999999996</v>
          </cell>
          <cell r="J9">
            <v>0</v>
          </cell>
          <cell r="K9">
            <v>5581.0111705459985</v>
          </cell>
        </row>
        <row r="10">
          <cell r="A10" t="str">
            <v>Other PNG segment - PV</v>
          </cell>
          <cell r="F10">
            <v>0</v>
          </cell>
          <cell r="G10">
            <v>0</v>
          </cell>
          <cell r="H10">
            <v>0</v>
          </cell>
          <cell r="I10">
            <v>11187.036</v>
          </cell>
          <cell r="J10">
            <v>0</v>
          </cell>
          <cell r="K10">
            <v>7.4050595397975743</v>
          </cell>
        </row>
        <row r="11">
          <cell r="A11" t="str">
            <v>Other PNG segment - VV</v>
          </cell>
          <cell r="F11">
            <v>0</v>
          </cell>
          <cell r="G11">
            <v>0</v>
          </cell>
          <cell r="H11">
            <v>0</v>
          </cell>
          <cell r="I11">
            <v>11194.441000000001</v>
          </cell>
          <cell r="J11">
            <v>0</v>
          </cell>
          <cell r="K11">
            <v>108.63957953191741</v>
          </cell>
        </row>
        <row r="12">
          <cell r="A12" t="str">
            <v>CNG  - PV</v>
          </cell>
          <cell r="F12">
            <v>0</v>
          </cell>
          <cell r="G12">
            <v>0</v>
          </cell>
          <cell r="H12">
            <v>0</v>
          </cell>
          <cell r="I12">
            <v>11284.778</v>
          </cell>
          <cell r="J12">
            <v>18.302668007728577</v>
          </cell>
          <cell r="K12">
            <v>0</v>
          </cell>
        </row>
        <row r="13">
          <cell r="A13" t="str">
            <v>CNG  - VV</v>
          </cell>
          <cell r="F13">
            <v>0</v>
          </cell>
          <cell r="G13">
            <v>0</v>
          </cell>
          <cell r="H13">
            <v>0</v>
          </cell>
          <cell r="I13">
            <v>11284.778</v>
          </cell>
          <cell r="J13">
            <v>0</v>
          </cell>
          <cell r="K13">
            <v>599.19994500772827</v>
          </cell>
        </row>
        <row r="14">
          <cell r="A14" t="str">
            <v>FY10 Revenue</v>
          </cell>
          <cell r="E14">
            <v>11883.978000000001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A15" t="str">
            <v>Industrial - PV</v>
          </cell>
          <cell r="F15">
            <v>0</v>
          </cell>
          <cell r="G15">
            <v>0</v>
          </cell>
          <cell r="H15">
            <v>0</v>
          </cell>
          <cell r="I15">
            <v>11883.978000000001</v>
          </cell>
          <cell r="J15">
            <v>0</v>
          </cell>
          <cell r="K15">
            <v>1744.8258249846979</v>
          </cell>
        </row>
        <row r="16">
          <cell r="A16" t="str">
            <v>Industrial - VV</v>
          </cell>
          <cell r="F16">
            <v>0</v>
          </cell>
          <cell r="G16">
            <v>0</v>
          </cell>
          <cell r="H16">
            <v>0</v>
          </cell>
          <cell r="I16">
            <v>13628.804</v>
          </cell>
          <cell r="J16">
            <v>0</v>
          </cell>
          <cell r="K16">
            <v>3762.8489450153015</v>
          </cell>
        </row>
        <row r="17">
          <cell r="A17" t="str">
            <v>Other PNG segment - PV</v>
          </cell>
          <cell r="F17">
            <v>0</v>
          </cell>
          <cell r="G17">
            <v>0</v>
          </cell>
          <cell r="H17">
            <v>0</v>
          </cell>
          <cell r="I17">
            <v>17391.652999999998</v>
          </cell>
          <cell r="J17">
            <v>0</v>
          </cell>
          <cell r="K17">
            <v>7.0388676541106268</v>
          </cell>
        </row>
        <row r="18">
          <cell r="A18" t="str">
            <v>Other PNG segment - VV</v>
          </cell>
          <cell r="F18">
            <v>0</v>
          </cell>
          <cell r="G18">
            <v>0</v>
          </cell>
          <cell r="H18">
            <v>0</v>
          </cell>
          <cell r="I18">
            <v>17398.691999999999</v>
          </cell>
          <cell r="J18">
            <v>0</v>
          </cell>
          <cell r="K18">
            <v>245.81202308588939</v>
          </cell>
        </row>
        <row r="19">
          <cell r="A19" t="str">
            <v>CNG  - PV</v>
          </cell>
          <cell r="F19">
            <v>0</v>
          </cell>
          <cell r="G19">
            <v>0</v>
          </cell>
          <cell r="H19">
            <v>0</v>
          </cell>
          <cell r="I19">
            <v>17644.504000000001</v>
          </cell>
          <cell r="J19">
            <v>0</v>
          </cell>
          <cell r="K19">
            <v>262.91937287053116</v>
          </cell>
        </row>
        <row r="20">
          <cell r="A20" t="str">
            <v>CNG  - VV</v>
          </cell>
          <cell r="F20">
            <v>0</v>
          </cell>
          <cell r="G20">
            <v>0</v>
          </cell>
          <cell r="H20">
            <v>0</v>
          </cell>
          <cell r="I20">
            <v>17907.423000000003</v>
          </cell>
          <cell r="J20">
            <v>0</v>
          </cell>
          <cell r="K20">
            <v>640.28400210946882</v>
          </cell>
        </row>
        <row r="21">
          <cell r="A21" t="str">
            <v>FY11 Revenue</v>
          </cell>
          <cell r="E21">
            <v>18547.707000000002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s"/>
      <sheetName val="Index"/>
      <sheetName val="Trial Report"/>
      <sheetName val="PL"/>
      <sheetName val="BalanceSheet"/>
      <sheetName val="Sch_BS_Share Capita"/>
      <sheetName val="Sch_BS_Other_Liabilities"/>
      <sheetName val="Sch_BS_Assets"/>
      <sheetName val="Sch_BS_FA"/>
      <sheetName val="Sch_PL_Revenue"/>
      <sheetName val="Sch_PL_Exp"/>
      <sheetName val="Sheet1"/>
      <sheetName val="Sch_BS_Liabilities"/>
      <sheetName val="01-Balance sheet-IGAAP_AdaniEnt"/>
      <sheetName val="FACT"/>
      <sheetName val="PL6-Revenue Bridge"/>
      <sheetName val="SCHEDULES"/>
      <sheetName val="Parameters"/>
      <sheetName val="OEE"/>
      <sheetName val="Conditions"/>
      <sheetName val="Daywise"/>
      <sheetName val="Checklist"/>
      <sheetName val="cdipts"/>
      <sheetName val="employee"/>
    </sheetNames>
    <sheetDataSet>
      <sheetData sheetId="0">
        <row r="9">
          <cell r="E9" t="str">
            <v>CONSO_IGAAP</v>
          </cell>
        </row>
        <row r="15">
          <cell r="E15">
            <v>1</v>
          </cell>
        </row>
        <row r="16">
          <cell r="E16" t="str">
            <v>TOTALADJ</v>
          </cell>
        </row>
        <row r="17">
          <cell r="E17" t="str">
            <v>LC</v>
          </cell>
        </row>
        <row r="18">
          <cell r="E18" t="str">
            <v>F_CLO</v>
          </cell>
        </row>
        <row r="19">
          <cell r="E19" t="str">
            <v>NON_GROUP</v>
          </cell>
        </row>
        <row r="20">
          <cell r="E20" t="str">
            <v>ALL_INTERCO</v>
          </cell>
        </row>
        <row r="21">
          <cell r="E21" t="str">
            <v>YTD</v>
          </cell>
        </row>
        <row r="22">
          <cell r="E22" t="str">
            <v>ALL_SEGMENTS</v>
          </cell>
        </row>
        <row r="23">
          <cell r="E23" t="str">
            <v>V100</v>
          </cell>
        </row>
        <row r="25">
          <cell r="E25" t="str">
            <v>C2000</v>
          </cell>
        </row>
        <row r="26">
          <cell r="E26" t="str">
            <v>2011.JUN</v>
          </cell>
        </row>
        <row r="27">
          <cell r="E27" t="str">
            <v>Property value</v>
          </cell>
        </row>
        <row r="31">
          <cell r="E31" t="str">
            <v>2011.JUN</v>
          </cell>
        </row>
        <row r="32">
          <cell r="E32" t="str">
            <v>MONTH</v>
          </cell>
        </row>
        <row r="33">
          <cell r="E33" t="str">
            <v>3</v>
          </cell>
        </row>
        <row r="34">
          <cell r="E34">
            <v>-12</v>
          </cell>
        </row>
      </sheetData>
      <sheetData sheetId="1">
        <row r="11">
          <cell r="K11" t="str">
            <v>2011.JUN</v>
          </cell>
        </row>
      </sheetData>
      <sheetData sheetId="2"/>
      <sheetData sheetId="3">
        <row r="3">
          <cell r="E3" t="str">
            <v>CONSO_IGAAP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OICE WISE JAN-NOV"/>
      <sheetName val="SEP "/>
      <sheetName val="OCT"/>
      <sheetName val="OCT REVISED"/>
      <sheetName val="NOV"/>
      <sheetName val="DEC"/>
      <sheetName val="DEC REVISED"/>
      <sheetName val="NAME CUSTOMER "/>
      <sheetName val="pending local"/>
      <sheetName val="local03"/>
      <sheetName val="export03"/>
      <sheetName val="pending export"/>
      <sheetName val="DEC (3)"/>
      <sheetName val="NFS - 3.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E001 Lead"/>
      <sheetName val="E002 Nature of accounts"/>
      <sheetName val="E100 Subledger with GL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Index"/>
      <sheetName val="GENERAL"/>
      <sheetName val="GENERAL2"/>
      <sheetName val="SUBSIDIARY DETAILS"/>
      <sheetName val="NATUREOFBUSINESS"/>
      <sheetName val="BALANCE_SHEET"/>
      <sheetName val="PROFIT_LOSS"/>
      <sheetName val="OTHER_INFORMATION"/>
      <sheetName val="QUANTITATIVE_DETAILS"/>
      <sheetName val="PART_B"/>
      <sheetName val="PART_C"/>
      <sheetName val="HOUSE_PROPERTY"/>
      <sheetName val="BP"/>
      <sheetName val="DPM_DOA"/>
      <sheetName val="DEP_DCG"/>
      <sheetName val="ESR"/>
      <sheetName val="CG_OS"/>
      <sheetName val="CYLA BFLA"/>
      <sheetName val="CFL"/>
      <sheetName val="UD"/>
      <sheetName val="10A"/>
      <sheetName val="80G"/>
      <sheetName val="80_"/>
      <sheetName val="SI"/>
      <sheetName val="EI_MAT"/>
      <sheetName val="FRINGE_BENEFIT_INFO"/>
      <sheetName val="IT_DDTP"/>
      <sheetName val="FSI"/>
      <sheetName val="TR_FA"/>
      <sheetName val="DDT_TDS_TCS"/>
      <sheetName val="Instructions"/>
      <sheetName val="Pre_XML"/>
      <sheetName val="Calculator"/>
      <sheetName val="Setoff"/>
      <sheetName val="Summary"/>
      <sheetName val="F-DCF"/>
      <sheetName val="debt schedule"/>
      <sheetName val="APR-MAR-03-04"/>
      <sheetName val="Settin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84">
          <cell r="B84" t="str">
            <v>01-ANDAMAN AND NICOBAR ISLANDS</v>
          </cell>
        </row>
        <row r="85">
          <cell r="B85" t="str">
            <v>02-ANDHRA PRADESH</v>
          </cell>
        </row>
        <row r="86">
          <cell r="B86" t="str">
            <v>03-ARUNACHAL PRADESH</v>
          </cell>
        </row>
        <row r="87">
          <cell r="B87" t="str">
            <v>04-ASSAM</v>
          </cell>
        </row>
        <row r="88">
          <cell r="B88" t="str">
            <v>05-BIHAR</v>
          </cell>
        </row>
        <row r="89">
          <cell r="B89" t="str">
            <v>06-CHANDIGARH</v>
          </cell>
        </row>
        <row r="90">
          <cell r="B90" t="str">
            <v>07-DADRA AND NAGAR HAVELI</v>
          </cell>
        </row>
        <row r="91">
          <cell r="B91" t="str">
            <v>08-DAMAN AND DIU</v>
          </cell>
        </row>
        <row r="92">
          <cell r="B92" t="str">
            <v>09-DELHI</v>
          </cell>
        </row>
        <row r="93">
          <cell r="B93" t="str">
            <v>10-GOA</v>
          </cell>
        </row>
        <row r="94">
          <cell r="B94" t="str">
            <v>11-GUJARAT</v>
          </cell>
        </row>
        <row r="95">
          <cell r="B95" t="str">
            <v>12-HARYANA</v>
          </cell>
        </row>
        <row r="96">
          <cell r="B96" t="str">
            <v>13-HIMACHAL PRADESH</v>
          </cell>
        </row>
        <row r="97">
          <cell r="B97" t="str">
            <v>14-JAMMU AND KASHMIR</v>
          </cell>
        </row>
        <row r="98">
          <cell r="B98" t="str">
            <v>15-KARNATAKA</v>
          </cell>
        </row>
        <row r="99">
          <cell r="B99" t="str">
            <v>16-KERALA</v>
          </cell>
        </row>
        <row r="100">
          <cell r="B100" t="str">
            <v>17-LAKHSWADEEP</v>
          </cell>
        </row>
        <row r="101">
          <cell r="B101" t="str">
            <v>18-MADHYA PRADESH</v>
          </cell>
        </row>
        <row r="102">
          <cell r="B102" t="str">
            <v>19-MAHARASHTRA</v>
          </cell>
        </row>
        <row r="103">
          <cell r="B103" t="str">
            <v>20-MANIPUR</v>
          </cell>
        </row>
        <row r="104">
          <cell r="B104" t="str">
            <v>21-MEGHALAYA</v>
          </cell>
        </row>
        <row r="105">
          <cell r="B105" t="str">
            <v>22-MIZORAM</v>
          </cell>
        </row>
        <row r="106">
          <cell r="B106" t="str">
            <v>23-NAGALAND</v>
          </cell>
        </row>
        <row r="107">
          <cell r="B107" t="str">
            <v>24-ORISSA</v>
          </cell>
        </row>
        <row r="108">
          <cell r="B108" t="str">
            <v>25-PONDICHERRY</v>
          </cell>
        </row>
        <row r="109">
          <cell r="B109" t="str">
            <v>26-PUNJAB</v>
          </cell>
        </row>
        <row r="110">
          <cell r="B110" t="str">
            <v>27-RAJASTHAN</v>
          </cell>
        </row>
        <row r="111">
          <cell r="B111" t="str">
            <v>28-SIKKIM</v>
          </cell>
        </row>
        <row r="112">
          <cell r="B112" t="str">
            <v>29-TAMILNADU</v>
          </cell>
        </row>
        <row r="113">
          <cell r="B113" t="str">
            <v>30-TRIPURA</v>
          </cell>
        </row>
        <row r="114">
          <cell r="B114" t="str">
            <v>31-UTTAR PRADESH</v>
          </cell>
        </row>
        <row r="115">
          <cell r="B115" t="str">
            <v>32-WEST BENGAL</v>
          </cell>
        </row>
        <row r="116">
          <cell r="B116" t="str">
            <v>33-CHHATISHGARH</v>
          </cell>
        </row>
        <row r="117">
          <cell r="B117" t="str">
            <v>34-UTTARANCHAL</v>
          </cell>
        </row>
        <row r="118">
          <cell r="B118" t="str">
            <v>35-JHARKHAND</v>
          </cell>
        </row>
        <row r="119">
          <cell r="B119" t="str">
            <v>99-FOREIGN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"/>
      <sheetName val="총괄표"/>
      <sheetName val="inform"/>
      <sheetName val="BS"/>
      <sheetName val="PL"/>
      <sheetName val="RE"/>
      <sheetName val="COGM"/>
      <sheetName val="T1"/>
      <sheetName val="T1-2"/>
      <sheetName val="T2"/>
      <sheetName val="T2A"/>
      <sheetName val="T3-1(7)"/>
      <sheetName val="T3-3A"/>
      <sheetName val="T3-3B"/>
      <sheetName val="T5"/>
      <sheetName val="T5-2A"/>
      <sheetName val="T5-2B"/>
      <sheetName val="T6"/>
      <sheetName val="T6A"/>
      <sheetName val="T6B"/>
      <sheetName val="T6-1"/>
      <sheetName val="T6-2(1)"/>
      <sheetName val="T6-2(7)"/>
      <sheetName val="T6-2(11)A"/>
      <sheetName val="T6-3(2)"/>
      <sheetName val="T6-3(3)"/>
      <sheetName val="T6-3(4)"/>
      <sheetName val="T6-5A"/>
      <sheetName val="T6-5B"/>
      <sheetName val="T6-6(2)"/>
      <sheetName val="T6-6(3)"/>
      <sheetName val="T6-6(4)"/>
      <sheetName val="T6-6(5)"/>
      <sheetName val="T6-6(6)"/>
      <sheetName val="T6-6(7)"/>
      <sheetName val="T6-6A"/>
      <sheetName val="T6-6B"/>
      <sheetName val="T6-7A"/>
      <sheetName val="T6-7B"/>
      <sheetName val="T6-10"/>
      <sheetName val="T6-11"/>
      <sheetName val="T6-12"/>
      <sheetName val="T6-13"/>
      <sheetName val="T6-14A"/>
      <sheetName val="T6-14B"/>
      <sheetName val="T6-14C"/>
      <sheetName val="T8"/>
      <sheetName val="T9A"/>
      <sheetName val="T9B"/>
      <sheetName val="T10(2)"/>
      <sheetName val="T10(3)"/>
      <sheetName val="T10(3)A"/>
      <sheetName val="T10(4)"/>
      <sheetName val="T11"/>
      <sheetName val="T12"/>
      <sheetName val="T14-1A"/>
      <sheetName val="T14-1B"/>
      <sheetName val="T15A"/>
      <sheetName val="T15B"/>
      <sheetName val="T16"/>
      <sheetName val="T17A"/>
      <sheetName val="제조소득"/>
      <sheetName val="공장면제신청"/>
      <sheetName val="공장감면"/>
      <sheetName val="T27"/>
      <sheetName val="T36"/>
      <sheetName val="T43"/>
      <sheetName val="T56"/>
      <sheetName val="T59"/>
      <sheetName val="T60A"/>
      <sheetName val="T60B"/>
      <sheetName val="법인세Provision"/>
      <sheetName val="이연법인세"/>
      <sheetName val="21"/>
      <sheetName val="23(갑)"/>
      <sheetName val="23(을)"/>
      <sheetName val="32"/>
      <sheetName val="33"/>
      <sheetName val="퇴직급여충당금"/>
      <sheetName val="대손충당금"/>
      <sheetName val="CTR"/>
      <sheetName val="CTR.XLS"/>
      <sheetName val="\Documents and Settings\aphupai"/>
      <sheetName val="\C\Documents and Settings\aphup"/>
      <sheetName val="\C\C\Documents and Settings\aph"/>
      <sheetName val="\C\C\C\Documents and Settings\a"/>
      <sheetName val="\Documents and Settings\Adminis"/>
      <sheetName val="\\psf\C\Documents and Settings\"/>
      <sheetName val="10-1 Media"/>
      <sheetName val="10-cut"/>
    </sheetNames>
    <definedNames>
      <definedName name="conb121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 FOR CIRCULATION"/>
      <sheetName val="Report"/>
      <sheetName val="Swap MTM"/>
      <sheetName val="MTM Position"/>
      <sheetName val="CAD &amp; Early Uti."/>
      <sheetName val="Cancel &amp; Rollover"/>
      <sheetName val="settled"/>
      <sheetName val="Buyers Credit"/>
      <sheetName val="Export &amp; Remittance"/>
      <sheetName val="Master Sheet"/>
      <sheetName val="Open Exposure"/>
      <sheetName val="Prepay Interest"/>
      <sheetName val="Contract Position"/>
      <sheetName val="Export MIS"/>
      <sheetName val="Export"/>
      <sheetName val="EXC. DIFF ON PURCHASE"/>
      <sheetName val="Book Exchange"/>
      <sheetName val="Charges"/>
      <sheetName val="Status"/>
      <sheetName val="factors"/>
      <sheetName val="BALSHT"/>
      <sheetName val="CONTANGO"/>
      <sheetName val="Theatre mgmt cont"/>
      <sheetName val="Input"/>
      <sheetName val="Data"/>
      <sheetName val="Income Statement"/>
      <sheetName val="Ratios"/>
      <sheetName val="Summary of Misstatem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T-Mar"/>
      <sheetName val="SumCT-Feb"/>
      <sheetName val="SumCT-Jan"/>
      <sheetName val="FOB_Sale_Jan"/>
      <sheetName val="FOB_Sale_Feb"/>
      <sheetName val="SHIPMENT DOM OF FEB'08"/>
      <sheetName val="SHIPMENT DOM OF MAR'08"/>
      <sheetName val="SHIPMENT DOM OF APR'08"/>
      <sheetName val="SHIPMENT DOM OF MAY'08"/>
      <sheetName val="SHIPMENT DOM OF JUN'08"/>
    </sheetNames>
    <sheetDataSet>
      <sheetData sheetId="0"/>
      <sheetData sheetId="1"/>
      <sheetData sheetId="2"/>
      <sheetData sheetId="3">
        <row r="7">
          <cell r="J7">
            <v>2640</v>
          </cell>
          <cell r="AV7">
            <v>58797.36287878787</v>
          </cell>
        </row>
        <row r="8">
          <cell r="AV8">
            <v>67290.817424242428</v>
          </cell>
        </row>
        <row r="9">
          <cell r="AV9">
            <v>13784.735511363644</v>
          </cell>
        </row>
        <row r="10">
          <cell r="AV10">
            <v>13324.961931818194</v>
          </cell>
        </row>
        <row r="11">
          <cell r="AV11">
            <v>13234.333806818177</v>
          </cell>
        </row>
        <row r="12">
          <cell r="AV12">
            <v>13097.1875</v>
          </cell>
        </row>
        <row r="13">
          <cell r="AV13">
            <v>72715.85714285713</v>
          </cell>
        </row>
        <row r="14">
          <cell r="AV14">
            <v>91164.363636363647</v>
          </cell>
        </row>
        <row r="15">
          <cell r="AV15">
            <v>70536.636363636382</v>
          </cell>
        </row>
        <row r="16">
          <cell r="AV16">
            <v>70270.727272727265</v>
          </cell>
        </row>
        <row r="17">
          <cell r="AV17">
            <v>69618.45454545453</v>
          </cell>
        </row>
        <row r="18">
          <cell r="AV18">
            <v>44033.960317460296</v>
          </cell>
        </row>
        <row r="19">
          <cell r="AV19">
            <v>40168.31390961929</v>
          </cell>
        </row>
        <row r="20">
          <cell r="AV20">
            <v>42607.593795093795</v>
          </cell>
        </row>
        <row r="21">
          <cell r="AV21">
            <v>32748.52833333335</v>
          </cell>
        </row>
        <row r="22">
          <cell r="AV22">
            <v>26239.978888888843</v>
          </cell>
        </row>
        <row r="23">
          <cell r="AV23">
            <v>36794.046476651536</v>
          </cell>
        </row>
        <row r="24">
          <cell r="AV24">
            <v>28666.854166666686</v>
          </cell>
        </row>
        <row r="25">
          <cell r="AV25">
            <v>42989.347222222219</v>
          </cell>
        </row>
        <row r="26">
          <cell r="AV26">
            <v>37725.267338190723</v>
          </cell>
        </row>
        <row r="27">
          <cell r="AV27">
            <v>24698.005208333343</v>
          </cell>
        </row>
        <row r="28">
          <cell r="AV28">
            <v>60096.5</v>
          </cell>
        </row>
        <row r="29">
          <cell r="AV29">
            <v>60220.388888888905</v>
          </cell>
        </row>
        <row r="30">
          <cell r="AV30">
            <v>55770</v>
          </cell>
        </row>
        <row r="31">
          <cell r="AV31">
            <v>59217.055555555562</v>
          </cell>
        </row>
        <row r="32">
          <cell r="AV32">
            <v>61058.37096774191</v>
          </cell>
        </row>
        <row r="33">
          <cell r="AV33">
            <v>71069.514558896539</v>
          </cell>
        </row>
        <row r="34">
          <cell r="AV34">
            <v>99765.331999999995</v>
          </cell>
        </row>
        <row r="35">
          <cell r="AV35">
            <v>66265.544000000024</v>
          </cell>
        </row>
        <row r="36">
          <cell r="AV36">
            <v>38415.097546189354</v>
          </cell>
        </row>
        <row r="37">
          <cell r="AV37">
            <v>35910.15</v>
          </cell>
        </row>
        <row r="38">
          <cell r="AV38">
            <v>34573.949999999997</v>
          </cell>
        </row>
        <row r="39">
          <cell r="AV39">
            <v>33875.599999999999</v>
          </cell>
        </row>
        <row r="40">
          <cell r="AV40">
            <v>111701.8</v>
          </cell>
        </row>
        <row r="41">
          <cell r="AV41">
            <v>114309</v>
          </cell>
        </row>
        <row r="42">
          <cell r="AV42">
            <v>114137.8</v>
          </cell>
        </row>
        <row r="43">
          <cell r="AV43">
            <v>254817.6</v>
          </cell>
        </row>
        <row r="44">
          <cell r="AV44">
            <v>172580</v>
          </cell>
        </row>
        <row r="45">
          <cell r="AV45">
            <v>172580</v>
          </cell>
        </row>
        <row r="46">
          <cell r="AV46">
            <v>39278.659876543214</v>
          </cell>
        </row>
        <row r="47">
          <cell r="AV47">
            <v>152614</v>
          </cell>
        </row>
        <row r="48">
          <cell r="AV48">
            <v>241132.7</v>
          </cell>
        </row>
        <row r="49">
          <cell r="AV49">
            <v>240910.5</v>
          </cell>
        </row>
        <row r="50">
          <cell r="AV50">
            <v>161918.26199999999</v>
          </cell>
        </row>
        <row r="51">
          <cell r="AV51">
            <v>160571.37199999997</v>
          </cell>
        </row>
        <row r="52">
          <cell r="AV52">
            <v>77233.914000000004</v>
          </cell>
        </row>
        <row r="53">
          <cell r="AV53">
            <v>77118.863999999987</v>
          </cell>
        </row>
        <row r="54">
          <cell r="AV54">
            <v>243725.8</v>
          </cell>
        </row>
        <row r="55">
          <cell r="AV55">
            <v>241067.2</v>
          </cell>
        </row>
        <row r="56">
          <cell r="AV56">
            <v>240796</v>
          </cell>
        </row>
        <row r="57">
          <cell r="AV57">
            <v>244549.2</v>
          </cell>
        </row>
        <row r="58">
          <cell r="AV58">
            <v>12395.220624999987</v>
          </cell>
        </row>
        <row r="59">
          <cell r="AV59">
            <v>12369.364999999991</v>
          </cell>
        </row>
        <row r="60">
          <cell r="AV60">
            <v>26768.982472442061</v>
          </cell>
        </row>
        <row r="61">
          <cell r="AV61">
            <v>38870.241296189371</v>
          </cell>
        </row>
        <row r="62">
          <cell r="AV62">
            <v>51252.233333333337</v>
          </cell>
        </row>
        <row r="63">
          <cell r="AV63">
            <v>55744</v>
          </cell>
        </row>
        <row r="64">
          <cell r="AV64">
            <v>55384.45</v>
          </cell>
        </row>
        <row r="65">
          <cell r="AV65">
            <v>55151</v>
          </cell>
        </row>
        <row r="66">
          <cell r="AV66">
            <v>54593.875</v>
          </cell>
        </row>
        <row r="67">
          <cell r="AV67">
            <v>54013.95</v>
          </cell>
        </row>
        <row r="68">
          <cell r="AV68">
            <v>52096.25</v>
          </cell>
        </row>
        <row r="69">
          <cell r="AV69">
            <v>53760.5</v>
          </cell>
        </row>
        <row r="70">
          <cell r="AV70">
            <v>9550.9843301435321</v>
          </cell>
        </row>
        <row r="71">
          <cell r="AV71">
            <v>12195.567720588224</v>
          </cell>
        </row>
        <row r="72">
          <cell r="AV72">
            <v>-323.79999999998836</v>
          </cell>
        </row>
        <row r="73">
          <cell r="AV73">
            <v>240416.49600000007</v>
          </cell>
        </row>
        <row r="74">
          <cell r="AV74">
            <v>237413.69599999997</v>
          </cell>
        </row>
        <row r="75">
          <cell r="AV75">
            <v>113643.72199999998</v>
          </cell>
        </row>
        <row r="76">
          <cell r="AV76">
            <v>126847.32199999999</v>
          </cell>
        </row>
        <row r="77">
          <cell r="AV77">
            <v>53915.616249999992</v>
          </cell>
        </row>
        <row r="78">
          <cell r="AV78">
            <v>32499.33</v>
          </cell>
        </row>
        <row r="79">
          <cell r="AV79">
            <v>34093.535272727269</v>
          </cell>
        </row>
        <row r="80">
          <cell r="AV80">
            <v>14108.237499999988</v>
          </cell>
        </row>
        <row r="81">
          <cell r="AV81">
            <v>13836.580681818188</v>
          </cell>
        </row>
        <row r="82">
          <cell r="AV82">
            <v>13073.619318181809</v>
          </cell>
        </row>
        <row r="83">
          <cell r="AV83">
            <v>8526.4799398540636</v>
          </cell>
        </row>
        <row r="84">
          <cell r="AV84">
            <v>11968.179513444324</v>
          </cell>
        </row>
        <row r="85">
          <cell r="AV85">
            <v>9260.6454545454617</v>
          </cell>
        </row>
        <row r="86">
          <cell r="AV86">
            <v>13160.111869374945</v>
          </cell>
        </row>
        <row r="87">
          <cell r="AV87">
            <v>22929.515151515152</v>
          </cell>
        </row>
        <row r="88">
          <cell r="AV88">
            <v>22929.515151515152</v>
          </cell>
        </row>
        <row r="89">
          <cell r="AV89">
            <v>28471.181818181809</v>
          </cell>
        </row>
        <row r="90">
          <cell r="AV90">
            <v>22960.909090909088</v>
          </cell>
        </row>
        <row r="91">
          <cell r="AV91">
            <v>21840.795454545456</v>
          </cell>
        </row>
        <row r="92">
          <cell r="AV92">
            <v>19778</v>
          </cell>
        </row>
        <row r="93">
          <cell r="AV93">
            <v>19049.494318181809</v>
          </cell>
        </row>
        <row r="94">
          <cell r="AV94">
            <v>18623.454545454544</v>
          </cell>
        </row>
        <row r="95">
          <cell r="AV95">
            <v>18357.545454545456</v>
          </cell>
        </row>
        <row r="96">
          <cell r="AV96">
            <v>19330.272727272721</v>
          </cell>
        </row>
        <row r="97">
          <cell r="AV97">
            <v>19330.272727272721</v>
          </cell>
        </row>
        <row r="98">
          <cell r="AV98">
            <v>24778</v>
          </cell>
        </row>
        <row r="99">
          <cell r="AV99">
            <v>24471.272727272721</v>
          </cell>
        </row>
        <row r="100">
          <cell r="AV100">
            <v>24152</v>
          </cell>
        </row>
        <row r="101">
          <cell r="AV101">
            <v>23846.181818181809</v>
          </cell>
        </row>
        <row r="102">
          <cell r="AV102">
            <v>24884.060606060608</v>
          </cell>
        </row>
        <row r="103">
          <cell r="AV103">
            <v>26108.612121212122</v>
          </cell>
        </row>
        <row r="104">
          <cell r="AV104">
            <v>25937.090909090912</v>
          </cell>
        </row>
        <row r="105">
          <cell r="AV105">
            <v>28016.575757575774</v>
          </cell>
        </row>
        <row r="106">
          <cell r="AV106">
            <v>17448.977272727265</v>
          </cell>
        </row>
        <row r="107">
          <cell r="AV107">
            <v>17393.375</v>
          </cell>
        </row>
        <row r="108">
          <cell r="AV108">
            <v>17393.368181818179</v>
          </cell>
        </row>
        <row r="109">
          <cell r="AV109">
            <v>17393.368181818179</v>
          </cell>
        </row>
        <row r="110">
          <cell r="AV110">
            <v>17400.756313131307</v>
          </cell>
        </row>
        <row r="111">
          <cell r="AV111">
            <v>17159.818181818177</v>
          </cell>
        </row>
        <row r="112">
          <cell r="AV112">
            <v>17591.886363636353</v>
          </cell>
        </row>
        <row r="113">
          <cell r="AV113">
            <v>17591.884090909094</v>
          </cell>
        </row>
        <row r="114">
          <cell r="AV114">
            <v>23376.863636363632</v>
          </cell>
        </row>
        <row r="115">
          <cell r="AV115">
            <v>23128</v>
          </cell>
        </row>
        <row r="116">
          <cell r="AV116">
            <v>22673.454545454544</v>
          </cell>
        </row>
        <row r="117">
          <cell r="AV117">
            <v>25328.121212121216</v>
          </cell>
        </row>
        <row r="118">
          <cell r="AV118">
            <v>24981.6090909091</v>
          </cell>
        </row>
        <row r="119">
          <cell r="AV119">
            <v>22595</v>
          </cell>
        </row>
        <row r="120">
          <cell r="AV120">
            <v>22595</v>
          </cell>
        </row>
        <row r="121">
          <cell r="AV121">
            <v>10546.05566101693</v>
          </cell>
        </row>
        <row r="122">
          <cell r="AV122">
            <v>13848.875932203387</v>
          </cell>
        </row>
        <row r="123">
          <cell r="AV123">
            <v>13665.83728813559</v>
          </cell>
        </row>
        <row r="124">
          <cell r="AV124">
            <v>13617.258983050822</v>
          </cell>
        </row>
        <row r="125">
          <cell r="AV125">
            <v>8395.1153220338892</v>
          </cell>
        </row>
        <row r="126">
          <cell r="AV126">
            <v>36688</v>
          </cell>
        </row>
        <row r="127">
          <cell r="AV127">
            <v>34188</v>
          </cell>
        </row>
        <row r="128">
          <cell r="AV128">
            <v>7926.9820227272721</v>
          </cell>
        </row>
        <row r="129">
          <cell r="AV129">
            <v>10873.447514124287</v>
          </cell>
        </row>
        <row r="130">
          <cell r="AV130">
            <v>8387.6850847457681</v>
          </cell>
        </row>
        <row r="131">
          <cell r="AV131">
            <v>12805.66574915254</v>
          </cell>
        </row>
        <row r="132">
          <cell r="AV132">
            <v>20054</v>
          </cell>
        </row>
        <row r="133">
          <cell r="AV133">
            <v>19064</v>
          </cell>
        </row>
        <row r="134">
          <cell r="AV134">
            <v>19064</v>
          </cell>
        </row>
        <row r="135">
          <cell r="AV135">
            <v>19054</v>
          </cell>
        </row>
        <row r="136">
          <cell r="AV136">
            <v>19054</v>
          </cell>
        </row>
        <row r="137">
          <cell r="AV137">
            <v>19054</v>
          </cell>
        </row>
        <row r="138">
          <cell r="AV138">
            <v>19784</v>
          </cell>
        </row>
        <row r="139">
          <cell r="AV139">
            <v>19784</v>
          </cell>
        </row>
        <row r="140">
          <cell r="AV140">
            <v>32547.47</v>
          </cell>
        </row>
        <row r="141">
          <cell r="AV141">
            <v>19484</v>
          </cell>
        </row>
        <row r="142">
          <cell r="AV142">
            <v>19484</v>
          </cell>
        </row>
        <row r="143">
          <cell r="AV143">
            <v>19484</v>
          </cell>
        </row>
        <row r="144">
          <cell r="AV144">
            <v>19484</v>
          </cell>
        </row>
        <row r="145">
          <cell r="AV145">
            <v>29231.200000000001</v>
          </cell>
        </row>
        <row r="146">
          <cell r="AV146">
            <v>18984</v>
          </cell>
        </row>
        <row r="147">
          <cell r="AV147">
            <v>18984</v>
          </cell>
        </row>
        <row r="148">
          <cell r="AV148">
            <v>18984</v>
          </cell>
        </row>
        <row r="149">
          <cell r="AV149">
            <v>18984</v>
          </cell>
        </row>
        <row r="150">
          <cell r="AV150">
            <v>18984</v>
          </cell>
        </row>
        <row r="151">
          <cell r="AV151">
            <v>18984</v>
          </cell>
        </row>
        <row r="152">
          <cell r="AV152">
            <v>18984</v>
          </cell>
        </row>
        <row r="153">
          <cell r="AV153">
            <v>13375.842711864403</v>
          </cell>
        </row>
        <row r="154">
          <cell r="AV154">
            <v>13362.064406779667</v>
          </cell>
        </row>
        <row r="155">
          <cell r="AV155">
            <v>22941</v>
          </cell>
        </row>
        <row r="156">
          <cell r="AV156">
            <v>33097.46</v>
          </cell>
        </row>
        <row r="157">
          <cell r="AV157">
            <v>13441.282493506485</v>
          </cell>
        </row>
        <row r="158">
          <cell r="AV158">
            <v>27977.3</v>
          </cell>
        </row>
        <row r="159">
          <cell r="AV159">
            <v>41344.68</v>
          </cell>
        </row>
        <row r="160">
          <cell r="AV160">
            <v>38252</v>
          </cell>
        </row>
        <row r="161">
          <cell r="AV161">
            <v>37716</v>
          </cell>
        </row>
        <row r="162">
          <cell r="AV162">
            <v>30559.59</v>
          </cell>
        </row>
        <row r="163">
          <cell r="AV163">
            <v>42039.333333333328</v>
          </cell>
        </row>
        <row r="164">
          <cell r="AV164">
            <v>40149.333333333328</v>
          </cell>
        </row>
        <row r="165">
          <cell r="AV165">
            <v>24494.666666666672</v>
          </cell>
        </row>
        <row r="166">
          <cell r="AV166">
            <v>23849.333333333328</v>
          </cell>
        </row>
        <row r="167">
          <cell r="AV167">
            <v>23553.119999999999</v>
          </cell>
        </row>
        <row r="168">
          <cell r="AV168">
            <v>22553.123076923075</v>
          </cell>
        </row>
        <row r="169">
          <cell r="AV169">
            <v>17880.903783193891</v>
          </cell>
        </row>
        <row r="170">
          <cell r="AV170">
            <v>23218.252500000002</v>
          </cell>
        </row>
        <row r="171">
          <cell r="AV171">
            <v>31107.765818181826</v>
          </cell>
        </row>
        <row r="172">
          <cell r="AV172">
            <v>25365.16581818182</v>
          </cell>
        </row>
        <row r="173">
          <cell r="AV173">
            <v>23983.069818181815</v>
          </cell>
        </row>
        <row r="174">
          <cell r="AV174">
            <v>23982.091636363635</v>
          </cell>
        </row>
        <row r="175">
          <cell r="AV175">
            <v>22779.954181818175</v>
          </cell>
        </row>
        <row r="176">
          <cell r="AV176">
            <v>22778.005818181817</v>
          </cell>
        </row>
        <row r="177">
          <cell r="AV177">
            <v>17623.219055008885</v>
          </cell>
        </row>
        <row r="178">
          <cell r="AV178">
            <v>16661.645090909093</v>
          </cell>
        </row>
        <row r="179">
          <cell r="AV179">
            <v>32786.71</v>
          </cell>
        </row>
        <row r="180">
          <cell r="AV180">
            <v>27335.223333333328</v>
          </cell>
        </row>
        <row r="181">
          <cell r="AV181">
            <v>30956.6</v>
          </cell>
        </row>
        <row r="182">
          <cell r="AV182">
            <v>25200.5</v>
          </cell>
        </row>
        <row r="183">
          <cell r="AV183">
            <v>25200.5</v>
          </cell>
        </row>
        <row r="184">
          <cell r="AV184">
            <v>24973</v>
          </cell>
        </row>
        <row r="185">
          <cell r="AV185">
            <v>24908.65</v>
          </cell>
        </row>
        <row r="186">
          <cell r="AV186">
            <v>24788</v>
          </cell>
        </row>
        <row r="187">
          <cell r="AV187">
            <v>26853</v>
          </cell>
        </row>
        <row r="188">
          <cell r="AV188">
            <v>26485</v>
          </cell>
        </row>
        <row r="189">
          <cell r="AV189">
            <v>26485</v>
          </cell>
        </row>
        <row r="190">
          <cell r="AV190">
            <v>14470.283636363645</v>
          </cell>
        </row>
        <row r="191">
          <cell r="AV191">
            <v>18512.859021289129</v>
          </cell>
        </row>
        <row r="192">
          <cell r="AV192">
            <v>22735.299636363619</v>
          </cell>
        </row>
        <row r="193">
          <cell r="AV193">
            <v>22452.937333333335</v>
          </cell>
        </row>
        <row r="194">
          <cell r="AV194">
            <v>22568.601454545453</v>
          </cell>
        </row>
        <row r="195">
          <cell r="AV195">
            <v>17293.649090909079</v>
          </cell>
        </row>
        <row r="196">
          <cell r="AV196">
            <v>27967.221666666665</v>
          </cell>
        </row>
        <row r="197">
          <cell r="AV197">
            <v>21891.666666666672</v>
          </cell>
        </row>
        <row r="198">
          <cell r="AV198">
            <v>21891.666666666672</v>
          </cell>
        </row>
        <row r="199">
          <cell r="AV199">
            <v>21891.666666666672</v>
          </cell>
        </row>
        <row r="200">
          <cell r="AV200">
            <v>21891.666666666672</v>
          </cell>
        </row>
        <row r="201">
          <cell r="AV201">
            <v>20891.666666666672</v>
          </cell>
        </row>
        <row r="202">
          <cell r="AV202">
            <v>20891.666666666672</v>
          </cell>
        </row>
        <row r="203">
          <cell r="AV203">
            <v>20891.666666666672</v>
          </cell>
        </row>
        <row r="204">
          <cell r="AV204">
            <v>25832.5</v>
          </cell>
        </row>
        <row r="205">
          <cell r="AV205">
            <v>25832.5</v>
          </cell>
        </row>
        <row r="206">
          <cell r="AV206">
            <v>25605</v>
          </cell>
        </row>
        <row r="207">
          <cell r="AV207">
            <v>25420</v>
          </cell>
        </row>
        <row r="208">
          <cell r="AV208">
            <v>25111.666666666672</v>
          </cell>
        </row>
        <row r="209">
          <cell r="AV209">
            <v>26728.333333333343</v>
          </cell>
        </row>
        <row r="210">
          <cell r="AV210">
            <v>26179.52</v>
          </cell>
        </row>
        <row r="211">
          <cell r="AV211">
            <v>24126.44</v>
          </cell>
        </row>
        <row r="212">
          <cell r="AV212">
            <v>27072</v>
          </cell>
        </row>
        <row r="213">
          <cell r="AV213">
            <v>25768</v>
          </cell>
        </row>
        <row r="214">
          <cell r="AV214">
            <v>28345</v>
          </cell>
        </row>
        <row r="215">
          <cell r="AV215">
            <v>25656.956521739135</v>
          </cell>
        </row>
        <row r="216">
          <cell r="AV216">
            <v>25075.666666666672</v>
          </cell>
        </row>
        <row r="217">
          <cell r="AV217">
            <v>210549</v>
          </cell>
        </row>
        <row r="218">
          <cell r="AV218">
            <v>9296.97766712679</v>
          </cell>
        </row>
        <row r="219">
          <cell r="AV219">
            <v>28877.909090909088</v>
          </cell>
        </row>
        <row r="220">
          <cell r="AV220">
            <v>24951.5</v>
          </cell>
        </row>
        <row r="221">
          <cell r="AV221">
            <v>24576.727272727279</v>
          </cell>
        </row>
        <row r="222">
          <cell r="AV222">
            <v>26981.090909090912</v>
          </cell>
        </row>
        <row r="223">
          <cell r="AV223">
            <v>26044.522727272735</v>
          </cell>
        </row>
        <row r="224">
          <cell r="AV224">
            <v>21071.090909090912</v>
          </cell>
        </row>
        <row r="225">
          <cell r="AV225">
            <v>20871.415584415576</v>
          </cell>
        </row>
        <row r="226">
          <cell r="AV226">
            <v>20381.696969696975</v>
          </cell>
        </row>
        <row r="227">
          <cell r="AV227">
            <v>27188.681111111102</v>
          </cell>
        </row>
        <row r="228">
          <cell r="AV228">
            <v>20299.27380430013</v>
          </cell>
        </row>
        <row r="229">
          <cell r="AV229">
            <v>15764.193166885685</v>
          </cell>
        </row>
        <row r="230">
          <cell r="AV230">
            <v>7086.6334255319089</v>
          </cell>
        </row>
        <row r="231">
          <cell r="AV231">
            <v>6965.7259787233925</v>
          </cell>
        </row>
        <row r="232">
          <cell r="AV232">
            <v>14373.907446808516</v>
          </cell>
        </row>
        <row r="233">
          <cell r="AV233">
            <v>11353.339893617012</v>
          </cell>
        </row>
        <row r="234">
          <cell r="AV234">
            <v>11246.995212765964</v>
          </cell>
        </row>
        <row r="235">
          <cell r="AV235">
            <v>14235.563593380619</v>
          </cell>
        </row>
        <row r="236">
          <cell r="AV236">
            <v>7353.7118478397024</v>
          </cell>
        </row>
        <row r="237">
          <cell r="AV237">
            <v>9644.6845744680904</v>
          </cell>
        </row>
        <row r="238">
          <cell r="AV238">
            <v>7451.4962765957462</v>
          </cell>
        </row>
        <row r="239">
          <cell r="AV239">
            <v>7209.8952127659577</v>
          </cell>
        </row>
        <row r="240">
          <cell r="AV240">
            <v>7209.6382978723414</v>
          </cell>
        </row>
        <row r="241">
          <cell r="AV241">
            <v>7013.5888297872298</v>
          </cell>
        </row>
        <row r="242">
          <cell r="AV242">
            <v>12319.694990291086</v>
          </cell>
        </row>
        <row r="243">
          <cell r="AV243">
            <v>11290.207753174909</v>
          </cell>
        </row>
        <row r="244">
          <cell r="AV244">
            <v>10930.696276595758</v>
          </cell>
        </row>
        <row r="245">
          <cell r="AV245">
            <v>10276.383244680837</v>
          </cell>
        </row>
        <row r="246">
          <cell r="AV246">
            <v>10114.192021276598</v>
          </cell>
        </row>
        <row r="247">
          <cell r="AV247">
            <v>10009.20319148936</v>
          </cell>
        </row>
        <row r="248">
          <cell r="AV248">
            <v>9412.1994680851058</v>
          </cell>
        </row>
        <row r="249">
          <cell r="AV249">
            <v>9372.3106382978876</v>
          </cell>
        </row>
        <row r="250">
          <cell r="AV250">
            <v>11122.240635301161</v>
          </cell>
        </row>
        <row r="251">
          <cell r="AV251">
            <v>12578.368085106384</v>
          </cell>
        </row>
        <row r="252">
          <cell r="AV252">
            <v>9206.5557499054848</v>
          </cell>
        </row>
        <row r="253">
          <cell r="AV253">
            <v>31226.634514274483</v>
          </cell>
        </row>
        <row r="254">
          <cell r="AV254">
            <v>11010.102659574462</v>
          </cell>
        </row>
        <row r="255">
          <cell r="AV255">
            <v>8976.7366868085082</v>
          </cell>
        </row>
        <row r="256">
          <cell r="AV256">
            <v>8320.6248843908543</v>
          </cell>
        </row>
        <row r="257">
          <cell r="AV257">
            <v>10576.567021276598</v>
          </cell>
        </row>
        <row r="258">
          <cell r="AV258">
            <v>9146.6973404255259</v>
          </cell>
        </row>
        <row r="259">
          <cell r="AV259">
            <v>12499.25851063829</v>
          </cell>
        </row>
        <row r="260">
          <cell r="AV260">
            <v>12317.23936170213</v>
          </cell>
        </row>
        <row r="261">
          <cell r="AV261">
            <v>8638.186170212779</v>
          </cell>
        </row>
        <row r="262">
          <cell r="AV262">
            <v>11608.921843585151</v>
          </cell>
        </row>
        <row r="263">
          <cell r="AV263">
            <v>9845.3890723404329</v>
          </cell>
        </row>
        <row r="264">
          <cell r="AV264">
            <v>12980.304468085116</v>
          </cell>
        </row>
        <row r="265">
          <cell r="AV265">
            <v>11149.346808510643</v>
          </cell>
        </row>
        <row r="266">
          <cell r="AV266">
            <v>10717.966489361701</v>
          </cell>
        </row>
        <row r="267">
          <cell r="AV267">
            <v>10244.20319148936</v>
          </cell>
        </row>
        <row r="268">
          <cell r="AV268">
            <v>13197.380851063819</v>
          </cell>
        </row>
        <row r="269">
          <cell r="AV269">
            <v>28249.255319148942</v>
          </cell>
        </row>
        <row r="270">
          <cell r="AV270">
            <v>32385.425531914894</v>
          </cell>
        </row>
        <row r="271">
          <cell r="AV271">
            <v>25257.765957446813</v>
          </cell>
        </row>
        <row r="272">
          <cell r="AV272">
            <v>24470.531914893611</v>
          </cell>
        </row>
        <row r="273">
          <cell r="AV273">
            <v>28684.744680851087</v>
          </cell>
        </row>
        <row r="274">
          <cell r="AV274">
            <v>26012.017021276595</v>
          </cell>
        </row>
        <row r="275">
          <cell r="AV275">
            <v>25494.744680851072</v>
          </cell>
        </row>
        <row r="276">
          <cell r="AV276">
            <v>23321.595744680846</v>
          </cell>
        </row>
        <row r="277">
          <cell r="AV277">
            <v>23321.595744680846</v>
          </cell>
        </row>
        <row r="278">
          <cell r="AV278">
            <v>23321.595744680846</v>
          </cell>
        </row>
        <row r="279">
          <cell r="AV279">
            <v>33062.329787234034</v>
          </cell>
        </row>
        <row r="280">
          <cell r="AV280">
            <v>29385.425531914894</v>
          </cell>
        </row>
        <row r="281">
          <cell r="AV281">
            <v>21946.595744680846</v>
          </cell>
        </row>
        <row r="282">
          <cell r="AV282">
            <v>21946.595744680846</v>
          </cell>
        </row>
        <row r="283">
          <cell r="AV283">
            <v>21946.595744680846</v>
          </cell>
        </row>
        <row r="284">
          <cell r="AV284">
            <v>22619.468085106389</v>
          </cell>
        </row>
        <row r="285">
          <cell r="AV285">
            <v>23257.765957446813</v>
          </cell>
        </row>
        <row r="286">
          <cell r="AV286">
            <v>20800.319148936163</v>
          </cell>
        </row>
        <row r="287">
          <cell r="AV287">
            <v>26257.765957446813</v>
          </cell>
        </row>
        <row r="288">
          <cell r="AV288">
            <v>25076.914893617024</v>
          </cell>
        </row>
        <row r="289">
          <cell r="AV289">
            <v>27045</v>
          </cell>
        </row>
        <row r="290">
          <cell r="AV290">
            <v>26685.068085106381</v>
          </cell>
        </row>
        <row r="291">
          <cell r="AV291">
            <v>26310.404255319154</v>
          </cell>
        </row>
        <row r="292">
          <cell r="AV292">
            <v>25071.425531914894</v>
          </cell>
        </row>
        <row r="293">
          <cell r="AV293">
            <v>25190.982978723405</v>
          </cell>
        </row>
        <row r="294">
          <cell r="AV294">
            <v>28715.212765957447</v>
          </cell>
        </row>
        <row r="295">
          <cell r="AV295">
            <v>33257.765957446813</v>
          </cell>
        </row>
        <row r="296">
          <cell r="AV296">
            <v>32141.744680851058</v>
          </cell>
        </row>
        <row r="297">
          <cell r="AV297">
            <v>31963.439716312045</v>
          </cell>
        </row>
        <row r="298">
          <cell r="AV298">
            <v>25608.829787234048</v>
          </cell>
        </row>
        <row r="299">
          <cell r="AV299">
            <v>20683.297872340438</v>
          </cell>
        </row>
        <row r="300">
          <cell r="AV300">
            <v>20396.063829787236</v>
          </cell>
        </row>
        <row r="301">
          <cell r="AV301">
            <v>20396.063829787236</v>
          </cell>
        </row>
        <row r="302">
          <cell r="AV302">
            <v>20396.063829787236</v>
          </cell>
        </row>
        <row r="303">
          <cell r="AV303">
            <v>20396.063829787236</v>
          </cell>
        </row>
        <row r="304">
          <cell r="AV304">
            <v>20396.063829787236</v>
          </cell>
        </row>
        <row r="305">
          <cell r="AV305">
            <v>20650.893617021284</v>
          </cell>
        </row>
        <row r="306">
          <cell r="AV306">
            <v>20584.297872340423</v>
          </cell>
        </row>
        <row r="307">
          <cell r="AV307">
            <v>31078.106382978716</v>
          </cell>
        </row>
        <row r="308">
          <cell r="AV308">
            <v>29760.829787234048</v>
          </cell>
        </row>
        <row r="309">
          <cell r="AV309">
            <v>23463.439716312045</v>
          </cell>
        </row>
        <row r="310">
          <cell r="AV310">
            <v>23100.319148936163</v>
          </cell>
        </row>
        <row r="311">
          <cell r="AV311">
            <v>23100.319148936163</v>
          </cell>
        </row>
        <row r="312">
          <cell r="AV312">
            <v>29784.659574468082</v>
          </cell>
        </row>
        <row r="313">
          <cell r="AV313">
            <v>26522.412765957444</v>
          </cell>
        </row>
        <row r="314">
          <cell r="AV314">
            <v>26119.906382978734</v>
          </cell>
        </row>
        <row r="315">
          <cell r="AV315">
            <v>20396.540425531915</v>
          </cell>
        </row>
        <row r="316">
          <cell r="AV316">
            <v>14578.09611111111</v>
          </cell>
        </row>
        <row r="317">
          <cell r="AV317">
            <v>14371.953333333338</v>
          </cell>
        </row>
        <row r="318">
          <cell r="AV318">
            <v>23047.402777777781</v>
          </cell>
        </row>
        <row r="319">
          <cell r="AV319">
            <v>14414.203080080493</v>
          </cell>
        </row>
        <row r="320">
          <cell r="AV320">
            <v>14282.303983081569</v>
          </cell>
        </row>
        <row r="321">
          <cell r="AV321">
            <v>16941.094984753348</v>
          </cell>
        </row>
        <row r="322">
          <cell r="AV322">
            <v>12502.03400689995</v>
          </cell>
        </row>
        <row r="323">
          <cell r="AV323">
            <v>12393.007392804328</v>
          </cell>
        </row>
        <row r="324">
          <cell r="AV324">
            <v>12264.128092089159</v>
          </cell>
        </row>
        <row r="325">
          <cell r="AV325">
            <v>12193.138024025509</v>
          </cell>
        </row>
        <row r="326">
          <cell r="AV326">
            <v>19658.585148955099</v>
          </cell>
        </row>
        <row r="327">
          <cell r="AV327">
            <v>16981.174677002593</v>
          </cell>
        </row>
        <row r="328">
          <cell r="AV328">
            <v>12081.478500000012</v>
          </cell>
        </row>
        <row r="329">
          <cell r="AV329">
            <v>17512</v>
          </cell>
        </row>
        <row r="330">
          <cell r="AV330">
            <v>17512</v>
          </cell>
        </row>
        <row r="331">
          <cell r="AV331">
            <v>26862</v>
          </cell>
        </row>
        <row r="332">
          <cell r="AV332">
            <v>26862</v>
          </cell>
        </row>
        <row r="333">
          <cell r="AV333">
            <v>26862</v>
          </cell>
        </row>
        <row r="334">
          <cell r="AV334">
            <v>26862</v>
          </cell>
        </row>
        <row r="335">
          <cell r="AV335">
            <v>26862</v>
          </cell>
        </row>
        <row r="336">
          <cell r="AV336">
            <v>26862</v>
          </cell>
        </row>
        <row r="337">
          <cell r="AV337">
            <v>26862</v>
          </cell>
        </row>
        <row r="338">
          <cell r="AV338">
            <v>26862</v>
          </cell>
        </row>
        <row r="339">
          <cell r="AV339">
            <v>13747.263548951058</v>
          </cell>
        </row>
        <row r="340">
          <cell r="AV340">
            <v>12150.114360924243</v>
          </cell>
        </row>
        <row r="341">
          <cell r="AV341">
            <v>11947.23056768559</v>
          </cell>
        </row>
        <row r="342">
          <cell r="AV342">
            <v>5046.8617874606425</v>
          </cell>
        </row>
        <row r="343">
          <cell r="AV343">
            <v>29862</v>
          </cell>
        </row>
        <row r="344">
          <cell r="AV344">
            <v>-263.16276595745876</v>
          </cell>
        </row>
        <row r="345">
          <cell r="AV345">
            <v>32777.681636605732</v>
          </cell>
        </row>
        <row r="346">
          <cell r="AV346">
            <v>10956.403783193891</v>
          </cell>
        </row>
        <row r="347">
          <cell r="AV347">
            <v>32367.797979797979</v>
          </cell>
        </row>
        <row r="348">
          <cell r="AV348">
            <v>25542.863636363632</v>
          </cell>
        </row>
        <row r="349">
          <cell r="AV349">
            <v>30498</v>
          </cell>
        </row>
        <row r="350">
          <cell r="AV350">
            <v>15604.444772727278</v>
          </cell>
        </row>
        <row r="351">
          <cell r="AV351">
            <v>31578.727272727265</v>
          </cell>
        </row>
        <row r="352">
          <cell r="AV352">
            <v>27212.556818181823</v>
          </cell>
        </row>
        <row r="353">
          <cell r="AV353">
            <v>27423.424242424255</v>
          </cell>
        </row>
        <row r="354">
          <cell r="AV354">
            <v>26938.577272727271</v>
          </cell>
        </row>
        <row r="355">
          <cell r="AV355">
            <v>26938.572727272724</v>
          </cell>
        </row>
        <row r="356">
          <cell r="AV356">
            <v>29671.90870050955</v>
          </cell>
        </row>
        <row r="357">
          <cell r="AV357">
            <v>16022.144318181803</v>
          </cell>
        </row>
        <row r="358">
          <cell r="AV358">
            <v>13822.547159090915</v>
          </cell>
        </row>
        <row r="359">
          <cell r="AV359">
            <v>13562.552272727262</v>
          </cell>
        </row>
        <row r="360">
          <cell r="AV360">
            <v>13452.431818181823</v>
          </cell>
        </row>
        <row r="361">
          <cell r="AV361">
            <v>10517.930681818179</v>
          </cell>
        </row>
        <row r="362">
          <cell r="AV362">
            <v>19320.4101981352</v>
          </cell>
        </row>
        <row r="363">
          <cell r="AV363">
            <v>36089.034090909103</v>
          </cell>
        </row>
        <row r="364">
          <cell r="AV364">
            <v>34234.590909090897</v>
          </cell>
        </row>
        <row r="365">
          <cell r="AV365">
            <v>43094.636363636382</v>
          </cell>
        </row>
        <row r="366">
          <cell r="AV366">
            <v>39458.272727272735</v>
          </cell>
        </row>
        <row r="367">
          <cell r="AV367">
            <v>34837.060606060608</v>
          </cell>
        </row>
        <row r="368">
          <cell r="AV368">
            <v>34258.809090909082</v>
          </cell>
        </row>
        <row r="369">
          <cell r="AV369">
            <v>38185.545454545456</v>
          </cell>
        </row>
        <row r="370">
          <cell r="AV370">
            <v>40683.522727272735</v>
          </cell>
        </row>
        <row r="371">
          <cell r="AV371">
            <v>39964.333333333314</v>
          </cell>
        </row>
        <row r="372">
          <cell r="AV372">
            <v>39837.060606060593</v>
          </cell>
        </row>
        <row r="373">
          <cell r="AV373">
            <v>30990.204532228643</v>
          </cell>
        </row>
        <row r="374">
          <cell r="AV374">
            <v>29968.044938271589</v>
          </cell>
        </row>
        <row r="375">
          <cell r="AV375">
            <v>70382.097499999974</v>
          </cell>
        </row>
        <row r="376">
          <cell r="AV376">
            <v>69687.06</v>
          </cell>
        </row>
        <row r="377">
          <cell r="AV377">
            <v>21786.472434563271</v>
          </cell>
        </row>
        <row r="378">
          <cell r="AV378">
            <v>30663.453641230706</v>
          </cell>
        </row>
        <row r="379">
          <cell r="AV379">
            <v>16366.104261363638</v>
          </cell>
        </row>
        <row r="380">
          <cell r="AV380">
            <v>72703.45</v>
          </cell>
        </row>
        <row r="381">
          <cell r="AV381">
            <v>111745</v>
          </cell>
        </row>
        <row r="382">
          <cell r="AV382">
            <v>111745</v>
          </cell>
        </row>
        <row r="383">
          <cell r="AV383">
            <v>74492.600000000006</v>
          </cell>
        </row>
        <row r="384">
          <cell r="AV384">
            <v>74375.100000000006</v>
          </cell>
        </row>
        <row r="385">
          <cell r="AV385">
            <v>97858.35</v>
          </cell>
        </row>
        <row r="386">
          <cell r="AV386">
            <v>93699</v>
          </cell>
        </row>
        <row r="387">
          <cell r="AV387">
            <v>89099</v>
          </cell>
        </row>
        <row r="388">
          <cell r="AV388">
            <v>89099</v>
          </cell>
        </row>
        <row r="389">
          <cell r="AV389">
            <v>79242.54545454547</v>
          </cell>
        </row>
        <row r="390">
          <cell r="AV390">
            <v>131605</v>
          </cell>
        </row>
        <row r="391">
          <cell r="AV391">
            <v>111083.2</v>
          </cell>
        </row>
        <row r="392">
          <cell r="AV392">
            <v>71622.899999999994</v>
          </cell>
        </row>
        <row r="393">
          <cell r="AV393">
            <v>71523.816666666651</v>
          </cell>
        </row>
        <row r="394">
          <cell r="AV394">
            <v>206584.5</v>
          </cell>
        </row>
        <row r="395">
          <cell r="AV395">
            <v>70147.350000000006</v>
          </cell>
        </row>
        <row r="396">
          <cell r="AV396">
            <v>70031.7</v>
          </cell>
        </row>
        <row r="397">
          <cell r="AV397">
            <v>70065</v>
          </cell>
        </row>
        <row r="398">
          <cell r="AV398">
            <v>204058.1</v>
          </cell>
        </row>
        <row r="399">
          <cell r="AV399">
            <v>68366.8</v>
          </cell>
        </row>
        <row r="400">
          <cell r="AV400">
            <v>68362.100000000006</v>
          </cell>
        </row>
        <row r="401">
          <cell r="AV401">
            <v>68259.75</v>
          </cell>
        </row>
        <row r="402">
          <cell r="AV402">
            <v>10415.053783193871</v>
          </cell>
        </row>
        <row r="403">
          <cell r="AV403">
            <v>35174</v>
          </cell>
        </row>
        <row r="404">
          <cell r="AV404">
            <v>25136.833333333328</v>
          </cell>
        </row>
        <row r="405">
          <cell r="AV405">
            <v>23501.488142292495</v>
          </cell>
        </row>
        <row r="406">
          <cell r="AV406">
            <v>23501.486363636359</v>
          </cell>
        </row>
        <row r="407">
          <cell r="AV407">
            <v>23418.842975206615</v>
          </cell>
        </row>
        <row r="408">
          <cell r="AV408">
            <v>9992.1701694915246</v>
          </cell>
        </row>
        <row r="409">
          <cell r="AV409">
            <v>18929.158155932222</v>
          </cell>
        </row>
        <row r="410">
          <cell r="AV410">
            <v>8815.4474432023126</v>
          </cell>
        </row>
        <row r="411">
          <cell r="AV411">
            <v>13258.266440677966</v>
          </cell>
        </row>
        <row r="412">
          <cell r="AV412">
            <v>13031.382824858752</v>
          </cell>
        </row>
        <row r="413">
          <cell r="AV413">
            <v>12949.194350282487</v>
          </cell>
        </row>
        <row r="414">
          <cell r="AV414">
            <v>11250.121355932206</v>
          </cell>
        </row>
        <row r="415">
          <cell r="AV415">
            <v>10747.665838041445</v>
          </cell>
        </row>
        <row r="416">
          <cell r="AV416">
            <v>8710.2874576271133</v>
          </cell>
        </row>
        <row r="417">
          <cell r="AV417">
            <v>9747.2741818181676</v>
          </cell>
        </row>
        <row r="418">
          <cell r="AV418">
            <v>9659.6181818181794</v>
          </cell>
        </row>
        <row r="419">
          <cell r="AV419">
            <v>10569.167457627118</v>
          </cell>
        </row>
        <row r="420">
          <cell r="AV420">
            <v>17996</v>
          </cell>
        </row>
        <row r="421">
          <cell r="AV421">
            <v>17006</v>
          </cell>
        </row>
        <row r="422">
          <cell r="AV422">
            <v>17006</v>
          </cell>
        </row>
        <row r="423">
          <cell r="AV423">
            <v>16996</v>
          </cell>
        </row>
        <row r="424">
          <cell r="AV424">
            <v>16996</v>
          </cell>
        </row>
        <row r="425">
          <cell r="AV425">
            <v>16996</v>
          </cell>
        </row>
        <row r="426">
          <cell r="AV426">
            <v>24486</v>
          </cell>
        </row>
        <row r="427">
          <cell r="AV427">
            <v>19996</v>
          </cell>
        </row>
        <row r="428">
          <cell r="AV428">
            <v>16926</v>
          </cell>
        </row>
        <row r="429">
          <cell r="AV429">
            <v>-4887.0612775579357</v>
          </cell>
        </row>
        <row r="430">
          <cell r="AV430">
            <v>1760.655</v>
          </cell>
        </row>
        <row r="431">
          <cell r="AV431">
            <v>1491.325</v>
          </cell>
        </row>
        <row r="432">
          <cell r="AV432">
            <v>5926.6189830508665</v>
          </cell>
        </row>
        <row r="433">
          <cell r="AV433">
            <v>5540.6067796610296</v>
          </cell>
        </row>
        <row r="434">
          <cell r="AV434">
            <v>6294.8861016949086</v>
          </cell>
        </row>
        <row r="435">
          <cell r="AV435">
            <v>10338.015322033913</v>
          </cell>
        </row>
        <row r="436">
          <cell r="AV436">
            <v>10270.811593220351</v>
          </cell>
        </row>
        <row r="437">
          <cell r="AV437">
            <v>14019.692949152537</v>
          </cell>
        </row>
        <row r="438">
          <cell r="AV438">
            <v>13664.239389830502</v>
          </cell>
        </row>
        <row r="439">
          <cell r="AV439">
            <v>13729.598158644061</v>
          </cell>
        </row>
        <row r="440">
          <cell r="AV440">
            <v>15293.120999999999</v>
          </cell>
        </row>
        <row r="441">
          <cell r="AV441">
            <v>19247.5</v>
          </cell>
        </row>
        <row r="442">
          <cell r="AV442">
            <v>19502.537500000006</v>
          </cell>
        </row>
        <row r="443">
          <cell r="AV443">
            <v>18232.599499999997</v>
          </cell>
        </row>
        <row r="444">
          <cell r="AV444">
            <v>14787.685500000007</v>
          </cell>
        </row>
        <row r="445">
          <cell r="AV445">
            <v>17467.993333333317</v>
          </cell>
        </row>
        <row r="446">
          <cell r="AV446">
            <v>17458</v>
          </cell>
        </row>
        <row r="447">
          <cell r="AV447">
            <v>17458</v>
          </cell>
        </row>
        <row r="448">
          <cell r="AV448">
            <v>18290.54</v>
          </cell>
        </row>
        <row r="449">
          <cell r="AV449">
            <v>17973.675000000003</v>
          </cell>
        </row>
        <row r="450">
          <cell r="AV450">
            <v>20798</v>
          </cell>
        </row>
        <row r="451">
          <cell r="AV451">
            <v>17558</v>
          </cell>
        </row>
        <row r="452">
          <cell r="AV452">
            <v>19803.943181818177</v>
          </cell>
        </row>
        <row r="453">
          <cell r="AV453">
            <v>20054.116477272735</v>
          </cell>
        </row>
        <row r="454">
          <cell r="AV454">
            <v>19803.943181818177</v>
          </cell>
        </row>
        <row r="455">
          <cell r="AV455">
            <v>11903.224431818177</v>
          </cell>
        </row>
        <row r="456">
          <cell r="AV456">
            <v>18635.296011904749</v>
          </cell>
        </row>
        <row r="457">
          <cell r="AV457">
            <v>40523.627840909088</v>
          </cell>
        </row>
        <row r="458">
          <cell r="AV458">
            <v>43709.820454545465</v>
          </cell>
        </row>
        <row r="459">
          <cell r="AV459">
            <v>50966.68920454543</v>
          </cell>
        </row>
        <row r="460">
          <cell r="AV460">
            <v>56714.444949494966</v>
          </cell>
        </row>
        <row r="461">
          <cell r="AV461">
            <v>56282.863163371483</v>
          </cell>
        </row>
        <row r="462">
          <cell r="AV462">
            <v>55690.802900107374</v>
          </cell>
        </row>
        <row r="463">
          <cell r="AV463">
            <v>52364.003001500765</v>
          </cell>
        </row>
        <row r="464">
          <cell r="AV464">
            <v>50711.654827413702</v>
          </cell>
        </row>
        <row r="465">
          <cell r="AV465">
            <v>7115.743181818194</v>
          </cell>
        </row>
        <row r="466">
          <cell r="AV466">
            <v>53005.787318916642</v>
          </cell>
        </row>
        <row r="467">
          <cell r="AV467">
            <v>57022.036023542983</v>
          </cell>
        </row>
        <row r="468">
          <cell r="AV468">
            <v>40026.838852813846</v>
          </cell>
        </row>
        <row r="469">
          <cell r="AV469">
            <v>74114.203000000009</v>
          </cell>
        </row>
        <row r="470">
          <cell r="AV470">
            <v>74726.281368794342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Balance Sheet"/>
      <sheetName val="Sheet1"/>
      <sheetName val="Profit and Loss"/>
      <sheetName val="Cashflow"/>
      <sheetName val="Supplement info"/>
      <sheetName val="Macros"/>
      <sheetName val="Balance_Sheet"/>
      <sheetName val="Profit_and_Loss"/>
      <sheetName val="Supplement_info"/>
      <sheetName val="BS &amp; PL"/>
      <sheetName val="Cancel &amp; Rollover"/>
      <sheetName val="Report"/>
      <sheetName val="Binder Cost"/>
      <sheetName val="Wkg Cap Inputs"/>
      <sheetName val="1-Macro"/>
      <sheetName val="SOLUT008"/>
      <sheetName val="Slow Moving"/>
      <sheetName val="Crack Brent"/>
      <sheetName val="cus_image"/>
      <sheetName val="M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imex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81100"/>
      <sheetName val="481000"/>
      <sheetName val="481300_1"/>
      <sheetName val="481300_2"/>
      <sheetName val="Export-Database"/>
      <sheetName val="Sheet2"/>
      <sheetName val="แก้ไขค่า comm"/>
      <sheetName val="Local_Database"/>
      <sheetName val="2010-Reconciliation"/>
      <sheetName val="Piv_2009_480000"/>
      <sheetName val="Piv_2010_480000"/>
      <sheetName val="Piv_Total KG(Local)"/>
      <sheetName val="480000_DetailSupplement"/>
      <sheetName val="Piv_2010_480500"/>
      <sheetName val="2007_480500"/>
      <sheetName val="Piv_2009_481010"/>
      <sheetName val="Piv_2010_481010"/>
      <sheetName val="Piv_2009_481300"/>
      <sheetName val="Piv_2010_481300"/>
      <sheetName val="Piv_2009_481000"/>
      <sheetName val="Piv_2010_481000"/>
      <sheetName val="481000_DetailSupplement"/>
      <sheetName val="Sheet1"/>
      <sheetName val="Piv_2009_481100"/>
      <sheetName val="Piv_2010_481100"/>
      <sheetName val="Piv_2007_481500"/>
      <sheetName val="Piv_2008_481500"/>
      <sheetName val="Piv_2009_481500"/>
      <sheetName val="Piv_2010_4815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calculation-2"/>
      <sheetName val="revised"/>
      <sheetName val="zpctb-dta"/>
      <sheetName val="zpctb-sez"/>
      <sheetName val="Sheet1"/>
      <sheetName val="Sheet2"/>
      <sheetName val="Sheet3"/>
      <sheetName val="Data"/>
      <sheetName val="Capital_by_Years_Valuation"/>
      <sheetName val="ReportsParameters"/>
      <sheetName val="Nopat_by_Years_Valuation"/>
      <sheetName val="Lead"/>
      <sheetName val="FAR (old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786"/>
      <sheetName val="CST1198"/>
    </sheetNames>
    <sheetDataSet>
      <sheetData sheetId="0">
        <row r="3">
          <cell r="C3" t="str">
            <v>300</v>
          </cell>
          <cell r="D3" t="str">
            <v>304</v>
          </cell>
          <cell r="E3" t="str">
            <v>305</v>
          </cell>
          <cell r="F3" t="str">
            <v>925</v>
          </cell>
          <cell r="G3" t="str">
            <v>514</v>
          </cell>
          <cell r="H3" t="str">
            <v>Total</v>
          </cell>
        </row>
        <row r="4">
          <cell r="A4" t="str">
            <v>A/C Code</v>
          </cell>
          <cell r="B4" t="str">
            <v>Description</v>
          </cell>
          <cell r="C4" t="str">
            <v>INR</v>
          </cell>
          <cell r="D4" t="str">
            <v>INR</v>
          </cell>
          <cell r="E4" t="str">
            <v>INR</v>
          </cell>
          <cell r="F4" t="str">
            <v>INR</v>
          </cell>
          <cell r="G4" t="str">
            <v>INR</v>
          </cell>
          <cell r="H4" t="str">
            <v>INR</v>
          </cell>
        </row>
        <row r="5">
          <cell r="A5" t="str">
            <v>1010-09</v>
          </cell>
          <cell r="B5" t="str">
            <v>Bank account - India</v>
          </cell>
          <cell r="H5">
            <v>0</v>
          </cell>
        </row>
        <row r="6">
          <cell r="A6" t="str">
            <v>2041-56</v>
          </cell>
          <cell r="B6" t="str">
            <v>Accrured payroll</v>
          </cell>
          <cell r="H6">
            <v>0</v>
          </cell>
        </row>
        <row r="7">
          <cell r="A7" t="str">
            <v>2178-53</v>
          </cell>
          <cell r="B7" t="str">
            <v>Other accrual - India</v>
          </cell>
          <cell r="C7">
            <v>-465700</v>
          </cell>
          <cell r="D7">
            <v>-936250</v>
          </cell>
          <cell r="E7">
            <v>-822900</v>
          </cell>
          <cell r="F7">
            <v>-1603000</v>
          </cell>
          <cell r="G7">
            <v>-947005</v>
          </cell>
          <cell r="H7">
            <v>-4774855</v>
          </cell>
        </row>
        <row r="8">
          <cell r="A8" t="str">
            <v>2041-20</v>
          </cell>
          <cell r="B8" t="str">
            <v>Salary accrual - India</v>
          </cell>
          <cell r="H8">
            <v>0</v>
          </cell>
        </row>
        <row r="9">
          <cell r="A9" t="str">
            <v>2032-18</v>
          </cell>
          <cell r="B9" t="str">
            <v>Air Freight Expense</v>
          </cell>
          <cell r="H9">
            <v>0</v>
          </cell>
        </row>
        <row r="10">
          <cell r="A10" t="str">
            <v>3900-53</v>
          </cell>
          <cell r="B10" t="str">
            <v>Warehouse Handling Exp</v>
          </cell>
          <cell r="C10">
            <v>0</v>
          </cell>
          <cell r="D10">
            <v>1500</v>
          </cell>
          <cell r="E10">
            <v>30000</v>
          </cell>
          <cell r="F10">
            <v>60000</v>
          </cell>
          <cell r="G10">
            <v>0</v>
          </cell>
          <cell r="H10">
            <v>91500</v>
          </cell>
        </row>
        <row r="11">
          <cell r="A11" t="str">
            <v>3900-63</v>
          </cell>
          <cell r="B11" t="str">
            <v>Cartage Exp - Ocean Exoport</v>
          </cell>
          <cell r="C11">
            <v>0</v>
          </cell>
          <cell r="D11">
            <v>13000</v>
          </cell>
          <cell r="E11">
            <v>42000</v>
          </cell>
          <cell r="F11">
            <v>2000</v>
          </cell>
          <cell r="G11">
            <v>3000</v>
          </cell>
          <cell r="H11">
            <v>60000</v>
          </cell>
        </row>
        <row r="12">
          <cell r="A12" t="str">
            <v>4119-15</v>
          </cell>
          <cell r="B12" t="str">
            <v>Salaries officier</v>
          </cell>
          <cell r="H12">
            <v>0</v>
          </cell>
        </row>
        <row r="13">
          <cell r="A13" t="str">
            <v>4125-10</v>
          </cell>
          <cell r="B13" t="str">
            <v>Salaries - terminal manager</v>
          </cell>
          <cell r="H13">
            <v>0</v>
          </cell>
        </row>
        <row r="14">
          <cell r="A14" t="str">
            <v>4125-20</v>
          </cell>
          <cell r="B14" t="str">
            <v>Salaries - Div manager</v>
          </cell>
          <cell r="H14">
            <v>0</v>
          </cell>
        </row>
        <row r="15">
          <cell r="A15" t="str">
            <v>4135-12</v>
          </cell>
          <cell r="B15" t="str">
            <v>Salaries - terminal operation</v>
          </cell>
          <cell r="H15">
            <v>0</v>
          </cell>
        </row>
        <row r="16">
          <cell r="A16" t="str">
            <v>4137-10</v>
          </cell>
          <cell r="B16" t="str">
            <v>Salaries - terminal sales</v>
          </cell>
          <cell r="H16">
            <v>0</v>
          </cell>
        </row>
        <row r="17">
          <cell r="A17" t="str">
            <v>4139-07</v>
          </cell>
          <cell r="B17" t="str">
            <v>P/R operation accounting</v>
          </cell>
          <cell r="H17">
            <v>0</v>
          </cell>
        </row>
        <row r="18">
          <cell r="A18" t="str">
            <v>4139-10</v>
          </cell>
          <cell r="B18" t="str">
            <v>P/R - accounting</v>
          </cell>
          <cell r="H18">
            <v>0</v>
          </cell>
        </row>
        <row r="19">
          <cell r="A19" t="str">
            <v>4215-05</v>
          </cell>
          <cell r="B19" t="str">
            <v>P/R - office clerial</v>
          </cell>
          <cell r="H19">
            <v>0</v>
          </cell>
        </row>
        <row r="20">
          <cell r="A20" t="str">
            <v>4215-06</v>
          </cell>
          <cell r="B20" t="str">
            <v>P/R - admin clerial</v>
          </cell>
          <cell r="H20">
            <v>0</v>
          </cell>
        </row>
        <row r="21">
          <cell r="A21" t="str">
            <v>4217-05</v>
          </cell>
          <cell r="B21" t="str">
            <v>P/R - customer service</v>
          </cell>
          <cell r="H21">
            <v>0</v>
          </cell>
        </row>
        <row r="22">
          <cell r="A22" t="str">
            <v>4499-20</v>
          </cell>
          <cell r="B22" t="str">
            <v>Employee Welfare Expenses</v>
          </cell>
          <cell r="H22">
            <v>0</v>
          </cell>
        </row>
        <row r="23">
          <cell r="A23" t="str">
            <v>4591-45</v>
          </cell>
          <cell r="B23" t="str">
            <v>Custom Charges</v>
          </cell>
          <cell r="C23">
            <v>5000</v>
          </cell>
          <cell r="D23">
            <v>0</v>
          </cell>
          <cell r="E23">
            <v>0</v>
          </cell>
          <cell r="F23">
            <v>85000</v>
          </cell>
          <cell r="G23">
            <v>520000</v>
          </cell>
          <cell r="H23">
            <v>610000</v>
          </cell>
        </row>
        <row r="24">
          <cell r="A24" t="str">
            <v>4592-20</v>
          </cell>
          <cell r="B24" t="str">
            <v>Loading &amp; unloading</v>
          </cell>
          <cell r="C24">
            <v>1800</v>
          </cell>
          <cell r="D24">
            <v>3500</v>
          </cell>
          <cell r="E24">
            <v>19000</v>
          </cell>
          <cell r="F24">
            <v>23500</v>
          </cell>
          <cell r="G24">
            <v>0</v>
          </cell>
          <cell r="H24">
            <v>47800</v>
          </cell>
        </row>
        <row r="25">
          <cell r="A25" t="str">
            <v>4592-36</v>
          </cell>
          <cell r="B25" t="str">
            <v>Demurrage Expense</v>
          </cell>
          <cell r="C25">
            <v>30000</v>
          </cell>
          <cell r="D25">
            <v>0</v>
          </cell>
          <cell r="E25">
            <v>4000</v>
          </cell>
          <cell r="F25">
            <v>3400</v>
          </cell>
          <cell r="G25">
            <v>0</v>
          </cell>
          <cell r="H25">
            <v>37400</v>
          </cell>
        </row>
        <row r="26">
          <cell r="A26" t="str">
            <v>4595-15</v>
          </cell>
          <cell r="B26" t="str">
            <v>R&amp;M - office F&amp;E</v>
          </cell>
          <cell r="C26">
            <v>5000</v>
          </cell>
          <cell r="D26">
            <v>5000</v>
          </cell>
          <cell r="E26">
            <v>40000</v>
          </cell>
          <cell r="F26">
            <v>18000</v>
          </cell>
          <cell r="G26">
            <v>14000</v>
          </cell>
          <cell r="H26">
            <v>82000</v>
          </cell>
        </row>
        <row r="27">
          <cell r="A27" t="str">
            <v>4595-80</v>
          </cell>
          <cell r="B27" t="str">
            <v>Other Operation supply</v>
          </cell>
          <cell r="H27">
            <v>0</v>
          </cell>
        </row>
        <row r="28">
          <cell r="A28" t="str">
            <v>4595-90</v>
          </cell>
          <cell r="B28" t="str">
            <v>Petty Cash - Term expenses</v>
          </cell>
          <cell r="H28">
            <v>0</v>
          </cell>
        </row>
        <row r="29">
          <cell r="A29" t="str">
            <v>4615-10</v>
          </cell>
          <cell r="B29" t="str">
            <v>Office supplies - term</v>
          </cell>
          <cell r="C29">
            <v>9000</v>
          </cell>
          <cell r="D29">
            <v>40000</v>
          </cell>
          <cell r="E29">
            <v>5000</v>
          </cell>
          <cell r="F29">
            <v>13750</v>
          </cell>
          <cell r="G29">
            <v>35000</v>
          </cell>
          <cell r="H29">
            <v>102750</v>
          </cell>
        </row>
        <row r="30">
          <cell r="A30" t="str">
            <v>4615-26</v>
          </cell>
          <cell r="B30" t="str">
            <v>Courier service</v>
          </cell>
          <cell r="C30">
            <v>5000</v>
          </cell>
          <cell r="D30">
            <v>15000</v>
          </cell>
          <cell r="E30">
            <v>7400</v>
          </cell>
          <cell r="F30">
            <v>14500</v>
          </cell>
          <cell r="G30">
            <v>25000</v>
          </cell>
          <cell r="H30">
            <v>66900</v>
          </cell>
        </row>
        <row r="31">
          <cell r="A31" t="str">
            <v>4615-20</v>
          </cell>
          <cell r="B31" t="str">
            <v>Postage</v>
          </cell>
          <cell r="C31">
            <v>1500</v>
          </cell>
          <cell r="D31">
            <v>2500</v>
          </cell>
          <cell r="E31">
            <v>1300</v>
          </cell>
          <cell r="F31">
            <v>5600</v>
          </cell>
          <cell r="G31">
            <v>0</v>
          </cell>
          <cell r="H31">
            <v>10900</v>
          </cell>
        </row>
        <row r="32">
          <cell r="A32" t="str">
            <v>4637-75</v>
          </cell>
          <cell r="B32" t="str">
            <v>Misc. Advertisement Exp.</v>
          </cell>
          <cell r="H32">
            <v>0</v>
          </cell>
        </row>
        <row r="33">
          <cell r="A33" t="str">
            <v>4647-13</v>
          </cell>
          <cell r="B33" t="str">
            <v>Import Airline service fee</v>
          </cell>
          <cell r="C33">
            <v>56000</v>
          </cell>
          <cell r="D33">
            <v>80000</v>
          </cell>
          <cell r="E33">
            <v>49000</v>
          </cell>
          <cell r="F33">
            <v>500000</v>
          </cell>
          <cell r="G33">
            <v>0</v>
          </cell>
          <cell r="H33">
            <v>685000</v>
          </cell>
        </row>
        <row r="34">
          <cell r="A34" t="str">
            <v>4657-27</v>
          </cell>
          <cell r="B34" t="str">
            <v>sales commission -Intl</v>
          </cell>
          <cell r="C34">
            <v>0</v>
          </cell>
          <cell r="D34">
            <v>0</v>
          </cell>
          <cell r="E34">
            <v>0</v>
          </cell>
          <cell r="F34">
            <v>27000</v>
          </cell>
          <cell r="G34">
            <v>0</v>
          </cell>
          <cell r="H34">
            <v>27000</v>
          </cell>
        </row>
        <row r="35">
          <cell r="A35" t="str">
            <v>4657-37</v>
          </cell>
          <cell r="B35" t="str">
            <v>Agent Handling Fee - I/B CA</v>
          </cell>
          <cell r="C35">
            <v>120000</v>
          </cell>
          <cell r="D35">
            <v>130000</v>
          </cell>
          <cell r="E35">
            <v>80000</v>
          </cell>
          <cell r="F35">
            <v>320000</v>
          </cell>
          <cell r="G35">
            <v>0</v>
          </cell>
          <cell r="H35">
            <v>650000</v>
          </cell>
        </row>
        <row r="36">
          <cell r="A36" t="str">
            <v>4665-50</v>
          </cell>
          <cell r="B36" t="str">
            <v>Travel exp - Term</v>
          </cell>
          <cell r="C36">
            <v>70000</v>
          </cell>
          <cell r="D36">
            <v>180000</v>
          </cell>
          <cell r="E36">
            <v>119000</v>
          </cell>
          <cell r="F36">
            <v>125000</v>
          </cell>
          <cell r="G36">
            <v>0</v>
          </cell>
          <cell r="H36">
            <v>494000</v>
          </cell>
        </row>
        <row r="37">
          <cell r="A37" t="str">
            <v>4665-51</v>
          </cell>
          <cell r="B37" t="str">
            <v>Auto exp - terminal</v>
          </cell>
          <cell r="C37">
            <v>3000</v>
          </cell>
          <cell r="D37">
            <v>34000</v>
          </cell>
          <cell r="E37">
            <v>26000</v>
          </cell>
          <cell r="F37">
            <v>24500</v>
          </cell>
          <cell r="G37">
            <v>118000</v>
          </cell>
          <cell r="H37">
            <v>205500</v>
          </cell>
        </row>
        <row r="38">
          <cell r="A38" t="str">
            <v>4665-53</v>
          </cell>
          <cell r="B38" t="str">
            <v>Entertainment exp - term</v>
          </cell>
          <cell r="C38">
            <v>5000</v>
          </cell>
          <cell r="D38">
            <v>13500</v>
          </cell>
          <cell r="E38">
            <v>5000</v>
          </cell>
          <cell r="F38">
            <v>19500</v>
          </cell>
          <cell r="G38">
            <v>6000</v>
          </cell>
          <cell r="H38">
            <v>49000</v>
          </cell>
        </row>
        <row r="39">
          <cell r="A39" t="str">
            <v>4667-69</v>
          </cell>
          <cell r="B39" t="str">
            <v>Air Transp Expense</v>
          </cell>
          <cell r="H39">
            <v>0</v>
          </cell>
        </row>
        <row r="40">
          <cell r="A40" t="str">
            <v>4667-70</v>
          </cell>
          <cell r="B40" t="str">
            <v>Travel Expense</v>
          </cell>
          <cell r="H40">
            <v>0</v>
          </cell>
        </row>
        <row r="41">
          <cell r="A41" t="str">
            <v>4694-31</v>
          </cell>
          <cell r="B41" t="str">
            <v>Contract Labour</v>
          </cell>
          <cell r="C41">
            <v>4000</v>
          </cell>
          <cell r="D41">
            <v>10000</v>
          </cell>
          <cell r="E41">
            <v>6000</v>
          </cell>
          <cell r="F41">
            <v>10000</v>
          </cell>
          <cell r="G41">
            <v>113500</v>
          </cell>
          <cell r="H41">
            <v>143500</v>
          </cell>
        </row>
        <row r="42">
          <cell r="A42" t="str">
            <v>4695-35</v>
          </cell>
          <cell r="B42" t="str">
            <v>Guard Service</v>
          </cell>
          <cell r="C42">
            <v>4000</v>
          </cell>
          <cell r="D42">
            <v>14000</v>
          </cell>
          <cell r="E42">
            <v>8000</v>
          </cell>
          <cell r="F42">
            <v>14000</v>
          </cell>
          <cell r="G42">
            <v>0</v>
          </cell>
          <cell r="H42">
            <v>40000</v>
          </cell>
        </row>
        <row r="43">
          <cell r="A43" t="str">
            <v>4695-52</v>
          </cell>
          <cell r="B43" t="str">
            <v>Documentation charges</v>
          </cell>
          <cell r="C43">
            <v>0</v>
          </cell>
          <cell r="D43">
            <v>4000</v>
          </cell>
          <cell r="E43">
            <v>8000</v>
          </cell>
          <cell r="F43">
            <v>16000</v>
          </cell>
          <cell r="G43">
            <v>0</v>
          </cell>
          <cell r="H43">
            <v>28000</v>
          </cell>
        </row>
        <row r="44">
          <cell r="A44" t="str">
            <v>4695-80</v>
          </cell>
          <cell r="B44" t="str">
            <v>Misc expense</v>
          </cell>
          <cell r="C44">
            <v>0</v>
          </cell>
          <cell r="D44">
            <v>5000</v>
          </cell>
          <cell r="E44">
            <v>2000</v>
          </cell>
          <cell r="F44">
            <v>13000</v>
          </cell>
          <cell r="G44">
            <v>0</v>
          </cell>
          <cell r="H44">
            <v>20000</v>
          </cell>
        </row>
        <row r="45">
          <cell r="A45" t="str">
            <v>4695-44</v>
          </cell>
          <cell r="B45" t="str">
            <v>Publication expenses</v>
          </cell>
          <cell r="C45">
            <v>0</v>
          </cell>
          <cell r="D45">
            <v>15000</v>
          </cell>
          <cell r="E45">
            <v>7000</v>
          </cell>
          <cell r="F45">
            <v>15000</v>
          </cell>
          <cell r="G45">
            <v>0</v>
          </cell>
          <cell r="H45">
            <v>37000</v>
          </cell>
        </row>
        <row r="46">
          <cell r="A46" t="str">
            <v>4699-19</v>
          </cell>
          <cell r="B46" t="str">
            <v>Bank service charges</v>
          </cell>
          <cell r="C46">
            <v>1600</v>
          </cell>
          <cell r="D46">
            <v>1000</v>
          </cell>
          <cell r="E46">
            <v>200</v>
          </cell>
          <cell r="F46">
            <v>7000</v>
          </cell>
          <cell r="G46">
            <v>0</v>
          </cell>
          <cell r="H46">
            <v>9800</v>
          </cell>
        </row>
        <row r="47">
          <cell r="A47" t="str">
            <v>4699-60</v>
          </cell>
          <cell r="B47" t="str">
            <v>Other general expenses</v>
          </cell>
          <cell r="C47">
            <v>8000</v>
          </cell>
          <cell r="D47">
            <v>36000</v>
          </cell>
          <cell r="E47">
            <v>37000</v>
          </cell>
          <cell r="F47">
            <v>40000</v>
          </cell>
          <cell r="G47">
            <v>505</v>
          </cell>
          <cell r="H47">
            <v>121505</v>
          </cell>
        </row>
        <row r="48">
          <cell r="A48" t="str">
            <v>4898-31</v>
          </cell>
          <cell r="B48" t="str">
            <v>Other insurance</v>
          </cell>
          <cell r="C48">
            <v>500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500</v>
          </cell>
        </row>
        <row r="49">
          <cell r="A49" t="str">
            <v>5115-46</v>
          </cell>
          <cell r="B49" t="str">
            <v>Pager Expense - Terminal</v>
          </cell>
          <cell r="C49">
            <v>800</v>
          </cell>
          <cell r="D49">
            <v>6000</v>
          </cell>
          <cell r="E49">
            <v>0</v>
          </cell>
          <cell r="F49">
            <v>0</v>
          </cell>
          <cell r="G49">
            <v>0</v>
          </cell>
          <cell r="H49">
            <v>6800</v>
          </cell>
        </row>
        <row r="50">
          <cell r="A50" t="str">
            <v>5117-09</v>
          </cell>
          <cell r="B50" t="str">
            <v>Communication expenses</v>
          </cell>
          <cell r="C50">
            <v>100000</v>
          </cell>
          <cell r="D50">
            <v>126250</v>
          </cell>
          <cell r="E50">
            <v>158000</v>
          </cell>
          <cell r="F50">
            <v>76250</v>
          </cell>
          <cell r="G50">
            <v>0</v>
          </cell>
          <cell r="H50">
            <v>460500</v>
          </cell>
        </row>
        <row r="51">
          <cell r="A51" t="str">
            <v>5125-10</v>
          </cell>
          <cell r="B51" t="str">
            <v>Utilities exp- term</v>
          </cell>
          <cell r="C51">
            <v>5500</v>
          </cell>
          <cell r="D51">
            <v>28000</v>
          </cell>
          <cell r="E51">
            <v>39000</v>
          </cell>
          <cell r="F51">
            <v>80000</v>
          </cell>
          <cell r="G51">
            <v>0</v>
          </cell>
          <cell r="H51">
            <v>152500</v>
          </cell>
        </row>
        <row r="52">
          <cell r="A52" t="str">
            <v>5515-10</v>
          </cell>
          <cell r="B52" t="str">
            <v>Building rentals</v>
          </cell>
          <cell r="C52">
            <v>30000</v>
          </cell>
          <cell r="D52">
            <v>165000</v>
          </cell>
          <cell r="E52">
            <v>130000</v>
          </cell>
          <cell r="F52">
            <v>50000</v>
          </cell>
          <cell r="G52">
            <v>112000</v>
          </cell>
          <cell r="H52">
            <v>487000</v>
          </cell>
        </row>
        <row r="53">
          <cell r="A53" t="str">
            <v>5939-82</v>
          </cell>
          <cell r="B53" t="str">
            <v>Professional Charge</v>
          </cell>
          <cell r="C53">
            <v>0</v>
          </cell>
          <cell r="D53">
            <v>8000</v>
          </cell>
          <cell r="E53">
            <v>0</v>
          </cell>
          <cell r="F53">
            <v>40000</v>
          </cell>
          <cell r="G53">
            <v>0</v>
          </cell>
          <cell r="H53">
            <v>48000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</sheetData>
      <sheetData sheetId="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1. Capital Commitments"/>
      <sheetName val="2.1. Claimed Not Ack as debts"/>
      <sheetName val="2.2. Unitech Contingent"/>
      <sheetName val="2.3. Bank Guanrantees"/>
      <sheetName val="2.4. Service Tax Contingent"/>
      <sheetName val="2.5. Sales Tax"/>
      <sheetName val="2.6. Income Tax "/>
      <sheetName val="2.7. Bills Discounted"/>
      <sheetName val="5. MR"/>
      <sheetName val="5. Effective Capital"/>
      <sheetName val="6. Auditor Payment"/>
      <sheetName val="7. Pauling Joint Venture"/>
      <sheetName val="8. Non Provision"/>
      <sheetName val="9. Invst Dimunitions"/>
      <sheetName val="12. FA Taken on Lease"/>
      <sheetName val="13. Finance Lease"/>
      <sheetName val="6. Auditor Payment - donotrefer"/>
      <sheetName val="16. EXP IN FOREIGN CURRENCY"/>
      <sheetName val="16. EXP IN FORE CURRENCY"/>
      <sheetName val="17. CIF Value Imports - Capital"/>
      <sheetName val="17. CIF - Consumables"/>
      <sheetName val="10. Earnings Forex"/>
      <sheetName val="18. Earnings"/>
      <sheetName val="19. SSI"/>
      <sheetName val="20. Segment Reporting"/>
      <sheetName val="20. Segment Working"/>
      <sheetName val="21. Related Party"/>
      <sheetName val="21. RP Disclosure"/>
      <sheetName val="22. Repairs Capitalised"/>
      <sheetName val="23. Deffered Tax"/>
      <sheetName val="24. Unbilled Revenue"/>
      <sheetName val="25. Arbiteration Debtors"/>
      <sheetName val="26. Interest cal Revised"/>
      <sheetName val="27. Derivatives Instruments"/>
      <sheetName val="28. JV Disclosure"/>
      <sheetName val="29. Amalgamation"/>
      <sheetName val="30. AS 7 Disclosure"/>
      <sheetName val="31. EPS"/>
      <sheetName val="Floreat Pattern"/>
      <sheetName val="XREF"/>
      <sheetName val="Tickmarks"/>
      <sheetName val="Vendors"/>
      <sheetName val="sep01"/>
      <sheetName val="sales"/>
      <sheetName val="Input"/>
      <sheetName val="notes (bs)"/>
      <sheetName val="tallied with TB"/>
      <sheetName val="Operations"/>
      <sheetName val="Gurantee Fees"/>
      <sheetName val="Trade Payable &amp; Other stat Dues"/>
      <sheetName val="Other Current Liabilities"/>
      <sheetName val="89 MN"/>
      <sheetName val="Ten_Crudes"/>
      <sheetName val="Sheet1"/>
      <sheetName val="Trans Assump"/>
      <sheetName val="Schedules"/>
      <sheetName val="Balance Sheet"/>
      <sheetName val="Profit &amp; Loss"/>
      <sheetName val="FA Leadsheet &amp; Movement"/>
      <sheetName val="TRIALBALANCE"/>
      <sheetName val="#REF"/>
      <sheetName val="Cashflow working"/>
      <sheetName val="Sept 06"/>
      <sheetName val="PlantStatusData"/>
      <sheetName val="data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tacom (jan01)"/>
      <sheetName val="purtacom (feb01)"/>
      <sheetName val="Sheet1"/>
    </sheetNames>
    <sheetDataSet>
      <sheetData sheetId="0"/>
      <sheetData sheetId="1"/>
      <sheetData sheetId="2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C01 (2)"/>
      <sheetName val="DEC01"/>
      <sheetName val="sep01"/>
      <sheetName val="March 01"/>
      <sheetName val="December2k"/>
      <sheetName val="SEPT 2000 (R)"/>
      <sheetName val="SEPT 2000"/>
      <sheetName val="JUNE 2000"/>
      <sheetName val="Dec"/>
      <sheetName val="Sept"/>
      <sheetName val="june"/>
      <sheetName val="March'99"/>
      <sheetName val="VPCL-1000"/>
      <sheetName val="Scenarios"/>
      <sheetName val="COST SHEET WORKING  -vizag"/>
      <sheetName val="extra"/>
      <sheetName val="Controls"/>
      <sheetName val="toggles"/>
      <sheetName val="P&amp;L"/>
      <sheetName val="DEC01_(2)"/>
      <sheetName val="March_01"/>
      <sheetName val="SEPT_2000_(R)"/>
      <sheetName val="SEPT_2000"/>
      <sheetName val="JUNE_2000"/>
      <sheetName val="COST_SHEET_WORKING__-vizag"/>
      <sheetName val="Parameters"/>
      <sheetName val="HOUSE RENT DEPO."/>
      <sheetName val="Input"/>
      <sheetName val="calc"/>
      <sheetName val="Accounts2"/>
      <sheetName val="Schedule"/>
      <sheetName val="Assumptions"/>
      <sheetName val="BOQ (2)"/>
      <sheetName val="Summary"/>
      <sheetName val="??????"/>
      <sheetName val="CRITERIA2"/>
      <sheetName val="CRITERIA3"/>
      <sheetName val="CRITERIA4"/>
      <sheetName val="CRITERIA5"/>
      <sheetName val="CRITERIA6"/>
      <sheetName val="Main Bs"/>
      <sheetName val="CASH FLOW AND BALANCE SHEET"/>
      <sheetName val="Projections"/>
      <sheetName val="loans"/>
      <sheetName val="SCHV"/>
      <sheetName val="Kwh and O2 bal"/>
      <sheetName val="Original format"/>
      <sheetName val="CRITERIA1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ESSAR STEEL LIMITED</v>
          </cell>
        </row>
        <row r="2">
          <cell r="A2" t="str">
            <v>SCHEDULE V AS ON 30.09.2001</v>
          </cell>
        </row>
        <row r="4">
          <cell r="C4" t="str">
            <v>GROSS BLOCK</v>
          </cell>
          <cell r="G4" t="str">
            <v>DEPRECIATION</v>
          </cell>
          <cell r="K4" t="str">
            <v>NET BLOCK</v>
          </cell>
        </row>
        <row r="5">
          <cell r="C5" t="str">
            <v>Balance as on</v>
          </cell>
          <cell r="D5" t="str">
            <v xml:space="preserve">Addition during </v>
          </cell>
          <cell r="E5" t="str">
            <v xml:space="preserve">Deletion during </v>
          </cell>
          <cell r="F5" t="str">
            <v>Balance as on</v>
          </cell>
          <cell r="G5" t="str">
            <v>Balance as on</v>
          </cell>
          <cell r="H5" t="str">
            <v xml:space="preserve">For the </v>
          </cell>
          <cell r="I5" t="str">
            <v>Withdrawls/</v>
          </cell>
          <cell r="J5" t="str">
            <v>Balance as on</v>
          </cell>
          <cell r="K5" t="str">
            <v>Balance as on</v>
          </cell>
          <cell r="L5" t="str">
            <v>Balance as on</v>
          </cell>
        </row>
        <row r="6">
          <cell r="B6" t="str">
            <v>Bus Area</v>
          </cell>
          <cell r="C6" t="str">
            <v>01.04.2001</v>
          </cell>
          <cell r="D6" t="str">
            <v>period</v>
          </cell>
          <cell r="E6" t="str">
            <v>period</v>
          </cell>
          <cell r="F6" t="str">
            <v>30.09.2001</v>
          </cell>
          <cell r="G6" t="str">
            <v>01.04.2001</v>
          </cell>
          <cell r="H6" t="str">
            <v>year</v>
          </cell>
          <cell r="I6" t="str">
            <v>written back</v>
          </cell>
          <cell r="J6" t="str">
            <v>30.09.2001</v>
          </cell>
          <cell r="K6" t="str">
            <v>30.09.2001</v>
          </cell>
          <cell r="L6" t="str">
            <v>31.03.2001</v>
          </cell>
        </row>
        <row r="7">
          <cell r="A7" t="str">
            <v>HBI</v>
          </cell>
        </row>
        <row r="8">
          <cell r="A8" t="str">
            <v>LAND</v>
          </cell>
          <cell r="B8">
            <v>1100</v>
          </cell>
          <cell r="C8">
            <v>15823090.9</v>
          </cell>
          <cell r="F8">
            <v>15823090.9</v>
          </cell>
          <cell r="G8">
            <v>0</v>
          </cell>
          <cell r="J8">
            <v>0</v>
          </cell>
          <cell r="K8">
            <v>15823090.9</v>
          </cell>
          <cell r="L8">
            <v>15823090.9</v>
          </cell>
        </row>
        <row r="9">
          <cell r="A9" t="str">
            <v>BUILDINGS</v>
          </cell>
          <cell r="B9">
            <v>1100</v>
          </cell>
          <cell r="C9">
            <v>319227652.68000001</v>
          </cell>
          <cell r="F9">
            <v>319227652.68000001</v>
          </cell>
          <cell r="G9">
            <v>165467883.11000001</v>
          </cell>
          <cell r="H9">
            <v>5000591</v>
          </cell>
          <cell r="J9">
            <v>170468474.11000001</v>
          </cell>
          <cell r="K9">
            <v>148759178.56999999</v>
          </cell>
          <cell r="L9">
            <v>153759769.56999999</v>
          </cell>
        </row>
        <row r="10">
          <cell r="A10" t="str">
            <v>PLANT &amp; MACHINERY</v>
          </cell>
          <cell r="B10">
            <v>1100</v>
          </cell>
          <cell r="C10">
            <v>8502250247.75</v>
          </cell>
          <cell r="D10">
            <v>80886321</v>
          </cell>
          <cell r="F10">
            <v>8583136568.75</v>
          </cell>
          <cell r="G10">
            <v>4848111145.0500002</v>
          </cell>
          <cell r="H10">
            <v>266337262.19</v>
          </cell>
          <cell r="J10">
            <v>5114448407.2399998</v>
          </cell>
          <cell r="K10">
            <v>3468688161.5100002</v>
          </cell>
          <cell r="L10">
            <v>3654139102.6999998</v>
          </cell>
        </row>
        <row r="11">
          <cell r="A11" t="str">
            <v>FURNITURE &amp; FIXTURE</v>
          </cell>
          <cell r="B11">
            <v>1100</v>
          </cell>
          <cell r="C11">
            <v>12436890.470000001</v>
          </cell>
          <cell r="F11">
            <v>12436890.470000001</v>
          </cell>
          <cell r="G11">
            <v>10556844.18</v>
          </cell>
          <cell r="H11">
            <v>170623</v>
          </cell>
          <cell r="J11">
            <v>10727467.18</v>
          </cell>
          <cell r="K11">
            <v>1709423.290000001</v>
          </cell>
          <cell r="L11">
            <v>1880046.290000001</v>
          </cell>
        </row>
        <row r="12">
          <cell r="A12" t="str">
            <v>OFFICE EQUIPMENT</v>
          </cell>
          <cell r="B12">
            <v>1100</v>
          </cell>
          <cell r="C12">
            <v>25197558.239999998</v>
          </cell>
          <cell r="F12">
            <v>25197558.239999998</v>
          </cell>
          <cell r="G12">
            <v>22121039.68</v>
          </cell>
          <cell r="H12">
            <v>270419</v>
          </cell>
          <cell r="J12">
            <v>22391458.68</v>
          </cell>
          <cell r="K12">
            <v>2806099.5599999987</v>
          </cell>
          <cell r="L12">
            <v>3076518.5599999987</v>
          </cell>
        </row>
        <row r="13">
          <cell r="A13" t="str">
            <v>VEHICLES</v>
          </cell>
          <cell r="B13">
            <v>1100</v>
          </cell>
          <cell r="C13">
            <v>3102311.71</v>
          </cell>
          <cell r="F13">
            <v>3102311.71</v>
          </cell>
          <cell r="G13">
            <v>2782295.04</v>
          </cell>
          <cell r="H13">
            <v>42438</v>
          </cell>
          <cell r="J13">
            <v>2824733.04</v>
          </cell>
          <cell r="K13">
            <v>277578.66999999993</v>
          </cell>
          <cell r="L13">
            <v>320016.66999999993</v>
          </cell>
        </row>
        <row r="14">
          <cell r="A14" t="str">
            <v>SHIPS</v>
          </cell>
          <cell r="B14">
            <v>1100</v>
          </cell>
          <cell r="C14">
            <v>689563031</v>
          </cell>
          <cell r="F14">
            <v>689563031</v>
          </cell>
          <cell r="G14">
            <v>184888702.30000001</v>
          </cell>
          <cell r="H14">
            <v>25302850</v>
          </cell>
          <cell r="J14">
            <v>210191552.30000001</v>
          </cell>
          <cell r="K14">
            <v>479371478.69999999</v>
          </cell>
          <cell r="L14">
            <v>504674328.69999999</v>
          </cell>
        </row>
        <row r="15">
          <cell r="A15" t="str">
            <v>AIRCRAFT</v>
          </cell>
          <cell r="B15">
            <v>1100</v>
          </cell>
          <cell r="C15">
            <v>0</v>
          </cell>
          <cell r="F15">
            <v>0</v>
          </cell>
          <cell r="G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A16" t="str">
            <v>RAILWAY SIDING &amp; WAGONS</v>
          </cell>
          <cell r="B16">
            <v>1100</v>
          </cell>
          <cell r="C16">
            <v>179163743.00999999</v>
          </cell>
          <cell r="F16">
            <v>179163743.00999999</v>
          </cell>
          <cell r="G16">
            <v>61671285.68</v>
          </cell>
          <cell r="H16">
            <v>4266798</v>
          </cell>
          <cell r="J16">
            <v>65938083.68</v>
          </cell>
          <cell r="K16">
            <v>113225659.32999998</v>
          </cell>
          <cell r="L16">
            <v>117492457.32999998</v>
          </cell>
        </row>
        <row r="17">
          <cell r="C17">
            <v>9746764525.7599983</v>
          </cell>
          <cell r="D17">
            <v>80886321</v>
          </cell>
          <cell r="E17">
            <v>0</v>
          </cell>
          <cell r="F17">
            <v>9827650846.7599983</v>
          </cell>
          <cell r="G17">
            <v>5295599195.0400009</v>
          </cell>
          <cell r="H17">
            <v>301390981.19</v>
          </cell>
          <cell r="I17">
            <v>0</v>
          </cell>
          <cell r="J17">
            <v>5596990176.2300005</v>
          </cell>
          <cell r="K17">
            <v>4230660670.5299997</v>
          </cell>
          <cell r="L17">
            <v>4451165330.7199993</v>
          </cell>
        </row>
        <row r="18">
          <cell r="A18" t="str">
            <v>HRC</v>
          </cell>
        </row>
        <row r="19">
          <cell r="A19" t="str">
            <v xml:space="preserve"> LAND</v>
          </cell>
          <cell r="B19">
            <v>1500</v>
          </cell>
          <cell r="C19">
            <v>315389153.70999998</v>
          </cell>
          <cell r="E19">
            <v>159232</v>
          </cell>
          <cell r="F19">
            <v>315229921.70999998</v>
          </cell>
          <cell r="G19">
            <v>0</v>
          </cell>
          <cell r="J19">
            <v>0</v>
          </cell>
          <cell r="K19">
            <v>315229921.70999998</v>
          </cell>
          <cell r="L19">
            <v>315389153.70999998</v>
          </cell>
        </row>
        <row r="20">
          <cell r="A20" t="str">
            <v>BUILDINGS</v>
          </cell>
          <cell r="B20">
            <v>1500</v>
          </cell>
          <cell r="C20">
            <v>4070285083.3099999</v>
          </cell>
          <cell r="D20">
            <v>162946</v>
          </cell>
          <cell r="F20">
            <v>4070448029.3099999</v>
          </cell>
          <cell r="G20">
            <v>1724727022.8700001</v>
          </cell>
          <cell r="H20">
            <v>109221993</v>
          </cell>
          <cell r="J20">
            <v>1833949015.8700001</v>
          </cell>
          <cell r="K20">
            <v>2236499013.4399996</v>
          </cell>
          <cell r="L20">
            <v>2345558060.4399996</v>
          </cell>
        </row>
        <row r="21">
          <cell r="A21" t="str">
            <v>PLANT &amp; MACHINERY</v>
          </cell>
          <cell r="B21">
            <v>1500</v>
          </cell>
          <cell r="C21">
            <v>49626502718.139999</v>
          </cell>
          <cell r="D21">
            <v>9911802</v>
          </cell>
          <cell r="F21">
            <v>49636414520.139999</v>
          </cell>
          <cell r="G21">
            <v>12298017846</v>
          </cell>
          <cell r="H21">
            <v>1637899619</v>
          </cell>
          <cell r="J21">
            <v>13935917465</v>
          </cell>
          <cell r="K21">
            <v>35700497055.139999</v>
          </cell>
          <cell r="L21">
            <v>37328484872.139999</v>
          </cell>
        </row>
        <row r="22">
          <cell r="A22" t="str">
            <v>FURNITURE &amp; FIXTURE</v>
          </cell>
          <cell r="B22">
            <v>1500</v>
          </cell>
          <cell r="C22">
            <v>143125001.62</v>
          </cell>
          <cell r="D22">
            <v>25975</v>
          </cell>
          <cell r="F22">
            <v>143150976.62</v>
          </cell>
          <cell r="G22">
            <v>111692050.62</v>
          </cell>
          <cell r="H22">
            <v>2854410</v>
          </cell>
          <cell r="J22">
            <v>114546460.62</v>
          </cell>
          <cell r="K22">
            <v>28604516</v>
          </cell>
          <cell r="L22">
            <v>31432951</v>
          </cell>
        </row>
        <row r="23">
          <cell r="A23" t="str">
            <v>OFFICE EQUIPMENT</v>
          </cell>
          <cell r="B23">
            <v>1500</v>
          </cell>
          <cell r="C23">
            <v>299067230.81999999</v>
          </cell>
          <cell r="D23">
            <v>3744535</v>
          </cell>
          <cell r="F23">
            <v>302811765.81999999</v>
          </cell>
          <cell r="G23">
            <v>234598630.72999999</v>
          </cell>
          <cell r="H23">
            <v>9735699</v>
          </cell>
          <cell r="J23">
            <v>244334329.72999999</v>
          </cell>
          <cell r="K23">
            <v>58477436.090000004</v>
          </cell>
          <cell r="L23">
            <v>64468600.090000004</v>
          </cell>
        </row>
        <row r="24">
          <cell r="A24" t="str">
            <v>VEHICLES</v>
          </cell>
          <cell r="B24">
            <v>1500</v>
          </cell>
          <cell r="C24">
            <v>41761973.590000004</v>
          </cell>
          <cell r="D24">
            <v>1233431.45</v>
          </cell>
          <cell r="E24">
            <v>4308581</v>
          </cell>
          <cell r="F24">
            <v>38686824.040000007</v>
          </cell>
          <cell r="G24">
            <v>28393348.780000001</v>
          </cell>
          <cell r="H24">
            <v>1883090</v>
          </cell>
          <cell r="I24">
            <v>2188218.06</v>
          </cell>
          <cell r="J24">
            <v>28088220.720000003</v>
          </cell>
          <cell r="K24">
            <v>10598603.320000004</v>
          </cell>
          <cell r="L24">
            <v>13368624.810000002</v>
          </cell>
        </row>
        <row r="25">
          <cell r="A25" t="str">
            <v>SHIPS</v>
          </cell>
          <cell r="C25">
            <v>0</v>
          </cell>
          <cell r="F25">
            <v>0</v>
          </cell>
          <cell r="G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A26" t="str">
            <v>AIRCRAFT</v>
          </cell>
          <cell r="B26">
            <v>1500</v>
          </cell>
          <cell r="C26">
            <v>43471480</v>
          </cell>
          <cell r="F26">
            <v>43471480</v>
          </cell>
          <cell r="G26">
            <v>28710073.91</v>
          </cell>
          <cell r="H26">
            <v>1198950</v>
          </cell>
          <cell r="J26">
            <v>29909023.91</v>
          </cell>
          <cell r="K26">
            <v>13562456.09</v>
          </cell>
          <cell r="L26">
            <v>14761406.09</v>
          </cell>
        </row>
        <row r="27">
          <cell r="A27" t="str">
            <v>RAILWAY SIDING &amp; WAGONS</v>
          </cell>
          <cell r="B27">
            <v>1500</v>
          </cell>
          <cell r="C27">
            <v>129930090.22</v>
          </cell>
          <cell r="F27">
            <v>129930090.22</v>
          </cell>
          <cell r="G27">
            <v>31658165.609999999</v>
          </cell>
          <cell r="H27">
            <v>3329662</v>
          </cell>
          <cell r="J27">
            <v>34987827.609999999</v>
          </cell>
          <cell r="K27">
            <v>94942262.609999999</v>
          </cell>
          <cell r="L27">
            <v>98271924.609999999</v>
          </cell>
        </row>
        <row r="28">
          <cell r="C28">
            <v>54669532731.409996</v>
          </cell>
          <cell r="D28">
            <v>15078689.449999999</v>
          </cell>
          <cell r="E28">
            <v>4467813</v>
          </cell>
          <cell r="F28">
            <v>54680143607.860001</v>
          </cell>
          <cell r="G28">
            <v>14457797138.520002</v>
          </cell>
          <cell r="H28">
            <v>1766123423</v>
          </cell>
          <cell r="I28">
            <v>2188218.06</v>
          </cell>
          <cell r="J28">
            <v>16221732343.460001</v>
          </cell>
          <cell r="K28">
            <v>38458411264.399994</v>
          </cell>
          <cell r="L28">
            <v>40211735592.889992</v>
          </cell>
        </row>
        <row r="29">
          <cell r="A29" t="str">
            <v>CORPORATE</v>
          </cell>
        </row>
        <row r="30">
          <cell r="A30" t="str">
            <v xml:space="preserve"> LAND</v>
          </cell>
          <cell r="C30">
            <v>0</v>
          </cell>
          <cell r="F30">
            <v>0</v>
          </cell>
          <cell r="G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A31" t="str">
            <v>BUILDINGS</v>
          </cell>
          <cell r="B31">
            <v>1900</v>
          </cell>
          <cell r="C31">
            <v>6086179</v>
          </cell>
          <cell r="F31">
            <v>6086179</v>
          </cell>
          <cell r="G31">
            <v>3586069</v>
          </cell>
          <cell r="H31">
            <v>67444</v>
          </cell>
          <cell r="J31">
            <v>3653513</v>
          </cell>
          <cell r="K31">
            <v>2432666</v>
          </cell>
          <cell r="L31">
            <v>2500110</v>
          </cell>
        </row>
        <row r="32">
          <cell r="A32" t="str">
            <v>PLANT &amp; MACHINERY</v>
          </cell>
          <cell r="C32">
            <v>0</v>
          </cell>
          <cell r="F32">
            <v>0</v>
          </cell>
          <cell r="G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A33" t="str">
            <v>FURNITURE &amp; FIXTURE</v>
          </cell>
          <cell r="B33">
            <v>1900</v>
          </cell>
          <cell r="C33">
            <v>18650264.300000001</v>
          </cell>
          <cell r="D33">
            <v>54250</v>
          </cell>
          <cell r="F33">
            <v>18704514.300000001</v>
          </cell>
          <cell r="G33">
            <v>15368792</v>
          </cell>
          <cell r="H33">
            <v>299908</v>
          </cell>
          <cell r="J33">
            <v>15668700</v>
          </cell>
          <cell r="K33">
            <v>3035814.3000000007</v>
          </cell>
          <cell r="L33">
            <v>3281472.3000000007</v>
          </cell>
        </row>
        <row r="34">
          <cell r="A34" t="str">
            <v>OFFICE EQUIPMENT</v>
          </cell>
          <cell r="B34">
            <v>1900</v>
          </cell>
          <cell r="C34">
            <v>19895306.559999999</v>
          </cell>
          <cell r="D34">
            <v>655570</v>
          </cell>
          <cell r="F34">
            <v>20550876.559999999</v>
          </cell>
          <cell r="G34">
            <v>15159783</v>
          </cell>
          <cell r="H34">
            <v>592607</v>
          </cell>
          <cell r="J34">
            <v>15752390</v>
          </cell>
          <cell r="K34">
            <v>4798486.5599999987</v>
          </cell>
          <cell r="L34">
            <v>4735523.5599999987</v>
          </cell>
        </row>
        <row r="35">
          <cell r="A35" t="str">
            <v>VEHICLES</v>
          </cell>
          <cell r="B35">
            <v>1900</v>
          </cell>
          <cell r="C35">
            <v>28326299.68</v>
          </cell>
          <cell r="F35">
            <v>28326299.68</v>
          </cell>
          <cell r="G35">
            <v>15234849</v>
          </cell>
          <cell r="H35">
            <v>1695955</v>
          </cell>
          <cell r="J35">
            <v>16930804</v>
          </cell>
          <cell r="K35">
            <v>11395495.68</v>
          </cell>
          <cell r="L35">
            <v>13091450.68</v>
          </cell>
        </row>
        <row r="36">
          <cell r="A36" t="str">
            <v>SHIPS</v>
          </cell>
          <cell r="C36">
            <v>0</v>
          </cell>
          <cell r="F36">
            <v>0</v>
          </cell>
          <cell r="G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A37" t="str">
            <v>AIRCRAFT</v>
          </cell>
          <cell r="C37">
            <v>0</v>
          </cell>
          <cell r="F37">
            <v>0</v>
          </cell>
          <cell r="G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A38" t="str">
            <v>RAILWAY SIDING &amp; WAGONS</v>
          </cell>
          <cell r="C38">
            <v>0</v>
          </cell>
          <cell r="F38">
            <v>0</v>
          </cell>
          <cell r="G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C39">
            <v>72958049.539999992</v>
          </cell>
          <cell r="D39">
            <v>709820</v>
          </cell>
          <cell r="E39">
            <v>0</v>
          </cell>
          <cell r="F39">
            <v>73667869.539999992</v>
          </cell>
          <cell r="G39">
            <v>49349493</v>
          </cell>
          <cell r="H39">
            <v>2655914</v>
          </cell>
          <cell r="I39">
            <v>0</v>
          </cell>
          <cell r="J39">
            <v>52005407</v>
          </cell>
          <cell r="K39">
            <v>21662462.539999999</v>
          </cell>
          <cell r="L39">
            <v>23608556.539999999</v>
          </cell>
        </row>
        <row r="40">
          <cell r="A40" t="str">
            <v>TOTAL</v>
          </cell>
        </row>
        <row r="41">
          <cell r="A41" t="str">
            <v xml:space="preserve"> LAND</v>
          </cell>
          <cell r="C41">
            <v>331212244.60999995</v>
          </cell>
          <cell r="D41">
            <v>0</v>
          </cell>
          <cell r="E41">
            <v>159232</v>
          </cell>
          <cell r="F41">
            <v>331053012.60999995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331053012.60999995</v>
          </cell>
          <cell r="L41">
            <v>331212244.60999995</v>
          </cell>
        </row>
        <row r="42">
          <cell r="A42" t="str">
            <v>BUILDINGS</v>
          </cell>
          <cell r="C42">
            <v>4395598914.9899998</v>
          </cell>
          <cell r="D42">
            <v>162946</v>
          </cell>
          <cell r="E42">
            <v>0</v>
          </cell>
          <cell r="F42">
            <v>4395761860.9899998</v>
          </cell>
          <cell r="G42">
            <v>1893780974.98</v>
          </cell>
          <cell r="H42">
            <v>114290028</v>
          </cell>
          <cell r="I42">
            <v>0</v>
          </cell>
          <cell r="J42">
            <v>2008071002.98</v>
          </cell>
          <cell r="K42">
            <v>2387690858.0099998</v>
          </cell>
          <cell r="L42">
            <v>2501817940.0099998</v>
          </cell>
        </row>
        <row r="43">
          <cell r="A43" t="str">
            <v>PLANT &amp; MACHINERY</v>
          </cell>
          <cell r="C43">
            <v>58128752965.889999</v>
          </cell>
          <cell r="D43">
            <v>90798123</v>
          </cell>
          <cell r="E43">
            <v>0</v>
          </cell>
          <cell r="F43">
            <v>58219551088.889999</v>
          </cell>
          <cell r="G43">
            <v>17146128991.049999</v>
          </cell>
          <cell r="H43">
            <v>1904236881.1900001</v>
          </cell>
          <cell r="I43">
            <v>0</v>
          </cell>
          <cell r="J43">
            <v>19050365872.239998</v>
          </cell>
          <cell r="K43">
            <v>39169185216.650002</v>
          </cell>
          <cell r="L43">
            <v>40982623974.839996</v>
          </cell>
        </row>
        <row r="44">
          <cell r="A44" t="str">
            <v>FURNITURE &amp; FIXTURE</v>
          </cell>
          <cell r="C44">
            <v>174212156.39000002</v>
          </cell>
          <cell r="D44">
            <v>80225</v>
          </cell>
          <cell r="E44">
            <v>0</v>
          </cell>
          <cell r="F44">
            <v>174292381.39000002</v>
          </cell>
          <cell r="G44">
            <v>137617686.80000001</v>
          </cell>
          <cell r="H44">
            <v>3324941</v>
          </cell>
          <cell r="I44">
            <v>0</v>
          </cell>
          <cell r="J44">
            <v>140942627.80000001</v>
          </cell>
          <cell r="K44">
            <v>33349753.590000004</v>
          </cell>
          <cell r="L44">
            <v>36594469.589999996</v>
          </cell>
        </row>
        <row r="45">
          <cell r="A45" t="str">
            <v>OFFICE EQUIPMENT</v>
          </cell>
          <cell r="C45">
            <v>344160095.62</v>
          </cell>
          <cell r="D45">
            <v>4400105</v>
          </cell>
          <cell r="E45">
            <v>0</v>
          </cell>
          <cell r="F45">
            <v>348560200.62</v>
          </cell>
          <cell r="G45">
            <v>271879453.40999997</v>
          </cell>
          <cell r="H45">
            <v>10598725</v>
          </cell>
          <cell r="I45">
            <v>0</v>
          </cell>
          <cell r="J45">
            <v>282478178.40999997</v>
          </cell>
          <cell r="K45">
            <v>66082022.210000008</v>
          </cell>
          <cell r="L45">
            <v>72280642.210000008</v>
          </cell>
        </row>
        <row r="46">
          <cell r="A46" t="str">
            <v>VEHICLES</v>
          </cell>
          <cell r="C46">
            <v>73190584.980000004</v>
          </cell>
          <cell r="D46">
            <v>1233431.45</v>
          </cell>
          <cell r="E46">
            <v>4308581</v>
          </cell>
          <cell r="F46">
            <v>70115435.430000007</v>
          </cell>
          <cell r="G46">
            <v>46410492.82</v>
          </cell>
          <cell r="H46">
            <v>3621483</v>
          </cell>
          <cell r="I46">
            <v>2188218.06</v>
          </cell>
          <cell r="J46">
            <v>47843757.759999998</v>
          </cell>
          <cell r="K46">
            <v>22271677.670000002</v>
          </cell>
          <cell r="L46">
            <v>26780092.160000004</v>
          </cell>
        </row>
        <row r="47">
          <cell r="A47" t="str">
            <v>SHIPS</v>
          </cell>
          <cell r="C47">
            <v>689563031</v>
          </cell>
          <cell r="D47">
            <v>0</v>
          </cell>
          <cell r="E47">
            <v>0</v>
          </cell>
          <cell r="F47">
            <v>689563031</v>
          </cell>
          <cell r="G47">
            <v>184888702.30000001</v>
          </cell>
          <cell r="H47">
            <v>25302850</v>
          </cell>
          <cell r="I47">
            <v>0</v>
          </cell>
          <cell r="J47">
            <v>210191552.30000001</v>
          </cell>
          <cell r="K47">
            <v>479371478.69999999</v>
          </cell>
          <cell r="L47">
            <v>504674328.69999999</v>
          </cell>
        </row>
        <row r="48">
          <cell r="A48" t="str">
            <v>AIRCRAFT</v>
          </cell>
          <cell r="C48">
            <v>43471480</v>
          </cell>
          <cell r="D48">
            <v>0</v>
          </cell>
          <cell r="E48">
            <v>0</v>
          </cell>
          <cell r="F48">
            <v>43471480</v>
          </cell>
          <cell r="G48">
            <v>28710073.91</v>
          </cell>
          <cell r="H48">
            <v>1198950</v>
          </cell>
          <cell r="I48">
            <v>0</v>
          </cell>
          <cell r="J48">
            <v>29909023.91</v>
          </cell>
          <cell r="K48">
            <v>13562456.09</v>
          </cell>
          <cell r="L48">
            <v>14761406.09</v>
          </cell>
        </row>
        <row r="49">
          <cell r="A49" t="str">
            <v>RAILWAY SIDING &amp; WAGONS</v>
          </cell>
          <cell r="C49">
            <v>309093833.23000002</v>
          </cell>
          <cell r="D49">
            <v>0</v>
          </cell>
          <cell r="E49">
            <v>0</v>
          </cell>
          <cell r="F49">
            <v>309093833.23000002</v>
          </cell>
          <cell r="G49">
            <v>93329451.289999992</v>
          </cell>
          <cell r="H49">
            <v>7596460</v>
          </cell>
          <cell r="I49">
            <v>0</v>
          </cell>
          <cell r="J49">
            <v>100925911.28999999</v>
          </cell>
          <cell r="K49">
            <v>208167921.94</v>
          </cell>
          <cell r="L49">
            <v>215764381.94</v>
          </cell>
        </row>
        <row r="50">
          <cell r="C50">
            <v>64489255306.709991</v>
          </cell>
          <cell r="D50">
            <v>96674830.450000003</v>
          </cell>
          <cell r="E50">
            <v>4467813</v>
          </cell>
          <cell r="F50">
            <v>64581462324.160004</v>
          </cell>
          <cell r="G50">
            <v>19802745826.560005</v>
          </cell>
          <cell r="H50">
            <v>2070170318.1900001</v>
          </cell>
          <cell r="I50">
            <v>2188218.06</v>
          </cell>
          <cell r="J50">
            <v>21870727926.690002</v>
          </cell>
          <cell r="K50">
            <v>42710734397.469994</v>
          </cell>
          <cell r="L50">
            <v>44686509480.149994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ne 02"/>
      <sheetName val="mar02"/>
      <sheetName val="sep02"/>
      <sheetName val="Apr01-Sep02"/>
      <sheetName val="deductions"/>
      <sheetName val="additionsep02"/>
      <sheetName val="SUMMARY02-03"/>
      <sheetName val="01-02 "/>
      <sheetName val="ADDItion0203"/>
      <sheetName val="Sheet1"/>
      <sheetName val="summary01-02"/>
      <sheetName val="deduction"/>
      <sheetName val="addition"/>
      <sheetName val="DEC01"/>
      <sheetName val="summarydec01"/>
      <sheetName val="dec01ded"/>
      <sheetName val="dec01add"/>
      <sheetName val="sep01"/>
      <sheetName val="summary sep01"/>
      <sheetName val="sep01ded"/>
      <sheetName val="sep01add)"/>
      <sheetName val="Masters"/>
      <sheetName val="June_02"/>
      <sheetName val="01-02_"/>
      <sheetName val="summary_sep01"/>
      <sheetName val="CLAY"/>
      <sheetName val="Assumptions"/>
      <sheetName val="FRMT"/>
      <sheetName val="Cons"/>
      <sheetName val="DMS_Configurator"/>
      <sheetName val="F-B"/>
      <sheetName val="F-B-21"/>
      <sheetName val="F-B-3"/>
      <sheetName val="F-B-4"/>
      <sheetName val="oLD bALANCING"/>
      <sheetName val="Formula"/>
      <sheetName val="Instructions"/>
      <sheetName val="Original format"/>
      <sheetName val="Accounts2"/>
      <sheetName val="Developer"/>
      <sheetName val="Main 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A1" t="str">
            <v>Essar Steel Limited</v>
          </cell>
          <cell r="B1" t="str">
            <v>Essar Steel Limited</v>
          </cell>
        </row>
        <row r="2">
          <cell r="B2" t="str">
            <v>Details of sale of fixed Assets during the period Apr -Mar 02</v>
          </cell>
        </row>
        <row r="3">
          <cell r="B3" t="str">
            <v>Doc.No</v>
          </cell>
          <cell r="C3" t="str">
            <v>Cap.date</v>
          </cell>
          <cell r="D3" t="str">
            <v>Name of Item</v>
          </cell>
          <cell r="E3" t="str">
            <v>AstValDate</v>
          </cell>
          <cell r="F3" t="str">
            <v>Acq.Value</v>
          </cell>
          <cell r="G3" t="str">
            <v>Depreciation</v>
          </cell>
        </row>
        <row r="4">
          <cell r="B4" t="str">
            <v>Main number</v>
          </cell>
          <cell r="C4" t="str">
            <v>DocumentNo</v>
          </cell>
          <cell r="D4" t="str">
            <v>Cap.date</v>
          </cell>
          <cell r="E4" t="str">
            <v>Description I</v>
          </cell>
          <cell r="F4" t="str">
            <v>cost</v>
          </cell>
          <cell r="G4" t="str">
            <v>Cum dep.</v>
          </cell>
          <cell r="H4" t="str">
            <v>Sale Value</v>
          </cell>
          <cell r="I4" t="str">
            <v>Profit\loss(-)</v>
          </cell>
        </row>
        <row r="5">
          <cell r="D5" t="str">
            <v>Deactivat.</v>
          </cell>
          <cell r="E5" t="str">
            <v>Description II</v>
          </cell>
        </row>
        <row r="6">
          <cell r="B6" t="str">
            <v>Vehicles</v>
          </cell>
          <cell r="C6" t="str">
            <v>15.05.2001</v>
          </cell>
          <cell r="D6" t="str">
            <v>CD WRITER, SOUND CARD, SPEAKER FOR PURCHASE DEPT.</v>
          </cell>
          <cell r="E6" t="str">
            <v>15.05.2001</v>
          </cell>
          <cell r="F6">
            <v>15000</v>
          </cell>
          <cell r="G6">
            <v>-2285</v>
          </cell>
        </row>
        <row r="7">
          <cell r="B7" t="str">
            <v>B area 1100</v>
          </cell>
        </row>
        <row r="8">
          <cell r="B8">
            <v>330000000004</v>
          </cell>
          <cell r="C8">
            <v>4000087</v>
          </cell>
          <cell r="D8" t="str">
            <v>04.10.1995</v>
          </cell>
          <cell r="E8" t="str">
            <v>GJ-5-FF-1154 MARUTI CAR</v>
          </cell>
          <cell r="F8">
            <v>14642</v>
          </cell>
          <cell r="G8">
            <v>12342.47</v>
          </cell>
          <cell r="H8">
            <v>2271</v>
          </cell>
          <cell r="I8">
            <v>-28.530000000000655</v>
          </cell>
        </row>
        <row r="9">
          <cell r="D9" t="str">
            <v>01.01.2002</v>
          </cell>
          <cell r="E9" t="str">
            <v>6010101-05  MR.PKS.MANI</v>
          </cell>
        </row>
        <row r="10">
          <cell r="B10">
            <v>330000000006</v>
          </cell>
          <cell r="C10">
            <v>4000086</v>
          </cell>
          <cell r="D10" t="str">
            <v>04.10.1995</v>
          </cell>
          <cell r="E10" t="str">
            <v>GJ-5-FF-1154 MARUTI CAR</v>
          </cell>
          <cell r="F10">
            <v>223851</v>
          </cell>
          <cell r="G10">
            <v>188699.2</v>
          </cell>
          <cell r="H10">
            <v>30403</v>
          </cell>
          <cell r="I10">
            <v>-4748.7999999999884</v>
          </cell>
        </row>
        <row r="11">
          <cell r="D11" t="str">
            <v>01.01.2002</v>
          </cell>
          <cell r="E11" t="str">
            <v>6010101-07  MR.PKS.MANI</v>
          </cell>
        </row>
        <row r="12">
          <cell r="B12">
            <v>330000000010</v>
          </cell>
          <cell r="C12">
            <v>4000085</v>
          </cell>
          <cell r="D12" t="str">
            <v>04.10.1995</v>
          </cell>
          <cell r="E12" t="str">
            <v>GJ-5-FF-1154-MARUTI CAR</v>
          </cell>
          <cell r="F12">
            <v>12055</v>
          </cell>
          <cell r="G12">
            <v>10162.58</v>
          </cell>
          <cell r="H12">
            <v>1893</v>
          </cell>
          <cell r="I12">
            <v>0.57999999999992724</v>
          </cell>
        </row>
        <row r="13">
          <cell r="D13" t="str">
            <v>01.01.2002</v>
          </cell>
          <cell r="E13" t="str">
            <v>6010101-11-MR.PKS.MANI</v>
          </cell>
        </row>
        <row r="14">
          <cell r="B14">
            <v>330000000285</v>
          </cell>
          <cell r="C14">
            <v>4000080</v>
          </cell>
          <cell r="D14" t="str">
            <v>01.10.1997</v>
          </cell>
          <cell r="E14" t="str">
            <v>GJ-5-N-7706 MARUTI 1000</v>
          </cell>
          <cell r="F14">
            <v>193857</v>
          </cell>
          <cell r="G14">
            <v>140053</v>
          </cell>
          <cell r="H14">
            <v>53804</v>
          </cell>
          <cell r="I14">
            <v>0</v>
          </cell>
        </row>
        <row r="15">
          <cell r="D15" t="str">
            <v>01.02.2002</v>
          </cell>
          <cell r="E15" t="str">
            <v>USER:CAP S. DAS</v>
          </cell>
        </row>
        <row r="16">
          <cell r="B16">
            <v>2000023</v>
          </cell>
          <cell r="C16" t="str">
            <v>30.04.2001</v>
          </cell>
          <cell r="D16" t="str">
            <v>MULTITECH MODEM 56.3 KBPS</v>
          </cell>
          <cell r="E16" t="str">
            <v>30.04.2001</v>
          </cell>
          <cell r="F16">
            <v>25200</v>
          </cell>
          <cell r="G16">
            <v>-4253</v>
          </cell>
        </row>
        <row r="17">
          <cell r="B17">
            <v>330000000276</v>
          </cell>
          <cell r="C17">
            <v>40000105</v>
          </cell>
          <cell r="D17" t="str">
            <v>01.04.1996</v>
          </cell>
          <cell r="E17" t="str">
            <v>GJ-5-FF-1633-MARUTI CAR Accessories</v>
          </cell>
          <cell r="F17">
            <v>9775</v>
          </cell>
          <cell r="G17">
            <v>8015.75</v>
          </cell>
          <cell r="H17">
            <v>1759.25</v>
          </cell>
          <cell r="I17">
            <v>0</v>
          </cell>
        </row>
        <row r="18">
          <cell r="B18">
            <v>2000023</v>
          </cell>
          <cell r="C18" t="str">
            <v>30.04.2001</v>
          </cell>
          <cell r="D18" t="str">
            <v>01.01.2002</v>
          </cell>
          <cell r="E18" t="str">
            <v xml:space="preserve">  MR.A.TAKOO</v>
          </cell>
          <cell r="F18">
            <v>15800</v>
          </cell>
          <cell r="G18">
            <v>-2667</v>
          </cell>
        </row>
        <row r="19">
          <cell r="B19">
            <v>330000000009</v>
          </cell>
          <cell r="C19">
            <v>40000105</v>
          </cell>
          <cell r="D19" t="str">
            <v>27.11.1995</v>
          </cell>
          <cell r="E19" t="str">
            <v xml:space="preserve">GJ-5-FF-1633-MARUTI CAR </v>
          </cell>
          <cell r="F19">
            <v>221914</v>
          </cell>
          <cell r="G19">
            <v>185539.82</v>
          </cell>
          <cell r="H19">
            <v>66578.33</v>
          </cell>
          <cell r="I19">
            <v>30204.150000000023</v>
          </cell>
        </row>
        <row r="20">
          <cell r="B20">
            <v>2000023</v>
          </cell>
          <cell r="C20" t="str">
            <v>30.04.2001</v>
          </cell>
          <cell r="D20" t="str">
            <v>01.01.2002</v>
          </cell>
          <cell r="E20" t="str">
            <v xml:space="preserve">  MR.A.TAKOO</v>
          </cell>
          <cell r="F20">
            <v>15750</v>
          </cell>
          <cell r="G20">
            <v>-2658</v>
          </cell>
        </row>
        <row r="21">
          <cell r="B21">
            <v>330000000008</v>
          </cell>
          <cell r="C21">
            <v>40000104</v>
          </cell>
          <cell r="D21" t="str">
            <v>27.11.1995</v>
          </cell>
          <cell r="E21" t="str">
            <v>GJ-5-FF-1633-MARUTI CAR Accessories</v>
          </cell>
          <cell r="F21">
            <v>13019</v>
          </cell>
          <cell r="G21">
            <v>10886.58</v>
          </cell>
          <cell r="H21">
            <v>2132.42</v>
          </cell>
          <cell r="I21">
            <v>0</v>
          </cell>
        </row>
        <row r="22">
          <cell r="B22">
            <v>2000023</v>
          </cell>
          <cell r="C22" t="str">
            <v>18.05.2001</v>
          </cell>
          <cell r="D22" t="str">
            <v>02.01.2002</v>
          </cell>
          <cell r="E22" t="str">
            <v xml:space="preserve">  MR.A.TAKOO</v>
          </cell>
          <cell r="F22">
            <v>17472</v>
          </cell>
          <cell r="G22">
            <v>-2604</v>
          </cell>
        </row>
        <row r="24">
          <cell r="B24">
            <v>2000023</v>
          </cell>
          <cell r="C24" t="str">
            <v>18.05.2001</v>
          </cell>
          <cell r="D24" t="str">
            <v>LCD DISPLAY 15"</v>
          </cell>
          <cell r="E24" t="str">
            <v>Total A</v>
          </cell>
          <cell r="F24">
            <v>689113</v>
          </cell>
          <cell r="G24">
            <v>555699.4</v>
          </cell>
          <cell r="H24">
            <v>158841.00000000003</v>
          </cell>
          <cell r="I24">
            <v>25427.400000000034</v>
          </cell>
        </row>
        <row r="26">
          <cell r="B26">
            <v>2000023</v>
          </cell>
          <cell r="C26" t="str">
            <v>31.05.2001</v>
          </cell>
          <cell r="D26" t="str">
            <v>Y2K COMPLIANT SOFTWARE (EPROM)</v>
          </cell>
          <cell r="E26" t="str">
            <v>31.05.2001</v>
          </cell>
          <cell r="F26">
            <v>23400</v>
          </cell>
          <cell r="G26">
            <v>-3154</v>
          </cell>
        </row>
        <row r="27">
          <cell r="B27" t="str">
            <v>B Area 1500</v>
          </cell>
        </row>
        <row r="28">
          <cell r="B28" t="str">
            <v>330000000134</v>
          </cell>
          <cell r="C28">
            <v>4000004</v>
          </cell>
          <cell r="D28" t="str">
            <v>31.10.1994</v>
          </cell>
          <cell r="E28" t="str">
            <v>TN-01-H-8962 PREMIER PADMINI</v>
          </cell>
          <cell r="F28">
            <v>267386</v>
          </cell>
          <cell r="G28">
            <v>232818.86</v>
          </cell>
          <cell r="H28">
            <v>35000</v>
          </cell>
          <cell r="I28">
            <v>432.85999999998603</v>
          </cell>
        </row>
        <row r="29">
          <cell r="D29" t="str">
            <v>31.07.2001</v>
          </cell>
          <cell r="E29" t="str">
            <v>6010103-09-MR.SELVARAJ P.</v>
          </cell>
          <cell r="G29">
            <v>0</v>
          </cell>
        </row>
        <row r="30">
          <cell r="B30" t="str">
            <v>330000000256</v>
          </cell>
          <cell r="C30">
            <v>4000002</v>
          </cell>
          <cell r="D30" t="str">
            <v>05.11.1996</v>
          </cell>
          <cell r="E30" t="str">
            <v>MARUTI ACTG CAR  GJ-5-FF-6270  EN</v>
          </cell>
          <cell r="F30">
            <v>229530</v>
          </cell>
          <cell r="G30">
            <v>171513.94</v>
          </cell>
          <cell r="H30">
            <v>58018</v>
          </cell>
          <cell r="I30">
            <v>1.9400000000023283</v>
          </cell>
        </row>
        <row r="31">
          <cell r="D31" t="str">
            <v>01.07.2001</v>
          </cell>
          <cell r="E31" t="str">
            <v>USER: MR.A.K.DAHIWAL / N.K.MODI</v>
          </cell>
          <cell r="G31">
            <v>0</v>
          </cell>
        </row>
        <row r="32">
          <cell r="B32" t="str">
            <v>330000000291</v>
          </cell>
          <cell r="C32">
            <v>4000000</v>
          </cell>
          <cell r="D32" t="str">
            <v>13.06.1997</v>
          </cell>
          <cell r="E32" t="str">
            <v>Maruti ZEN- GJ-5-PP-185</v>
          </cell>
          <cell r="F32">
            <v>333798.19</v>
          </cell>
          <cell r="G32">
            <v>235394</v>
          </cell>
          <cell r="H32">
            <v>90000</v>
          </cell>
          <cell r="I32">
            <v>-8404.1900000000023</v>
          </cell>
        </row>
        <row r="33">
          <cell r="D33" t="str">
            <v>01.08.2001</v>
          </cell>
          <cell r="E33" t="str">
            <v>User :MR. S. BHATNAGAR</v>
          </cell>
        </row>
        <row r="34">
          <cell r="B34" t="str">
            <v>330000000306</v>
          </cell>
          <cell r="C34">
            <v>4000003</v>
          </cell>
          <cell r="D34" t="str">
            <v>08.05.1997</v>
          </cell>
          <cell r="E34" t="str">
            <v>Maruti 800- GJ-5-PP-6 AC</v>
          </cell>
          <cell r="F34">
            <v>269825.51</v>
          </cell>
          <cell r="G34">
            <v>192626</v>
          </cell>
          <cell r="H34">
            <v>77200</v>
          </cell>
          <cell r="I34">
            <v>0.48999999999068677</v>
          </cell>
        </row>
        <row r="35">
          <cell r="D35" t="str">
            <v>01.08.2001</v>
          </cell>
          <cell r="E35" t="str">
            <v>User : MR.T.K.SUDHARSHAN</v>
          </cell>
          <cell r="G35">
            <v>0</v>
          </cell>
        </row>
        <row r="36">
          <cell r="B36" t="str">
            <v>330000000315</v>
          </cell>
          <cell r="C36">
            <v>2000012</v>
          </cell>
          <cell r="D36" t="str">
            <v>01.04.1998</v>
          </cell>
          <cell r="E36" t="str">
            <v>Maruti GJ-5-N-7832</v>
          </cell>
          <cell r="F36">
            <v>70670</v>
          </cell>
          <cell r="G36">
            <v>43129</v>
          </cell>
          <cell r="H36">
            <v>27520</v>
          </cell>
          <cell r="I36">
            <v>-21</v>
          </cell>
        </row>
        <row r="37">
          <cell r="D37" t="str">
            <v>31.05.2001</v>
          </cell>
          <cell r="E37" t="str">
            <v>USER: MR. K.V.MALLESWARA RAO</v>
          </cell>
        </row>
        <row r="38">
          <cell r="B38" t="str">
            <v>330000000379</v>
          </cell>
          <cell r="C38">
            <v>4000005</v>
          </cell>
          <cell r="D38" t="str">
            <v>03.05.2001</v>
          </cell>
          <cell r="E38" t="str">
            <v>SANTRO LS-HR SURANA-GJ5-AR-1702</v>
          </cell>
          <cell r="F38">
            <v>424645</v>
          </cell>
          <cell r="G38">
            <v>26808</v>
          </cell>
          <cell r="H38">
            <v>265319</v>
          </cell>
          <cell r="I38">
            <v>-132518</v>
          </cell>
        </row>
        <row r="39">
          <cell r="D39" t="str">
            <v>31.07.2001</v>
          </cell>
          <cell r="E39" t="str">
            <v>SANTRO LS-HR SURANA-GJ5-AR-1702</v>
          </cell>
        </row>
        <row r="40">
          <cell r="B40" t="str">
            <v>330000000381</v>
          </cell>
          <cell r="C40">
            <v>1001840</v>
          </cell>
          <cell r="D40" t="str">
            <v>01.04.2001</v>
          </cell>
          <cell r="E40" t="str">
            <v>MARUTI 800 GJ-5-FF-391</v>
          </cell>
          <cell r="F40">
            <v>71779</v>
          </cell>
          <cell r="G40">
            <v>39744</v>
          </cell>
          <cell r="H40">
            <v>32035</v>
          </cell>
          <cell r="I40">
            <v>0</v>
          </cell>
        </row>
        <row r="41">
          <cell r="D41" t="str">
            <v>01.09.2001</v>
          </cell>
          <cell r="E41" t="str">
            <v>USER: MR.P.T.RAO</v>
          </cell>
        </row>
        <row r="42">
          <cell r="B42">
            <v>2000105</v>
          </cell>
          <cell r="C42" t="str">
            <v>13.09.2001</v>
          </cell>
          <cell r="D42" t="str">
            <v>PRINTER,MODEL NO : GS 2415,GODREJ</v>
          </cell>
          <cell r="E42" t="str">
            <v>13.09.2001</v>
          </cell>
          <cell r="F42">
            <v>63116</v>
          </cell>
          <cell r="G42">
            <v>-1245</v>
          </cell>
        </row>
        <row r="43">
          <cell r="B43" t="str">
            <v>330000000261</v>
          </cell>
          <cell r="C43">
            <v>4000008</v>
          </cell>
          <cell r="D43" t="str">
            <v>05.11.1996</v>
          </cell>
          <cell r="E43" t="str">
            <v>MARUTI STD CAR  GJ-5-FF-6247</v>
          </cell>
          <cell r="F43">
            <v>198757</v>
          </cell>
          <cell r="G43">
            <v>151985.26</v>
          </cell>
          <cell r="H43">
            <v>0.01</v>
          </cell>
          <cell r="I43">
            <v>-46771.729999999981</v>
          </cell>
        </row>
        <row r="44">
          <cell r="B44">
            <v>2000144</v>
          </cell>
          <cell r="C44" t="str">
            <v>31.07.2001</v>
          </cell>
          <cell r="D44" t="str">
            <v>30.09.2001</v>
          </cell>
          <cell r="E44" t="str">
            <v>USER: MR.R.M.BHATIA</v>
          </cell>
          <cell r="F44">
            <v>30000</v>
          </cell>
          <cell r="G44">
            <v>-2038</v>
          </cell>
        </row>
        <row r="45">
          <cell r="B45" t="str">
            <v>330000000353</v>
          </cell>
          <cell r="C45">
            <v>4000007</v>
          </cell>
          <cell r="D45" t="str">
            <v>01.04.2000</v>
          </cell>
          <cell r="E45" t="str">
            <v>MARUTI GJ-5-FF-6247-A.C &amp; OTHER ACCORIES</v>
          </cell>
          <cell r="F45">
            <v>35275</v>
          </cell>
          <cell r="G45">
            <v>12508</v>
          </cell>
          <cell r="H45">
            <v>69483</v>
          </cell>
          <cell r="I45">
            <v>46716</v>
          </cell>
        </row>
        <row r="46">
          <cell r="B46">
            <v>2000144</v>
          </cell>
          <cell r="C46" t="str">
            <v>23.07.2001</v>
          </cell>
          <cell r="D46" t="str">
            <v>30.09.2001</v>
          </cell>
          <cell r="E46" t="str">
            <v>USER: MR.R.M.BHATIA</v>
          </cell>
          <cell r="F46">
            <v>234032</v>
          </cell>
          <cell r="G46">
            <v>164493.26</v>
          </cell>
          <cell r="H46">
            <v>69483.009999999995</v>
          </cell>
          <cell r="I46">
            <v>-55.729999999981374</v>
          </cell>
        </row>
        <row r="49">
          <cell r="B49" t="str">
            <v>330000000300</v>
          </cell>
          <cell r="C49">
            <v>4000017</v>
          </cell>
          <cell r="D49" t="str">
            <v>19.05.1997</v>
          </cell>
          <cell r="E49" t="str">
            <v>MARUTI ZEN,GJ-5-FF-9467</v>
          </cell>
          <cell r="F49">
            <v>336731.15</v>
          </cell>
          <cell r="G49">
            <v>244204</v>
          </cell>
          <cell r="H49">
            <v>109017.98</v>
          </cell>
          <cell r="I49">
            <v>16490.829999999958</v>
          </cell>
        </row>
        <row r="50">
          <cell r="D50" t="str">
            <v>30.09.2001</v>
          </cell>
          <cell r="E50" t="str">
            <v>USER:Mr.T SUBRAMANIUM (UGPAWAR)</v>
          </cell>
        </row>
        <row r="51">
          <cell r="B51" t="str">
            <v>330000000300</v>
          </cell>
          <cell r="C51">
            <v>4000018</v>
          </cell>
          <cell r="D51" t="str">
            <v>01.02.1999</v>
          </cell>
          <cell r="E51" t="str">
            <v>MARUTI ZEN,GJ-5-FF-9467</v>
          </cell>
          <cell r="F51">
            <v>9775</v>
          </cell>
          <cell r="G51">
            <v>5295</v>
          </cell>
          <cell r="H51">
            <v>0.01</v>
          </cell>
          <cell r="I51">
            <v>-4479.99</v>
          </cell>
        </row>
        <row r="52">
          <cell r="D52" t="str">
            <v>30.09.2001</v>
          </cell>
          <cell r="E52" t="str">
            <v>USER:Mr.T SUBRAMANIUM (UGPAWAR)</v>
          </cell>
        </row>
        <row r="53">
          <cell r="B53">
            <v>2000223</v>
          </cell>
          <cell r="C53">
            <v>37303</v>
          </cell>
          <cell r="D53" t="str">
            <v>ITSOURCE INDIA PURCHASE OF LAPTOP PC FOR H SHEKAR</v>
          </cell>
          <cell r="E53" t="str">
            <v>16.02.2002</v>
          </cell>
          <cell r="F53">
            <v>346506.15</v>
          </cell>
          <cell r="G53">
            <v>249499</v>
          </cell>
          <cell r="H53">
            <v>109017.98999999999</v>
          </cell>
          <cell r="I53">
            <v>12010.839999999958</v>
          </cell>
        </row>
        <row r="55">
          <cell r="B55" t="str">
            <v>330000000305</v>
          </cell>
          <cell r="C55">
            <v>4000012</v>
          </cell>
          <cell r="D55" t="str">
            <v>28.04.1997</v>
          </cell>
          <cell r="E55" t="str">
            <v>Maruti 800- GJ-5-PP-187 AC</v>
          </cell>
          <cell r="F55">
            <v>229552.15</v>
          </cell>
          <cell r="G55">
            <v>167688</v>
          </cell>
          <cell r="H55">
            <v>63350</v>
          </cell>
          <cell r="I55">
            <v>1485.8500000000058</v>
          </cell>
        </row>
        <row r="56">
          <cell r="D56" t="str">
            <v>30.09.2001</v>
          </cell>
          <cell r="E56" t="str">
            <v>User : MR.MOTILAL CHOUDHARY</v>
          </cell>
        </row>
        <row r="57">
          <cell r="B57" t="str">
            <v>330000000312</v>
          </cell>
          <cell r="C57">
            <v>4000011</v>
          </cell>
          <cell r="D57" t="str">
            <v>02.04.1997</v>
          </cell>
          <cell r="E57" t="str">
            <v>MARUTI STD CAR,GJ-5-FF-3670</v>
          </cell>
          <cell r="F57">
            <v>148108</v>
          </cell>
          <cell r="G57">
            <v>109161</v>
          </cell>
          <cell r="H57">
            <v>46065</v>
          </cell>
          <cell r="I57">
            <v>7118</v>
          </cell>
        </row>
        <row r="58">
          <cell r="D58" t="str">
            <v>30.09.2001</v>
          </cell>
          <cell r="E58" t="str">
            <v>USER:MR.M.M.PALTANWALE</v>
          </cell>
        </row>
        <row r="59">
          <cell r="B59">
            <v>2000234</v>
          </cell>
          <cell r="C59" t="str">
            <v>15.03.2002</v>
          </cell>
          <cell r="D59" t="str">
            <v>WINDOWS 2000 CLIENT LICENSE FOR 25 USERS</v>
          </cell>
          <cell r="E59" t="str">
            <v>15.03.2002</v>
          </cell>
          <cell r="F59">
            <v>35880</v>
          </cell>
          <cell r="G59">
            <v>-668</v>
          </cell>
        </row>
        <row r="60">
          <cell r="B60" t="str">
            <v>330000000331</v>
          </cell>
          <cell r="C60">
            <v>4000019</v>
          </cell>
          <cell r="D60" t="str">
            <v>05.06.1998</v>
          </cell>
          <cell r="E60" t="str">
            <v>MARUTI GJ-5-PP-3024</v>
          </cell>
          <cell r="F60">
            <v>256457</v>
          </cell>
          <cell r="G60">
            <v>159891</v>
          </cell>
          <cell r="H60">
            <v>109138.99</v>
          </cell>
          <cell r="I60">
            <v>12572.989999999991</v>
          </cell>
        </row>
        <row r="61">
          <cell r="B61">
            <v>2000237</v>
          </cell>
          <cell r="C61" t="str">
            <v>24.01.2002</v>
          </cell>
          <cell r="D61" t="str">
            <v>30.09.2001</v>
          </cell>
          <cell r="E61" t="str">
            <v>USER:MR.B.R.BAXI</v>
          </cell>
          <cell r="F61">
            <v>5200</v>
          </cell>
          <cell r="G61">
            <v>-382</v>
          </cell>
        </row>
        <row r="62">
          <cell r="B62" t="str">
            <v>330000000331</v>
          </cell>
          <cell r="C62">
            <v>4000020</v>
          </cell>
          <cell r="D62" t="str">
            <v>07.08.1998</v>
          </cell>
          <cell r="E62" t="str">
            <v>MARUTI GJ-5-PP-3024</v>
          </cell>
          <cell r="F62">
            <v>6992</v>
          </cell>
          <cell r="G62">
            <v>4209</v>
          </cell>
          <cell r="H62">
            <v>0.01</v>
          </cell>
          <cell r="I62">
            <v>-2782.99</v>
          </cell>
        </row>
        <row r="63">
          <cell r="B63">
            <v>2000237</v>
          </cell>
          <cell r="C63" t="str">
            <v>25.01.2002</v>
          </cell>
          <cell r="D63" t="str">
            <v>30.09.2001</v>
          </cell>
          <cell r="E63" t="str">
            <v>USER:MR.B.R.BAXI</v>
          </cell>
          <cell r="F63">
            <v>5200</v>
          </cell>
          <cell r="G63">
            <v>-376</v>
          </cell>
        </row>
        <row r="64">
          <cell r="F64">
            <v>263449</v>
          </cell>
          <cell r="G64">
            <v>164100</v>
          </cell>
          <cell r="H64">
            <v>109139</v>
          </cell>
          <cell r="I64">
            <v>9789.9999999999909</v>
          </cell>
        </row>
        <row r="65">
          <cell r="B65">
            <v>2000237</v>
          </cell>
          <cell r="C65" t="str">
            <v>30.01.2002</v>
          </cell>
          <cell r="D65" t="str">
            <v>PRINTER,DESK JET,COLOUR,HP 850 CR</v>
          </cell>
          <cell r="E65" t="str">
            <v>30.01.2002</v>
          </cell>
          <cell r="F65">
            <v>9350</v>
          </cell>
          <cell r="G65">
            <v>-625</v>
          </cell>
        </row>
        <row r="67">
          <cell r="B67" t="str">
            <v>330000000345</v>
          </cell>
          <cell r="C67">
            <v>4000014</v>
          </cell>
          <cell r="D67" t="str">
            <v>01.04.1999</v>
          </cell>
          <cell r="E67" t="str">
            <v>GJ-5-FF-6617-MARUTI 800 ; USER-P.M.JOSHI</v>
          </cell>
          <cell r="F67">
            <v>139493</v>
          </cell>
          <cell r="G67">
            <v>72770</v>
          </cell>
          <cell r="H67">
            <v>0.01</v>
          </cell>
          <cell r="I67">
            <v>-66722.990000000005</v>
          </cell>
        </row>
        <row r="68">
          <cell r="D68" t="str">
            <v>30.09.2001</v>
          </cell>
          <cell r="E68" t="str">
            <v>USER-P.M.JOSHI</v>
          </cell>
        </row>
        <row r="69">
          <cell r="B69" t="str">
            <v>330000000355</v>
          </cell>
          <cell r="C69">
            <v>4000013</v>
          </cell>
          <cell r="D69" t="str">
            <v>01.04.2000</v>
          </cell>
          <cell r="E69" t="str">
            <v>A.C FOR GJ-5-FF-6617-MARUTI; USER-P.M.JOSHI</v>
          </cell>
          <cell r="F69">
            <v>23000</v>
          </cell>
          <cell r="G69">
            <v>8155</v>
          </cell>
          <cell r="H69">
            <v>42113.99</v>
          </cell>
          <cell r="I69">
            <v>27268.989999999998</v>
          </cell>
        </row>
        <row r="70">
          <cell r="D70" t="str">
            <v>30.09.2001</v>
          </cell>
          <cell r="E70" t="str">
            <v>USER-P.M.JOSHI</v>
          </cell>
        </row>
        <row r="71">
          <cell r="B71">
            <v>2000203</v>
          </cell>
          <cell r="C71" t="str">
            <v>07.11.2001</v>
          </cell>
          <cell r="D71" t="str">
            <v>DESK JET 560 COLOUR INKLET PRINTER,HP</v>
          </cell>
          <cell r="E71" t="str">
            <v>31.12.2001</v>
          </cell>
          <cell r="F71">
            <v>162493</v>
          </cell>
          <cell r="G71">
            <v>80925</v>
          </cell>
          <cell r="H71">
            <v>42114</v>
          </cell>
          <cell r="I71">
            <v>-39454.000000000007</v>
          </cell>
        </row>
        <row r="73">
          <cell r="B73">
            <v>2000203</v>
          </cell>
          <cell r="C73" t="str">
            <v>07.11.2001</v>
          </cell>
          <cell r="D73" t="str">
            <v>UTP CABLE, E.CAT.5,4 PAIR</v>
          </cell>
          <cell r="E73" t="str">
            <v>31.12.2001</v>
          </cell>
          <cell r="F73">
            <v>18254.5</v>
          </cell>
          <cell r="G73">
            <v>-2901</v>
          </cell>
        </row>
        <row r="74">
          <cell r="B74" t="str">
            <v>330000000363</v>
          </cell>
          <cell r="C74">
            <v>4000009</v>
          </cell>
          <cell r="D74" t="str">
            <v>01.12.2000</v>
          </cell>
          <cell r="E74" t="str">
            <v>GJ-5-AR-0058HUNDAI  MR P.PANDE</v>
          </cell>
          <cell r="F74">
            <v>684649</v>
          </cell>
          <cell r="G74">
            <v>138291</v>
          </cell>
          <cell r="H74">
            <v>568010.99</v>
          </cell>
          <cell r="I74">
            <v>21652.989999999991</v>
          </cell>
        </row>
        <row r="75">
          <cell r="B75">
            <v>2000210</v>
          </cell>
          <cell r="C75" t="str">
            <v>31.12.2001</v>
          </cell>
          <cell r="D75" t="str">
            <v>30.09.2001</v>
          </cell>
          <cell r="E75" t="str">
            <v xml:space="preserve">USER-MR. P PANDE </v>
          </cell>
          <cell r="F75">
            <v>9550</v>
          </cell>
          <cell r="G75">
            <v>-952</v>
          </cell>
        </row>
        <row r="76">
          <cell r="B76" t="str">
            <v>330000000363</v>
          </cell>
          <cell r="C76">
            <v>4000010</v>
          </cell>
          <cell r="D76" t="str">
            <v>01.12.2000</v>
          </cell>
          <cell r="E76" t="str">
            <v>GJ-5-AR-0058HUNDAI ACCENT*EXPENSES-</v>
          </cell>
          <cell r="F76">
            <v>15655</v>
          </cell>
          <cell r="G76">
            <v>3162</v>
          </cell>
          <cell r="H76">
            <v>0.01</v>
          </cell>
          <cell r="I76">
            <v>-12492.99</v>
          </cell>
        </row>
        <row r="77">
          <cell r="B77">
            <v>2000210</v>
          </cell>
          <cell r="C77" t="str">
            <v>31.12.2001</v>
          </cell>
          <cell r="D77" t="str">
            <v>30.09.2001</v>
          </cell>
          <cell r="E77" t="str">
            <v xml:space="preserve">USER-MR. P PANDE CHASIS NO </v>
          </cell>
          <cell r="F77">
            <v>11000</v>
          </cell>
          <cell r="G77">
            <v>-1097</v>
          </cell>
        </row>
        <row r="78">
          <cell r="F78">
            <v>700304</v>
          </cell>
          <cell r="G78">
            <v>141453</v>
          </cell>
          <cell r="H78">
            <v>568011</v>
          </cell>
          <cell r="I78">
            <v>9159.9999999999909</v>
          </cell>
        </row>
        <row r="79">
          <cell r="F79">
            <v>4274750.5</v>
          </cell>
          <cell r="G79">
            <v>-524947</v>
          </cell>
        </row>
        <row r="80">
          <cell r="B80" t="str">
            <v>330000000372</v>
          </cell>
          <cell r="C80">
            <v>4000015</v>
          </cell>
          <cell r="D80" t="str">
            <v>29.01.2001</v>
          </cell>
          <cell r="E80" t="str">
            <v>MARUTI*ZEN*GJ*5*AR*766**MR S G WATWAY</v>
          </cell>
          <cell r="F80">
            <v>377984</v>
          </cell>
          <cell r="G80">
            <v>63273</v>
          </cell>
          <cell r="H80">
            <v>127983.99</v>
          </cell>
          <cell r="I80">
            <v>-186727.01</v>
          </cell>
        </row>
        <row r="81">
          <cell r="D81" t="str">
            <v>30.09.2001</v>
          </cell>
          <cell r="E81" t="str">
            <v>CH NO 511286 ENG NO 491523</v>
          </cell>
        </row>
        <row r="82">
          <cell r="B82" t="str">
            <v>330000000372</v>
          </cell>
          <cell r="C82">
            <v>4000016</v>
          </cell>
          <cell r="D82" t="str">
            <v>29.01.2001</v>
          </cell>
          <cell r="E82" t="str">
            <v>MARUTI*ZEN*GJ*5*AR*766*RTO *OCTORI*INSU.</v>
          </cell>
          <cell r="F82">
            <v>45780</v>
          </cell>
          <cell r="G82">
            <v>7663</v>
          </cell>
          <cell r="H82">
            <v>0.01</v>
          </cell>
          <cell r="I82">
            <v>-38116.99</v>
          </cell>
        </row>
        <row r="83">
          <cell r="B83">
            <v>2000002</v>
          </cell>
          <cell r="C83" t="str">
            <v>17.04.2001</v>
          </cell>
          <cell r="D83" t="str">
            <v>30.09.2001</v>
          </cell>
          <cell r="E83" t="str">
            <v>CH NO 511286  USER MR S G WATWAY</v>
          </cell>
          <cell r="F83">
            <v>208000</v>
          </cell>
          <cell r="G83">
            <v>-38067</v>
          </cell>
        </row>
        <row r="84">
          <cell r="F84">
            <v>423764</v>
          </cell>
          <cell r="G84">
            <v>70936</v>
          </cell>
          <cell r="H84">
            <v>127984</v>
          </cell>
          <cell r="I84">
            <v>-224844</v>
          </cell>
        </row>
        <row r="85">
          <cell r="B85">
            <v>32000567</v>
          </cell>
          <cell r="C85" t="str">
            <v>03.05.2001</v>
          </cell>
          <cell r="D85" t="str">
            <v>COMPUTER COMPAQ DP SB FOR MR. J MEHRA AT MUMBAI</v>
          </cell>
          <cell r="E85" t="str">
            <v>03.05.2001</v>
          </cell>
          <cell r="F85">
            <v>58000</v>
          </cell>
          <cell r="G85">
            <v>-9598</v>
          </cell>
        </row>
        <row r="86">
          <cell r="B86" t="str">
            <v>330000000282</v>
          </cell>
          <cell r="C86">
            <v>4000006</v>
          </cell>
          <cell r="D86" t="str">
            <v>01.04.1997</v>
          </cell>
          <cell r="E86" t="str">
            <v>Maruti Car- GJ-5-FF-282*330000000282</v>
          </cell>
          <cell r="F86">
            <v>132738.6</v>
          </cell>
          <cell r="G86">
            <v>97929</v>
          </cell>
          <cell r="H86">
            <v>35111</v>
          </cell>
          <cell r="I86">
            <v>301.39999999999418</v>
          </cell>
        </row>
        <row r="87">
          <cell r="B87">
            <v>32002474</v>
          </cell>
          <cell r="C87" t="str">
            <v>18.07.2001</v>
          </cell>
          <cell r="D87" t="str">
            <v>30.09.2001</v>
          </cell>
          <cell r="E87" t="str">
            <v>DL mali WDV of</v>
          </cell>
          <cell r="F87">
            <v>5200</v>
          </cell>
          <cell r="G87">
            <v>-427</v>
          </cell>
        </row>
      </sheetData>
      <sheetData sheetId="12" refreshError="1">
        <row r="1">
          <cell r="A1" t="str">
            <v>Essar Steel Limited</v>
          </cell>
          <cell r="B1" t="str">
            <v>Essar Steel Limited</v>
          </cell>
        </row>
        <row r="2">
          <cell r="A2" t="str">
            <v>Details of Additions  to Fixed Assets for the period April-Mar 02</v>
          </cell>
          <cell r="B2" t="str">
            <v>Details of sale of fixed Assets during the period Apr -Mar 02</v>
          </cell>
        </row>
        <row r="3">
          <cell r="A3" t="str">
            <v>Main number</v>
          </cell>
          <cell r="B3" t="str">
            <v>Doc.No</v>
          </cell>
          <cell r="C3" t="str">
            <v>Cap.date</v>
          </cell>
          <cell r="D3" t="str">
            <v>Name of Item</v>
          </cell>
          <cell r="E3" t="str">
            <v>AstValDate</v>
          </cell>
          <cell r="F3" t="str">
            <v>Acq.Value</v>
          </cell>
          <cell r="G3" t="str">
            <v>Depreciation</v>
          </cell>
        </row>
        <row r="4">
          <cell r="A4" t="str">
            <v>Off Equip - Computer 1500</v>
          </cell>
          <cell r="B4" t="str">
            <v>Main number</v>
          </cell>
          <cell r="C4" t="str">
            <v>DocumentNo</v>
          </cell>
          <cell r="D4" t="str">
            <v>Cap.date</v>
          </cell>
          <cell r="E4" t="str">
            <v>Description I</v>
          </cell>
          <cell r="F4" t="str">
            <v>cost</v>
          </cell>
          <cell r="G4" t="str">
            <v>Cum dep.</v>
          </cell>
        </row>
        <row r="5">
          <cell r="D5" t="str">
            <v>Deactivat.</v>
          </cell>
          <cell r="E5" t="str">
            <v>Description II</v>
          </cell>
        </row>
        <row r="6">
          <cell r="A6" t="str">
            <v>220000000919</v>
          </cell>
          <cell r="B6">
            <v>2000014</v>
          </cell>
          <cell r="C6" t="str">
            <v>15.05.2001</v>
          </cell>
          <cell r="D6" t="str">
            <v>CD WRITER, SOUND CARD, SPEAKER FOR PURCHASE DEPT.</v>
          </cell>
          <cell r="E6" t="str">
            <v>15.05.2001</v>
          </cell>
          <cell r="F6">
            <v>15000</v>
          </cell>
          <cell r="G6">
            <v>-2285</v>
          </cell>
        </row>
        <row r="7">
          <cell r="B7" t="str">
            <v>B area 1100</v>
          </cell>
        </row>
        <row r="8">
          <cell r="A8" t="str">
            <v>2200000009'22</v>
          </cell>
          <cell r="B8">
            <v>32001811</v>
          </cell>
          <cell r="C8" t="str">
            <v>31.05.2001</v>
          </cell>
          <cell r="D8" t="str">
            <v>PRINTER HP 640C INKJET</v>
          </cell>
          <cell r="E8" t="str">
            <v>31.05.2001</v>
          </cell>
          <cell r="F8">
            <v>5500</v>
          </cell>
          <cell r="G8">
            <v>-741</v>
          </cell>
        </row>
        <row r="9">
          <cell r="D9" t="str">
            <v>01.01.2002</v>
          </cell>
          <cell r="E9" t="str">
            <v>6010101-05  MR.PKS.MANI</v>
          </cell>
        </row>
        <row r="10">
          <cell r="A10" t="str">
            <v>220000000923</v>
          </cell>
          <cell r="B10">
            <v>2000023</v>
          </cell>
          <cell r="C10" t="str">
            <v>21.04.2001</v>
          </cell>
          <cell r="D10" t="str">
            <v>PRINTER HP DESKJET 695 CCI</v>
          </cell>
          <cell r="E10" t="str">
            <v>21.04.2001</v>
          </cell>
          <cell r="F10">
            <v>10600</v>
          </cell>
          <cell r="G10">
            <v>-1893</v>
          </cell>
        </row>
        <row r="11">
          <cell r="D11" t="str">
            <v>01.01.2002</v>
          </cell>
          <cell r="E11" t="str">
            <v>6010101-07  MR.PKS.MANI</v>
          </cell>
        </row>
        <row r="12">
          <cell r="A12" t="str">
            <v>220000000924</v>
          </cell>
          <cell r="B12">
            <v>2000023</v>
          </cell>
          <cell r="C12" t="str">
            <v>21.04.2001</v>
          </cell>
          <cell r="D12" t="str">
            <v>HARD DISC, 1.2GB</v>
          </cell>
          <cell r="E12" t="str">
            <v>21.04.2001</v>
          </cell>
          <cell r="F12">
            <v>20400</v>
          </cell>
          <cell r="G12">
            <v>-3644</v>
          </cell>
        </row>
        <row r="13">
          <cell r="D13" t="str">
            <v>01.01.2002</v>
          </cell>
          <cell r="E13" t="str">
            <v>6010101-11-MR.PKS.MANI</v>
          </cell>
        </row>
        <row r="14">
          <cell r="A14" t="str">
            <v>220000000925</v>
          </cell>
          <cell r="B14">
            <v>2000023</v>
          </cell>
          <cell r="C14" t="str">
            <v>30.04.2001</v>
          </cell>
          <cell r="D14" t="str">
            <v>PRINTER HP DESKJET W/SCANNER ATTACHMENT.</v>
          </cell>
          <cell r="E14" t="str">
            <v>30.04.2001</v>
          </cell>
          <cell r="F14">
            <v>5250</v>
          </cell>
          <cell r="G14">
            <v>-886</v>
          </cell>
        </row>
        <row r="15">
          <cell r="D15" t="str">
            <v>01.02.2002</v>
          </cell>
          <cell r="E15" t="str">
            <v>USER:CAP S. DAS</v>
          </cell>
        </row>
        <row r="16">
          <cell r="A16" t="str">
            <v>220000000926</v>
          </cell>
          <cell r="B16">
            <v>2000023</v>
          </cell>
          <cell r="C16" t="str">
            <v>30.04.2001</v>
          </cell>
          <cell r="D16" t="str">
            <v>MULTITECH MODEM 56.3 KBPS</v>
          </cell>
          <cell r="E16" t="str">
            <v>30.04.2001</v>
          </cell>
          <cell r="F16">
            <v>25200</v>
          </cell>
          <cell r="G16">
            <v>-4253</v>
          </cell>
        </row>
        <row r="17">
          <cell r="B17">
            <v>330000000276</v>
          </cell>
          <cell r="C17">
            <v>40000105</v>
          </cell>
          <cell r="D17" t="str">
            <v>01.04.1996</v>
          </cell>
          <cell r="E17" t="str">
            <v>GJ-5-FF-1633-MARUTI CAR Accessories</v>
          </cell>
          <cell r="F17">
            <v>9775</v>
          </cell>
          <cell r="G17">
            <v>8015.75</v>
          </cell>
        </row>
        <row r="18">
          <cell r="A18" t="str">
            <v>220000000927</v>
          </cell>
          <cell r="B18">
            <v>2000023</v>
          </cell>
          <cell r="C18" t="str">
            <v>30.04.2001</v>
          </cell>
          <cell r="D18" t="str">
            <v>PRINTER HP DESKJET COLOUR 670C</v>
          </cell>
          <cell r="E18" t="str">
            <v>30.04.2001</v>
          </cell>
          <cell r="F18">
            <v>15800</v>
          </cell>
          <cell r="G18">
            <v>-2667</v>
          </cell>
        </row>
        <row r="19">
          <cell r="B19">
            <v>330000000009</v>
          </cell>
          <cell r="C19">
            <v>40000105</v>
          </cell>
          <cell r="D19" t="str">
            <v>27.11.1995</v>
          </cell>
          <cell r="E19" t="str">
            <v xml:space="preserve">GJ-5-FF-1633-MARUTI CAR </v>
          </cell>
          <cell r="F19">
            <v>221914</v>
          </cell>
          <cell r="G19">
            <v>185539.82</v>
          </cell>
        </row>
        <row r="20">
          <cell r="A20" t="str">
            <v>220000000928</v>
          </cell>
          <cell r="B20">
            <v>2000023</v>
          </cell>
          <cell r="C20" t="str">
            <v>30.04.2001</v>
          </cell>
          <cell r="D20" t="str">
            <v>PRINTER HP DESKJET W/SCANNER ATTACHMENT.</v>
          </cell>
          <cell r="E20" t="str">
            <v>30.04.2001</v>
          </cell>
          <cell r="F20">
            <v>15750</v>
          </cell>
          <cell r="G20">
            <v>-2658</v>
          </cell>
        </row>
        <row r="21">
          <cell r="B21">
            <v>330000000008</v>
          </cell>
          <cell r="C21">
            <v>40000104</v>
          </cell>
          <cell r="D21" t="str">
            <v>27.11.1995</v>
          </cell>
          <cell r="E21" t="str">
            <v>GJ-5-FF-1633-MARUTI CAR Accessories</v>
          </cell>
          <cell r="F21">
            <v>13019</v>
          </cell>
          <cell r="G21">
            <v>10886.58</v>
          </cell>
        </row>
        <row r="22">
          <cell r="A22" t="str">
            <v>220000000929</v>
          </cell>
          <cell r="B22">
            <v>2000023</v>
          </cell>
          <cell r="C22" t="str">
            <v>18.05.2001</v>
          </cell>
          <cell r="D22" t="str">
            <v>ANTI VIRUS SOFTWARE</v>
          </cell>
          <cell r="E22" t="str">
            <v>18.05.2001</v>
          </cell>
          <cell r="F22">
            <v>17472</v>
          </cell>
          <cell r="G22">
            <v>-2604</v>
          </cell>
        </row>
        <row r="24">
          <cell r="A24" t="str">
            <v>220000000930</v>
          </cell>
          <cell r="B24">
            <v>2000023</v>
          </cell>
          <cell r="C24" t="str">
            <v>18.05.2001</v>
          </cell>
          <cell r="D24" t="str">
            <v>LCD DISPLAY 15"</v>
          </cell>
          <cell r="E24" t="str">
            <v>18.05.2001</v>
          </cell>
          <cell r="F24">
            <v>106000</v>
          </cell>
          <cell r="G24">
            <v>-15798</v>
          </cell>
        </row>
        <row r="26">
          <cell r="A26" t="str">
            <v>220000000931</v>
          </cell>
          <cell r="B26">
            <v>2000023</v>
          </cell>
          <cell r="C26" t="str">
            <v>31.05.2001</v>
          </cell>
          <cell r="D26" t="str">
            <v>Y2K COMPLIANT SOFTWARE (EPROM)</v>
          </cell>
          <cell r="E26" t="str">
            <v>31.05.2001</v>
          </cell>
          <cell r="F26">
            <v>23400</v>
          </cell>
          <cell r="G26">
            <v>-3154</v>
          </cell>
        </row>
        <row r="27">
          <cell r="B27" t="str">
            <v>B Area 1500</v>
          </cell>
        </row>
        <row r="28">
          <cell r="A28" t="str">
            <v>220000000932</v>
          </cell>
          <cell r="B28">
            <v>2000023</v>
          </cell>
          <cell r="C28" t="str">
            <v>31.05.2001</v>
          </cell>
          <cell r="D28" t="str">
            <v>LAPTOP COMPUTER PENTIUM MMX COLOR LCD</v>
          </cell>
          <cell r="E28" t="str">
            <v>31.05.2001</v>
          </cell>
          <cell r="F28">
            <v>29500</v>
          </cell>
          <cell r="G28">
            <v>-3976</v>
          </cell>
        </row>
        <row r="29">
          <cell r="D29" t="str">
            <v>31.07.2001</v>
          </cell>
          <cell r="E29" t="str">
            <v>6010103-09-MR.SELVARAJ P.</v>
          </cell>
          <cell r="G29">
            <v>0</v>
          </cell>
        </row>
        <row r="30">
          <cell r="A30" t="str">
            <v>220000000933</v>
          </cell>
          <cell r="B30">
            <v>2000023</v>
          </cell>
          <cell r="C30" t="str">
            <v>14.06.2001</v>
          </cell>
          <cell r="D30" t="str">
            <v>PC PENTIUM II PRELOADED 98 WITH MEDIA</v>
          </cell>
          <cell r="E30" t="str">
            <v>14.06.2001</v>
          </cell>
          <cell r="F30">
            <v>55000</v>
          </cell>
          <cell r="G30">
            <v>-6570</v>
          </cell>
        </row>
        <row r="31">
          <cell r="D31" t="str">
            <v>01.07.2001</v>
          </cell>
          <cell r="E31" t="str">
            <v>USER: MR.A.K.DAHIWAL / N.K.MODI</v>
          </cell>
          <cell r="G31">
            <v>0</v>
          </cell>
        </row>
        <row r="32">
          <cell r="A32" t="str">
            <v>220000000934</v>
          </cell>
          <cell r="B32">
            <v>2000023</v>
          </cell>
          <cell r="C32" t="str">
            <v>23.06.2001</v>
          </cell>
          <cell r="D32" t="str">
            <v>PENTIUM II SERVER, 400 Mhz.</v>
          </cell>
          <cell r="E32" t="str">
            <v>23.06.2001</v>
          </cell>
          <cell r="F32">
            <v>1075000</v>
          </cell>
          <cell r="G32">
            <v>-117808</v>
          </cell>
        </row>
        <row r="33">
          <cell r="D33" t="str">
            <v>01.08.2001</v>
          </cell>
          <cell r="E33" t="str">
            <v>User :MR. S. BHATNAGAR</v>
          </cell>
        </row>
        <row r="34">
          <cell r="A34" t="str">
            <v>220000000935</v>
          </cell>
          <cell r="B34">
            <v>2000023</v>
          </cell>
          <cell r="C34" t="str">
            <v>25.06.2001</v>
          </cell>
          <cell r="D34" t="str">
            <v>PENTIUM-III PC FOR CLIENT WITH 64 MB RA</v>
          </cell>
          <cell r="E34" t="str">
            <v>25.06.2001</v>
          </cell>
          <cell r="F34">
            <v>86320</v>
          </cell>
          <cell r="G34">
            <v>-9271</v>
          </cell>
        </row>
        <row r="35">
          <cell r="D35" t="str">
            <v>01.08.2001</v>
          </cell>
          <cell r="E35" t="str">
            <v>User : MR.T.K.SUDHARSHAN</v>
          </cell>
          <cell r="G35">
            <v>0</v>
          </cell>
        </row>
        <row r="36">
          <cell r="A36" t="str">
            <v>220000000936</v>
          </cell>
          <cell r="B36">
            <v>2000023</v>
          </cell>
          <cell r="C36" t="str">
            <v>25.06.2001</v>
          </cell>
          <cell r="D36" t="str">
            <v>PENTIUM-III XEON PC BASED SERVER,512 MB</v>
          </cell>
          <cell r="E36" t="str">
            <v>25.06.2001</v>
          </cell>
          <cell r="F36">
            <v>296400</v>
          </cell>
          <cell r="G36">
            <v>-31833</v>
          </cell>
        </row>
        <row r="37">
          <cell r="D37" t="str">
            <v>31.05.2001</v>
          </cell>
          <cell r="E37" t="str">
            <v>USER: MR. K.V.MALLESWARA RAO</v>
          </cell>
        </row>
        <row r="38">
          <cell r="A38" t="str">
            <v>220000000937</v>
          </cell>
          <cell r="B38">
            <v>2000039</v>
          </cell>
          <cell r="C38" t="str">
            <v>30.04.2001</v>
          </cell>
          <cell r="D38" t="str">
            <v>MySAP.COM START UP PACK SOFTWARE</v>
          </cell>
          <cell r="E38" t="str">
            <v>30.04.2001</v>
          </cell>
          <cell r="F38">
            <v>1521000</v>
          </cell>
          <cell r="G38">
            <v>-256695</v>
          </cell>
        </row>
        <row r="39">
          <cell r="D39" t="str">
            <v>31.07.2001</v>
          </cell>
          <cell r="E39" t="str">
            <v>SANTRO LS-HR SURANA-GJ5-AR-1702</v>
          </cell>
        </row>
        <row r="40">
          <cell r="A40" t="str">
            <v>220000000944</v>
          </cell>
          <cell r="B40">
            <v>32002471</v>
          </cell>
          <cell r="C40" t="str">
            <v>01.07.2001</v>
          </cell>
          <cell r="D40" t="str">
            <v>E.MAIL MODEM - D LINK 56.0 KBPS-HOSPET OFFICE</v>
          </cell>
          <cell r="E40" t="str">
            <v>01.07.2001</v>
          </cell>
          <cell r="F40">
            <v>2800</v>
          </cell>
          <cell r="G40">
            <v>-282</v>
          </cell>
        </row>
        <row r="41">
          <cell r="D41" t="str">
            <v>01.09.2001</v>
          </cell>
          <cell r="E41" t="str">
            <v>USER: MR.P.T.RAO</v>
          </cell>
        </row>
        <row r="42">
          <cell r="A42" t="str">
            <v>220000000946</v>
          </cell>
          <cell r="B42">
            <v>2000105</v>
          </cell>
          <cell r="C42" t="str">
            <v>13.09.2001</v>
          </cell>
          <cell r="D42" t="str">
            <v>PRINTER,MODEL NO : GS 2415,GODREJ</v>
          </cell>
          <cell r="E42" t="str">
            <v>13.09.2001</v>
          </cell>
          <cell r="F42">
            <v>63116</v>
          </cell>
          <cell r="G42">
            <v>-1245</v>
          </cell>
        </row>
        <row r="43">
          <cell r="B43" t="str">
            <v>330000000261</v>
          </cell>
          <cell r="C43">
            <v>4000008</v>
          </cell>
          <cell r="D43" t="str">
            <v>05.11.1996</v>
          </cell>
          <cell r="E43" t="str">
            <v>MARUTI STD CAR  GJ-5-FF-6247</v>
          </cell>
          <cell r="F43">
            <v>198757</v>
          </cell>
          <cell r="G43">
            <v>151985.26</v>
          </cell>
        </row>
        <row r="44">
          <cell r="A44" t="str">
            <v>220000000947</v>
          </cell>
          <cell r="B44">
            <v>2000144</v>
          </cell>
          <cell r="C44" t="str">
            <v>31.07.2001</v>
          </cell>
          <cell r="D44" t="str">
            <v>MICROSOFT PROXY SERVER VER 2.0 SOFTWARE</v>
          </cell>
          <cell r="E44" t="str">
            <v>31.07.2001</v>
          </cell>
          <cell r="F44">
            <v>30000</v>
          </cell>
          <cell r="G44">
            <v>-2038</v>
          </cell>
        </row>
        <row r="45">
          <cell r="B45" t="str">
            <v>330000000353</v>
          </cell>
          <cell r="C45">
            <v>4000007</v>
          </cell>
          <cell r="D45" t="str">
            <v>01.04.2000</v>
          </cell>
          <cell r="E45" t="str">
            <v>MARUTI GJ-5-FF-6247-A.C &amp; OTHER ACCORIES</v>
          </cell>
          <cell r="F45">
            <v>35275</v>
          </cell>
          <cell r="G45">
            <v>12508</v>
          </cell>
        </row>
        <row r="46">
          <cell r="A46" t="str">
            <v>220000000948</v>
          </cell>
          <cell r="B46">
            <v>2000144</v>
          </cell>
          <cell r="C46" t="str">
            <v>23.07.2001</v>
          </cell>
          <cell r="D46" t="str">
            <v>BAR CODE PRINTER DMX 600 CODRA TT8520</v>
          </cell>
          <cell r="E46" t="str">
            <v>23.07.2001</v>
          </cell>
          <cell r="F46">
            <v>38480</v>
          </cell>
          <cell r="G46">
            <v>-2952</v>
          </cell>
        </row>
        <row r="49">
          <cell r="A49" t="str">
            <v>220000000949</v>
          </cell>
          <cell r="B49">
            <v>2000145</v>
          </cell>
          <cell r="C49" t="str">
            <v>31.07.2001</v>
          </cell>
          <cell r="D49" t="str">
            <v>LASER JET PRINTER,MODEL:6M PLUS, HEWLETT</v>
          </cell>
          <cell r="E49" t="str">
            <v>31.07.2001</v>
          </cell>
          <cell r="F49">
            <v>38600</v>
          </cell>
          <cell r="G49">
            <v>-2623</v>
          </cell>
        </row>
        <row r="50">
          <cell r="D50" t="str">
            <v>30.09.2001</v>
          </cell>
          <cell r="E50" t="str">
            <v>USER:Mr.T SUBRAMANIUM (UGPAWAR)</v>
          </cell>
        </row>
        <row r="51">
          <cell r="A51" t="str">
            <v>220000000950</v>
          </cell>
          <cell r="B51">
            <v>2000145</v>
          </cell>
          <cell r="C51" t="str">
            <v>27.07.2001</v>
          </cell>
          <cell r="D51" t="str">
            <v>COLOUR MONITOR, SIZE:15" &amp; SWITH 8 PORT</v>
          </cell>
          <cell r="E51" t="str">
            <v>27.07.2001</v>
          </cell>
          <cell r="F51">
            <v>13450</v>
          </cell>
          <cell r="G51">
            <v>-973</v>
          </cell>
        </row>
        <row r="52">
          <cell r="D52" t="str">
            <v>30.09.2001</v>
          </cell>
          <cell r="E52" t="str">
            <v>USER:Mr.T SUBRAMANIUM (UGPAWAR)</v>
          </cell>
        </row>
        <row r="53">
          <cell r="A53">
            <v>220000000957</v>
          </cell>
          <cell r="B53">
            <v>2000223</v>
          </cell>
          <cell r="C53">
            <v>37303</v>
          </cell>
          <cell r="D53" t="str">
            <v>ITSOURCE INDIA PURCHASE OF LAPTOP PC FOR H SHEKAR</v>
          </cell>
          <cell r="E53" t="str">
            <v>16.02.2002</v>
          </cell>
          <cell r="F53">
            <v>128000</v>
          </cell>
          <cell r="G53">
            <v>-6172</v>
          </cell>
        </row>
        <row r="55">
          <cell r="A55">
            <v>220000000958</v>
          </cell>
          <cell r="B55">
            <v>2000234</v>
          </cell>
          <cell r="C55" t="str">
            <v>21.01.2002</v>
          </cell>
          <cell r="D55" t="str">
            <v>LAPTOP COMPUTER PENTIUM MMX COLOR LCD</v>
          </cell>
          <cell r="E55" t="str">
            <v>21.01.2002</v>
          </cell>
          <cell r="F55">
            <v>87000</v>
          </cell>
          <cell r="G55">
            <v>-6674</v>
          </cell>
        </row>
        <row r="56">
          <cell r="D56" t="str">
            <v>30.09.2001</v>
          </cell>
          <cell r="E56" t="str">
            <v>User : MR.MOTILAL CHOUDHARY</v>
          </cell>
        </row>
        <row r="57">
          <cell r="A57">
            <v>220000000959</v>
          </cell>
          <cell r="B57">
            <v>2000234</v>
          </cell>
          <cell r="C57" t="str">
            <v>15.03.2002</v>
          </cell>
          <cell r="D57" t="str">
            <v>WINDOWS-NT SERVER LICENSE FOR 10 USERS</v>
          </cell>
          <cell r="E57" t="str">
            <v>15.03.2002</v>
          </cell>
          <cell r="F57">
            <v>320000</v>
          </cell>
          <cell r="G57">
            <v>-5962</v>
          </cell>
        </row>
        <row r="58">
          <cell r="D58" t="str">
            <v>30.09.2001</v>
          </cell>
          <cell r="E58" t="str">
            <v>USER:MR.M.M.PALTANWALE</v>
          </cell>
        </row>
        <row r="59">
          <cell r="A59">
            <v>220000000960</v>
          </cell>
          <cell r="B59">
            <v>2000234</v>
          </cell>
          <cell r="C59" t="str">
            <v>15.03.2002</v>
          </cell>
          <cell r="D59" t="str">
            <v>WINDOWS 2000 CLIENT LICENSE FOR 25 USERS</v>
          </cell>
          <cell r="E59" t="str">
            <v>15.03.2002</v>
          </cell>
          <cell r="F59">
            <v>35880</v>
          </cell>
          <cell r="G59">
            <v>-668</v>
          </cell>
        </row>
        <row r="60">
          <cell r="B60" t="str">
            <v>330000000331</v>
          </cell>
          <cell r="C60">
            <v>4000019</v>
          </cell>
          <cell r="D60" t="str">
            <v>05.06.1998</v>
          </cell>
          <cell r="E60" t="str">
            <v>MARUTI GJ-5-PP-3024</v>
          </cell>
          <cell r="F60">
            <v>256457</v>
          </cell>
          <cell r="G60">
            <v>159891</v>
          </cell>
        </row>
        <row r="61">
          <cell r="A61">
            <v>220000000961</v>
          </cell>
          <cell r="B61">
            <v>2000237</v>
          </cell>
          <cell r="C61" t="str">
            <v>24.01.2002</v>
          </cell>
          <cell r="D61" t="str">
            <v>PRINTER,DESK JET,COLOUR,HP 850 CR</v>
          </cell>
          <cell r="E61" t="str">
            <v>24.01.2002</v>
          </cell>
          <cell r="F61">
            <v>5200</v>
          </cell>
          <cell r="G61">
            <v>-382</v>
          </cell>
        </row>
        <row r="62">
          <cell r="B62" t="str">
            <v>330000000331</v>
          </cell>
          <cell r="C62">
            <v>4000020</v>
          </cell>
          <cell r="D62" t="str">
            <v>07.08.1998</v>
          </cell>
          <cell r="E62" t="str">
            <v>MARUTI GJ-5-PP-3024</v>
          </cell>
          <cell r="F62">
            <v>6992</v>
          </cell>
          <cell r="G62">
            <v>4209</v>
          </cell>
        </row>
        <row r="63">
          <cell r="A63">
            <v>220000000962</v>
          </cell>
          <cell r="B63">
            <v>2000237</v>
          </cell>
          <cell r="C63" t="str">
            <v>25.01.2002</v>
          </cell>
          <cell r="D63" t="str">
            <v>PRINTER,DESK JET,COLOUR,HP 850 CR</v>
          </cell>
          <cell r="E63" t="str">
            <v>25.01.2002</v>
          </cell>
          <cell r="F63">
            <v>5200</v>
          </cell>
          <cell r="G63">
            <v>-376</v>
          </cell>
        </row>
        <row r="64">
          <cell r="F64">
            <v>263449</v>
          </cell>
          <cell r="G64">
            <v>164100</v>
          </cell>
        </row>
        <row r="65">
          <cell r="A65">
            <v>220000000963</v>
          </cell>
          <cell r="B65">
            <v>2000237</v>
          </cell>
          <cell r="C65" t="str">
            <v>30.01.2002</v>
          </cell>
          <cell r="D65" t="str">
            <v>PRINTER,DESK JET,COLOUR,HP 850 CR</v>
          </cell>
          <cell r="E65" t="str">
            <v>30.01.2002</v>
          </cell>
          <cell r="F65">
            <v>9350</v>
          </cell>
          <cell r="G65">
            <v>-625</v>
          </cell>
        </row>
        <row r="67">
          <cell r="A67">
            <v>220000000951</v>
          </cell>
          <cell r="B67">
            <v>2000203</v>
          </cell>
          <cell r="C67" t="str">
            <v>24.10.2001</v>
          </cell>
          <cell r="D67" t="str">
            <v>PENTIUM-III PC FOR CLIENT WITH 64 MB RA</v>
          </cell>
          <cell r="E67" t="str">
            <v>31.12.2001</v>
          </cell>
          <cell r="F67">
            <v>51678</v>
          </cell>
          <cell r="G67">
            <v>-9005</v>
          </cell>
        </row>
        <row r="68">
          <cell r="D68" t="str">
            <v>30.09.2001</v>
          </cell>
          <cell r="E68" t="str">
            <v>USER-P.M.JOSHI</v>
          </cell>
        </row>
        <row r="69">
          <cell r="A69">
            <v>220000000952</v>
          </cell>
          <cell r="B69">
            <v>2000203</v>
          </cell>
          <cell r="C69" t="str">
            <v>07.11.2001</v>
          </cell>
          <cell r="D69" t="str">
            <v>LAPTOP COMPUTER PENTIUM MMX COLOR LCD</v>
          </cell>
          <cell r="E69" t="str">
            <v>31.12.2001</v>
          </cell>
          <cell r="F69">
            <v>78500</v>
          </cell>
          <cell r="G69">
            <v>-12474</v>
          </cell>
        </row>
        <row r="70">
          <cell r="D70" t="str">
            <v>30.09.2001</v>
          </cell>
          <cell r="E70" t="str">
            <v>USER-P.M.JOSHI</v>
          </cell>
        </row>
        <row r="71">
          <cell r="A71">
            <v>220000000953</v>
          </cell>
          <cell r="B71">
            <v>2000203</v>
          </cell>
          <cell r="C71" t="str">
            <v>07.11.2001</v>
          </cell>
          <cell r="D71" t="str">
            <v>DESK JET 560 COLOUR INKLET PRINTER,HP</v>
          </cell>
          <cell r="E71" t="str">
            <v>31.12.2001</v>
          </cell>
          <cell r="F71">
            <v>5100</v>
          </cell>
          <cell r="G71">
            <v>-810</v>
          </cell>
        </row>
        <row r="73">
          <cell r="A73">
            <v>220000000954</v>
          </cell>
          <cell r="B73">
            <v>2000203</v>
          </cell>
          <cell r="C73" t="str">
            <v>07.11.2001</v>
          </cell>
          <cell r="D73" t="str">
            <v>UTP CABLE, E.CAT.5,4 PAIR</v>
          </cell>
          <cell r="E73" t="str">
            <v>31.12.2001</v>
          </cell>
          <cell r="F73">
            <v>18254.5</v>
          </cell>
          <cell r="G73">
            <v>-2901</v>
          </cell>
        </row>
        <row r="74">
          <cell r="B74" t="str">
            <v>330000000363</v>
          </cell>
          <cell r="C74">
            <v>4000009</v>
          </cell>
          <cell r="D74" t="str">
            <v>01.12.2000</v>
          </cell>
          <cell r="E74" t="str">
            <v>GJ-5-AR-0058HUNDAI  MR P.PANDE</v>
          </cell>
          <cell r="F74">
            <v>684649</v>
          </cell>
          <cell r="G74">
            <v>138291</v>
          </cell>
        </row>
        <row r="75">
          <cell r="A75">
            <v>220000000955</v>
          </cell>
          <cell r="B75">
            <v>2000210</v>
          </cell>
          <cell r="C75" t="str">
            <v>31.12.2001</v>
          </cell>
          <cell r="D75" t="str">
            <v>PRINTER HP DESKJET 670 C COLOR</v>
          </cell>
          <cell r="E75" t="str">
            <v>31.12.2001</v>
          </cell>
          <cell r="F75">
            <v>9550</v>
          </cell>
          <cell r="G75">
            <v>-952</v>
          </cell>
        </row>
        <row r="76">
          <cell r="B76" t="str">
            <v>330000000363</v>
          </cell>
          <cell r="C76">
            <v>4000010</v>
          </cell>
          <cell r="D76" t="str">
            <v>01.12.2000</v>
          </cell>
          <cell r="E76" t="str">
            <v>GJ-5-AR-0058HUNDAI ACCENT*EXPENSES-</v>
          </cell>
          <cell r="F76">
            <v>15655</v>
          </cell>
          <cell r="G76">
            <v>3162</v>
          </cell>
        </row>
        <row r="77">
          <cell r="A77">
            <v>220000000956</v>
          </cell>
          <cell r="B77">
            <v>2000210</v>
          </cell>
          <cell r="C77" t="str">
            <v>31.12.2001</v>
          </cell>
          <cell r="D77" t="str">
            <v>PRINTER HP DESKJET 670 C COLOR</v>
          </cell>
          <cell r="E77" t="str">
            <v>31.12.2001</v>
          </cell>
          <cell r="F77">
            <v>11000</v>
          </cell>
          <cell r="G77">
            <v>-1097</v>
          </cell>
        </row>
        <row r="78">
          <cell r="F78">
            <v>700304</v>
          </cell>
          <cell r="G78">
            <v>141453</v>
          </cell>
        </row>
        <row r="79">
          <cell r="F79">
            <v>4274750.5</v>
          </cell>
          <cell r="G79">
            <v>-524947</v>
          </cell>
        </row>
        <row r="80">
          <cell r="B80" t="str">
            <v>330000000372</v>
          </cell>
          <cell r="C80">
            <v>4000015</v>
          </cell>
          <cell r="D80" t="str">
            <v>29.01.2001</v>
          </cell>
          <cell r="E80" t="str">
            <v>MARUTI*ZEN*GJ*5*AR*766**MR S G WATWAY</v>
          </cell>
          <cell r="F80">
            <v>377984</v>
          </cell>
          <cell r="G80">
            <v>63273</v>
          </cell>
        </row>
        <row r="81">
          <cell r="D81" t="str">
            <v>30.09.2001</v>
          </cell>
          <cell r="E81" t="str">
            <v>CH NO 511286 ENG NO 491523</v>
          </cell>
        </row>
        <row r="82">
          <cell r="A82" t="str">
            <v>B Area 1900</v>
          </cell>
          <cell r="B82" t="str">
            <v>330000000372</v>
          </cell>
          <cell r="C82">
            <v>4000016</v>
          </cell>
          <cell r="D82" t="str">
            <v>29.01.2001</v>
          </cell>
          <cell r="E82" t="str">
            <v>MARUTI*ZEN*GJ*5*AR*766*RTO *OCTORI*INSU.</v>
          </cell>
          <cell r="F82">
            <v>45780</v>
          </cell>
          <cell r="G82">
            <v>7663</v>
          </cell>
        </row>
        <row r="83">
          <cell r="A83" t="str">
            <v>220000000917</v>
          </cell>
          <cell r="B83">
            <v>2000002</v>
          </cell>
          <cell r="C83" t="str">
            <v>17.04.2001</v>
          </cell>
          <cell r="D83" t="str">
            <v>LAPTOP COMPUTER COMPAQ PRESARIO 1200XL:CORP FIN</v>
          </cell>
          <cell r="E83" t="str">
            <v>17.04.2001</v>
          </cell>
          <cell r="F83">
            <v>208000</v>
          </cell>
          <cell r="G83">
            <v>-38067</v>
          </cell>
        </row>
        <row r="84">
          <cell r="F84">
            <v>423764</v>
          </cell>
          <cell r="G84">
            <v>70936</v>
          </cell>
        </row>
        <row r="85">
          <cell r="A85" t="str">
            <v>220000000918</v>
          </cell>
          <cell r="B85">
            <v>32000567</v>
          </cell>
          <cell r="C85" t="str">
            <v>03.05.2001</v>
          </cell>
          <cell r="D85" t="str">
            <v>COMPUTER COMPAQ DP SB FOR MR. J MEHRA AT MUMBAI</v>
          </cell>
          <cell r="E85" t="str">
            <v>03.05.2001</v>
          </cell>
          <cell r="F85">
            <v>58000</v>
          </cell>
          <cell r="G85">
            <v>-9598</v>
          </cell>
        </row>
        <row r="86">
          <cell r="B86" t="str">
            <v>330000000282</v>
          </cell>
          <cell r="C86">
            <v>4000006</v>
          </cell>
          <cell r="D86" t="str">
            <v>01.04.1997</v>
          </cell>
          <cell r="E86" t="str">
            <v>Maruti Car- GJ-5-FF-282*330000000282</v>
          </cell>
          <cell r="F86">
            <v>132738.6</v>
          </cell>
          <cell r="G86">
            <v>97929</v>
          </cell>
        </row>
        <row r="87">
          <cell r="A87" t="str">
            <v>220000000938</v>
          </cell>
          <cell r="B87">
            <v>32002474</v>
          </cell>
          <cell r="C87" t="str">
            <v>18.07.2001</v>
          </cell>
          <cell r="D87" t="str">
            <v>MULTIMEDIA KIT</v>
          </cell>
          <cell r="E87" t="str">
            <v>18.07.2001</v>
          </cell>
          <cell r="F87">
            <v>5200</v>
          </cell>
          <cell r="G87">
            <v>-427</v>
          </cell>
        </row>
        <row r="89">
          <cell r="A89" t="str">
            <v>220000000945</v>
          </cell>
          <cell r="B89">
            <v>2000057</v>
          </cell>
          <cell r="C89" t="str">
            <v>18.06.2001</v>
          </cell>
          <cell r="D89" t="str">
            <v>PRINTER,COLOUR HP DJ 640C SNO SIPL-THOB9E3QIM</v>
          </cell>
          <cell r="E89" t="str">
            <v>18.06.2001</v>
          </cell>
          <cell r="F89">
            <v>5750</v>
          </cell>
          <cell r="G89">
            <v>-662</v>
          </cell>
        </row>
        <row r="91">
          <cell r="F91">
            <v>276950</v>
          </cell>
          <cell r="G91">
            <v>-48754</v>
          </cell>
        </row>
        <row r="93">
          <cell r="D93" t="str">
            <v xml:space="preserve">Off Equip - Computer </v>
          </cell>
          <cell r="F93">
            <v>4551700.5</v>
          </cell>
          <cell r="G93">
            <v>-573701</v>
          </cell>
        </row>
        <row r="95">
          <cell r="A95" t="str">
            <v>Office Eq.Others</v>
          </cell>
        </row>
        <row r="96">
          <cell r="A96" t="str">
            <v>B Area 1100</v>
          </cell>
        </row>
        <row r="98">
          <cell r="A98">
            <v>230000001220</v>
          </cell>
          <cell r="B98">
            <v>2000152</v>
          </cell>
          <cell r="C98" t="str">
            <v>09.05.2001</v>
          </cell>
          <cell r="D98" t="str">
            <v>MOBILE HAND SET-R.E.BAILEY HBI PLANT</v>
          </cell>
          <cell r="E98" t="str">
            <v>09.05.2001</v>
          </cell>
          <cell r="F98">
            <v>8000</v>
          </cell>
          <cell r="G98">
            <v>-723</v>
          </cell>
        </row>
        <row r="99">
          <cell r="D99" t="str">
            <v>RE Bailey purchase of Mobile Nokia make</v>
          </cell>
        </row>
        <row r="102">
          <cell r="A102" t="str">
            <v>B Area 1500</v>
          </cell>
        </row>
        <row r="104">
          <cell r="A104" t="str">
            <v>230000001075</v>
          </cell>
          <cell r="B104">
            <v>2000001</v>
          </cell>
          <cell r="C104" t="str">
            <v>09.09.2000</v>
          </cell>
          <cell r="D104" t="str">
            <v>MOBILE NOKIA FOR MR. ARUN JANI- PROCUREMENT</v>
          </cell>
          <cell r="E104" t="str">
            <v>09.09.2000</v>
          </cell>
          <cell r="F104">
            <v>4500</v>
          </cell>
          <cell r="G104">
            <v>-295</v>
          </cell>
        </row>
        <row r="106">
          <cell r="A106" t="str">
            <v>230000001183</v>
          </cell>
          <cell r="B106">
            <v>2000001</v>
          </cell>
          <cell r="C106" t="str">
            <v>12.04.2001</v>
          </cell>
          <cell r="D106" t="str">
            <v>MOBILE HANDSET FOR S.NAG/SUKANT BEHRA</v>
          </cell>
          <cell r="E106" t="str">
            <v>12.04.2001</v>
          </cell>
          <cell r="F106">
            <v>13000</v>
          </cell>
          <cell r="G106">
            <v>-852</v>
          </cell>
        </row>
        <row r="108">
          <cell r="A108" t="str">
            <v>230000001185</v>
          </cell>
          <cell r="B108">
            <v>2000004</v>
          </cell>
          <cell r="C108" t="str">
            <v>09.04.2001</v>
          </cell>
          <cell r="D108" t="str">
            <v>MOBILE HANDSET FOR M.K.JOSHI</v>
          </cell>
          <cell r="E108" t="str">
            <v>09.04.2001</v>
          </cell>
          <cell r="F108">
            <v>9700</v>
          </cell>
          <cell r="G108">
            <v>-647</v>
          </cell>
        </row>
        <row r="110">
          <cell r="A110" t="str">
            <v>230000001189</v>
          </cell>
          <cell r="B110">
            <v>2000010</v>
          </cell>
          <cell r="C110" t="str">
            <v>17.04.2001</v>
          </cell>
          <cell r="D110" t="str">
            <v>MOBILE PHONE NOKIA FOR JESSY POTHEN &amp; MANIKANDAN</v>
          </cell>
          <cell r="E110" t="str">
            <v>17.04.2001</v>
          </cell>
          <cell r="F110">
            <v>13100</v>
          </cell>
          <cell r="G110">
            <v>-834</v>
          </cell>
        </row>
        <row r="112">
          <cell r="A112" t="str">
            <v>230000001190</v>
          </cell>
          <cell r="B112">
            <v>2000009</v>
          </cell>
          <cell r="C112" t="str">
            <v>03.05.2001</v>
          </cell>
          <cell r="D112" t="str">
            <v>M0BILE PHONE NOKIA FOR (AS PER LIST)</v>
          </cell>
          <cell r="E112" t="str">
            <v>03.05.2001</v>
          </cell>
          <cell r="F112">
            <v>34200</v>
          </cell>
          <cell r="G112">
            <v>-1968</v>
          </cell>
        </row>
        <row r="114">
          <cell r="A114" t="str">
            <v>230000001191</v>
          </cell>
          <cell r="B114">
            <v>2000011</v>
          </cell>
          <cell r="C114" t="str">
            <v>12.05.2001</v>
          </cell>
          <cell r="D114" t="str">
            <v>M0BILE PHONE NOKIA FOR (AS PER LIST)</v>
          </cell>
          <cell r="E114" t="str">
            <v>12.05.2001</v>
          </cell>
          <cell r="F114">
            <v>22800</v>
          </cell>
          <cell r="G114">
            <v>-1234</v>
          </cell>
        </row>
        <row r="116">
          <cell r="A116" t="str">
            <v>230000001192</v>
          </cell>
          <cell r="B116">
            <v>2000009</v>
          </cell>
          <cell r="C116" t="str">
            <v>03.05.2001</v>
          </cell>
          <cell r="D116" t="str">
            <v>M0BILE PHONE NOKIA FOR (AS PER LIST)</v>
          </cell>
          <cell r="E116" t="str">
            <v>03.05.2001</v>
          </cell>
          <cell r="F116">
            <v>34200</v>
          </cell>
          <cell r="G116">
            <v>-1968</v>
          </cell>
        </row>
        <row r="118">
          <cell r="A118" t="str">
            <v>230000001193</v>
          </cell>
          <cell r="B118">
            <v>2000013</v>
          </cell>
          <cell r="C118" t="str">
            <v>17.05.2001</v>
          </cell>
          <cell r="D118" t="str">
            <v>AQUA GUARD FOR NAND SCHOOL</v>
          </cell>
          <cell r="E118" t="str">
            <v>17.05.2001</v>
          </cell>
          <cell r="F118">
            <v>4956</v>
          </cell>
          <cell r="G118">
            <v>-259</v>
          </cell>
        </row>
        <row r="120">
          <cell r="A120" t="str">
            <v>230000001194</v>
          </cell>
          <cell r="B120">
            <v>2000015</v>
          </cell>
          <cell r="C120" t="str">
            <v>27.04.2001</v>
          </cell>
          <cell r="D120" t="str">
            <v>MOBILE PHONE NOKIA FOR K. SUNIL KUMAR</v>
          </cell>
          <cell r="E120" t="str">
            <v>27.04.2001</v>
          </cell>
          <cell r="F120">
            <v>9588</v>
          </cell>
          <cell r="G120">
            <v>-574</v>
          </cell>
        </row>
        <row r="122">
          <cell r="A122" t="str">
            <v>230000001196</v>
          </cell>
          <cell r="B122">
            <v>2000021</v>
          </cell>
          <cell r="C122" t="str">
            <v>28.04.2001</v>
          </cell>
          <cell r="D122" t="str">
            <v>FAX MACHINE,F-800,MODI XEROX MAKE</v>
          </cell>
          <cell r="E122" t="str">
            <v>28.04.2001</v>
          </cell>
          <cell r="F122">
            <v>10500</v>
          </cell>
          <cell r="G122">
            <v>-624</v>
          </cell>
        </row>
        <row r="124">
          <cell r="A124" t="str">
            <v>230000001197</v>
          </cell>
          <cell r="B124">
            <v>2000027</v>
          </cell>
          <cell r="C124" t="str">
            <v>18.05.2001</v>
          </cell>
          <cell r="D124" t="str">
            <v>HOT &amp; COLD WATER DISPENSER,CAP:20LTRS</v>
          </cell>
          <cell r="E124" t="str">
            <v>18.05.2001</v>
          </cell>
          <cell r="F124">
            <v>11500</v>
          </cell>
          <cell r="G124">
            <v>-596</v>
          </cell>
        </row>
        <row r="126">
          <cell r="A126" t="str">
            <v>230000001198</v>
          </cell>
          <cell r="B126">
            <v>2000065</v>
          </cell>
          <cell r="C126" t="str">
            <v>13.06.2001</v>
          </cell>
          <cell r="D126" t="str">
            <v>MOBILE PHONE K.RANG/SG WAT/NAVIN BH/PALIA</v>
          </cell>
          <cell r="E126" t="str">
            <v>13.06.2001</v>
          </cell>
          <cell r="F126">
            <v>22800</v>
          </cell>
          <cell r="G126">
            <v>-956</v>
          </cell>
        </row>
        <row r="128">
          <cell r="A128" t="str">
            <v>230000001207</v>
          </cell>
          <cell r="B128">
            <v>2000068</v>
          </cell>
          <cell r="C128" t="str">
            <v>27.07.2001</v>
          </cell>
          <cell r="D128" t="str">
            <v>MOBILE HAND SETS N 8210 NOKIA FOR RN GUPTA</v>
          </cell>
          <cell r="E128" t="str">
            <v>27.07.2001</v>
          </cell>
          <cell r="F128">
            <v>14800</v>
          </cell>
          <cell r="G128">
            <v>-372</v>
          </cell>
        </row>
        <row r="130">
          <cell r="A130" t="str">
            <v>230000001209</v>
          </cell>
          <cell r="B130">
            <v>2000072</v>
          </cell>
          <cell r="C130" t="str">
            <v>31.07.2001</v>
          </cell>
          <cell r="D130" t="str">
            <v>MOBILE  HAND SET SIEMENS S-35 FOR RAJAT GUPTA</v>
          </cell>
          <cell r="E130" t="str">
            <v>31.07.2001</v>
          </cell>
          <cell r="F130">
            <v>14858</v>
          </cell>
          <cell r="G130">
            <v>-351</v>
          </cell>
        </row>
        <row r="132">
          <cell r="A132" t="str">
            <v>230000001210</v>
          </cell>
          <cell r="B132">
            <v>2000074</v>
          </cell>
          <cell r="C132" t="str">
            <v>19.07.2001</v>
          </cell>
          <cell r="D132" t="str">
            <v>TATA SPECTRA T-731- FRP FOR SN  PURI CABIN 1102</v>
          </cell>
          <cell r="E132" t="str">
            <v>19.07.2001</v>
          </cell>
          <cell r="F132">
            <v>2495</v>
          </cell>
          <cell r="G132">
            <v>-1248</v>
          </cell>
        </row>
        <row r="134">
          <cell r="A134" t="str">
            <v>230000001213</v>
          </cell>
          <cell r="B134">
            <v>2000100</v>
          </cell>
          <cell r="C134" t="str">
            <v>20.07.2001</v>
          </cell>
          <cell r="D134" t="str">
            <v>MOBILE HANDSET FOR MR COL.KANAN KAT MOD N/5110</v>
          </cell>
          <cell r="E134" t="str">
            <v>20.07.2001</v>
          </cell>
          <cell r="F134">
            <v>4500</v>
          </cell>
          <cell r="G134">
            <v>-125</v>
          </cell>
        </row>
        <row r="136">
          <cell r="A136" t="str">
            <v>230000001216</v>
          </cell>
          <cell r="B136">
            <v>2000101</v>
          </cell>
          <cell r="C136" t="str">
            <v>21.08.2001</v>
          </cell>
          <cell r="D136" t="str">
            <v>PANASONIC 92 MOBILE PHONE FOR PRADEEP SUTHAN</v>
          </cell>
          <cell r="E136" t="str">
            <v>21.08.2001</v>
          </cell>
          <cell r="F136">
            <v>7000</v>
          </cell>
          <cell r="G136">
            <v>-109</v>
          </cell>
        </row>
        <row r="138">
          <cell r="A138">
            <v>230000001233</v>
          </cell>
          <cell r="B138">
            <v>30007700</v>
          </cell>
          <cell r="C138" t="str">
            <v>25.11.2001</v>
          </cell>
          <cell r="D138" t="str">
            <v>MOBILE 3310 nokia KVS GOPAL RAO</v>
          </cell>
          <cell r="E138" t="str">
            <v>25.11.2001</v>
          </cell>
          <cell r="F138">
            <v>6000</v>
          </cell>
          <cell r="G138">
            <v>-290</v>
          </cell>
        </row>
        <row r="140">
          <cell r="A140">
            <v>230000001228</v>
          </cell>
          <cell r="B140">
            <v>2000220</v>
          </cell>
          <cell r="C140" t="str">
            <v>22.11.2001</v>
          </cell>
          <cell r="D140" t="str">
            <v>MOBILE HAND SET 3330 NOKIA</v>
          </cell>
          <cell r="E140" t="str">
            <v>22.11.2001</v>
          </cell>
          <cell r="F140">
            <v>10200</v>
          </cell>
          <cell r="G140">
            <v>-505</v>
          </cell>
        </row>
        <row r="142">
          <cell r="A142">
            <v>230000001230</v>
          </cell>
          <cell r="B142">
            <v>2000222</v>
          </cell>
          <cell r="C142" t="str">
            <v>14.02.2002</v>
          </cell>
          <cell r="D142" t="str">
            <v>MOBILE HAND SET PANASONIC 92 FOR ARUNI MISHRA</v>
          </cell>
          <cell r="E142" t="str">
            <v>14.02.2002</v>
          </cell>
          <cell r="F142">
            <v>6100</v>
          </cell>
          <cell r="G142">
            <v>-107</v>
          </cell>
        </row>
        <row r="144">
          <cell r="A144">
            <v>230000001236</v>
          </cell>
          <cell r="B144">
            <v>2000244</v>
          </cell>
          <cell r="C144" t="str">
            <v>19.03.2002</v>
          </cell>
          <cell r="D144" t="str">
            <v>MOBILE PHONE A-3618 ERICSSON USER MR MAHADEV KUMAR</v>
          </cell>
          <cell r="E144" t="str">
            <v>19.03.2002</v>
          </cell>
          <cell r="F144">
            <v>5406</v>
          </cell>
          <cell r="G144">
            <v>-27</v>
          </cell>
        </row>
        <row r="146">
          <cell r="A146">
            <v>230000001221</v>
          </cell>
          <cell r="B146">
            <v>2000154</v>
          </cell>
          <cell r="C146" t="str">
            <v>04.10.2001</v>
          </cell>
          <cell r="D146" t="str">
            <v>2 LINE CORDLESS PHONE FOR S SHIVRAM RESIDENCE</v>
          </cell>
          <cell r="E146" t="str">
            <v>04.10.2001</v>
          </cell>
          <cell r="F146">
            <v>6800</v>
          </cell>
          <cell r="G146">
            <v>-231</v>
          </cell>
        </row>
        <row r="147">
          <cell r="D147" t="str">
            <v>Applied systems Panasonic TE system for Shivram</v>
          </cell>
        </row>
        <row r="150">
          <cell r="A150">
            <v>230000001222</v>
          </cell>
          <cell r="B150">
            <v>2000153</v>
          </cell>
          <cell r="C150" t="str">
            <v>13.10.2001</v>
          </cell>
          <cell r="D150" t="str">
            <v>REFRIGERATOR SAMSUNG SR 41EMA(W) VGR RESIDENCE</v>
          </cell>
          <cell r="E150" t="str">
            <v>13.10.2001</v>
          </cell>
          <cell r="F150">
            <v>33000</v>
          </cell>
          <cell r="G150">
            <v>-1006</v>
          </cell>
        </row>
        <row r="151">
          <cell r="D151" t="str">
            <v>Vijay sales FRIDGE at VGR's residence MUMBAI</v>
          </cell>
        </row>
        <row r="154">
          <cell r="A154">
            <v>230000001224</v>
          </cell>
          <cell r="B154">
            <v>32005180</v>
          </cell>
          <cell r="C154" t="str">
            <v>01.04.1999</v>
          </cell>
          <cell r="D154" t="str">
            <v>ACQUAGUARD WATER - FILTER-CUM-PURIFIER</v>
          </cell>
          <cell r="E154" t="str">
            <v>01.04.1999</v>
          </cell>
          <cell r="F154">
            <v>4218</v>
          </cell>
          <cell r="G154">
            <v>-3164</v>
          </cell>
        </row>
        <row r="157">
          <cell r="D157" t="str">
            <v>B Area 1500</v>
          </cell>
          <cell r="F157">
            <v>306221</v>
          </cell>
          <cell r="G157">
            <v>-18342</v>
          </cell>
        </row>
        <row r="161">
          <cell r="A161" t="str">
            <v>B Area 1900</v>
          </cell>
        </row>
        <row r="163">
          <cell r="A163" t="str">
            <v>230000001182</v>
          </cell>
          <cell r="B163">
            <v>2000000</v>
          </cell>
          <cell r="C163" t="str">
            <v>31.03.2001</v>
          </cell>
          <cell r="D163" t="str">
            <v>MOBILE HANDSET FOR PANKAJ KUMAR/BALAJI/PRASHANT JAIN</v>
          </cell>
          <cell r="E163" t="str">
            <v>31.03.2001</v>
          </cell>
          <cell r="F163">
            <v>26364</v>
          </cell>
          <cell r="G163">
            <v>-1788</v>
          </cell>
        </row>
        <row r="165">
          <cell r="A165" t="str">
            <v>230000001184</v>
          </cell>
          <cell r="B165">
            <v>2000003</v>
          </cell>
          <cell r="C165" t="str">
            <v>13.04.2001</v>
          </cell>
          <cell r="D165" t="str">
            <v>TELEPHONE INSTRUMENT FOR H.SHEKHAR</v>
          </cell>
          <cell r="E165" t="str">
            <v>13.04.2001</v>
          </cell>
          <cell r="F165">
            <v>3600</v>
          </cell>
          <cell r="G165">
            <v>-1800</v>
          </cell>
        </row>
        <row r="167">
          <cell r="A167" t="str">
            <v>230000001186</v>
          </cell>
          <cell r="B167">
            <v>2000005</v>
          </cell>
          <cell r="C167" t="str">
            <v>10.05.2001</v>
          </cell>
          <cell r="D167" t="str">
            <v>MOBILE PHONE NOKIA FOR J.MEHRA</v>
          </cell>
          <cell r="E167" t="str">
            <v>10.05.2001</v>
          </cell>
          <cell r="F167">
            <v>16500</v>
          </cell>
          <cell r="G167">
            <v>-905</v>
          </cell>
        </row>
        <row r="169">
          <cell r="A169" t="str">
            <v>230000001188</v>
          </cell>
          <cell r="B169">
            <v>32000790</v>
          </cell>
          <cell r="C169" t="str">
            <v>04.05.2001</v>
          </cell>
          <cell r="D169" t="str">
            <v>TELEPHONE INSTRUMENT FOR A.K.MUSSADY</v>
          </cell>
          <cell r="E169" t="str">
            <v>04.05.2001</v>
          </cell>
          <cell r="F169">
            <v>7400</v>
          </cell>
          <cell r="G169">
            <v>-3700</v>
          </cell>
        </row>
        <row r="171">
          <cell r="A171" t="str">
            <v>230000001195</v>
          </cell>
          <cell r="B171">
            <v>2000016</v>
          </cell>
          <cell r="C171" t="str">
            <v>02.06.2001</v>
          </cell>
          <cell r="D171" t="str">
            <v>MOBILE PHONE NOKIA FOR VAHBIZ/GOURAV MERCHANT</v>
          </cell>
          <cell r="E171" t="str">
            <v>02.06.2001</v>
          </cell>
          <cell r="F171">
            <v>18000</v>
          </cell>
          <cell r="G171">
            <v>-830</v>
          </cell>
        </row>
        <row r="173">
          <cell r="A173" t="str">
            <v>230000001199</v>
          </cell>
          <cell r="B173">
            <v>2000066</v>
          </cell>
          <cell r="C173" t="str">
            <v>01.04.2001</v>
          </cell>
          <cell r="D173" t="str">
            <v>MOBILE HANDSET FOR S.L.KAUL (NOKIA 6210)</v>
          </cell>
          <cell r="E173" t="str">
            <v>01.04.2001</v>
          </cell>
          <cell r="F173">
            <v>16388</v>
          </cell>
          <cell r="G173">
            <v>-1143</v>
          </cell>
        </row>
        <row r="175">
          <cell r="A175" t="str">
            <v>230000001208</v>
          </cell>
          <cell r="B175">
            <v>2000073</v>
          </cell>
          <cell r="C175" t="str">
            <v>27.07.2001</v>
          </cell>
          <cell r="D175" t="str">
            <v>MOBILE HANDSET(NOKIA5110) FOR MISS GINA SARA KOSHY</v>
          </cell>
          <cell r="E175" t="str">
            <v>27.07.2001</v>
          </cell>
          <cell r="F175">
            <v>4200</v>
          </cell>
          <cell r="G175">
            <v>-106</v>
          </cell>
        </row>
        <row r="177">
          <cell r="A177" t="str">
            <v>230000001200</v>
          </cell>
          <cell r="B177">
            <v>2000056</v>
          </cell>
          <cell r="C177" t="str">
            <v>16.07.2001</v>
          </cell>
          <cell r="D177" t="str">
            <v>MOBILE HANDSET FOR AKHIL DUTTA/P VINAYENDRA</v>
          </cell>
          <cell r="E177" t="str">
            <v>16.07.2001</v>
          </cell>
          <cell r="F177">
            <v>13400</v>
          </cell>
          <cell r="G177">
            <v>-393</v>
          </cell>
        </row>
        <row r="179">
          <cell r="A179" t="str">
            <v>230000001206</v>
          </cell>
          <cell r="B179">
            <v>2000054</v>
          </cell>
          <cell r="C179" t="str">
            <v>12.07.2001</v>
          </cell>
          <cell r="D179" t="str">
            <v>2 LINE CORDLESS PHONE SNP RESID.MUMBAI PANASONIC</v>
          </cell>
          <cell r="E179" t="str">
            <v>12.07.2001</v>
          </cell>
          <cell r="F179">
            <v>11300</v>
          </cell>
          <cell r="G179">
            <v>-349</v>
          </cell>
        </row>
        <row r="181">
          <cell r="A181" t="str">
            <v>230000001214</v>
          </cell>
          <cell r="B181">
            <v>32003032</v>
          </cell>
          <cell r="C181" t="str">
            <v>10.05.2001</v>
          </cell>
          <cell r="D181" t="str">
            <v>NATIONAL PANASONIC PHOTO COPIES/ FAX MACHINE</v>
          </cell>
          <cell r="E181" t="str">
            <v>10.05.2001</v>
          </cell>
          <cell r="F181">
            <v>20000</v>
          </cell>
          <cell r="G181">
            <v>-1098</v>
          </cell>
        </row>
        <row r="183">
          <cell r="A183" t="str">
            <v>230000001215</v>
          </cell>
          <cell r="B183">
            <v>32003032</v>
          </cell>
          <cell r="C183" t="str">
            <v>10.05.2001</v>
          </cell>
          <cell r="D183" t="str">
            <v>Computer PIII COLOUR MONITOR/HP DJ COLOUR PRINTER</v>
          </cell>
          <cell r="E183" t="str">
            <v>10.05.2001</v>
          </cell>
          <cell r="F183">
            <v>50000</v>
          </cell>
          <cell r="G183">
            <v>-7890</v>
          </cell>
        </row>
        <row r="185">
          <cell r="A185" t="str">
            <v>230000001217</v>
          </cell>
          <cell r="B185">
            <v>32003454</v>
          </cell>
          <cell r="C185" t="str">
            <v>22.09.2001</v>
          </cell>
          <cell r="D185" t="str">
            <v>SPORTS EQUIPMENT(MULTI STATATION)ATGYM ESSAR HOUSE</v>
          </cell>
          <cell r="E185" t="str">
            <v>22.09.2001</v>
          </cell>
          <cell r="F185">
            <v>182268</v>
          </cell>
          <cell r="G185">
            <v>-625</v>
          </cell>
        </row>
        <row r="187">
          <cell r="A187" t="str">
            <v>230000001218</v>
          </cell>
          <cell r="B187">
            <v>30004049</v>
          </cell>
          <cell r="C187" t="str">
            <v>25.07.2001</v>
          </cell>
          <cell r="D187" t="str">
            <v>MOBILE NOKIA 3310 RB SINGH FOR INDORE</v>
          </cell>
          <cell r="E187" t="str">
            <v>25.07.2001</v>
          </cell>
          <cell r="F187">
            <v>9200</v>
          </cell>
          <cell r="G187">
            <v>-238</v>
          </cell>
        </row>
        <row r="189">
          <cell r="A189">
            <v>230000001225</v>
          </cell>
          <cell r="B189">
            <v>2000204</v>
          </cell>
          <cell r="C189" t="str">
            <v>26.11.2001</v>
          </cell>
          <cell r="D189" t="str">
            <v>S SHIVRAM REIMB PUR MOBILE PHONE FM UNIQUE ENTERPR</v>
          </cell>
        </row>
        <row r="190">
          <cell r="D190" t="str">
            <v>MOBILE HAND SET SMSUNG FOR S SHIVRAM KRISHNAN</v>
          </cell>
          <cell r="E190" t="str">
            <v>26.11.2001</v>
          </cell>
          <cell r="F190">
            <v>9562</v>
          </cell>
          <cell r="G190">
            <v>-459</v>
          </cell>
        </row>
        <row r="191">
          <cell r="A191">
            <v>230000001226</v>
          </cell>
          <cell r="B191">
            <v>2000218</v>
          </cell>
          <cell r="C191" t="str">
            <v>21.12.2001</v>
          </cell>
          <cell r="D191" t="str">
            <v>VIJAY SALES MICROWAVE OVER JM'S RESIDENNCE</v>
          </cell>
        </row>
        <row r="192">
          <cell r="D192" t="str">
            <v>MICROWAVE OVEN AT J MEHRA RESIDENCE M/W NNK 561</v>
          </cell>
          <cell r="E192" t="str">
            <v>21.12.2001</v>
          </cell>
          <cell r="F192">
            <v>12500</v>
          </cell>
          <cell r="G192">
            <v>-481</v>
          </cell>
        </row>
        <row r="193">
          <cell r="A193">
            <v>230000001227</v>
          </cell>
          <cell r="B193">
            <v>2000228</v>
          </cell>
          <cell r="C193" t="str">
            <v>23.01.2002</v>
          </cell>
          <cell r="D193" t="str">
            <v>CAREWELL APPLIANCES AC COS FLAT 6 EKEN HOSE BANDRA</v>
          </cell>
        </row>
        <row r="194">
          <cell r="D194" t="str">
            <v>AIR CONDITIONER 1.5TONS LG LWN-1862 WAC EKEN HOUSE</v>
          </cell>
          <cell r="E194" t="str">
            <v>23.01.2002</v>
          </cell>
          <cell r="F194">
            <v>23000</v>
          </cell>
          <cell r="G194">
            <v>-596</v>
          </cell>
        </row>
        <row r="195">
          <cell r="A195">
            <v>230000001228</v>
          </cell>
          <cell r="B195">
            <v>2000220</v>
          </cell>
          <cell r="C195" t="str">
            <v>22.11.2001</v>
          </cell>
          <cell r="D195" t="str">
            <v>BY MR J SHARMA-DELHI OFF*RITU REL*BN 841</v>
          </cell>
        </row>
        <row r="196">
          <cell r="D196" t="str">
            <v>MOBILE HAND SET TELEPHONE FOR P PANDIT</v>
          </cell>
          <cell r="E196" t="str">
            <v>04.01.2002</v>
          </cell>
          <cell r="F196">
            <v>5500</v>
          </cell>
          <cell r="G196">
            <v>-182</v>
          </cell>
        </row>
        <row r="197">
          <cell r="A197">
            <v>230000001232</v>
          </cell>
          <cell r="B197">
            <v>30007661</v>
          </cell>
          <cell r="C197" t="str">
            <v>01.10.2001</v>
          </cell>
          <cell r="D197" t="str">
            <v>G PAI PURCHSE OF NOKIA MOBILE AND ENT EXPS FOR GUS</v>
          </cell>
        </row>
        <row r="198">
          <cell r="D198" t="str">
            <v>MOBILE SET NOKIA 3310 MR GANESH PAI</v>
          </cell>
          <cell r="E198" t="str">
            <v>01.10.2001</v>
          </cell>
          <cell r="F198">
            <v>7000</v>
          </cell>
          <cell r="G198">
            <v>-486</v>
          </cell>
        </row>
        <row r="199">
          <cell r="A199">
            <v>230000001234</v>
          </cell>
          <cell r="B199">
            <v>30007700</v>
          </cell>
          <cell r="C199" t="str">
            <v>25.11.2001</v>
          </cell>
          <cell r="D199" t="str">
            <v>GOPAL RAO PURCHSE OF NOIKA MOBILE</v>
          </cell>
        </row>
        <row r="200">
          <cell r="D200" t="str">
            <v>NOKIA3310 MANISH MOTI,BHARAT TRIVEDI,PANKAJ KULKRN</v>
          </cell>
          <cell r="E200" t="str">
            <v>05.03.2002</v>
          </cell>
          <cell r="F200">
            <v>16500</v>
          </cell>
          <cell r="G200">
            <v>-170</v>
          </cell>
        </row>
        <row r="201">
          <cell r="D201" t="str">
            <v>OFFICE EQUIPMENT</v>
          </cell>
        </row>
        <row r="203">
          <cell r="A203">
            <v>230000001223</v>
          </cell>
          <cell r="B203">
            <v>2000155</v>
          </cell>
          <cell r="C203" t="str">
            <v>19.10.2001</v>
          </cell>
          <cell r="D203" t="str">
            <v>MOBILE HAND SETS N 8210 NOKIA FOR SN PURI</v>
          </cell>
          <cell r="E203" t="str">
            <v>19.10.2001</v>
          </cell>
          <cell r="F203">
            <v>11500</v>
          </cell>
          <cell r="G203">
            <v>-324</v>
          </cell>
        </row>
        <row r="204">
          <cell r="D204" t="str">
            <v>RM Enterprises purchase of MOBILE TEL for MR SNP</v>
          </cell>
        </row>
        <row r="206">
          <cell r="A206" t="str">
            <v>230000001219</v>
          </cell>
          <cell r="B206">
            <v>2000151</v>
          </cell>
          <cell r="C206" t="str">
            <v>06.10.2001</v>
          </cell>
          <cell r="D206" t="str">
            <v>HYDROPNEMATIC SYSTEM MODLE EM-02 MULTI-405*2M(100)</v>
          </cell>
          <cell r="E206" t="str">
            <v>06.10.2001</v>
          </cell>
          <cell r="F206">
            <v>130100</v>
          </cell>
          <cell r="G206">
            <v>-4314</v>
          </cell>
        </row>
        <row r="209">
          <cell r="D209" t="str">
            <v>TOTAL B AREA  1900</v>
          </cell>
          <cell r="F209">
            <v>594282</v>
          </cell>
          <cell r="G209">
            <v>-27877</v>
          </cell>
        </row>
        <row r="211">
          <cell r="D211" t="str">
            <v>Total office eq others</v>
          </cell>
          <cell r="F211">
            <v>900503</v>
          </cell>
          <cell r="G211">
            <v>-46219</v>
          </cell>
        </row>
        <row r="215">
          <cell r="E215" t="str">
            <v>B area 1100</v>
          </cell>
          <cell r="F215">
            <v>8000</v>
          </cell>
          <cell r="G215">
            <v>-723</v>
          </cell>
        </row>
        <row r="216">
          <cell r="D216" t="str">
            <v>Total office equipment</v>
          </cell>
          <cell r="E216" t="str">
            <v>B area 1500</v>
          </cell>
          <cell r="F216">
            <v>4580971.5</v>
          </cell>
          <cell r="G216">
            <v>-543289</v>
          </cell>
        </row>
        <row r="217">
          <cell r="E217" t="str">
            <v>B area 1900</v>
          </cell>
          <cell r="F217">
            <v>871232</v>
          </cell>
          <cell r="G217">
            <v>-76631</v>
          </cell>
        </row>
        <row r="218">
          <cell r="E218" t="str">
            <v>total all BA</v>
          </cell>
          <cell r="F218">
            <v>5460203.5</v>
          </cell>
          <cell r="G218">
            <v>-620643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>
        <row r="1">
          <cell r="A1" t="str">
            <v>ESSAR STEEL LIMITED</v>
          </cell>
        </row>
        <row r="2">
          <cell r="A2" t="str">
            <v>SCHEDULE V AS ON 30.09.2001</v>
          </cell>
        </row>
        <row r="4">
          <cell r="C4" t="str">
            <v>GROSS BLOCK</v>
          </cell>
          <cell r="G4" t="str">
            <v>DEPRECIATION</v>
          </cell>
          <cell r="K4" t="str">
            <v>NET BLOCK</v>
          </cell>
        </row>
        <row r="5">
          <cell r="C5" t="str">
            <v>Balance as on</v>
          </cell>
          <cell r="D5" t="str">
            <v xml:space="preserve">Addition during </v>
          </cell>
          <cell r="E5" t="str">
            <v xml:space="preserve">Deletion during </v>
          </cell>
          <cell r="F5" t="str">
            <v>Balance as on</v>
          </cell>
          <cell r="G5" t="str">
            <v>Balance as on</v>
          </cell>
          <cell r="H5" t="str">
            <v xml:space="preserve">For the </v>
          </cell>
          <cell r="I5" t="str">
            <v>Withdrawls/</v>
          </cell>
          <cell r="J5" t="str">
            <v>Balance as on</v>
          </cell>
          <cell r="K5" t="str">
            <v>Balance as on</v>
          </cell>
          <cell r="L5" t="str">
            <v>Balance as on</v>
          </cell>
        </row>
        <row r="6">
          <cell r="B6" t="str">
            <v>Bus Area</v>
          </cell>
          <cell r="C6" t="str">
            <v>01.04.2001</v>
          </cell>
          <cell r="D6" t="str">
            <v>period</v>
          </cell>
          <cell r="E6" t="str">
            <v>period</v>
          </cell>
          <cell r="F6" t="str">
            <v>30.09.2001</v>
          </cell>
          <cell r="G6" t="str">
            <v>01.04.2001</v>
          </cell>
          <cell r="H6" t="str">
            <v>year</v>
          </cell>
          <cell r="I6" t="str">
            <v>written back</v>
          </cell>
          <cell r="J6" t="str">
            <v>30.09.2001</v>
          </cell>
          <cell r="K6" t="str">
            <v>30.09.2001</v>
          </cell>
          <cell r="L6" t="str">
            <v>31.03.2001</v>
          </cell>
        </row>
        <row r="7">
          <cell r="A7" t="str">
            <v>HBI</v>
          </cell>
        </row>
        <row r="8">
          <cell r="A8" t="str">
            <v>LAND</v>
          </cell>
          <cell r="B8">
            <v>1100</v>
          </cell>
          <cell r="C8">
            <v>15823090.9</v>
          </cell>
          <cell r="F8">
            <v>15823090.9</v>
          </cell>
          <cell r="G8">
            <v>0</v>
          </cell>
          <cell r="J8">
            <v>0</v>
          </cell>
          <cell r="K8">
            <v>15823090.9</v>
          </cell>
          <cell r="L8">
            <v>15823090.9</v>
          </cell>
        </row>
        <row r="9">
          <cell r="A9" t="str">
            <v>BUILDINGS</v>
          </cell>
          <cell r="B9">
            <v>1100</v>
          </cell>
          <cell r="C9">
            <v>319227652.68000001</v>
          </cell>
          <cell r="F9">
            <v>319227652.68000001</v>
          </cell>
          <cell r="G9">
            <v>165467883.11000001</v>
          </cell>
          <cell r="H9">
            <v>5000591</v>
          </cell>
          <cell r="J9">
            <v>170468474.11000001</v>
          </cell>
          <cell r="K9">
            <v>148759178.56999999</v>
          </cell>
          <cell r="L9">
            <v>153759769.56999999</v>
          </cell>
        </row>
        <row r="10">
          <cell r="A10" t="str">
            <v>PLANT &amp; MACHINERY</v>
          </cell>
          <cell r="B10">
            <v>1100</v>
          </cell>
          <cell r="C10">
            <v>8502250247.75</v>
          </cell>
          <cell r="D10">
            <v>80886321</v>
          </cell>
          <cell r="F10">
            <v>8583136568.75</v>
          </cell>
          <cell r="G10">
            <v>4848111145.0500002</v>
          </cell>
          <cell r="H10">
            <v>266337262.19</v>
          </cell>
          <cell r="J10">
            <v>5114448407.2399998</v>
          </cell>
          <cell r="K10">
            <v>3468688161.5100002</v>
          </cell>
          <cell r="L10">
            <v>3654139102.6999998</v>
          </cell>
        </row>
        <row r="11">
          <cell r="A11" t="str">
            <v>FURNITURE &amp; FIXTURE</v>
          </cell>
          <cell r="B11">
            <v>1100</v>
          </cell>
          <cell r="C11">
            <v>12436890.470000001</v>
          </cell>
          <cell r="F11">
            <v>12436890.470000001</v>
          </cell>
          <cell r="G11">
            <v>10556844.18</v>
          </cell>
          <cell r="H11">
            <v>170623</v>
          </cell>
          <cell r="J11">
            <v>10727467.18</v>
          </cell>
          <cell r="K11">
            <v>1709423.290000001</v>
          </cell>
          <cell r="L11">
            <v>1880046.290000001</v>
          </cell>
        </row>
        <row r="12">
          <cell r="A12" t="str">
            <v>OFFICE EQUIPMENT</v>
          </cell>
          <cell r="B12">
            <v>1100</v>
          </cell>
          <cell r="C12">
            <v>25197558.239999998</v>
          </cell>
          <cell r="F12">
            <v>25197558.239999998</v>
          </cell>
          <cell r="G12">
            <v>22121039.68</v>
          </cell>
          <cell r="H12">
            <v>270419</v>
          </cell>
          <cell r="J12">
            <v>22391458.68</v>
          </cell>
          <cell r="K12">
            <v>2806099.5599999987</v>
          </cell>
          <cell r="L12">
            <v>3076518.5599999987</v>
          </cell>
        </row>
        <row r="13">
          <cell r="A13" t="str">
            <v>VEHICLES</v>
          </cell>
          <cell r="B13">
            <v>1100</v>
          </cell>
          <cell r="C13">
            <v>3102311.71</v>
          </cell>
          <cell r="F13">
            <v>3102311.71</v>
          </cell>
          <cell r="G13">
            <v>2782295.04</v>
          </cell>
          <cell r="H13">
            <v>42438</v>
          </cell>
          <cell r="J13">
            <v>2824733.04</v>
          </cell>
          <cell r="K13">
            <v>277578.66999999993</v>
          </cell>
          <cell r="L13">
            <v>320016.66999999993</v>
          </cell>
        </row>
        <row r="14">
          <cell r="A14" t="str">
            <v>SHIPS</v>
          </cell>
          <cell r="B14">
            <v>1100</v>
          </cell>
          <cell r="C14">
            <v>689563031</v>
          </cell>
          <cell r="F14">
            <v>689563031</v>
          </cell>
          <cell r="G14">
            <v>184888702.30000001</v>
          </cell>
          <cell r="H14">
            <v>25302850</v>
          </cell>
          <cell r="J14">
            <v>210191552.30000001</v>
          </cell>
          <cell r="K14">
            <v>479371478.69999999</v>
          </cell>
          <cell r="L14">
            <v>504674328.69999999</v>
          </cell>
        </row>
        <row r="15">
          <cell r="A15" t="str">
            <v>AIRCRAFT</v>
          </cell>
          <cell r="B15">
            <v>1100</v>
          </cell>
          <cell r="C15">
            <v>0</v>
          </cell>
          <cell r="F15">
            <v>0</v>
          </cell>
          <cell r="G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A16" t="str">
            <v>RAILWAY SIDING &amp; WAGONS</v>
          </cell>
          <cell r="B16">
            <v>1100</v>
          </cell>
          <cell r="C16">
            <v>179163743.00999999</v>
          </cell>
          <cell r="F16">
            <v>179163743.00999999</v>
          </cell>
          <cell r="G16">
            <v>61671285.68</v>
          </cell>
          <cell r="H16">
            <v>4266798</v>
          </cell>
          <cell r="J16">
            <v>65938083.68</v>
          </cell>
          <cell r="K16">
            <v>113225659.32999998</v>
          </cell>
          <cell r="L16">
            <v>117492457.32999998</v>
          </cell>
        </row>
        <row r="17">
          <cell r="C17">
            <v>9746764525.7599983</v>
          </cell>
          <cell r="D17">
            <v>80886321</v>
          </cell>
          <cell r="E17">
            <v>0</v>
          </cell>
          <cell r="F17">
            <v>9827650846.7599983</v>
          </cell>
          <cell r="G17">
            <v>5295599195.0400009</v>
          </cell>
          <cell r="H17">
            <v>301390981.19</v>
          </cell>
          <cell r="I17">
            <v>0</v>
          </cell>
          <cell r="J17">
            <v>5596990176.2300005</v>
          </cell>
          <cell r="K17">
            <v>4230660670.5299997</v>
          </cell>
          <cell r="L17">
            <v>4451165330.7199993</v>
          </cell>
        </row>
        <row r="18">
          <cell r="A18" t="str">
            <v>HRC</v>
          </cell>
        </row>
        <row r="19">
          <cell r="A19" t="str">
            <v xml:space="preserve"> LAND</v>
          </cell>
          <cell r="B19">
            <v>1500</v>
          </cell>
          <cell r="C19">
            <v>315389153.70999998</v>
          </cell>
          <cell r="E19">
            <v>159232</v>
          </cell>
          <cell r="F19">
            <v>315229921.70999998</v>
          </cell>
          <cell r="G19">
            <v>0</v>
          </cell>
          <cell r="J19">
            <v>0</v>
          </cell>
          <cell r="K19">
            <v>315229921.70999998</v>
          </cell>
          <cell r="L19">
            <v>315389153.70999998</v>
          </cell>
        </row>
        <row r="20">
          <cell r="A20" t="str">
            <v>BUILDINGS</v>
          </cell>
          <cell r="B20">
            <v>1500</v>
          </cell>
          <cell r="C20">
            <v>4070285083.3099999</v>
          </cell>
          <cell r="D20">
            <v>162946</v>
          </cell>
          <cell r="F20">
            <v>4070448029.3099999</v>
          </cell>
          <cell r="G20">
            <v>1724727022.8700001</v>
          </cell>
          <cell r="H20">
            <v>109221993</v>
          </cell>
          <cell r="J20">
            <v>1833949015.8700001</v>
          </cell>
          <cell r="K20">
            <v>2236499013.4399996</v>
          </cell>
          <cell r="L20">
            <v>2345558060.4399996</v>
          </cell>
        </row>
        <row r="21">
          <cell r="A21" t="str">
            <v>PLANT &amp; MACHINERY</v>
          </cell>
          <cell r="B21">
            <v>1500</v>
          </cell>
          <cell r="C21">
            <v>49626502718.139999</v>
          </cell>
          <cell r="D21">
            <v>9911802</v>
          </cell>
          <cell r="F21">
            <v>49636414520.139999</v>
          </cell>
          <cell r="G21">
            <v>12298017846</v>
          </cell>
          <cell r="H21">
            <v>1637899619</v>
          </cell>
          <cell r="J21">
            <v>13935917465</v>
          </cell>
          <cell r="K21">
            <v>35700497055.139999</v>
          </cell>
          <cell r="L21">
            <v>37328484872.139999</v>
          </cell>
        </row>
        <row r="22">
          <cell r="A22" t="str">
            <v>FURNITURE &amp; FIXTURE</v>
          </cell>
          <cell r="B22">
            <v>1500</v>
          </cell>
          <cell r="C22">
            <v>143125001.62</v>
          </cell>
          <cell r="D22">
            <v>25975</v>
          </cell>
          <cell r="F22">
            <v>143150976.62</v>
          </cell>
          <cell r="G22">
            <v>111692050.62</v>
          </cell>
          <cell r="H22">
            <v>2854410</v>
          </cell>
          <cell r="J22">
            <v>114546460.62</v>
          </cell>
          <cell r="K22">
            <v>28604516</v>
          </cell>
          <cell r="L22">
            <v>31432951</v>
          </cell>
        </row>
        <row r="23">
          <cell r="A23" t="str">
            <v>OFFICE EQUIPMENT</v>
          </cell>
          <cell r="B23">
            <v>1500</v>
          </cell>
          <cell r="C23">
            <v>299067230.81999999</v>
          </cell>
          <cell r="D23">
            <v>3744535</v>
          </cell>
          <cell r="F23">
            <v>302811765.81999999</v>
          </cell>
          <cell r="G23">
            <v>234598630.72999999</v>
          </cell>
          <cell r="H23">
            <v>9735699</v>
          </cell>
          <cell r="J23">
            <v>244334329.72999999</v>
          </cell>
          <cell r="K23">
            <v>58477436.090000004</v>
          </cell>
          <cell r="L23">
            <v>64468600.090000004</v>
          </cell>
        </row>
        <row r="24">
          <cell r="A24" t="str">
            <v>VEHICLES</v>
          </cell>
          <cell r="B24">
            <v>1500</v>
          </cell>
          <cell r="C24">
            <v>41761973.590000004</v>
          </cell>
          <cell r="D24">
            <v>1233431.45</v>
          </cell>
          <cell r="E24">
            <v>4308581</v>
          </cell>
          <cell r="F24">
            <v>38686824.040000007</v>
          </cell>
          <cell r="G24">
            <v>28393348.780000001</v>
          </cell>
          <cell r="H24">
            <v>1883090</v>
          </cell>
          <cell r="I24">
            <v>2188218.06</v>
          </cell>
          <cell r="J24">
            <v>28088220.720000003</v>
          </cell>
          <cell r="K24">
            <v>10598603.320000004</v>
          </cell>
          <cell r="L24">
            <v>13368624.810000002</v>
          </cell>
        </row>
        <row r="25">
          <cell r="A25" t="str">
            <v>SHIPS</v>
          </cell>
          <cell r="C25">
            <v>0</v>
          </cell>
          <cell r="F25">
            <v>0</v>
          </cell>
          <cell r="G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A26" t="str">
            <v>AIRCRAFT</v>
          </cell>
          <cell r="B26">
            <v>1500</v>
          </cell>
          <cell r="C26">
            <v>43471480</v>
          </cell>
          <cell r="F26">
            <v>43471480</v>
          </cell>
          <cell r="G26">
            <v>28710073.91</v>
          </cell>
          <cell r="H26">
            <v>1198950</v>
          </cell>
          <cell r="J26">
            <v>29909023.91</v>
          </cell>
          <cell r="K26">
            <v>13562456.09</v>
          </cell>
          <cell r="L26">
            <v>14761406.09</v>
          </cell>
        </row>
        <row r="27">
          <cell r="A27" t="str">
            <v>RAILWAY SIDING &amp; WAGONS</v>
          </cell>
          <cell r="B27">
            <v>1500</v>
          </cell>
          <cell r="C27">
            <v>129930090.22</v>
          </cell>
          <cell r="F27">
            <v>129930090.22</v>
          </cell>
          <cell r="G27">
            <v>31658165.609999999</v>
          </cell>
          <cell r="H27">
            <v>3329662</v>
          </cell>
          <cell r="J27">
            <v>34987827.609999999</v>
          </cell>
          <cell r="K27">
            <v>94942262.609999999</v>
          </cell>
          <cell r="L27">
            <v>98271924.609999999</v>
          </cell>
        </row>
        <row r="28">
          <cell r="C28">
            <v>54669532731.409996</v>
          </cell>
          <cell r="D28">
            <v>15078689.449999999</v>
          </cell>
          <cell r="E28">
            <v>4467813</v>
          </cell>
          <cell r="F28">
            <v>54680143607.860001</v>
          </cell>
          <cell r="G28">
            <v>14457797138.520002</v>
          </cell>
          <cell r="H28">
            <v>1766123423</v>
          </cell>
          <cell r="I28">
            <v>2188218.06</v>
          </cell>
          <cell r="J28">
            <v>16221732343.460001</v>
          </cell>
          <cell r="K28">
            <v>38458411264.399994</v>
          </cell>
          <cell r="L28">
            <v>40211735592.889992</v>
          </cell>
        </row>
        <row r="29">
          <cell r="A29" t="str">
            <v>CORPORATE</v>
          </cell>
        </row>
        <row r="30">
          <cell r="A30" t="str">
            <v xml:space="preserve"> LAND</v>
          </cell>
          <cell r="C30">
            <v>0</v>
          </cell>
          <cell r="F30">
            <v>0</v>
          </cell>
          <cell r="G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A31" t="str">
            <v>BUILDINGS</v>
          </cell>
          <cell r="B31">
            <v>1900</v>
          </cell>
          <cell r="C31">
            <v>6086179</v>
          </cell>
          <cell r="F31">
            <v>6086179</v>
          </cell>
          <cell r="G31">
            <v>3586069</v>
          </cell>
          <cell r="H31">
            <v>67444</v>
          </cell>
          <cell r="J31">
            <v>3653513</v>
          </cell>
          <cell r="K31">
            <v>2432666</v>
          </cell>
          <cell r="L31">
            <v>2500110</v>
          </cell>
        </row>
        <row r="32">
          <cell r="A32" t="str">
            <v>PLANT &amp; MACHINERY</v>
          </cell>
          <cell r="C32">
            <v>0</v>
          </cell>
          <cell r="F32">
            <v>0</v>
          </cell>
          <cell r="G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A33" t="str">
            <v>FURNITURE &amp; FIXTURE</v>
          </cell>
          <cell r="B33">
            <v>1900</v>
          </cell>
          <cell r="C33">
            <v>18650264.300000001</v>
          </cell>
          <cell r="D33">
            <v>54250</v>
          </cell>
          <cell r="F33">
            <v>18704514.300000001</v>
          </cell>
          <cell r="G33">
            <v>15368792</v>
          </cell>
          <cell r="H33">
            <v>299908</v>
          </cell>
          <cell r="J33">
            <v>15668700</v>
          </cell>
          <cell r="K33">
            <v>3035814.3000000007</v>
          </cell>
          <cell r="L33">
            <v>3281472.3000000007</v>
          </cell>
        </row>
        <row r="34">
          <cell r="A34" t="str">
            <v>OFFICE EQUIPMENT</v>
          </cell>
          <cell r="B34">
            <v>1900</v>
          </cell>
          <cell r="C34">
            <v>19895306.559999999</v>
          </cell>
          <cell r="D34">
            <v>655570</v>
          </cell>
          <cell r="F34">
            <v>20550876.559999999</v>
          </cell>
          <cell r="G34">
            <v>15159783</v>
          </cell>
          <cell r="H34">
            <v>592607</v>
          </cell>
          <cell r="J34">
            <v>15752390</v>
          </cell>
          <cell r="K34">
            <v>4798486.5599999987</v>
          </cell>
          <cell r="L34">
            <v>4735523.5599999987</v>
          </cell>
        </row>
        <row r="35">
          <cell r="A35" t="str">
            <v>VEHICLES</v>
          </cell>
          <cell r="B35">
            <v>1900</v>
          </cell>
          <cell r="C35">
            <v>28326299.68</v>
          </cell>
          <cell r="F35">
            <v>28326299.68</v>
          </cell>
          <cell r="G35">
            <v>15234849</v>
          </cell>
          <cell r="H35">
            <v>1695955</v>
          </cell>
          <cell r="J35">
            <v>16930804</v>
          </cell>
          <cell r="K35">
            <v>11395495.68</v>
          </cell>
          <cell r="L35">
            <v>13091450.68</v>
          </cell>
        </row>
        <row r="36">
          <cell r="A36" t="str">
            <v>SHIPS</v>
          </cell>
          <cell r="C36">
            <v>0</v>
          </cell>
          <cell r="F36">
            <v>0</v>
          </cell>
          <cell r="G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A37" t="str">
            <v>AIRCRAFT</v>
          </cell>
          <cell r="C37">
            <v>0</v>
          </cell>
          <cell r="F37">
            <v>0</v>
          </cell>
          <cell r="G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A38" t="str">
            <v>RAILWAY SIDING &amp; WAGONS</v>
          </cell>
          <cell r="C38">
            <v>0</v>
          </cell>
          <cell r="F38">
            <v>0</v>
          </cell>
          <cell r="G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C39">
            <v>72958049.539999992</v>
          </cell>
          <cell r="D39">
            <v>709820</v>
          </cell>
          <cell r="E39">
            <v>0</v>
          </cell>
          <cell r="F39">
            <v>73667869.539999992</v>
          </cell>
          <cell r="G39">
            <v>49349493</v>
          </cell>
          <cell r="H39">
            <v>2655914</v>
          </cell>
          <cell r="I39">
            <v>0</v>
          </cell>
          <cell r="J39">
            <v>52005407</v>
          </cell>
          <cell r="K39">
            <v>21662462.539999999</v>
          </cell>
          <cell r="L39">
            <v>23608556.539999999</v>
          </cell>
        </row>
        <row r="40">
          <cell r="A40" t="str">
            <v>TOTAL</v>
          </cell>
        </row>
        <row r="41">
          <cell r="A41" t="str">
            <v xml:space="preserve"> LAND</v>
          </cell>
          <cell r="C41">
            <v>331212244.60999995</v>
          </cell>
          <cell r="D41">
            <v>0</v>
          </cell>
          <cell r="E41">
            <v>159232</v>
          </cell>
          <cell r="F41">
            <v>331053012.60999995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331053012.60999995</v>
          </cell>
          <cell r="L41">
            <v>331212244.60999995</v>
          </cell>
        </row>
        <row r="42">
          <cell r="A42" t="str">
            <v>BUILDINGS</v>
          </cell>
          <cell r="C42">
            <v>4395598914.9899998</v>
          </cell>
          <cell r="D42">
            <v>162946</v>
          </cell>
          <cell r="E42">
            <v>0</v>
          </cell>
          <cell r="F42">
            <v>4395761860.9899998</v>
          </cell>
          <cell r="G42">
            <v>1893780974.98</v>
          </cell>
          <cell r="H42">
            <v>114290028</v>
          </cell>
          <cell r="I42">
            <v>0</v>
          </cell>
          <cell r="J42">
            <v>2008071002.98</v>
          </cell>
          <cell r="K42">
            <v>2387690858.0099998</v>
          </cell>
          <cell r="L42">
            <v>2501817940.0099998</v>
          </cell>
        </row>
        <row r="43">
          <cell r="A43" t="str">
            <v>PLANT &amp; MACHINERY</v>
          </cell>
          <cell r="C43">
            <v>58128752965.889999</v>
          </cell>
          <cell r="D43">
            <v>90798123</v>
          </cell>
          <cell r="E43">
            <v>0</v>
          </cell>
          <cell r="F43">
            <v>58219551088.889999</v>
          </cell>
          <cell r="G43">
            <v>17146128991.049999</v>
          </cell>
          <cell r="H43">
            <v>1904236881.1900001</v>
          </cell>
          <cell r="I43">
            <v>0</v>
          </cell>
          <cell r="J43">
            <v>19050365872.239998</v>
          </cell>
          <cell r="K43">
            <v>39169185216.650002</v>
          </cell>
          <cell r="L43">
            <v>40982623974.839996</v>
          </cell>
        </row>
        <row r="44">
          <cell r="A44" t="str">
            <v>FURNITURE &amp; FIXTURE</v>
          </cell>
          <cell r="C44">
            <v>174212156.39000002</v>
          </cell>
          <cell r="D44">
            <v>80225</v>
          </cell>
          <cell r="E44">
            <v>0</v>
          </cell>
          <cell r="F44">
            <v>174292381.39000002</v>
          </cell>
          <cell r="G44">
            <v>137617686.80000001</v>
          </cell>
          <cell r="H44">
            <v>3324941</v>
          </cell>
          <cell r="I44">
            <v>0</v>
          </cell>
          <cell r="J44">
            <v>140942627.80000001</v>
          </cell>
          <cell r="K44">
            <v>33349753.590000004</v>
          </cell>
          <cell r="L44">
            <v>36594469.589999996</v>
          </cell>
        </row>
        <row r="45">
          <cell r="A45" t="str">
            <v>OFFICE EQUIPMENT</v>
          </cell>
          <cell r="C45">
            <v>344160095.62</v>
          </cell>
          <cell r="D45">
            <v>4400105</v>
          </cell>
          <cell r="E45">
            <v>0</v>
          </cell>
          <cell r="F45">
            <v>348560200.62</v>
          </cell>
          <cell r="G45">
            <v>271879453.40999997</v>
          </cell>
          <cell r="H45">
            <v>10598725</v>
          </cell>
          <cell r="I45">
            <v>0</v>
          </cell>
          <cell r="J45">
            <v>282478178.40999997</v>
          </cell>
          <cell r="K45">
            <v>66082022.210000008</v>
          </cell>
          <cell r="L45">
            <v>72280642.210000008</v>
          </cell>
        </row>
        <row r="46">
          <cell r="A46" t="str">
            <v>VEHICLES</v>
          </cell>
          <cell r="C46">
            <v>73190584.980000004</v>
          </cell>
          <cell r="D46">
            <v>1233431.45</v>
          </cell>
          <cell r="E46">
            <v>4308581</v>
          </cell>
          <cell r="F46">
            <v>70115435.430000007</v>
          </cell>
          <cell r="G46">
            <v>46410492.82</v>
          </cell>
          <cell r="H46">
            <v>3621483</v>
          </cell>
          <cell r="I46">
            <v>2188218.06</v>
          </cell>
          <cell r="J46">
            <v>47843757.759999998</v>
          </cell>
          <cell r="K46">
            <v>22271677.670000002</v>
          </cell>
          <cell r="L46">
            <v>26780092.160000004</v>
          </cell>
        </row>
        <row r="47">
          <cell r="A47" t="str">
            <v>SHIPS</v>
          </cell>
          <cell r="C47">
            <v>689563031</v>
          </cell>
          <cell r="D47">
            <v>0</v>
          </cell>
          <cell r="E47">
            <v>0</v>
          </cell>
          <cell r="F47">
            <v>689563031</v>
          </cell>
          <cell r="G47">
            <v>184888702.30000001</v>
          </cell>
          <cell r="H47">
            <v>25302850</v>
          </cell>
          <cell r="I47">
            <v>0</v>
          </cell>
          <cell r="J47">
            <v>210191552.30000001</v>
          </cell>
          <cell r="K47">
            <v>479371478.69999999</v>
          </cell>
          <cell r="L47">
            <v>504674328.69999999</v>
          </cell>
        </row>
        <row r="48">
          <cell r="A48" t="str">
            <v>AIRCRAFT</v>
          </cell>
          <cell r="C48">
            <v>43471480</v>
          </cell>
          <cell r="D48">
            <v>0</v>
          </cell>
          <cell r="E48">
            <v>0</v>
          </cell>
          <cell r="F48">
            <v>43471480</v>
          </cell>
          <cell r="G48">
            <v>28710073.91</v>
          </cell>
          <cell r="H48">
            <v>1198950</v>
          </cell>
          <cell r="I48">
            <v>0</v>
          </cell>
          <cell r="J48">
            <v>29909023.91</v>
          </cell>
          <cell r="K48">
            <v>13562456.09</v>
          </cell>
          <cell r="L48">
            <v>14761406.09</v>
          </cell>
        </row>
        <row r="49">
          <cell r="A49" t="str">
            <v>RAILWAY SIDING &amp; WAGONS</v>
          </cell>
          <cell r="C49">
            <v>309093833.23000002</v>
          </cell>
          <cell r="D49">
            <v>0</v>
          </cell>
          <cell r="E49">
            <v>0</v>
          </cell>
          <cell r="F49">
            <v>309093833.23000002</v>
          </cell>
          <cell r="G49">
            <v>93329451.289999992</v>
          </cell>
          <cell r="H49">
            <v>7596460</v>
          </cell>
          <cell r="I49">
            <v>0</v>
          </cell>
          <cell r="J49">
            <v>100925911.28999999</v>
          </cell>
          <cell r="K49">
            <v>208167921.94</v>
          </cell>
          <cell r="L49">
            <v>215764381.94</v>
          </cell>
        </row>
        <row r="50">
          <cell r="C50">
            <v>64489255306.709991</v>
          </cell>
          <cell r="D50">
            <v>96674830.450000003</v>
          </cell>
          <cell r="E50">
            <v>4467813</v>
          </cell>
          <cell r="F50">
            <v>64581462324.160004</v>
          </cell>
          <cell r="G50">
            <v>19802745826.560005</v>
          </cell>
          <cell r="H50">
            <v>2070170318.1900001</v>
          </cell>
          <cell r="I50">
            <v>2188218.06</v>
          </cell>
          <cell r="J50">
            <v>21870727926.690002</v>
          </cell>
          <cell r="K50">
            <v>42710734397.469994</v>
          </cell>
          <cell r="L50">
            <v>44686509480.149994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ESSAR STEEL LIMITED</v>
          </cell>
        </row>
      </sheetData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sbase KPM Data"/>
      <sheetName val="Essbase Input"/>
      <sheetName val="Scratch Pad"/>
      <sheetName val="Capex_Input"/>
      <sheetName val="Forex_Input"/>
      <sheetName val="UPLA"/>
      <sheetName val="UBSR"/>
      <sheetName val="UBRS"/>
      <sheetName val="UBRD"/>
      <sheetName val="UCFR"/>
      <sheetName val="Ratios"/>
      <sheetName val="EVA"/>
      <sheetName val="KPM DT"/>
      <sheetName val="BKPM"/>
      <sheetName val="UPPR"/>
      <sheetName val="UFER_org"/>
      <sheetName val="UFER"/>
      <sheetName val="UCR_org"/>
      <sheetName val="UCR"/>
      <sheetName val="UDR"/>
      <sheetName val="CPR"/>
      <sheetName val="CBR"/>
      <sheetName val="Budget_CY"/>
      <sheetName val="Actuals_LY"/>
      <sheetName val="Add Info 1"/>
      <sheetName val="Add Info 2"/>
      <sheetName val="Add Info 3"/>
      <sheetName val="XX1"/>
      <sheetName val="XX0"/>
      <sheetName val="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>
        <row r="38">
          <cell r="D38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 (2)"/>
      <sheetName val="Sheet5"/>
      <sheetName val="Sheet2"/>
      <sheetName val="Sheet4"/>
      <sheetName val="Sheet3"/>
      <sheetName val="Exec sum"/>
      <sheetName val="EVA"/>
      <sheetName val="Fin Performance (2)"/>
      <sheetName val="Financial backup"/>
      <sheetName val="Ratios"/>
      <sheetName val="Fin Performance"/>
      <sheetName val="purta year  (2)"/>
      <sheetName val="purta year 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asset HDK&amp;SHK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iff.int.summary"/>
      <sheetName val="diff"/>
      <sheetName val="comp"/>
      <sheetName val="deb TDS"/>
      <sheetName val="deb"/>
      <sheetName val="rtl"/>
      <sheetName val="fcl"/>
      <sheetName val="rtl tds"/>
      <sheetName val="guar comm"/>
      <sheetName val="commitment "/>
      <sheetName val="intcmcdet"/>
      <sheetName val="cmc adv"/>
      <sheetName val="rftl hbi"/>
      <sheetName val="hbi ncd"/>
      <sheetName val="F&amp;S charges -2k-01"/>
      <sheetName val="sep01"/>
      <sheetName val="FOIL"/>
      <sheetName val="Sheet1"/>
      <sheetName val="Output"/>
      <sheetName val="tps"/>
      <sheetName val="prg"/>
      <sheetName val="PL"/>
      <sheetName val="SCH4 to 6"/>
      <sheetName val="WORKINGS"/>
      <sheetName val="PARTY"/>
      <sheetName val="pr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iff.int.summary"/>
      <sheetName val="diff"/>
      <sheetName val="comp"/>
      <sheetName val="deb TDS"/>
      <sheetName val="deb"/>
      <sheetName val="rtl"/>
      <sheetName val="fcl"/>
      <sheetName val="rtl tds"/>
      <sheetName val="guar comm"/>
      <sheetName val="commitment "/>
      <sheetName val="intcmcdet"/>
      <sheetName val="cmc adv"/>
      <sheetName val="rftl hbi"/>
      <sheetName val="hbi ncd"/>
      <sheetName val="F&amp;S charges -2k-01"/>
      <sheetName val="Debtors"/>
      <sheetName val="OC 17-04-06"/>
      <sheetName val="INDEX"/>
      <sheetName val="WORK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ตั๋วเงินรับ"/>
      <sheetName val="LC _ TR Listing"/>
      <sheetName val="BALANCE SHEET "/>
      <sheetName val="BS ATTACH"/>
      <sheetName val="เขตการค้าย่อย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Update_041110"/>
      <sheetName val="sub-mat2011"/>
      <sheetName val="Sheet1"/>
      <sheetName val="Sheet2"/>
      <sheetName val="Sheet3"/>
      <sheetName val="M_Maincomp"/>
      <sheetName val="M_CT_OUT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MENU"/>
      <sheetName val="CIPA"/>
      <sheetName val="03中"/>
      <sheetName val="Cost Centers"/>
      <sheetName val="Locations"/>
      <sheetName val="ADJ_-_RATE"/>
      <sheetName val="ADJ___RATE"/>
      <sheetName val="10-1 Media"/>
      <sheetName val="10-cut"/>
      <sheetName val="DataInput1"/>
      <sheetName val="Assumptions"/>
      <sheetName val="Saptco00"/>
      <sheetName val="DEPT"/>
      <sheetName val="Currency"/>
      <sheetName val="SBM"/>
      <sheetName val="DAT"/>
      <sheetName val="DCF"/>
      <sheetName val="SKA"/>
      <sheetName val="Header"/>
      <sheetName val=" IB-PL-00-01 SUMMARY"/>
      <sheetName val="D03"/>
      <sheetName val="S01"/>
      <sheetName val="S02"/>
      <sheetName val="S03"/>
      <sheetName val="S04"/>
      <sheetName val="S05"/>
      <sheetName val="S06"/>
      <sheetName val="S13"/>
      <sheetName val="K-5"/>
      <sheetName val="Customize Your Purchase Order"/>
      <sheetName val="Summary"/>
      <sheetName val="Budgets"/>
      <sheetName val="ﾕｰｻﾞｰ設定"/>
      <sheetName val="resumen"/>
      <sheetName val="Parameters"/>
      <sheetName val="CJEs"/>
      <sheetName val="PL"/>
      <sheetName val="CRJE"/>
      <sheetName val="Discontinue_Item"/>
      <sheetName val="DEPSYS47"/>
      <sheetName val="CUSTOMER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DEP12"/>
      <sheetName val="163040 LC_TR"/>
      <sheetName val="Inputs"/>
      <sheetName val="Trial Balance"/>
      <sheetName val=" IBPL0001"/>
      <sheetName val="FP Friends Other"/>
      <sheetName val="Family"/>
      <sheetName val="ALL KSFC RIGS EXCEPT R-5"/>
      <sheetName val="CONTROL"/>
      <sheetName val="FF-3"/>
      <sheetName val="A6"/>
      <sheetName val="CA Sheet"/>
      <sheetName val="Depr"/>
      <sheetName val="LC"/>
      <sheetName val="MD&amp;A"/>
      <sheetName val="อมตะCiyt"/>
      <sheetName val="MA"/>
      <sheetName val="Disposal"/>
      <sheetName val="ADJ_-_RATE1"/>
      <sheetName val="ADJ___RATE1"/>
      <sheetName val="Cost_Centers"/>
      <sheetName val="_IB-PL-00-01_SUMMARY"/>
      <sheetName val="10-1_Media"/>
      <sheetName val="Customize_Your_Purchase_Order"/>
      <sheetName val="3645-9_1_96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163040 LC-TR"/>
      <sheetName val="Seg-rent"/>
      <sheetName val="INDEX"/>
      <sheetName val="?????????????"/>
      <sheetName val="FY10-Loss"/>
      <sheetName val="PPR50"/>
      <sheetName val="input data"/>
      <sheetName val="TrialBalance Q3-2002"/>
      <sheetName val="Workbook Inputs"/>
      <sheetName val="D"/>
      <sheetName val="인원계획-미화"/>
      <sheetName val="F9 Parameters"/>
      <sheetName val="19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D190.2"/>
      <sheetName val="Variance"/>
      <sheetName val="Model-Monthly"/>
      <sheetName val="Bang chiet tinh TBA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???????????"/>
      <sheetName val="table"/>
      <sheetName val="F9_Parameters"/>
      <sheetName val="Customize Your Loan Manager"/>
      <sheetName val="Data Entry"/>
      <sheetName val="head Jan"/>
      <sheetName val="DB PPC PSF"/>
      <sheetName val="DI"/>
      <sheetName val="D190_2"/>
      <sheetName val="งบดุล"/>
      <sheetName val="Lead"/>
      <sheetName val="Links"/>
      <sheetName val="Valo DCF"/>
      <sheetName val="List info"/>
      <sheetName val="Energy(update)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Sal07"/>
      <sheetName val="_____________"/>
      <sheetName val="Demand"/>
      <sheetName val="Quote"/>
      <sheetName val="テーブル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OCT-2001"/>
      <sheetName val="Plan-02"/>
      <sheetName val="CONSTANTS"/>
      <sheetName val="요인분석"/>
      <sheetName val="ELEC45-01"/>
      <sheetName val="FF_3"/>
      <sheetName val="Cover"/>
      <sheetName val="Manual"/>
      <sheetName val="Combine"/>
      <sheetName val="Parameter"/>
      <sheetName val="YSS31"/>
      <sheetName val="ng 12"/>
      <sheetName val="Record CR"/>
      <sheetName val="LOOSECHKLIST"/>
      <sheetName val="Bloomberg"/>
      <sheetName val="Asset41_42"/>
      <sheetName val="P&amp;L"/>
      <sheetName val="Delta"/>
      <sheetName val="Manpower"/>
      <sheetName val="Tabelas"/>
      <sheetName val="total"/>
      <sheetName val="Co. Code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Incident  NP 2017"/>
      <sheetName val="WT_Util 99 LE"/>
      <sheetName val="PTA P&amp;S"/>
      <sheetName val="Waste Treatment Variable "/>
      <sheetName val="Plant_Overhead"/>
      <sheetName val="0"/>
      <sheetName val="CAN DOI - KET QUA"/>
      <sheetName val="Cost center"/>
      <sheetName val="Cost_center"/>
      <sheetName val="Cost_center1"/>
      <sheetName val="Cost_center2"/>
      <sheetName val="DealerData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BUDGET"/>
      <sheetName val="NOV"/>
      <sheetName val="detail"/>
      <sheetName val="Input_TB"/>
      <sheetName val="Input_MV"/>
      <sheetName val="Newspaper"/>
      <sheetName val="TO - SP"/>
      <sheetName val="Company Info"/>
      <sheetName val="CA Comp"/>
      <sheetName val="BPR"/>
      <sheetName val="cost4-47"/>
      <sheetName val="7251-02000-02252"/>
      <sheetName val="7251-01xxxx"/>
      <sheetName val="OthCode"/>
      <sheetName val="Data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PX"/>
      <sheetName val="PRODUCT"/>
      <sheetName val="All employee"/>
      <sheetName val="選酋表"/>
      <sheetName val="FF_4"/>
      <sheetName val="___________"/>
      <sheetName val="liste"/>
      <sheetName val="datalist"/>
      <sheetName val="Database"/>
      <sheetName val="manreq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Month v YTD"/>
      <sheetName val=" IB-PL-YTD"/>
      <sheetName val="CA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ZD300"/>
      <sheetName val="10"/>
      <sheetName val="A"/>
      <sheetName val="PG7"/>
      <sheetName val="PG8"/>
      <sheetName val="Group"/>
      <sheetName val="DAY"/>
      <sheetName val="Setup"/>
      <sheetName val="Sales"/>
      <sheetName val="ref"/>
      <sheetName val="Sheet"/>
      <sheetName val="unitcostรวม"/>
      <sheetName val="ค่าขนส่ง"/>
      <sheetName val="Record_CR"/>
      <sheetName val="ng_12"/>
      <sheetName val="Co__Code"/>
      <sheetName val="CAN_DOI_-_KET_QUA"/>
      <sheetName val="Balance Sheet"/>
      <sheetName val="Y"/>
      <sheetName val="MJFT"/>
      <sheetName val="fs-ytd"/>
      <sheetName val="แบบฟอร์มที่ 7 original"/>
      <sheetName val="แบบฟอร์มที่ 7 Project Base"/>
      <sheetName val="detailitems_159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Tables"/>
      <sheetName val="NL+Lcombine"/>
      <sheetName val="Instruction"/>
      <sheetName val="n-4.4"/>
      <sheetName val="forecast-sgd"/>
      <sheetName val="Ass"/>
      <sheetName val="DISCOUNT (2)"/>
      <sheetName val="Wellhrs"/>
      <sheetName val="BudgetInput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คีย์ข้อมูลรายละเอียดต่างๆ"/>
      <sheetName val="summary_p2"/>
      <sheetName val="กระจายบอร์ด"/>
      <sheetName val="PUF"/>
      <sheetName val="9109"/>
      <sheetName val="Jul.02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2.Conso"/>
      <sheetName val="bod"/>
      <sheetName val="Summary by Machine Type MAR"/>
      <sheetName val="AccpacTB"/>
      <sheetName val="stat local"/>
      <sheetName val="Control_BS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tire 2015-2017"/>
      <sheetName val="New Item"/>
      <sheetName val="Register Cal Mar_04_July_05 "/>
      <sheetName val="Machine2,3'04"/>
      <sheetName val="B131 "/>
      <sheetName val="frptolocal"/>
      <sheetName val="ytd fty (DG) oh 12-2016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ENG_SUM_SBM3_2007"/>
      <sheetName val="REV2_ENG-SUM_SBM2_FOR_AGM_CO"/>
      <sheetName val="BUILD95"/>
      <sheetName val="ชื่อหุ้น"/>
      <sheetName val="master plan 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Customize_Your_Invoice14"/>
      <sheetName val="LC___TR_Listing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63040_LC_TR12"/>
      <sheetName val="10-1_Media12"/>
      <sheetName val="Customize_Your_Purchase_Order12"/>
      <sheetName val="Trial_Balance11"/>
      <sheetName val="_IBPL000111"/>
      <sheetName val="ALL_KSFC_RIGS_EXCEPT_R-512"/>
      <sheetName val="FP_Friends_Other12"/>
      <sheetName val="CA_Sheet12"/>
      <sheetName val="Total_Inventory11"/>
      <sheetName val="Semi_FG&amp;FG11"/>
      <sheetName val="Provision_NRV11"/>
      <sheetName val="Customize_Your_Loan_Manager10"/>
      <sheetName val="TrialBalance_Q3-200211"/>
      <sheetName val="Workbook_Inputs11"/>
      <sheetName val="163040_LC-TR11"/>
      <sheetName val="F9_Parameters10"/>
      <sheetName val="D190_210"/>
      <sheetName val="Bang_chiet_tinh_TBA10"/>
      <sheetName val="input_data8"/>
      <sheetName val="DB_PPC_PSF8"/>
      <sheetName val="head_Jan8"/>
      <sheetName val="Data_Entry8"/>
      <sheetName val="Valo_DCF8"/>
      <sheetName val="List_info8"/>
      <sheetName val="By_Person8"/>
      <sheetName val="ng_126"/>
      <sheetName val="Record_CR6"/>
      <sheetName val="Co__Code6"/>
      <sheetName val="CAN_DOI_-_KET_QUA1"/>
      <sheetName val="Incident__NP_20176"/>
      <sheetName val="2_Conso"/>
      <sheetName val="Month_v_YTD"/>
      <sheetName val="_IB-PL-YTD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Drop_down_list"/>
      <sheetName val="Spec_22104"/>
      <sheetName val="Balance_Sheet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16jun12"/>
      <sheetName val="9jun12"/>
      <sheetName val="12jun12"/>
      <sheetName val="15jun12"/>
      <sheetName val="Info"/>
      <sheetName val="ValuationInput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Customize_Your_Invoice15"/>
      <sheetName val="LC___TR_Listing15"/>
      <sheetName val="VariableII__period15"/>
      <sheetName val="Stock_Aging15"/>
      <sheetName val="Dec_200115"/>
      <sheetName val="Sheet1_(2)16"/>
      <sheetName val="CF_RECONCILE_-_115"/>
      <sheetName val="Cost_Centers13"/>
      <sheetName val="_IB-PL-00-01_SUMMARY13"/>
      <sheetName val="163040_LC_TR13"/>
      <sheetName val="10-1_Media13"/>
      <sheetName val="Customize_Your_Purchase_Order13"/>
      <sheetName val="Trial_Balance12"/>
      <sheetName val="_IBPL000112"/>
      <sheetName val="ALL_KSFC_RIGS_EXCEPT_R-513"/>
      <sheetName val="FP_Friends_Other13"/>
      <sheetName val="CA_Sheet13"/>
      <sheetName val="Total_Inventory12"/>
      <sheetName val="Semi_FG&amp;FG12"/>
      <sheetName val="Provision_NRV12"/>
      <sheetName val="Customize_Your_Loan_Manager11"/>
      <sheetName val="TrialBalance_Q3-200212"/>
      <sheetName val="Workbook_Inputs12"/>
      <sheetName val="163040_LC-TR12"/>
      <sheetName val="F9_Parameters11"/>
      <sheetName val="D190_211"/>
      <sheetName val="Bang_chiet_tinh_TBA11"/>
      <sheetName val="input_data9"/>
      <sheetName val="DB_PPC_PSF9"/>
      <sheetName val="head_Jan9"/>
      <sheetName val="Data_Entry9"/>
      <sheetName val="Valo_DCF9"/>
      <sheetName val="List_info9"/>
      <sheetName val="By_Person9"/>
      <sheetName val="ng_127"/>
      <sheetName val="Record_CR7"/>
      <sheetName val="WT_Util_99_LE1"/>
      <sheetName val="PTA_P&amp;S1"/>
      <sheetName val="Waste_Treatment_Variable_1"/>
      <sheetName val="All_employee1"/>
      <sheetName val="Co__Code7"/>
      <sheetName val="CAN_DOI_-_KET_QUA2"/>
      <sheetName val="Incident__NP_20177"/>
      <sheetName val="Drop_List1"/>
      <sheetName val="Standing_Data1"/>
      <sheetName val="Asset_&amp;_Liability1"/>
      <sheetName val="Net_asset_value1"/>
      <sheetName val="2_Conso1"/>
      <sheetName val="Month_v_YTD1"/>
      <sheetName val="_IB-PL-YTD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Drop_down_list1"/>
      <sheetName val="Spec_221041"/>
      <sheetName val="Balance_Sheet1"/>
      <sheetName val="แบบฟอร์มที่_7_original1"/>
      <sheetName val="แบบฟอร์มที่_7_Project_Base1"/>
      <sheetName val="Summary_by_Machine_Type_MAR1"/>
      <sheetName val="stat_local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Map"/>
      <sheetName val="PR4"/>
      <sheetName val="Cost_center5"/>
      <sheetName val="master_plan_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tire_2015-2017"/>
      <sheetName val="New_Item"/>
      <sheetName val="Register_Cal_Mar_04_July_05_"/>
      <sheetName val="B131_"/>
      <sheetName val="DISCOUNT_(2)"/>
      <sheetName val="Jul_02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Seagate _share_in_units"/>
      <sheetName val="Norms SP"/>
      <sheetName val="Backup"/>
      <sheetName val="จันทร์"/>
      <sheetName val="Age311299TESP"/>
      <sheetName val="P4DDBFTESP"/>
      <sheetName val="IntDec00TespM&amp;B"/>
      <sheetName val="gl"/>
      <sheetName val="SPARES"/>
      <sheetName val="BSI"/>
      <sheetName val="Defer_ร่วม"/>
      <sheetName val="CBO0497"/>
      <sheetName val="HP"/>
      <sheetName val="Disposition"/>
      <sheetName val="สำนักงาน"/>
      <sheetName val="cal (2)"/>
      <sheetName val="FF-1"/>
      <sheetName val="PAYROLL"/>
      <sheetName val="Reimbursements"/>
      <sheetName val="3 P&amp;L "/>
      <sheetName val="Data 2"/>
      <sheetName val="FF_6"/>
      <sheetName val="SAME"/>
      <sheetName val="InventTableModule_1-1"/>
      <sheetName val="B"/>
      <sheetName val="B_Sheet"/>
      <sheetName val="Notes"/>
      <sheetName val="TBal"/>
      <sheetName val="FF_2 _1_"/>
      <sheetName val="FSA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B&amp;S 1999"/>
      <sheetName val="อัตราค่าบรรทุก"/>
      <sheetName val="Customer(Farm)"/>
      <sheetName val="Non Movement"/>
      <sheetName val="Run"/>
      <sheetName val="Listeverdier"/>
      <sheetName val="CAN_DOI_-_KET_QUA3"/>
      <sheetName val="DIST"/>
      <sheetName val="ซื้อขาย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B2">
            <v>1.9678000000000001E-2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B2" t="str">
            <v>Estimated TPT UT 2012 Selling Prices</v>
          </cell>
        </row>
      </sheetData>
      <sheetData sheetId="51">
        <row r="2">
          <cell r="B2">
            <v>1.9678000000000001E-2</v>
          </cell>
        </row>
      </sheetData>
      <sheetData sheetId="52">
        <row r="2">
          <cell r="B2">
            <v>1.9678000000000001E-2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 refreshError="1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 refreshError="1"/>
      <sheetData sheetId="212">
        <row r="2">
          <cell r="B2">
            <v>1.9678000000000001E-2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2">
          <cell r="B2">
            <v>0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0</v>
          </cell>
        </row>
      </sheetData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>
        <row r="2">
          <cell r="B2">
            <v>1.9678000000000001E-2</v>
          </cell>
        </row>
      </sheetData>
      <sheetData sheetId="404">
        <row r="2">
          <cell r="B2">
            <v>1.9678000000000001E-2</v>
          </cell>
        </row>
      </sheetData>
      <sheetData sheetId="405">
        <row r="2">
          <cell r="B2">
            <v>1.9678000000000001E-2</v>
          </cell>
        </row>
      </sheetData>
      <sheetData sheetId="406">
        <row r="2">
          <cell r="B2">
            <v>1.9678000000000001E-2</v>
          </cell>
        </row>
      </sheetData>
      <sheetData sheetId="407">
        <row r="2">
          <cell r="B2">
            <v>1.9678000000000001E-2</v>
          </cell>
        </row>
      </sheetData>
      <sheetData sheetId="408">
        <row r="2">
          <cell r="B2">
            <v>1.9678000000000001E-2</v>
          </cell>
        </row>
      </sheetData>
      <sheetData sheetId="409">
        <row r="2">
          <cell r="B2">
            <v>1.9678000000000001E-2</v>
          </cell>
        </row>
      </sheetData>
      <sheetData sheetId="410">
        <row r="2">
          <cell r="B2">
            <v>1.9678000000000001E-2</v>
          </cell>
        </row>
      </sheetData>
      <sheetData sheetId="411">
        <row r="2">
          <cell r="B2">
            <v>1.9678000000000001E-2</v>
          </cell>
        </row>
      </sheetData>
      <sheetData sheetId="412">
        <row r="2">
          <cell r="B2">
            <v>1.9678000000000001E-2</v>
          </cell>
        </row>
      </sheetData>
      <sheetData sheetId="413">
        <row r="2">
          <cell r="B2">
            <v>1.9678000000000001E-2</v>
          </cell>
        </row>
      </sheetData>
      <sheetData sheetId="414">
        <row r="2">
          <cell r="B2">
            <v>1.9678000000000001E-2</v>
          </cell>
        </row>
      </sheetData>
      <sheetData sheetId="415">
        <row r="2">
          <cell r="B2">
            <v>1.9678000000000001E-2</v>
          </cell>
        </row>
      </sheetData>
      <sheetData sheetId="416">
        <row r="2">
          <cell r="B2">
            <v>1.9678000000000001E-2</v>
          </cell>
        </row>
      </sheetData>
      <sheetData sheetId="417">
        <row r="2">
          <cell r="B2">
            <v>1.9678000000000001E-2</v>
          </cell>
        </row>
      </sheetData>
      <sheetData sheetId="418">
        <row r="2">
          <cell r="B2">
            <v>1.9678000000000001E-2</v>
          </cell>
        </row>
      </sheetData>
      <sheetData sheetId="419">
        <row r="2">
          <cell r="B2">
            <v>1.9678000000000001E-2</v>
          </cell>
        </row>
      </sheetData>
      <sheetData sheetId="420">
        <row r="2">
          <cell r="B2">
            <v>1.9678000000000001E-2</v>
          </cell>
        </row>
      </sheetData>
      <sheetData sheetId="421">
        <row r="2">
          <cell r="B2">
            <v>1.9678000000000001E-2</v>
          </cell>
        </row>
      </sheetData>
      <sheetData sheetId="422">
        <row r="2">
          <cell r="B2">
            <v>1.9678000000000001E-2</v>
          </cell>
        </row>
      </sheetData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>
        <row r="2">
          <cell r="B2">
            <v>0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1.9678000000000001E-2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>
        <row r="2">
          <cell r="B2">
            <v>0</v>
          </cell>
        </row>
      </sheetData>
      <sheetData sheetId="447">
        <row r="2">
          <cell r="B2">
            <v>0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0</v>
          </cell>
        </row>
      </sheetData>
      <sheetData sheetId="456">
        <row r="2">
          <cell r="B2">
            <v>0</v>
          </cell>
        </row>
      </sheetData>
      <sheetData sheetId="457">
        <row r="2">
          <cell r="B2">
            <v>0</v>
          </cell>
        </row>
      </sheetData>
      <sheetData sheetId="458">
        <row r="2">
          <cell r="B2">
            <v>0</v>
          </cell>
        </row>
      </sheetData>
      <sheetData sheetId="459">
        <row r="2">
          <cell r="B2">
            <v>0</v>
          </cell>
        </row>
      </sheetData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>
        <row r="2">
          <cell r="B2">
            <v>0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0</v>
          </cell>
        </row>
      </sheetData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0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>
        <row r="2">
          <cell r="B2"/>
        </row>
      </sheetData>
      <sheetData sheetId="517">
        <row r="2">
          <cell r="B2">
            <v>0</v>
          </cell>
        </row>
      </sheetData>
      <sheetData sheetId="518" refreshError="1"/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0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0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0</v>
          </cell>
        </row>
      </sheetData>
      <sheetData sheetId="759">
        <row r="2">
          <cell r="B2">
            <v>0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0</v>
          </cell>
        </row>
      </sheetData>
      <sheetData sheetId="762">
        <row r="2">
          <cell r="B2">
            <v>0</v>
          </cell>
        </row>
      </sheetData>
      <sheetData sheetId="763">
        <row r="2">
          <cell r="B2">
            <v>0</v>
          </cell>
        </row>
      </sheetData>
      <sheetData sheetId="764">
        <row r="2">
          <cell r="B2">
            <v>0</v>
          </cell>
        </row>
      </sheetData>
      <sheetData sheetId="765">
        <row r="2">
          <cell r="B2">
            <v>0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0</v>
          </cell>
        </row>
      </sheetData>
      <sheetData sheetId="768">
        <row r="2">
          <cell r="B2">
            <v>0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0</v>
          </cell>
        </row>
      </sheetData>
      <sheetData sheetId="771">
        <row r="2">
          <cell r="B2">
            <v>0</v>
          </cell>
        </row>
      </sheetData>
      <sheetData sheetId="772">
        <row r="2">
          <cell r="B2">
            <v>0</v>
          </cell>
        </row>
      </sheetData>
      <sheetData sheetId="773">
        <row r="2">
          <cell r="B2">
            <v>0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3">
          <cell r="B3" t="str">
            <v>Total</v>
          </cell>
        </row>
      </sheetData>
      <sheetData sheetId="811">
        <row r="3">
          <cell r="B3" t="str">
            <v>Total</v>
          </cell>
        </row>
      </sheetData>
      <sheetData sheetId="812">
        <row r="2">
          <cell r="B2">
            <v>0</v>
          </cell>
        </row>
      </sheetData>
      <sheetData sheetId="813"/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/>
      <sheetData sheetId="886"/>
      <sheetData sheetId="887"/>
      <sheetData sheetId="888">
        <row r="3">
          <cell r="B3" t="str">
            <v>Total</v>
          </cell>
        </row>
      </sheetData>
      <sheetData sheetId="889"/>
      <sheetData sheetId="890"/>
      <sheetData sheetId="891">
        <row r="2">
          <cell r="B2">
            <v>0</v>
          </cell>
        </row>
      </sheetData>
      <sheetData sheetId="892">
        <row r="3">
          <cell r="B3" t="str">
            <v>Total</v>
          </cell>
        </row>
      </sheetData>
      <sheetData sheetId="893"/>
      <sheetData sheetId="894">
        <row r="2">
          <cell r="B2">
            <v>0</v>
          </cell>
        </row>
      </sheetData>
      <sheetData sheetId="895">
        <row r="3">
          <cell r="B3" t="str">
            <v>Total</v>
          </cell>
        </row>
      </sheetData>
      <sheetData sheetId="896"/>
      <sheetData sheetId="897"/>
      <sheetData sheetId="898"/>
      <sheetData sheetId="899">
        <row r="3">
          <cell r="B3" t="str">
            <v>Total</v>
          </cell>
        </row>
      </sheetData>
      <sheetData sheetId="900"/>
      <sheetData sheetId="901">
        <row r="2">
          <cell r="B2">
            <v>0</v>
          </cell>
        </row>
      </sheetData>
      <sheetData sheetId="902"/>
      <sheetData sheetId="903">
        <row r="3">
          <cell r="B3" t="str">
            <v>Total</v>
          </cell>
        </row>
      </sheetData>
      <sheetData sheetId="904">
        <row r="2">
          <cell r="B2">
            <v>0</v>
          </cell>
        </row>
      </sheetData>
      <sheetData sheetId="905"/>
      <sheetData sheetId="906">
        <row r="3">
          <cell r="B3" t="str">
            <v>Total</v>
          </cell>
        </row>
      </sheetData>
      <sheetData sheetId="907"/>
      <sheetData sheetId="908"/>
      <sheetData sheetId="909"/>
      <sheetData sheetId="910">
        <row r="3">
          <cell r="B3" t="str">
            <v>Total</v>
          </cell>
        </row>
      </sheetData>
      <sheetData sheetId="911">
        <row r="2">
          <cell r="B2">
            <v>0</v>
          </cell>
        </row>
      </sheetData>
      <sheetData sheetId="912"/>
      <sheetData sheetId="913"/>
      <sheetData sheetId="914">
        <row r="2">
          <cell r="B2">
            <v>0</v>
          </cell>
        </row>
      </sheetData>
      <sheetData sheetId="915"/>
      <sheetData sheetId="916"/>
      <sheetData sheetId="917">
        <row r="3">
          <cell r="B3" t="str">
            <v>Total</v>
          </cell>
        </row>
      </sheetData>
      <sheetData sheetId="918"/>
      <sheetData sheetId="919"/>
      <sheetData sheetId="920"/>
      <sheetData sheetId="921">
        <row r="2">
          <cell r="B2">
            <v>0</v>
          </cell>
        </row>
      </sheetData>
      <sheetData sheetId="922"/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1.9678000000000001E-2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>
        <row r="3">
          <cell r="B3" t="str">
            <v>Total</v>
          </cell>
        </row>
      </sheetData>
      <sheetData sheetId="934"/>
      <sheetData sheetId="935">
        <row r="2">
          <cell r="B2">
            <v>0</v>
          </cell>
        </row>
      </sheetData>
      <sheetData sheetId="936"/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/>
      <sheetData sheetId="940">
        <row r="3">
          <cell r="B3" t="str">
            <v>Total</v>
          </cell>
        </row>
      </sheetData>
      <sheetData sheetId="94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2">
          <cell r="B2">
            <v>0</v>
          </cell>
        </row>
      </sheetData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 refreshError="1"/>
      <sheetData sheetId="1001" refreshError="1"/>
      <sheetData sheetId="1002" refreshError="1"/>
      <sheetData sheetId="1003" refreshError="1"/>
      <sheetData sheetId="1004">
        <row r="2">
          <cell r="B2">
            <v>1.9678000000000001E-2</v>
          </cell>
        </row>
      </sheetData>
      <sheetData sheetId="1005">
        <row r="2">
          <cell r="B2">
            <v>1.9678000000000001E-2</v>
          </cell>
        </row>
      </sheetData>
      <sheetData sheetId="1006">
        <row r="2">
          <cell r="B2">
            <v>1.9678000000000001E-2</v>
          </cell>
        </row>
      </sheetData>
      <sheetData sheetId="1007">
        <row r="2">
          <cell r="B2">
            <v>1.9678000000000001E-2</v>
          </cell>
        </row>
      </sheetData>
      <sheetData sheetId="1008">
        <row r="2">
          <cell r="B2">
            <v>1.9678000000000001E-2</v>
          </cell>
        </row>
      </sheetData>
      <sheetData sheetId="1009">
        <row r="2">
          <cell r="B2">
            <v>1.9678000000000001E-2</v>
          </cell>
        </row>
      </sheetData>
      <sheetData sheetId="1010">
        <row r="2">
          <cell r="B2">
            <v>1.9678000000000001E-2</v>
          </cell>
        </row>
      </sheetData>
      <sheetData sheetId="1011">
        <row r="2">
          <cell r="B2">
            <v>1.9678000000000001E-2</v>
          </cell>
        </row>
      </sheetData>
      <sheetData sheetId="1012">
        <row r="2">
          <cell r="B2">
            <v>1.9678000000000001E-2</v>
          </cell>
        </row>
      </sheetData>
      <sheetData sheetId="1013">
        <row r="2">
          <cell r="B2">
            <v>1.9678000000000001E-2</v>
          </cell>
        </row>
      </sheetData>
      <sheetData sheetId="1014">
        <row r="2">
          <cell r="B2">
            <v>1.9678000000000001E-2</v>
          </cell>
        </row>
      </sheetData>
      <sheetData sheetId="1015">
        <row r="2">
          <cell r="B2">
            <v>1.9678000000000001E-2</v>
          </cell>
        </row>
      </sheetData>
      <sheetData sheetId="1016">
        <row r="2">
          <cell r="B2">
            <v>1.9678000000000001E-2</v>
          </cell>
        </row>
      </sheetData>
      <sheetData sheetId="1017">
        <row r="2">
          <cell r="B2">
            <v>1.9678000000000001E-2</v>
          </cell>
        </row>
      </sheetData>
      <sheetData sheetId="1018">
        <row r="2">
          <cell r="B2">
            <v>1.9678000000000001E-2</v>
          </cell>
        </row>
      </sheetData>
      <sheetData sheetId="1019">
        <row r="2">
          <cell r="B2">
            <v>1.9678000000000001E-2</v>
          </cell>
        </row>
      </sheetData>
      <sheetData sheetId="1020">
        <row r="2">
          <cell r="B2">
            <v>1.9678000000000001E-2</v>
          </cell>
        </row>
      </sheetData>
      <sheetData sheetId="1021"/>
      <sheetData sheetId="1022">
        <row r="2">
          <cell r="B2">
            <v>1.9678000000000001E-2</v>
          </cell>
        </row>
      </sheetData>
      <sheetData sheetId="1023">
        <row r="2">
          <cell r="B2">
            <v>1.9678000000000001E-2</v>
          </cell>
        </row>
      </sheetData>
      <sheetData sheetId="1024">
        <row r="2">
          <cell r="B2">
            <v>1.9678000000000001E-2</v>
          </cell>
        </row>
      </sheetData>
      <sheetData sheetId="1025">
        <row r="2">
          <cell r="B2">
            <v>1.9678000000000001E-2</v>
          </cell>
        </row>
      </sheetData>
      <sheetData sheetId="1026">
        <row r="2">
          <cell r="B2">
            <v>1.9678000000000001E-2</v>
          </cell>
        </row>
      </sheetData>
      <sheetData sheetId="1027">
        <row r="2">
          <cell r="B2">
            <v>1.9678000000000001E-2</v>
          </cell>
        </row>
      </sheetData>
      <sheetData sheetId="1028">
        <row r="2">
          <cell r="B2">
            <v>1.9678000000000001E-2</v>
          </cell>
        </row>
      </sheetData>
      <sheetData sheetId="1029">
        <row r="2">
          <cell r="B2">
            <v>1.9678000000000001E-2</v>
          </cell>
        </row>
      </sheetData>
      <sheetData sheetId="1030">
        <row r="2">
          <cell r="B2">
            <v>1.9678000000000001E-2</v>
          </cell>
        </row>
      </sheetData>
      <sheetData sheetId="1031">
        <row r="2">
          <cell r="B2">
            <v>1.9678000000000001E-2</v>
          </cell>
        </row>
      </sheetData>
      <sheetData sheetId="1032">
        <row r="2">
          <cell r="B2">
            <v>1.9678000000000001E-2</v>
          </cell>
        </row>
      </sheetData>
      <sheetData sheetId="1033">
        <row r="2">
          <cell r="B2">
            <v>1.9678000000000001E-2</v>
          </cell>
        </row>
      </sheetData>
      <sheetData sheetId="1034">
        <row r="2">
          <cell r="B2">
            <v>1.9678000000000001E-2</v>
          </cell>
        </row>
      </sheetData>
      <sheetData sheetId="1035">
        <row r="2">
          <cell r="B2">
            <v>1.9678000000000001E-2</v>
          </cell>
        </row>
      </sheetData>
      <sheetData sheetId="1036">
        <row r="2">
          <cell r="B2">
            <v>1.9678000000000001E-2</v>
          </cell>
        </row>
      </sheetData>
      <sheetData sheetId="1037">
        <row r="2">
          <cell r="B2">
            <v>1.9678000000000001E-2</v>
          </cell>
        </row>
      </sheetData>
      <sheetData sheetId="1038">
        <row r="2">
          <cell r="B2">
            <v>1.9678000000000001E-2</v>
          </cell>
        </row>
      </sheetData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>
        <row r="2">
          <cell r="B2">
            <v>1.9678000000000001E-2</v>
          </cell>
        </row>
      </sheetData>
      <sheetData sheetId="1049">
        <row r="2">
          <cell r="B2">
            <v>1.9678000000000001E-2</v>
          </cell>
        </row>
      </sheetData>
      <sheetData sheetId="1050">
        <row r="2">
          <cell r="B2">
            <v>1.9678000000000001E-2</v>
          </cell>
        </row>
      </sheetData>
      <sheetData sheetId="1051">
        <row r="2">
          <cell r="B2">
            <v>1.9678000000000001E-2</v>
          </cell>
        </row>
      </sheetData>
      <sheetData sheetId="1052">
        <row r="2">
          <cell r="B2">
            <v>0</v>
          </cell>
        </row>
      </sheetData>
      <sheetData sheetId="1053">
        <row r="2">
          <cell r="B2">
            <v>0</v>
          </cell>
        </row>
      </sheetData>
      <sheetData sheetId="1054">
        <row r="2">
          <cell r="B2">
            <v>0</v>
          </cell>
        </row>
      </sheetData>
      <sheetData sheetId="1055">
        <row r="2">
          <cell r="B2">
            <v>0</v>
          </cell>
        </row>
      </sheetData>
      <sheetData sheetId="1056">
        <row r="2">
          <cell r="B2">
            <v>0</v>
          </cell>
        </row>
      </sheetData>
      <sheetData sheetId="1057">
        <row r="2">
          <cell r="B2">
            <v>0</v>
          </cell>
        </row>
      </sheetData>
      <sheetData sheetId="1058">
        <row r="2">
          <cell r="B2">
            <v>0</v>
          </cell>
        </row>
      </sheetData>
      <sheetData sheetId="1059">
        <row r="2">
          <cell r="B2">
            <v>0</v>
          </cell>
        </row>
      </sheetData>
      <sheetData sheetId="1060">
        <row r="2">
          <cell r="B2">
            <v>0</v>
          </cell>
        </row>
      </sheetData>
      <sheetData sheetId="1061">
        <row r="2">
          <cell r="B2">
            <v>0</v>
          </cell>
        </row>
      </sheetData>
      <sheetData sheetId="1062">
        <row r="2">
          <cell r="B2">
            <v>0</v>
          </cell>
        </row>
      </sheetData>
      <sheetData sheetId="1063">
        <row r="2">
          <cell r="B2">
            <v>0</v>
          </cell>
        </row>
      </sheetData>
      <sheetData sheetId="1064">
        <row r="2">
          <cell r="B2">
            <v>0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>
        <row r="2">
          <cell r="B2">
            <v>0</v>
          </cell>
        </row>
      </sheetData>
      <sheetData sheetId="1070">
        <row r="2">
          <cell r="B2">
            <v>0</v>
          </cell>
        </row>
      </sheetData>
      <sheetData sheetId="1071">
        <row r="2">
          <cell r="B2">
            <v>0</v>
          </cell>
        </row>
      </sheetData>
      <sheetData sheetId="1072">
        <row r="2">
          <cell r="B2">
            <v>0</v>
          </cell>
        </row>
      </sheetData>
      <sheetData sheetId="1073">
        <row r="2">
          <cell r="B2">
            <v>0</v>
          </cell>
        </row>
      </sheetData>
      <sheetData sheetId="1074">
        <row r="2">
          <cell r="B2">
            <v>0</v>
          </cell>
        </row>
      </sheetData>
      <sheetData sheetId="1075">
        <row r="2">
          <cell r="B2">
            <v>0</v>
          </cell>
        </row>
      </sheetData>
      <sheetData sheetId="1076">
        <row r="2">
          <cell r="B2">
            <v>0</v>
          </cell>
        </row>
      </sheetData>
      <sheetData sheetId="1077">
        <row r="2">
          <cell r="B2">
            <v>0</v>
          </cell>
        </row>
      </sheetData>
      <sheetData sheetId="1078">
        <row r="2">
          <cell r="B2">
            <v>0</v>
          </cell>
        </row>
      </sheetData>
      <sheetData sheetId="1079">
        <row r="2">
          <cell r="B2">
            <v>0</v>
          </cell>
        </row>
      </sheetData>
      <sheetData sheetId="1080">
        <row r="2">
          <cell r="B2">
            <v>0</v>
          </cell>
        </row>
      </sheetData>
      <sheetData sheetId="1081">
        <row r="2">
          <cell r="B2">
            <v>0</v>
          </cell>
        </row>
      </sheetData>
      <sheetData sheetId="1082">
        <row r="2">
          <cell r="B2">
            <v>0</v>
          </cell>
        </row>
      </sheetData>
      <sheetData sheetId="1083">
        <row r="2">
          <cell r="B2">
            <v>0</v>
          </cell>
        </row>
      </sheetData>
      <sheetData sheetId="1084">
        <row r="2">
          <cell r="B2">
            <v>0</v>
          </cell>
        </row>
      </sheetData>
      <sheetData sheetId="1085">
        <row r="2">
          <cell r="B2">
            <v>0</v>
          </cell>
        </row>
      </sheetData>
      <sheetData sheetId="1086">
        <row r="2">
          <cell r="B2">
            <v>0</v>
          </cell>
        </row>
      </sheetData>
      <sheetData sheetId="1087">
        <row r="2">
          <cell r="B2">
            <v>0</v>
          </cell>
        </row>
      </sheetData>
      <sheetData sheetId="1088">
        <row r="2">
          <cell r="B2">
            <v>0</v>
          </cell>
        </row>
      </sheetData>
      <sheetData sheetId="1089">
        <row r="2">
          <cell r="B2">
            <v>0</v>
          </cell>
        </row>
      </sheetData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>
        <row r="2">
          <cell r="B2">
            <v>1.9678000000000001E-2</v>
          </cell>
        </row>
      </sheetData>
      <sheetData sheetId="1098"/>
      <sheetData sheetId="1099">
        <row r="2">
          <cell r="B2">
            <v>1.9678000000000001E-2</v>
          </cell>
        </row>
      </sheetData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>
        <row r="2">
          <cell r="B2">
            <v>1.9678000000000001E-2</v>
          </cell>
        </row>
      </sheetData>
      <sheetData sheetId="1122"/>
      <sheetData sheetId="1123">
        <row r="2">
          <cell r="B2">
            <v>1.9678000000000001E-2</v>
          </cell>
        </row>
      </sheetData>
      <sheetData sheetId="1124"/>
      <sheetData sheetId="1125"/>
      <sheetData sheetId="1126"/>
      <sheetData sheetId="1127"/>
      <sheetData sheetId="1128">
        <row r="2">
          <cell r="B2">
            <v>1.9678000000000001E-2</v>
          </cell>
        </row>
      </sheetData>
      <sheetData sheetId="1129"/>
      <sheetData sheetId="1130">
        <row r="2">
          <cell r="B2">
            <v>1.9678000000000001E-2</v>
          </cell>
        </row>
      </sheetData>
      <sheetData sheetId="1131"/>
      <sheetData sheetId="1132"/>
      <sheetData sheetId="1133"/>
      <sheetData sheetId="1134"/>
      <sheetData sheetId="1135">
        <row r="2">
          <cell r="B2">
            <v>1.9678000000000001E-2</v>
          </cell>
        </row>
      </sheetData>
      <sheetData sheetId="1136">
        <row r="2">
          <cell r="B2">
            <v>1.9678000000000001E-2</v>
          </cell>
        </row>
      </sheetData>
      <sheetData sheetId="1137">
        <row r="2">
          <cell r="B2">
            <v>1.9678000000000001E-2</v>
          </cell>
        </row>
      </sheetData>
      <sheetData sheetId="1138">
        <row r="2">
          <cell r="B2">
            <v>1.9678000000000001E-2</v>
          </cell>
        </row>
      </sheetData>
      <sheetData sheetId="1139">
        <row r="2">
          <cell r="B2">
            <v>1.9678000000000001E-2</v>
          </cell>
        </row>
      </sheetData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>
        <row r="2">
          <cell r="B2">
            <v>0</v>
          </cell>
        </row>
      </sheetData>
      <sheetData sheetId="1155">
        <row r="2">
          <cell r="B2">
            <v>0</v>
          </cell>
        </row>
      </sheetData>
      <sheetData sheetId="1156">
        <row r="2">
          <cell r="B2">
            <v>0</v>
          </cell>
        </row>
      </sheetData>
      <sheetData sheetId="1157">
        <row r="2">
          <cell r="B2">
            <v>0</v>
          </cell>
        </row>
      </sheetData>
      <sheetData sheetId="1158">
        <row r="2">
          <cell r="B2">
            <v>0</v>
          </cell>
        </row>
      </sheetData>
      <sheetData sheetId="1159">
        <row r="2">
          <cell r="B2">
            <v>0</v>
          </cell>
        </row>
      </sheetData>
      <sheetData sheetId="1160">
        <row r="2">
          <cell r="B2">
            <v>0</v>
          </cell>
        </row>
      </sheetData>
      <sheetData sheetId="1161">
        <row r="2">
          <cell r="B2">
            <v>0</v>
          </cell>
        </row>
      </sheetData>
      <sheetData sheetId="1162">
        <row r="2">
          <cell r="B2">
            <v>0</v>
          </cell>
        </row>
      </sheetData>
      <sheetData sheetId="1163">
        <row r="2">
          <cell r="B2">
            <v>0</v>
          </cell>
        </row>
      </sheetData>
      <sheetData sheetId="1164">
        <row r="2">
          <cell r="B2">
            <v>0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0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0</v>
          </cell>
        </row>
      </sheetData>
      <sheetData sheetId="1170">
        <row r="2">
          <cell r="B2">
            <v>0</v>
          </cell>
        </row>
      </sheetData>
      <sheetData sheetId="1171">
        <row r="2">
          <cell r="B2">
            <v>0</v>
          </cell>
        </row>
      </sheetData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>
        <row r="2">
          <cell r="B2">
            <v>1.9678000000000001E-2</v>
          </cell>
        </row>
      </sheetData>
      <sheetData sheetId="1183">
        <row r="2">
          <cell r="B2">
            <v>0</v>
          </cell>
        </row>
      </sheetData>
      <sheetData sheetId="1184">
        <row r="2">
          <cell r="B2">
            <v>0</v>
          </cell>
        </row>
      </sheetData>
      <sheetData sheetId="1185">
        <row r="2">
          <cell r="B2">
            <v>0</v>
          </cell>
        </row>
      </sheetData>
      <sheetData sheetId="1186">
        <row r="2">
          <cell r="B2">
            <v>0</v>
          </cell>
        </row>
      </sheetData>
      <sheetData sheetId="1187"/>
      <sheetData sheetId="1188"/>
      <sheetData sheetId="1189"/>
      <sheetData sheetId="1190"/>
      <sheetData sheetId="1191"/>
      <sheetData sheetId="1192"/>
      <sheetData sheetId="1193" refreshError="1"/>
      <sheetData sheetId="1194" refreshError="1"/>
      <sheetData sheetId="1195"/>
      <sheetData sheetId="1196">
        <row r="2">
          <cell r="B2">
            <v>1.9678000000000001E-2</v>
          </cell>
        </row>
      </sheetData>
      <sheetData sheetId="1197"/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/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/>
      <sheetData sheetId="1311" refreshError="1"/>
      <sheetData sheetId="13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9000AAE"/>
      <sheetName val="7)Staff loan"/>
      <sheetName val="SA155000"/>
      <sheetName val="DATA"/>
    </sheetNames>
    <sheetDataSet>
      <sheetData sheetId="0"/>
      <sheetData sheetId="1"/>
      <sheetData sheetId="2"/>
      <sheetData sheetId="3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capital"/>
      <sheetName val="Gradnsummary"/>
      <sheetName val="cfo meet"/>
      <sheetName val="note("/>
      <sheetName val="note"/>
      <sheetName val="idbi_int"/>
      <sheetName val="sum"/>
      <sheetName val="credit"/>
      <sheetName val="assump"/>
      <sheetName val="Sheet1"/>
      <sheetName val="cash"/>
      <sheetName val="exp_det"/>
      <sheetName val="Col"/>
      <sheetName val="Ltdeta"/>
      <sheetName val="Purch"/>
      <sheetName val="bank_p"/>
      <sheetName val="dp."/>
      <sheetName val="Scenarios"/>
      <sheetName val="fcl"/>
      <sheetName val="cfo_meet"/>
      <sheetName val="dp_"/>
      <sheetName val="distrin"/>
      <sheetName val="Inputs"/>
      <sheetName val="ת הלוואות"/>
      <sheetName val="Cost of DM Water"/>
      <sheetName val="#REF!"/>
      <sheetName val="Cost of O &amp; O"/>
      <sheetName val="Analysis"/>
      <sheetName val="Factor_sheet"/>
      <sheetName val="calcul"/>
      <sheetName val="DLR-WK"/>
      <sheetName val="OTH-WK"/>
      <sheetName val="H(Act)"/>
      <sheetName val="Controls"/>
      <sheetName val="Print Controls"/>
      <sheetName val="Not sure "/>
      <sheetName val="Sep"/>
      <sheetName val="Physi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RMC"/>
      <sheetName val="การลงทุนระยะสั้น"/>
      <sheetName val="วงเงินสินเชื่อระยะสั้น"/>
      <sheetName val="DropDown List"/>
      <sheetName val="Account List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"/>
      <sheetName val="Fixed Assets"/>
      <sheetName val="CWIP"/>
      <sheetName val="Branch"/>
      <sheetName val="Fixed_Assets"/>
      <sheetName val="Redelvery provision changed"/>
      <sheetName val="F.01 - June 2005"/>
      <sheetName val="BS-2005"/>
      <sheetName val="Fixed Assets Top Sheet- Consol"/>
      <sheetName val="ADDN0304"/>
      <sheetName val="Calculation (2)"/>
      <sheetName val="LAValuemap calculationEMFL"/>
      <sheetName val="Occ"/>
      <sheetName val="Demand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P04"/>
      <sheetName val="Linking sheet"/>
      <sheetName val="BALSHT"/>
      <sheetName val="SCH"/>
      <sheetName val="Analysis"/>
      <sheetName val="Debtors-GEB"/>
      <sheetName val="GEB"/>
      <sheetName val="Unsec"/>
      <sheetName val="Cons"/>
      <sheetName val="Schedulev V"/>
      <sheetName val="L&amp;A"/>
      <sheetName val="Drs-GEB"/>
      <sheetName val="Curr_liab"/>
      <sheetName val="Int0304"/>
      <sheetName val="Cash Flow"/>
      <sheetName val="Abstract"/>
      <sheetName val="Perfhigh"/>
      <sheetName val="Sheet2"/>
      <sheetName val="creditors1"/>
      <sheetName val="Sheet1"/>
      <sheetName val="Checklist"/>
      <sheetName val="Sheet3 (2)"/>
      <sheetName val="UGPIPING"/>
      <sheetName val="download"/>
      <sheetName val="Linking_sheet"/>
      <sheetName val="Schedulev_V"/>
      <sheetName val="Cash_Flow"/>
      <sheetName val="Sheet3_(2)"/>
      <sheetName val="Vendor Data"/>
      <sheetName val="fcl"/>
      <sheetName val="DCF"/>
      <sheetName val="BSSEP04"/>
      <sheetName val="ECL"/>
      <sheetName val="EPLHAZIRA"/>
      <sheetName val="Linking_sheet1"/>
      <sheetName val="Schedulev_V1"/>
      <sheetName val="Cash_Flow1"/>
      <sheetName val="Sheet3_(2)1"/>
      <sheetName val="Vendor_Data"/>
      <sheetName val="유통망계획"/>
      <sheetName val="Control Sheet"/>
      <sheetName val="ADAMYA FINAL SHEET"/>
      <sheetName val="Params"/>
      <sheetName val="RCC Rates"/>
      <sheetName val="TB Lead"/>
      <sheetName val="Feb_Prfl_28"/>
      <sheetName val="GrossMgn 98"/>
      <sheetName val="TB"/>
      <sheetName val="Branch"/>
      <sheetName val="Fixed Assets"/>
      <sheetName val="RES-SUR"/>
      <sheetName val="Recon"/>
      <sheetName val="2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B2" t="str">
            <v>SCHEDULES ATTACHED TO AND FORMING PART OF THE FINANCIAL STATEMENTS</v>
          </cell>
        </row>
        <row r="4">
          <cell r="B4" t="str">
            <v>SCHEDULE V</v>
          </cell>
        </row>
        <row r="5">
          <cell r="B5" t="str">
            <v>FIXED ASSETS</v>
          </cell>
        </row>
        <row r="6">
          <cell r="L6" t="str">
            <v>Rs. ' Lacs</v>
          </cell>
        </row>
        <row r="7">
          <cell r="C7" t="str">
            <v>GROSS BLOCK</v>
          </cell>
          <cell r="G7" t="str">
            <v>DEPRECIATION</v>
          </cell>
          <cell r="K7" t="str">
            <v>NET BLOCK</v>
          </cell>
        </row>
        <row r="8">
          <cell r="B8" t="str">
            <v>DESCRIPTION</v>
          </cell>
          <cell r="C8" t="str">
            <v>Balance as on</v>
          </cell>
          <cell r="D8" t="str">
            <v>Additions</v>
          </cell>
          <cell r="E8" t="str">
            <v>Deletions/Adjustments</v>
          </cell>
          <cell r="F8" t="str">
            <v>Balance as on</v>
          </cell>
          <cell r="G8" t="str">
            <v>Balance as on</v>
          </cell>
          <cell r="H8" t="str">
            <v xml:space="preserve">For the year  </v>
          </cell>
          <cell r="I8" t="str">
            <v>Withdrawals / Adjustments</v>
          </cell>
          <cell r="J8" t="str">
            <v>Balance as on</v>
          </cell>
          <cell r="K8" t="str">
            <v>Balance as on</v>
          </cell>
          <cell r="L8" t="str">
            <v>Balance as on</v>
          </cell>
        </row>
        <row r="9">
          <cell r="B9" t="str">
            <v>OF ASSETS</v>
          </cell>
          <cell r="C9" t="str">
            <v>01.04.2004</v>
          </cell>
          <cell r="D9" t="str">
            <v xml:space="preserve">during the year </v>
          </cell>
          <cell r="E9" t="str">
            <v>during the year *</v>
          </cell>
          <cell r="F9" t="str">
            <v>30.09.04</v>
          </cell>
          <cell r="G9" t="str">
            <v>01.04.2004</v>
          </cell>
          <cell r="I9" t="str">
            <v>during the year</v>
          </cell>
          <cell r="J9" t="str">
            <v>30.09.04</v>
          </cell>
          <cell r="K9" t="str">
            <v>30.09.04</v>
          </cell>
          <cell r="L9" t="str">
            <v>31.03.2004</v>
          </cell>
        </row>
        <row r="11">
          <cell r="B11" t="str">
            <v xml:space="preserve">Land-Freehold   </v>
          </cell>
          <cell r="C11">
            <v>700</v>
          </cell>
          <cell r="D11">
            <v>0</v>
          </cell>
          <cell r="E11">
            <v>0</v>
          </cell>
          <cell r="F11">
            <v>700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700</v>
          </cell>
          <cell r="L11">
            <v>700</v>
          </cell>
        </row>
        <row r="13">
          <cell r="B13" t="str">
            <v xml:space="preserve">Buildings </v>
          </cell>
          <cell r="C13">
            <v>2822</v>
          </cell>
          <cell r="D13">
            <v>0</v>
          </cell>
          <cell r="E13">
            <v>0</v>
          </cell>
          <cell r="F13">
            <v>2822</v>
          </cell>
          <cell r="G13">
            <v>569</v>
          </cell>
          <cell r="H13">
            <v>45</v>
          </cell>
          <cell r="I13">
            <v>0</v>
          </cell>
          <cell r="J13">
            <v>614</v>
          </cell>
          <cell r="K13">
            <v>2208</v>
          </cell>
          <cell r="L13">
            <v>2253</v>
          </cell>
        </row>
        <row r="15">
          <cell r="B15" t="str">
            <v xml:space="preserve">Plant &amp; Machinery </v>
          </cell>
          <cell r="C15">
            <v>216232</v>
          </cell>
          <cell r="D15">
            <v>2108</v>
          </cell>
          <cell r="E15">
            <v>5</v>
          </cell>
          <cell r="F15">
            <v>218335</v>
          </cell>
          <cell r="G15">
            <v>74146</v>
          </cell>
          <cell r="H15">
            <v>5766</v>
          </cell>
          <cell r="I15">
            <v>2</v>
          </cell>
          <cell r="J15">
            <v>79910</v>
          </cell>
          <cell r="K15">
            <v>138425</v>
          </cell>
          <cell r="L15">
            <v>142086</v>
          </cell>
        </row>
        <row r="17">
          <cell r="B17" t="str">
            <v>Furniture &amp; Fixtures</v>
          </cell>
          <cell r="C17">
            <v>105</v>
          </cell>
          <cell r="D17">
            <v>4</v>
          </cell>
          <cell r="E17">
            <v>0</v>
          </cell>
          <cell r="F17">
            <v>109</v>
          </cell>
          <cell r="G17">
            <v>43</v>
          </cell>
          <cell r="H17">
            <v>3</v>
          </cell>
          <cell r="I17">
            <v>0</v>
          </cell>
          <cell r="J17">
            <v>46</v>
          </cell>
          <cell r="K17">
            <v>63</v>
          </cell>
          <cell r="L17">
            <v>62</v>
          </cell>
        </row>
        <row r="19">
          <cell r="B19" t="str">
            <v>Vehicles</v>
          </cell>
          <cell r="C19">
            <v>61</v>
          </cell>
          <cell r="D19">
            <v>34</v>
          </cell>
          <cell r="E19">
            <v>5</v>
          </cell>
          <cell r="F19">
            <v>90</v>
          </cell>
          <cell r="G19">
            <v>13</v>
          </cell>
          <cell r="H19">
            <v>3</v>
          </cell>
          <cell r="I19">
            <v>1</v>
          </cell>
          <cell r="J19">
            <v>15</v>
          </cell>
          <cell r="K19">
            <v>75</v>
          </cell>
          <cell r="L19">
            <v>48</v>
          </cell>
        </row>
        <row r="21">
          <cell r="B21" t="str">
            <v>Aircraft</v>
          </cell>
          <cell r="C21">
            <v>526</v>
          </cell>
          <cell r="D21">
            <v>0</v>
          </cell>
          <cell r="E21">
            <v>0</v>
          </cell>
          <cell r="F21">
            <v>526</v>
          </cell>
          <cell r="G21">
            <v>262</v>
          </cell>
          <cell r="H21">
            <v>15</v>
          </cell>
          <cell r="I21">
            <v>0</v>
          </cell>
          <cell r="J21">
            <v>277</v>
          </cell>
          <cell r="K21">
            <v>249</v>
          </cell>
          <cell r="L21">
            <v>264</v>
          </cell>
        </row>
        <row r="23">
          <cell r="B23" t="str">
            <v>TOTAL</v>
          </cell>
          <cell r="C23">
            <v>220446</v>
          </cell>
          <cell r="D23">
            <v>2146</v>
          </cell>
          <cell r="E23">
            <v>10</v>
          </cell>
          <cell r="F23">
            <v>222582</v>
          </cell>
          <cell r="G23">
            <v>75033</v>
          </cell>
          <cell r="H23">
            <v>5832</v>
          </cell>
          <cell r="I23">
            <v>3</v>
          </cell>
          <cell r="J23">
            <v>80862</v>
          </cell>
          <cell r="K23">
            <v>141720</v>
          </cell>
          <cell r="L23">
            <v>145413</v>
          </cell>
        </row>
        <row r="25">
          <cell r="B25" t="str">
            <v>PREVIOUS YEAR</v>
          </cell>
          <cell r="C25">
            <v>224394</v>
          </cell>
          <cell r="D25">
            <v>24</v>
          </cell>
          <cell r="E25">
            <v>539</v>
          </cell>
          <cell r="F25">
            <v>223879</v>
          </cell>
          <cell r="G25">
            <v>57257</v>
          </cell>
          <cell r="H25">
            <v>5936</v>
          </cell>
          <cell r="I25">
            <v>7</v>
          </cell>
          <cell r="J25">
            <v>63186</v>
          </cell>
          <cell r="K25">
            <v>160693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ume &amp; Value"/>
      <sheetName val="Volume &amp; Value-2010"/>
      <sheetName val="BUD-2010_Database"/>
      <sheetName val="Packaging cost per ton"/>
    </sheetNames>
    <sheetDataSet>
      <sheetData sheetId="0" refreshError="1"/>
      <sheetData sheetId="1" refreshError="1"/>
      <sheetData sheetId="2">
        <row r="15">
          <cell r="C15" t="str">
            <v>DOM</v>
          </cell>
          <cell r="AC15">
            <v>0</v>
          </cell>
          <cell r="AN15">
            <v>0</v>
          </cell>
        </row>
        <row r="16">
          <cell r="AC16">
            <v>0</v>
          </cell>
          <cell r="AN16">
            <v>7719.2035555555567</v>
          </cell>
        </row>
        <row r="17">
          <cell r="AC17">
            <v>0</v>
          </cell>
          <cell r="AN17">
            <v>115788.05333333334</v>
          </cell>
        </row>
        <row r="18">
          <cell r="AC18">
            <v>0</v>
          </cell>
          <cell r="AN18">
            <v>19298.008888888893</v>
          </cell>
        </row>
        <row r="19">
          <cell r="AC19">
            <v>0</v>
          </cell>
          <cell r="AN19">
            <v>135086.06222222224</v>
          </cell>
        </row>
        <row r="20">
          <cell r="AC20">
            <v>0</v>
          </cell>
          <cell r="AN20">
            <v>7719.2035555555567</v>
          </cell>
        </row>
        <row r="21">
          <cell r="AC21">
            <v>0</v>
          </cell>
          <cell r="AN21">
            <v>19298.008888888893</v>
          </cell>
        </row>
        <row r="22">
          <cell r="AC22">
            <v>0</v>
          </cell>
          <cell r="AN22">
            <v>114227.77777777778</v>
          </cell>
        </row>
        <row r="23">
          <cell r="AC23">
            <v>0</v>
          </cell>
          <cell r="AN23">
            <v>79959.444444444453</v>
          </cell>
        </row>
        <row r="24">
          <cell r="AC24">
            <v>0</v>
          </cell>
          <cell r="AN24">
            <v>5711.3888888888887</v>
          </cell>
        </row>
        <row r="25">
          <cell r="AC25">
            <v>0</v>
          </cell>
          <cell r="AN25">
            <v>28556.944444444445</v>
          </cell>
        </row>
        <row r="26">
          <cell r="AC26">
            <v>0</v>
          </cell>
          <cell r="AN26">
            <v>5711.3888888888887</v>
          </cell>
        </row>
        <row r="27">
          <cell r="AC27">
            <v>0</v>
          </cell>
          <cell r="AN27">
            <v>9138.2222222222226</v>
          </cell>
        </row>
        <row r="28">
          <cell r="AC28">
            <v>0</v>
          </cell>
          <cell r="AN28">
            <v>22845.555555555555</v>
          </cell>
        </row>
        <row r="29">
          <cell r="AC29">
            <v>0</v>
          </cell>
          <cell r="AN29">
            <v>45691.111111111109</v>
          </cell>
        </row>
        <row r="30">
          <cell r="AC30">
            <v>0</v>
          </cell>
          <cell r="AN30">
            <v>0</v>
          </cell>
        </row>
        <row r="31">
          <cell r="AC31">
            <v>0</v>
          </cell>
          <cell r="AN31">
            <v>0</v>
          </cell>
        </row>
        <row r="32">
          <cell r="AC32">
            <v>0</v>
          </cell>
          <cell r="AN32">
            <v>11422.777777777777</v>
          </cell>
        </row>
        <row r="33">
          <cell r="AC33">
            <v>0</v>
          </cell>
          <cell r="AN33">
            <v>57113.888888888891</v>
          </cell>
        </row>
        <row r="34">
          <cell r="AC34">
            <v>0</v>
          </cell>
          <cell r="AN34">
            <v>822440</v>
          </cell>
        </row>
        <row r="35">
          <cell r="AC35">
            <v>0</v>
          </cell>
          <cell r="AN35">
            <v>22845.555555555555</v>
          </cell>
        </row>
        <row r="36">
          <cell r="AC36">
            <v>0</v>
          </cell>
          <cell r="AN36">
            <v>34268.333333333336</v>
          </cell>
        </row>
        <row r="37">
          <cell r="AC37">
            <v>0</v>
          </cell>
          <cell r="AN37">
            <v>0</v>
          </cell>
        </row>
        <row r="38">
          <cell r="AC38">
            <v>0</v>
          </cell>
          <cell r="AN38">
            <v>5711.3888888888887</v>
          </cell>
        </row>
        <row r="39">
          <cell r="AC39">
            <v>0</v>
          </cell>
          <cell r="AN39">
            <v>5711.3888888888887</v>
          </cell>
        </row>
        <row r="40">
          <cell r="AC40">
            <v>0</v>
          </cell>
          <cell r="AN40">
            <v>0</v>
          </cell>
        </row>
        <row r="41">
          <cell r="AC41">
            <v>0</v>
          </cell>
          <cell r="AN41">
            <v>171341.66666666669</v>
          </cell>
        </row>
        <row r="42">
          <cell r="AC42">
            <v>0</v>
          </cell>
          <cell r="AN42">
            <v>228455.55555555556</v>
          </cell>
        </row>
        <row r="43">
          <cell r="AC43">
            <v>0</v>
          </cell>
          <cell r="AN43">
            <v>0</v>
          </cell>
        </row>
        <row r="44">
          <cell r="AC44">
            <v>0</v>
          </cell>
          <cell r="AN44">
            <v>0</v>
          </cell>
        </row>
        <row r="45">
          <cell r="AC45">
            <v>0</v>
          </cell>
          <cell r="AN45">
            <v>5711.3888888888887</v>
          </cell>
        </row>
        <row r="46">
          <cell r="AC46">
            <v>0</v>
          </cell>
          <cell r="AN46">
            <v>9138.2222222222226</v>
          </cell>
        </row>
        <row r="47">
          <cell r="AC47">
            <v>0</v>
          </cell>
          <cell r="AN47">
            <v>22845.555555555555</v>
          </cell>
        </row>
        <row r="48">
          <cell r="AC48">
            <v>0</v>
          </cell>
          <cell r="AN48">
            <v>45691.111111111109</v>
          </cell>
        </row>
        <row r="49">
          <cell r="AC49">
            <v>0</v>
          </cell>
          <cell r="AN49">
            <v>68536.666666666672</v>
          </cell>
        </row>
        <row r="50">
          <cell r="AC50">
            <v>0</v>
          </cell>
          <cell r="AN50">
            <v>102805</v>
          </cell>
        </row>
        <row r="51">
          <cell r="AC51">
            <v>0</v>
          </cell>
          <cell r="AN51">
            <v>91382.222222222219</v>
          </cell>
        </row>
        <row r="52">
          <cell r="AC52">
            <v>0</v>
          </cell>
          <cell r="AN52">
            <v>194187.22222222222</v>
          </cell>
        </row>
        <row r="53">
          <cell r="AC53">
            <v>0</v>
          </cell>
          <cell r="AN53">
            <v>3426.8333333333335</v>
          </cell>
        </row>
        <row r="54">
          <cell r="AC54">
            <v>0</v>
          </cell>
          <cell r="AN54">
            <v>0</v>
          </cell>
        </row>
        <row r="55">
          <cell r="AC55">
            <v>0</v>
          </cell>
          <cell r="AN55">
            <v>0</v>
          </cell>
        </row>
        <row r="56">
          <cell r="AC56">
            <v>0</v>
          </cell>
          <cell r="AN56">
            <v>0</v>
          </cell>
        </row>
        <row r="57">
          <cell r="AC57">
            <v>0</v>
          </cell>
          <cell r="AN57">
            <v>0</v>
          </cell>
        </row>
        <row r="58">
          <cell r="AC58">
            <v>0</v>
          </cell>
          <cell r="AN58">
            <v>0</v>
          </cell>
        </row>
        <row r="59">
          <cell r="AC59">
            <v>0</v>
          </cell>
          <cell r="AN59">
            <v>0</v>
          </cell>
        </row>
        <row r="60">
          <cell r="AC60">
            <v>0</v>
          </cell>
          <cell r="AN60">
            <v>192980.08888888892</v>
          </cell>
        </row>
        <row r="61">
          <cell r="AC61">
            <v>0</v>
          </cell>
          <cell r="AN61">
            <v>0</v>
          </cell>
        </row>
        <row r="62">
          <cell r="AC62">
            <v>0</v>
          </cell>
          <cell r="AN62">
            <v>0</v>
          </cell>
        </row>
        <row r="63">
          <cell r="AC63">
            <v>0</v>
          </cell>
          <cell r="AN63">
            <v>77192.035555555573</v>
          </cell>
        </row>
        <row r="64">
          <cell r="AC64">
            <v>0</v>
          </cell>
          <cell r="AN64">
            <v>19298.008888888893</v>
          </cell>
        </row>
        <row r="65">
          <cell r="AC65">
            <v>0</v>
          </cell>
          <cell r="AN65">
            <v>0</v>
          </cell>
        </row>
        <row r="66">
          <cell r="AC66">
            <v>0</v>
          </cell>
          <cell r="AN66">
            <v>115788.05333333334</v>
          </cell>
        </row>
        <row r="67">
          <cell r="AC67">
            <v>0</v>
          </cell>
          <cell r="AN67">
            <v>72560.51342222224</v>
          </cell>
        </row>
        <row r="68">
          <cell r="AC68">
            <v>0</v>
          </cell>
          <cell r="AN68">
            <v>27017.212444444449</v>
          </cell>
        </row>
        <row r="69">
          <cell r="AC69">
            <v>0</v>
          </cell>
          <cell r="AN69">
            <v>0</v>
          </cell>
        </row>
        <row r="70">
          <cell r="AC70">
            <v>0</v>
          </cell>
          <cell r="AN70">
            <v>0</v>
          </cell>
        </row>
        <row r="71">
          <cell r="AC71">
            <v>0</v>
          </cell>
          <cell r="AN71">
            <v>0</v>
          </cell>
        </row>
        <row r="72">
          <cell r="AC72">
            <v>0</v>
          </cell>
          <cell r="AN72">
            <v>77192.035555555573</v>
          </cell>
        </row>
        <row r="73">
          <cell r="AC73">
            <v>0</v>
          </cell>
          <cell r="AN73">
            <v>0</v>
          </cell>
        </row>
        <row r="74">
          <cell r="AC74">
            <v>0</v>
          </cell>
          <cell r="AN74">
            <v>0</v>
          </cell>
        </row>
        <row r="75">
          <cell r="AC75">
            <v>0</v>
          </cell>
          <cell r="AN75">
            <v>0</v>
          </cell>
        </row>
        <row r="76">
          <cell r="AC76">
            <v>0</v>
          </cell>
          <cell r="AN76">
            <v>0</v>
          </cell>
        </row>
        <row r="77">
          <cell r="AC77">
            <v>0</v>
          </cell>
          <cell r="AN77">
            <v>0</v>
          </cell>
        </row>
        <row r="78">
          <cell r="AC78">
            <v>0</v>
          </cell>
          <cell r="AN78">
            <v>115788.05333333334</v>
          </cell>
        </row>
        <row r="79">
          <cell r="AC79">
            <v>0</v>
          </cell>
          <cell r="AN79">
            <v>0</v>
          </cell>
        </row>
        <row r="80">
          <cell r="AC80">
            <v>0</v>
          </cell>
          <cell r="AN80">
            <v>77192.035555555573</v>
          </cell>
        </row>
        <row r="81">
          <cell r="AC81">
            <v>0</v>
          </cell>
          <cell r="AN81">
            <v>96490.044444444458</v>
          </cell>
        </row>
        <row r="82">
          <cell r="AC82">
            <v>0</v>
          </cell>
          <cell r="AN82">
            <v>771920.35555555567</v>
          </cell>
        </row>
        <row r="83">
          <cell r="AC83">
            <v>0</v>
          </cell>
          <cell r="AN83">
            <v>115788.05333333334</v>
          </cell>
        </row>
        <row r="84">
          <cell r="AC84">
            <v>0</v>
          </cell>
          <cell r="AN84">
            <v>57894.026666666672</v>
          </cell>
        </row>
        <row r="85">
          <cell r="AC85">
            <v>0</v>
          </cell>
          <cell r="AN85">
            <v>0</v>
          </cell>
        </row>
        <row r="86">
          <cell r="AC86">
            <v>0</v>
          </cell>
          <cell r="AN86">
            <v>0</v>
          </cell>
        </row>
        <row r="87">
          <cell r="AC87">
            <v>0</v>
          </cell>
          <cell r="AN87">
            <v>0</v>
          </cell>
        </row>
        <row r="88">
          <cell r="AC88">
            <v>0</v>
          </cell>
          <cell r="AN88">
            <v>0</v>
          </cell>
        </row>
        <row r="89">
          <cell r="AC89">
            <v>0</v>
          </cell>
          <cell r="AN89">
            <v>231576.10666666669</v>
          </cell>
        </row>
        <row r="90">
          <cell r="AC90">
            <v>0</v>
          </cell>
          <cell r="AN90">
            <v>0</v>
          </cell>
        </row>
        <row r="91">
          <cell r="AC91">
            <v>0</v>
          </cell>
          <cell r="AN91">
            <v>0</v>
          </cell>
        </row>
        <row r="92">
          <cell r="AC92">
            <v>0</v>
          </cell>
          <cell r="AN92">
            <v>0</v>
          </cell>
        </row>
        <row r="93">
          <cell r="AC93">
            <v>0</v>
          </cell>
          <cell r="AN93">
            <v>270172.12444444449</v>
          </cell>
        </row>
        <row r="94">
          <cell r="AC94">
            <v>0</v>
          </cell>
          <cell r="AN94">
            <v>0</v>
          </cell>
        </row>
        <row r="95">
          <cell r="AC95">
            <v>0</v>
          </cell>
          <cell r="AN95">
            <v>77192.035555555573</v>
          </cell>
        </row>
        <row r="96">
          <cell r="AC96">
            <v>0</v>
          </cell>
          <cell r="AN96">
            <v>212278.09777777782</v>
          </cell>
        </row>
        <row r="97">
          <cell r="AC97">
            <v>0</v>
          </cell>
          <cell r="AN97">
            <v>57894.026666666672</v>
          </cell>
        </row>
        <row r="98">
          <cell r="AC98">
            <v>0</v>
          </cell>
          <cell r="AN98">
            <v>0</v>
          </cell>
        </row>
        <row r="99">
          <cell r="AC99">
            <v>0</v>
          </cell>
          <cell r="AN99">
            <v>192980.08888888892</v>
          </cell>
        </row>
        <row r="100">
          <cell r="AC100">
            <v>0</v>
          </cell>
          <cell r="AN100">
            <v>714026.32888888905</v>
          </cell>
        </row>
        <row r="101">
          <cell r="AC101">
            <v>0</v>
          </cell>
          <cell r="AN101">
            <v>1119284.5155555557</v>
          </cell>
        </row>
        <row r="102">
          <cell r="AC102">
            <v>0</v>
          </cell>
          <cell r="AN102">
            <v>192980.08888888892</v>
          </cell>
        </row>
        <row r="103">
          <cell r="AC103">
            <v>0</v>
          </cell>
          <cell r="AN103">
            <v>0</v>
          </cell>
        </row>
        <row r="104">
          <cell r="AC104">
            <v>0</v>
          </cell>
          <cell r="AN104">
            <v>0</v>
          </cell>
        </row>
        <row r="105">
          <cell r="AC105">
            <v>0</v>
          </cell>
          <cell r="AN105">
            <v>212278.09777777782</v>
          </cell>
        </row>
        <row r="106">
          <cell r="AC106">
            <v>0</v>
          </cell>
          <cell r="AN106">
            <v>0</v>
          </cell>
        </row>
        <row r="107">
          <cell r="AC107">
            <v>0</v>
          </cell>
          <cell r="AN107">
            <v>0</v>
          </cell>
        </row>
        <row r="108">
          <cell r="AC108">
            <v>0</v>
          </cell>
          <cell r="AN108">
            <v>162103.27466666669</v>
          </cell>
        </row>
        <row r="109">
          <cell r="AC109">
            <v>0</v>
          </cell>
          <cell r="AN109">
            <v>0</v>
          </cell>
        </row>
        <row r="110">
          <cell r="AC110">
            <v>0</v>
          </cell>
          <cell r="AN110">
            <v>0</v>
          </cell>
        </row>
        <row r="111">
          <cell r="AC111">
            <v>0</v>
          </cell>
          <cell r="AN111">
            <v>0</v>
          </cell>
        </row>
        <row r="112">
          <cell r="AC112">
            <v>0</v>
          </cell>
          <cell r="AN112">
            <v>2284.5555555555557</v>
          </cell>
        </row>
        <row r="113">
          <cell r="AC113">
            <v>0</v>
          </cell>
          <cell r="AN113">
            <v>34268.333333333336</v>
          </cell>
        </row>
        <row r="114">
          <cell r="AC114">
            <v>0</v>
          </cell>
          <cell r="AN114">
            <v>0</v>
          </cell>
        </row>
        <row r="115">
          <cell r="AC115">
            <v>0</v>
          </cell>
          <cell r="AN115">
            <v>85670.833333333343</v>
          </cell>
        </row>
        <row r="116">
          <cell r="AC116">
            <v>0</v>
          </cell>
          <cell r="AN116">
            <v>171341.66666666669</v>
          </cell>
        </row>
        <row r="117">
          <cell r="AC117">
            <v>0</v>
          </cell>
          <cell r="AN117">
            <v>0</v>
          </cell>
        </row>
        <row r="118">
          <cell r="AC118">
            <v>0</v>
          </cell>
          <cell r="AN118">
            <v>45691.111111111109</v>
          </cell>
        </row>
        <row r="119">
          <cell r="AC119">
            <v>0</v>
          </cell>
          <cell r="AN119">
            <v>0</v>
          </cell>
        </row>
        <row r="120">
          <cell r="AC120">
            <v>0</v>
          </cell>
          <cell r="AN120">
            <v>0</v>
          </cell>
        </row>
        <row r="121">
          <cell r="AC121">
            <v>0</v>
          </cell>
          <cell r="AN121">
            <v>17134.166666666668</v>
          </cell>
        </row>
        <row r="122">
          <cell r="AC122">
            <v>0</v>
          </cell>
          <cell r="AN122">
            <v>0</v>
          </cell>
        </row>
        <row r="123">
          <cell r="AC123">
            <v>0</v>
          </cell>
          <cell r="AN123">
            <v>22845.555555555555</v>
          </cell>
        </row>
        <row r="124">
          <cell r="AC124">
            <v>0</v>
          </cell>
          <cell r="AN124">
            <v>22845.555555555555</v>
          </cell>
        </row>
        <row r="125">
          <cell r="AC125">
            <v>0</v>
          </cell>
          <cell r="AN125">
            <v>34268.333333333336</v>
          </cell>
        </row>
        <row r="126">
          <cell r="AC126">
            <v>0</v>
          </cell>
          <cell r="AN126">
            <v>57113.888888888891</v>
          </cell>
        </row>
        <row r="127">
          <cell r="AC127">
            <v>0</v>
          </cell>
          <cell r="AN127">
            <v>171341.66666666669</v>
          </cell>
        </row>
        <row r="128">
          <cell r="AC128">
            <v>0</v>
          </cell>
          <cell r="AN128">
            <v>11377.086666666668</v>
          </cell>
        </row>
        <row r="129">
          <cell r="AC129">
            <v>0</v>
          </cell>
          <cell r="AN129">
            <v>0</v>
          </cell>
        </row>
        <row r="130">
          <cell r="AC130">
            <v>0</v>
          </cell>
          <cell r="AN130">
            <v>17134.166666666668</v>
          </cell>
        </row>
        <row r="131">
          <cell r="AC131">
            <v>0</v>
          </cell>
          <cell r="AN131">
            <v>142784.72222222222</v>
          </cell>
        </row>
        <row r="132">
          <cell r="AC132">
            <v>0</v>
          </cell>
          <cell r="AN132">
            <v>13707.333333333334</v>
          </cell>
        </row>
        <row r="133">
          <cell r="AC133">
            <v>0</v>
          </cell>
          <cell r="AN133">
            <v>0</v>
          </cell>
        </row>
        <row r="134">
          <cell r="AC134">
            <v>0</v>
          </cell>
          <cell r="AN134">
            <v>0</v>
          </cell>
        </row>
        <row r="135">
          <cell r="AC135">
            <v>0</v>
          </cell>
          <cell r="AN135">
            <v>0</v>
          </cell>
        </row>
        <row r="136">
          <cell r="AC136">
            <v>0</v>
          </cell>
          <cell r="AN136">
            <v>5711.3888888888887</v>
          </cell>
        </row>
        <row r="137">
          <cell r="AC137">
            <v>0</v>
          </cell>
          <cell r="AN137">
            <v>9138.2222222222226</v>
          </cell>
        </row>
        <row r="138">
          <cell r="AC138">
            <v>0</v>
          </cell>
          <cell r="AN138">
            <v>257012.5</v>
          </cell>
        </row>
        <row r="139">
          <cell r="AC139">
            <v>0</v>
          </cell>
          <cell r="AN139">
            <v>0</v>
          </cell>
        </row>
        <row r="140">
          <cell r="AC140">
            <v>0</v>
          </cell>
          <cell r="AN140">
            <v>0</v>
          </cell>
        </row>
        <row r="141">
          <cell r="AC141">
            <v>0</v>
          </cell>
          <cell r="AN141">
            <v>0</v>
          </cell>
        </row>
        <row r="142">
          <cell r="AC142">
            <v>0</v>
          </cell>
          <cell r="AN142">
            <v>5711.3888888888887</v>
          </cell>
        </row>
        <row r="143">
          <cell r="AC143">
            <v>0</v>
          </cell>
          <cell r="AN143">
            <v>91382.222222222219</v>
          </cell>
        </row>
        <row r="144">
          <cell r="AC144">
            <v>0</v>
          </cell>
          <cell r="AN144">
            <v>0</v>
          </cell>
        </row>
        <row r="145">
          <cell r="AC145">
            <v>0</v>
          </cell>
          <cell r="AN145">
            <v>11422.777777777777</v>
          </cell>
        </row>
        <row r="146">
          <cell r="AC146">
            <v>0</v>
          </cell>
          <cell r="AN146">
            <v>137073.33333333334</v>
          </cell>
        </row>
        <row r="147">
          <cell r="AC147">
            <v>0</v>
          </cell>
          <cell r="AN147">
            <v>22845.555555555555</v>
          </cell>
        </row>
        <row r="148">
          <cell r="AC148">
            <v>0</v>
          </cell>
          <cell r="AN148">
            <v>205610</v>
          </cell>
        </row>
        <row r="149">
          <cell r="AC149">
            <v>0</v>
          </cell>
          <cell r="AN149">
            <v>11422.777777777777</v>
          </cell>
        </row>
        <row r="150">
          <cell r="AC150">
            <v>0</v>
          </cell>
          <cell r="AN150">
            <v>9138.2222222222226</v>
          </cell>
        </row>
        <row r="151">
          <cell r="AC151">
            <v>0</v>
          </cell>
          <cell r="AN151">
            <v>0</v>
          </cell>
        </row>
        <row r="152">
          <cell r="AC152">
            <v>0</v>
          </cell>
          <cell r="AN152">
            <v>0</v>
          </cell>
        </row>
        <row r="153">
          <cell r="AC153">
            <v>0</v>
          </cell>
          <cell r="AN153">
            <v>731057.77777777775</v>
          </cell>
        </row>
        <row r="154">
          <cell r="AC154">
            <v>0</v>
          </cell>
          <cell r="AN154">
            <v>0</v>
          </cell>
        </row>
        <row r="155">
          <cell r="AC155">
            <v>0</v>
          </cell>
          <cell r="AN155">
            <v>2284.5555555555557</v>
          </cell>
        </row>
        <row r="156">
          <cell r="AC156">
            <v>0</v>
          </cell>
          <cell r="AN156">
            <v>0</v>
          </cell>
        </row>
        <row r="157">
          <cell r="AC157">
            <v>0</v>
          </cell>
          <cell r="AN157">
            <v>0</v>
          </cell>
        </row>
        <row r="158">
          <cell r="AC158">
            <v>0</v>
          </cell>
          <cell r="AN158">
            <v>0</v>
          </cell>
        </row>
        <row r="159">
          <cell r="AC159">
            <v>0</v>
          </cell>
          <cell r="AN159">
            <v>0</v>
          </cell>
        </row>
        <row r="160">
          <cell r="AC160">
            <v>0</v>
          </cell>
          <cell r="AN160">
            <v>0</v>
          </cell>
        </row>
        <row r="161">
          <cell r="AC161">
            <v>0</v>
          </cell>
          <cell r="AN161">
            <v>0</v>
          </cell>
        </row>
        <row r="162">
          <cell r="AC162">
            <v>0</v>
          </cell>
          <cell r="AN162">
            <v>96490.044444444458</v>
          </cell>
        </row>
        <row r="163">
          <cell r="AC163">
            <v>0</v>
          </cell>
          <cell r="AN163">
            <v>0</v>
          </cell>
        </row>
        <row r="164">
          <cell r="AC164">
            <v>0</v>
          </cell>
          <cell r="AN164">
            <v>0</v>
          </cell>
        </row>
        <row r="165">
          <cell r="AC165">
            <v>0</v>
          </cell>
          <cell r="AN165">
            <v>0</v>
          </cell>
        </row>
        <row r="166">
          <cell r="AC166">
            <v>0</v>
          </cell>
          <cell r="AN166">
            <v>0</v>
          </cell>
        </row>
        <row r="167">
          <cell r="AC167">
            <v>0</v>
          </cell>
          <cell r="AN167">
            <v>0</v>
          </cell>
        </row>
        <row r="168">
          <cell r="AC168">
            <v>0</v>
          </cell>
          <cell r="AN168">
            <v>0</v>
          </cell>
        </row>
        <row r="169">
          <cell r="AC169">
            <v>0</v>
          </cell>
          <cell r="AN169">
            <v>0</v>
          </cell>
        </row>
        <row r="170">
          <cell r="AC170">
            <v>0</v>
          </cell>
          <cell r="AN170">
            <v>19298.008888888893</v>
          </cell>
        </row>
        <row r="171">
          <cell r="AC171">
            <v>0</v>
          </cell>
          <cell r="AN171">
            <v>0</v>
          </cell>
        </row>
        <row r="172">
          <cell r="AC172">
            <v>0</v>
          </cell>
          <cell r="AN172">
            <v>385960.17777777783</v>
          </cell>
        </row>
        <row r="173">
          <cell r="AC173">
            <v>0</v>
          </cell>
          <cell r="AN173">
            <v>115788.05333333334</v>
          </cell>
        </row>
        <row r="174">
          <cell r="AC174">
            <v>0</v>
          </cell>
          <cell r="AN174">
            <v>38596.017777777786</v>
          </cell>
        </row>
        <row r="175">
          <cell r="AC175">
            <v>0</v>
          </cell>
          <cell r="AN175">
            <v>0</v>
          </cell>
        </row>
        <row r="176">
          <cell r="AC176">
            <v>0</v>
          </cell>
          <cell r="AN176">
            <v>0</v>
          </cell>
        </row>
        <row r="177">
          <cell r="AC177">
            <v>0</v>
          </cell>
          <cell r="AN177">
            <v>0</v>
          </cell>
        </row>
        <row r="178">
          <cell r="AC178">
            <v>0</v>
          </cell>
          <cell r="AN178">
            <v>77192.035555555573</v>
          </cell>
        </row>
        <row r="179">
          <cell r="AC179">
            <v>0</v>
          </cell>
          <cell r="AN179">
            <v>154384.07111111115</v>
          </cell>
        </row>
        <row r="180">
          <cell r="AC180">
            <v>0</v>
          </cell>
          <cell r="AN180">
            <v>115788.05333333334</v>
          </cell>
        </row>
        <row r="181">
          <cell r="AC181">
            <v>0</v>
          </cell>
          <cell r="AN181">
            <v>115788.05333333334</v>
          </cell>
        </row>
        <row r="182">
          <cell r="AC182">
            <v>0</v>
          </cell>
          <cell r="AN182">
            <v>0</v>
          </cell>
        </row>
        <row r="183">
          <cell r="AC183">
            <v>0</v>
          </cell>
          <cell r="AN183">
            <v>308768.14222222229</v>
          </cell>
        </row>
        <row r="184">
          <cell r="AC184">
            <v>0</v>
          </cell>
          <cell r="AN184">
            <v>964900.44444444461</v>
          </cell>
        </row>
        <row r="185">
          <cell r="AC185">
            <v>0</v>
          </cell>
          <cell r="AN185">
            <v>27017.212444444449</v>
          </cell>
        </row>
        <row r="186">
          <cell r="AC186">
            <v>0</v>
          </cell>
          <cell r="AN186">
            <v>482450.22222222231</v>
          </cell>
        </row>
        <row r="187">
          <cell r="AC187">
            <v>0</v>
          </cell>
          <cell r="AN187">
            <v>135086.06222222224</v>
          </cell>
        </row>
        <row r="188">
          <cell r="AC188">
            <v>0</v>
          </cell>
          <cell r="AN188">
            <v>185260.88533333337</v>
          </cell>
        </row>
        <row r="189">
          <cell r="AC189">
            <v>0</v>
          </cell>
          <cell r="AN189">
            <v>38596.017777777786</v>
          </cell>
        </row>
        <row r="190">
          <cell r="AC190">
            <v>0</v>
          </cell>
          <cell r="AN190">
            <v>0</v>
          </cell>
        </row>
        <row r="191">
          <cell r="AC191">
            <v>0</v>
          </cell>
          <cell r="AN191">
            <v>0</v>
          </cell>
        </row>
        <row r="192">
          <cell r="AC192">
            <v>0</v>
          </cell>
          <cell r="AN192">
            <v>0</v>
          </cell>
        </row>
        <row r="193">
          <cell r="AC193">
            <v>0</v>
          </cell>
          <cell r="AN193">
            <v>23157.610666666671</v>
          </cell>
        </row>
        <row r="194">
          <cell r="AC194">
            <v>0</v>
          </cell>
          <cell r="AN194">
            <v>135086.06222222224</v>
          </cell>
        </row>
        <row r="195">
          <cell r="AC195">
            <v>0</v>
          </cell>
          <cell r="AN195">
            <v>0</v>
          </cell>
        </row>
        <row r="196">
          <cell r="AC196">
            <v>0</v>
          </cell>
          <cell r="AN196">
            <v>0</v>
          </cell>
        </row>
        <row r="197">
          <cell r="AC197">
            <v>0</v>
          </cell>
          <cell r="AN197">
            <v>0</v>
          </cell>
        </row>
        <row r="198">
          <cell r="AC198">
            <v>0</v>
          </cell>
          <cell r="AN198">
            <v>0</v>
          </cell>
        </row>
        <row r="199">
          <cell r="AC199">
            <v>0</v>
          </cell>
          <cell r="AN199">
            <v>0</v>
          </cell>
        </row>
        <row r="200">
          <cell r="AC200">
            <v>0</v>
          </cell>
          <cell r="AN200">
            <v>77192.035555555573</v>
          </cell>
        </row>
        <row r="201">
          <cell r="AC201">
            <v>0</v>
          </cell>
          <cell r="AN201">
            <v>19298.008888888893</v>
          </cell>
        </row>
        <row r="202">
          <cell r="AC202">
            <v>0</v>
          </cell>
          <cell r="AN202">
            <v>57894.026666666672</v>
          </cell>
        </row>
        <row r="203">
          <cell r="AC203">
            <v>0</v>
          </cell>
          <cell r="AN203">
            <v>57894.026666666672</v>
          </cell>
        </row>
        <row r="204">
          <cell r="AC204">
            <v>0</v>
          </cell>
          <cell r="AN204">
            <v>57894.026666666672</v>
          </cell>
        </row>
        <row r="205">
          <cell r="AC205">
            <v>0</v>
          </cell>
          <cell r="AN205">
            <v>57894.026666666672</v>
          </cell>
        </row>
        <row r="206">
          <cell r="AC206">
            <v>0</v>
          </cell>
          <cell r="AN206">
            <v>308768.14222222229</v>
          </cell>
        </row>
        <row r="207">
          <cell r="AC207">
            <v>0</v>
          </cell>
          <cell r="AN207">
            <v>0</v>
          </cell>
        </row>
        <row r="208">
          <cell r="AC208">
            <v>0</v>
          </cell>
          <cell r="AN208">
            <v>0</v>
          </cell>
        </row>
        <row r="209">
          <cell r="AC209">
            <v>0</v>
          </cell>
          <cell r="AN209">
            <v>0</v>
          </cell>
        </row>
        <row r="210">
          <cell r="AC210">
            <v>0</v>
          </cell>
          <cell r="AN210">
            <v>11578.805333333336</v>
          </cell>
        </row>
        <row r="211">
          <cell r="AC211">
            <v>0</v>
          </cell>
          <cell r="AN211">
            <v>0</v>
          </cell>
        </row>
        <row r="212">
          <cell r="AC212">
            <v>0</v>
          </cell>
          <cell r="AN212">
            <v>0</v>
          </cell>
        </row>
        <row r="213">
          <cell r="AC213">
            <v>0</v>
          </cell>
          <cell r="AN213">
            <v>0</v>
          </cell>
        </row>
        <row r="214">
          <cell r="AC214">
            <v>0</v>
          </cell>
          <cell r="AN214">
            <v>0</v>
          </cell>
        </row>
        <row r="215">
          <cell r="AC215">
            <v>0</v>
          </cell>
          <cell r="AN215">
            <v>0</v>
          </cell>
        </row>
        <row r="216">
          <cell r="AC216">
            <v>0</v>
          </cell>
          <cell r="AN216">
            <v>0</v>
          </cell>
        </row>
        <row r="217">
          <cell r="AC217">
            <v>0</v>
          </cell>
          <cell r="AN217">
            <v>29230.050797037045</v>
          </cell>
        </row>
        <row r="218">
          <cell r="AC218">
            <v>0</v>
          </cell>
          <cell r="AN218">
            <v>0</v>
          </cell>
        </row>
        <row r="219">
          <cell r="AC219">
            <v>0</v>
          </cell>
          <cell r="AN219">
            <v>19298.008888888893</v>
          </cell>
        </row>
        <row r="220">
          <cell r="AC220">
            <v>0</v>
          </cell>
          <cell r="AN220">
            <v>0</v>
          </cell>
        </row>
        <row r="221">
          <cell r="AC221">
            <v>0</v>
          </cell>
          <cell r="AN221">
            <v>0</v>
          </cell>
        </row>
        <row r="222">
          <cell r="AC222">
            <v>0</v>
          </cell>
          <cell r="AN222">
            <v>3859.6017777777784</v>
          </cell>
        </row>
        <row r="223">
          <cell r="AC223">
            <v>0</v>
          </cell>
          <cell r="AN223">
            <v>7719.2035555555567</v>
          </cell>
        </row>
        <row r="224">
          <cell r="AC224">
            <v>0</v>
          </cell>
          <cell r="AN224">
            <v>0</v>
          </cell>
        </row>
        <row r="225">
          <cell r="AC225">
            <v>0</v>
          </cell>
          <cell r="AN225">
            <v>7719.2035555555567</v>
          </cell>
        </row>
        <row r="226">
          <cell r="AC226">
            <v>0</v>
          </cell>
          <cell r="AN226">
            <v>0</v>
          </cell>
        </row>
        <row r="227">
          <cell r="AC227">
            <v>0</v>
          </cell>
          <cell r="AN227">
            <v>0</v>
          </cell>
        </row>
        <row r="228">
          <cell r="AC228">
            <v>0</v>
          </cell>
          <cell r="AN228">
            <v>7719.2035555555567</v>
          </cell>
        </row>
        <row r="229">
          <cell r="AC229">
            <v>0</v>
          </cell>
          <cell r="AN229">
            <v>11321.498548148151</v>
          </cell>
        </row>
        <row r="230">
          <cell r="AC230">
            <v>0</v>
          </cell>
          <cell r="AN230">
            <v>17496.861392592597</v>
          </cell>
        </row>
        <row r="231">
          <cell r="AC231">
            <v>0</v>
          </cell>
          <cell r="AN231">
            <v>7719.2035555555567</v>
          </cell>
        </row>
        <row r="232">
          <cell r="AC232">
            <v>0</v>
          </cell>
          <cell r="AN232">
            <v>0</v>
          </cell>
        </row>
        <row r="233">
          <cell r="AC233">
            <v>0</v>
          </cell>
          <cell r="AN233">
            <v>0</v>
          </cell>
        </row>
        <row r="234">
          <cell r="AC234">
            <v>0</v>
          </cell>
          <cell r="AN234">
            <v>0</v>
          </cell>
        </row>
        <row r="235">
          <cell r="AC235">
            <v>0</v>
          </cell>
          <cell r="AN235">
            <v>38596.017777777786</v>
          </cell>
        </row>
        <row r="236">
          <cell r="AC236">
            <v>0</v>
          </cell>
          <cell r="AN236">
            <v>0</v>
          </cell>
        </row>
        <row r="237">
          <cell r="AC237">
            <v>0</v>
          </cell>
          <cell r="AN237">
            <v>0</v>
          </cell>
        </row>
        <row r="238">
          <cell r="AC238">
            <v>0</v>
          </cell>
          <cell r="AN238">
            <v>0</v>
          </cell>
        </row>
        <row r="239">
          <cell r="AC239">
            <v>0</v>
          </cell>
          <cell r="AN239">
            <v>0</v>
          </cell>
        </row>
        <row r="240">
          <cell r="AC240">
            <v>0</v>
          </cell>
          <cell r="AN240">
            <v>0</v>
          </cell>
        </row>
        <row r="241">
          <cell r="AC241">
            <v>0</v>
          </cell>
          <cell r="AN241">
            <v>19298.008888888893</v>
          </cell>
        </row>
        <row r="242">
          <cell r="AC242">
            <v>0</v>
          </cell>
          <cell r="AN242">
            <v>0</v>
          </cell>
        </row>
        <row r="243">
          <cell r="AC243">
            <v>0</v>
          </cell>
          <cell r="AN243">
            <v>38596.017777777786</v>
          </cell>
        </row>
        <row r="244">
          <cell r="AC244">
            <v>0</v>
          </cell>
          <cell r="AN244">
            <v>38596.017777777786</v>
          </cell>
        </row>
        <row r="245">
          <cell r="AC245">
            <v>0</v>
          </cell>
          <cell r="AN245">
            <v>38596.017777777786</v>
          </cell>
        </row>
        <row r="246">
          <cell r="AC246">
            <v>0</v>
          </cell>
          <cell r="AN246">
            <v>7719.2035555555567</v>
          </cell>
        </row>
        <row r="247">
          <cell r="AC247">
            <v>0</v>
          </cell>
          <cell r="AN247">
            <v>0</v>
          </cell>
        </row>
        <row r="248">
          <cell r="AC248">
            <v>0</v>
          </cell>
          <cell r="AN248">
            <v>0</v>
          </cell>
        </row>
        <row r="249">
          <cell r="AC249">
            <v>0</v>
          </cell>
          <cell r="AN249">
            <v>0</v>
          </cell>
        </row>
        <row r="250">
          <cell r="AC250">
            <v>0</v>
          </cell>
          <cell r="AN250">
            <v>19298.008888888893</v>
          </cell>
        </row>
        <row r="251">
          <cell r="AC251">
            <v>0</v>
          </cell>
          <cell r="AN251">
            <v>0</v>
          </cell>
        </row>
        <row r="252">
          <cell r="AC252">
            <v>0</v>
          </cell>
          <cell r="AN252">
            <v>0</v>
          </cell>
        </row>
        <row r="253">
          <cell r="AC253">
            <v>0</v>
          </cell>
          <cell r="AN253">
            <v>96490.044444444458</v>
          </cell>
        </row>
        <row r="254">
          <cell r="AC254">
            <v>0</v>
          </cell>
          <cell r="AN254">
            <v>0</v>
          </cell>
        </row>
        <row r="255">
          <cell r="AC255">
            <v>0</v>
          </cell>
          <cell r="AN255">
            <v>0</v>
          </cell>
        </row>
        <row r="256">
          <cell r="AC256">
            <v>0</v>
          </cell>
          <cell r="AN256">
            <v>15438.407111111113</v>
          </cell>
        </row>
        <row r="257">
          <cell r="AC257">
            <v>0</v>
          </cell>
          <cell r="AN257">
            <v>0</v>
          </cell>
        </row>
        <row r="258">
          <cell r="AC258">
            <v>0</v>
          </cell>
          <cell r="AN258">
            <v>0</v>
          </cell>
        </row>
        <row r="259">
          <cell r="AC259">
            <v>0</v>
          </cell>
          <cell r="AN259">
            <v>0</v>
          </cell>
        </row>
        <row r="260">
          <cell r="AC260">
            <v>0</v>
          </cell>
          <cell r="AN260">
            <v>0</v>
          </cell>
        </row>
        <row r="261">
          <cell r="AC261">
            <v>0</v>
          </cell>
          <cell r="AN261">
            <v>0</v>
          </cell>
        </row>
        <row r="262">
          <cell r="AC262">
            <v>0</v>
          </cell>
          <cell r="AN262">
            <v>23157.610666666671</v>
          </cell>
        </row>
        <row r="263">
          <cell r="AC263">
            <v>0</v>
          </cell>
          <cell r="AN263">
            <v>0</v>
          </cell>
        </row>
        <row r="264">
          <cell r="AC264">
            <v>0</v>
          </cell>
          <cell r="AN264">
            <v>19298.008888888893</v>
          </cell>
        </row>
        <row r="265">
          <cell r="AC265">
            <v>0</v>
          </cell>
          <cell r="AN265">
            <v>38596.017777777786</v>
          </cell>
        </row>
        <row r="266">
          <cell r="AC266">
            <v>0</v>
          </cell>
          <cell r="AN266">
            <v>0</v>
          </cell>
        </row>
        <row r="267">
          <cell r="AC267">
            <v>0</v>
          </cell>
          <cell r="AN267">
            <v>19298.008888888893</v>
          </cell>
        </row>
        <row r="268">
          <cell r="AC268">
            <v>0</v>
          </cell>
          <cell r="AN268">
            <v>19298.008888888893</v>
          </cell>
        </row>
        <row r="269">
          <cell r="AC269">
            <v>0</v>
          </cell>
          <cell r="AN269">
            <v>7719.2035555555567</v>
          </cell>
        </row>
        <row r="270">
          <cell r="AC270">
            <v>0</v>
          </cell>
          <cell r="AN270">
            <v>7719.2035555555567</v>
          </cell>
        </row>
        <row r="271">
          <cell r="AC271">
            <v>0</v>
          </cell>
          <cell r="AN271">
            <v>7719.2035555555567</v>
          </cell>
        </row>
        <row r="272">
          <cell r="AC272">
            <v>0</v>
          </cell>
          <cell r="AN272">
            <v>38596.017777777786</v>
          </cell>
        </row>
        <row r="273">
          <cell r="AC273">
            <v>0</v>
          </cell>
          <cell r="AN273">
            <v>77192.035555555573</v>
          </cell>
        </row>
        <row r="274">
          <cell r="AC274">
            <v>0</v>
          </cell>
          <cell r="AN274">
            <v>0</v>
          </cell>
        </row>
        <row r="275">
          <cell r="AC275">
            <v>0</v>
          </cell>
          <cell r="AN275">
            <v>0</v>
          </cell>
        </row>
        <row r="276">
          <cell r="AC276">
            <v>0</v>
          </cell>
          <cell r="AN276">
            <v>0</v>
          </cell>
        </row>
        <row r="277">
          <cell r="AC277">
            <v>0</v>
          </cell>
          <cell r="AN277">
            <v>0</v>
          </cell>
        </row>
        <row r="278">
          <cell r="AC278">
            <v>0</v>
          </cell>
          <cell r="AN278">
            <v>6175.3628444444457</v>
          </cell>
        </row>
        <row r="279">
          <cell r="AC279">
            <v>0</v>
          </cell>
          <cell r="AN279">
            <v>0</v>
          </cell>
        </row>
        <row r="280">
          <cell r="AC280">
            <v>0</v>
          </cell>
          <cell r="AN280">
            <v>0</v>
          </cell>
        </row>
        <row r="281">
          <cell r="AC281">
            <v>0</v>
          </cell>
          <cell r="AN281">
            <v>7719.2035555555567</v>
          </cell>
        </row>
        <row r="282">
          <cell r="AC282">
            <v>0</v>
          </cell>
          <cell r="AN282">
            <v>11321.498548148151</v>
          </cell>
        </row>
        <row r="283">
          <cell r="AC283">
            <v>0</v>
          </cell>
          <cell r="AN283">
            <v>3859.6017777777784</v>
          </cell>
        </row>
        <row r="284">
          <cell r="AC284">
            <v>0</v>
          </cell>
          <cell r="AN284">
            <v>20584.542814814817</v>
          </cell>
        </row>
        <row r="285">
          <cell r="AC285">
            <v>0</v>
          </cell>
          <cell r="AN285">
            <v>19298.008888888893</v>
          </cell>
        </row>
        <row r="286">
          <cell r="AC286">
            <v>0</v>
          </cell>
          <cell r="AN286">
            <v>1929.8008888888892</v>
          </cell>
        </row>
        <row r="287">
          <cell r="AC287">
            <v>0</v>
          </cell>
          <cell r="AN287">
            <v>19298.008888888893</v>
          </cell>
        </row>
        <row r="288">
          <cell r="AC288">
            <v>0</v>
          </cell>
          <cell r="AN288">
            <v>0</v>
          </cell>
        </row>
        <row r="289">
          <cell r="AC289">
            <v>0</v>
          </cell>
          <cell r="AN289">
            <v>0</v>
          </cell>
        </row>
        <row r="290">
          <cell r="AC290">
            <v>0</v>
          </cell>
          <cell r="AN290">
            <v>3216.3348148148157</v>
          </cell>
        </row>
        <row r="291">
          <cell r="AC291">
            <v>0</v>
          </cell>
          <cell r="AN291">
            <v>3730.948385185186</v>
          </cell>
        </row>
        <row r="292">
          <cell r="AC292">
            <v>0</v>
          </cell>
          <cell r="AN292">
            <v>0</v>
          </cell>
        </row>
        <row r="293">
          <cell r="AC293">
            <v>0</v>
          </cell>
          <cell r="AN293">
            <v>0</v>
          </cell>
        </row>
        <row r="294">
          <cell r="AC294">
            <v>0</v>
          </cell>
          <cell r="AN294">
            <v>19298.008888888893</v>
          </cell>
        </row>
        <row r="295">
          <cell r="AC295">
            <v>0</v>
          </cell>
          <cell r="AN295">
            <v>38596.017777777786</v>
          </cell>
        </row>
        <row r="296">
          <cell r="AC296">
            <v>0</v>
          </cell>
          <cell r="AN296">
            <v>0</v>
          </cell>
        </row>
        <row r="297">
          <cell r="AC297">
            <v>0</v>
          </cell>
          <cell r="AN297">
            <v>0</v>
          </cell>
        </row>
        <row r="298">
          <cell r="AC298">
            <v>0</v>
          </cell>
          <cell r="AN298">
            <v>0</v>
          </cell>
        </row>
        <row r="299">
          <cell r="AC299">
            <v>0</v>
          </cell>
          <cell r="AN299">
            <v>0</v>
          </cell>
        </row>
        <row r="300">
          <cell r="AC300">
            <v>0</v>
          </cell>
          <cell r="AN300">
            <v>7719.2035555555567</v>
          </cell>
        </row>
        <row r="301">
          <cell r="AC301">
            <v>0</v>
          </cell>
          <cell r="AN301">
            <v>19298.008888888893</v>
          </cell>
        </row>
        <row r="302">
          <cell r="AC302">
            <v>0</v>
          </cell>
          <cell r="AN302">
            <v>19298.008888888893</v>
          </cell>
        </row>
        <row r="303">
          <cell r="AC303">
            <v>0</v>
          </cell>
          <cell r="AN303">
            <v>57894.026666666672</v>
          </cell>
        </row>
        <row r="304">
          <cell r="AC304">
            <v>0</v>
          </cell>
          <cell r="AN304">
            <v>3859.6017777777784</v>
          </cell>
        </row>
        <row r="305">
          <cell r="AC305">
            <v>0</v>
          </cell>
          <cell r="AN305">
            <v>23672.22423703704</v>
          </cell>
        </row>
        <row r="306">
          <cell r="AC306">
            <v>0</v>
          </cell>
          <cell r="AN306">
            <v>57894.026666666672</v>
          </cell>
        </row>
        <row r="307">
          <cell r="AC307">
            <v>0</v>
          </cell>
          <cell r="AN307">
            <v>0</v>
          </cell>
        </row>
        <row r="308">
          <cell r="AC308">
            <v>0</v>
          </cell>
          <cell r="AN308">
            <v>19298.008888888893</v>
          </cell>
        </row>
        <row r="309">
          <cell r="AC309">
            <v>0</v>
          </cell>
          <cell r="AN309">
            <v>0</v>
          </cell>
        </row>
        <row r="310">
          <cell r="AC310">
            <v>0</v>
          </cell>
          <cell r="AN310">
            <v>0</v>
          </cell>
        </row>
        <row r="311">
          <cell r="AC311">
            <v>0</v>
          </cell>
          <cell r="AN311">
            <v>15438.407111111113</v>
          </cell>
        </row>
        <row r="312">
          <cell r="AC312">
            <v>0</v>
          </cell>
          <cell r="AN312">
            <v>0</v>
          </cell>
        </row>
        <row r="313">
          <cell r="AC313">
            <v>0</v>
          </cell>
          <cell r="AN313">
            <v>18526.088533333335</v>
          </cell>
        </row>
        <row r="314">
          <cell r="AC314">
            <v>0</v>
          </cell>
          <cell r="AN314">
            <v>14820.870826666669</v>
          </cell>
        </row>
        <row r="315">
          <cell r="AC315">
            <v>0</v>
          </cell>
          <cell r="AN315">
            <v>0</v>
          </cell>
        </row>
        <row r="316">
          <cell r="AC316">
            <v>0</v>
          </cell>
          <cell r="AN316">
            <v>19298.008888888893</v>
          </cell>
        </row>
        <row r="317">
          <cell r="AC317">
            <v>0</v>
          </cell>
          <cell r="AN317">
            <v>38596.017777777786</v>
          </cell>
        </row>
        <row r="318">
          <cell r="AC318">
            <v>0</v>
          </cell>
          <cell r="AN318">
            <v>19298.008888888893</v>
          </cell>
        </row>
        <row r="319">
          <cell r="AC319">
            <v>0</v>
          </cell>
          <cell r="AN319">
            <v>38596.017777777786</v>
          </cell>
        </row>
        <row r="320">
          <cell r="AC320">
            <v>0</v>
          </cell>
          <cell r="AN320">
            <v>77192.035555555573</v>
          </cell>
        </row>
        <row r="321">
          <cell r="AC321">
            <v>0</v>
          </cell>
          <cell r="AN321">
            <v>77192.035555555573</v>
          </cell>
        </row>
        <row r="322">
          <cell r="AC322">
            <v>0</v>
          </cell>
          <cell r="AN322">
            <v>19298.008888888893</v>
          </cell>
        </row>
        <row r="323">
          <cell r="AC323">
            <v>0</v>
          </cell>
          <cell r="AN323">
            <v>38596.017777777786</v>
          </cell>
        </row>
        <row r="324">
          <cell r="AC324">
            <v>0</v>
          </cell>
          <cell r="AN324">
            <v>27017.212444444449</v>
          </cell>
        </row>
        <row r="325">
          <cell r="AC325">
            <v>0</v>
          </cell>
          <cell r="AN325">
            <v>0</v>
          </cell>
        </row>
        <row r="326">
          <cell r="AC326">
            <v>0</v>
          </cell>
          <cell r="AN326">
            <v>34736.416000000005</v>
          </cell>
        </row>
        <row r="327">
          <cell r="AC327">
            <v>959140</v>
          </cell>
          <cell r="AN327">
            <v>1675067.1715555559</v>
          </cell>
        </row>
        <row r="328">
          <cell r="AC328">
            <v>0</v>
          </cell>
          <cell r="AN328">
            <v>0</v>
          </cell>
        </row>
        <row r="329">
          <cell r="AC329">
            <v>0</v>
          </cell>
          <cell r="AN329">
            <v>0</v>
          </cell>
        </row>
        <row r="330">
          <cell r="AC330">
            <v>1326000</v>
          </cell>
          <cell r="AN330">
            <v>2315761.0666666669</v>
          </cell>
        </row>
        <row r="331">
          <cell r="AC331">
            <v>0</v>
          </cell>
          <cell r="AN331">
            <v>0</v>
          </cell>
        </row>
        <row r="332">
          <cell r="AC332">
            <v>23800</v>
          </cell>
          <cell r="AN332">
            <v>77192.035555555573</v>
          </cell>
        </row>
        <row r="333">
          <cell r="AC333">
            <v>94486</v>
          </cell>
          <cell r="AN333">
            <v>306452.3811555556</v>
          </cell>
        </row>
        <row r="334">
          <cell r="AC334">
            <v>0</v>
          </cell>
          <cell r="AN334">
            <v>0</v>
          </cell>
        </row>
        <row r="335">
          <cell r="AC335">
            <v>433160</v>
          </cell>
          <cell r="AN335">
            <v>756481.94844444457</v>
          </cell>
        </row>
        <row r="336">
          <cell r="AC336">
            <v>0</v>
          </cell>
          <cell r="AN336">
            <v>0</v>
          </cell>
        </row>
        <row r="337">
          <cell r="AC337">
            <v>0</v>
          </cell>
          <cell r="AN337">
            <v>0</v>
          </cell>
        </row>
        <row r="338">
          <cell r="AC338">
            <v>663000</v>
          </cell>
          <cell r="AN338">
            <v>1157880.5333333334</v>
          </cell>
        </row>
        <row r="339">
          <cell r="AC339">
            <v>0</v>
          </cell>
          <cell r="AN339">
            <v>0</v>
          </cell>
        </row>
        <row r="340">
          <cell r="AC340">
            <v>11900</v>
          </cell>
          <cell r="AN340">
            <v>38596.017777777786</v>
          </cell>
        </row>
        <row r="341">
          <cell r="AC341">
            <v>40460</v>
          </cell>
          <cell r="AN341">
            <v>131226.46044444447</v>
          </cell>
        </row>
        <row r="342">
          <cell r="AC342">
            <v>0</v>
          </cell>
          <cell r="AN342">
            <v>0</v>
          </cell>
        </row>
        <row r="343">
          <cell r="AC343">
            <v>76500</v>
          </cell>
          <cell r="AN343">
            <v>57894.026666666672</v>
          </cell>
        </row>
        <row r="344">
          <cell r="AC344">
            <v>0</v>
          </cell>
          <cell r="AN344">
            <v>0</v>
          </cell>
        </row>
        <row r="345">
          <cell r="AC345">
            <v>255000</v>
          </cell>
          <cell r="AN345">
            <v>192980.08888888892</v>
          </cell>
        </row>
        <row r="346">
          <cell r="AC346">
            <v>51000</v>
          </cell>
          <cell r="AN346">
            <v>38596.017777777786</v>
          </cell>
        </row>
        <row r="347">
          <cell r="AC347">
            <v>0</v>
          </cell>
          <cell r="AN347">
            <v>0</v>
          </cell>
        </row>
        <row r="348">
          <cell r="AC348">
            <v>0</v>
          </cell>
          <cell r="AN348">
            <v>0</v>
          </cell>
        </row>
        <row r="349">
          <cell r="AC349">
            <v>0</v>
          </cell>
          <cell r="AN349">
            <v>0</v>
          </cell>
        </row>
        <row r="350">
          <cell r="AC350">
            <v>0</v>
          </cell>
          <cell r="AN350">
            <v>0</v>
          </cell>
        </row>
        <row r="351">
          <cell r="AC351">
            <v>4080000</v>
          </cell>
          <cell r="AN351">
            <v>0</v>
          </cell>
        </row>
        <row r="352">
          <cell r="AC352">
            <v>0</v>
          </cell>
          <cell r="AN352">
            <v>0</v>
          </cell>
        </row>
        <row r="353">
          <cell r="AC353">
            <v>0</v>
          </cell>
          <cell r="AN353">
            <v>0</v>
          </cell>
        </row>
        <row r="354">
          <cell r="AC354">
            <v>0</v>
          </cell>
          <cell r="AN354">
            <v>0</v>
          </cell>
        </row>
        <row r="355">
          <cell r="AC355">
            <v>0</v>
          </cell>
          <cell r="AN355">
            <v>0</v>
          </cell>
        </row>
        <row r="356">
          <cell r="AC356">
            <v>0</v>
          </cell>
          <cell r="AN356">
            <v>0</v>
          </cell>
        </row>
        <row r="357">
          <cell r="AC357">
            <v>0</v>
          </cell>
          <cell r="AN357">
            <v>0</v>
          </cell>
        </row>
        <row r="358">
          <cell r="AC358">
            <v>0</v>
          </cell>
          <cell r="AN358">
            <v>0</v>
          </cell>
        </row>
        <row r="359">
          <cell r="AC359">
            <v>0</v>
          </cell>
          <cell r="AN359">
            <v>0</v>
          </cell>
        </row>
        <row r="360">
          <cell r="AC360">
            <v>0</v>
          </cell>
          <cell r="AN360">
            <v>0</v>
          </cell>
        </row>
        <row r="361">
          <cell r="AC361">
            <v>0</v>
          </cell>
          <cell r="AN361">
            <v>0</v>
          </cell>
        </row>
        <row r="362">
          <cell r="AC362">
            <v>0</v>
          </cell>
          <cell r="AN362">
            <v>0</v>
          </cell>
        </row>
        <row r="363">
          <cell r="AC363">
            <v>0</v>
          </cell>
          <cell r="AN363">
            <v>0</v>
          </cell>
        </row>
        <row r="364">
          <cell r="AC364">
            <v>102000</v>
          </cell>
          <cell r="AN364">
            <v>0</v>
          </cell>
        </row>
        <row r="365">
          <cell r="AC365">
            <v>0</v>
          </cell>
          <cell r="AN365">
            <v>0</v>
          </cell>
        </row>
        <row r="366">
          <cell r="AC366">
            <v>255000</v>
          </cell>
          <cell r="AN366">
            <v>192980.08888888892</v>
          </cell>
        </row>
        <row r="367">
          <cell r="AC367">
            <v>44880</v>
          </cell>
          <cell r="AN367">
            <v>33964.495644444454</v>
          </cell>
        </row>
        <row r="368">
          <cell r="AC368">
            <v>51000</v>
          </cell>
          <cell r="AN368">
            <v>38596.017777777786</v>
          </cell>
        </row>
        <row r="369">
          <cell r="AC369">
            <v>255000</v>
          </cell>
          <cell r="AN369">
            <v>192980.08888888892</v>
          </cell>
        </row>
        <row r="370">
          <cell r="AC370">
            <v>0</v>
          </cell>
          <cell r="AN370">
            <v>0</v>
          </cell>
        </row>
        <row r="371">
          <cell r="AC371">
            <v>102000</v>
          </cell>
          <cell r="AN371">
            <v>77192.035555555573</v>
          </cell>
        </row>
        <row r="372">
          <cell r="AC372">
            <v>0</v>
          </cell>
          <cell r="AN372">
            <v>0</v>
          </cell>
        </row>
        <row r="373">
          <cell r="AC373">
            <v>0</v>
          </cell>
          <cell r="AN373">
            <v>0</v>
          </cell>
        </row>
        <row r="374">
          <cell r="AC374">
            <v>0</v>
          </cell>
          <cell r="AN374">
            <v>0</v>
          </cell>
        </row>
        <row r="375">
          <cell r="AC375">
            <v>0</v>
          </cell>
          <cell r="AN375">
            <v>0</v>
          </cell>
        </row>
        <row r="376">
          <cell r="AC376">
            <v>0</v>
          </cell>
          <cell r="AN376">
            <v>0</v>
          </cell>
        </row>
        <row r="377">
          <cell r="AC377">
            <v>0</v>
          </cell>
          <cell r="AN377">
            <v>0</v>
          </cell>
        </row>
        <row r="378">
          <cell r="AC378">
            <v>0</v>
          </cell>
          <cell r="AN378">
            <v>0</v>
          </cell>
        </row>
        <row r="379">
          <cell r="AC379">
            <v>0</v>
          </cell>
          <cell r="AN379">
            <v>0</v>
          </cell>
        </row>
        <row r="380">
          <cell r="AC380">
            <v>54400</v>
          </cell>
          <cell r="AN380">
            <v>63544.444444444445</v>
          </cell>
        </row>
        <row r="381">
          <cell r="AC381">
            <v>0</v>
          </cell>
          <cell r="AN381">
            <v>0</v>
          </cell>
        </row>
        <row r="382">
          <cell r="AC382">
            <v>1360000</v>
          </cell>
          <cell r="AN382">
            <v>1588611.111111111</v>
          </cell>
        </row>
        <row r="383">
          <cell r="AC383">
            <v>0</v>
          </cell>
          <cell r="AN383">
            <v>0</v>
          </cell>
        </row>
        <row r="384">
          <cell r="AC384">
            <v>0</v>
          </cell>
          <cell r="AN384">
            <v>0</v>
          </cell>
        </row>
        <row r="385">
          <cell r="AC385">
            <v>54400</v>
          </cell>
          <cell r="AN385">
            <v>63544.444444444445</v>
          </cell>
        </row>
        <row r="386">
          <cell r="AC386">
            <v>0</v>
          </cell>
          <cell r="AN386">
            <v>0</v>
          </cell>
        </row>
        <row r="387">
          <cell r="AC387">
            <v>0</v>
          </cell>
          <cell r="AN387">
            <v>0</v>
          </cell>
        </row>
        <row r="388">
          <cell r="AC388">
            <v>0</v>
          </cell>
          <cell r="AN388">
            <v>0</v>
          </cell>
        </row>
        <row r="389">
          <cell r="AC389">
            <v>816000</v>
          </cell>
          <cell r="AN389">
            <v>953166.66666666663</v>
          </cell>
        </row>
        <row r="390">
          <cell r="AC390">
            <v>0</v>
          </cell>
          <cell r="AN390">
            <v>0</v>
          </cell>
        </row>
        <row r="391">
          <cell r="AC391">
            <v>27200</v>
          </cell>
          <cell r="AN391">
            <v>31772.222222222223</v>
          </cell>
        </row>
        <row r="392">
          <cell r="AC392">
            <v>0</v>
          </cell>
          <cell r="AN392">
            <v>0</v>
          </cell>
        </row>
        <row r="393">
          <cell r="AC393">
            <v>108800</v>
          </cell>
          <cell r="AN393">
            <v>127088.88888888889</v>
          </cell>
        </row>
        <row r="394">
          <cell r="AC394">
            <v>0</v>
          </cell>
          <cell r="AN394">
            <v>0</v>
          </cell>
        </row>
        <row r="395">
          <cell r="AC395">
            <v>380800</v>
          </cell>
          <cell r="AN395">
            <v>444811.11111111112</v>
          </cell>
        </row>
        <row r="396">
          <cell r="AC396">
            <v>0</v>
          </cell>
          <cell r="AN396">
            <v>0</v>
          </cell>
        </row>
        <row r="397">
          <cell r="AC397">
            <v>0</v>
          </cell>
          <cell r="AN397">
            <v>0</v>
          </cell>
        </row>
        <row r="398">
          <cell r="AC398">
            <v>0</v>
          </cell>
          <cell r="AN398">
            <v>0</v>
          </cell>
        </row>
        <row r="399">
          <cell r="AC399">
            <v>0</v>
          </cell>
          <cell r="AN399">
            <v>0</v>
          </cell>
        </row>
        <row r="400">
          <cell r="AC400">
            <v>0</v>
          </cell>
          <cell r="AN400">
            <v>0</v>
          </cell>
        </row>
        <row r="401">
          <cell r="AC401">
            <v>244800</v>
          </cell>
          <cell r="AN401">
            <v>285950</v>
          </cell>
        </row>
        <row r="402">
          <cell r="AC402">
            <v>272000</v>
          </cell>
          <cell r="AN402">
            <v>317722.22222222219</v>
          </cell>
        </row>
        <row r="403">
          <cell r="AC403">
            <v>191488</v>
          </cell>
          <cell r="AN403">
            <v>223676.44444444447</v>
          </cell>
        </row>
        <row r="404">
          <cell r="AC404">
            <v>0</v>
          </cell>
          <cell r="AN404">
            <v>0</v>
          </cell>
        </row>
        <row r="405">
          <cell r="AC405">
            <v>0</v>
          </cell>
          <cell r="AN405">
            <v>0</v>
          </cell>
        </row>
        <row r="406">
          <cell r="AC406">
            <v>11900</v>
          </cell>
          <cell r="AN406">
            <v>38596.017777777786</v>
          </cell>
        </row>
        <row r="407">
          <cell r="AC407">
            <v>1190</v>
          </cell>
          <cell r="AN407">
            <v>3859.6017777777784</v>
          </cell>
        </row>
        <row r="408">
          <cell r="AC408">
            <v>0</v>
          </cell>
          <cell r="AN408">
            <v>0</v>
          </cell>
        </row>
        <row r="409">
          <cell r="AC409">
            <v>0</v>
          </cell>
          <cell r="AN409">
            <v>0</v>
          </cell>
        </row>
        <row r="410">
          <cell r="AC410">
            <v>0</v>
          </cell>
          <cell r="AN410">
            <v>0</v>
          </cell>
        </row>
        <row r="411">
          <cell r="AC411">
            <v>35700</v>
          </cell>
          <cell r="AN411">
            <v>115788.05333333334</v>
          </cell>
        </row>
        <row r="412">
          <cell r="AC412">
            <v>59500</v>
          </cell>
          <cell r="AN412">
            <v>317722.22222222219</v>
          </cell>
        </row>
        <row r="413">
          <cell r="AC413">
            <v>4760</v>
          </cell>
          <cell r="AN413">
            <v>6354.4444444444443</v>
          </cell>
        </row>
        <row r="414">
          <cell r="AC414">
            <v>0</v>
          </cell>
          <cell r="AN414">
            <v>0</v>
          </cell>
        </row>
        <row r="415">
          <cell r="AC415">
            <v>0</v>
          </cell>
          <cell r="AN415">
            <v>0</v>
          </cell>
        </row>
        <row r="416">
          <cell r="AC416">
            <v>42500</v>
          </cell>
          <cell r="AN416">
            <v>38596.017777777786</v>
          </cell>
        </row>
        <row r="417">
          <cell r="AC417">
            <v>0</v>
          </cell>
          <cell r="AN417">
            <v>0</v>
          </cell>
        </row>
        <row r="418">
          <cell r="AC418">
            <v>0</v>
          </cell>
          <cell r="AN418">
            <v>0</v>
          </cell>
        </row>
        <row r="419">
          <cell r="AC419">
            <v>6392</v>
          </cell>
          <cell r="AN419">
            <v>4837.367561481482</v>
          </cell>
        </row>
        <row r="420">
          <cell r="AC420">
            <v>183600</v>
          </cell>
          <cell r="AN420">
            <v>138945.66400000002</v>
          </cell>
        </row>
        <row r="421">
          <cell r="AC421">
            <v>0</v>
          </cell>
          <cell r="AN421">
            <v>0</v>
          </cell>
        </row>
        <row r="422">
          <cell r="AC422">
            <v>0</v>
          </cell>
          <cell r="AN422">
            <v>0</v>
          </cell>
        </row>
        <row r="423">
          <cell r="AC423">
            <v>0</v>
          </cell>
          <cell r="AN423">
            <v>0</v>
          </cell>
        </row>
        <row r="424">
          <cell r="AC424">
            <v>3060000</v>
          </cell>
          <cell r="AN424">
            <v>0</v>
          </cell>
        </row>
        <row r="425">
          <cell r="AC425">
            <v>0</v>
          </cell>
          <cell r="AN425">
            <v>0</v>
          </cell>
        </row>
        <row r="426">
          <cell r="AC426">
            <v>9588</v>
          </cell>
          <cell r="AN426">
            <v>7256.051342222223</v>
          </cell>
        </row>
        <row r="427">
          <cell r="AC427">
            <v>19176</v>
          </cell>
          <cell r="AN427">
            <v>14512.102684444446</v>
          </cell>
        </row>
        <row r="428">
          <cell r="AC428">
            <v>119000</v>
          </cell>
          <cell r="AN428">
            <v>385960.17777777783</v>
          </cell>
        </row>
        <row r="429">
          <cell r="AC429">
            <v>0</v>
          </cell>
          <cell r="AN429">
            <v>0</v>
          </cell>
        </row>
        <row r="430">
          <cell r="AC430">
            <v>0</v>
          </cell>
          <cell r="AN430">
            <v>0</v>
          </cell>
        </row>
        <row r="431">
          <cell r="AC431">
            <v>1360000</v>
          </cell>
          <cell r="AN431">
            <v>0</v>
          </cell>
        </row>
        <row r="432">
          <cell r="AC432">
            <v>3825000</v>
          </cell>
          <cell r="AN432">
            <v>0</v>
          </cell>
        </row>
        <row r="433">
          <cell r="AC433">
            <v>0</v>
          </cell>
          <cell r="AN433">
            <v>0</v>
          </cell>
        </row>
        <row r="434">
          <cell r="AC434">
            <v>0</v>
          </cell>
          <cell r="AN434">
            <v>0</v>
          </cell>
        </row>
        <row r="435">
          <cell r="AC435">
            <v>0</v>
          </cell>
          <cell r="AN435">
            <v>0</v>
          </cell>
        </row>
        <row r="436">
          <cell r="AC436">
            <v>0</v>
          </cell>
          <cell r="AN436">
            <v>0</v>
          </cell>
        </row>
        <row r="437">
          <cell r="AC437">
            <v>0</v>
          </cell>
          <cell r="AN437">
            <v>0</v>
          </cell>
        </row>
        <row r="438">
          <cell r="AC438">
            <v>0</v>
          </cell>
          <cell r="AN438">
            <v>0</v>
          </cell>
        </row>
        <row r="439">
          <cell r="AC439">
            <v>153000</v>
          </cell>
          <cell r="AN439">
            <v>115788.05333333334</v>
          </cell>
        </row>
        <row r="440">
          <cell r="AC440">
            <v>20357.57</v>
          </cell>
          <cell r="AN440">
            <v>15406.295224320005</v>
          </cell>
        </row>
        <row r="441">
          <cell r="AC441">
            <v>0</v>
          </cell>
          <cell r="AN441">
            <v>0</v>
          </cell>
        </row>
        <row r="442">
          <cell r="AC442">
            <v>127500</v>
          </cell>
          <cell r="AN442">
            <v>96490.044444444458</v>
          </cell>
        </row>
        <row r="443">
          <cell r="AC443">
            <v>0</v>
          </cell>
          <cell r="AN443">
            <v>0</v>
          </cell>
        </row>
        <row r="444">
          <cell r="AC444">
            <v>0</v>
          </cell>
          <cell r="AN444">
            <v>0</v>
          </cell>
        </row>
        <row r="445">
          <cell r="AC445">
            <v>0</v>
          </cell>
          <cell r="AN445">
            <v>0</v>
          </cell>
        </row>
        <row r="446">
          <cell r="AC446">
            <v>11050</v>
          </cell>
          <cell r="AN446">
            <v>19298.008888888893</v>
          </cell>
        </row>
        <row r="447">
          <cell r="AC447">
            <v>0</v>
          </cell>
          <cell r="AN447">
            <v>0</v>
          </cell>
        </row>
        <row r="448">
          <cell r="AC448">
            <v>0</v>
          </cell>
          <cell r="AN448">
            <v>0</v>
          </cell>
        </row>
        <row r="449">
          <cell r="AC449">
            <v>0</v>
          </cell>
          <cell r="AN449">
            <v>0</v>
          </cell>
        </row>
        <row r="450">
          <cell r="AC450">
            <v>44200</v>
          </cell>
          <cell r="AN450">
            <v>77192.035555555573</v>
          </cell>
        </row>
        <row r="451">
          <cell r="AC451">
            <v>22100</v>
          </cell>
          <cell r="AN451">
            <v>38596.017777777786</v>
          </cell>
        </row>
        <row r="452">
          <cell r="AC452">
            <v>22100</v>
          </cell>
          <cell r="AN452">
            <v>38596.017777777786</v>
          </cell>
        </row>
        <row r="453">
          <cell r="AC453">
            <v>0</v>
          </cell>
          <cell r="AN453">
            <v>0</v>
          </cell>
        </row>
        <row r="454">
          <cell r="AC454">
            <v>8209.48</v>
          </cell>
          <cell r="AN454">
            <v>26626.30715188889</v>
          </cell>
        </row>
        <row r="455">
          <cell r="AC455">
            <v>1826.81</v>
          </cell>
          <cell r="AN455">
            <v>5925.0194241333338</v>
          </cell>
        </row>
        <row r="456">
          <cell r="AC456">
            <v>0</v>
          </cell>
          <cell r="AN456">
            <v>0</v>
          </cell>
        </row>
        <row r="457">
          <cell r="AC457">
            <v>3355.8</v>
          </cell>
          <cell r="AN457">
            <v>4761.7836933333338</v>
          </cell>
        </row>
        <row r="458">
          <cell r="AC458">
            <v>0</v>
          </cell>
          <cell r="AN458">
            <v>0</v>
          </cell>
        </row>
        <row r="459">
          <cell r="AC459">
            <v>0</v>
          </cell>
          <cell r="AN459">
            <v>0</v>
          </cell>
        </row>
        <row r="460">
          <cell r="AC460">
            <v>0</v>
          </cell>
          <cell r="AN460">
            <v>0</v>
          </cell>
        </row>
        <row r="461">
          <cell r="AC461">
            <v>0</v>
          </cell>
          <cell r="AN461">
            <v>0</v>
          </cell>
        </row>
        <row r="462">
          <cell r="AC462">
            <v>54400</v>
          </cell>
          <cell r="AN462">
            <v>38596.017777777786</v>
          </cell>
        </row>
        <row r="463">
          <cell r="AC463">
            <v>0</v>
          </cell>
          <cell r="AN463">
            <v>0</v>
          </cell>
        </row>
        <row r="464">
          <cell r="AC464">
            <v>54400</v>
          </cell>
          <cell r="AN464">
            <v>38596.017777777786</v>
          </cell>
        </row>
        <row r="465">
          <cell r="AC465">
            <v>0</v>
          </cell>
          <cell r="AN465">
            <v>0</v>
          </cell>
        </row>
        <row r="466">
          <cell r="AC466">
            <v>0</v>
          </cell>
          <cell r="AN466">
            <v>0</v>
          </cell>
        </row>
        <row r="467">
          <cell r="AC467">
            <v>163200</v>
          </cell>
          <cell r="AN467">
            <v>115788.05333333334</v>
          </cell>
        </row>
        <row r="468">
          <cell r="AC468">
            <v>0</v>
          </cell>
          <cell r="AN468">
            <v>0</v>
          </cell>
        </row>
        <row r="469">
          <cell r="AC469">
            <v>0</v>
          </cell>
          <cell r="AN469">
            <v>0</v>
          </cell>
        </row>
        <row r="470">
          <cell r="AC470">
            <v>261120</v>
          </cell>
          <cell r="AN470">
            <v>185260.88533333337</v>
          </cell>
        </row>
        <row r="471">
          <cell r="AC471">
            <v>0</v>
          </cell>
          <cell r="AN471">
            <v>0</v>
          </cell>
        </row>
        <row r="472">
          <cell r="AC472">
            <v>0</v>
          </cell>
          <cell r="AN472">
            <v>0</v>
          </cell>
        </row>
        <row r="473">
          <cell r="AC473">
            <v>0</v>
          </cell>
          <cell r="AN473">
            <v>0</v>
          </cell>
        </row>
        <row r="474">
          <cell r="AC474">
            <v>0</v>
          </cell>
          <cell r="AN474">
            <v>0</v>
          </cell>
        </row>
        <row r="475">
          <cell r="AC475">
            <v>0</v>
          </cell>
          <cell r="AN475">
            <v>0</v>
          </cell>
        </row>
        <row r="476">
          <cell r="AC476">
            <v>9520</v>
          </cell>
          <cell r="AN476">
            <v>7719.2035555555567</v>
          </cell>
        </row>
        <row r="477">
          <cell r="AC477">
            <v>136000</v>
          </cell>
          <cell r="AN477">
            <v>192980.08888888892</v>
          </cell>
        </row>
        <row r="478">
          <cell r="AC478">
            <v>0</v>
          </cell>
          <cell r="AN478">
            <v>0</v>
          </cell>
        </row>
        <row r="479">
          <cell r="AC479">
            <v>296110.08000000002</v>
          </cell>
          <cell r="AN479">
            <v>420171.68793600006</v>
          </cell>
        </row>
        <row r="480">
          <cell r="AC480">
            <v>0</v>
          </cell>
          <cell r="AN480">
            <v>0</v>
          </cell>
        </row>
        <row r="481">
          <cell r="AC481">
            <v>8500</v>
          </cell>
          <cell r="AN481">
            <v>7719.2035555555567</v>
          </cell>
        </row>
        <row r="482">
          <cell r="AC482">
            <v>0</v>
          </cell>
          <cell r="AN482">
            <v>0</v>
          </cell>
        </row>
        <row r="483">
          <cell r="AC483">
            <v>13600</v>
          </cell>
          <cell r="AN483">
            <v>19298.008888888893</v>
          </cell>
        </row>
        <row r="484">
          <cell r="AC484">
            <v>0</v>
          </cell>
          <cell r="AN484">
            <v>0</v>
          </cell>
        </row>
        <row r="485">
          <cell r="AC485">
            <v>81600</v>
          </cell>
          <cell r="AN485">
            <v>61753.628444444454</v>
          </cell>
        </row>
        <row r="486">
          <cell r="AC486">
            <v>81600</v>
          </cell>
          <cell r="AN486">
            <v>61753.628444444454</v>
          </cell>
        </row>
        <row r="487">
          <cell r="AC487">
            <v>0</v>
          </cell>
          <cell r="AN487">
            <v>0</v>
          </cell>
        </row>
        <row r="488">
          <cell r="AC488">
            <v>163200</v>
          </cell>
          <cell r="AN488">
            <v>123507.25688888891</v>
          </cell>
        </row>
        <row r="489">
          <cell r="AC489">
            <v>0</v>
          </cell>
          <cell r="AN489">
            <v>0</v>
          </cell>
        </row>
        <row r="490">
          <cell r="AC490">
            <v>0</v>
          </cell>
          <cell r="AN490">
            <v>0</v>
          </cell>
        </row>
        <row r="491">
          <cell r="AC491">
            <v>816000</v>
          </cell>
          <cell r="AN491">
            <v>0</v>
          </cell>
        </row>
        <row r="492">
          <cell r="AC492">
            <v>0</v>
          </cell>
          <cell r="AN492">
            <v>0</v>
          </cell>
        </row>
        <row r="493">
          <cell r="AC493">
            <v>44200</v>
          </cell>
          <cell r="AN493">
            <v>77192.035555555573</v>
          </cell>
        </row>
        <row r="494">
          <cell r="AC494">
            <v>26520</v>
          </cell>
          <cell r="AN494">
            <v>46315.221333333342</v>
          </cell>
        </row>
        <row r="495">
          <cell r="AC495">
            <v>0</v>
          </cell>
          <cell r="AN495">
            <v>0</v>
          </cell>
        </row>
        <row r="496">
          <cell r="AC496">
            <v>0</v>
          </cell>
          <cell r="AN496">
            <v>0</v>
          </cell>
        </row>
        <row r="497">
          <cell r="AC497">
            <v>0</v>
          </cell>
          <cell r="AN497">
            <v>0</v>
          </cell>
        </row>
        <row r="498">
          <cell r="AC498">
            <v>11900</v>
          </cell>
          <cell r="AN498">
            <v>38596.017777777786</v>
          </cell>
        </row>
        <row r="499">
          <cell r="AC499">
            <v>11900</v>
          </cell>
          <cell r="AN499">
            <v>38596.017777777786</v>
          </cell>
        </row>
        <row r="500">
          <cell r="AC500">
            <v>2380</v>
          </cell>
          <cell r="AN500">
            <v>7719.2035555555567</v>
          </cell>
        </row>
        <row r="501">
          <cell r="AC501">
            <v>2380</v>
          </cell>
          <cell r="AN501">
            <v>7719.2035555555567</v>
          </cell>
        </row>
        <row r="502">
          <cell r="AC502">
            <v>23800</v>
          </cell>
          <cell r="AN502">
            <v>77192.035555555573</v>
          </cell>
        </row>
        <row r="503">
          <cell r="AC503">
            <v>11900</v>
          </cell>
          <cell r="AN503">
            <v>38596.017777777786</v>
          </cell>
        </row>
        <row r="504">
          <cell r="AC504">
            <v>0</v>
          </cell>
          <cell r="AN504">
            <v>0</v>
          </cell>
        </row>
        <row r="505">
          <cell r="AC505">
            <v>0</v>
          </cell>
          <cell r="AN505">
            <v>0</v>
          </cell>
        </row>
        <row r="506">
          <cell r="AC506">
            <v>0</v>
          </cell>
          <cell r="AN506">
            <v>0</v>
          </cell>
        </row>
        <row r="507">
          <cell r="AC507">
            <v>0</v>
          </cell>
          <cell r="AN507">
            <v>0</v>
          </cell>
        </row>
        <row r="508">
          <cell r="AC508">
            <v>544000</v>
          </cell>
          <cell r="AN508">
            <v>635444.44444444438</v>
          </cell>
        </row>
        <row r="509">
          <cell r="AC509">
            <v>1088000</v>
          </cell>
          <cell r="AN509">
            <v>1270888.8888888888</v>
          </cell>
        </row>
        <row r="510">
          <cell r="AC510">
            <v>0</v>
          </cell>
          <cell r="AN510">
            <v>0</v>
          </cell>
        </row>
        <row r="511">
          <cell r="AC511">
            <v>0</v>
          </cell>
          <cell r="AN511">
            <v>0</v>
          </cell>
        </row>
        <row r="512">
          <cell r="AC512">
            <v>0</v>
          </cell>
          <cell r="AN512">
            <v>0</v>
          </cell>
        </row>
        <row r="513">
          <cell r="AC513">
            <v>0</v>
          </cell>
          <cell r="AN513">
            <v>0</v>
          </cell>
        </row>
        <row r="514">
          <cell r="AC514">
            <v>0</v>
          </cell>
          <cell r="AN514">
            <v>0</v>
          </cell>
        </row>
        <row r="515">
          <cell r="AC515">
            <v>0</v>
          </cell>
          <cell r="AN515">
            <v>0</v>
          </cell>
        </row>
        <row r="516">
          <cell r="AC516">
            <v>0</v>
          </cell>
          <cell r="AN516">
            <v>0</v>
          </cell>
        </row>
        <row r="517">
          <cell r="AC517">
            <v>0</v>
          </cell>
          <cell r="AN517">
            <v>0</v>
          </cell>
        </row>
        <row r="518">
          <cell r="AC518">
            <v>0</v>
          </cell>
          <cell r="AN518">
            <v>0</v>
          </cell>
        </row>
        <row r="519">
          <cell r="AC519">
            <v>0</v>
          </cell>
          <cell r="AN519">
            <v>0</v>
          </cell>
        </row>
        <row r="520">
          <cell r="AC520">
            <v>0</v>
          </cell>
          <cell r="AN520">
            <v>0</v>
          </cell>
        </row>
        <row r="521">
          <cell r="AC521">
            <v>0</v>
          </cell>
          <cell r="AN521">
            <v>0</v>
          </cell>
        </row>
        <row r="522">
          <cell r="AC522">
            <v>0</v>
          </cell>
          <cell r="AN522">
            <v>0</v>
          </cell>
        </row>
        <row r="523">
          <cell r="AC523">
            <v>0</v>
          </cell>
          <cell r="AN523">
            <v>0</v>
          </cell>
        </row>
        <row r="524">
          <cell r="AC524">
            <v>0</v>
          </cell>
          <cell r="AN524">
            <v>0</v>
          </cell>
        </row>
        <row r="525">
          <cell r="AC525">
            <v>0</v>
          </cell>
          <cell r="AN525">
            <v>0</v>
          </cell>
        </row>
        <row r="526">
          <cell r="AC526">
            <v>0</v>
          </cell>
          <cell r="AN526">
            <v>0</v>
          </cell>
        </row>
        <row r="527">
          <cell r="AC527">
            <v>0</v>
          </cell>
          <cell r="AN527">
            <v>0</v>
          </cell>
        </row>
        <row r="528">
          <cell r="AC528">
            <v>0</v>
          </cell>
          <cell r="AN528">
            <v>0</v>
          </cell>
        </row>
        <row r="529">
          <cell r="AC529">
            <v>0</v>
          </cell>
          <cell r="AN529">
            <v>0</v>
          </cell>
        </row>
        <row r="530">
          <cell r="AC530">
            <v>0</v>
          </cell>
          <cell r="AN530">
            <v>0</v>
          </cell>
        </row>
        <row r="531">
          <cell r="AC531">
            <v>4420</v>
          </cell>
          <cell r="AN531">
            <v>7719.2035555555567</v>
          </cell>
        </row>
        <row r="532">
          <cell r="AC532">
            <v>0</v>
          </cell>
          <cell r="AN532">
            <v>0</v>
          </cell>
        </row>
        <row r="533">
          <cell r="AC533">
            <v>0</v>
          </cell>
          <cell r="AN533">
            <v>0</v>
          </cell>
        </row>
        <row r="534">
          <cell r="AC534">
            <v>0</v>
          </cell>
          <cell r="AN534">
            <v>0</v>
          </cell>
        </row>
        <row r="535">
          <cell r="AC535">
            <v>0</v>
          </cell>
          <cell r="AN535">
            <v>0</v>
          </cell>
        </row>
        <row r="536">
          <cell r="AC536">
            <v>0</v>
          </cell>
          <cell r="AN536">
            <v>0</v>
          </cell>
        </row>
        <row r="537">
          <cell r="AC537">
            <v>0</v>
          </cell>
          <cell r="AN537">
            <v>0</v>
          </cell>
        </row>
        <row r="538">
          <cell r="AC538">
            <v>0</v>
          </cell>
          <cell r="AN538">
            <v>0</v>
          </cell>
        </row>
        <row r="539">
          <cell r="AC539">
            <v>2540.65</v>
          </cell>
          <cell r="AN539">
            <v>8240.2497955555555</v>
          </cell>
        </row>
        <row r="540">
          <cell r="AC540">
            <v>0</v>
          </cell>
          <cell r="AN540">
            <v>0</v>
          </cell>
        </row>
        <row r="541">
          <cell r="AC541">
            <v>0</v>
          </cell>
          <cell r="AN541">
            <v>0</v>
          </cell>
        </row>
        <row r="542">
          <cell r="AC542">
            <v>0</v>
          </cell>
          <cell r="AN542">
            <v>0</v>
          </cell>
        </row>
        <row r="543">
          <cell r="AC543">
            <v>0</v>
          </cell>
          <cell r="AN543">
            <v>0</v>
          </cell>
        </row>
        <row r="544">
          <cell r="AC544">
            <v>0</v>
          </cell>
          <cell r="AN544">
            <v>0</v>
          </cell>
        </row>
        <row r="545">
          <cell r="AC545">
            <v>0</v>
          </cell>
          <cell r="AN545">
            <v>0</v>
          </cell>
        </row>
        <row r="546">
          <cell r="AC546">
            <v>0</v>
          </cell>
          <cell r="AN546">
            <v>0</v>
          </cell>
        </row>
        <row r="547">
          <cell r="AC547">
            <v>0</v>
          </cell>
          <cell r="AN547">
            <v>0</v>
          </cell>
        </row>
        <row r="548">
          <cell r="AC548">
            <v>0</v>
          </cell>
          <cell r="AN548">
            <v>0</v>
          </cell>
        </row>
        <row r="549">
          <cell r="AC549">
            <v>0</v>
          </cell>
          <cell r="AN549">
            <v>0</v>
          </cell>
        </row>
        <row r="550">
          <cell r="AC550">
            <v>0</v>
          </cell>
          <cell r="AN550">
            <v>0</v>
          </cell>
        </row>
        <row r="551">
          <cell r="AC551">
            <v>0</v>
          </cell>
          <cell r="AN551">
            <v>0</v>
          </cell>
        </row>
        <row r="552">
          <cell r="AC552">
            <v>0</v>
          </cell>
          <cell r="AN552">
            <v>0</v>
          </cell>
        </row>
        <row r="553">
          <cell r="AC553">
            <v>11900</v>
          </cell>
          <cell r="AN553">
            <v>38596.017777777786</v>
          </cell>
        </row>
        <row r="554">
          <cell r="AC554">
            <v>0</v>
          </cell>
          <cell r="AN554">
            <v>0</v>
          </cell>
        </row>
        <row r="555">
          <cell r="AC555">
            <v>51000</v>
          </cell>
          <cell r="AN555">
            <v>11422.777777777777</v>
          </cell>
        </row>
        <row r="556">
          <cell r="AC556">
            <v>0</v>
          </cell>
          <cell r="AN556">
            <v>0</v>
          </cell>
        </row>
        <row r="557">
          <cell r="AC557">
            <v>0</v>
          </cell>
          <cell r="AN557">
            <v>0</v>
          </cell>
        </row>
        <row r="558">
          <cell r="AC558">
            <v>0</v>
          </cell>
          <cell r="AN558">
            <v>0</v>
          </cell>
        </row>
        <row r="559">
          <cell r="AC559">
            <v>0</v>
          </cell>
          <cell r="AN559">
            <v>0</v>
          </cell>
        </row>
        <row r="560">
          <cell r="AC560">
            <v>0</v>
          </cell>
          <cell r="AN560">
            <v>0</v>
          </cell>
        </row>
        <row r="561">
          <cell r="AC561">
            <v>7650</v>
          </cell>
          <cell r="AN561">
            <v>1713.4166666666667</v>
          </cell>
        </row>
        <row r="562">
          <cell r="AC562">
            <v>7650</v>
          </cell>
          <cell r="AN562">
            <v>1713.4166666666667</v>
          </cell>
        </row>
        <row r="563">
          <cell r="AC563">
            <v>98175</v>
          </cell>
          <cell r="AN563">
            <v>21988.847222222223</v>
          </cell>
        </row>
        <row r="564">
          <cell r="AC564">
            <v>441787.5</v>
          </cell>
          <cell r="AN564">
            <v>98949.8125</v>
          </cell>
        </row>
        <row r="565">
          <cell r="AC565">
            <v>86700</v>
          </cell>
          <cell r="AN565">
            <v>19418.722222222223</v>
          </cell>
        </row>
        <row r="566">
          <cell r="AC566">
            <v>127500</v>
          </cell>
          <cell r="AN566">
            <v>28556.944444444445</v>
          </cell>
        </row>
        <row r="567">
          <cell r="AC567">
            <v>280500</v>
          </cell>
          <cell r="AN567">
            <v>62825.277777777781</v>
          </cell>
        </row>
        <row r="568">
          <cell r="AC568">
            <v>0</v>
          </cell>
          <cell r="AN568">
            <v>0</v>
          </cell>
        </row>
        <row r="569">
          <cell r="AC569">
            <v>0</v>
          </cell>
          <cell r="AN569">
            <v>0</v>
          </cell>
        </row>
        <row r="570">
          <cell r="AC570">
            <v>0</v>
          </cell>
          <cell r="AN570">
            <v>0</v>
          </cell>
        </row>
        <row r="571">
          <cell r="AC571">
            <v>408000</v>
          </cell>
          <cell r="AN571">
            <v>40000</v>
          </cell>
        </row>
        <row r="572">
          <cell r="AC572">
            <v>38250</v>
          </cell>
          <cell r="AN572">
            <v>8567.0833333333339</v>
          </cell>
        </row>
        <row r="573">
          <cell r="AC573">
            <v>102000</v>
          </cell>
          <cell r="AN573">
            <v>22845.555555555555</v>
          </cell>
        </row>
        <row r="574">
          <cell r="AC574">
            <v>0</v>
          </cell>
          <cell r="AN574">
            <v>0</v>
          </cell>
        </row>
        <row r="575">
          <cell r="AC575">
            <v>0</v>
          </cell>
          <cell r="AN575">
            <v>0</v>
          </cell>
        </row>
        <row r="576">
          <cell r="AC576">
            <v>0</v>
          </cell>
          <cell r="AN576">
            <v>0</v>
          </cell>
        </row>
        <row r="577">
          <cell r="AC577">
            <v>0</v>
          </cell>
          <cell r="AN577">
            <v>0</v>
          </cell>
        </row>
        <row r="578">
          <cell r="AC578">
            <v>0</v>
          </cell>
          <cell r="AN578">
            <v>0</v>
          </cell>
        </row>
        <row r="579">
          <cell r="AC579">
            <v>0</v>
          </cell>
          <cell r="AN579">
            <v>0</v>
          </cell>
        </row>
        <row r="580">
          <cell r="AC580">
            <v>0</v>
          </cell>
          <cell r="AN580">
            <v>0</v>
          </cell>
        </row>
        <row r="581">
          <cell r="AC581">
            <v>44200</v>
          </cell>
          <cell r="AN581">
            <v>22845.555555555555</v>
          </cell>
        </row>
        <row r="582">
          <cell r="AC582">
            <v>0</v>
          </cell>
          <cell r="AN582">
            <v>0</v>
          </cell>
        </row>
        <row r="583">
          <cell r="AC583">
            <v>132600</v>
          </cell>
          <cell r="AN583">
            <v>68536.666666666672</v>
          </cell>
        </row>
        <row r="584">
          <cell r="AC584">
            <v>165750</v>
          </cell>
          <cell r="AN584">
            <v>85670.833333333343</v>
          </cell>
        </row>
        <row r="585">
          <cell r="AC585">
            <v>0</v>
          </cell>
          <cell r="AN585">
            <v>0</v>
          </cell>
        </row>
        <row r="586">
          <cell r="AC586">
            <v>43401.53</v>
          </cell>
          <cell r="AN586">
            <v>41661.012326388889</v>
          </cell>
        </row>
        <row r="587">
          <cell r="AC587">
            <v>43322.62</v>
          </cell>
          <cell r="AN587">
            <v>41585.265031249997</v>
          </cell>
        </row>
        <row r="588">
          <cell r="AC588">
            <v>13894.18</v>
          </cell>
          <cell r="AN588">
            <v>13336.985460069445</v>
          </cell>
        </row>
        <row r="589">
          <cell r="AC589">
            <v>15879.06</v>
          </cell>
          <cell r="AN589">
            <v>15242.269097222223</v>
          </cell>
        </row>
        <row r="590">
          <cell r="AC590">
            <v>24215.57</v>
          </cell>
          <cell r="AN590">
            <v>23244.46037326389</v>
          </cell>
        </row>
        <row r="591">
          <cell r="AC591">
            <v>19451.849999999999</v>
          </cell>
          <cell r="AN591">
            <v>18671.779644097223</v>
          </cell>
        </row>
        <row r="592">
          <cell r="AC592">
            <v>0</v>
          </cell>
          <cell r="AN592">
            <v>0</v>
          </cell>
        </row>
        <row r="593">
          <cell r="AC593">
            <v>2381.86</v>
          </cell>
          <cell r="AN593">
            <v>2286.3403645833332</v>
          </cell>
        </row>
        <row r="594">
          <cell r="AC594">
            <v>5756.16</v>
          </cell>
          <cell r="AN594">
            <v>5525.322547743056</v>
          </cell>
        </row>
        <row r="595">
          <cell r="AC595">
            <v>39300.68</v>
          </cell>
          <cell r="AN595">
            <v>37724.616015625004</v>
          </cell>
        </row>
        <row r="596">
          <cell r="AC596">
            <v>2381.86</v>
          </cell>
          <cell r="AN596">
            <v>2286.3403645833332</v>
          </cell>
        </row>
        <row r="597">
          <cell r="AC597">
            <v>0</v>
          </cell>
          <cell r="AN597">
            <v>0</v>
          </cell>
        </row>
        <row r="598">
          <cell r="AC598">
            <v>0</v>
          </cell>
          <cell r="AN598">
            <v>0</v>
          </cell>
        </row>
        <row r="599">
          <cell r="AC599">
            <v>0</v>
          </cell>
          <cell r="AN599">
            <v>0</v>
          </cell>
        </row>
        <row r="600">
          <cell r="AC600">
            <v>13992.62</v>
          </cell>
          <cell r="AN600">
            <v>13431.473250000001</v>
          </cell>
        </row>
        <row r="601">
          <cell r="AC601">
            <v>0</v>
          </cell>
          <cell r="AN601">
            <v>0</v>
          </cell>
        </row>
        <row r="602">
          <cell r="AC602">
            <v>0</v>
          </cell>
          <cell r="AN602">
            <v>0</v>
          </cell>
        </row>
        <row r="603">
          <cell r="AC603">
            <v>0</v>
          </cell>
          <cell r="AN603">
            <v>0</v>
          </cell>
        </row>
        <row r="604">
          <cell r="AC604">
            <v>0</v>
          </cell>
          <cell r="AN604">
            <v>0</v>
          </cell>
        </row>
        <row r="605">
          <cell r="AC605">
            <v>2367.36</v>
          </cell>
          <cell r="AN605">
            <v>2272.4188541666667</v>
          </cell>
        </row>
        <row r="606">
          <cell r="AC606">
            <v>5918.39</v>
          </cell>
          <cell r="AN606">
            <v>5681.0471354166675</v>
          </cell>
        </row>
        <row r="607">
          <cell r="AC607">
            <v>27619.16</v>
          </cell>
          <cell r="AN607">
            <v>26511.553298611114</v>
          </cell>
        </row>
        <row r="608">
          <cell r="AC608">
            <v>34721.230000000003</v>
          </cell>
          <cell r="AN608">
            <v>33328.809861111113</v>
          </cell>
        </row>
        <row r="609">
          <cell r="AC609">
            <v>18518.07</v>
          </cell>
          <cell r="AN609">
            <v>17775.441411111111</v>
          </cell>
        </row>
        <row r="610">
          <cell r="AC610">
            <v>37515.050000000003</v>
          </cell>
          <cell r="AN610">
            <v>36010.592513888892</v>
          </cell>
        </row>
        <row r="611">
          <cell r="AC611">
            <v>2394.58</v>
          </cell>
          <cell r="AN611">
            <v>2298.5484583333332</v>
          </cell>
        </row>
        <row r="612">
          <cell r="AC612">
            <v>7981.93</v>
          </cell>
          <cell r="AN612">
            <v>7661.8281944444443</v>
          </cell>
        </row>
        <row r="613">
          <cell r="AC613">
            <v>21950.29</v>
          </cell>
          <cell r="AN613">
            <v>21070.027534722223</v>
          </cell>
        </row>
        <row r="614">
          <cell r="AC614">
            <v>4789.16</v>
          </cell>
          <cell r="AN614">
            <v>4597.0969166666664</v>
          </cell>
        </row>
        <row r="615">
          <cell r="AC615">
            <v>0</v>
          </cell>
          <cell r="AN615">
            <v>0</v>
          </cell>
        </row>
        <row r="616">
          <cell r="AC616">
            <v>0</v>
          </cell>
          <cell r="AN616">
            <v>0</v>
          </cell>
        </row>
        <row r="617">
          <cell r="AC617">
            <v>0</v>
          </cell>
          <cell r="AN617">
            <v>0</v>
          </cell>
        </row>
        <row r="618">
          <cell r="AC618">
            <v>0</v>
          </cell>
          <cell r="AN618">
            <v>0</v>
          </cell>
        </row>
        <row r="619">
          <cell r="AC619">
            <v>0</v>
          </cell>
          <cell r="AN619">
            <v>0</v>
          </cell>
        </row>
        <row r="620">
          <cell r="AC620">
            <v>2176000</v>
          </cell>
          <cell r="AN620">
            <v>456911.11111111112</v>
          </cell>
        </row>
        <row r="621">
          <cell r="AC621">
            <v>0</v>
          </cell>
          <cell r="AN621">
            <v>0</v>
          </cell>
        </row>
        <row r="622">
          <cell r="AC622">
            <v>0</v>
          </cell>
          <cell r="AN622">
            <v>0</v>
          </cell>
        </row>
        <row r="623">
          <cell r="AC623">
            <v>0</v>
          </cell>
          <cell r="AN623">
            <v>0</v>
          </cell>
        </row>
        <row r="624">
          <cell r="AC624">
            <v>74800</v>
          </cell>
          <cell r="AN624">
            <v>15706.319444444445</v>
          </cell>
        </row>
        <row r="625">
          <cell r="AC625">
            <v>0</v>
          </cell>
          <cell r="AN625">
            <v>0</v>
          </cell>
        </row>
        <row r="626">
          <cell r="AC626">
            <v>190400</v>
          </cell>
          <cell r="AN626">
            <v>39979.722222222226</v>
          </cell>
        </row>
        <row r="627">
          <cell r="AC627">
            <v>0</v>
          </cell>
          <cell r="AN627">
            <v>0</v>
          </cell>
        </row>
        <row r="628">
          <cell r="AC628">
            <v>0</v>
          </cell>
          <cell r="AN628">
            <v>0</v>
          </cell>
        </row>
        <row r="629">
          <cell r="AC629">
            <v>0</v>
          </cell>
          <cell r="AN629">
            <v>0</v>
          </cell>
        </row>
        <row r="630">
          <cell r="AC630">
            <v>163200</v>
          </cell>
          <cell r="AN630">
            <v>34268.333333333336</v>
          </cell>
        </row>
        <row r="631">
          <cell r="AC631">
            <v>0</v>
          </cell>
          <cell r="AN631">
            <v>0</v>
          </cell>
        </row>
        <row r="632">
          <cell r="AC632">
            <v>11900</v>
          </cell>
          <cell r="AN632">
            <v>11422.777777777777</v>
          </cell>
        </row>
        <row r="633">
          <cell r="AC633">
            <v>35700</v>
          </cell>
          <cell r="AN633">
            <v>34268.333333333336</v>
          </cell>
        </row>
        <row r="634">
          <cell r="AC634">
            <v>0</v>
          </cell>
          <cell r="AN634">
            <v>0</v>
          </cell>
        </row>
        <row r="635">
          <cell r="AC635">
            <v>0</v>
          </cell>
          <cell r="AN635">
            <v>0</v>
          </cell>
        </row>
        <row r="636">
          <cell r="AC636">
            <v>0</v>
          </cell>
          <cell r="AN636">
            <v>0</v>
          </cell>
        </row>
        <row r="637">
          <cell r="AC637">
            <v>0</v>
          </cell>
          <cell r="AN637">
            <v>0</v>
          </cell>
        </row>
        <row r="638">
          <cell r="AC638">
            <v>0</v>
          </cell>
          <cell r="AN638">
            <v>0</v>
          </cell>
        </row>
        <row r="639">
          <cell r="AC639">
            <v>0</v>
          </cell>
          <cell r="AN639">
            <v>0</v>
          </cell>
        </row>
        <row r="640">
          <cell r="AC640">
            <v>35700</v>
          </cell>
          <cell r="AN640">
            <v>34268.333333333336</v>
          </cell>
        </row>
        <row r="641">
          <cell r="AC641">
            <v>0</v>
          </cell>
          <cell r="AN641">
            <v>0</v>
          </cell>
        </row>
        <row r="642">
          <cell r="AC642">
            <v>2231.25</v>
          </cell>
          <cell r="AN642">
            <v>2141.7708333333335</v>
          </cell>
        </row>
        <row r="643">
          <cell r="AC643">
            <v>53550</v>
          </cell>
          <cell r="AN643">
            <v>51402.5</v>
          </cell>
        </row>
        <row r="644">
          <cell r="AC644">
            <v>0</v>
          </cell>
          <cell r="AN644">
            <v>0</v>
          </cell>
        </row>
        <row r="645">
          <cell r="AC645">
            <v>149600</v>
          </cell>
          <cell r="AN645">
            <v>62825.277777777781</v>
          </cell>
        </row>
        <row r="646">
          <cell r="AC646">
            <v>27200</v>
          </cell>
          <cell r="AN646">
            <v>11422.777777777777</v>
          </cell>
        </row>
        <row r="647">
          <cell r="AC647">
            <v>0</v>
          </cell>
          <cell r="AN647">
            <v>0</v>
          </cell>
        </row>
        <row r="648">
          <cell r="AC648">
            <v>0</v>
          </cell>
          <cell r="AN648">
            <v>0</v>
          </cell>
        </row>
        <row r="649">
          <cell r="AC649">
            <v>0</v>
          </cell>
          <cell r="AN649">
            <v>0</v>
          </cell>
        </row>
        <row r="650">
          <cell r="AC650">
            <v>74800</v>
          </cell>
          <cell r="AN650">
            <v>31412.638888888891</v>
          </cell>
        </row>
        <row r="651">
          <cell r="AC651">
            <v>74800</v>
          </cell>
          <cell r="AN651">
            <v>31412.638888888891</v>
          </cell>
        </row>
        <row r="652">
          <cell r="AC652">
            <v>28050</v>
          </cell>
          <cell r="AN652">
            <v>7539.0333333333328</v>
          </cell>
        </row>
        <row r="653">
          <cell r="AC653">
            <v>16362.5</v>
          </cell>
          <cell r="AN653">
            <v>15706.319444444445</v>
          </cell>
        </row>
        <row r="654">
          <cell r="AC654">
            <v>16362.5</v>
          </cell>
          <cell r="AN654">
            <v>15706.319444444445</v>
          </cell>
        </row>
        <row r="655">
          <cell r="AC655">
            <v>153000</v>
          </cell>
          <cell r="AN655">
            <v>385960.17777777783</v>
          </cell>
        </row>
        <row r="656">
          <cell r="AC656">
            <v>1224000</v>
          </cell>
          <cell r="AN656">
            <v>0</v>
          </cell>
        </row>
        <row r="657">
          <cell r="AC657">
            <v>188700</v>
          </cell>
          <cell r="AN657">
            <v>142805.26577777779</v>
          </cell>
        </row>
        <row r="658">
          <cell r="AC658">
            <v>207740</v>
          </cell>
          <cell r="AN658">
            <v>157214.44574814814</v>
          </cell>
        </row>
        <row r="659">
          <cell r="AC659">
            <v>38352</v>
          </cell>
          <cell r="AN659">
            <v>29024.205368888892</v>
          </cell>
        </row>
        <row r="660">
          <cell r="AC660">
            <v>2992</v>
          </cell>
          <cell r="AN660">
            <v>2264.2997096296299</v>
          </cell>
        </row>
        <row r="661">
          <cell r="AC661">
            <v>0</v>
          </cell>
          <cell r="AN661">
            <v>0</v>
          </cell>
        </row>
        <row r="662">
          <cell r="AC662">
            <v>0</v>
          </cell>
          <cell r="AN662">
            <v>0</v>
          </cell>
        </row>
        <row r="663">
          <cell r="AC663">
            <v>383520</v>
          </cell>
          <cell r="AN663">
            <v>290242.05368888896</v>
          </cell>
        </row>
        <row r="664">
          <cell r="AC664">
            <v>0</v>
          </cell>
          <cell r="AN664">
            <v>0</v>
          </cell>
        </row>
        <row r="665">
          <cell r="AC665">
            <v>178500</v>
          </cell>
          <cell r="AN665">
            <v>135086.06222222224</v>
          </cell>
        </row>
        <row r="666">
          <cell r="AC666">
            <v>1275000</v>
          </cell>
          <cell r="AN666">
            <v>964900.44444444461</v>
          </cell>
        </row>
        <row r="667">
          <cell r="AC667">
            <v>2448000</v>
          </cell>
          <cell r="AN667">
            <v>0</v>
          </cell>
        </row>
        <row r="668">
          <cell r="AC668">
            <v>0</v>
          </cell>
          <cell r="AN668">
            <v>0</v>
          </cell>
        </row>
        <row r="669">
          <cell r="AC669">
            <v>0</v>
          </cell>
          <cell r="AN669">
            <v>0</v>
          </cell>
        </row>
        <row r="670">
          <cell r="AC670">
            <v>0</v>
          </cell>
          <cell r="AN670">
            <v>0</v>
          </cell>
        </row>
        <row r="671">
          <cell r="AC671">
            <v>0</v>
          </cell>
          <cell r="AN671">
            <v>0</v>
          </cell>
        </row>
        <row r="672">
          <cell r="AC672">
            <v>287640</v>
          </cell>
          <cell r="AN672">
            <v>217681.54026666671</v>
          </cell>
        </row>
        <row r="673">
          <cell r="AC673">
            <v>0</v>
          </cell>
          <cell r="AN673">
            <v>0</v>
          </cell>
        </row>
        <row r="674">
          <cell r="AC674">
            <v>4080000</v>
          </cell>
          <cell r="AN674">
            <v>0</v>
          </cell>
        </row>
        <row r="675">
          <cell r="AC675">
            <v>0</v>
          </cell>
          <cell r="AN675">
            <v>0</v>
          </cell>
        </row>
        <row r="676">
          <cell r="AC676">
            <v>0</v>
          </cell>
          <cell r="AN676">
            <v>0</v>
          </cell>
        </row>
        <row r="677">
          <cell r="AC677">
            <v>0</v>
          </cell>
          <cell r="AN677">
            <v>0</v>
          </cell>
        </row>
        <row r="678">
          <cell r="AC678">
            <v>8976</v>
          </cell>
          <cell r="AN678">
            <v>6792.8991288888901</v>
          </cell>
        </row>
        <row r="679">
          <cell r="AC679">
            <v>0</v>
          </cell>
          <cell r="AN679">
            <v>0</v>
          </cell>
        </row>
        <row r="680">
          <cell r="AC680">
            <v>115056</v>
          </cell>
          <cell r="AN680">
            <v>87072.616106666668</v>
          </cell>
        </row>
        <row r="681">
          <cell r="AC681">
            <v>0</v>
          </cell>
          <cell r="AN681">
            <v>0</v>
          </cell>
        </row>
        <row r="682">
          <cell r="AC682">
            <v>0</v>
          </cell>
          <cell r="AN682">
            <v>0</v>
          </cell>
        </row>
        <row r="683">
          <cell r="AC683">
            <v>0</v>
          </cell>
          <cell r="AN683">
            <v>0</v>
          </cell>
        </row>
        <row r="684">
          <cell r="AC684">
            <v>0</v>
          </cell>
          <cell r="AN684">
            <v>0</v>
          </cell>
        </row>
        <row r="685">
          <cell r="AC685">
            <v>2040000</v>
          </cell>
          <cell r="AN685">
            <v>0</v>
          </cell>
        </row>
        <row r="686">
          <cell r="AC686">
            <v>0</v>
          </cell>
          <cell r="AN686">
            <v>0</v>
          </cell>
        </row>
        <row r="687">
          <cell r="AC687">
            <v>0</v>
          </cell>
          <cell r="AN687">
            <v>0</v>
          </cell>
        </row>
        <row r="688">
          <cell r="AC688">
            <v>0</v>
          </cell>
          <cell r="AN688">
            <v>0</v>
          </cell>
        </row>
        <row r="689">
          <cell r="AC689">
            <v>0</v>
          </cell>
          <cell r="AN689">
            <v>0</v>
          </cell>
        </row>
        <row r="690">
          <cell r="AC690">
            <v>0</v>
          </cell>
          <cell r="AN690">
            <v>0</v>
          </cell>
        </row>
        <row r="691">
          <cell r="AC691">
            <v>0</v>
          </cell>
          <cell r="AN691">
            <v>0</v>
          </cell>
        </row>
        <row r="692">
          <cell r="AC692">
            <v>0</v>
          </cell>
          <cell r="AN692">
            <v>0</v>
          </cell>
        </row>
        <row r="693">
          <cell r="AC693">
            <v>1224000</v>
          </cell>
          <cell r="AN693">
            <v>0</v>
          </cell>
        </row>
        <row r="694">
          <cell r="AC694">
            <v>0</v>
          </cell>
          <cell r="AN694">
            <v>0</v>
          </cell>
        </row>
        <row r="695">
          <cell r="AC695">
            <v>0</v>
          </cell>
          <cell r="AN695">
            <v>0</v>
          </cell>
        </row>
        <row r="696">
          <cell r="AC696">
            <v>3570000</v>
          </cell>
          <cell r="AN696">
            <v>0</v>
          </cell>
        </row>
        <row r="697">
          <cell r="AC697">
            <v>191760</v>
          </cell>
          <cell r="AN697">
            <v>145121.02684444448</v>
          </cell>
        </row>
        <row r="698">
          <cell r="AC698">
            <v>394944</v>
          </cell>
          <cell r="AN698">
            <v>298887.56167111115</v>
          </cell>
        </row>
        <row r="699">
          <cell r="AC699">
            <v>2040000</v>
          </cell>
          <cell r="AN699">
            <v>0</v>
          </cell>
        </row>
        <row r="700">
          <cell r="AC700">
            <v>0</v>
          </cell>
          <cell r="AN700">
            <v>0</v>
          </cell>
        </row>
        <row r="701">
          <cell r="AC701">
            <v>408000</v>
          </cell>
          <cell r="AN701">
            <v>0</v>
          </cell>
        </row>
        <row r="702">
          <cell r="AC702">
            <v>0</v>
          </cell>
          <cell r="AN702">
            <v>0</v>
          </cell>
        </row>
        <row r="703">
          <cell r="AC703">
            <v>5100000</v>
          </cell>
          <cell r="AN703">
            <v>0</v>
          </cell>
        </row>
        <row r="704">
          <cell r="AC704">
            <v>2448000</v>
          </cell>
          <cell r="AN704">
            <v>0</v>
          </cell>
        </row>
        <row r="705">
          <cell r="AC705">
            <v>2040000</v>
          </cell>
          <cell r="AN705">
            <v>0</v>
          </cell>
        </row>
        <row r="706">
          <cell r="AC706">
            <v>382500</v>
          </cell>
          <cell r="AN706">
            <v>289470.13333333336</v>
          </cell>
        </row>
        <row r="707">
          <cell r="AC707">
            <v>0</v>
          </cell>
          <cell r="AN707">
            <v>0</v>
          </cell>
        </row>
        <row r="708">
          <cell r="AC708">
            <v>0</v>
          </cell>
          <cell r="AN708">
            <v>0</v>
          </cell>
        </row>
        <row r="709">
          <cell r="AC709">
            <v>0</v>
          </cell>
          <cell r="AN709">
            <v>0</v>
          </cell>
        </row>
        <row r="710">
          <cell r="AC710">
            <v>0</v>
          </cell>
          <cell r="AN710">
            <v>0</v>
          </cell>
        </row>
        <row r="711">
          <cell r="AC711">
            <v>0</v>
          </cell>
          <cell r="AN711">
            <v>0</v>
          </cell>
        </row>
        <row r="712">
          <cell r="AC712">
            <v>0</v>
          </cell>
          <cell r="AN712">
            <v>0</v>
          </cell>
        </row>
        <row r="713">
          <cell r="AC713">
            <v>4590000</v>
          </cell>
          <cell r="AN713">
            <v>0</v>
          </cell>
        </row>
        <row r="714">
          <cell r="AC714">
            <v>1530000</v>
          </cell>
          <cell r="AN714">
            <v>1157880.5333333334</v>
          </cell>
        </row>
        <row r="715">
          <cell r="AC715">
            <v>612000</v>
          </cell>
          <cell r="AN715">
            <v>463152.21333333338</v>
          </cell>
        </row>
        <row r="716">
          <cell r="AC716">
            <v>448800</v>
          </cell>
          <cell r="AN716">
            <v>339644.95644444448</v>
          </cell>
        </row>
        <row r="717">
          <cell r="AC717">
            <v>0</v>
          </cell>
          <cell r="AN717">
            <v>0</v>
          </cell>
        </row>
        <row r="718">
          <cell r="AC718">
            <v>0</v>
          </cell>
          <cell r="AN718">
            <v>0</v>
          </cell>
        </row>
        <row r="719">
          <cell r="AC719">
            <v>255000</v>
          </cell>
          <cell r="AN719">
            <v>192980.08888888892</v>
          </cell>
        </row>
        <row r="720">
          <cell r="AC720">
            <v>0</v>
          </cell>
          <cell r="AN720">
            <v>0</v>
          </cell>
        </row>
        <row r="721">
          <cell r="AC721">
            <v>0</v>
          </cell>
          <cell r="AN721">
            <v>0</v>
          </cell>
        </row>
        <row r="722">
          <cell r="AC722">
            <v>0</v>
          </cell>
          <cell r="AN722">
            <v>0</v>
          </cell>
        </row>
        <row r="723">
          <cell r="AC723">
            <v>0</v>
          </cell>
          <cell r="AN723">
            <v>0</v>
          </cell>
        </row>
        <row r="724">
          <cell r="AC724">
            <v>191250</v>
          </cell>
          <cell r="AN724">
            <v>144735.06666666668</v>
          </cell>
        </row>
        <row r="725">
          <cell r="AC725">
            <v>0</v>
          </cell>
          <cell r="AN725">
            <v>0</v>
          </cell>
        </row>
        <row r="726">
          <cell r="AC726">
            <v>510000</v>
          </cell>
          <cell r="AN726">
            <v>385960.17777777783</v>
          </cell>
        </row>
        <row r="727">
          <cell r="AC727">
            <v>0</v>
          </cell>
          <cell r="AN727">
            <v>0</v>
          </cell>
        </row>
        <row r="728">
          <cell r="AC728">
            <v>102000</v>
          </cell>
          <cell r="AN728">
            <v>77192.035555555573</v>
          </cell>
        </row>
        <row r="729">
          <cell r="AC729">
            <v>0</v>
          </cell>
          <cell r="AN729">
            <v>0</v>
          </cell>
        </row>
        <row r="730">
          <cell r="AC730">
            <v>0</v>
          </cell>
          <cell r="AN730">
            <v>0</v>
          </cell>
        </row>
        <row r="731">
          <cell r="AC731">
            <v>1020000</v>
          </cell>
          <cell r="AN731">
            <v>771920.35555555567</v>
          </cell>
        </row>
        <row r="732">
          <cell r="AC732">
            <v>0</v>
          </cell>
          <cell r="AN732">
            <v>0</v>
          </cell>
        </row>
        <row r="733">
          <cell r="AC733">
            <v>0</v>
          </cell>
          <cell r="AN733">
            <v>0</v>
          </cell>
        </row>
        <row r="734">
          <cell r="AC734">
            <v>663000</v>
          </cell>
          <cell r="AN734">
            <v>826077.77777777775</v>
          </cell>
        </row>
        <row r="735">
          <cell r="AC735">
            <v>0</v>
          </cell>
          <cell r="AN735">
            <v>0</v>
          </cell>
        </row>
        <row r="736">
          <cell r="AC736">
            <v>0</v>
          </cell>
          <cell r="AN736">
            <v>0</v>
          </cell>
        </row>
        <row r="737">
          <cell r="AC737">
            <v>0</v>
          </cell>
          <cell r="AN737">
            <v>0</v>
          </cell>
        </row>
        <row r="738">
          <cell r="AC738">
            <v>0</v>
          </cell>
          <cell r="AN738">
            <v>0</v>
          </cell>
        </row>
        <row r="739">
          <cell r="AC739">
            <v>0</v>
          </cell>
          <cell r="AN739">
            <v>0</v>
          </cell>
        </row>
        <row r="740">
          <cell r="AC740">
            <v>510000</v>
          </cell>
          <cell r="AN740">
            <v>385960.17777777783</v>
          </cell>
        </row>
        <row r="741">
          <cell r="AC741">
            <v>688500</v>
          </cell>
          <cell r="AN741">
            <v>521046.24000000005</v>
          </cell>
        </row>
        <row r="742">
          <cell r="AC742">
            <v>1275000</v>
          </cell>
          <cell r="AN742">
            <v>964900.44444444461</v>
          </cell>
        </row>
        <row r="743">
          <cell r="AC743">
            <v>0</v>
          </cell>
          <cell r="AN743">
            <v>0</v>
          </cell>
        </row>
        <row r="744">
          <cell r="AC744">
            <v>816000</v>
          </cell>
          <cell r="AN744">
            <v>0</v>
          </cell>
        </row>
        <row r="745">
          <cell r="AC745">
            <v>0</v>
          </cell>
          <cell r="AN745">
            <v>0</v>
          </cell>
        </row>
        <row r="746">
          <cell r="AC746">
            <v>0</v>
          </cell>
          <cell r="AN746">
            <v>0</v>
          </cell>
        </row>
        <row r="747">
          <cell r="AC747">
            <v>1657500</v>
          </cell>
          <cell r="AN747">
            <v>2894701.333333334</v>
          </cell>
        </row>
        <row r="748">
          <cell r="AC748">
            <v>0</v>
          </cell>
          <cell r="AN748">
            <v>0</v>
          </cell>
        </row>
        <row r="749">
          <cell r="AC749">
            <v>0</v>
          </cell>
          <cell r="AN749">
            <v>0</v>
          </cell>
        </row>
        <row r="750">
          <cell r="AC750">
            <v>0</v>
          </cell>
          <cell r="AN750">
            <v>0</v>
          </cell>
        </row>
        <row r="751">
          <cell r="AC751">
            <v>221000</v>
          </cell>
          <cell r="AN751">
            <v>385960.17777777783</v>
          </cell>
        </row>
        <row r="752">
          <cell r="AC752">
            <v>265200</v>
          </cell>
          <cell r="AN752">
            <v>463152.21333333338</v>
          </cell>
        </row>
        <row r="753">
          <cell r="AC753">
            <v>132600</v>
          </cell>
          <cell r="AN753">
            <v>231576.10666666669</v>
          </cell>
        </row>
        <row r="754">
          <cell r="AC754">
            <v>0</v>
          </cell>
          <cell r="AN754">
            <v>0</v>
          </cell>
        </row>
        <row r="755">
          <cell r="AC755">
            <v>0</v>
          </cell>
          <cell r="AN755">
            <v>0</v>
          </cell>
        </row>
        <row r="756">
          <cell r="AC756">
            <v>791180</v>
          </cell>
          <cell r="AN756">
            <v>1381737.4364444446</v>
          </cell>
        </row>
        <row r="757">
          <cell r="AC757">
            <v>0</v>
          </cell>
          <cell r="AN757">
            <v>0</v>
          </cell>
        </row>
        <row r="758">
          <cell r="AC758">
            <v>221000</v>
          </cell>
          <cell r="AN758">
            <v>385960.17777777783</v>
          </cell>
        </row>
        <row r="759">
          <cell r="AC759">
            <v>0</v>
          </cell>
          <cell r="AN759">
            <v>0</v>
          </cell>
        </row>
        <row r="760">
          <cell r="AC760">
            <v>0</v>
          </cell>
          <cell r="AN760">
            <v>0</v>
          </cell>
        </row>
        <row r="761">
          <cell r="AC761">
            <v>0</v>
          </cell>
          <cell r="AN761">
            <v>0</v>
          </cell>
        </row>
        <row r="762">
          <cell r="AC762">
            <v>0</v>
          </cell>
          <cell r="AN762">
            <v>0</v>
          </cell>
        </row>
        <row r="763">
          <cell r="AC763">
            <v>0</v>
          </cell>
          <cell r="AN763">
            <v>0</v>
          </cell>
        </row>
        <row r="764">
          <cell r="AC764">
            <v>1105000</v>
          </cell>
          <cell r="AN764">
            <v>1929800.8888888892</v>
          </cell>
        </row>
        <row r="765">
          <cell r="AC765">
            <v>0</v>
          </cell>
          <cell r="AN765">
            <v>0</v>
          </cell>
        </row>
        <row r="766">
          <cell r="AC766">
            <v>0</v>
          </cell>
          <cell r="AN766">
            <v>0</v>
          </cell>
        </row>
        <row r="767">
          <cell r="AC767">
            <v>0</v>
          </cell>
          <cell r="AN767">
            <v>0</v>
          </cell>
        </row>
        <row r="768">
          <cell r="AC768">
            <v>0</v>
          </cell>
          <cell r="AN768">
            <v>0</v>
          </cell>
        </row>
        <row r="769">
          <cell r="AC769">
            <v>0</v>
          </cell>
          <cell r="AN769">
            <v>0</v>
          </cell>
        </row>
        <row r="770">
          <cell r="AC770">
            <v>0</v>
          </cell>
          <cell r="AN770">
            <v>0</v>
          </cell>
        </row>
        <row r="771">
          <cell r="AC771">
            <v>0</v>
          </cell>
          <cell r="AN771">
            <v>0</v>
          </cell>
        </row>
        <row r="772">
          <cell r="AC772">
            <v>373932</v>
          </cell>
          <cell r="AN772">
            <v>653044.62080000003</v>
          </cell>
        </row>
        <row r="773">
          <cell r="AC773">
            <v>0</v>
          </cell>
          <cell r="AN773">
            <v>0</v>
          </cell>
        </row>
        <row r="774">
          <cell r="AC774">
            <v>773500</v>
          </cell>
          <cell r="AN774">
            <v>1350860.6222222224</v>
          </cell>
        </row>
        <row r="775">
          <cell r="AC775">
            <v>0</v>
          </cell>
          <cell r="AN775">
            <v>0</v>
          </cell>
        </row>
        <row r="776">
          <cell r="AC776">
            <v>0</v>
          </cell>
          <cell r="AN776">
            <v>0</v>
          </cell>
        </row>
        <row r="777">
          <cell r="AC777">
            <v>4420</v>
          </cell>
          <cell r="AN777">
            <v>7719.2035555555567</v>
          </cell>
        </row>
        <row r="778">
          <cell r="AC778">
            <v>663000</v>
          </cell>
          <cell r="AN778">
            <v>1157880.5333333334</v>
          </cell>
        </row>
        <row r="779">
          <cell r="AC779">
            <v>0</v>
          </cell>
          <cell r="AN779">
            <v>0</v>
          </cell>
        </row>
        <row r="780">
          <cell r="AC780">
            <v>0</v>
          </cell>
          <cell r="AN780">
            <v>0</v>
          </cell>
        </row>
        <row r="781">
          <cell r="AC781">
            <v>44200</v>
          </cell>
          <cell r="AN781">
            <v>77192.035555555573</v>
          </cell>
        </row>
        <row r="782">
          <cell r="AC782">
            <v>1127100</v>
          </cell>
          <cell r="AN782">
            <v>1968396.906666667</v>
          </cell>
        </row>
        <row r="783">
          <cell r="AC783">
            <v>0</v>
          </cell>
          <cell r="AN783">
            <v>0</v>
          </cell>
        </row>
        <row r="784">
          <cell r="AC784">
            <v>552500</v>
          </cell>
          <cell r="AN784">
            <v>964900.44444444461</v>
          </cell>
        </row>
        <row r="785">
          <cell r="AC785">
            <v>0</v>
          </cell>
          <cell r="AN785">
            <v>0</v>
          </cell>
        </row>
        <row r="786">
          <cell r="AC786">
            <v>0</v>
          </cell>
          <cell r="AN786">
            <v>0</v>
          </cell>
        </row>
        <row r="787">
          <cell r="AC787">
            <v>442000</v>
          </cell>
          <cell r="AN787">
            <v>771920.35555555567</v>
          </cell>
        </row>
        <row r="788">
          <cell r="AC788">
            <v>0</v>
          </cell>
          <cell r="AN788">
            <v>0</v>
          </cell>
        </row>
        <row r="789">
          <cell r="AC789">
            <v>0</v>
          </cell>
          <cell r="AN789">
            <v>0</v>
          </cell>
        </row>
        <row r="790">
          <cell r="AC790">
            <v>0</v>
          </cell>
          <cell r="AN790">
            <v>0</v>
          </cell>
        </row>
        <row r="791">
          <cell r="AC791">
            <v>221000</v>
          </cell>
          <cell r="AN791">
            <v>385960.17777777783</v>
          </cell>
        </row>
        <row r="792">
          <cell r="AC792">
            <v>1963500</v>
          </cell>
          <cell r="AN792">
            <v>0</v>
          </cell>
        </row>
        <row r="793">
          <cell r="AC793">
            <v>65412.93</v>
          </cell>
          <cell r="AN793">
            <v>212157.87118240003</v>
          </cell>
        </row>
        <row r="794">
          <cell r="AC794">
            <v>35381.75</v>
          </cell>
          <cell r="AN794">
            <v>114755.84143388446</v>
          </cell>
        </row>
        <row r="795">
          <cell r="AC795">
            <v>0</v>
          </cell>
          <cell r="AN795">
            <v>0</v>
          </cell>
        </row>
        <row r="796">
          <cell r="AC796">
            <v>0</v>
          </cell>
          <cell r="AN796">
            <v>0</v>
          </cell>
        </row>
        <row r="797">
          <cell r="AC797">
            <v>0</v>
          </cell>
          <cell r="AN797">
            <v>0</v>
          </cell>
        </row>
        <row r="798">
          <cell r="AC798">
            <v>0</v>
          </cell>
          <cell r="AN798">
            <v>0</v>
          </cell>
        </row>
        <row r="799">
          <cell r="AC799">
            <v>0</v>
          </cell>
          <cell r="AN799">
            <v>0</v>
          </cell>
        </row>
        <row r="800">
          <cell r="AC800">
            <v>47764.22</v>
          </cell>
          <cell r="AN800">
            <v>154916.69615644446</v>
          </cell>
        </row>
        <row r="801">
          <cell r="AC801">
            <v>0</v>
          </cell>
          <cell r="AN801">
            <v>0</v>
          </cell>
        </row>
        <row r="802">
          <cell r="AC802">
            <v>12687.37</v>
          </cell>
          <cell r="AN802">
            <v>41149.747416555561</v>
          </cell>
        </row>
        <row r="803">
          <cell r="AC803">
            <v>0</v>
          </cell>
          <cell r="AN803">
            <v>0</v>
          </cell>
        </row>
        <row r="804">
          <cell r="AC804">
            <v>0</v>
          </cell>
          <cell r="AN804">
            <v>0</v>
          </cell>
        </row>
        <row r="805">
          <cell r="AC805">
            <v>0</v>
          </cell>
          <cell r="AN805">
            <v>0</v>
          </cell>
        </row>
        <row r="806">
          <cell r="AC806">
            <v>1397.36</v>
          </cell>
          <cell r="AN806">
            <v>4532.1373875555564</v>
          </cell>
        </row>
        <row r="807">
          <cell r="AC807">
            <v>288077.95</v>
          </cell>
          <cell r="AN807">
            <v>934341.32369355543</v>
          </cell>
        </row>
        <row r="808">
          <cell r="AC808">
            <v>0</v>
          </cell>
          <cell r="AN808">
            <v>0</v>
          </cell>
        </row>
        <row r="809">
          <cell r="AC809">
            <v>29852.639999999999</v>
          </cell>
          <cell r="AN809">
            <v>96822.935097777794</v>
          </cell>
        </row>
        <row r="810">
          <cell r="AC810">
            <v>186737.78</v>
          </cell>
          <cell r="AN810">
            <v>605658.35997333343</v>
          </cell>
        </row>
        <row r="811">
          <cell r="AC811">
            <v>0</v>
          </cell>
          <cell r="AN811">
            <v>0</v>
          </cell>
        </row>
        <row r="812">
          <cell r="AC812">
            <v>0</v>
          </cell>
          <cell r="AN812">
            <v>0</v>
          </cell>
        </row>
        <row r="813">
          <cell r="AC813">
            <v>2922.9</v>
          </cell>
          <cell r="AN813">
            <v>9480.0310786133341</v>
          </cell>
        </row>
        <row r="814">
          <cell r="AC814">
            <v>31483.38</v>
          </cell>
          <cell r="AN814">
            <v>102112.03688400002</v>
          </cell>
        </row>
        <row r="815">
          <cell r="AC815">
            <v>8893.08</v>
          </cell>
          <cell r="AN815">
            <v>28843.498813653332</v>
          </cell>
        </row>
        <row r="816">
          <cell r="AC816">
            <v>214833.28</v>
          </cell>
          <cell r="AN816">
            <v>696782.2842780801</v>
          </cell>
        </row>
        <row r="817">
          <cell r="AC817">
            <v>10960.88</v>
          </cell>
          <cell r="AN817">
            <v>35550.116544800003</v>
          </cell>
        </row>
        <row r="818">
          <cell r="AC818">
            <v>0</v>
          </cell>
          <cell r="AN818">
            <v>0</v>
          </cell>
        </row>
        <row r="819">
          <cell r="AC819">
            <v>0</v>
          </cell>
          <cell r="AN819">
            <v>0</v>
          </cell>
        </row>
        <row r="820">
          <cell r="AC820">
            <v>21069.77</v>
          </cell>
          <cell r="AN820">
            <v>68336.904881578666</v>
          </cell>
        </row>
        <row r="821">
          <cell r="AC821">
            <v>31567.34</v>
          </cell>
          <cell r="AN821">
            <v>102384.33564902401</v>
          </cell>
        </row>
        <row r="822">
          <cell r="AC822">
            <v>9919.2099999999991</v>
          </cell>
          <cell r="AN822">
            <v>32171.594830613336</v>
          </cell>
        </row>
        <row r="823">
          <cell r="AC823">
            <v>10960.88</v>
          </cell>
          <cell r="AN823">
            <v>35550.116544800003</v>
          </cell>
        </row>
        <row r="824">
          <cell r="AC824">
            <v>0</v>
          </cell>
          <cell r="AN824">
            <v>0</v>
          </cell>
        </row>
        <row r="825">
          <cell r="AC825">
            <v>29142.33</v>
          </cell>
          <cell r="AN825">
            <v>94519.138796622239</v>
          </cell>
        </row>
        <row r="826">
          <cell r="AC826">
            <v>0</v>
          </cell>
          <cell r="AN826">
            <v>0</v>
          </cell>
        </row>
        <row r="827">
          <cell r="AC827">
            <v>100531.2</v>
          </cell>
          <cell r="AN827">
            <v>142650.8817066667</v>
          </cell>
        </row>
        <row r="828">
          <cell r="AC828">
            <v>0</v>
          </cell>
          <cell r="AN828">
            <v>0</v>
          </cell>
        </row>
        <row r="829">
          <cell r="AC829">
            <v>107385.60000000001</v>
          </cell>
          <cell r="AN829">
            <v>152377.07818666668</v>
          </cell>
        </row>
        <row r="830">
          <cell r="AC830">
            <v>67116</v>
          </cell>
          <cell r="AN830">
            <v>95235.673866666679</v>
          </cell>
        </row>
        <row r="831">
          <cell r="AC831">
            <v>0</v>
          </cell>
          <cell r="AN831">
            <v>0</v>
          </cell>
        </row>
        <row r="832">
          <cell r="AC832">
            <v>0</v>
          </cell>
          <cell r="AN832">
            <v>0</v>
          </cell>
        </row>
        <row r="833">
          <cell r="AC833">
            <v>134232</v>
          </cell>
          <cell r="AN833">
            <v>190471.34773333336</v>
          </cell>
        </row>
        <row r="834">
          <cell r="AC834">
            <v>0</v>
          </cell>
          <cell r="AN834">
            <v>0</v>
          </cell>
        </row>
        <row r="835">
          <cell r="AC835">
            <v>0</v>
          </cell>
          <cell r="AN835">
            <v>0</v>
          </cell>
        </row>
        <row r="836">
          <cell r="AC836">
            <v>0</v>
          </cell>
          <cell r="AN836">
            <v>0</v>
          </cell>
        </row>
        <row r="837">
          <cell r="AC837">
            <v>336764.32</v>
          </cell>
          <cell r="AN837">
            <v>1092248.8735126224</v>
          </cell>
        </row>
        <row r="838">
          <cell r="AC838">
            <v>71210.080000000002</v>
          </cell>
          <cell r="AN838">
            <v>230960.11422293336</v>
          </cell>
        </row>
        <row r="839">
          <cell r="AC839">
            <v>0</v>
          </cell>
          <cell r="AN839">
            <v>0</v>
          </cell>
        </row>
        <row r="840">
          <cell r="AC840">
            <v>29670.87</v>
          </cell>
          <cell r="AN840">
            <v>96233.380926222235</v>
          </cell>
        </row>
        <row r="841">
          <cell r="AC841">
            <v>0</v>
          </cell>
          <cell r="AN841">
            <v>0</v>
          </cell>
        </row>
        <row r="842">
          <cell r="AC842">
            <v>29670.87</v>
          </cell>
          <cell r="AN842">
            <v>96233.380926222235</v>
          </cell>
        </row>
        <row r="843">
          <cell r="AC843">
            <v>0</v>
          </cell>
          <cell r="AN843">
            <v>0</v>
          </cell>
        </row>
        <row r="844">
          <cell r="AC844">
            <v>10176.950000000001</v>
          </cell>
          <cell r="AN844">
            <v>33007.555628666669</v>
          </cell>
        </row>
        <row r="845">
          <cell r="AC845">
            <v>0</v>
          </cell>
          <cell r="AN845">
            <v>0</v>
          </cell>
        </row>
        <row r="846">
          <cell r="AC846">
            <v>45018.06</v>
          </cell>
          <cell r="AN846">
            <v>146009.89313386666</v>
          </cell>
        </row>
        <row r="847">
          <cell r="AC847">
            <v>3001.2</v>
          </cell>
          <cell r="AN847">
            <v>9733.9928755911114</v>
          </cell>
        </row>
        <row r="848">
          <cell r="AC848">
            <v>0</v>
          </cell>
          <cell r="AN848">
            <v>0</v>
          </cell>
        </row>
        <row r="849">
          <cell r="AC849">
            <v>0</v>
          </cell>
          <cell r="AN849">
            <v>0</v>
          </cell>
        </row>
        <row r="850">
          <cell r="AC850">
            <v>0</v>
          </cell>
          <cell r="AN850">
            <v>0</v>
          </cell>
        </row>
        <row r="851">
          <cell r="AC851">
            <v>0</v>
          </cell>
          <cell r="AN851">
            <v>0</v>
          </cell>
        </row>
        <row r="852">
          <cell r="AC852">
            <v>761600</v>
          </cell>
          <cell r="AN852">
            <v>889622.22222222225</v>
          </cell>
        </row>
        <row r="853">
          <cell r="AC853">
            <v>0</v>
          </cell>
          <cell r="AN853">
            <v>0</v>
          </cell>
        </row>
        <row r="854">
          <cell r="AC854">
            <v>0</v>
          </cell>
          <cell r="AN854">
            <v>0</v>
          </cell>
        </row>
        <row r="855">
          <cell r="AC855">
            <v>272000</v>
          </cell>
          <cell r="AN855">
            <v>192980.08888888892</v>
          </cell>
        </row>
        <row r="856">
          <cell r="AC856">
            <v>0</v>
          </cell>
          <cell r="AN856">
            <v>0</v>
          </cell>
        </row>
        <row r="857">
          <cell r="AC857">
            <v>0</v>
          </cell>
          <cell r="AN857">
            <v>0</v>
          </cell>
        </row>
        <row r="858">
          <cell r="AC858">
            <v>0</v>
          </cell>
          <cell r="AN858">
            <v>0</v>
          </cell>
        </row>
        <row r="859">
          <cell r="AC859">
            <v>54400</v>
          </cell>
          <cell r="AN859">
            <v>38596.017777777786</v>
          </cell>
        </row>
        <row r="860">
          <cell r="AC860">
            <v>382500</v>
          </cell>
          <cell r="AN860">
            <v>0</v>
          </cell>
        </row>
        <row r="861">
          <cell r="AC861">
            <v>0</v>
          </cell>
          <cell r="AN861">
            <v>0</v>
          </cell>
        </row>
        <row r="862">
          <cell r="AC862">
            <v>1530000</v>
          </cell>
          <cell r="AN862">
            <v>0</v>
          </cell>
        </row>
        <row r="863">
          <cell r="AC863">
            <v>408000</v>
          </cell>
          <cell r="AN863">
            <v>289470.13333333336</v>
          </cell>
        </row>
        <row r="864">
          <cell r="AC864">
            <v>0</v>
          </cell>
          <cell r="AN864">
            <v>0</v>
          </cell>
        </row>
        <row r="865">
          <cell r="AC865">
            <v>0</v>
          </cell>
          <cell r="AN865">
            <v>0</v>
          </cell>
        </row>
        <row r="866">
          <cell r="AC866">
            <v>0</v>
          </cell>
          <cell r="AN866">
            <v>0</v>
          </cell>
        </row>
        <row r="867">
          <cell r="AC867">
            <v>688500</v>
          </cell>
          <cell r="AN867">
            <v>0</v>
          </cell>
        </row>
        <row r="868">
          <cell r="AC868">
            <v>0</v>
          </cell>
          <cell r="AN868">
            <v>0</v>
          </cell>
        </row>
        <row r="869">
          <cell r="AC869">
            <v>0</v>
          </cell>
          <cell r="AN869">
            <v>0</v>
          </cell>
        </row>
        <row r="870">
          <cell r="AC870">
            <v>0</v>
          </cell>
          <cell r="AN870">
            <v>0</v>
          </cell>
        </row>
        <row r="871">
          <cell r="AC871">
            <v>2103750</v>
          </cell>
          <cell r="AN871">
            <v>0</v>
          </cell>
        </row>
        <row r="872">
          <cell r="AC872">
            <v>195840</v>
          </cell>
          <cell r="AN872">
            <v>228760</v>
          </cell>
        </row>
        <row r="873">
          <cell r="AC873">
            <v>0</v>
          </cell>
          <cell r="AN873">
            <v>0</v>
          </cell>
        </row>
        <row r="874">
          <cell r="AC874">
            <v>0</v>
          </cell>
          <cell r="AN874">
            <v>0</v>
          </cell>
        </row>
        <row r="875">
          <cell r="AC875">
            <v>0</v>
          </cell>
          <cell r="AN875">
            <v>0</v>
          </cell>
        </row>
        <row r="876">
          <cell r="AC876">
            <v>0</v>
          </cell>
          <cell r="AN876">
            <v>0</v>
          </cell>
        </row>
        <row r="877">
          <cell r="AC877">
            <v>0</v>
          </cell>
          <cell r="AN877">
            <v>0</v>
          </cell>
        </row>
        <row r="878">
          <cell r="AC878">
            <v>0</v>
          </cell>
          <cell r="AN878">
            <v>0</v>
          </cell>
        </row>
        <row r="879">
          <cell r="AC879">
            <v>0</v>
          </cell>
          <cell r="AN879">
            <v>0</v>
          </cell>
        </row>
        <row r="880">
          <cell r="AC880">
            <v>0</v>
          </cell>
          <cell r="AN880">
            <v>0</v>
          </cell>
        </row>
        <row r="881">
          <cell r="AC881">
            <v>765000</v>
          </cell>
          <cell r="AN881">
            <v>0</v>
          </cell>
        </row>
        <row r="882">
          <cell r="AC882">
            <v>0</v>
          </cell>
          <cell r="AN882">
            <v>0</v>
          </cell>
        </row>
        <row r="883">
          <cell r="AC883">
            <v>0</v>
          </cell>
          <cell r="AN883">
            <v>0</v>
          </cell>
        </row>
        <row r="884">
          <cell r="AC884">
            <v>4207500</v>
          </cell>
          <cell r="AN884">
            <v>0</v>
          </cell>
        </row>
        <row r="885">
          <cell r="AC885">
            <v>0</v>
          </cell>
          <cell r="AN885">
            <v>0</v>
          </cell>
        </row>
        <row r="886">
          <cell r="AC886">
            <v>0</v>
          </cell>
          <cell r="AN886">
            <v>0</v>
          </cell>
        </row>
        <row r="887">
          <cell r="AC887">
            <v>0</v>
          </cell>
          <cell r="AN887">
            <v>0</v>
          </cell>
        </row>
        <row r="888">
          <cell r="AC888">
            <v>652800</v>
          </cell>
          <cell r="AN888">
            <v>463152.21333333338</v>
          </cell>
        </row>
        <row r="889">
          <cell r="AC889">
            <v>163200</v>
          </cell>
          <cell r="AN889">
            <v>190633.33333333334</v>
          </cell>
        </row>
        <row r="890">
          <cell r="AC890">
            <v>3060000</v>
          </cell>
          <cell r="AN890">
            <v>0</v>
          </cell>
        </row>
        <row r="891">
          <cell r="AC891">
            <v>652800</v>
          </cell>
          <cell r="AN891">
            <v>762533.33333333337</v>
          </cell>
        </row>
        <row r="892">
          <cell r="AC892">
            <v>0</v>
          </cell>
          <cell r="AN892">
            <v>0</v>
          </cell>
        </row>
        <row r="893">
          <cell r="AC893">
            <v>0</v>
          </cell>
          <cell r="AN893">
            <v>0</v>
          </cell>
        </row>
        <row r="894">
          <cell r="AC894">
            <v>0</v>
          </cell>
          <cell r="AN894">
            <v>0</v>
          </cell>
        </row>
        <row r="895">
          <cell r="AC895">
            <v>0</v>
          </cell>
          <cell r="AN895">
            <v>0</v>
          </cell>
        </row>
        <row r="896">
          <cell r="AC896">
            <v>0</v>
          </cell>
          <cell r="AN896">
            <v>0</v>
          </cell>
        </row>
        <row r="897">
          <cell r="AC897">
            <v>0</v>
          </cell>
          <cell r="AN897">
            <v>0</v>
          </cell>
        </row>
        <row r="898">
          <cell r="AC898">
            <v>0</v>
          </cell>
          <cell r="AN898">
            <v>0</v>
          </cell>
        </row>
        <row r="899">
          <cell r="AC899">
            <v>924800</v>
          </cell>
          <cell r="AN899">
            <v>1080255.5555555555</v>
          </cell>
        </row>
        <row r="900">
          <cell r="AC900">
            <v>0</v>
          </cell>
          <cell r="AN900">
            <v>0</v>
          </cell>
        </row>
        <row r="901">
          <cell r="AC901">
            <v>0</v>
          </cell>
          <cell r="AN901">
            <v>0</v>
          </cell>
        </row>
        <row r="902">
          <cell r="AC902">
            <v>54400</v>
          </cell>
          <cell r="AN902">
            <v>63544.444444444445</v>
          </cell>
        </row>
        <row r="903">
          <cell r="AC903">
            <v>0</v>
          </cell>
          <cell r="AN903">
            <v>0</v>
          </cell>
        </row>
        <row r="904">
          <cell r="AC904">
            <v>382500</v>
          </cell>
          <cell r="AN904">
            <v>0</v>
          </cell>
        </row>
        <row r="905">
          <cell r="AC905">
            <v>0</v>
          </cell>
          <cell r="AN905">
            <v>0</v>
          </cell>
        </row>
        <row r="906">
          <cell r="AC906">
            <v>1530000</v>
          </cell>
          <cell r="AN906">
            <v>0</v>
          </cell>
        </row>
        <row r="907">
          <cell r="AC907">
            <v>0</v>
          </cell>
          <cell r="AN907">
            <v>0</v>
          </cell>
        </row>
        <row r="908">
          <cell r="AC908">
            <v>1632000</v>
          </cell>
          <cell r="AN908">
            <v>1906333.3333333333</v>
          </cell>
        </row>
        <row r="909">
          <cell r="AC909">
            <v>81600</v>
          </cell>
          <cell r="AN909">
            <v>95316.666666666672</v>
          </cell>
        </row>
        <row r="910">
          <cell r="AC910">
            <v>0</v>
          </cell>
          <cell r="AN910">
            <v>0</v>
          </cell>
        </row>
        <row r="911">
          <cell r="AC911">
            <v>0</v>
          </cell>
          <cell r="AN911">
            <v>0</v>
          </cell>
        </row>
        <row r="912">
          <cell r="AC912">
            <v>0</v>
          </cell>
          <cell r="AN912">
            <v>0</v>
          </cell>
        </row>
        <row r="913">
          <cell r="AC913">
            <v>1530000</v>
          </cell>
          <cell r="AN913">
            <v>0</v>
          </cell>
        </row>
        <row r="914">
          <cell r="AC914">
            <v>0</v>
          </cell>
          <cell r="AN914">
            <v>0</v>
          </cell>
        </row>
        <row r="915">
          <cell r="AC915">
            <v>0</v>
          </cell>
          <cell r="AN915">
            <v>0</v>
          </cell>
        </row>
        <row r="916">
          <cell r="AC916">
            <v>1904000</v>
          </cell>
          <cell r="AN916">
            <v>2224055.5555555555</v>
          </cell>
        </row>
        <row r="917">
          <cell r="AC917">
            <v>0</v>
          </cell>
          <cell r="AN917">
            <v>0</v>
          </cell>
        </row>
        <row r="918">
          <cell r="AC918">
            <v>0</v>
          </cell>
          <cell r="AN918">
            <v>0</v>
          </cell>
        </row>
        <row r="919">
          <cell r="AC919">
            <v>0</v>
          </cell>
          <cell r="AN919">
            <v>0</v>
          </cell>
        </row>
        <row r="920">
          <cell r="AC920">
            <v>0</v>
          </cell>
          <cell r="AN920">
            <v>0</v>
          </cell>
        </row>
        <row r="921">
          <cell r="AC921">
            <v>0</v>
          </cell>
          <cell r="AN921">
            <v>0</v>
          </cell>
        </row>
        <row r="922">
          <cell r="AC922">
            <v>0</v>
          </cell>
          <cell r="AN922">
            <v>0</v>
          </cell>
        </row>
        <row r="923">
          <cell r="AC923">
            <v>0</v>
          </cell>
          <cell r="AN923">
            <v>0</v>
          </cell>
        </row>
        <row r="924">
          <cell r="AC924">
            <v>0</v>
          </cell>
          <cell r="AN924">
            <v>0</v>
          </cell>
        </row>
        <row r="925">
          <cell r="AC925">
            <v>0</v>
          </cell>
          <cell r="AN925">
            <v>0</v>
          </cell>
        </row>
        <row r="926">
          <cell r="AC926">
            <v>272000</v>
          </cell>
          <cell r="AN926">
            <v>317722.22222222219</v>
          </cell>
        </row>
        <row r="927">
          <cell r="AC927">
            <v>1088000</v>
          </cell>
          <cell r="AN927">
            <v>1270888.8888888888</v>
          </cell>
        </row>
        <row r="928">
          <cell r="AC928">
            <v>0</v>
          </cell>
          <cell r="AN928">
            <v>0</v>
          </cell>
        </row>
        <row r="929">
          <cell r="AC929">
            <v>382500</v>
          </cell>
          <cell r="AN929">
            <v>0</v>
          </cell>
        </row>
        <row r="930">
          <cell r="AC930">
            <v>382500</v>
          </cell>
          <cell r="AN930">
            <v>0</v>
          </cell>
        </row>
        <row r="931">
          <cell r="AC931">
            <v>272000</v>
          </cell>
          <cell r="AN931">
            <v>317722.22222222219</v>
          </cell>
        </row>
        <row r="932">
          <cell r="AC932">
            <v>288320</v>
          </cell>
          <cell r="AN932">
            <v>204558.89422222224</v>
          </cell>
        </row>
        <row r="933">
          <cell r="AC933">
            <v>0</v>
          </cell>
          <cell r="AN933">
            <v>0</v>
          </cell>
        </row>
        <row r="934">
          <cell r="AC934">
            <v>0</v>
          </cell>
          <cell r="AN934">
            <v>0</v>
          </cell>
        </row>
        <row r="935">
          <cell r="AC935">
            <v>0</v>
          </cell>
          <cell r="AN935">
            <v>0</v>
          </cell>
        </row>
        <row r="936">
          <cell r="AC936">
            <v>0</v>
          </cell>
          <cell r="AN936">
            <v>0</v>
          </cell>
        </row>
        <row r="937">
          <cell r="AC937">
            <v>382500</v>
          </cell>
          <cell r="AN937">
            <v>0</v>
          </cell>
        </row>
        <row r="938">
          <cell r="AC938">
            <v>0</v>
          </cell>
          <cell r="AN938">
            <v>0</v>
          </cell>
        </row>
        <row r="939">
          <cell r="AC939">
            <v>35700</v>
          </cell>
          <cell r="AN939">
            <v>115788.05333333334</v>
          </cell>
        </row>
        <row r="940">
          <cell r="AC940">
            <v>95200</v>
          </cell>
          <cell r="AN940">
            <v>308768.14222222229</v>
          </cell>
        </row>
        <row r="941">
          <cell r="AC941">
            <v>0</v>
          </cell>
          <cell r="AN941">
            <v>0</v>
          </cell>
        </row>
        <row r="942">
          <cell r="AC942">
            <v>59500</v>
          </cell>
          <cell r="AN942">
            <v>192980.08888888892</v>
          </cell>
        </row>
        <row r="943">
          <cell r="AC943">
            <v>0</v>
          </cell>
          <cell r="AN943">
            <v>0</v>
          </cell>
        </row>
        <row r="944">
          <cell r="AC944">
            <v>0</v>
          </cell>
          <cell r="AN944">
            <v>0</v>
          </cell>
        </row>
        <row r="945">
          <cell r="AC945">
            <v>0</v>
          </cell>
          <cell r="AN945">
            <v>0</v>
          </cell>
        </row>
        <row r="946">
          <cell r="AC946">
            <v>0</v>
          </cell>
          <cell r="AN946">
            <v>0</v>
          </cell>
        </row>
        <row r="947">
          <cell r="AC947">
            <v>0</v>
          </cell>
          <cell r="AN947">
            <v>0</v>
          </cell>
        </row>
        <row r="948">
          <cell r="AC948">
            <v>0</v>
          </cell>
          <cell r="AN948">
            <v>0</v>
          </cell>
        </row>
        <row r="949">
          <cell r="AC949">
            <v>0</v>
          </cell>
          <cell r="AN949">
            <v>0</v>
          </cell>
        </row>
        <row r="950">
          <cell r="AC950">
            <v>0</v>
          </cell>
          <cell r="AN950">
            <v>0</v>
          </cell>
        </row>
        <row r="951">
          <cell r="AC951">
            <v>0</v>
          </cell>
          <cell r="AN951">
            <v>0</v>
          </cell>
        </row>
        <row r="952">
          <cell r="AC952">
            <v>51136</v>
          </cell>
          <cell r="AN952">
            <v>72560.51342222224</v>
          </cell>
        </row>
        <row r="953">
          <cell r="AC953">
            <v>1738624</v>
          </cell>
          <cell r="AN953">
            <v>2467057.4563555559</v>
          </cell>
        </row>
        <row r="954">
          <cell r="AC954">
            <v>0</v>
          </cell>
          <cell r="AN954">
            <v>0</v>
          </cell>
        </row>
        <row r="955">
          <cell r="AC955">
            <v>357952</v>
          </cell>
          <cell r="AN955">
            <v>290242.05368888896</v>
          </cell>
        </row>
        <row r="956">
          <cell r="AC956">
            <v>409088</v>
          </cell>
          <cell r="AN956">
            <v>580484.10737777792</v>
          </cell>
        </row>
        <row r="957">
          <cell r="AC957">
            <v>89488</v>
          </cell>
          <cell r="AN957">
            <v>290242.05368888896</v>
          </cell>
        </row>
        <row r="958">
          <cell r="AC958">
            <v>0</v>
          </cell>
          <cell r="AN958">
            <v>0</v>
          </cell>
        </row>
        <row r="959">
          <cell r="AC959">
            <v>0</v>
          </cell>
          <cell r="AN959">
            <v>0</v>
          </cell>
        </row>
        <row r="960">
          <cell r="AC960">
            <v>357952</v>
          </cell>
          <cell r="AN960">
            <v>507923.59395555558</v>
          </cell>
        </row>
        <row r="961">
          <cell r="AC961">
            <v>0</v>
          </cell>
          <cell r="AN961">
            <v>0</v>
          </cell>
        </row>
        <row r="962">
          <cell r="AC962">
            <v>0</v>
          </cell>
          <cell r="AN962">
            <v>0</v>
          </cell>
        </row>
        <row r="963">
          <cell r="AC963">
            <v>0</v>
          </cell>
          <cell r="AN963">
            <v>0</v>
          </cell>
        </row>
        <row r="964">
          <cell r="AC964">
            <v>306816</v>
          </cell>
          <cell r="AN964">
            <v>435363.08053333341</v>
          </cell>
        </row>
        <row r="965">
          <cell r="AC965">
            <v>0</v>
          </cell>
          <cell r="AN965">
            <v>0</v>
          </cell>
        </row>
        <row r="966">
          <cell r="AC966">
            <v>0</v>
          </cell>
          <cell r="AN966">
            <v>0</v>
          </cell>
        </row>
        <row r="967">
          <cell r="AC967">
            <v>0</v>
          </cell>
          <cell r="AN967">
            <v>0</v>
          </cell>
        </row>
        <row r="968">
          <cell r="AC968">
            <v>0</v>
          </cell>
          <cell r="AN968">
            <v>0</v>
          </cell>
        </row>
        <row r="969">
          <cell r="AC969">
            <v>0</v>
          </cell>
          <cell r="AN969">
            <v>0</v>
          </cell>
        </row>
        <row r="970">
          <cell r="AC970">
            <v>63920</v>
          </cell>
          <cell r="AN970">
            <v>290242.05368888896</v>
          </cell>
        </row>
        <row r="971">
          <cell r="AC971">
            <v>63920</v>
          </cell>
          <cell r="AN971">
            <v>290242.05368888896</v>
          </cell>
        </row>
        <row r="972">
          <cell r="AC972">
            <v>0</v>
          </cell>
          <cell r="AN972">
            <v>0</v>
          </cell>
        </row>
        <row r="973">
          <cell r="AC973">
            <v>535500</v>
          </cell>
          <cell r="AN973">
            <v>486309.82400000008</v>
          </cell>
        </row>
        <row r="974">
          <cell r="AC974">
            <v>51136</v>
          </cell>
          <cell r="AN974">
            <v>72560.51342222224</v>
          </cell>
        </row>
        <row r="975">
          <cell r="AC975">
            <v>0</v>
          </cell>
          <cell r="AN975">
            <v>0</v>
          </cell>
        </row>
        <row r="976">
          <cell r="AC976">
            <v>22372</v>
          </cell>
          <cell r="AN976">
            <v>72560.51342222224</v>
          </cell>
        </row>
        <row r="977">
          <cell r="AC977">
            <v>0</v>
          </cell>
          <cell r="AN977">
            <v>0</v>
          </cell>
        </row>
        <row r="978">
          <cell r="AC978">
            <v>0</v>
          </cell>
          <cell r="AN978">
            <v>0</v>
          </cell>
        </row>
        <row r="979">
          <cell r="AC979">
            <v>178976</v>
          </cell>
          <cell r="AN979">
            <v>580484.10737777792</v>
          </cell>
        </row>
        <row r="980">
          <cell r="AC980">
            <v>89488</v>
          </cell>
          <cell r="AN980">
            <v>290242.05368888896</v>
          </cell>
        </row>
        <row r="981">
          <cell r="AC981">
            <v>0</v>
          </cell>
          <cell r="AN981">
            <v>0</v>
          </cell>
        </row>
        <row r="982">
          <cell r="AC982">
            <v>0</v>
          </cell>
          <cell r="AN982">
            <v>0</v>
          </cell>
        </row>
        <row r="983">
          <cell r="AC983">
            <v>0</v>
          </cell>
          <cell r="AN983">
            <v>0</v>
          </cell>
        </row>
        <row r="984">
          <cell r="AC984">
            <v>204544</v>
          </cell>
          <cell r="AN984">
            <v>290242.05368888896</v>
          </cell>
        </row>
        <row r="985">
          <cell r="AC985">
            <v>0</v>
          </cell>
          <cell r="AN985">
            <v>0</v>
          </cell>
        </row>
        <row r="986">
          <cell r="AC986">
            <v>0</v>
          </cell>
          <cell r="AN986">
            <v>0</v>
          </cell>
        </row>
        <row r="987">
          <cell r="AC987">
            <v>319600</v>
          </cell>
          <cell r="AN987">
            <v>290242.05368888896</v>
          </cell>
        </row>
        <row r="988">
          <cell r="AC988">
            <v>0</v>
          </cell>
          <cell r="AN988">
            <v>0</v>
          </cell>
        </row>
        <row r="989">
          <cell r="AC989">
            <v>0</v>
          </cell>
          <cell r="AN989">
            <v>0</v>
          </cell>
        </row>
        <row r="990">
          <cell r="AC990">
            <v>44744</v>
          </cell>
          <cell r="AN990">
            <v>145121.02684444448</v>
          </cell>
        </row>
        <row r="991">
          <cell r="AC991">
            <v>22848</v>
          </cell>
          <cell r="AN991">
            <v>5117.4044444444453</v>
          </cell>
        </row>
        <row r="992">
          <cell r="AC992">
            <v>0</v>
          </cell>
          <cell r="AN992">
            <v>0</v>
          </cell>
        </row>
        <row r="993">
          <cell r="AC993">
            <v>0</v>
          </cell>
          <cell r="AN993">
            <v>0</v>
          </cell>
        </row>
        <row r="994">
          <cell r="AC994">
            <v>0</v>
          </cell>
          <cell r="AN994">
            <v>0</v>
          </cell>
        </row>
        <row r="995">
          <cell r="AC995">
            <v>0</v>
          </cell>
          <cell r="AN995">
            <v>0</v>
          </cell>
        </row>
        <row r="996">
          <cell r="AC996">
            <v>0</v>
          </cell>
          <cell r="AN996">
            <v>0</v>
          </cell>
        </row>
        <row r="997">
          <cell r="AC997">
            <v>0</v>
          </cell>
          <cell r="AN997">
            <v>0</v>
          </cell>
        </row>
        <row r="998">
          <cell r="AC998">
            <v>0</v>
          </cell>
          <cell r="AN998">
            <v>0</v>
          </cell>
        </row>
        <row r="999">
          <cell r="AC999">
            <v>0</v>
          </cell>
          <cell r="AN999">
            <v>0</v>
          </cell>
        </row>
        <row r="1000">
          <cell r="AC1000">
            <v>150450</v>
          </cell>
          <cell r="AN1000">
            <v>33697.194444444445</v>
          </cell>
        </row>
        <row r="1001">
          <cell r="AC1001">
            <v>150450</v>
          </cell>
          <cell r="AN1001">
            <v>33697.194444444445</v>
          </cell>
        </row>
        <row r="1002">
          <cell r="AC1002">
            <v>0</v>
          </cell>
          <cell r="AN1002">
            <v>0</v>
          </cell>
        </row>
        <row r="1003">
          <cell r="AC1003">
            <v>300900</v>
          </cell>
          <cell r="AN1003">
            <v>67394.388888888891</v>
          </cell>
        </row>
        <row r="1004">
          <cell r="AC1004">
            <v>0</v>
          </cell>
          <cell r="AN1004">
            <v>0</v>
          </cell>
        </row>
        <row r="1005">
          <cell r="AC1005">
            <v>0</v>
          </cell>
          <cell r="AN1005">
            <v>0</v>
          </cell>
        </row>
        <row r="1006">
          <cell r="AC1006">
            <v>601800</v>
          </cell>
          <cell r="AN1006">
            <v>134788.77777777778</v>
          </cell>
        </row>
        <row r="1007">
          <cell r="AC1007">
            <v>0</v>
          </cell>
          <cell r="AN1007">
            <v>0</v>
          </cell>
        </row>
        <row r="1008">
          <cell r="AC1008">
            <v>0</v>
          </cell>
          <cell r="AN1008">
            <v>0</v>
          </cell>
        </row>
        <row r="1009">
          <cell r="AC1009">
            <v>25500</v>
          </cell>
          <cell r="AN1009">
            <v>5711.3888888888887</v>
          </cell>
        </row>
        <row r="1010">
          <cell r="AC1010">
            <v>0</v>
          </cell>
          <cell r="AN1010">
            <v>0</v>
          </cell>
        </row>
        <row r="1011">
          <cell r="AC1011">
            <v>0</v>
          </cell>
          <cell r="AN1011">
            <v>0</v>
          </cell>
        </row>
        <row r="1012">
          <cell r="AC1012">
            <v>0</v>
          </cell>
          <cell r="AN1012">
            <v>0</v>
          </cell>
        </row>
        <row r="1013">
          <cell r="AC1013">
            <v>0</v>
          </cell>
          <cell r="AN1013">
            <v>0</v>
          </cell>
        </row>
        <row r="1014">
          <cell r="AC1014">
            <v>0</v>
          </cell>
          <cell r="AN1014">
            <v>0</v>
          </cell>
        </row>
        <row r="1015">
          <cell r="AC1015">
            <v>0</v>
          </cell>
          <cell r="AN1015">
            <v>0</v>
          </cell>
        </row>
        <row r="1016">
          <cell r="AC1016">
            <v>0</v>
          </cell>
          <cell r="AN1016">
            <v>0</v>
          </cell>
        </row>
        <row r="1017">
          <cell r="AC1017">
            <v>0</v>
          </cell>
          <cell r="AN1017">
            <v>0</v>
          </cell>
        </row>
        <row r="1018">
          <cell r="AC1018">
            <v>0</v>
          </cell>
          <cell r="AN1018">
            <v>0</v>
          </cell>
        </row>
        <row r="1019">
          <cell r="AC1019">
            <v>0</v>
          </cell>
          <cell r="AN1019">
            <v>0</v>
          </cell>
        </row>
        <row r="1020">
          <cell r="AC1020">
            <v>0</v>
          </cell>
          <cell r="AN1020">
            <v>0</v>
          </cell>
        </row>
        <row r="1021">
          <cell r="AC1021">
            <v>76500</v>
          </cell>
          <cell r="AN1021">
            <v>17134.166666666668</v>
          </cell>
        </row>
        <row r="1022">
          <cell r="AC1022">
            <v>0</v>
          </cell>
          <cell r="AN1022">
            <v>0</v>
          </cell>
        </row>
        <row r="1023">
          <cell r="AC1023">
            <v>442000</v>
          </cell>
          <cell r="AN1023">
            <v>228455.55555555556</v>
          </cell>
        </row>
        <row r="1024">
          <cell r="AC1024">
            <v>165750</v>
          </cell>
          <cell r="AN1024">
            <v>289470.13333333336</v>
          </cell>
        </row>
        <row r="1025">
          <cell r="AC1025">
            <v>22100</v>
          </cell>
          <cell r="AN1025">
            <v>11422.777777777777</v>
          </cell>
        </row>
        <row r="1026">
          <cell r="AC1026">
            <v>11050</v>
          </cell>
          <cell r="AN1026">
            <v>5711.3888888888887</v>
          </cell>
        </row>
        <row r="1027">
          <cell r="AC1027">
            <v>0</v>
          </cell>
          <cell r="AN1027">
            <v>0</v>
          </cell>
        </row>
        <row r="1028">
          <cell r="AC1028">
            <v>132600</v>
          </cell>
          <cell r="AN1028">
            <v>68536.666666666672</v>
          </cell>
        </row>
        <row r="1029">
          <cell r="AC1029">
            <v>0</v>
          </cell>
          <cell r="AN1029">
            <v>0</v>
          </cell>
        </row>
        <row r="1030">
          <cell r="AC1030">
            <v>391170</v>
          </cell>
          <cell r="AN1030">
            <v>202183.16666666669</v>
          </cell>
        </row>
        <row r="1031">
          <cell r="AC1031">
            <v>0</v>
          </cell>
          <cell r="AN1031">
            <v>0</v>
          </cell>
        </row>
        <row r="1032">
          <cell r="AC1032">
            <v>0</v>
          </cell>
          <cell r="AN1032">
            <v>0</v>
          </cell>
        </row>
        <row r="1033">
          <cell r="AC1033">
            <v>0</v>
          </cell>
          <cell r="AN1033">
            <v>0</v>
          </cell>
        </row>
        <row r="1034">
          <cell r="AC1034">
            <v>0</v>
          </cell>
          <cell r="AN1034">
            <v>0</v>
          </cell>
        </row>
        <row r="1035">
          <cell r="AC1035">
            <v>0</v>
          </cell>
          <cell r="AN1035">
            <v>0</v>
          </cell>
        </row>
        <row r="1036">
          <cell r="AC1036">
            <v>66300</v>
          </cell>
          <cell r="AN1036">
            <v>34268.333333333336</v>
          </cell>
        </row>
        <row r="1037">
          <cell r="AC1037">
            <v>130390</v>
          </cell>
          <cell r="AN1037">
            <v>67394.388888888891</v>
          </cell>
        </row>
        <row r="1038">
          <cell r="AC1038">
            <v>391170</v>
          </cell>
          <cell r="AN1038">
            <v>202183.16666666669</v>
          </cell>
        </row>
        <row r="1039">
          <cell r="AC1039">
            <v>198900</v>
          </cell>
          <cell r="AN1039">
            <v>102805</v>
          </cell>
        </row>
        <row r="1040">
          <cell r="AC1040">
            <v>0</v>
          </cell>
          <cell r="AN1040">
            <v>0</v>
          </cell>
        </row>
        <row r="1041">
          <cell r="AC1041">
            <v>132600</v>
          </cell>
          <cell r="AN1041">
            <v>68536.666666666672</v>
          </cell>
        </row>
        <row r="1042">
          <cell r="AC1042">
            <v>0</v>
          </cell>
          <cell r="AN1042">
            <v>0</v>
          </cell>
        </row>
        <row r="1043">
          <cell r="AC1043">
            <v>0</v>
          </cell>
          <cell r="AN1043">
            <v>0</v>
          </cell>
        </row>
        <row r="1044">
          <cell r="AC1044">
            <v>66300</v>
          </cell>
          <cell r="AN1044">
            <v>34268.333333333336</v>
          </cell>
        </row>
        <row r="1045">
          <cell r="AC1045">
            <v>130390</v>
          </cell>
          <cell r="AN1045">
            <v>67394.388888888891</v>
          </cell>
        </row>
        <row r="1046">
          <cell r="AC1046">
            <v>331500</v>
          </cell>
          <cell r="AN1046">
            <v>171341.66666666669</v>
          </cell>
        </row>
        <row r="1047">
          <cell r="AC1047">
            <v>0</v>
          </cell>
          <cell r="AN1047">
            <v>0</v>
          </cell>
        </row>
        <row r="1048">
          <cell r="AC1048">
            <v>0</v>
          </cell>
          <cell r="AN1048">
            <v>0</v>
          </cell>
        </row>
        <row r="1049">
          <cell r="AC1049">
            <v>0</v>
          </cell>
          <cell r="AN1049">
            <v>0</v>
          </cell>
        </row>
        <row r="1050">
          <cell r="AC1050">
            <v>243100</v>
          </cell>
          <cell r="AN1050">
            <v>125650.55555555556</v>
          </cell>
        </row>
        <row r="1051">
          <cell r="AC1051">
            <v>0</v>
          </cell>
          <cell r="AN1051">
            <v>0</v>
          </cell>
        </row>
        <row r="1052">
          <cell r="AC1052">
            <v>0</v>
          </cell>
          <cell r="AN1052">
            <v>0</v>
          </cell>
        </row>
        <row r="1053">
          <cell r="AC1053">
            <v>99450</v>
          </cell>
          <cell r="AN1053">
            <v>51402.5</v>
          </cell>
        </row>
        <row r="1054">
          <cell r="AC1054">
            <v>0</v>
          </cell>
          <cell r="AN1054">
            <v>0</v>
          </cell>
        </row>
        <row r="1055">
          <cell r="AC1055">
            <v>0</v>
          </cell>
          <cell r="AN1055">
            <v>0</v>
          </cell>
        </row>
        <row r="1056">
          <cell r="AC1056">
            <v>0</v>
          </cell>
          <cell r="AN1056">
            <v>0</v>
          </cell>
        </row>
        <row r="1057">
          <cell r="AC1057">
            <v>0</v>
          </cell>
          <cell r="AN1057">
            <v>0</v>
          </cell>
        </row>
        <row r="1058">
          <cell r="AC1058">
            <v>0</v>
          </cell>
          <cell r="AN1058">
            <v>0</v>
          </cell>
        </row>
        <row r="1059">
          <cell r="AC1059">
            <v>0</v>
          </cell>
          <cell r="AN1059">
            <v>0</v>
          </cell>
        </row>
        <row r="1060">
          <cell r="AC1060">
            <v>14969.2</v>
          </cell>
          <cell r="AN1060">
            <v>14368.894931111112</v>
          </cell>
        </row>
        <row r="1061">
          <cell r="AC1061">
            <v>23196.080000000002</v>
          </cell>
          <cell r="AN1061">
            <v>22265.849583333333</v>
          </cell>
        </row>
        <row r="1062">
          <cell r="AC1062">
            <v>17397.060000000001</v>
          </cell>
          <cell r="AN1062">
            <v>16699.3871875</v>
          </cell>
        </row>
        <row r="1063">
          <cell r="AC1063">
            <v>0</v>
          </cell>
          <cell r="AN1063">
            <v>0</v>
          </cell>
        </row>
        <row r="1064">
          <cell r="AC1064">
            <v>0</v>
          </cell>
          <cell r="AN1064">
            <v>0</v>
          </cell>
        </row>
        <row r="1065">
          <cell r="AC1065">
            <v>0</v>
          </cell>
          <cell r="AN1065">
            <v>0</v>
          </cell>
        </row>
        <row r="1066">
          <cell r="AC1066">
            <v>0</v>
          </cell>
          <cell r="AN1066">
            <v>0</v>
          </cell>
        </row>
        <row r="1067">
          <cell r="AC1067">
            <v>0</v>
          </cell>
          <cell r="AN1067">
            <v>0</v>
          </cell>
        </row>
        <row r="1068">
          <cell r="AC1068">
            <v>0</v>
          </cell>
          <cell r="AN1068">
            <v>0</v>
          </cell>
        </row>
        <row r="1069">
          <cell r="AC1069">
            <v>20832.740000000002</v>
          </cell>
          <cell r="AN1069">
            <v>19997.285916666668</v>
          </cell>
        </row>
        <row r="1070">
          <cell r="AC1070">
            <v>23421.62</v>
          </cell>
          <cell r="AN1070">
            <v>22482.346918402782</v>
          </cell>
        </row>
        <row r="1071">
          <cell r="AC1071">
            <v>196503.4</v>
          </cell>
          <cell r="AN1071">
            <v>188623.08007812497</v>
          </cell>
        </row>
        <row r="1072">
          <cell r="AC1072">
            <v>0</v>
          </cell>
          <cell r="AN1072">
            <v>0</v>
          </cell>
        </row>
        <row r="1073">
          <cell r="AC1073">
            <v>0</v>
          </cell>
          <cell r="AN1073">
            <v>0</v>
          </cell>
        </row>
        <row r="1074">
          <cell r="AC1074">
            <v>57561.599999999999</v>
          </cell>
          <cell r="AN1074">
            <v>55253.225477430555</v>
          </cell>
        </row>
        <row r="1075">
          <cell r="AC1075">
            <v>0</v>
          </cell>
          <cell r="AN1075">
            <v>0</v>
          </cell>
        </row>
        <row r="1076">
          <cell r="AC1076">
            <v>1984.88</v>
          </cell>
          <cell r="AN1076">
            <v>1905.2836371527778</v>
          </cell>
        </row>
        <row r="1077">
          <cell r="AC1077">
            <v>0</v>
          </cell>
          <cell r="AN1077">
            <v>0</v>
          </cell>
        </row>
        <row r="1078">
          <cell r="AC1078">
            <v>36691.75</v>
          </cell>
          <cell r="AN1078">
            <v>35220.30763333333</v>
          </cell>
        </row>
        <row r="1079">
          <cell r="AC1079">
            <v>0</v>
          </cell>
          <cell r="AN1079">
            <v>0</v>
          </cell>
        </row>
        <row r="1080">
          <cell r="AC1080">
            <v>0</v>
          </cell>
          <cell r="AN1080">
            <v>0</v>
          </cell>
        </row>
        <row r="1081">
          <cell r="AC1081">
            <v>0</v>
          </cell>
          <cell r="AN1081">
            <v>0</v>
          </cell>
        </row>
        <row r="1082">
          <cell r="AC1082">
            <v>18998.86</v>
          </cell>
          <cell r="AN1082">
            <v>18236.955901666668</v>
          </cell>
        </row>
        <row r="1083">
          <cell r="AC1083">
            <v>37313.64</v>
          </cell>
          <cell r="AN1083">
            <v>35817.262000000002</v>
          </cell>
        </row>
        <row r="1084">
          <cell r="AC1084">
            <v>1166.05</v>
          </cell>
          <cell r="AN1084">
            <v>1119.2894375000001</v>
          </cell>
        </row>
        <row r="1085">
          <cell r="AC1085">
            <v>0</v>
          </cell>
          <cell r="AN1085">
            <v>0</v>
          </cell>
        </row>
        <row r="1086">
          <cell r="AC1086">
            <v>0</v>
          </cell>
          <cell r="AN1086">
            <v>0</v>
          </cell>
        </row>
        <row r="1087">
          <cell r="AC1087">
            <v>0</v>
          </cell>
          <cell r="AN1087">
            <v>0</v>
          </cell>
        </row>
        <row r="1088">
          <cell r="AC1088">
            <v>6283.2</v>
          </cell>
          <cell r="AN1088">
            <v>2638.6616666666669</v>
          </cell>
        </row>
        <row r="1089">
          <cell r="AC1089">
            <v>0</v>
          </cell>
          <cell r="AN1089">
            <v>0</v>
          </cell>
        </row>
        <row r="1090">
          <cell r="AC1090">
            <v>0</v>
          </cell>
          <cell r="AN1090">
            <v>0</v>
          </cell>
        </row>
        <row r="1091">
          <cell r="AC1091">
            <v>23279</v>
          </cell>
          <cell r="AN1091">
            <v>22345.452065972222</v>
          </cell>
        </row>
        <row r="1092">
          <cell r="AC1092">
            <v>2959.2</v>
          </cell>
          <cell r="AN1092">
            <v>2840.5235677083338</v>
          </cell>
        </row>
        <row r="1093">
          <cell r="AC1093">
            <v>113024.06</v>
          </cell>
          <cell r="AN1093">
            <v>108491.48723333332</v>
          </cell>
        </row>
        <row r="1094">
          <cell r="AC1094">
            <v>53383.11</v>
          </cell>
          <cell r="AN1094">
            <v>51242.30696444444</v>
          </cell>
        </row>
        <row r="1095">
          <cell r="AC1095">
            <v>36716.86</v>
          </cell>
          <cell r="AN1095">
            <v>35244.409694444446</v>
          </cell>
        </row>
        <row r="1096">
          <cell r="AC1096">
            <v>0</v>
          </cell>
          <cell r="AN1096">
            <v>0</v>
          </cell>
        </row>
        <row r="1097">
          <cell r="AC1097">
            <v>3192.77</v>
          </cell>
          <cell r="AN1097">
            <v>3064.7312777777779</v>
          </cell>
        </row>
        <row r="1098">
          <cell r="AC1098">
            <v>3512.05</v>
          </cell>
          <cell r="AN1098">
            <v>3371.2044055555557</v>
          </cell>
        </row>
        <row r="1099">
          <cell r="AC1099">
            <v>14367.47</v>
          </cell>
          <cell r="AN1099">
            <v>13791.29075</v>
          </cell>
        </row>
        <row r="1100">
          <cell r="AC1100">
            <v>652800</v>
          </cell>
          <cell r="AN1100">
            <v>137073.33333333334</v>
          </cell>
        </row>
        <row r="1101">
          <cell r="AC1101">
            <v>0</v>
          </cell>
          <cell r="AN1101">
            <v>0</v>
          </cell>
        </row>
        <row r="1102">
          <cell r="AC1102">
            <v>0</v>
          </cell>
          <cell r="AN1102">
            <v>0</v>
          </cell>
        </row>
        <row r="1103">
          <cell r="AC1103">
            <v>81600</v>
          </cell>
          <cell r="AN1103">
            <v>17134.166666666668</v>
          </cell>
        </row>
        <row r="1104">
          <cell r="AC1104">
            <v>3264000</v>
          </cell>
          <cell r="AN1104">
            <v>685366.66666666674</v>
          </cell>
        </row>
        <row r="1105">
          <cell r="AC1105">
            <v>544000</v>
          </cell>
          <cell r="AN1105">
            <v>114227.77777777778</v>
          </cell>
        </row>
        <row r="1106">
          <cell r="AC1106">
            <v>0</v>
          </cell>
          <cell r="AN1106">
            <v>0</v>
          </cell>
        </row>
        <row r="1107">
          <cell r="AC1107">
            <v>0</v>
          </cell>
          <cell r="AN1107">
            <v>0</v>
          </cell>
        </row>
        <row r="1108">
          <cell r="AC1108">
            <v>0</v>
          </cell>
          <cell r="AN1108">
            <v>0</v>
          </cell>
        </row>
        <row r="1109">
          <cell r="AC1109">
            <v>0</v>
          </cell>
          <cell r="AN1109">
            <v>0</v>
          </cell>
        </row>
        <row r="1110">
          <cell r="AC1110">
            <v>272000</v>
          </cell>
          <cell r="AN1110">
            <v>57113.888888888891</v>
          </cell>
        </row>
        <row r="1111">
          <cell r="AC1111">
            <v>80240</v>
          </cell>
          <cell r="AN1111">
            <v>16848.597222222223</v>
          </cell>
        </row>
        <row r="1112">
          <cell r="AC1112">
            <v>0</v>
          </cell>
          <cell r="AN1112">
            <v>0</v>
          </cell>
        </row>
        <row r="1113">
          <cell r="AC1113">
            <v>0</v>
          </cell>
          <cell r="AN1113">
            <v>0</v>
          </cell>
        </row>
        <row r="1114">
          <cell r="AC1114">
            <v>0</v>
          </cell>
          <cell r="AN1114">
            <v>0</v>
          </cell>
        </row>
        <row r="1115">
          <cell r="AC1115">
            <v>0</v>
          </cell>
          <cell r="AN1115">
            <v>0</v>
          </cell>
        </row>
        <row r="1116">
          <cell r="AC1116">
            <v>0</v>
          </cell>
          <cell r="AN1116">
            <v>0</v>
          </cell>
        </row>
        <row r="1117">
          <cell r="AC1117">
            <v>0</v>
          </cell>
          <cell r="AN1117">
            <v>0</v>
          </cell>
        </row>
        <row r="1118">
          <cell r="AC1118">
            <v>0</v>
          </cell>
          <cell r="AN1118">
            <v>0</v>
          </cell>
        </row>
        <row r="1119">
          <cell r="AC1119">
            <v>0</v>
          </cell>
          <cell r="AN1119">
            <v>0</v>
          </cell>
        </row>
        <row r="1120">
          <cell r="AC1120">
            <v>201280</v>
          </cell>
          <cell r="AN1120">
            <v>42264.277777777781</v>
          </cell>
        </row>
        <row r="1121">
          <cell r="AC1121">
            <v>201280</v>
          </cell>
          <cell r="AN1121">
            <v>42264.277777777781</v>
          </cell>
        </row>
        <row r="1122">
          <cell r="AC1122">
            <v>0</v>
          </cell>
          <cell r="AN1122">
            <v>0</v>
          </cell>
        </row>
        <row r="1123">
          <cell r="AC1123">
            <v>0</v>
          </cell>
          <cell r="AN1123">
            <v>0</v>
          </cell>
        </row>
        <row r="1124">
          <cell r="AC1124">
            <v>0</v>
          </cell>
          <cell r="AN1124">
            <v>0</v>
          </cell>
        </row>
        <row r="1125">
          <cell r="AC1125">
            <v>0</v>
          </cell>
          <cell r="AN1125">
            <v>0</v>
          </cell>
        </row>
        <row r="1126">
          <cell r="AC1126">
            <v>0</v>
          </cell>
          <cell r="AN1126">
            <v>0</v>
          </cell>
        </row>
        <row r="1127">
          <cell r="AC1127">
            <v>0</v>
          </cell>
          <cell r="AN1127">
            <v>0</v>
          </cell>
        </row>
        <row r="1128">
          <cell r="AC1128">
            <v>0</v>
          </cell>
          <cell r="AN1128">
            <v>0</v>
          </cell>
        </row>
        <row r="1129">
          <cell r="AC1129">
            <v>87762.5</v>
          </cell>
          <cell r="AN1129">
            <v>84242.986111111109</v>
          </cell>
        </row>
        <row r="1130">
          <cell r="AC1130">
            <v>0</v>
          </cell>
          <cell r="AN1130">
            <v>0</v>
          </cell>
        </row>
        <row r="1131">
          <cell r="AC1131">
            <v>0</v>
          </cell>
          <cell r="AN1131">
            <v>0</v>
          </cell>
        </row>
        <row r="1132">
          <cell r="AC1132">
            <v>0</v>
          </cell>
          <cell r="AN1132">
            <v>0</v>
          </cell>
        </row>
        <row r="1133">
          <cell r="AC1133">
            <v>80240</v>
          </cell>
          <cell r="AN1133">
            <v>33697.194444444445</v>
          </cell>
        </row>
        <row r="1134">
          <cell r="AC1134">
            <v>0</v>
          </cell>
          <cell r="AN1134">
            <v>0</v>
          </cell>
        </row>
        <row r="1135">
          <cell r="AC1135">
            <v>0</v>
          </cell>
          <cell r="AN1135">
            <v>0</v>
          </cell>
        </row>
        <row r="1136">
          <cell r="AC1136">
            <v>0</v>
          </cell>
          <cell r="AN1136">
            <v>0</v>
          </cell>
        </row>
        <row r="1137">
          <cell r="AC1137">
            <v>0</v>
          </cell>
          <cell r="AN1137">
            <v>0</v>
          </cell>
        </row>
        <row r="1138">
          <cell r="AC1138">
            <v>0</v>
          </cell>
          <cell r="AN1138">
            <v>0</v>
          </cell>
        </row>
        <row r="1139">
          <cell r="AC1139">
            <v>188062.5</v>
          </cell>
          <cell r="AN1139">
            <v>50545.791666666672</v>
          </cell>
        </row>
        <row r="1140">
          <cell r="AC1140">
            <v>153408</v>
          </cell>
          <cell r="AN1140">
            <v>217681.54026666671</v>
          </cell>
        </row>
        <row r="1141">
          <cell r="AC1141">
            <v>0</v>
          </cell>
          <cell r="AN1141">
            <v>0</v>
          </cell>
        </row>
        <row r="1142">
          <cell r="AC1142">
            <v>0</v>
          </cell>
          <cell r="AN1142">
            <v>0</v>
          </cell>
        </row>
        <row r="1143">
          <cell r="AC1143">
            <v>178500</v>
          </cell>
          <cell r="AN1143">
            <v>171341.66666666669</v>
          </cell>
        </row>
        <row r="1144">
          <cell r="AC1144">
            <v>0</v>
          </cell>
          <cell r="AN1144">
            <v>0</v>
          </cell>
        </row>
        <row r="1145">
          <cell r="AC1145">
            <v>225675</v>
          </cell>
          <cell r="AN1145">
            <v>50545.791666666672</v>
          </cell>
        </row>
        <row r="1146">
          <cell r="AC1146">
            <v>0</v>
          </cell>
          <cell r="AN1146">
            <v>0</v>
          </cell>
        </row>
        <row r="1147">
          <cell r="AC1147">
            <v>0</v>
          </cell>
          <cell r="AN1147">
            <v>0</v>
          </cell>
        </row>
        <row r="1148">
          <cell r="AC1148">
            <v>0</v>
          </cell>
          <cell r="AN1148">
            <v>0</v>
          </cell>
        </row>
        <row r="1149">
          <cell r="AC1149">
            <v>0</v>
          </cell>
          <cell r="AN1149">
            <v>0</v>
          </cell>
        </row>
        <row r="1150">
          <cell r="AC1150">
            <v>0</v>
          </cell>
          <cell r="AN1150">
            <v>0</v>
          </cell>
        </row>
        <row r="1151">
          <cell r="AC1151">
            <v>0</v>
          </cell>
          <cell r="AN1151">
            <v>0</v>
          </cell>
        </row>
        <row r="1152">
          <cell r="AC1152">
            <v>0</v>
          </cell>
          <cell r="AN1152">
            <v>0</v>
          </cell>
        </row>
        <row r="1153">
          <cell r="AC1153">
            <v>150450</v>
          </cell>
          <cell r="AN1153">
            <v>33697.194444444445</v>
          </cell>
        </row>
        <row r="1154">
          <cell r="AC1154">
            <v>0</v>
          </cell>
          <cell r="AN1154">
            <v>0</v>
          </cell>
        </row>
        <row r="1155">
          <cell r="AC1155">
            <v>0</v>
          </cell>
          <cell r="AN1155">
            <v>0</v>
          </cell>
        </row>
        <row r="1156">
          <cell r="AC1156">
            <v>0</v>
          </cell>
          <cell r="AN1156">
            <v>0</v>
          </cell>
        </row>
        <row r="1157">
          <cell r="AC1157">
            <v>714000</v>
          </cell>
          <cell r="AN1157">
            <v>159918.88888888891</v>
          </cell>
        </row>
        <row r="1158">
          <cell r="AC1158">
            <v>0</v>
          </cell>
          <cell r="AN1158">
            <v>0</v>
          </cell>
        </row>
        <row r="1159">
          <cell r="AC1159">
            <v>0</v>
          </cell>
          <cell r="AN1159">
            <v>0</v>
          </cell>
        </row>
        <row r="1160">
          <cell r="AC1160">
            <v>442000</v>
          </cell>
          <cell r="AN1160">
            <v>228455.55555555556</v>
          </cell>
        </row>
        <row r="1161">
          <cell r="AC1161">
            <v>574600</v>
          </cell>
          <cell r="AN1161">
            <v>296992.22222222225</v>
          </cell>
        </row>
        <row r="1162">
          <cell r="AC1162">
            <v>0</v>
          </cell>
          <cell r="AN1162">
            <v>0</v>
          </cell>
        </row>
        <row r="1163">
          <cell r="AC1163">
            <v>0</v>
          </cell>
          <cell r="AN1163">
            <v>0</v>
          </cell>
        </row>
        <row r="1164">
          <cell r="AC1164">
            <v>39780</v>
          </cell>
          <cell r="AN1164">
            <v>20561</v>
          </cell>
        </row>
        <row r="1165">
          <cell r="AC1165">
            <v>0</v>
          </cell>
          <cell r="AN1165">
            <v>0</v>
          </cell>
        </row>
        <row r="1166">
          <cell r="AC1166">
            <v>0</v>
          </cell>
          <cell r="AN1166">
            <v>0</v>
          </cell>
        </row>
        <row r="1167">
          <cell r="AC1167">
            <v>0</v>
          </cell>
          <cell r="AN1167">
            <v>0</v>
          </cell>
        </row>
        <row r="1168">
          <cell r="AC1168">
            <v>44200</v>
          </cell>
          <cell r="AN1168">
            <v>22845.555555555555</v>
          </cell>
        </row>
        <row r="1169">
          <cell r="AC1169">
            <v>110500</v>
          </cell>
          <cell r="AN1169">
            <v>57113.888888888891</v>
          </cell>
        </row>
        <row r="1170">
          <cell r="AC1170">
            <v>0</v>
          </cell>
          <cell r="AN1170">
            <v>0</v>
          </cell>
        </row>
        <row r="1171">
          <cell r="AC1171">
            <v>0</v>
          </cell>
          <cell r="AN1171">
            <v>0</v>
          </cell>
        </row>
        <row r="1172">
          <cell r="AC1172">
            <v>0</v>
          </cell>
          <cell r="AN1172">
            <v>0</v>
          </cell>
        </row>
        <row r="1173">
          <cell r="AC1173">
            <v>0</v>
          </cell>
          <cell r="AN1173">
            <v>0</v>
          </cell>
        </row>
        <row r="1174">
          <cell r="AC1174">
            <v>0</v>
          </cell>
          <cell r="AN1174">
            <v>0</v>
          </cell>
        </row>
        <row r="1175">
          <cell r="AC1175">
            <v>0</v>
          </cell>
          <cell r="AN1175">
            <v>0</v>
          </cell>
        </row>
        <row r="1176">
          <cell r="AC1176">
            <v>447789.56</v>
          </cell>
          <cell r="AN1176">
            <v>429831.98854166665</v>
          </cell>
        </row>
        <row r="1177">
          <cell r="AC1177">
            <v>0</v>
          </cell>
          <cell r="AN1177">
            <v>0</v>
          </cell>
        </row>
        <row r="1178">
          <cell r="AC1178">
            <v>0</v>
          </cell>
          <cell r="AN1178">
            <v>0</v>
          </cell>
        </row>
        <row r="1179">
          <cell r="AC1179">
            <v>0</v>
          </cell>
          <cell r="AN1179">
            <v>0</v>
          </cell>
        </row>
        <row r="1180">
          <cell r="AC1180">
            <v>0</v>
          </cell>
          <cell r="AN1180">
            <v>0</v>
          </cell>
        </row>
        <row r="1181">
          <cell r="AC1181">
            <v>1166.05</v>
          </cell>
          <cell r="AN1181">
            <v>1119.2894375000001</v>
          </cell>
        </row>
        <row r="1182">
          <cell r="AC1182">
            <v>0</v>
          </cell>
          <cell r="AN1182">
            <v>0</v>
          </cell>
        </row>
        <row r="1183">
          <cell r="AC1183">
            <v>105315</v>
          </cell>
          <cell r="AN1183">
            <v>44227.567708333336</v>
          </cell>
        </row>
        <row r="1184">
          <cell r="AC1184">
            <v>0</v>
          </cell>
          <cell r="AN1184">
            <v>0</v>
          </cell>
        </row>
        <row r="1185">
          <cell r="AC1185">
            <v>8285.75</v>
          </cell>
          <cell r="AN1185">
            <v>7953.4659895833338</v>
          </cell>
        </row>
        <row r="1186">
          <cell r="AC1186">
            <v>0</v>
          </cell>
          <cell r="AN1186">
            <v>0</v>
          </cell>
        </row>
        <row r="1187">
          <cell r="AC1187">
            <v>0</v>
          </cell>
          <cell r="AN1187">
            <v>0</v>
          </cell>
        </row>
        <row r="1188">
          <cell r="AC1188">
            <v>88998.46</v>
          </cell>
          <cell r="AN1188">
            <v>85429.384368055558</v>
          </cell>
        </row>
        <row r="1189">
          <cell r="AC1189">
            <v>212399.02</v>
          </cell>
          <cell r="AN1189">
            <v>203881.24825416665</v>
          </cell>
        </row>
        <row r="1190">
          <cell r="AC1190">
            <v>0</v>
          </cell>
          <cell r="AN1190">
            <v>0</v>
          </cell>
        </row>
        <row r="1191">
          <cell r="AC1191">
            <v>113024.06</v>
          </cell>
          <cell r="AN1191">
            <v>108491.48723333332</v>
          </cell>
        </row>
        <row r="1192">
          <cell r="AC1192">
            <v>23546.68</v>
          </cell>
          <cell r="AN1192">
            <v>22602.393173611112</v>
          </cell>
        </row>
        <row r="1193">
          <cell r="AC1193">
            <v>0</v>
          </cell>
          <cell r="AN1193">
            <v>0</v>
          </cell>
        </row>
        <row r="1194">
          <cell r="AC1194">
            <v>75429.19</v>
          </cell>
          <cell r="AN1194">
            <v>72404.276437499997</v>
          </cell>
        </row>
        <row r="1195">
          <cell r="AC1195">
            <v>90355.39</v>
          </cell>
          <cell r="AN1195">
            <v>86731.895161111112</v>
          </cell>
        </row>
        <row r="1196">
          <cell r="AC1196">
            <v>0</v>
          </cell>
          <cell r="AN1196">
            <v>0</v>
          </cell>
        </row>
        <row r="1197">
          <cell r="AC1197">
            <v>0</v>
          </cell>
          <cell r="AN1197">
            <v>0</v>
          </cell>
        </row>
        <row r="1198">
          <cell r="AC1198">
            <v>0</v>
          </cell>
          <cell r="AN1198">
            <v>0</v>
          </cell>
        </row>
        <row r="1199">
          <cell r="AC1199">
            <v>0</v>
          </cell>
          <cell r="AN1199">
            <v>0</v>
          </cell>
        </row>
        <row r="1200">
          <cell r="AC1200">
            <v>816000</v>
          </cell>
          <cell r="AN1200">
            <v>171341.66666666669</v>
          </cell>
        </row>
        <row r="1201">
          <cell r="AC1201">
            <v>0</v>
          </cell>
          <cell r="AN1201">
            <v>0</v>
          </cell>
        </row>
        <row r="1202">
          <cell r="AC1202">
            <v>0</v>
          </cell>
          <cell r="AN1202">
            <v>0</v>
          </cell>
        </row>
        <row r="1203">
          <cell r="AC1203">
            <v>1088000</v>
          </cell>
          <cell r="AN1203">
            <v>228455.55555555556</v>
          </cell>
        </row>
        <row r="1204">
          <cell r="AC1204">
            <v>0</v>
          </cell>
          <cell r="AN1204">
            <v>0</v>
          </cell>
        </row>
        <row r="1205">
          <cell r="AC1205">
            <v>0</v>
          </cell>
          <cell r="AN1205">
            <v>0</v>
          </cell>
        </row>
        <row r="1206">
          <cell r="AC1206">
            <v>924800</v>
          </cell>
          <cell r="AN1206">
            <v>194187.22222222222</v>
          </cell>
        </row>
        <row r="1207">
          <cell r="AC1207">
            <v>0</v>
          </cell>
          <cell r="AN1207">
            <v>0</v>
          </cell>
        </row>
        <row r="1208">
          <cell r="AC1208">
            <v>1305600</v>
          </cell>
          <cell r="AN1208">
            <v>274146.66666666669</v>
          </cell>
        </row>
        <row r="1209">
          <cell r="AC1209">
            <v>0</v>
          </cell>
          <cell r="AN1209">
            <v>0</v>
          </cell>
        </row>
        <row r="1210">
          <cell r="AC1210">
            <v>160480</v>
          </cell>
          <cell r="AN1210">
            <v>33697.194444444445</v>
          </cell>
        </row>
        <row r="1211">
          <cell r="AC1211">
            <v>272000</v>
          </cell>
          <cell r="AN1211">
            <v>57113.888888888891</v>
          </cell>
        </row>
        <row r="1212">
          <cell r="AC1212">
            <v>0</v>
          </cell>
          <cell r="AN1212">
            <v>0</v>
          </cell>
        </row>
        <row r="1213">
          <cell r="AC1213">
            <v>0</v>
          </cell>
          <cell r="AN1213">
            <v>0</v>
          </cell>
        </row>
        <row r="1214">
          <cell r="AC1214">
            <v>0</v>
          </cell>
          <cell r="AN1214">
            <v>0</v>
          </cell>
        </row>
        <row r="1215">
          <cell r="AC1215">
            <v>1088000</v>
          </cell>
          <cell r="AN1215">
            <v>100000</v>
          </cell>
        </row>
        <row r="1216">
          <cell r="AC1216">
            <v>0</v>
          </cell>
          <cell r="AN1216">
            <v>0</v>
          </cell>
        </row>
        <row r="1217">
          <cell r="AC1217">
            <v>0</v>
          </cell>
          <cell r="AN1217">
            <v>0</v>
          </cell>
        </row>
        <row r="1218">
          <cell r="AC1218">
            <v>54400</v>
          </cell>
          <cell r="AN1218">
            <v>11422.777777777777</v>
          </cell>
        </row>
        <row r="1219">
          <cell r="AC1219">
            <v>0</v>
          </cell>
          <cell r="AN1219">
            <v>0</v>
          </cell>
        </row>
        <row r="1220">
          <cell r="AC1220">
            <v>0</v>
          </cell>
          <cell r="AN1220">
            <v>0</v>
          </cell>
        </row>
        <row r="1221">
          <cell r="AC1221">
            <v>0</v>
          </cell>
          <cell r="AN1221">
            <v>0</v>
          </cell>
        </row>
        <row r="1222">
          <cell r="AC1222">
            <v>0</v>
          </cell>
          <cell r="AN1222">
            <v>0</v>
          </cell>
        </row>
        <row r="1223">
          <cell r="AC1223">
            <v>17850</v>
          </cell>
          <cell r="AN1223">
            <v>17134.166666666668</v>
          </cell>
        </row>
        <row r="1224">
          <cell r="AC1224">
            <v>0</v>
          </cell>
          <cell r="AN1224">
            <v>0</v>
          </cell>
        </row>
        <row r="1225">
          <cell r="AC1225">
            <v>0</v>
          </cell>
          <cell r="AN1225">
            <v>0</v>
          </cell>
        </row>
        <row r="1226">
          <cell r="AC1226">
            <v>16660</v>
          </cell>
          <cell r="AN1226">
            <v>3997.9722222222226</v>
          </cell>
        </row>
        <row r="1227">
          <cell r="AC1227">
            <v>0</v>
          </cell>
          <cell r="AN1227">
            <v>0</v>
          </cell>
        </row>
        <row r="1228">
          <cell r="AC1228">
            <v>2677.5</v>
          </cell>
          <cell r="AN1228">
            <v>2570.125</v>
          </cell>
        </row>
        <row r="1229">
          <cell r="AC1229">
            <v>0</v>
          </cell>
          <cell r="AN1229">
            <v>0</v>
          </cell>
        </row>
        <row r="1230">
          <cell r="AC1230">
            <v>240720</v>
          </cell>
          <cell r="AN1230">
            <v>101091.58333333334</v>
          </cell>
        </row>
        <row r="1231">
          <cell r="AC1231">
            <v>0</v>
          </cell>
          <cell r="AN1231">
            <v>0</v>
          </cell>
        </row>
        <row r="1232">
          <cell r="AC1232">
            <v>0</v>
          </cell>
          <cell r="AN1232">
            <v>0</v>
          </cell>
        </row>
        <row r="1233">
          <cell r="AC1233">
            <v>0</v>
          </cell>
          <cell r="AN1233">
            <v>0</v>
          </cell>
        </row>
        <row r="1234">
          <cell r="AC1234">
            <v>52657.5</v>
          </cell>
          <cell r="AN1234">
            <v>50545.791666666672</v>
          </cell>
        </row>
        <row r="1235">
          <cell r="AC1235">
            <v>0</v>
          </cell>
          <cell r="AN1235">
            <v>0</v>
          </cell>
        </row>
        <row r="1236">
          <cell r="AC1236">
            <v>52657.5</v>
          </cell>
          <cell r="AN1236">
            <v>50545.791666666672</v>
          </cell>
        </row>
        <row r="1237">
          <cell r="AC1237">
            <v>0</v>
          </cell>
          <cell r="AN1237">
            <v>0</v>
          </cell>
        </row>
        <row r="1238">
          <cell r="AC1238">
            <v>0</v>
          </cell>
          <cell r="AN1238">
            <v>0</v>
          </cell>
        </row>
        <row r="1239">
          <cell r="AC1239">
            <v>89760</v>
          </cell>
          <cell r="AN1239">
            <v>67928.991288888908</v>
          </cell>
        </row>
        <row r="1240">
          <cell r="AC1240">
            <v>53856</v>
          </cell>
          <cell r="AN1240">
            <v>40757.394773333341</v>
          </cell>
        </row>
        <row r="1241">
          <cell r="AC1241">
            <v>0</v>
          </cell>
          <cell r="AN1241">
            <v>0</v>
          </cell>
        </row>
        <row r="1242">
          <cell r="AC1242">
            <v>0</v>
          </cell>
          <cell r="AN1242">
            <v>0</v>
          </cell>
        </row>
        <row r="1243">
          <cell r="AC1243">
            <v>0</v>
          </cell>
          <cell r="AN1243">
            <v>0</v>
          </cell>
        </row>
        <row r="1244">
          <cell r="AC1244">
            <v>0</v>
          </cell>
          <cell r="AN1244">
            <v>0</v>
          </cell>
        </row>
        <row r="1245">
          <cell r="AC1245">
            <v>255000</v>
          </cell>
          <cell r="AN1245">
            <v>192980.08888888892</v>
          </cell>
        </row>
        <row r="1246">
          <cell r="AC1246">
            <v>255000</v>
          </cell>
          <cell r="AN1246">
            <v>192980.08888888892</v>
          </cell>
        </row>
        <row r="1247">
          <cell r="AC1247">
            <v>0</v>
          </cell>
          <cell r="AN1247">
            <v>0</v>
          </cell>
        </row>
        <row r="1248">
          <cell r="AC1248">
            <v>179520</v>
          </cell>
          <cell r="AN1248">
            <v>135857.98257777782</v>
          </cell>
        </row>
        <row r="1249">
          <cell r="AC1249">
            <v>0</v>
          </cell>
          <cell r="AN1249">
            <v>0</v>
          </cell>
        </row>
        <row r="1250">
          <cell r="AC1250">
            <v>155584</v>
          </cell>
          <cell r="AN1250">
            <v>271715.96515555563</v>
          </cell>
        </row>
        <row r="1251">
          <cell r="AC1251">
            <v>0</v>
          </cell>
          <cell r="AN1251">
            <v>0</v>
          </cell>
        </row>
        <row r="1252">
          <cell r="AC1252">
            <v>331500</v>
          </cell>
          <cell r="AN1252">
            <v>578940.26666666672</v>
          </cell>
        </row>
        <row r="1253">
          <cell r="AC1253">
            <v>155584</v>
          </cell>
          <cell r="AN1253">
            <v>271715.96515555563</v>
          </cell>
        </row>
        <row r="1254">
          <cell r="AC1254">
            <v>0</v>
          </cell>
          <cell r="AN1254">
            <v>0</v>
          </cell>
        </row>
        <row r="1255">
          <cell r="AC1255">
            <v>155584</v>
          </cell>
          <cell r="AN1255">
            <v>271715.96515555563</v>
          </cell>
        </row>
        <row r="1256">
          <cell r="AC1256">
            <v>663000</v>
          </cell>
          <cell r="AN1256">
            <v>1157880.5333333334</v>
          </cell>
        </row>
        <row r="1257">
          <cell r="AC1257">
            <v>0</v>
          </cell>
          <cell r="AN1257">
            <v>0</v>
          </cell>
        </row>
        <row r="1258">
          <cell r="AC1258">
            <v>0</v>
          </cell>
          <cell r="AN1258">
            <v>0</v>
          </cell>
        </row>
        <row r="1259">
          <cell r="AC1259">
            <v>0</v>
          </cell>
          <cell r="AN1259">
            <v>0</v>
          </cell>
        </row>
        <row r="1260">
          <cell r="AC1260">
            <v>0</v>
          </cell>
          <cell r="AN1260">
            <v>0</v>
          </cell>
        </row>
        <row r="1261">
          <cell r="AC1261">
            <v>0</v>
          </cell>
          <cell r="AN1261">
            <v>0</v>
          </cell>
        </row>
        <row r="1262">
          <cell r="AC1262">
            <v>155584</v>
          </cell>
          <cell r="AN1262">
            <v>271715.96515555563</v>
          </cell>
        </row>
        <row r="1263">
          <cell r="AC1263">
            <v>0</v>
          </cell>
          <cell r="AN1263">
            <v>0</v>
          </cell>
        </row>
        <row r="1264">
          <cell r="AC1264">
            <v>77792</v>
          </cell>
          <cell r="AN1264">
            <v>135857.98257777782</v>
          </cell>
        </row>
        <row r="1265">
          <cell r="AC1265">
            <v>116688</v>
          </cell>
          <cell r="AN1265">
            <v>203786.9738666667</v>
          </cell>
        </row>
        <row r="1266">
          <cell r="AC1266">
            <v>110500</v>
          </cell>
          <cell r="AN1266">
            <v>192980.08888888892</v>
          </cell>
        </row>
        <row r="1267">
          <cell r="AC1267">
            <v>22100</v>
          </cell>
          <cell r="AN1267">
            <v>38596.017777777786</v>
          </cell>
        </row>
        <row r="1268">
          <cell r="AC1268">
            <v>0</v>
          </cell>
          <cell r="AN1268">
            <v>0</v>
          </cell>
        </row>
        <row r="1269">
          <cell r="AC1269">
            <v>0</v>
          </cell>
          <cell r="AN1269">
            <v>0</v>
          </cell>
        </row>
        <row r="1270">
          <cell r="AC1270">
            <v>155584</v>
          </cell>
          <cell r="AN1270">
            <v>271715.96515555563</v>
          </cell>
        </row>
        <row r="1271">
          <cell r="AC1271">
            <v>0</v>
          </cell>
          <cell r="AN1271">
            <v>0</v>
          </cell>
        </row>
        <row r="1272">
          <cell r="AC1272">
            <v>0</v>
          </cell>
          <cell r="AN1272">
            <v>0</v>
          </cell>
        </row>
        <row r="1273">
          <cell r="AC1273">
            <v>0</v>
          </cell>
          <cell r="AN1273">
            <v>0</v>
          </cell>
        </row>
        <row r="1274">
          <cell r="AC1274">
            <v>0</v>
          </cell>
          <cell r="AN1274">
            <v>0</v>
          </cell>
        </row>
        <row r="1275">
          <cell r="AC1275">
            <v>20350.689999999999</v>
          </cell>
          <cell r="AN1275">
            <v>66004.671034524465</v>
          </cell>
        </row>
        <row r="1276">
          <cell r="AC1276">
            <v>102809.91</v>
          </cell>
          <cell r="AN1276">
            <v>145884.30169201782</v>
          </cell>
        </row>
        <row r="1277">
          <cell r="AC1277">
            <v>0</v>
          </cell>
          <cell r="AN1277">
            <v>0</v>
          </cell>
        </row>
        <row r="1278">
          <cell r="AC1278">
            <v>12576.22</v>
          </cell>
          <cell r="AN1278">
            <v>40789.236488000002</v>
          </cell>
        </row>
        <row r="1279">
          <cell r="AC1279">
            <v>0</v>
          </cell>
          <cell r="AN1279">
            <v>0</v>
          </cell>
        </row>
        <row r="1280">
          <cell r="AC1280">
            <v>137639.71</v>
          </cell>
          <cell r="AN1280">
            <v>446415.53267422225</v>
          </cell>
        </row>
        <row r="1281">
          <cell r="AC1281">
            <v>21890.67</v>
          </cell>
          <cell r="AN1281">
            <v>70999.381695146687</v>
          </cell>
        </row>
        <row r="1282">
          <cell r="AC1282">
            <v>0</v>
          </cell>
          <cell r="AN1282">
            <v>0</v>
          </cell>
        </row>
        <row r="1283">
          <cell r="AC1283">
            <v>70647.16</v>
          </cell>
          <cell r="AN1283">
            <v>229134.36819797332</v>
          </cell>
        </row>
        <row r="1284">
          <cell r="AC1284">
            <v>342.04</v>
          </cell>
          <cell r="AN1284">
            <v>1109.365338986667</v>
          </cell>
        </row>
        <row r="1285">
          <cell r="AC1285">
            <v>17102.09</v>
          </cell>
          <cell r="AN1285">
            <v>55468.266949333338</v>
          </cell>
        </row>
        <row r="1286">
          <cell r="AC1286">
            <v>0</v>
          </cell>
          <cell r="AN1286">
            <v>0</v>
          </cell>
        </row>
        <row r="1287">
          <cell r="AC1287">
            <v>1710.21</v>
          </cell>
          <cell r="AN1287">
            <v>5546.8266949333338</v>
          </cell>
        </row>
        <row r="1288">
          <cell r="AC1288">
            <v>0</v>
          </cell>
          <cell r="AN1288">
            <v>0</v>
          </cell>
        </row>
        <row r="1289">
          <cell r="AC1289">
            <v>62832</v>
          </cell>
          <cell r="AN1289">
            <v>89156.801066666681</v>
          </cell>
        </row>
        <row r="1290">
          <cell r="AC1290">
            <v>0</v>
          </cell>
          <cell r="AN1290">
            <v>0</v>
          </cell>
        </row>
        <row r="1291">
          <cell r="AC1291">
            <v>0</v>
          </cell>
          <cell r="AN1291">
            <v>0</v>
          </cell>
        </row>
        <row r="1292">
          <cell r="AC1292">
            <v>0</v>
          </cell>
          <cell r="AN1292">
            <v>0</v>
          </cell>
        </row>
        <row r="1293">
          <cell r="AC1293">
            <v>62832</v>
          </cell>
          <cell r="AN1293">
            <v>89156.801066666681</v>
          </cell>
        </row>
        <row r="1294">
          <cell r="AC1294">
            <v>50265.599999999999</v>
          </cell>
          <cell r="AN1294">
            <v>71325.440853333348</v>
          </cell>
        </row>
        <row r="1295">
          <cell r="AC1295">
            <v>22221.58</v>
          </cell>
          <cell r="AN1295">
            <v>72072.659757511123</v>
          </cell>
        </row>
        <row r="1296">
          <cell r="AC1296">
            <v>186105.77</v>
          </cell>
          <cell r="AN1296">
            <v>603608.52546915563</v>
          </cell>
        </row>
        <row r="1297">
          <cell r="AC1297">
            <v>0</v>
          </cell>
          <cell r="AN1297">
            <v>0</v>
          </cell>
        </row>
        <row r="1298">
          <cell r="AC1298">
            <v>0</v>
          </cell>
          <cell r="AN1298">
            <v>0</v>
          </cell>
        </row>
        <row r="1299">
          <cell r="AC1299">
            <v>0</v>
          </cell>
          <cell r="AN1299">
            <v>0</v>
          </cell>
        </row>
        <row r="1300">
          <cell r="AC1300">
            <v>0</v>
          </cell>
          <cell r="AN1300">
            <v>0</v>
          </cell>
        </row>
        <row r="1301">
          <cell r="AC1301">
            <v>27776.98</v>
          </cell>
          <cell r="AN1301">
            <v>90090.8246968889</v>
          </cell>
        </row>
        <row r="1302">
          <cell r="AC1302">
            <v>20832.740000000002</v>
          </cell>
          <cell r="AN1302">
            <v>67568.118522666671</v>
          </cell>
        </row>
        <row r="1303">
          <cell r="AC1303">
            <v>3472.12</v>
          </cell>
          <cell r="AN1303">
            <v>11261.353087111112</v>
          </cell>
        </row>
        <row r="1304">
          <cell r="AC1304">
            <v>10416.370000000001</v>
          </cell>
          <cell r="AN1304">
            <v>33784.059261333336</v>
          </cell>
        </row>
        <row r="1305">
          <cell r="AC1305">
            <v>127838.51</v>
          </cell>
          <cell r="AN1305">
            <v>414626.67525390221</v>
          </cell>
        </row>
        <row r="1306">
          <cell r="AC1306">
            <v>22828.31</v>
          </cell>
          <cell r="AN1306">
            <v>74040.477723911128</v>
          </cell>
        </row>
        <row r="1307">
          <cell r="AC1307">
            <v>0</v>
          </cell>
          <cell r="AN1307">
            <v>0</v>
          </cell>
        </row>
        <row r="1308">
          <cell r="AC1308">
            <v>80074.67</v>
          </cell>
          <cell r="AN1308">
            <v>259711.21417002668</v>
          </cell>
        </row>
        <row r="1309">
          <cell r="AC1309">
            <v>3512.05</v>
          </cell>
          <cell r="AN1309">
            <v>11390.842726755556</v>
          </cell>
        </row>
        <row r="1310">
          <cell r="AC1310">
            <v>0</v>
          </cell>
          <cell r="AN1310">
            <v>0</v>
          </cell>
        </row>
        <row r="1311">
          <cell r="AC1311">
            <v>14048.19</v>
          </cell>
          <cell r="AN1311">
            <v>45563.370907022225</v>
          </cell>
        </row>
        <row r="1312">
          <cell r="AC1312">
            <v>28096.38</v>
          </cell>
          <cell r="AN1312">
            <v>91126.74181404445</v>
          </cell>
        </row>
        <row r="1313">
          <cell r="AC1313">
            <v>3512.05</v>
          </cell>
          <cell r="AN1313">
            <v>11390.842726755556</v>
          </cell>
        </row>
        <row r="1314">
          <cell r="AC1314">
            <v>24584.33</v>
          </cell>
          <cell r="AN1314">
            <v>79735.899087288897</v>
          </cell>
        </row>
        <row r="1315">
          <cell r="AC1315">
            <v>0</v>
          </cell>
          <cell r="AN1315">
            <v>0</v>
          </cell>
        </row>
        <row r="1316">
          <cell r="AC1316">
            <v>108800</v>
          </cell>
          <cell r="AN1316">
            <v>77192.035555555573</v>
          </cell>
        </row>
        <row r="1317">
          <cell r="AC1317">
            <v>0</v>
          </cell>
          <cell r="AN1317">
            <v>0</v>
          </cell>
        </row>
        <row r="1318">
          <cell r="AC1318">
            <v>0</v>
          </cell>
          <cell r="AN1318">
            <v>0</v>
          </cell>
        </row>
        <row r="1319">
          <cell r="AC1319">
            <v>544000</v>
          </cell>
          <cell r="AN1319">
            <v>385960.17777777783</v>
          </cell>
        </row>
        <row r="1320">
          <cell r="AC1320">
            <v>0</v>
          </cell>
          <cell r="AN1320">
            <v>0</v>
          </cell>
        </row>
        <row r="1321">
          <cell r="AC1321">
            <v>0</v>
          </cell>
          <cell r="AN1321">
            <v>0</v>
          </cell>
        </row>
        <row r="1322">
          <cell r="AC1322">
            <v>0</v>
          </cell>
          <cell r="AN1322">
            <v>0</v>
          </cell>
        </row>
        <row r="1323">
          <cell r="AC1323">
            <v>544000</v>
          </cell>
          <cell r="AN1323">
            <v>385960.17777777783</v>
          </cell>
        </row>
        <row r="1324">
          <cell r="AC1324">
            <v>0</v>
          </cell>
          <cell r="AN1324">
            <v>0</v>
          </cell>
        </row>
        <row r="1325">
          <cell r="AC1325">
            <v>0</v>
          </cell>
          <cell r="AN1325">
            <v>0</v>
          </cell>
        </row>
        <row r="1326">
          <cell r="AC1326">
            <v>0</v>
          </cell>
          <cell r="AN1326">
            <v>0</v>
          </cell>
        </row>
        <row r="1327">
          <cell r="AC1327">
            <v>435200</v>
          </cell>
          <cell r="AN1327">
            <v>308768.14222222229</v>
          </cell>
        </row>
        <row r="1328">
          <cell r="AC1328">
            <v>0</v>
          </cell>
          <cell r="AN1328">
            <v>0</v>
          </cell>
        </row>
        <row r="1329">
          <cell r="AC1329">
            <v>0</v>
          </cell>
          <cell r="AN1329">
            <v>0</v>
          </cell>
        </row>
        <row r="1330">
          <cell r="AC1330">
            <v>0</v>
          </cell>
          <cell r="AN1330">
            <v>0</v>
          </cell>
        </row>
        <row r="1331">
          <cell r="AC1331">
            <v>108800</v>
          </cell>
          <cell r="AN1331">
            <v>77192.035555555573</v>
          </cell>
        </row>
        <row r="1332">
          <cell r="AC1332">
            <v>0</v>
          </cell>
          <cell r="AN1332">
            <v>0</v>
          </cell>
        </row>
        <row r="1333">
          <cell r="AC1333">
            <v>288320</v>
          </cell>
          <cell r="AN1333">
            <v>204558.89422222224</v>
          </cell>
        </row>
        <row r="1334">
          <cell r="AC1334">
            <v>23800</v>
          </cell>
          <cell r="AN1334">
            <v>77192.035555555573</v>
          </cell>
        </row>
        <row r="1335">
          <cell r="AC1335">
            <v>0</v>
          </cell>
          <cell r="AN1335">
            <v>0</v>
          </cell>
        </row>
        <row r="1336">
          <cell r="AC1336">
            <v>0</v>
          </cell>
          <cell r="AN1336">
            <v>0</v>
          </cell>
        </row>
        <row r="1337">
          <cell r="AC1337">
            <v>0</v>
          </cell>
          <cell r="AN1337">
            <v>0</v>
          </cell>
        </row>
        <row r="1338">
          <cell r="AC1338">
            <v>0</v>
          </cell>
          <cell r="AN1338">
            <v>0</v>
          </cell>
        </row>
        <row r="1339">
          <cell r="AC1339">
            <v>0</v>
          </cell>
          <cell r="AN1339">
            <v>0</v>
          </cell>
        </row>
        <row r="1340">
          <cell r="AC1340">
            <v>335104</v>
          </cell>
          <cell r="AN1340">
            <v>271715.96515555563</v>
          </cell>
        </row>
        <row r="1341">
          <cell r="AC1341">
            <v>0</v>
          </cell>
          <cell r="AN1341">
            <v>0</v>
          </cell>
        </row>
        <row r="1342">
          <cell r="AC1342">
            <v>0</v>
          </cell>
          <cell r="AN1342">
            <v>0</v>
          </cell>
        </row>
        <row r="1343">
          <cell r="AC1343">
            <v>191488</v>
          </cell>
          <cell r="AN1343">
            <v>271715.96515555563</v>
          </cell>
        </row>
        <row r="1344">
          <cell r="AC1344">
            <v>0</v>
          </cell>
          <cell r="AN1344">
            <v>0</v>
          </cell>
        </row>
        <row r="1345">
          <cell r="AC1345">
            <v>0</v>
          </cell>
          <cell r="AN1345">
            <v>0</v>
          </cell>
        </row>
        <row r="1346">
          <cell r="AC1346">
            <v>0</v>
          </cell>
          <cell r="AN1346">
            <v>0</v>
          </cell>
        </row>
        <row r="1347">
          <cell r="AC1347">
            <v>23800</v>
          </cell>
          <cell r="AN1347">
            <v>77192.035555555573</v>
          </cell>
        </row>
        <row r="1348">
          <cell r="AC1348">
            <v>119850</v>
          </cell>
          <cell r="AN1348">
            <v>108840.77013333335</v>
          </cell>
        </row>
        <row r="1349">
          <cell r="AC1349">
            <v>0</v>
          </cell>
          <cell r="AN1349">
            <v>0</v>
          </cell>
        </row>
        <row r="1350">
          <cell r="AC1350">
            <v>957440</v>
          </cell>
          <cell r="AN1350">
            <v>1358579.8257777779</v>
          </cell>
        </row>
        <row r="1351">
          <cell r="AC1351">
            <v>191488</v>
          </cell>
          <cell r="AN1351">
            <v>271715.96515555563</v>
          </cell>
        </row>
        <row r="1352">
          <cell r="AC1352">
            <v>0</v>
          </cell>
          <cell r="AN1352">
            <v>0</v>
          </cell>
        </row>
        <row r="1353">
          <cell r="AC1353">
            <v>52360</v>
          </cell>
          <cell r="AN1353">
            <v>169822.47822222224</v>
          </cell>
        </row>
        <row r="1354">
          <cell r="AC1354">
            <v>0</v>
          </cell>
          <cell r="AN1354">
            <v>0</v>
          </cell>
        </row>
        <row r="1355">
          <cell r="AC1355">
            <v>142120</v>
          </cell>
          <cell r="AN1355">
            <v>129065.08344888889</v>
          </cell>
        </row>
        <row r="1356">
          <cell r="AC1356">
            <v>224400</v>
          </cell>
          <cell r="AN1356">
            <v>203786.9738666667</v>
          </cell>
        </row>
        <row r="1357">
          <cell r="AC1357">
            <v>382500</v>
          </cell>
          <cell r="AN1357">
            <v>289470.13333333336</v>
          </cell>
        </row>
        <row r="1358">
          <cell r="AC1358">
            <v>1020000</v>
          </cell>
          <cell r="AN1358">
            <v>771920.35555555567</v>
          </cell>
        </row>
        <row r="1359">
          <cell r="AC1359">
            <v>178500</v>
          </cell>
          <cell r="AN1359">
            <v>135086.06222222224</v>
          </cell>
        </row>
        <row r="1360">
          <cell r="AC1360">
            <v>102000</v>
          </cell>
          <cell r="AN1360">
            <v>77192.035555555573</v>
          </cell>
        </row>
        <row r="1361">
          <cell r="AC1361">
            <v>178500</v>
          </cell>
          <cell r="AN1361">
            <v>135086.06222222224</v>
          </cell>
        </row>
        <row r="1362">
          <cell r="AC1362">
            <v>0</v>
          </cell>
          <cell r="AN1362">
            <v>0</v>
          </cell>
        </row>
        <row r="1363">
          <cell r="AC1363">
            <v>0</v>
          </cell>
          <cell r="AN1363">
            <v>0</v>
          </cell>
        </row>
        <row r="1364">
          <cell r="AC1364">
            <v>0</v>
          </cell>
          <cell r="AN1364">
            <v>0</v>
          </cell>
        </row>
        <row r="1365">
          <cell r="AC1365">
            <v>0</v>
          </cell>
          <cell r="AN1365">
            <v>0</v>
          </cell>
        </row>
        <row r="1366">
          <cell r="AC1366">
            <v>0</v>
          </cell>
          <cell r="AN1366">
            <v>0</v>
          </cell>
        </row>
        <row r="1367">
          <cell r="AC1367">
            <v>0</v>
          </cell>
          <cell r="AN1367">
            <v>0</v>
          </cell>
        </row>
        <row r="1368">
          <cell r="AC1368">
            <v>178500</v>
          </cell>
          <cell r="AN1368">
            <v>135086.06222222224</v>
          </cell>
        </row>
        <row r="1369">
          <cell r="AC1369">
            <v>0</v>
          </cell>
          <cell r="AN1369">
            <v>0</v>
          </cell>
        </row>
        <row r="1370">
          <cell r="AC1370">
            <v>255000</v>
          </cell>
          <cell r="AN1370">
            <v>192980.08888888892</v>
          </cell>
        </row>
        <row r="1371">
          <cell r="AC1371">
            <v>0</v>
          </cell>
          <cell r="AN1371">
            <v>0</v>
          </cell>
        </row>
        <row r="1372">
          <cell r="AC1372">
            <v>233376</v>
          </cell>
          <cell r="AN1372">
            <v>0</v>
          </cell>
        </row>
        <row r="1373">
          <cell r="AC1373">
            <v>0</v>
          </cell>
          <cell r="AN1373">
            <v>0</v>
          </cell>
        </row>
        <row r="1374">
          <cell r="AC1374">
            <v>0</v>
          </cell>
          <cell r="AN1374">
            <v>0</v>
          </cell>
        </row>
        <row r="1375">
          <cell r="AC1375">
            <v>0</v>
          </cell>
          <cell r="AN1375">
            <v>0</v>
          </cell>
        </row>
        <row r="1376">
          <cell r="AC1376">
            <v>132600</v>
          </cell>
          <cell r="AN1376">
            <v>231576.10666666669</v>
          </cell>
        </row>
        <row r="1377">
          <cell r="AC1377">
            <v>55250</v>
          </cell>
          <cell r="AN1377">
            <v>96490.044444444458</v>
          </cell>
        </row>
        <row r="1378">
          <cell r="AC1378">
            <v>6630</v>
          </cell>
          <cell r="AN1378">
            <v>11578.805333333336</v>
          </cell>
        </row>
        <row r="1379">
          <cell r="AC1379">
            <v>0</v>
          </cell>
          <cell r="AN1379">
            <v>0</v>
          </cell>
        </row>
        <row r="1380">
          <cell r="AC1380">
            <v>0</v>
          </cell>
          <cell r="AN1380">
            <v>0</v>
          </cell>
        </row>
        <row r="1381">
          <cell r="AC1381">
            <v>0</v>
          </cell>
          <cell r="AN1381">
            <v>0</v>
          </cell>
        </row>
        <row r="1382">
          <cell r="AC1382">
            <v>0</v>
          </cell>
          <cell r="AN1382">
            <v>0</v>
          </cell>
        </row>
        <row r="1383">
          <cell r="AC1383">
            <v>0</v>
          </cell>
          <cell r="AN1383">
            <v>0</v>
          </cell>
        </row>
        <row r="1384">
          <cell r="AC1384">
            <v>44200</v>
          </cell>
          <cell r="AN1384">
            <v>77192.035555555573</v>
          </cell>
        </row>
        <row r="1385">
          <cell r="AC1385">
            <v>0</v>
          </cell>
          <cell r="AN1385">
            <v>0</v>
          </cell>
        </row>
        <row r="1386">
          <cell r="AC1386">
            <v>0</v>
          </cell>
          <cell r="AN1386">
            <v>0</v>
          </cell>
        </row>
        <row r="1387">
          <cell r="AC1387">
            <v>0</v>
          </cell>
          <cell r="AN1387">
            <v>0</v>
          </cell>
        </row>
        <row r="1388">
          <cell r="AC1388">
            <v>0</v>
          </cell>
          <cell r="AN1388">
            <v>0</v>
          </cell>
        </row>
        <row r="1389">
          <cell r="AC1389">
            <v>0</v>
          </cell>
          <cell r="AN1389">
            <v>0</v>
          </cell>
        </row>
        <row r="1390">
          <cell r="AC1390">
            <v>2983500</v>
          </cell>
          <cell r="AN1390">
            <v>8578500</v>
          </cell>
        </row>
        <row r="1391">
          <cell r="AC1391">
            <v>0</v>
          </cell>
          <cell r="AN1391">
            <v>0</v>
          </cell>
        </row>
        <row r="1392">
          <cell r="AC1392">
            <v>221000</v>
          </cell>
          <cell r="AN1392">
            <v>385960.17777777783</v>
          </cell>
        </row>
        <row r="1393">
          <cell r="AC1393">
            <v>0</v>
          </cell>
          <cell r="AN1393">
            <v>0</v>
          </cell>
        </row>
        <row r="1394">
          <cell r="AC1394">
            <v>0</v>
          </cell>
          <cell r="AN1394">
            <v>0</v>
          </cell>
        </row>
        <row r="1395">
          <cell r="AC1395">
            <v>0</v>
          </cell>
          <cell r="AN1395">
            <v>0</v>
          </cell>
        </row>
        <row r="1396">
          <cell r="AC1396">
            <v>663000</v>
          </cell>
          <cell r="AN1396">
            <v>1157880.5333333334</v>
          </cell>
        </row>
        <row r="1397">
          <cell r="AC1397">
            <v>0</v>
          </cell>
          <cell r="AN1397">
            <v>0</v>
          </cell>
        </row>
        <row r="1398">
          <cell r="AC1398">
            <v>66300</v>
          </cell>
          <cell r="AN1398">
            <v>115788.05333333334</v>
          </cell>
        </row>
        <row r="1399">
          <cell r="AC1399">
            <v>33150</v>
          </cell>
          <cell r="AN1399">
            <v>57894.026666666672</v>
          </cell>
        </row>
        <row r="1400">
          <cell r="AC1400">
            <v>0</v>
          </cell>
          <cell r="AN1400">
            <v>0</v>
          </cell>
        </row>
        <row r="1401">
          <cell r="AC1401">
            <v>0</v>
          </cell>
          <cell r="AN1401">
            <v>0</v>
          </cell>
        </row>
        <row r="1402">
          <cell r="AC1402">
            <v>0</v>
          </cell>
          <cell r="AN1402">
            <v>0</v>
          </cell>
        </row>
        <row r="1403">
          <cell r="AC1403">
            <v>0</v>
          </cell>
          <cell r="AN1403">
            <v>0</v>
          </cell>
        </row>
        <row r="1404">
          <cell r="AC1404">
            <v>2210000</v>
          </cell>
          <cell r="AN1404">
            <v>0</v>
          </cell>
        </row>
        <row r="1405">
          <cell r="AC1405">
            <v>0</v>
          </cell>
          <cell r="AN1405">
            <v>0</v>
          </cell>
        </row>
        <row r="1406">
          <cell r="AC1406">
            <v>0</v>
          </cell>
          <cell r="AN1406">
            <v>0</v>
          </cell>
        </row>
        <row r="1407">
          <cell r="AC1407">
            <v>0</v>
          </cell>
          <cell r="AN1407">
            <v>0</v>
          </cell>
        </row>
        <row r="1408">
          <cell r="AC1408">
            <v>0</v>
          </cell>
          <cell r="AN1408">
            <v>0</v>
          </cell>
        </row>
        <row r="1409">
          <cell r="AC1409">
            <v>0</v>
          </cell>
          <cell r="AN1409">
            <v>0</v>
          </cell>
        </row>
        <row r="1410">
          <cell r="AC1410">
            <v>3493.39</v>
          </cell>
          <cell r="AN1410">
            <v>11330.34346888889</v>
          </cell>
        </row>
        <row r="1411">
          <cell r="AC1411">
            <v>635.16</v>
          </cell>
          <cell r="AN1411">
            <v>2060.0624488888889</v>
          </cell>
        </row>
        <row r="1412">
          <cell r="AC1412">
            <v>635.16</v>
          </cell>
          <cell r="AN1412">
            <v>2060.0624488888889</v>
          </cell>
        </row>
        <row r="1413">
          <cell r="AC1413">
            <v>0</v>
          </cell>
          <cell r="AN1413">
            <v>0</v>
          </cell>
        </row>
        <row r="1414">
          <cell r="AC1414">
            <v>0</v>
          </cell>
          <cell r="AN1414">
            <v>0</v>
          </cell>
        </row>
        <row r="1415">
          <cell r="AC1415">
            <v>7773.68</v>
          </cell>
          <cell r="AN1415">
            <v>25212.848613333335</v>
          </cell>
        </row>
        <row r="1416">
          <cell r="AC1416">
            <v>10261.25</v>
          </cell>
          <cell r="AN1416">
            <v>33280.960169600003</v>
          </cell>
        </row>
        <row r="1417">
          <cell r="AC1417">
            <v>0</v>
          </cell>
          <cell r="AN1417">
            <v>0</v>
          </cell>
        </row>
        <row r="1418">
          <cell r="AC1418">
            <v>0</v>
          </cell>
          <cell r="AN1418">
            <v>0</v>
          </cell>
        </row>
        <row r="1419">
          <cell r="AC1419">
            <v>684.08</v>
          </cell>
          <cell r="AN1419">
            <v>2218.730677973334</v>
          </cell>
        </row>
        <row r="1420">
          <cell r="AC1420">
            <v>0</v>
          </cell>
          <cell r="AN1420">
            <v>0</v>
          </cell>
        </row>
        <row r="1421">
          <cell r="AC1421">
            <v>5115.08</v>
          </cell>
          <cell r="AN1421">
            <v>16590.054387573335</v>
          </cell>
        </row>
        <row r="1422">
          <cell r="AC1422">
            <v>0</v>
          </cell>
          <cell r="AN1422">
            <v>0</v>
          </cell>
        </row>
        <row r="1423">
          <cell r="AC1423">
            <v>0</v>
          </cell>
          <cell r="AN1423">
            <v>0</v>
          </cell>
        </row>
        <row r="1424">
          <cell r="AC1424">
            <v>0</v>
          </cell>
          <cell r="AN1424">
            <v>0</v>
          </cell>
        </row>
        <row r="1425">
          <cell r="AC1425">
            <v>51979.199999999997</v>
          </cell>
          <cell r="AN1425">
            <v>73756.989973333344</v>
          </cell>
        </row>
        <row r="1426">
          <cell r="AC1426">
            <v>2856</v>
          </cell>
          <cell r="AN1426">
            <v>4052.5818666666673</v>
          </cell>
        </row>
        <row r="1427">
          <cell r="AC1427">
            <v>714</v>
          </cell>
          <cell r="AN1427">
            <v>0</v>
          </cell>
        </row>
        <row r="1428">
          <cell r="AC1428">
            <v>0</v>
          </cell>
          <cell r="AN1428">
            <v>0</v>
          </cell>
        </row>
        <row r="1429">
          <cell r="AC1429">
            <v>87497.49</v>
          </cell>
          <cell r="AN1429">
            <v>283786.09779520001</v>
          </cell>
        </row>
        <row r="1430">
          <cell r="AC1430">
            <v>0</v>
          </cell>
          <cell r="AN1430">
            <v>0</v>
          </cell>
        </row>
        <row r="1431">
          <cell r="AC1431">
            <v>0</v>
          </cell>
          <cell r="AN1431">
            <v>0</v>
          </cell>
        </row>
        <row r="1432">
          <cell r="AC1432">
            <v>23054.89</v>
          </cell>
          <cell r="AN1432">
            <v>74775.384498417785</v>
          </cell>
        </row>
        <row r="1433">
          <cell r="AC1433">
            <v>0</v>
          </cell>
          <cell r="AN1433">
            <v>0</v>
          </cell>
        </row>
        <row r="1434">
          <cell r="AC1434">
            <v>9131.32</v>
          </cell>
          <cell r="AN1434">
            <v>29616.191089564443</v>
          </cell>
        </row>
        <row r="1435">
          <cell r="AC1435">
            <v>351.2</v>
          </cell>
          <cell r="AN1435">
            <v>0</v>
          </cell>
        </row>
        <row r="1436">
          <cell r="AC1436">
            <v>0</v>
          </cell>
          <cell r="AN1436">
            <v>0</v>
          </cell>
        </row>
        <row r="1437">
          <cell r="AC1437">
            <v>0</v>
          </cell>
          <cell r="AN1437">
            <v>0</v>
          </cell>
        </row>
        <row r="1438">
          <cell r="AC1438">
            <v>0</v>
          </cell>
          <cell r="AN1438">
            <v>0</v>
          </cell>
        </row>
        <row r="1439">
          <cell r="AC1439">
            <v>0</v>
          </cell>
          <cell r="AN1439">
            <v>0</v>
          </cell>
        </row>
        <row r="1440">
          <cell r="AC1440">
            <v>0</v>
          </cell>
          <cell r="AN1440">
            <v>0</v>
          </cell>
        </row>
        <row r="1441">
          <cell r="AC1441">
            <v>217600</v>
          </cell>
          <cell r="AN1441">
            <v>154384.07111111115</v>
          </cell>
        </row>
        <row r="1442">
          <cell r="AC1442">
            <v>0</v>
          </cell>
          <cell r="AN1442">
            <v>0</v>
          </cell>
        </row>
        <row r="1443">
          <cell r="AC1443">
            <v>0</v>
          </cell>
          <cell r="AN1443">
            <v>0</v>
          </cell>
        </row>
        <row r="1444">
          <cell r="AC1444">
            <v>0</v>
          </cell>
          <cell r="AN1444">
            <v>0</v>
          </cell>
        </row>
        <row r="1445">
          <cell r="AC1445">
            <v>0</v>
          </cell>
          <cell r="AN1445">
            <v>0</v>
          </cell>
        </row>
        <row r="1446">
          <cell r="AC1446">
            <v>54400</v>
          </cell>
          <cell r="AN1446">
            <v>38596.017777777786</v>
          </cell>
        </row>
        <row r="1447">
          <cell r="AC1447">
            <v>32640</v>
          </cell>
          <cell r="AN1447">
            <v>23157.610666666671</v>
          </cell>
        </row>
        <row r="1448">
          <cell r="AC1448">
            <v>0</v>
          </cell>
          <cell r="AN1448">
            <v>0</v>
          </cell>
        </row>
        <row r="1449">
          <cell r="AC1449">
            <v>0</v>
          </cell>
          <cell r="AN1449">
            <v>0</v>
          </cell>
        </row>
        <row r="1450">
          <cell r="AC1450">
            <v>217600</v>
          </cell>
          <cell r="AN1450">
            <v>154384.07111111115</v>
          </cell>
        </row>
        <row r="1451">
          <cell r="AC1451">
            <v>0</v>
          </cell>
          <cell r="AN1451">
            <v>0</v>
          </cell>
        </row>
        <row r="1452">
          <cell r="AC1452">
            <v>0</v>
          </cell>
          <cell r="AN1452">
            <v>0</v>
          </cell>
        </row>
        <row r="1453">
          <cell r="AC1453">
            <v>0</v>
          </cell>
          <cell r="AN1453">
            <v>0</v>
          </cell>
        </row>
        <row r="1454">
          <cell r="AC1454">
            <v>0</v>
          </cell>
          <cell r="AN1454">
            <v>0</v>
          </cell>
        </row>
        <row r="1455">
          <cell r="AC1455">
            <v>0</v>
          </cell>
          <cell r="AN1455">
            <v>0</v>
          </cell>
        </row>
        <row r="1456">
          <cell r="AC1456">
            <v>652800</v>
          </cell>
          <cell r="AN1456">
            <v>463152.21333333338</v>
          </cell>
        </row>
        <row r="1457">
          <cell r="AC1457">
            <v>27200</v>
          </cell>
          <cell r="AN1457">
            <v>19298.008888888893</v>
          </cell>
        </row>
        <row r="1458">
          <cell r="AC1458">
            <v>272000</v>
          </cell>
          <cell r="AN1458">
            <v>192980.08888888892</v>
          </cell>
        </row>
        <row r="1459">
          <cell r="AC1459">
            <v>1632000</v>
          </cell>
          <cell r="AN1459">
            <v>1157880.5333333334</v>
          </cell>
        </row>
        <row r="1460">
          <cell r="AC1460">
            <v>0</v>
          </cell>
          <cell r="AN1460">
            <v>0</v>
          </cell>
        </row>
        <row r="1461">
          <cell r="AC1461">
            <v>0</v>
          </cell>
          <cell r="AN1461">
            <v>0</v>
          </cell>
        </row>
        <row r="1462">
          <cell r="AC1462">
            <v>0</v>
          </cell>
          <cell r="AN1462">
            <v>0</v>
          </cell>
        </row>
        <row r="1463">
          <cell r="AC1463">
            <v>0</v>
          </cell>
          <cell r="AN1463">
            <v>0</v>
          </cell>
        </row>
        <row r="1464">
          <cell r="AC1464">
            <v>0</v>
          </cell>
          <cell r="AN1464">
            <v>0</v>
          </cell>
        </row>
        <row r="1465">
          <cell r="AC1465">
            <v>0</v>
          </cell>
          <cell r="AN1465">
            <v>0</v>
          </cell>
        </row>
        <row r="1466">
          <cell r="AC1466">
            <v>190400</v>
          </cell>
          <cell r="AN1466">
            <v>135086.06222222224</v>
          </cell>
        </row>
        <row r="1467">
          <cell r="AC1467">
            <v>0</v>
          </cell>
          <cell r="AN1467">
            <v>0</v>
          </cell>
        </row>
        <row r="1468">
          <cell r="AC1468">
            <v>0</v>
          </cell>
          <cell r="AN1468">
            <v>0</v>
          </cell>
        </row>
        <row r="1469">
          <cell r="AC1469">
            <v>0</v>
          </cell>
          <cell r="AN1469">
            <v>0</v>
          </cell>
        </row>
        <row r="1470">
          <cell r="AC1470">
            <v>0</v>
          </cell>
          <cell r="AN1470">
            <v>0</v>
          </cell>
        </row>
        <row r="1471">
          <cell r="AC1471">
            <v>0</v>
          </cell>
          <cell r="AN1471">
            <v>0</v>
          </cell>
        </row>
        <row r="1472">
          <cell r="AC1472">
            <v>38080</v>
          </cell>
          <cell r="AN1472">
            <v>44481.111111111109</v>
          </cell>
        </row>
        <row r="1473">
          <cell r="AC1473">
            <v>2720000</v>
          </cell>
          <cell r="AN1473">
            <v>3177222.222222222</v>
          </cell>
        </row>
        <row r="1474">
          <cell r="AC1474">
            <v>0</v>
          </cell>
          <cell r="AN1474">
            <v>0</v>
          </cell>
        </row>
        <row r="1475">
          <cell r="AC1475">
            <v>0</v>
          </cell>
          <cell r="AN1475">
            <v>0</v>
          </cell>
        </row>
        <row r="1476">
          <cell r="AC1476">
            <v>0</v>
          </cell>
          <cell r="AN1476">
            <v>0</v>
          </cell>
        </row>
        <row r="1477">
          <cell r="AC1477">
            <v>0</v>
          </cell>
          <cell r="AN1477">
            <v>0</v>
          </cell>
        </row>
        <row r="1478">
          <cell r="AC1478">
            <v>47872</v>
          </cell>
          <cell r="AN1478">
            <v>55919.111111111117</v>
          </cell>
        </row>
        <row r="1479">
          <cell r="AC1479">
            <v>0</v>
          </cell>
          <cell r="AN1479">
            <v>0</v>
          </cell>
        </row>
        <row r="1480">
          <cell r="AC1480">
            <v>288320</v>
          </cell>
          <cell r="AN1480">
            <v>336785.55555555556</v>
          </cell>
        </row>
        <row r="1481">
          <cell r="AC1481">
            <v>0</v>
          </cell>
          <cell r="AN1481">
            <v>0</v>
          </cell>
        </row>
        <row r="1482">
          <cell r="AC1482">
            <v>0</v>
          </cell>
          <cell r="AN1482">
            <v>0</v>
          </cell>
        </row>
        <row r="1483">
          <cell r="AC1483">
            <v>0</v>
          </cell>
          <cell r="AN1483">
            <v>0</v>
          </cell>
        </row>
        <row r="1484">
          <cell r="AC1484">
            <v>0</v>
          </cell>
          <cell r="AN1484">
            <v>0</v>
          </cell>
        </row>
        <row r="1485">
          <cell r="AC1485">
            <v>0</v>
          </cell>
          <cell r="AN1485">
            <v>0</v>
          </cell>
        </row>
        <row r="1486">
          <cell r="AC1486">
            <v>54400</v>
          </cell>
          <cell r="AN1486">
            <v>63544.444444444445</v>
          </cell>
        </row>
        <row r="1487">
          <cell r="AC1487">
            <v>191488</v>
          </cell>
          <cell r="AN1487">
            <v>223676.44444444447</v>
          </cell>
        </row>
        <row r="1488">
          <cell r="AC1488">
            <v>0</v>
          </cell>
          <cell r="AN1488">
            <v>0</v>
          </cell>
        </row>
        <row r="1489">
          <cell r="AC1489">
            <v>0</v>
          </cell>
          <cell r="AN1489">
            <v>0</v>
          </cell>
        </row>
        <row r="1490">
          <cell r="AC1490">
            <v>11900</v>
          </cell>
          <cell r="AN1490">
            <v>63544.444444444445</v>
          </cell>
        </row>
        <row r="1491">
          <cell r="AC1491">
            <v>0</v>
          </cell>
          <cell r="AN1491">
            <v>0</v>
          </cell>
        </row>
        <row r="1492">
          <cell r="AC1492">
            <v>0</v>
          </cell>
          <cell r="AN1492">
            <v>0</v>
          </cell>
        </row>
        <row r="1493">
          <cell r="AC1493">
            <v>0</v>
          </cell>
          <cell r="AN1493">
            <v>0</v>
          </cell>
        </row>
        <row r="1494">
          <cell r="AC1494">
            <v>0</v>
          </cell>
          <cell r="AN1494">
            <v>0</v>
          </cell>
        </row>
        <row r="1495">
          <cell r="AC1495">
            <v>0</v>
          </cell>
          <cell r="AN1495">
            <v>0</v>
          </cell>
        </row>
        <row r="1496">
          <cell r="AC1496">
            <v>0</v>
          </cell>
          <cell r="AN1496">
            <v>0</v>
          </cell>
        </row>
        <row r="1497">
          <cell r="AC1497">
            <v>0</v>
          </cell>
          <cell r="AN1497">
            <v>0</v>
          </cell>
        </row>
        <row r="1498">
          <cell r="AC1498">
            <v>0</v>
          </cell>
          <cell r="AN1498">
            <v>0</v>
          </cell>
        </row>
        <row r="1499">
          <cell r="AC1499">
            <v>0</v>
          </cell>
          <cell r="AN1499">
            <v>0</v>
          </cell>
        </row>
        <row r="1500">
          <cell r="AC1500">
            <v>0</v>
          </cell>
          <cell r="AN1500">
            <v>0</v>
          </cell>
        </row>
        <row r="1501">
          <cell r="AC1501">
            <v>0</v>
          </cell>
          <cell r="AN1501">
            <v>0</v>
          </cell>
        </row>
        <row r="1502">
          <cell r="AC1502">
            <v>0</v>
          </cell>
          <cell r="AN1502">
            <v>0</v>
          </cell>
        </row>
        <row r="1503">
          <cell r="AC1503">
            <v>357000</v>
          </cell>
          <cell r="AN1503">
            <v>1906333.3333333333</v>
          </cell>
        </row>
        <row r="1504">
          <cell r="AC1504">
            <v>0</v>
          </cell>
          <cell r="AN1504">
            <v>0</v>
          </cell>
        </row>
        <row r="1505">
          <cell r="AC1505">
            <v>71400</v>
          </cell>
          <cell r="AN1505">
            <v>381266.66666666669</v>
          </cell>
        </row>
        <row r="1506">
          <cell r="AC1506">
            <v>0</v>
          </cell>
          <cell r="AN1506">
            <v>0</v>
          </cell>
        </row>
        <row r="1507">
          <cell r="AC1507">
            <v>17850</v>
          </cell>
          <cell r="AN1507">
            <v>95316.666666666672</v>
          </cell>
        </row>
        <row r="1508">
          <cell r="AC1508">
            <v>0</v>
          </cell>
          <cell r="AN1508">
            <v>0</v>
          </cell>
        </row>
        <row r="1509">
          <cell r="AC1509">
            <v>0</v>
          </cell>
          <cell r="AN1509">
            <v>0</v>
          </cell>
        </row>
        <row r="1510">
          <cell r="AC1510">
            <v>0</v>
          </cell>
          <cell r="AN1510">
            <v>0</v>
          </cell>
        </row>
        <row r="1511">
          <cell r="AC1511">
            <v>0</v>
          </cell>
          <cell r="AN1511">
            <v>0</v>
          </cell>
        </row>
        <row r="1512">
          <cell r="AC1512">
            <v>0</v>
          </cell>
          <cell r="AN1512">
            <v>0</v>
          </cell>
        </row>
        <row r="1513">
          <cell r="AC1513">
            <v>238000</v>
          </cell>
          <cell r="AN1513">
            <v>1270888.8888888888</v>
          </cell>
        </row>
        <row r="1514">
          <cell r="AC1514">
            <v>0</v>
          </cell>
          <cell r="AN1514">
            <v>0</v>
          </cell>
        </row>
        <row r="1515">
          <cell r="AC1515">
            <v>248710</v>
          </cell>
          <cell r="AN1515">
            <v>1328078.8888888888</v>
          </cell>
        </row>
        <row r="1516">
          <cell r="AC1516">
            <v>4760</v>
          </cell>
          <cell r="AN1516">
            <v>25417.777777777777</v>
          </cell>
        </row>
        <row r="1517">
          <cell r="AC1517">
            <v>0</v>
          </cell>
          <cell r="AN1517">
            <v>0</v>
          </cell>
        </row>
        <row r="1518">
          <cell r="AC1518">
            <v>0</v>
          </cell>
          <cell r="AN1518">
            <v>0</v>
          </cell>
        </row>
        <row r="1519">
          <cell r="AC1519">
            <v>71400</v>
          </cell>
          <cell r="AN1519">
            <v>381266.66666666669</v>
          </cell>
        </row>
        <row r="1520">
          <cell r="AC1520">
            <v>0</v>
          </cell>
          <cell r="AN1520">
            <v>0</v>
          </cell>
        </row>
        <row r="1521">
          <cell r="AC1521">
            <v>8160</v>
          </cell>
          <cell r="AN1521">
            <v>11578.805333333336</v>
          </cell>
        </row>
        <row r="1522">
          <cell r="AC1522">
            <v>71400</v>
          </cell>
          <cell r="AN1522">
            <v>57894.026666666672</v>
          </cell>
        </row>
        <row r="1523">
          <cell r="AC1523">
            <v>0</v>
          </cell>
          <cell r="AN1523">
            <v>0</v>
          </cell>
        </row>
        <row r="1524">
          <cell r="AC1524">
            <v>0</v>
          </cell>
          <cell r="AN1524">
            <v>0</v>
          </cell>
        </row>
        <row r="1525">
          <cell r="AC1525">
            <v>0</v>
          </cell>
          <cell r="AN1525">
            <v>0</v>
          </cell>
        </row>
        <row r="1526">
          <cell r="AC1526">
            <v>0</v>
          </cell>
          <cell r="AN1526">
            <v>0</v>
          </cell>
        </row>
        <row r="1527">
          <cell r="AC1527">
            <v>0</v>
          </cell>
          <cell r="AN1527">
            <v>0</v>
          </cell>
        </row>
        <row r="1528">
          <cell r="AC1528">
            <v>27200</v>
          </cell>
          <cell r="AN1528">
            <v>38596.017777777786</v>
          </cell>
        </row>
        <row r="1529">
          <cell r="AC1529">
            <v>0</v>
          </cell>
          <cell r="AN1529">
            <v>0</v>
          </cell>
        </row>
        <row r="1530">
          <cell r="AC1530">
            <v>95744</v>
          </cell>
          <cell r="AN1530">
            <v>135857.98257777782</v>
          </cell>
        </row>
        <row r="1531">
          <cell r="AC1531">
            <v>1190</v>
          </cell>
          <cell r="AN1531">
            <v>3859.6017777777784</v>
          </cell>
        </row>
        <row r="1532">
          <cell r="AC1532">
            <v>0</v>
          </cell>
          <cell r="AN1532">
            <v>0</v>
          </cell>
        </row>
        <row r="1533">
          <cell r="AC1533">
            <v>0</v>
          </cell>
          <cell r="AN1533">
            <v>0</v>
          </cell>
        </row>
        <row r="1534">
          <cell r="AC1534">
            <v>42500</v>
          </cell>
          <cell r="AN1534">
            <v>38596.017777777786</v>
          </cell>
        </row>
        <row r="1535">
          <cell r="AC1535">
            <v>0</v>
          </cell>
          <cell r="AN1535">
            <v>0</v>
          </cell>
        </row>
        <row r="1536">
          <cell r="AC1536">
            <v>0</v>
          </cell>
          <cell r="AN1536">
            <v>0</v>
          </cell>
        </row>
        <row r="1537">
          <cell r="AC1537">
            <v>0</v>
          </cell>
          <cell r="AN1537">
            <v>0</v>
          </cell>
        </row>
        <row r="1538">
          <cell r="AC1538">
            <v>41888</v>
          </cell>
          <cell r="AN1538">
            <v>135857.98257777782</v>
          </cell>
        </row>
        <row r="1539">
          <cell r="AC1539">
            <v>95744</v>
          </cell>
          <cell r="AN1539">
            <v>135857.98257777782</v>
          </cell>
        </row>
        <row r="1540">
          <cell r="AC1540">
            <v>0</v>
          </cell>
          <cell r="AN1540">
            <v>0</v>
          </cell>
        </row>
        <row r="1541">
          <cell r="AC1541">
            <v>0</v>
          </cell>
          <cell r="AN1541">
            <v>0</v>
          </cell>
        </row>
        <row r="1542">
          <cell r="AC1542">
            <v>0</v>
          </cell>
          <cell r="AN1542">
            <v>0</v>
          </cell>
        </row>
        <row r="1543">
          <cell r="AC1543">
            <v>0</v>
          </cell>
          <cell r="AN1543">
            <v>0</v>
          </cell>
        </row>
        <row r="1544">
          <cell r="AC1544">
            <v>0</v>
          </cell>
          <cell r="AN1544">
            <v>0</v>
          </cell>
        </row>
        <row r="1545">
          <cell r="AC1545">
            <v>0</v>
          </cell>
          <cell r="AN1545">
            <v>0</v>
          </cell>
        </row>
        <row r="1546">
          <cell r="AC1546">
            <v>0</v>
          </cell>
          <cell r="AN1546">
            <v>0</v>
          </cell>
        </row>
        <row r="1547">
          <cell r="AC1547">
            <v>0</v>
          </cell>
          <cell r="AN1547">
            <v>0</v>
          </cell>
        </row>
        <row r="1548">
          <cell r="AC1548">
            <v>141440</v>
          </cell>
          <cell r="AN1548">
            <v>247014.51377777781</v>
          </cell>
        </row>
        <row r="1549">
          <cell r="AC1549">
            <v>0</v>
          </cell>
          <cell r="AN1549">
            <v>0</v>
          </cell>
        </row>
        <row r="1550">
          <cell r="AC1550">
            <v>2210</v>
          </cell>
          <cell r="AN1550">
            <v>3859.6017777777784</v>
          </cell>
        </row>
        <row r="1551">
          <cell r="AC1551">
            <v>8840</v>
          </cell>
          <cell r="AN1551">
            <v>15438.407111111113</v>
          </cell>
        </row>
        <row r="1552">
          <cell r="AC1552">
            <v>4420</v>
          </cell>
          <cell r="AN1552">
            <v>7719.2035555555567</v>
          </cell>
        </row>
        <row r="1553">
          <cell r="AC1553">
            <v>15470</v>
          </cell>
          <cell r="AN1553">
            <v>27017.212444444449</v>
          </cell>
        </row>
        <row r="1554">
          <cell r="AC1554">
            <v>8840</v>
          </cell>
          <cell r="AN1554">
            <v>15438.407111111113</v>
          </cell>
        </row>
        <row r="1555">
          <cell r="AC1555">
            <v>132600</v>
          </cell>
          <cell r="AN1555">
            <v>231576.10666666669</v>
          </cell>
        </row>
        <row r="1556">
          <cell r="AC1556">
            <v>0</v>
          </cell>
          <cell r="AN1556">
            <v>0</v>
          </cell>
        </row>
        <row r="1557">
          <cell r="AC1557">
            <v>0</v>
          </cell>
          <cell r="AN1557">
            <v>0</v>
          </cell>
        </row>
        <row r="1558">
          <cell r="AC1558">
            <v>0</v>
          </cell>
          <cell r="AN1558">
            <v>0</v>
          </cell>
        </row>
        <row r="1559">
          <cell r="AC1559">
            <v>0</v>
          </cell>
          <cell r="AN1559">
            <v>0</v>
          </cell>
        </row>
        <row r="1560">
          <cell r="AC1560">
            <v>0</v>
          </cell>
          <cell r="AN1560">
            <v>0</v>
          </cell>
        </row>
        <row r="1561">
          <cell r="AC1561">
            <v>0</v>
          </cell>
          <cell r="AN1561">
            <v>0</v>
          </cell>
        </row>
        <row r="1562">
          <cell r="AC1562">
            <v>0</v>
          </cell>
          <cell r="AN1562">
            <v>0</v>
          </cell>
        </row>
        <row r="1563">
          <cell r="AC1563">
            <v>0</v>
          </cell>
          <cell r="AN1563">
            <v>0</v>
          </cell>
        </row>
        <row r="1564">
          <cell r="AC1564">
            <v>0</v>
          </cell>
          <cell r="AN1564">
            <v>0</v>
          </cell>
        </row>
        <row r="1565">
          <cell r="AC1565">
            <v>0</v>
          </cell>
          <cell r="AN1565">
            <v>0</v>
          </cell>
        </row>
        <row r="1566">
          <cell r="AC1566">
            <v>742560</v>
          </cell>
          <cell r="AN1566">
            <v>2135093.3333333335</v>
          </cell>
        </row>
        <row r="1567">
          <cell r="AC1567">
            <v>194480</v>
          </cell>
          <cell r="AN1567">
            <v>559191.11111111112</v>
          </cell>
        </row>
        <row r="1568">
          <cell r="AC1568">
            <v>0</v>
          </cell>
          <cell r="AN1568">
            <v>0</v>
          </cell>
        </row>
        <row r="1569">
          <cell r="AC1569">
            <v>0</v>
          </cell>
          <cell r="AN1569">
            <v>0</v>
          </cell>
        </row>
        <row r="1570">
          <cell r="AC1570">
            <v>0</v>
          </cell>
          <cell r="AN1570">
            <v>0</v>
          </cell>
        </row>
        <row r="1571">
          <cell r="AC1571">
            <v>0</v>
          </cell>
          <cell r="AN1571">
            <v>0</v>
          </cell>
        </row>
        <row r="1572">
          <cell r="AC1572">
            <v>22100</v>
          </cell>
          <cell r="AN1572">
            <v>38596.017777777786</v>
          </cell>
        </row>
        <row r="1573">
          <cell r="AC1573">
            <v>22100</v>
          </cell>
          <cell r="AN1573">
            <v>38596.017777777786</v>
          </cell>
        </row>
        <row r="1574">
          <cell r="AC1574">
            <v>22100</v>
          </cell>
          <cell r="AN1574">
            <v>38596.017777777786</v>
          </cell>
        </row>
        <row r="1575">
          <cell r="AC1575">
            <v>33150</v>
          </cell>
          <cell r="AN1575">
            <v>57894.026666666672</v>
          </cell>
        </row>
        <row r="1576">
          <cell r="AC1576">
            <v>0</v>
          </cell>
          <cell r="AN1576">
            <v>0</v>
          </cell>
        </row>
        <row r="1577">
          <cell r="AC1577">
            <v>0</v>
          </cell>
          <cell r="AN1577">
            <v>0</v>
          </cell>
        </row>
        <row r="1578">
          <cell r="AC1578">
            <v>0</v>
          </cell>
          <cell r="AN1578">
            <v>0</v>
          </cell>
        </row>
        <row r="1579">
          <cell r="AC1579">
            <v>0</v>
          </cell>
          <cell r="AN1579">
            <v>0</v>
          </cell>
        </row>
        <row r="1580">
          <cell r="AC1580">
            <v>773500</v>
          </cell>
          <cell r="AN1580">
            <v>2224055.5555555555</v>
          </cell>
        </row>
        <row r="1581">
          <cell r="AC1581">
            <v>0</v>
          </cell>
          <cell r="AN1581">
            <v>0</v>
          </cell>
        </row>
        <row r="1582">
          <cell r="AC1582">
            <v>0</v>
          </cell>
          <cell r="AN1582">
            <v>0</v>
          </cell>
        </row>
        <row r="1583">
          <cell r="AC1583">
            <v>0</v>
          </cell>
          <cell r="AN1583">
            <v>0</v>
          </cell>
        </row>
        <row r="1584">
          <cell r="AC1584">
            <v>0</v>
          </cell>
          <cell r="AN1584">
            <v>0</v>
          </cell>
        </row>
        <row r="1585">
          <cell r="AC1585">
            <v>0</v>
          </cell>
          <cell r="AN1585">
            <v>0</v>
          </cell>
        </row>
        <row r="1586">
          <cell r="AC1586">
            <v>0</v>
          </cell>
          <cell r="AN1586">
            <v>0</v>
          </cell>
        </row>
        <row r="1587">
          <cell r="AC1587">
            <v>31.76</v>
          </cell>
          <cell r="AN1587">
            <v>103.00312244444446</v>
          </cell>
        </row>
        <row r="1588">
          <cell r="AC1588">
            <v>2540.65</v>
          </cell>
          <cell r="AN1588">
            <v>8240.2497955555555</v>
          </cell>
        </row>
        <row r="1589">
          <cell r="AC1589">
            <v>0</v>
          </cell>
          <cell r="AN1589">
            <v>0</v>
          </cell>
        </row>
        <row r="1590">
          <cell r="AC1590">
            <v>0</v>
          </cell>
          <cell r="AN1590">
            <v>0</v>
          </cell>
        </row>
        <row r="1591">
          <cell r="AC1591">
            <v>635.16</v>
          </cell>
          <cell r="AN1591">
            <v>2060.0624488888889</v>
          </cell>
        </row>
        <row r="1592">
          <cell r="AC1592">
            <v>317.58</v>
          </cell>
          <cell r="AN1592">
            <v>0</v>
          </cell>
        </row>
        <row r="1593">
          <cell r="AC1593">
            <v>2798.52</v>
          </cell>
          <cell r="AN1593">
            <v>14943.746999999998</v>
          </cell>
        </row>
        <row r="1594">
          <cell r="AC1594">
            <v>2954</v>
          </cell>
          <cell r="AN1594">
            <v>15773.955166666665</v>
          </cell>
        </row>
        <row r="1595">
          <cell r="AC1595">
            <v>0</v>
          </cell>
          <cell r="AN1595">
            <v>0</v>
          </cell>
        </row>
        <row r="1596">
          <cell r="AC1596">
            <v>0</v>
          </cell>
          <cell r="AN1596">
            <v>0</v>
          </cell>
        </row>
        <row r="1597">
          <cell r="AC1597">
            <v>0</v>
          </cell>
          <cell r="AN1597">
            <v>0</v>
          </cell>
        </row>
        <row r="1598">
          <cell r="AC1598">
            <v>0</v>
          </cell>
          <cell r="AN1598">
            <v>0</v>
          </cell>
        </row>
        <row r="1599">
          <cell r="AC1599">
            <v>621.89</v>
          </cell>
          <cell r="AN1599">
            <v>2017.0278890666668</v>
          </cell>
        </row>
        <row r="1600">
          <cell r="AC1600">
            <v>0</v>
          </cell>
          <cell r="AN1600">
            <v>0</v>
          </cell>
        </row>
        <row r="1601">
          <cell r="AC1601">
            <v>2176.63</v>
          </cell>
          <cell r="AN1601">
            <v>7059.5976117333339</v>
          </cell>
        </row>
        <row r="1602">
          <cell r="AC1602">
            <v>0</v>
          </cell>
          <cell r="AN1602">
            <v>0</v>
          </cell>
        </row>
        <row r="1603">
          <cell r="AC1603">
            <v>0</v>
          </cell>
          <cell r="AN1603">
            <v>0</v>
          </cell>
        </row>
        <row r="1604">
          <cell r="AC1604">
            <v>0</v>
          </cell>
          <cell r="AN1604">
            <v>0</v>
          </cell>
        </row>
        <row r="1605">
          <cell r="AC1605">
            <v>0</v>
          </cell>
          <cell r="AN1605">
            <v>0</v>
          </cell>
        </row>
        <row r="1606">
          <cell r="AC1606">
            <v>0</v>
          </cell>
          <cell r="AN1606">
            <v>0</v>
          </cell>
        </row>
        <row r="1607">
          <cell r="AC1607">
            <v>57.12</v>
          </cell>
          <cell r="AN1607">
            <v>0</v>
          </cell>
        </row>
        <row r="1608">
          <cell r="AC1608">
            <v>4284</v>
          </cell>
          <cell r="AN1608">
            <v>6078.872800000001</v>
          </cell>
        </row>
        <row r="1609">
          <cell r="AC1609">
            <v>2142</v>
          </cell>
          <cell r="AN1609">
            <v>3039.4364000000005</v>
          </cell>
        </row>
        <row r="1610">
          <cell r="AC1610">
            <v>107.1</v>
          </cell>
          <cell r="AN1610">
            <v>0</v>
          </cell>
        </row>
        <row r="1611">
          <cell r="AC1611">
            <v>107.1</v>
          </cell>
          <cell r="AN1611">
            <v>0</v>
          </cell>
        </row>
        <row r="1612">
          <cell r="AC1612">
            <v>0</v>
          </cell>
          <cell r="AN1612">
            <v>0</v>
          </cell>
        </row>
        <row r="1613">
          <cell r="AC1613">
            <v>0</v>
          </cell>
          <cell r="AN1613">
            <v>0</v>
          </cell>
        </row>
        <row r="1614">
          <cell r="AC1614">
            <v>0</v>
          </cell>
          <cell r="AN1614">
            <v>0</v>
          </cell>
        </row>
        <row r="1615">
          <cell r="AC1615">
            <v>0</v>
          </cell>
          <cell r="AN1615">
            <v>0</v>
          </cell>
        </row>
        <row r="1616">
          <cell r="AC1616">
            <v>0</v>
          </cell>
          <cell r="AN1616">
            <v>0</v>
          </cell>
        </row>
        <row r="1617">
          <cell r="AC1617">
            <v>0</v>
          </cell>
          <cell r="AN1617">
            <v>0</v>
          </cell>
        </row>
        <row r="1618">
          <cell r="AC1618">
            <v>0</v>
          </cell>
          <cell r="AN1618">
            <v>0</v>
          </cell>
        </row>
        <row r="1619">
          <cell r="AC1619">
            <v>0</v>
          </cell>
          <cell r="AN1619">
            <v>0</v>
          </cell>
        </row>
        <row r="1620">
          <cell r="AC1620">
            <v>0</v>
          </cell>
          <cell r="AN1620">
            <v>0</v>
          </cell>
        </row>
        <row r="1621">
          <cell r="AC1621">
            <v>0</v>
          </cell>
          <cell r="AN1621">
            <v>0</v>
          </cell>
        </row>
        <row r="1622">
          <cell r="AC1622">
            <v>5427.71</v>
          </cell>
          <cell r="AN1622">
            <v>17604.029668622225</v>
          </cell>
        </row>
        <row r="1623">
          <cell r="AC1623">
            <v>7942.02</v>
          </cell>
          <cell r="AN1623">
            <v>25758.837529822227</v>
          </cell>
        </row>
        <row r="1624">
          <cell r="AC1624">
            <v>3192.77</v>
          </cell>
          <cell r="AN1624">
            <v>10355.311569777779</v>
          </cell>
        </row>
        <row r="1625">
          <cell r="AC1625">
            <v>638.54999999999995</v>
          </cell>
          <cell r="AN1625">
            <v>2071.0623139555555</v>
          </cell>
        </row>
        <row r="1626">
          <cell r="AC1626">
            <v>319.27999999999997</v>
          </cell>
          <cell r="AN1626">
            <v>0</v>
          </cell>
        </row>
        <row r="1627">
          <cell r="AC1627">
            <v>0</v>
          </cell>
          <cell r="AN1627">
            <v>0</v>
          </cell>
        </row>
        <row r="1628">
          <cell r="AC1628">
            <v>0</v>
          </cell>
          <cell r="AN1628">
            <v>0</v>
          </cell>
        </row>
        <row r="1629">
          <cell r="AC1629">
            <v>0</v>
          </cell>
          <cell r="AN1629">
            <v>0</v>
          </cell>
        </row>
        <row r="1630">
          <cell r="AC1630">
            <v>163200</v>
          </cell>
          <cell r="AN1630">
            <v>115788.05333333334</v>
          </cell>
        </row>
        <row r="1631">
          <cell r="AC1631">
            <v>27200</v>
          </cell>
          <cell r="AN1631">
            <v>19298.008888888893</v>
          </cell>
        </row>
        <row r="1632">
          <cell r="AC1632">
            <v>0</v>
          </cell>
          <cell r="AN1632">
            <v>0</v>
          </cell>
        </row>
        <row r="1633">
          <cell r="AC1633">
            <v>0</v>
          </cell>
          <cell r="AN1633">
            <v>0</v>
          </cell>
        </row>
        <row r="1634">
          <cell r="AC1634">
            <v>30464</v>
          </cell>
          <cell r="AN1634">
            <v>21613.769955555559</v>
          </cell>
        </row>
        <row r="1635">
          <cell r="AC1635">
            <v>174080</v>
          </cell>
          <cell r="AN1635">
            <v>123507.25688888891</v>
          </cell>
        </row>
        <row r="1636">
          <cell r="AC1636">
            <v>0</v>
          </cell>
          <cell r="AN1636">
            <v>0</v>
          </cell>
        </row>
        <row r="1637">
          <cell r="AC1637">
            <v>0</v>
          </cell>
          <cell r="AN1637">
            <v>0</v>
          </cell>
        </row>
        <row r="1638">
          <cell r="AC1638">
            <v>54400</v>
          </cell>
          <cell r="AN1638">
            <v>38596.017777777786</v>
          </cell>
        </row>
        <row r="1639">
          <cell r="AC1639">
            <v>0</v>
          </cell>
          <cell r="AN1639">
            <v>0</v>
          </cell>
        </row>
        <row r="1640">
          <cell r="AC1640">
            <v>217600</v>
          </cell>
          <cell r="AN1640">
            <v>154384.07111111115</v>
          </cell>
        </row>
        <row r="1641">
          <cell r="AC1641">
            <v>163200</v>
          </cell>
          <cell r="AN1641">
            <v>115788.05333333334</v>
          </cell>
        </row>
        <row r="1642">
          <cell r="AC1642">
            <v>0</v>
          </cell>
          <cell r="AN1642">
            <v>0</v>
          </cell>
        </row>
        <row r="1643">
          <cell r="AC1643">
            <v>0</v>
          </cell>
          <cell r="AN1643">
            <v>0</v>
          </cell>
        </row>
        <row r="1644">
          <cell r="AC1644">
            <v>0</v>
          </cell>
          <cell r="AN1644">
            <v>0</v>
          </cell>
        </row>
        <row r="1645">
          <cell r="AC1645">
            <v>0</v>
          </cell>
          <cell r="AN1645">
            <v>0</v>
          </cell>
        </row>
        <row r="1646">
          <cell r="AC1646">
            <v>0</v>
          </cell>
          <cell r="AN1646">
            <v>0</v>
          </cell>
        </row>
        <row r="1647">
          <cell r="AC1647">
            <v>0</v>
          </cell>
          <cell r="AN1647">
            <v>0</v>
          </cell>
        </row>
        <row r="1648">
          <cell r="AC1648">
            <v>0</v>
          </cell>
          <cell r="AN1648">
            <v>0</v>
          </cell>
        </row>
        <row r="1649">
          <cell r="AC1649">
            <v>0</v>
          </cell>
          <cell r="AN1649">
            <v>0</v>
          </cell>
        </row>
        <row r="1650">
          <cell r="AC1650">
            <v>0</v>
          </cell>
          <cell r="AN1650">
            <v>0</v>
          </cell>
        </row>
        <row r="1651">
          <cell r="AC1651">
            <v>0</v>
          </cell>
          <cell r="AN1651">
            <v>0</v>
          </cell>
        </row>
        <row r="1652">
          <cell r="AC1652">
            <v>1088000</v>
          </cell>
          <cell r="AN1652">
            <v>1270888.8888888888</v>
          </cell>
        </row>
        <row r="1653">
          <cell r="AC1653">
            <v>0</v>
          </cell>
          <cell r="AN1653">
            <v>0</v>
          </cell>
        </row>
        <row r="1654">
          <cell r="AC1654">
            <v>0</v>
          </cell>
          <cell r="AN1654">
            <v>0</v>
          </cell>
        </row>
        <row r="1655">
          <cell r="AC1655">
            <v>0</v>
          </cell>
          <cell r="AN1655">
            <v>0</v>
          </cell>
        </row>
        <row r="1656">
          <cell r="AC1656">
            <v>0</v>
          </cell>
          <cell r="AN1656">
            <v>0</v>
          </cell>
        </row>
        <row r="1657">
          <cell r="AC1657">
            <v>0</v>
          </cell>
          <cell r="AN1657">
            <v>0</v>
          </cell>
        </row>
        <row r="1658">
          <cell r="AC1658">
            <v>0</v>
          </cell>
          <cell r="AN1658">
            <v>0</v>
          </cell>
        </row>
        <row r="1659">
          <cell r="AC1659">
            <v>0</v>
          </cell>
          <cell r="AN1659">
            <v>0</v>
          </cell>
        </row>
        <row r="1660">
          <cell r="AC1660">
            <v>0</v>
          </cell>
          <cell r="AN1660">
            <v>0</v>
          </cell>
        </row>
        <row r="1661">
          <cell r="AC1661">
            <v>0</v>
          </cell>
          <cell r="AN1661">
            <v>0</v>
          </cell>
        </row>
        <row r="1662">
          <cell r="AC1662">
            <v>0</v>
          </cell>
          <cell r="AN1662">
            <v>0</v>
          </cell>
        </row>
        <row r="1663">
          <cell r="AC1663">
            <v>0</v>
          </cell>
          <cell r="AN1663">
            <v>0</v>
          </cell>
        </row>
        <row r="1664">
          <cell r="AC1664">
            <v>0</v>
          </cell>
          <cell r="AN1664">
            <v>0</v>
          </cell>
        </row>
        <row r="1665">
          <cell r="AC1665">
            <v>0</v>
          </cell>
          <cell r="AN1665">
            <v>0</v>
          </cell>
        </row>
        <row r="1666">
          <cell r="AC1666">
            <v>0</v>
          </cell>
          <cell r="AN1666">
            <v>0</v>
          </cell>
        </row>
        <row r="1667">
          <cell r="AC1667">
            <v>0</v>
          </cell>
          <cell r="AN1667">
            <v>0</v>
          </cell>
        </row>
        <row r="1668">
          <cell r="AC1668">
            <v>0</v>
          </cell>
          <cell r="AN1668">
            <v>0</v>
          </cell>
        </row>
        <row r="1669">
          <cell r="AC1669">
            <v>0</v>
          </cell>
          <cell r="AN1669">
            <v>0</v>
          </cell>
        </row>
        <row r="1670">
          <cell r="AC1670">
            <v>95200</v>
          </cell>
          <cell r="AN1670">
            <v>508355.55555555556</v>
          </cell>
        </row>
        <row r="1671">
          <cell r="AC1671">
            <v>0</v>
          </cell>
          <cell r="AN1671">
            <v>0</v>
          </cell>
        </row>
        <row r="1672">
          <cell r="AC1672">
            <v>23800</v>
          </cell>
          <cell r="AN1672">
            <v>127088.88888888889</v>
          </cell>
        </row>
        <row r="1673">
          <cell r="AC1673">
            <v>1190</v>
          </cell>
          <cell r="AN1673">
            <v>3859.6017777777784</v>
          </cell>
        </row>
        <row r="1674">
          <cell r="AC1674">
            <v>1190</v>
          </cell>
          <cell r="AN1674">
            <v>3859.6017777777784</v>
          </cell>
        </row>
        <row r="1675">
          <cell r="AC1675">
            <v>1190</v>
          </cell>
          <cell r="AN1675">
            <v>3859.6017777777784</v>
          </cell>
        </row>
        <row r="1676">
          <cell r="AC1676">
            <v>0</v>
          </cell>
          <cell r="AN1676">
            <v>0</v>
          </cell>
        </row>
        <row r="1677">
          <cell r="AC1677">
            <v>0</v>
          </cell>
          <cell r="AN1677">
            <v>0</v>
          </cell>
        </row>
        <row r="1678">
          <cell r="AC1678">
            <v>0</v>
          </cell>
          <cell r="AN1678">
            <v>0</v>
          </cell>
        </row>
        <row r="1679">
          <cell r="AC1679">
            <v>0</v>
          </cell>
          <cell r="AN1679">
            <v>0</v>
          </cell>
        </row>
        <row r="1680">
          <cell r="AC1680">
            <v>95200</v>
          </cell>
          <cell r="AN1680">
            <v>508355.55555555556</v>
          </cell>
        </row>
        <row r="1681">
          <cell r="AC1681">
            <v>0</v>
          </cell>
          <cell r="AN1681">
            <v>0</v>
          </cell>
        </row>
        <row r="1682">
          <cell r="AC1682">
            <v>17850</v>
          </cell>
          <cell r="AN1682">
            <v>95316.666666666672</v>
          </cell>
        </row>
        <row r="1683">
          <cell r="AC1683">
            <v>161721</v>
          </cell>
          <cell r="AN1683">
            <v>863569</v>
          </cell>
        </row>
        <row r="1684">
          <cell r="AC1684">
            <v>2142</v>
          </cell>
          <cell r="AN1684">
            <v>6947.2832000000008</v>
          </cell>
        </row>
        <row r="1685">
          <cell r="AC1685">
            <v>0</v>
          </cell>
          <cell r="AN1685">
            <v>0</v>
          </cell>
        </row>
        <row r="1686">
          <cell r="AC1686">
            <v>0</v>
          </cell>
          <cell r="AN1686">
            <v>0</v>
          </cell>
        </row>
        <row r="1687">
          <cell r="AC1687">
            <v>23800</v>
          </cell>
          <cell r="AN1687">
            <v>127088.88888888889</v>
          </cell>
        </row>
        <row r="1688">
          <cell r="AC1688">
            <v>11900</v>
          </cell>
          <cell r="AN1688">
            <v>63544.444444444445</v>
          </cell>
        </row>
        <row r="1689">
          <cell r="AC1689">
            <v>95200</v>
          </cell>
          <cell r="AN1689">
            <v>77192.035555555573</v>
          </cell>
        </row>
        <row r="1690">
          <cell r="AC1690">
            <v>0</v>
          </cell>
          <cell r="AN1690">
            <v>0</v>
          </cell>
        </row>
        <row r="1691">
          <cell r="AC1691">
            <v>21760</v>
          </cell>
          <cell r="AN1691">
            <v>30876.814222222227</v>
          </cell>
        </row>
        <row r="1692">
          <cell r="AC1692">
            <v>0</v>
          </cell>
          <cell r="AN1692">
            <v>0</v>
          </cell>
        </row>
        <row r="1693">
          <cell r="AC1693">
            <v>34595</v>
          </cell>
          <cell r="AN1693">
            <v>31417.158471111117</v>
          </cell>
        </row>
        <row r="1694">
          <cell r="AC1694">
            <v>34000</v>
          </cell>
          <cell r="AN1694">
            <v>30876.814222222227</v>
          </cell>
        </row>
        <row r="1695">
          <cell r="AC1695">
            <v>0</v>
          </cell>
          <cell r="AN1695">
            <v>0</v>
          </cell>
        </row>
        <row r="1696">
          <cell r="AC1696">
            <v>0</v>
          </cell>
          <cell r="AN1696">
            <v>0</v>
          </cell>
        </row>
        <row r="1697">
          <cell r="AC1697">
            <v>0</v>
          </cell>
          <cell r="AN1697">
            <v>0</v>
          </cell>
        </row>
        <row r="1698">
          <cell r="AC1698">
            <v>0</v>
          </cell>
          <cell r="AN1698">
            <v>0</v>
          </cell>
        </row>
        <row r="1699">
          <cell r="AC1699">
            <v>174080</v>
          </cell>
          <cell r="AN1699">
            <v>247014.51377777781</v>
          </cell>
        </row>
        <row r="1700">
          <cell r="AC1700">
            <v>0</v>
          </cell>
          <cell r="AN1700">
            <v>0</v>
          </cell>
        </row>
        <row r="1701">
          <cell r="AC1701">
            <v>0</v>
          </cell>
          <cell r="AN1701">
            <v>0</v>
          </cell>
        </row>
        <row r="1702">
          <cell r="AC1702">
            <v>0</v>
          </cell>
          <cell r="AN1702">
            <v>0</v>
          </cell>
        </row>
        <row r="1703">
          <cell r="AC1703">
            <v>0</v>
          </cell>
          <cell r="AN1703">
            <v>0</v>
          </cell>
        </row>
        <row r="1704">
          <cell r="AC1704">
            <v>1020000</v>
          </cell>
          <cell r="AN1704">
            <v>771920.35555555567</v>
          </cell>
        </row>
        <row r="1705">
          <cell r="AC1705">
            <v>0</v>
          </cell>
          <cell r="AN1705">
            <v>0</v>
          </cell>
        </row>
        <row r="1706">
          <cell r="AC1706">
            <v>51000</v>
          </cell>
          <cell r="AN1706">
            <v>38596.017777777786</v>
          </cell>
        </row>
        <row r="1707">
          <cell r="AC1707">
            <v>306000</v>
          </cell>
          <cell r="AN1707">
            <v>231576.10666666669</v>
          </cell>
        </row>
        <row r="1708">
          <cell r="AC1708">
            <v>4896</v>
          </cell>
          <cell r="AN1708">
            <v>3705.2177066666673</v>
          </cell>
        </row>
        <row r="1709">
          <cell r="AC1709">
            <v>1428</v>
          </cell>
          <cell r="AN1709">
            <v>0</v>
          </cell>
        </row>
        <row r="1710">
          <cell r="AC1710">
            <v>102000</v>
          </cell>
          <cell r="AN1710">
            <v>77192.035555555573</v>
          </cell>
        </row>
        <row r="1711">
          <cell r="AC1711">
            <v>10200</v>
          </cell>
          <cell r="AN1711">
            <v>7719.2035555555567</v>
          </cell>
        </row>
        <row r="1712">
          <cell r="AC1712">
            <v>0</v>
          </cell>
          <cell r="AN1712">
            <v>0</v>
          </cell>
        </row>
        <row r="1713">
          <cell r="AC1713">
            <v>0</v>
          </cell>
          <cell r="AN1713">
            <v>0</v>
          </cell>
        </row>
        <row r="1714">
          <cell r="AC1714">
            <v>0</v>
          </cell>
          <cell r="AN1714">
            <v>0</v>
          </cell>
        </row>
        <row r="1715">
          <cell r="AC1715">
            <v>0</v>
          </cell>
          <cell r="AN1715">
            <v>0</v>
          </cell>
        </row>
        <row r="1716">
          <cell r="AC1716">
            <v>102000</v>
          </cell>
          <cell r="AN1716">
            <v>77192.035555555573</v>
          </cell>
        </row>
        <row r="1717">
          <cell r="AC1717">
            <v>204000</v>
          </cell>
          <cell r="AN1717">
            <v>154384.07111111115</v>
          </cell>
        </row>
        <row r="1718">
          <cell r="AC1718">
            <v>204000</v>
          </cell>
          <cell r="AN1718">
            <v>154384.07111111115</v>
          </cell>
        </row>
        <row r="1719">
          <cell r="AC1719">
            <v>0</v>
          </cell>
          <cell r="AN1719">
            <v>0</v>
          </cell>
        </row>
        <row r="1720">
          <cell r="AC1720">
            <v>0</v>
          </cell>
          <cell r="AN1720">
            <v>0</v>
          </cell>
        </row>
        <row r="1721">
          <cell r="AC1721">
            <v>8976</v>
          </cell>
          <cell r="AN1721">
            <v>6792.8991288888901</v>
          </cell>
        </row>
        <row r="1722">
          <cell r="AC1722">
            <v>8976</v>
          </cell>
          <cell r="AN1722">
            <v>6792.8991288888901</v>
          </cell>
        </row>
        <row r="1723">
          <cell r="AC1723">
            <v>7752</v>
          </cell>
          <cell r="AN1723">
            <v>5866.5947022222235</v>
          </cell>
        </row>
        <row r="1724">
          <cell r="AC1724">
            <v>7588.8</v>
          </cell>
          <cell r="AN1724">
            <v>5743.0874453333345</v>
          </cell>
        </row>
        <row r="1725">
          <cell r="AC1725">
            <v>35904</v>
          </cell>
          <cell r="AN1725">
            <v>27171.59651555556</v>
          </cell>
        </row>
        <row r="1726">
          <cell r="AC1726">
            <v>35904</v>
          </cell>
          <cell r="AN1726">
            <v>27171.59651555556</v>
          </cell>
        </row>
        <row r="1727">
          <cell r="AC1727">
            <v>34272</v>
          </cell>
          <cell r="AN1727">
            <v>25936.523946666668</v>
          </cell>
        </row>
        <row r="1728">
          <cell r="AC1728">
            <v>0</v>
          </cell>
          <cell r="AN1728">
            <v>0</v>
          </cell>
        </row>
        <row r="1729">
          <cell r="AC1729">
            <v>0</v>
          </cell>
          <cell r="AN1729">
            <v>0</v>
          </cell>
        </row>
        <row r="1730">
          <cell r="AC1730">
            <v>0</v>
          </cell>
          <cell r="AN1730">
            <v>0</v>
          </cell>
        </row>
        <row r="1731">
          <cell r="AC1731">
            <v>178500</v>
          </cell>
          <cell r="AN1731">
            <v>135086.06222222224</v>
          </cell>
        </row>
        <row r="1732">
          <cell r="AC1732">
            <v>0</v>
          </cell>
          <cell r="AN1732">
            <v>0</v>
          </cell>
        </row>
        <row r="1733">
          <cell r="AC1733">
            <v>0</v>
          </cell>
          <cell r="AN1733">
            <v>0</v>
          </cell>
        </row>
        <row r="1734">
          <cell r="AC1734">
            <v>0</v>
          </cell>
          <cell r="AN1734">
            <v>0</v>
          </cell>
        </row>
        <row r="1735">
          <cell r="AC1735">
            <v>0</v>
          </cell>
          <cell r="AN1735">
            <v>0</v>
          </cell>
        </row>
        <row r="1736">
          <cell r="AC1736">
            <v>0</v>
          </cell>
          <cell r="AN1736">
            <v>0</v>
          </cell>
        </row>
        <row r="1737">
          <cell r="AC1737">
            <v>0</v>
          </cell>
          <cell r="AN1737">
            <v>0</v>
          </cell>
        </row>
        <row r="1738">
          <cell r="AC1738">
            <v>0</v>
          </cell>
          <cell r="AN1738">
            <v>0</v>
          </cell>
        </row>
        <row r="1739">
          <cell r="AC1739">
            <v>0</v>
          </cell>
          <cell r="AN1739">
            <v>0</v>
          </cell>
        </row>
        <row r="1740">
          <cell r="AC1740">
            <v>0</v>
          </cell>
          <cell r="AN1740">
            <v>0</v>
          </cell>
        </row>
        <row r="1741">
          <cell r="AC1741">
            <v>0</v>
          </cell>
          <cell r="AN1741">
            <v>0</v>
          </cell>
        </row>
        <row r="1742">
          <cell r="AC1742">
            <v>0</v>
          </cell>
          <cell r="AN1742">
            <v>0</v>
          </cell>
        </row>
        <row r="1743">
          <cell r="AC1743">
            <v>0</v>
          </cell>
          <cell r="AN1743">
            <v>0</v>
          </cell>
        </row>
        <row r="1744">
          <cell r="AC1744">
            <v>0</v>
          </cell>
          <cell r="AN1744">
            <v>0</v>
          </cell>
        </row>
        <row r="1745">
          <cell r="AC1745">
            <v>260100</v>
          </cell>
          <cell r="AN1745">
            <v>196839.69066666669</v>
          </cell>
        </row>
        <row r="1746">
          <cell r="AC1746">
            <v>0</v>
          </cell>
          <cell r="AN1746">
            <v>0</v>
          </cell>
        </row>
        <row r="1747">
          <cell r="AC1747">
            <v>0</v>
          </cell>
          <cell r="AN1747">
            <v>0</v>
          </cell>
        </row>
        <row r="1748">
          <cell r="AC1748">
            <v>0</v>
          </cell>
          <cell r="AN1748">
            <v>0</v>
          </cell>
        </row>
        <row r="1749">
          <cell r="AC1749">
            <v>0</v>
          </cell>
          <cell r="AN1749">
            <v>0</v>
          </cell>
        </row>
        <row r="1750">
          <cell r="AC1750">
            <v>0</v>
          </cell>
          <cell r="AN1750">
            <v>0</v>
          </cell>
        </row>
        <row r="1751">
          <cell r="AC1751">
            <v>0</v>
          </cell>
          <cell r="AN1751">
            <v>0</v>
          </cell>
        </row>
        <row r="1752">
          <cell r="AC1752">
            <v>0</v>
          </cell>
          <cell r="AN1752">
            <v>0</v>
          </cell>
        </row>
        <row r="1753">
          <cell r="AC1753">
            <v>0</v>
          </cell>
          <cell r="AN1753">
            <v>0</v>
          </cell>
        </row>
        <row r="1754">
          <cell r="AC1754">
            <v>0</v>
          </cell>
          <cell r="AN1754">
            <v>0</v>
          </cell>
        </row>
        <row r="1755">
          <cell r="AC1755">
            <v>0</v>
          </cell>
          <cell r="AN1755">
            <v>0</v>
          </cell>
        </row>
        <row r="1756">
          <cell r="AC1756">
            <v>0</v>
          </cell>
          <cell r="AN1756">
            <v>0</v>
          </cell>
        </row>
        <row r="1757">
          <cell r="AC1757">
            <v>0</v>
          </cell>
          <cell r="AN1757">
            <v>0</v>
          </cell>
        </row>
        <row r="1758">
          <cell r="AC1758">
            <v>0</v>
          </cell>
          <cell r="AN1758">
            <v>0</v>
          </cell>
        </row>
        <row r="1759">
          <cell r="AC1759">
            <v>204000</v>
          </cell>
          <cell r="AN1759">
            <v>154384.07111111115</v>
          </cell>
        </row>
        <row r="1760">
          <cell r="AC1760">
            <v>81600</v>
          </cell>
          <cell r="AN1760">
            <v>61753.628444444454</v>
          </cell>
        </row>
        <row r="1761">
          <cell r="AC1761">
            <v>73440</v>
          </cell>
          <cell r="AN1761">
            <v>55578.265600000006</v>
          </cell>
        </row>
        <row r="1762">
          <cell r="AC1762">
            <v>8976</v>
          </cell>
          <cell r="AN1762">
            <v>6792.8991288888901</v>
          </cell>
        </row>
        <row r="1763">
          <cell r="AC1763">
            <v>8976</v>
          </cell>
          <cell r="AN1763">
            <v>6792.8991288888901</v>
          </cell>
        </row>
        <row r="1764">
          <cell r="AC1764">
            <v>0</v>
          </cell>
          <cell r="AN1764">
            <v>0</v>
          </cell>
        </row>
        <row r="1765">
          <cell r="AC1765">
            <v>0</v>
          </cell>
          <cell r="AN1765">
            <v>0</v>
          </cell>
        </row>
        <row r="1766">
          <cell r="AC1766">
            <v>0</v>
          </cell>
          <cell r="AN1766">
            <v>0</v>
          </cell>
        </row>
        <row r="1767">
          <cell r="AC1767">
            <v>0</v>
          </cell>
          <cell r="AN1767">
            <v>0</v>
          </cell>
        </row>
        <row r="1768">
          <cell r="AC1768">
            <v>0</v>
          </cell>
          <cell r="AN1768">
            <v>0</v>
          </cell>
        </row>
        <row r="1769">
          <cell r="AC1769">
            <v>51000</v>
          </cell>
          <cell r="AN1769">
            <v>38596.017777777786</v>
          </cell>
        </row>
        <row r="1770">
          <cell r="AC1770">
            <v>0</v>
          </cell>
          <cell r="AN1770">
            <v>0</v>
          </cell>
        </row>
        <row r="1771">
          <cell r="AC1771">
            <v>0</v>
          </cell>
          <cell r="AN1771">
            <v>0</v>
          </cell>
        </row>
        <row r="1772">
          <cell r="AC1772">
            <v>0</v>
          </cell>
          <cell r="AN1772">
            <v>0</v>
          </cell>
        </row>
        <row r="1773">
          <cell r="AC1773">
            <v>0</v>
          </cell>
          <cell r="AN1773">
            <v>0</v>
          </cell>
        </row>
        <row r="1774">
          <cell r="AC1774">
            <v>0</v>
          </cell>
          <cell r="AN1774">
            <v>0</v>
          </cell>
        </row>
        <row r="1775">
          <cell r="AC1775">
            <v>0</v>
          </cell>
          <cell r="AN1775">
            <v>0</v>
          </cell>
        </row>
        <row r="1776">
          <cell r="AC1776">
            <v>0</v>
          </cell>
          <cell r="AN1776">
            <v>0</v>
          </cell>
        </row>
        <row r="1777">
          <cell r="AC1777">
            <v>0</v>
          </cell>
          <cell r="AN1777">
            <v>0</v>
          </cell>
        </row>
        <row r="1778">
          <cell r="AC1778">
            <v>0</v>
          </cell>
          <cell r="AN1778">
            <v>0</v>
          </cell>
        </row>
        <row r="1779">
          <cell r="AC1779">
            <v>0</v>
          </cell>
          <cell r="AN1779">
            <v>0</v>
          </cell>
        </row>
        <row r="1780">
          <cell r="AC1780">
            <v>0</v>
          </cell>
          <cell r="AN1780">
            <v>0</v>
          </cell>
        </row>
        <row r="1781">
          <cell r="AC1781">
            <v>0</v>
          </cell>
          <cell r="AN1781">
            <v>0</v>
          </cell>
        </row>
        <row r="1782">
          <cell r="AC1782">
            <v>0</v>
          </cell>
          <cell r="AN1782">
            <v>0</v>
          </cell>
        </row>
        <row r="1783">
          <cell r="AC1783">
            <v>0</v>
          </cell>
          <cell r="AN1783">
            <v>0</v>
          </cell>
        </row>
        <row r="1784">
          <cell r="AC1784">
            <v>0</v>
          </cell>
          <cell r="AN1784">
            <v>0</v>
          </cell>
        </row>
        <row r="1785">
          <cell r="AC1785">
            <v>0</v>
          </cell>
          <cell r="AN1785">
            <v>0</v>
          </cell>
        </row>
        <row r="1786">
          <cell r="AC1786">
            <v>0</v>
          </cell>
          <cell r="AN1786">
            <v>0</v>
          </cell>
        </row>
        <row r="1787">
          <cell r="AC1787">
            <v>0</v>
          </cell>
          <cell r="AN1787">
            <v>0</v>
          </cell>
        </row>
        <row r="1788">
          <cell r="AC1788">
            <v>0</v>
          </cell>
          <cell r="AN1788">
            <v>0</v>
          </cell>
        </row>
        <row r="1789">
          <cell r="AC1789">
            <v>0</v>
          </cell>
          <cell r="AN1789">
            <v>0</v>
          </cell>
        </row>
        <row r="1790">
          <cell r="AC1790">
            <v>51000</v>
          </cell>
          <cell r="AN1790">
            <v>38596.017777777786</v>
          </cell>
        </row>
        <row r="1791">
          <cell r="AC1791">
            <v>51000</v>
          </cell>
          <cell r="AN1791">
            <v>38596.017777777786</v>
          </cell>
        </row>
        <row r="1792">
          <cell r="AC1792">
            <v>51000</v>
          </cell>
          <cell r="AN1792">
            <v>38596.017777777786</v>
          </cell>
        </row>
        <row r="1793">
          <cell r="AC1793">
            <v>0</v>
          </cell>
          <cell r="AN1793">
            <v>0</v>
          </cell>
        </row>
        <row r="1794">
          <cell r="AC1794">
            <v>0</v>
          </cell>
          <cell r="AN1794">
            <v>0</v>
          </cell>
        </row>
        <row r="1795">
          <cell r="AC1795">
            <v>0</v>
          </cell>
          <cell r="AN1795">
            <v>0</v>
          </cell>
        </row>
        <row r="1796">
          <cell r="AC1796">
            <v>0</v>
          </cell>
          <cell r="AN1796">
            <v>0</v>
          </cell>
        </row>
        <row r="1797">
          <cell r="AC1797">
            <v>0</v>
          </cell>
          <cell r="AN1797">
            <v>0</v>
          </cell>
        </row>
        <row r="1798">
          <cell r="AC1798">
            <v>0</v>
          </cell>
          <cell r="AN1798">
            <v>0</v>
          </cell>
        </row>
        <row r="1799">
          <cell r="AC1799">
            <v>0</v>
          </cell>
          <cell r="AN1799">
            <v>0</v>
          </cell>
        </row>
        <row r="1800">
          <cell r="AC1800">
            <v>0</v>
          </cell>
          <cell r="AN1800">
            <v>0</v>
          </cell>
        </row>
        <row r="1801">
          <cell r="AC1801">
            <v>0</v>
          </cell>
          <cell r="AN1801">
            <v>0</v>
          </cell>
        </row>
        <row r="1802">
          <cell r="AC1802">
            <v>76500</v>
          </cell>
          <cell r="AN1802">
            <v>57894.026666666672</v>
          </cell>
        </row>
        <row r="1803">
          <cell r="AC1803">
            <v>76500</v>
          </cell>
          <cell r="AN1803">
            <v>57894.026666666672</v>
          </cell>
        </row>
        <row r="1804">
          <cell r="AC1804">
            <v>76500</v>
          </cell>
          <cell r="AN1804">
            <v>57894.026666666672</v>
          </cell>
        </row>
        <row r="1805">
          <cell r="AC1805">
            <v>63648</v>
          </cell>
          <cell r="AN1805">
            <v>111156.53120000001</v>
          </cell>
        </row>
        <row r="1806">
          <cell r="AC1806">
            <v>15470</v>
          </cell>
          <cell r="AN1806">
            <v>27017.212444444449</v>
          </cell>
        </row>
        <row r="1807">
          <cell r="AC1807">
            <v>0</v>
          </cell>
          <cell r="AN1807">
            <v>0</v>
          </cell>
        </row>
        <row r="1808">
          <cell r="AC1808">
            <v>0</v>
          </cell>
          <cell r="AN1808">
            <v>0</v>
          </cell>
        </row>
        <row r="1809">
          <cell r="AC1809">
            <v>0</v>
          </cell>
          <cell r="AN1809">
            <v>0</v>
          </cell>
        </row>
        <row r="1810">
          <cell r="AC1810">
            <v>0</v>
          </cell>
          <cell r="AN1810">
            <v>0</v>
          </cell>
        </row>
        <row r="1811">
          <cell r="AC1811">
            <v>0</v>
          </cell>
          <cell r="AN1811">
            <v>0</v>
          </cell>
        </row>
        <row r="1812">
          <cell r="AC1812">
            <v>0</v>
          </cell>
          <cell r="AN1812">
            <v>0</v>
          </cell>
        </row>
        <row r="1813">
          <cell r="AC1813">
            <v>0</v>
          </cell>
          <cell r="AN1813">
            <v>0</v>
          </cell>
        </row>
        <row r="1814">
          <cell r="AC1814">
            <v>0</v>
          </cell>
          <cell r="AN1814">
            <v>0</v>
          </cell>
        </row>
        <row r="1815">
          <cell r="AC1815">
            <v>0</v>
          </cell>
          <cell r="AN1815">
            <v>0</v>
          </cell>
        </row>
        <row r="1816">
          <cell r="AC1816">
            <v>0</v>
          </cell>
          <cell r="AN1816">
            <v>0</v>
          </cell>
        </row>
        <row r="1817">
          <cell r="AC1817">
            <v>26520</v>
          </cell>
          <cell r="AN1817">
            <v>46315.221333333342</v>
          </cell>
        </row>
        <row r="1818">
          <cell r="AC1818">
            <v>26520</v>
          </cell>
          <cell r="AN1818">
            <v>46315.221333333342</v>
          </cell>
        </row>
        <row r="1819">
          <cell r="AC1819">
            <v>33150</v>
          </cell>
          <cell r="AN1819">
            <v>57894.026666666672</v>
          </cell>
        </row>
        <row r="1820">
          <cell r="AC1820">
            <v>0</v>
          </cell>
          <cell r="AN1820">
            <v>0</v>
          </cell>
        </row>
        <row r="1821">
          <cell r="AC1821">
            <v>0</v>
          </cell>
          <cell r="AN1821">
            <v>0</v>
          </cell>
        </row>
        <row r="1822">
          <cell r="AC1822">
            <v>0</v>
          </cell>
          <cell r="AN1822">
            <v>0</v>
          </cell>
        </row>
        <row r="1823">
          <cell r="AC1823">
            <v>0</v>
          </cell>
          <cell r="AN1823">
            <v>0</v>
          </cell>
        </row>
        <row r="1824">
          <cell r="AC1824">
            <v>112454.57</v>
          </cell>
          <cell r="AN1824">
            <v>364730.97854336014</v>
          </cell>
        </row>
        <row r="1825">
          <cell r="AC1825">
            <v>32288.94</v>
          </cell>
          <cell r="AN1825">
            <v>104724.73641344001</v>
          </cell>
        </row>
        <row r="1826">
          <cell r="AC1826">
            <v>0</v>
          </cell>
          <cell r="AN1826">
            <v>0</v>
          </cell>
        </row>
        <row r="1827">
          <cell r="AC1827">
            <v>0</v>
          </cell>
          <cell r="AN1827">
            <v>0</v>
          </cell>
        </row>
        <row r="1828">
          <cell r="AC1828">
            <v>698.68</v>
          </cell>
          <cell r="AN1828">
            <v>2266.0686937777782</v>
          </cell>
        </row>
        <row r="1829">
          <cell r="AC1829">
            <v>0</v>
          </cell>
          <cell r="AN1829">
            <v>0</v>
          </cell>
        </row>
        <row r="1830">
          <cell r="AC1830">
            <v>2858.23</v>
          </cell>
          <cell r="AN1830">
            <v>9270.2810200000022</v>
          </cell>
        </row>
        <row r="1831">
          <cell r="AC1831">
            <v>1048.02</v>
          </cell>
          <cell r="AN1831">
            <v>3399.1030406666669</v>
          </cell>
        </row>
        <row r="1832">
          <cell r="AC1832">
            <v>24294.97</v>
          </cell>
          <cell r="AN1832">
            <v>78797.38867</v>
          </cell>
        </row>
        <row r="1833">
          <cell r="AC1833">
            <v>0</v>
          </cell>
          <cell r="AN1833">
            <v>0</v>
          </cell>
        </row>
        <row r="1834">
          <cell r="AC1834">
            <v>0</v>
          </cell>
          <cell r="AN1834">
            <v>0</v>
          </cell>
        </row>
        <row r="1835">
          <cell r="AC1835">
            <v>53731.64</v>
          </cell>
          <cell r="AN1835">
            <v>174271.20961536001</v>
          </cell>
        </row>
        <row r="1836">
          <cell r="AC1836">
            <v>6716.46</v>
          </cell>
          <cell r="AN1836">
            <v>21783.901201920002</v>
          </cell>
        </row>
        <row r="1837">
          <cell r="AC1837">
            <v>11753.8</v>
          </cell>
          <cell r="AN1837">
            <v>38121.827103360003</v>
          </cell>
        </row>
        <row r="1838">
          <cell r="AC1838">
            <v>0</v>
          </cell>
          <cell r="AN1838">
            <v>0</v>
          </cell>
        </row>
        <row r="1839">
          <cell r="AC1839">
            <v>0</v>
          </cell>
          <cell r="AN1839">
            <v>0</v>
          </cell>
        </row>
        <row r="1840">
          <cell r="AC1840">
            <v>0</v>
          </cell>
          <cell r="AN1840">
            <v>0</v>
          </cell>
        </row>
        <row r="1841">
          <cell r="AC1841">
            <v>0</v>
          </cell>
          <cell r="AN1841">
            <v>0</v>
          </cell>
        </row>
        <row r="1842">
          <cell r="AC1842">
            <v>0</v>
          </cell>
          <cell r="AN1842">
            <v>0</v>
          </cell>
        </row>
        <row r="1843">
          <cell r="AC1843">
            <v>0</v>
          </cell>
          <cell r="AN1843">
            <v>0</v>
          </cell>
        </row>
        <row r="1844">
          <cell r="AC1844">
            <v>22726.62</v>
          </cell>
          <cell r="AN1844">
            <v>73710.674752000006</v>
          </cell>
        </row>
        <row r="1845">
          <cell r="AC1845">
            <v>0</v>
          </cell>
          <cell r="AN1845">
            <v>0</v>
          </cell>
        </row>
        <row r="1846">
          <cell r="AC1846">
            <v>1149.4000000000001</v>
          </cell>
          <cell r="AN1846">
            <v>3727.9121651199998</v>
          </cell>
        </row>
        <row r="1847">
          <cell r="AC1847">
            <v>0</v>
          </cell>
          <cell r="AN1847">
            <v>0</v>
          </cell>
        </row>
        <row r="1848">
          <cell r="AC1848">
            <v>38080</v>
          </cell>
          <cell r="AN1848">
            <v>44481.111111111109</v>
          </cell>
        </row>
        <row r="1849">
          <cell r="AC1849">
            <v>108800</v>
          </cell>
          <cell r="AN1849">
            <v>127088.88888888889</v>
          </cell>
        </row>
        <row r="1850">
          <cell r="AC1850">
            <v>0</v>
          </cell>
          <cell r="AN1850">
            <v>0</v>
          </cell>
        </row>
        <row r="1851">
          <cell r="AC1851">
            <v>0</v>
          </cell>
          <cell r="AN1851">
            <v>0</v>
          </cell>
        </row>
        <row r="1852">
          <cell r="AC1852">
            <v>0</v>
          </cell>
          <cell r="AN1852">
            <v>0</v>
          </cell>
        </row>
        <row r="1853">
          <cell r="AC1853">
            <v>0</v>
          </cell>
          <cell r="AN1853">
            <v>0</v>
          </cell>
        </row>
        <row r="1854">
          <cell r="AC1854">
            <v>0</v>
          </cell>
          <cell r="AN1854">
            <v>0</v>
          </cell>
        </row>
        <row r="1855">
          <cell r="AC1855">
            <v>43520</v>
          </cell>
          <cell r="AN1855">
            <v>50835.555555555555</v>
          </cell>
        </row>
        <row r="1856">
          <cell r="AC1856">
            <v>5440</v>
          </cell>
          <cell r="AN1856">
            <v>6354.4444444444443</v>
          </cell>
        </row>
        <row r="1857">
          <cell r="AC1857">
            <v>81600</v>
          </cell>
          <cell r="AN1857">
            <v>95316.666666666672</v>
          </cell>
        </row>
        <row r="1858">
          <cell r="AC1858">
            <v>0</v>
          </cell>
          <cell r="AN1858">
            <v>0</v>
          </cell>
        </row>
        <row r="1859">
          <cell r="AC1859">
            <v>0</v>
          </cell>
          <cell r="AN1859">
            <v>0</v>
          </cell>
        </row>
        <row r="1860">
          <cell r="AC1860">
            <v>217600</v>
          </cell>
          <cell r="AN1860">
            <v>254177.77777777778</v>
          </cell>
        </row>
        <row r="1861">
          <cell r="AC1861">
            <v>272000</v>
          </cell>
          <cell r="AN1861">
            <v>317722.22222222219</v>
          </cell>
        </row>
        <row r="1862">
          <cell r="AC1862">
            <v>163200</v>
          </cell>
          <cell r="AN1862">
            <v>190633.33333333334</v>
          </cell>
        </row>
        <row r="1863">
          <cell r="AC1863">
            <v>380800</v>
          </cell>
          <cell r="AN1863">
            <v>444811.11111111112</v>
          </cell>
        </row>
        <row r="1864">
          <cell r="AC1864">
            <v>272000</v>
          </cell>
          <cell r="AN1864">
            <v>317722.22222222219</v>
          </cell>
        </row>
        <row r="1865">
          <cell r="AC1865">
            <v>544000</v>
          </cell>
          <cell r="AN1865">
            <v>0</v>
          </cell>
        </row>
        <row r="1866">
          <cell r="AC1866">
            <v>163200</v>
          </cell>
          <cell r="AN1866">
            <v>190633.33333333334</v>
          </cell>
        </row>
        <row r="1867">
          <cell r="AC1867">
            <v>272000</v>
          </cell>
          <cell r="AN1867">
            <v>317722.22222222219</v>
          </cell>
        </row>
        <row r="1868">
          <cell r="AC1868">
            <v>0</v>
          </cell>
          <cell r="AN1868">
            <v>0</v>
          </cell>
        </row>
        <row r="1869">
          <cell r="AC1869">
            <v>0</v>
          </cell>
          <cell r="AN1869">
            <v>0</v>
          </cell>
        </row>
        <row r="1870">
          <cell r="AC1870">
            <v>0</v>
          </cell>
          <cell r="AN1870">
            <v>0</v>
          </cell>
        </row>
        <row r="1871">
          <cell r="AC1871">
            <v>0</v>
          </cell>
          <cell r="AN1871">
            <v>0</v>
          </cell>
        </row>
        <row r="1872">
          <cell r="AC1872">
            <v>0</v>
          </cell>
          <cell r="AN1872">
            <v>0</v>
          </cell>
        </row>
        <row r="1873">
          <cell r="AC1873">
            <v>0</v>
          </cell>
          <cell r="AN1873">
            <v>0</v>
          </cell>
        </row>
        <row r="1874">
          <cell r="AC1874">
            <v>0</v>
          </cell>
          <cell r="AN1874">
            <v>0</v>
          </cell>
        </row>
        <row r="1875">
          <cell r="AC1875">
            <v>0</v>
          </cell>
          <cell r="AN1875">
            <v>0</v>
          </cell>
        </row>
        <row r="1876">
          <cell r="AC1876">
            <v>163200</v>
          </cell>
          <cell r="AN1876">
            <v>115788.05333333334</v>
          </cell>
        </row>
        <row r="1877">
          <cell r="AC1877">
            <v>54400</v>
          </cell>
          <cell r="AN1877">
            <v>63544.444444444445</v>
          </cell>
        </row>
        <row r="1878">
          <cell r="AC1878">
            <v>0</v>
          </cell>
          <cell r="AN1878">
            <v>0</v>
          </cell>
        </row>
        <row r="1879">
          <cell r="AC1879">
            <v>380800</v>
          </cell>
          <cell r="AN1879">
            <v>444811.11111111112</v>
          </cell>
        </row>
        <row r="1880">
          <cell r="AC1880">
            <v>0</v>
          </cell>
          <cell r="AN1880">
            <v>0</v>
          </cell>
        </row>
        <row r="1881">
          <cell r="AC1881">
            <v>0</v>
          </cell>
          <cell r="AN1881">
            <v>0</v>
          </cell>
        </row>
        <row r="1882">
          <cell r="AC1882">
            <v>0</v>
          </cell>
          <cell r="AN1882">
            <v>0</v>
          </cell>
        </row>
        <row r="1883">
          <cell r="AC1883">
            <v>0</v>
          </cell>
          <cell r="AN1883">
            <v>0</v>
          </cell>
        </row>
        <row r="1884">
          <cell r="AC1884">
            <v>0</v>
          </cell>
          <cell r="AN1884">
            <v>0</v>
          </cell>
        </row>
        <row r="1885">
          <cell r="AC1885">
            <v>0</v>
          </cell>
          <cell r="AN1885">
            <v>0</v>
          </cell>
        </row>
        <row r="1886">
          <cell r="AC1886">
            <v>0</v>
          </cell>
          <cell r="AN1886">
            <v>0</v>
          </cell>
        </row>
        <row r="1887">
          <cell r="AC1887">
            <v>0</v>
          </cell>
          <cell r="AN1887">
            <v>0</v>
          </cell>
        </row>
        <row r="1888">
          <cell r="AC1888">
            <v>0</v>
          </cell>
          <cell r="AN1888">
            <v>0</v>
          </cell>
        </row>
        <row r="1889">
          <cell r="AC1889">
            <v>54400</v>
          </cell>
          <cell r="AN1889">
            <v>63544.444444444445</v>
          </cell>
        </row>
        <row r="1890">
          <cell r="AC1890">
            <v>54400</v>
          </cell>
          <cell r="AN1890">
            <v>63544.444444444445</v>
          </cell>
        </row>
        <row r="1891">
          <cell r="AC1891">
            <v>54400</v>
          </cell>
          <cell r="AN1891">
            <v>63544.444444444445</v>
          </cell>
        </row>
        <row r="1892">
          <cell r="AC1892">
            <v>0</v>
          </cell>
          <cell r="AN1892">
            <v>0</v>
          </cell>
        </row>
        <row r="1893">
          <cell r="AC1893">
            <v>108800</v>
          </cell>
          <cell r="AN1893">
            <v>127088.88888888889</v>
          </cell>
        </row>
        <row r="1894">
          <cell r="AC1894">
            <v>0</v>
          </cell>
          <cell r="AN1894">
            <v>0</v>
          </cell>
        </row>
        <row r="1895">
          <cell r="AC1895">
            <v>81600</v>
          </cell>
          <cell r="AN1895">
            <v>95316.666666666672</v>
          </cell>
        </row>
        <row r="1896">
          <cell r="AC1896">
            <v>0</v>
          </cell>
          <cell r="AN1896">
            <v>0</v>
          </cell>
        </row>
        <row r="1897">
          <cell r="AC1897">
            <v>0</v>
          </cell>
          <cell r="AN1897">
            <v>0</v>
          </cell>
        </row>
        <row r="1898">
          <cell r="AC1898">
            <v>0</v>
          </cell>
          <cell r="AN1898">
            <v>0</v>
          </cell>
        </row>
        <row r="1899">
          <cell r="AC1899">
            <v>0</v>
          </cell>
          <cell r="AN1899">
            <v>0</v>
          </cell>
        </row>
        <row r="1900">
          <cell r="AC1900">
            <v>0</v>
          </cell>
          <cell r="AN1900">
            <v>0</v>
          </cell>
        </row>
        <row r="1901">
          <cell r="AC1901">
            <v>0</v>
          </cell>
          <cell r="AN1901">
            <v>0</v>
          </cell>
        </row>
        <row r="1902">
          <cell r="AC1902">
            <v>0</v>
          </cell>
          <cell r="AN1902">
            <v>0</v>
          </cell>
        </row>
        <row r="1903">
          <cell r="AC1903">
            <v>382500</v>
          </cell>
          <cell r="AN1903">
            <v>0</v>
          </cell>
        </row>
        <row r="1904">
          <cell r="AC1904">
            <v>612000</v>
          </cell>
          <cell r="AN1904">
            <v>0</v>
          </cell>
        </row>
        <row r="1905">
          <cell r="AC1905">
            <v>38080</v>
          </cell>
          <cell r="AN1905">
            <v>44481.111111111109</v>
          </cell>
        </row>
        <row r="1906">
          <cell r="AC1906">
            <v>54400</v>
          </cell>
          <cell r="AN1906">
            <v>63544.444444444445</v>
          </cell>
        </row>
        <row r="1907">
          <cell r="AC1907">
            <v>108800</v>
          </cell>
          <cell r="AN1907">
            <v>127088.88888888889</v>
          </cell>
        </row>
        <row r="1908">
          <cell r="AC1908">
            <v>191488</v>
          </cell>
          <cell r="AN1908">
            <v>223676.44444444447</v>
          </cell>
        </row>
        <row r="1909">
          <cell r="AC1909">
            <v>0</v>
          </cell>
          <cell r="AN1909">
            <v>0</v>
          </cell>
        </row>
        <row r="1910">
          <cell r="AC1910">
            <v>0</v>
          </cell>
          <cell r="AN1910">
            <v>0</v>
          </cell>
        </row>
        <row r="1911">
          <cell r="AC1911">
            <v>0</v>
          </cell>
          <cell r="AN1911">
            <v>0</v>
          </cell>
        </row>
        <row r="1912">
          <cell r="AC1912">
            <v>0</v>
          </cell>
          <cell r="AN1912">
            <v>0</v>
          </cell>
        </row>
        <row r="1913">
          <cell r="AC1913">
            <v>0</v>
          </cell>
          <cell r="AN1913">
            <v>0</v>
          </cell>
        </row>
        <row r="1914">
          <cell r="AC1914">
            <v>10880</v>
          </cell>
          <cell r="AN1914">
            <v>12708.888888888889</v>
          </cell>
        </row>
        <row r="1915">
          <cell r="AC1915">
            <v>10880</v>
          </cell>
          <cell r="AN1915">
            <v>12708.888888888889</v>
          </cell>
        </row>
        <row r="1916">
          <cell r="AC1916">
            <v>27200</v>
          </cell>
          <cell r="AN1916">
            <v>31772.222222222223</v>
          </cell>
        </row>
        <row r="1917">
          <cell r="AC1917">
            <v>0</v>
          </cell>
          <cell r="AN1917">
            <v>0</v>
          </cell>
        </row>
        <row r="1918">
          <cell r="AC1918">
            <v>0</v>
          </cell>
          <cell r="AN1918">
            <v>0</v>
          </cell>
        </row>
        <row r="1919">
          <cell r="AC1919">
            <v>27200</v>
          </cell>
          <cell r="AN1919">
            <v>31772.222222222223</v>
          </cell>
        </row>
        <row r="1920">
          <cell r="AC1920">
            <v>0</v>
          </cell>
          <cell r="AN1920">
            <v>0</v>
          </cell>
        </row>
        <row r="1921">
          <cell r="AC1921">
            <v>0</v>
          </cell>
          <cell r="AN1921">
            <v>0</v>
          </cell>
        </row>
        <row r="1922">
          <cell r="AC1922">
            <v>0</v>
          </cell>
          <cell r="AN1922">
            <v>0</v>
          </cell>
        </row>
        <row r="1923">
          <cell r="AC1923">
            <v>0</v>
          </cell>
          <cell r="AN1923">
            <v>0</v>
          </cell>
        </row>
        <row r="1924">
          <cell r="AC1924">
            <v>0</v>
          </cell>
          <cell r="AN1924">
            <v>0</v>
          </cell>
        </row>
        <row r="1925">
          <cell r="AC1925">
            <v>54400</v>
          </cell>
          <cell r="AN1925">
            <v>63544.444444444445</v>
          </cell>
        </row>
        <row r="1926">
          <cell r="AC1926">
            <v>11900</v>
          </cell>
          <cell r="AN1926">
            <v>63544.444444444445</v>
          </cell>
        </row>
        <row r="1927">
          <cell r="AC1927">
            <v>0</v>
          </cell>
          <cell r="AN1927">
            <v>0</v>
          </cell>
        </row>
        <row r="1928">
          <cell r="AC1928">
            <v>0</v>
          </cell>
          <cell r="AN1928">
            <v>0</v>
          </cell>
        </row>
        <row r="1929">
          <cell r="AC1929">
            <v>95200</v>
          </cell>
          <cell r="AN1929">
            <v>508355.55555555556</v>
          </cell>
        </row>
        <row r="1930">
          <cell r="AC1930">
            <v>0</v>
          </cell>
          <cell r="AN1930">
            <v>0</v>
          </cell>
        </row>
        <row r="1931">
          <cell r="AC1931">
            <v>0</v>
          </cell>
          <cell r="AN1931">
            <v>0</v>
          </cell>
        </row>
        <row r="1932">
          <cell r="AC1932">
            <v>0</v>
          </cell>
          <cell r="AN1932">
            <v>0</v>
          </cell>
        </row>
        <row r="1933">
          <cell r="AC1933">
            <v>0</v>
          </cell>
          <cell r="AN1933">
            <v>0</v>
          </cell>
        </row>
        <row r="1934">
          <cell r="AC1934">
            <v>0</v>
          </cell>
          <cell r="AN1934">
            <v>0</v>
          </cell>
        </row>
        <row r="1935">
          <cell r="AC1935">
            <v>0</v>
          </cell>
          <cell r="AN1935">
            <v>0</v>
          </cell>
        </row>
        <row r="1936">
          <cell r="AC1936">
            <v>35700</v>
          </cell>
          <cell r="AN1936">
            <v>190633.33333333334</v>
          </cell>
        </row>
        <row r="1937">
          <cell r="AC1937">
            <v>11900</v>
          </cell>
          <cell r="AN1937">
            <v>63544.444444444445</v>
          </cell>
        </row>
        <row r="1938">
          <cell r="AC1938">
            <v>68000</v>
          </cell>
          <cell r="AN1938">
            <v>96490.044444444458</v>
          </cell>
        </row>
        <row r="1939">
          <cell r="AC1939">
            <v>136000</v>
          </cell>
          <cell r="AN1939">
            <v>192980.08888888892</v>
          </cell>
        </row>
        <row r="1940">
          <cell r="AC1940">
            <v>117504</v>
          </cell>
          <cell r="AN1940">
            <v>166734.79680000004</v>
          </cell>
        </row>
        <row r="1941">
          <cell r="AC1941">
            <v>11424</v>
          </cell>
          <cell r="AN1941">
            <v>16210.327466666669</v>
          </cell>
        </row>
        <row r="1942">
          <cell r="AC1942">
            <v>1958.4</v>
          </cell>
          <cell r="AN1942">
            <v>2778.9132800000002</v>
          </cell>
        </row>
        <row r="1943">
          <cell r="AC1943">
            <v>39168</v>
          </cell>
          <cell r="AN1943">
            <v>55578.265600000006</v>
          </cell>
        </row>
        <row r="1944">
          <cell r="AC1944">
            <v>0</v>
          </cell>
          <cell r="AN1944">
            <v>0</v>
          </cell>
        </row>
        <row r="1945">
          <cell r="AC1945">
            <v>0</v>
          </cell>
          <cell r="AN1945">
            <v>0</v>
          </cell>
        </row>
        <row r="1946">
          <cell r="AC1946">
            <v>23902</v>
          </cell>
          <cell r="AN1946">
            <v>108532.00199111113</v>
          </cell>
        </row>
        <row r="1947">
          <cell r="AC1947">
            <v>0</v>
          </cell>
          <cell r="AN1947">
            <v>0</v>
          </cell>
        </row>
        <row r="1948">
          <cell r="AC1948">
            <v>37400</v>
          </cell>
          <cell r="AN1948">
            <v>33964.495644444454</v>
          </cell>
        </row>
        <row r="1949">
          <cell r="AC1949">
            <v>183600</v>
          </cell>
          <cell r="AN1949">
            <v>166734.79680000004</v>
          </cell>
        </row>
        <row r="1950">
          <cell r="AC1950">
            <v>0</v>
          </cell>
          <cell r="AN1950">
            <v>0</v>
          </cell>
        </row>
        <row r="1951">
          <cell r="AC1951">
            <v>0</v>
          </cell>
          <cell r="AN1951">
            <v>0</v>
          </cell>
        </row>
        <row r="1952">
          <cell r="AC1952">
            <v>0</v>
          </cell>
          <cell r="AN1952">
            <v>0</v>
          </cell>
        </row>
        <row r="1953">
          <cell r="AC1953">
            <v>0</v>
          </cell>
          <cell r="AN1953">
            <v>0</v>
          </cell>
        </row>
        <row r="1954">
          <cell r="AC1954">
            <v>0</v>
          </cell>
          <cell r="AN1954">
            <v>0</v>
          </cell>
        </row>
        <row r="1955">
          <cell r="AC1955">
            <v>0</v>
          </cell>
          <cell r="AN1955">
            <v>0</v>
          </cell>
        </row>
        <row r="1956">
          <cell r="AC1956">
            <v>748</v>
          </cell>
          <cell r="AN1956">
            <v>3396.4495644444451</v>
          </cell>
        </row>
        <row r="1957">
          <cell r="AC1957">
            <v>59670</v>
          </cell>
          <cell r="AN1957">
            <v>54188.808960000002</v>
          </cell>
        </row>
        <row r="1958">
          <cell r="AC1958">
            <v>2550000</v>
          </cell>
          <cell r="AN1958">
            <v>1929800.8888888892</v>
          </cell>
        </row>
        <row r="1959">
          <cell r="AC1959">
            <v>4080000</v>
          </cell>
          <cell r="AN1959">
            <v>3087681.4222222227</v>
          </cell>
        </row>
        <row r="1960">
          <cell r="AC1960">
            <v>0</v>
          </cell>
          <cell r="AN1960">
            <v>0</v>
          </cell>
        </row>
        <row r="1961">
          <cell r="AC1961">
            <v>2550000</v>
          </cell>
          <cell r="AN1961">
            <v>1929800.8888888892</v>
          </cell>
        </row>
      </sheetData>
      <sheetData sheetId="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งบกระแสเงินสด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PEA"/>
      <sheetName val="สินทรัพย์ (2)"/>
      <sheetName val="หนี้สิน (2)"/>
      <sheetName val="ดอกเบี้ยจ่าย"/>
      <sheetName val="ค่าใช้จ่ายในการขายและบริหาร"/>
      <sheetName val="Graph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B8">
            <v>11005050</v>
          </cell>
        </row>
        <row r="9">
          <cell r="B9">
            <v>11005051</v>
          </cell>
        </row>
        <row r="10">
          <cell r="B10">
            <v>11102710</v>
          </cell>
        </row>
        <row r="11">
          <cell r="B11">
            <v>11102720</v>
          </cell>
        </row>
        <row r="12">
          <cell r="B12">
            <v>11102760</v>
          </cell>
        </row>
        <row r="13">
          <cell r="B13">
            <v>11102780</v>
          </cell>
        </row>
        <row r="14">
          <cell r="B14">
            <v>11111500</v>
          </cell>
        </row>
        <row r="15">
          <cell r="B15">
            <v>11111510</v>
          </cell>
        </row>
        <row r="16">
          <cell r="B16">
            <v>11111520</v>
          </cell>
        </row>
        <row r="17">
          <cell r="B17">
            <v>11202710</v>
          </cell>
        </row>
        <row r="18">
          <cell r="B18">
            <v>11202720</v>
          </cell>
        </row>
        <row r="19">
          <cell r="B19">
            <v>11202760</v>
          </cell>
        </row>
        <row r="20">
          <cell r="B20">
            <v>11202770</v>
          </cell>
        </row>
        <row r="21">
          <cell r="B21">
            <v>11202780</v>
          </cell>
        </row>
        <row r="22">
          <cell r="B22">
            <v>11211500</v>
          </cell>
        </row>
        <row r="23">
          <cell r="B23">
            <v>11211510</v>
          </cell>
        </row>
        <row r="24">
          <cell r="B24">
            <v>11211520</v>
          </cell>
        </row>
        <row r="25">
          <cell r="B25">
            <v>11211530</v>
          </cell>
        </row>
        <row r="26">
          <cell r="B26">
            <v>11211540</v>
          </cell>
        </row>
        <row r="27">
          <cell r="B27">
            <v>11211550</v>
          </cell>
        </row>
        <row r="28">
          <cell r="B28">
            <v>11211560</v>
          </cell>
        </row>
        <row r="29">
          <cell r="B29">
            <v>13010010</v>
          </cell>
        </row>
        <row r="30">
          <cell r="B30">
            <v>13110020</v>
          </cell>
        </row>
        <row r="31">
          <cell r="B31">
            <v>13030010</v>
          </cell>
        </row>
        <row r="32">
          <cell r="B32">
            <v>13050010</v>
          </cell>
        </row>
        <row r="33">
          <cell r="B33">
            <v>15430010</v>
          </cell>
        </row>
        <row r="34">
          <cell r="B34">
            <v>15450010</v>
          </cell>
        </row>
        <row r="35">
          <cell r="B35">
            <v>15030090</v>
          </cell>
        </row>
        <row r="36">
          <cell r="B36">
            <v>15050030</v>
          </cell>
        </row>
        <row r="37">
          <cell r="B37">
            <v>14001010</v>
          </cell>
        </row>
        <row r="38">
          <cell r="B38">
            <v>14003010</v>
          </cell>
        </row>
        <row r="39">
          <cell r="B39">
            <v>14003011</v>
          </cell>
        </row>
        <row r="40">
          <cell r="B40">
            <v>14100010</v>
          </cell>
        </row>
        <row r="41">
          <cell r="B41">
            <v>14100020</v>
          </cell>
        </row>
        <row r="42">
          <cell r="B42">
            <v>14100040</v>
          </cell>
        </row>
        <row r="43">
          <cell r="B43">
            <v>15200010</v>
          </cell>
        </row>
        <row r="44">
          <cell r="B44">
            <v>15200020</v>
          </cell>
        </row>
        <row r="45">
          <cell r="B45">
            <v>15301010</v>
          </cell>
        </row>
        <row r="46">
          <cell r="B46">
            <v>15302010</v>
          </cell>
        </row>
        <row r="47">
          <cell r="B47">
            <v>15302010</v>
          </cell>
        </row>
        <row r="48">
          <cell r="B48">
            <v>15410010</v>
          </cell>
        </row>
        <row r="49">
          <cell r="B49">
            <v>26302010</v>
          </cell>
        </row>
        <row r="50">
          <cell r="B50">
            <v>15010010</v>
          </cell>
        </row>
        <row r="51">
          <cell r="B51">
            <v>15010090</v>
          </cell>
        </row>
        <row r="52">
          <cell r="B52">
            <v>15111010</v>
          </cell>
        </row>
        <row r="53">
          <cell r="B53">
            <v>15119010</v>
          </cell>
        </row>
        <row r="54">
          <cell r="B54">
            <v>15503010</v>
          </cell>
        </row>
        <row r="55">
          <cell r="B55">
            <v>15503010</v>
          </cell>
        </row>
        <row r="56">
          <cell r="B56">
            <v>19100010</v>
          </cell>
        </row>
        <row r="57">
          <cell r="B57">
            <v>19219010</v>
          </cell>
        </row>
        <row r="58">
          <cell r="B58">
            <v>19231010</v>
          </cell>
        </row>
        <row r="59">
          <cell r="B59">
            <v>16250010</v>
          </cell>
        </row>
        <row r="60">
          <cell r="B60">
            <v>18003010</v>
          </cell>
        </row>
        <row r="61">
          <cell r="B61">
            <v>18103010</v>
          </cell>
        </row>
        <row r="62">
          <cell r="B62">
            <v>18002010</v>
          </cell>
        </row>
        <row r="63">
          <cell r="B63">
            <v>18102010</v>
          </cell>
        </row>
        <row r="64">
          <cell r="B64">
            <v>17001010</v>
          </cell>
        </row>
        <row r="65">
          <cell r="B65">
            <v>17002010</v>
          </cell>
        </row>
        <row r="66">
          <cell r="B66">
            <v>17003010</v>
          </cell>
        </row>
        <row r="67">
          <cell r="B67">
            <v>17004010</v>
          </cell>
        </row>
        <row r="68">
          <cell r="B68">
            <v>17005010</v>
          </cell>
        </row>
        <row r="69">
          <cell r="B69">
            <v>17009010</v>
          </cell>
        </row>
        <row r="70">
          <cell r="B70">
            <v>17009030</v>
          </cell>
        </row>
        <row r="71">
          <cell r="B71">
            <v>17102010</v>
          </cell>
        </row>
        <row r="72">
          <cell r="B72">
            <v>17103010</v>
          </cell>
        </row>
        <row r="73">
          <cell r="B73">
            <v>17104010</v>
          </cell>
        </row>
        <row r="74">
          <cell r="B74">
            <v>17105010</v>
          </cell>
        </row>
        <row r="75">
          <cell r="B75">
            <v>17109010</v>
          </cell>
        </row>
        <row r="76">
          <cell r="B76">
            <v>17109030</v>
          </cell>
        </row>
        <row r="77">
          <cell r="B77">
            <v>17200010</v>
          </cell>
        </row>
        <row r="78">
          <cell r="B78">
            <v>17200090</v>
          </cell>
        </row>
        <row r="79">
          <cell r="B79">
            <v>22010010</v>
          </cell>
        </row>
        <row r="80">
          <cell r="B80">
            <v>22010010</v>
          </cell>
        </row>
        <row r="81">
          <cell r="B81">
            <v>22030010</v>
          </cell>
        </row>
        <row r="82">
          <cell r="B82">
            <v>24030090</v>
          </cell>
        </row>
        <row r="83">
          <cell r="B83">
            <v>24050090</v>
          </cell>
        </row>
        <row r="84">
          <cell r="B84">
            <v>26030010</v>
          </cell>
        </row>
        <row r="85">
          <cell r="B85">
            <v>26050010</v>
          </cell>
        </row>
        <row r="86">
          <cell r="B86">
            <v>26150020</v>
          </cell>
        </row>
        <row r="87">
          <cell r="B87">
            <v>23001020</v>
          </cell>
        </row>
        <row r="88">
          <cell r="B88">
            <v>15502010</v>
          </cell>
        </row>
        <row r="89">
          <cell r="B89">
            <v>23002010</v>
          </cell>
        </row>
        <row r="90">
          <cell r="B90">
            <v>23009020</v>
          </cell>
        </row>
        <row r="91">
          <cell r="B91">
            <v>26010010</v>
          </cell>
        </row>
        <row r="92">
          <cell r="B92">
            <v>26010010</v>
          </cell>
        </row>
        <row r="93">
          <cell r="B93">
            <v>26010011</v>
          </cell>
        </row>
        <row r="94">
          <cell r="B94">
            <v>26200010</v>
          </cell>
        </row>
        <row r="95">
          <cell r="B95">
            <v>26200020</v>
          </cell>
        </row>
        <row r="96">
          <cell r="B96">
            <v>26301010</v>
          </cell>
        </row>
        <row r="97">
          <cell r="B97">
            <v>26302020</v>
          </cell>
        </row>
        <row r="98">
          <cell r="B98">
            <v>26302020</v>
          </cell>
        </row>
        <row r="99">
          <cell r="B99">
            <v>24010090</v>
          </cell>
        </row>
        <row r="100">
          <cell r="B100">
            <v>24102010</v>
          </cell>
        </row>
        <row r="101">
          <cell r="B101">
            <v>23002020</v>
          </cell>
        </row>
        <row r="102">
          <cell r="B102">
            <v>26110011</v>
          </cell>
        </row>
        <row r="103">
          <cell r="B103">
            <v>26110020</v>
          </cell>
        </row>
        <row r="104">
          <cell r="B104">
            <v>26902010</v>
          </cell>
        </row>
        <row r="105">
          <cell r="B105">
            <v>26902010</v>
          </cell>
        </row>
        <row r="106">
          <cell r="B106">
            <v>28002010</v>
          </cell>
        </row>
        <row r="107">
          <cell r="B107">
            <v>28009020</v>
          </cell>
        </row>
        <row r="108">
          <cell r="B108">
            <v>19002010</v>
          </cell>
        </row>
        <row r="109">
          <cell r="B109">
            <v>28100010</v>
          </cell>
        </row>
        <row r="110">
          <cell r="B110">
            <v>28100030</v>
          </cell>
        </row>
        <row r="111">
          <cell r="B111">
            <v>28100031</v>
          </cell>
        </row>
        <row r="112">
          <cell r="B112">
            <v>28100032</v>
          </cell>
        </row>
        <row r="113">
          <cell r="B113">
            <v>31001020</v>
          </cell>
        </row>
        <row r="114">
          <cell r="B114">
            <v>36002010</v>
          </cell>
        </row>
        <row r="115">
          <cell r="B115">
            <v>41010010</v>
          </cell>
        </row>
        <row r="116">
          <cell r="B116">
            <v>41010011</v>
          </cell>
        </row>
        <row r="117">
          <cell r="B117">
            <v>41030010</v>
          </cell>
        </row>
        <row r="118">
          <cell r="B118">
            <v>41050010</v>
          </cell>
        </row>
        <row r="119">
          <cell r="B119">
            <v>41050011</v>
          </cell>
        </row>
        <row r="120">
          <cell r="B120">
            <v>51001010</v>
          </cell>
        </row>
        <row r="121">
          <cell r="B121">
            <v>51001020</v>
          </cell>
        </row>
        <row r="122">
          <cell r="B122">
            <v>51002010</v>
          </cell>
        </row>
        <row r="123">
          <cell r="B123">
            <v>51003040</v>
          </cell>
        </row>
        <row r="124">
          <cell r="B124">
            <v>51004010</v>
          </cell>
        </row>
        <row r="125">
          <cell r="B125">
            <v>51004011</v>
          </cell>
        </row>
        <row r="126">
          <cell r="B126">
            <v>51005070</v>
          </cell>
        </row>
        <row r="127">
          <cell r="B127">
            <v>51006016</v>
          </cell>
        </row>
        <row r="128">
          <cell r="B128">
            <v>61001010</v>
          </cell>
        </row>
        <row r="129">
          <cell r="B129">
            <v>61001020</v>
          </cell>
        </row>
        <row r="130">
          <cell r="B130">
            <v>61001030</v>
          </cell>
        </row>
        <row r="131">
          <cell r="B131">
            <v>61001040</v>
          </cell>
        </row>
        <row r="132">
          <cell r="B132">
            <v>61001050</v>
          </cell>
        </row>
        <row r="133">
          <cell r="B133">
            <v>61001060</v>
          </cell>
        </row>
        <row r="134">
          <cell r="B134">
            <v>61001080</v>
          </cell>
        </row>
        <row r="135">
          <cell r="B135">
            <v>61001130</v>
          </cell>
        </row>
        <row r="136">
          <cell r="B136">
            <v>61001990</v>
          </cell>
        </row>
        <row r="137">
          <cell r="B137">
            <v>61002030</v>
          </cell>
        </row>
        <row r="138">
          <cell r="B138">
            <v>61002060</v>
          </cell>
        </row>
        <row r="139">
          <cell r="B139">
            <v>61002070</v>
          </cell>
        </row>
        <row r="140">
          <cell r="B140">
            <v>61002080</v>
          </cell>
        </row>
        <row r="141">
          <cell r="B141">
            <v>61002090</v>
          </cell>
        </row>
        <row r="142">
          <cell r="B142">
            <v>61002990</v>
          </cell>
        </row>
        <row r="143">
          <cell r="B143">
            <v>61101020</v>
          </cell>
        </row>
        <row r="144">
          <cell r="B144">
            <v>61101030</v>
          </cell>
        </row>
        <row r="145">
          <cell r="B145">
            <v>61201010</v>
          </cell>
        </row>
        <row r="146">
          <cell r="B146">
            <v>61201011</v>
          </cell>
        </row>
        <row r="147">
          <cell r="B147">
            <v>61201020</v>
          </cell>
        </row>
        <row r="148">
          <cell r="B148">
            <v>61201021</v>
          </cell>
        </row>
        <row r="149">
          <cell r="B149">
            <v>61201023</v>
          </cell>
        </row>
        <row r="150">
          <cell r="B150">
            <v>61201030</v>
          </cell>
        </row>
        <row r="151">
          <cell r="B151">
            <v>61201040</v>
          </cell>
        </row>
        <row r="152">
          <cell r="B152">
            <v>61202010</v>
          </cell>
        </row>
        <row r="153">
          <cell r="B153">
            <v>61202020</v>
          </cell>
        </row>
        <row r="154">
          <cell r="B154">
            <v>61203020</v>
          </cell>
        </row>
        <row r="155">
          <cell r="B155">
            <v>62000010</v>
          </cell>
        </row>
        <row r="156">
          <cell r="B156">
            <v>62000050</v>
          </cell>
        </row>
        <row r="157">
          <cell r="B157">
            <v>62000060</v>
          </cell>
        </row>
        <row r="158">
          <cell r="B158">
            <v>62100010</v>
          </cell>
        </row>
        <row r="159">
          <cell r="B159">
            <v>62100020</v>
          </cell>
        </row>
        <row r="160">
          <cell r="B160">
            <v>62100090</v>
          </cell>
        </row>
        <row r="161">
          <cell r="B161">
            <v>63000010</v>
          </cell>
        </row>
        <row r="162">
          <cell r="B162">
            <v>63000020</v>
          </cell>
        </row>
        <row r="163">
          <cell r="B163">
            <v>63000030</v>
          </cell>
        </row>
        <row r="164">
          <cell r="B164">
            <v>63100010</v>
          </cell>
        </row>
        <row r="165">
          <cell r="B165">
            <v>63100030</v>
          </cell>
        </row>
        <row r="166">
          <cell r="B166">
            <v>63100050</v>
          </cell>
        </row>
        <row r="167">
          <cell r="B167">
            <v>63100060</v>
          </cell>
        </row>
        <row r="168">
          <cell r="B168">
            <v>64001010</v>
          </cell>
        </row>
        <row r="169">
          <cell r="B169">
            <v>64001011</v>
          </cell>
        </row>
        <row r="170">
          <cell r="B170">
            <v>64002010</v>
          </cell>
        </row>
        <row r="171">
          <cell r="B171">
            <v>64003010</v>
          </cell>
        </row>
        <row r="172">
          <cell r="B172">
            <v>65001010</v>
          </cell>
        </row>
        <row r="173">
          <cell r="B173">
            <v>65002010</v>
          </cell>
        </row>
        <row r="174">
          <cell r="B174">
            <v>65002020</v>
          </cell>
        </row>
        <row r="175">
          <cell r="B175">
            <v>65003010</v>
          </cell>
        </row>
        <row r="176">
          <cell r="B176">
            <v>65003020</v>
          </cell>
        </row>
        <row r="177">
          <cell r="B177">
            <v>65003030</v>
          </cell>
        </row>
        <row r="178">
          <cell r="B178">
            <v>65004020</v>
          </cell>
        </row>
        <row r="179">
          <cell r="B179">
            <v>65005010</v>
          </cell>
        </row>
        <row r="180">
          <cell r="B180">
            <v>65100010</v>
          </cell>
        </row>
        <row r="181">
          <cell r="B181">
            <v>65100020</v>
          </cell>
        </row>
        <row r="182">
          <cell r="B182">
            <v>65100090</v>
          </cell>
        </row>
        <row r="183">
          <cell r="B183">
            <v>65201020</v>
          </cell>
        </row>
        <row r="184">
          <cell r="B184">
            <v>65201030</v>
          </cell>
        </row>
        <row r="185">
          <cell r="B185">
            <v>65202010</v>
          </cell>
        </row>
        <row r="186">
          <cell r="B186">
            <v>65203010</v>
          </cell>
        </row>
        <row r="187">
          <cell r="B187">
            <v>65203020</v>
          </cell>
        </row>
        <row r="188">
          <cell r="B188">
            <v>65204010</v>
          </cell>
        </row>
        <row r="189">
          <cell r="B189">
            <v>65300010</v>
          </cell>
        </row>
        <row r="190">
          <cell r="B190">
            <v>65300011</v>
          </cell>
        </row>
        <row r="191">
          <cell r="B191">
            <v>65401020</v>
          </cell>
        </row>
        <row r="192">
          <cell r="B192">
            <v>65402010</v>
          </cell>
        </row>
        <row r="193">
          <cell r="B193">
            <v>65402011</v>
          </cell>
        </row>
        <row r="194">
          <cell r="B194">
            <v>65602010</v>
          </cell>
        </row>
        <row r="195">
          <cell r="B195">
            <v>65602020</v>
          </cell>
        </row>
        <row r="196">
          <cell r="B196">
            <v>65602040</v>
          </cell>
        </row>
        <row r="197">
          <cell r="B197">
            <v>65602060</v>
          </cell>
        </row>
        <row r="198">
          <cell r="B198">
            <v>65602070</v>
          </cell>
        </row>
        <row r="199">
          <cell r="B199">
            <v>65902010</v>
          </cell>
        </row>
        <row r="200">
          <cell r="B200">
            <v>65902090</v>
          </cell>
        </row>
        <row r="201">
          <cell r="B201">
            <v>65903011</v>
          </cell>
        </row>
        <row r="202">
          <cell r="B202">
            <v>65909020</v>
          </cell>
        </row>
        <row r="203">
          <cell r="B203">
            <v>65909090</v>
          </cell>
        </row>
        <row r="204">
          <cell r="B204">
            <v>68501010</v>
          </cell>
        </row>
        <row r="205">
          <cell r="B205">
            <v>69200010</v>
          </cell>
        </row>
        <row r="206">
          <cell r="B206">
            <v>69200020</v>
          </cell>
        </row>
        <row r="207">
          <cell r="B207">
            <v>69200030</v>
          </cell>
        </row>
        <row r="208">
          <cell r="B208">
            <v>69200070</v>
          </cell>
        </row>
        <row r="209">
          <cell r="B209">
            <v>65500010</v>
          </cell>
        </row>
        <row r="210">
          <cell r="B210">
            <v>45001010</v>
          </cell>
        </row>
        <row r="211">
          <cell r="B211">
            <v>49019050</v>
          </cell>
        </row>
        <row r="212">
          <cell r="B212">
            <v>49019990</v>
          </cell>
        </row>
        <row r="213">
          <cell r="B213">
            <v>49019991</v>
          </cell>
        </row>
        <row r="214">
          <cell r="B214">
            <v>65909021</v>
          </cell>
        </row>
        <row r="215">
          <cell r="B215">
            <v>68002010</v>
          </cell>
        </row>
        <row r="216">
          <cell r="B216">
            <v>68003010</v>
          </cell>
        </row>
        <row r="217">
          <cell r="B217">
            <v>68004010</v>
          </cell>
        </row>
        <row r="218">
          <cell r="B218">
            <v>68005010</v>
          </cell>
        </row>
        <row r="219">
          <cell r="B219">
            <v>65909023</v>
          </cell>
        </row>
        <row r="220">
          <cell r="B220">
            <v>68102010</v>
          </cell>
        </row>
        <row r="221">
          <cell r="B221">
            <v>68103010</v>
          </cell>
        </row>
        <row r="222">
          <cell r="B222">
            <v>69002010</v>
          </cell>
        </row>
        <row r="223">
          <cell r="B223">
            <v>69002013</v>
          </cell>
        </row>
        <row r="224">
          <cell r="B224">
            <v>69004010</v>
          </cell>
        </row>
        <row r="225">
          <cell r="B225">
            <v>69301040</v>
          </cell>
        </row>
        <row r="226">
          <cell r="B226">
            <v>69302040</v>
          </cell>
        </row>
        <row r="227">
          <cell r="B227">
            <v>69302990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y summary 2012"/>
      <sheetName val="Local Summary"/>
      <sheetName val="Expat Summary 2010 "/>
      <sheetName val="Local Summary 2012"/>
      <sheetName val="Oct-Database Loca 2012l"/>
      <sheetName val="LE 2011"/>
      <sheetName val="Expat Summary 2011 "/>
      <sheetName val="Oct-Database Local"/>
      <sheetName val="Expat Working"/>
      <sheetName val="Expat Working 2011_Nang"/>
      <sheetName val="Expat Working 2011_Nang (2)"/>
      <sheetName val="Expat Working 2011_Daeng"/>
      <sheetName val="School Fee"/>
      <sheetName val="School Fee (2)"/>
      <sheetName val="Present Retire Oct-DEC 2010"/>
      <sheetName val="Audit Retire Jan-Oct 2011"/>
      <sheetName val="FAC-Expat"/>
      <sheetName val="HO-Expat"/>
      <sheetName val="HO-Thai"/>
      <sheetName val="FAC-Thai"/>
    </sheetNames>
    <sheetDataSet>
      <sheetData sheetId="0"/>
      <sheetData sheetId="1">
        <row r="33">
          <cell r="H33">
            <v>68516532</v>
          </cell>
        </row>
      </sheetData>
      <sheetData sheetId="2">
        <row r="24">
          <cell r="H24">
            <v>1</v>
          </cell>
        </row>
      </sheetData>
      <sheetData sheetId="3">
        <row r="5">
          <cell r="L5">
            <v>8</v>
          </cell>
        </row>
      </sheetData>
      <sheetData sheetId="4" refreshError="1"/>
      <sheetData sheetId="5" refreshError="1"/>
      <sheetData sheetId="6">
        <row r="8">
          <cell r="C8">
            <v>1</v>
          </cell>
        </row>
      </sheetData>
      <sheetData sheetId="7">
        <row r="4">
          <cell r="A4" t="str">
            <v>Y2010</v>
          </cell>
          <cell r="B4" t="str">
            <v>Y2011</v>
          </cell>
          <cell r="I4" t="str">
            <v>FINANCE</v>
          </cell>
          <cell r="J4">
            <v>57386</v>
          </cell>
          <cell r="R4">
            <v>750</v>
          </cell>
          <cell r="S4">
            <v>2869.3</v>
          </cell>
        </row>
        <row r="5">
          <cell r="A5" t="str">
            <v>Y2010</v>
          </cell>
          <cell r="B5" t="str">
            <v>Y2011</v>
          </cell>
          <cell r="I5" t="str">
            <v>FINANCE</v>
          </cell>
          <cell r="J5">
            <v>25609</v>
          </cell>
          <cell r="R5">
            <v>750</v>
          </cell>
          <cell r="S5">
            <v>1280.45</v>
          </cell>
        </row>
        <row r="6">
          <cell r="A6" t="str">
            <v>Y2010</v>
          </cell>
          <cell r="B6" t="str">
            <v>Y2011</v>
          </cell>
          <cell r="I6" t="str">
            <v>FINANCE</v>
          </cell>
          <cell r="J6">
            <v>17473</v>
          </cell>
          <cell r="R6">
            <v>750</v>
          </cell>
          <cell r="S6">
            <v>873.65000000000009</v>
          </cell>
        </row>
        <row r="7">
          <cell r="A7" t="str">
            <v>Y2010</v>
          </cell>
          <cell r="B7" t="str">
            <v>Y2011</v>
          </cell>
          <cell r="I7" t="str">
            <v>FINANCE</v>
          </cell>
          <cell r="J7">
            <v>26882</v>
          </cell>
          <cell r="R7">
            <v>750</v>
          </cell>
          <cell r="S7">
            <v>1344.1000000000001</v>
          </cell>
        </row>
        <row r="8">
          <cell r="A8" t="str">
            <v>Y2010</v>
          </cell>
          <cell r="B8" t="str">
            <v>Y2011</v>
          </cell>
          <cell r="I8" t="str">
            <v>FINANCE</v>
          </cell>
          <cell r="J8">
            <v>21000</v>
          </cell>
          <cell r="R8">
            <v>750</v>
          </cell>
          <cell r="S8">
            <v>1050</v>
          </cell>
        </row>
        <row r="9">
          <cell r="A9" t="str">
            <v>Y2010</v>
          </cell>
          <cell r="B9" t="str">
            <v>Y2011</v>
          </cell>
          <cell r="I9" t="str">
            <v>PURCHASE</v>
          </cell>
          <cell r="J9">
            <v>63425</v>
          </cell>
          <cell r="R9">
            <v>750</v>
          </cell>
          <cell r="S9">
            <v>3171.25</v>
          </cell>
        </row>
        <row r="10">
          <cell r="A10" t="str">
            <v>Y2010</v>
          </cell>
          <cell r="B10" t="str">
            <v>Y2011</v>
          </cell>
          <cell r="I10" t="str">
            <v>PURCHASE</v>
          </cell>
          <cell r="J10">
            <v>41335</v>
          </cell>
          <cell r="R10">
            <v>750</v>
          </cell>
          <cell r="S10">
            <v>2066.75</v>
          </cell>
        </row>
        <row r="11">
          <cell r="A11" t="str">
            <v>Y2010</v>
          </cell>
          <cell r="B11" t="str">
            <v>Y2011</v>
          </cell>
          <cell r="I11" t="str">
            <v>PURCHASE</v>
          </cell>
          <cell r="J11">
            <v>33346</v>
          </cell>
          <cell r="R11">
            <v>750</v>
          </cell>
          <cell r="S11">
            <v>1667.3000000000002</v>
          </cell>
        </row>
        <row r="12">
          <cell r="A12" t="str">
            <v>Y2010</v>
          </cell>
          <cell r="B12" t="str">
            <v>Y2011</v>
          </cell>
          <cell r="I12" t="str">
            <v>PURCHASE</v>
          </cell>
          <cell r="J12">
            <v>25289</v>
          </cell>
          <cell r="R12">
            <v>750</v>
          </cell>
          <cell r="S12">
            <v>1264.45</v>
          </cell>
        </row>
        <row r="13">
          <cell r="A13" t="str">
            <v>Y2010</v>
          </cell>
          <cell r="B13" t="str">
            <v>Y2011</v>
          </cell>
          <cell r="I13" t="str">
            <v>LOGISTICS</v>
          </cell>
          <cell r="J13">
            <v>73970</v>
          </cell>
          <cell r="R13">
            <v>750</v>
          </cell>
          <cell r="S13">
            <v>3698.5</v>
          </cell>
        </row>
        <row r="14">
          <cell r="A14" t="str">
            <v>Y2010</v>
          </cell>
          <cell r="B14" t="str">
            <v>Y2011</v>
          </cell>
          <cell r="I14" t="str">
            <v>LOGISTICS</v>
          </cell>
          <cell r="J14">
            <v>43506</v>
          </cell>
          <cell r="R14">
            <v>750</v>
          </cell>
          <cell r="S14">
            <v>2175.3000000000002</v>
          </cell>
        </row>
        <row r="15">
          <cell r="A15" t="str">
            <v>Y2010</v>
          </cell>
          <cell r="B15" t="str">
            <v>Y2011</v>
          </cell>
          <cell r="I15" t="str">
            <v>LOGISTICS</v>
          </cell>
          <cell r="J15">
            <v>23739</v>
          </cell>
          <cell r="R15">
            <v>750</v>
          </cell>
          <cell r="S15">
            <v>1186.95</v>
          </cell>
        </row>
        <row r="16">
          <cell r="A16" t="str">
            <v>Y2010</v>
          </cell>
          <cell r="B16" t="str">
            <v>Y2011</v>
          </cell>
          <cell r="I16" t="str">
            <v>LOGISTICS</v>
          </cell>
          <cell r="J16">
            <v>13498</v>
          </cell>
          <cell r="R16">
            <v>675</v>
          </cell>
          <cell r="S16">
            <v>674.90000000000009</v>
          </cell>
        </row>
        <row r="17">
          <cell r="A17" t="str">
            <v>Y2010</v>
          </cell>
          <cell r="B17" t="str">
            <v>Y2011</v>
          </cell>
          <cell r="I17" t="str">
            <v>MARKETTING</v>
          </cell>
          <cell r="J17">
            <v>105242</v>
          </cell>
          <cell r="R17">
            <v>750</v>
          </cell>
          <cell r="S17">
            <v>5262.1</v>
          </cell>
        </row>
        <row r="18">
          <cell r="A18" t="str">
            <v>Y2010</v>
          </cell>
          <cell r="B18" t="str">
            <v>Y2011</v>
          </cell>
          <cell r="I18" t="str">
            <v>MARKETTING</v>
          </cell>
          <cell r="J18">
            <v>53698</v>
          </cell>
          <cell r="R18">
            <v>750</v>
          </cell>
          <cell r="S18">
            <v>2684.9</v>
          </cell>
        </row>
        <row r="19">
          <cell r="A19" t="str">
            <v>Y2010</v>
          </cell>
          <cell r="B19" t="str">
            <v>Y2011</v>
          </cell>
          <cell r="I19" t="str">
            <v>MARKETTING</v>
          </cell>
          <cell r="J19">
            <v>32705</v>
          </cell>
          <cell r="R19">
            <v>750</v>
          </cell>
          <cell r="S19">
            <v>1635.25</v>
          </cell>
        </row>
        <row r="20">
          <cell r="A20" t="str">
            <v>Y2010</v>
          </cell>
          <cell r="B20" t="str">
            <v>Y2011</v>
          </cell>
          <cell r="I20" t="str">
            <v>MARKETTING</v>
          </cell>
          <cell r="J20">
            <v>21937</v>
          </cell>
          <cell r="R20">
            <v>750</v>
          </cell>
          <cell r="S20">
            <v>1096.8500000000001</v>
          </cell>
        </row>
        <row r="21">
          <cell r="A21" t="str">
            <v>Y2010</v>
          </cell>
          <cell r="B21" t="str">
            <v>Y2011</v>
          </cell>
          <cell r="I21" t="str">
            <v>MARKETTING</v>
          </cell>
          <cell r="J21">
            <v>16030</v>
          </cell>
          <cell r="R21">
            <v>750</v>
          </cell>
          <cell r="S21">
            <v>801.5</v>
          </cell>
        </row>
        <row r="22">
          <cell r="A22" t="str">
            <v>Y2010</v>
          </cell>
          <cell r="B22" t="str">
            <v>Y2011</v>
          </cell>
          <cell r="I22" t="str">
            <v>PRESIDENT  OFFICE</v>
          </cell>
          <cell r="J22">
            <v>39973</v>
          </cell>
          <cell r="R22">
            <v>750</v>
          </cell>
          <cell r="S22">
            <v>1998.65</v>
          </cell>
        </row>
        <row r="23">
          <cell r="A23" t="str">
            <v>Y2010</v>
          </cell>
          <cell r="B23" t="str">
            <v>Y2011</v>
          </cell>
          <cell r="I23" t="str">
            <v>PRESIDENT  OFFICE</v>
          </cell>
          <cell r="J23">
            <v>38588</v>
          </cell>
          <cell r="R23">
            <v>750</v>
          </cell>
          <cell r="S23">
            <v>1929.4</v>
          </cell>
        </row>
        <row r="24">
          <cell r="A24" t="str">
            <v>Y2010</v>
          </cell>
          <cell r="B24" t="str">
            <v>Y2011</v>
          </cell>
          <cell r="I24" t="str">
            <v>ACCOUNTS</v>
          </cell>
          <cell r="J24">
            <v>41660</v>
          </cell>
          <cell r="K24">
            <v>5000</v>
          </cell>
          <cell r="R24">
            <v>750</v>
          </cell>
          <cell r="S24">
            <v>2083</v>
          </cell>
        </row>
        <row r="25">
          <cell r="A25" t="str">
            <v>Y2010</v>
          </cell>
          <cell r="B25" t="str">
            <v>Y2011</v>
          </cell>
          <cell r="I25" t="str">
            <v>ACCOUNTS</v>
          </cell>
          <cell r="J25">
            <v>42843</v>
          </cell>
          <cell r="K25">
            <v>5000</v>
          </cell>
          <cell r="R25">
            <v>750</v>
          </cell>
          <cell r="S25">
            <v>2142.15</v>
          </cell>
        </row>
        <row r="26">
          <cell r="A26" t="str">
            <v>Y2010</v>
          </cell>
          <cell r="B26" t="str">
            <v>Y2011</v>
          </cell>
          <cell r="I26" t="str">
            <v>ACCOUNTS</v>
          </cell>
          <cell r="J26">
            <v>35091</v>
          </cell>
          <cell r="K26">
            <v>5000</v>
          </cell>
          <cell r="R26">
            <v>750</v>
          </cell>
          <cell r="S26">
            <v>1754.5500000000002</v>
          </cell>
        </row>
        <row r="27">
          <cell r="A27" t="str">
            <v>Y2010</v>
          </cell>
          <cell r="B27" t="str">
            <v>Y2011</v>
          </cell>
          <cell r="I27" t="str">
            <v>ACCOUNTS</v>
          </cell>
          <cell r="J27">
            <v>22062</v>
          </cell>
          <cell r="K27">
            <v>5000</v>
          </cell>
          <cell r="R27">
            <v>750</v>
          </cell>
          <cell r="S27">
            <v>1103.1000000000001</v>
          </cell>
        </row>
        <row r="28">
          <cell r="A28" t="str">
            <v>Y2010</v>
          </cell>
          <cell r="B28" t="str">
            <v>Y2011</v>
          </cell>
          <cell r="I28" t="str">
            <v>ACCOUNTS</v>
          </cell>
          <cell r="J28">
            <v>14832</v>
          </cell>
          <cell r="K28">
            <v>3000</v>
          </cell>
          <cell r="R28">
            <v>742</v>
          </cell>
          <cell r="S28">
            <v>741.6</v>
          </cell>
        </row>
        <row r="29">
          <cell r="A29" t="str">
            <v>Y2010</v>
          </cell>
          <cell r="B29" t="str">
            <v>Y2011</v>
          </cell>
          <cell r="I29" t="str">
            <v>ACCOUNTS</v>
          </cell>
          <cell r="J29">
            <v>96677</v>
          </cell>
          <cell r="K29">
            <v>8000</v>
          </cell>
          <cell r="R29">
            <v>750</v>
          </cell>
          <cell r="S29">
            <v>4833.8500000000004</v>
          </cell>
        </row>
        <row r="30">
          <cell r="A30" t="str">
            <v>Y2010</v>
          </cell>
          <cell r="B30" t="str">
            <v>Y2011</v>
          </cell>
          <cell r="I30" t="str">
            <v>ACCOUNTS</v>
          </cell>
          <cell r="J30">
            <v>10721</v>
          </cell>
          <cell r="K30">
            <v>3000</v>
          </cell>
          <cell r="R30">
            <v>536</v>
          </cell>
          <cell r="S30">
            <v>536.05000000000007</v>
          </cell>
        </row>
        <row r="31">
          <cell r="A31" t="str">
            <v>Y2010</v>
          </cell>
          <cell r="B31" t="str">
            <v>Y2011</v>
          </cell>
          <cell r="I31" t="str">
            <v>ACCOUNTS</v>
          </cell>
          <cell r="J31">
            <v>11500</v>
          </cell>
          <cell r="K31">
            <v>3000</v>
          </cell>
          <cell r="R31">
            <v>575</v>
          </cell>
          <cell r="S31">
            <v>575</v>
          </cell>
        </row>
        <row r="32">
          <cell r="A32" t="str">
            <v>Y2010</v>
          </cell>
          <cell r="B32" t="str">
            <v>Y2011</v>
          </cell>
          <cell r="I32" t="str">
            <v>CIVIL</v>
          </cell>
          <cell r="J32">
            <v>35604</v>
          </cell>
          <cell r="K32">
            <v>5000</v>
          </cell>
          <cell r="R32">
            <v>750</v>
          </cell>
          <cell r="S32">
            <v>1780.2</v>
          </cell>
        </row>
        <row r="33">
          <cell r="A33" t="str">
            <v>Y2010</v>
          </cell>
          <cell r="B33" t="str">
            <v>Y2011</v>
          </cell>
          <cell r="I33" t="str">
            <v>CIVIL</v>
          </cell>
          <cell r="J33">
            <v>31081</v>
          </cell>
          <cell r="K33">
            <v>5000</v>
          </cell>
          <cell r="R33">
            <v>750</v>
          </cell>
          <cell r="S33">
            <v>1554.0500000000002</v>
          </cell>
        </row>
        <row r="34">
          <cell r="A34" t="str">
            <v>Y2010</v>
          </cell>
          <cell r="B34" t="str">
            <v>Y2011</v>
          </cell>
          <cell r="I34" t="str">
            <v>DRIVERS</v>
          </cell>
          <cell r="J34">
            <v>11728</v>
          </cell>
          <cell r="K34">
            <v>3000</v>
          </cell>
          <cell r="R34">
            <v>586</v>
          </cell>
          <cell r="S34">
            <v>586.4</v>
          </cell>
        </row>
        <row r="35">
          <cell r="A35" t="str">
            <v>Y2010</v>
          </cell>
          <cell r="B35" t="str">
            <v>Y2011</v>
          </cell>
          <cell r="I35" t="str">
            <v>DRIVERS</v>
          </cell>
          <cell r="J35">
            <v>9637</v>
          </cell>
          <cell r="K35">
            <v>3000</v>
          </cell>
          <cell r="R35">
            <v>482</v>
          </cell>
          <cell r="S35">
            <v>481.85</v>
          </cell>
        </row>
        <row r="36">
          <cell r="A36" t="str">
            <v>Y2010</v>
          </cell>
          <cell r="B36" t="str">
            <v>Y2011</v>
          </cell>
          <cell r="I36" t="str">
            <v>DRIVERS</v>
          </cell>
          <cell r="J36">
            <v>7683</v>
          </cell>
          <cell r="K36">
            <v>3000</v>
          </cell>
          <cell r="R36">
            <v>384</v>
          </cell>
          <cell r="S36">
            <v>384.15000000000003</v>
          </cell>
        </row>
        <row r="37">
          <cell r="A37" t="str">
            <v>Y2010</v>
          </cell>
          <cell r="B37" t="str">
            <v>Y2011</v>
          </cell>
          <cell r="I37" t="str">
            <v>DRIVERS</v>
          </cell>
          <cell r="J37">
            <v>6981</v>
          </cell>
          <cell r="K37">
            <v>3000</v>
          </cell>
          <cell r="R37">
            <v>349</v>
          </cell>
          <cell r="S37">
            <v>349.05</v>
          </cell>
        </row>
        <row r="38">
          <cell r="A38" t="str">
            <v>Y2010</v>
          </cell>
          <cell r="B38" t="str">
            <v>Y2011</v>
          </cell>
          <cell r="I38" t="str">
            <v>DRIVERS</v>
          </cell>
          <cell r="J38">
            <v>8800</v>
          </cell>
          <cell r="K38">
            <v>3000</v>
          </cell>
          <cell r="R38">
            <v>440</v>
          </cell>
          <cell r="S38">
            <v>440</v>
          </cell>
        </row>
        <row r="39">
          <cell r="A39" t="str">
            <v>Y2010</v>
          </cell>
          <cell r="B39" t="str">
            <v>Y2011</v>
          </cell>
          <cell r="I39" t="str">
            <v>DRIVERS</v>
          </cell>
          <cell r="J39">
            <v>7160</v>
          </cell>
          <cell r="K39">
            <v>3000</v>
          </cell>
          <cell r="R39">
            <v>358</v>
          </cell>
          <cell r="S39">
            <v>358</v>
          </cell>
        </row>
        <row r="40">
          <cell r="A40" t="str">
            <v>Y2010</v>
          </cell>
          <cell r="B40" t="str">
            <v>Y2011</v>
          </cell>
          <cell r="I40" t="str">
            <v>ELECTRICAL</v>
          </cell>
          <cell r="J40">
            <v>27060</v>
          </cell>
          <cell r="K40">
            <v>4000</v>
          </cell>
          <cell r="R40">
            <v>750</v>
          </cell>
          <cell r="S40">
            <v>1353</v>
          </cell>
        </row>
        <row r="41">
          <cell r="A41" t="str">
            <v>Y2010</v>
          </cell>
          <cell r="B41" t="str">
            <v>Y2011</v>
          </cell>
          <cell r="I41" t="str">
            <v>ELECTRICAL</v>
          </cell>
          <cell r="J41">
            <v>12689</v>
          </cell>
          <cell r="K41">
            <v>3000</v>
          </cell>
          <cell r="R41">
            <v>634</v>
          </cell>
          <cell r="S41">
            <v>634.45000000000005</v>
          </cell>
        </row>
        <row r="42">
          <cell r="A42" t="str">
            <v>Y2010</v>
          </cell>
          <cell r="B42" t="str">
            <v>Y2011</v>
          </cell>
          <cell r="I42" t="str">
            <v>ELECTRICAL</v>
          </cell>
          <cell r="J42">
            <v>20567</v>
          </cell>
          <cell r="K42">
            <v>3000</v>
          </cell>
          <cell r="R42">
            <v>750</v>
          </cell>
          <cell r="S42">
            <v>1028.3500000000001</v>
          </cell>
        </row>
        <row r="43">
          <cell r="A43" t="str">
            <v>Y2010</v>
          </cell>
          <cell r="B43" t="str">
            <v>Y2011</v>
          </cell>
          <cell r="I43" t="str">
            <v>ELECTRICAL</v>
          </cell>
          <cell r="J43">
            <v>15230</v>
          </cell>
          <cell r="K43">
            <v>3000</v>
          </cell>
          <cell r="R43">
            <v>750</v>
          </cell>
          <cell r="S43">
            <v>761.5</v>
          </cell>
        </row>
        <row r="44">
          <cell r="A44" t="str">
            <v>Y2010</v>
          </cell>
          <cell r="B44" t="str">
            <v>Y2011</v>
          </cell>
          <cell r="I44" t="str">
            <v>ELECTRICAL</v>
          </cell>
          <cell r="J44">
            <v>17385</v>
          </cell>
          <cell r="K44">
            <v>3000</v>
          </cell>
          <cell r="R44">
            <v>750</v>
          </cell>
          <cell r="S44">
            <v>869.25</v>
          </cell>
        </row>
        <row r="45">
          <cell r="A45" t="str">
            <v>Y2010</v>
          </cell>
          <cell r="B45" t="str">
            <v>Y2011</v>
          </cell>
          <cell r="I45" t="str">
            <v>ELECTRICAL</v>
          </cell>
          <cell r="J45">
            <v>75256</v>
          </cell>
          <cell r="K45">
            <v>7000</v>
          </cell>
          <cell r="R45">
            <v>750</v>
          </cell>
          <cell r="S45">
            <v>3762.8</v>
          </cell>
        </row>
        <row r="46">
          <cell r="A46" t="str">
            <v>Y2010</v>
          </cell>
          <cell r="B46" t="str">
            <v>Y2011</v>
          </cell>
          <cell r="I46" t="str">
            <v>ELECTRICAL</v>
          </cell>
          <cell r="J46">
            <v>12104</v>
          </cell>
          <cell r="K46">
            <v>3000</v>
          </cell>
          <cell r="R46">
            <v>605</v>
          </cell>
          <cell r="S46">
            <v>605.20000000000005</v>
          </cell>
        </row>
        <row r="47">
          <cell r="A47" t="str">
            <v>Y2010</v>
          </cell>
          <cell r="B47" t="str">
            <v>Y2011</v>
          </cell>
          <cell r="I47" t="str">
            <v>ELECTRICAL</v>
          </cell>
          <cell r="J47">
            <v>9541</v>
          </cell>
          <cell r="K47">
            <v>3000</v>
          </cell>
          <cell r="R47">
            <v>477</v>
          </cell>
          <cell r="S47">
            <v>477.05</v>
          </cell>
        </row>
        <row r="48">
          <cell r="A48" t="str">
            <v>Y2010</v>
          </cell>
          <cell r="B48" t="str">
            <v>Y2011</v>
          </cell>
          <cell r="I48" t="str">
            <v>ELECTRICAL</v>
          </cell>
          <cell r="J48">
            <v>12006</v>
          </cell>
          <cell r="K48">
            <v>3000</v>
          </cell>
          <cell r="R48">
            <v>600</v>
          </cell>
          <cell r="S48">
            <v>600.30000000000007</v>
          </cell>
        </row>
        <row r="49">
          <cell r="A49" t="str">
            <v>Y2010</v>
          </cell>
          <cell r="B49" t="str">
            <v>Y2011</v>
          </cell>
          <cell r="I49" t="str">
            <v>ELECTRICAL</v>
          </cell>
          <cell r="J49">
            <v>35840</v>
          </cell>
          <cell r="K49">
            <v>4000</v>
          </cell>
          <cell r="R49">
            <v>750</v>
          </cell>
          <cell r="S49">
            <v>1792</v>
          </cell>
        </row>
        <row r="50">
          <cell r="A50" t="str">
            <v>Y2010</v>
          </cell>
          <cell r="B50" t="str">
            <v>Y2011</v>
          </cell>
          <cell r="I50" t="str">
            <v>ELECTRICAL</v>
          </cell>
          <cell r="J50">
            <v>8824</v>
          </cell>
          <cell r="K50">
            <v>3000</v>
          </cell>
          <cell r="R50">
            <v>441</v>
          </cell>
          <cell r="S50">
            <v>441.20000000000005</v>
          </cell>
        </row>
        <row r="51">
          <cell r="A51" t="str">
            <v>Y2010</v>
          </cell>
          <cell r="B51" t="str">
            <v>Y2011</v>
          </cell>
          <cell r="I51" t="str">
            <v>HUMAN RESOURCES</v>
          </cell>
          <cell r="J51">
            <v>14482</v>
          </cell>
          <cell r="K51">
            <v>3000</v>
          </cell>
          <cell r="R51">
            <v>724</v>
          </cell>
          <cell r="S51">
            <v>724.1</v>
          </cell>
        </row>
        <row r="52">
          <cell r="A52" t="str">
            <v>Y2010</v>
          </cell>
          <cell r="B52" t="str">
            <v>Y2011</v>
          </cell>
          <cell r="I52" t="str">
            <v>HUMAN RESOURCES</v>
          </cell>
          <cell r="J52">
            <v>55494</v>
          </cell>
          <cell r="K52">
            <v>7000</v>
          </cell>
          <cell r="R52">
            <v>750</v>
          </cell>
          <cell r="S52">
            <v>2774.7000000000003</v>
          </cell>
        </row>
        <row r="53">
          <cell r="A53" t="str">
            <v>Y2010</v>
          </cell>
          <cell r="B53" t="str">
            <v>Y2011</v>
          </cell>
          <cell r="I53" t="str">
            <v>HUMAN RESOURCES</v>
          </cell>
          <cell r="J53">
            <v>19379</v>
          </cell>
          <cell r="K53">
            <v>3000</v>
          </cell>
          <cell r="R53">
            <v>750</v>
          </cell>
          <cell r="S53">
            <v>968.95</v>
          </cell>
        </row>
        <row r="54">
          <cell r="A54" t="str">
            <v>Y2010</v>
          </cell>
          <cell r="B54" t="str">
            <v>Y2011</v>
          </cell>
          <cell r="I54" t="str">
            <v>HUMAN RESOURCES</v>
          </cell>
          <cell r="J54">
            <v>17061</v>
          </cell>
          <cell r="K54">
            <v>3000</v>
          </cell>
          <cell r="R54">
            <v>750</v>
          </cell>
          <cell r="S54">
            <v>853.05000000000007</v>
          </cell>
        </row>
        <row r="55">
          <cell r="A55" t="str">
            <v>Y2010</v>
          </cell>
          <cell r="B55" t="str">
            <v>Y2011</v>
          </cell>
          <cell r="I55" t="str">
            <v>HUMAN RESOURCES</v>
          </cell>
          <cell r="J55">
            <v>90000</v>
          </cell>
          <cell r="K55">
            <v>8000</v>
          </cell>
          <cell r="R55">
            <v>750</v>
          </cell>
          <cell r="S55">
            <v>4500</v>
          </cell>
        </row>
        <row r="56">
          <cell r="A56" t="str">
            <v>Y2010</v>
          </cell>
          <cell r="B56" t="str">
            <v>Y2011</v>
          </cell>
          <cell r="I56" t="str">
            <v>HUMAN RESOURCES</v>
          </cell>
          <cell r="J56">
            <v>35000</v>
          </cell>
          <cell r="K56">
            <v>5000</v>
          </cell>
          <cell r="R56">
            <v>750</v>
          </cell>
          <cell r="S56">
            <v>1750</v>
          </cell>
        </row>
        <row r="57">
          <cell r="A57" t="str">
            <v>Y2010</v>
          </cell>
          <cell r="B57" t="str">
            <v>Y2011</v>
          </cell>
          <cell r="I57" t="str">
            <v>INSTRUMENT</v>
          </cell>
          <cell r="J57">
            <v>64428</v>
          </cell>
          <cell r="K57">
            <v>6000</v>
          </cell>
          <cell r="R57">
            <v>750</v>
          </cell>
          <cell r="S57">
            <v>3221.4</v>
          </cell>
        </row>
        <row r="58">
          <cell r="A58" t="str">
            <v>Y2010</v>
          </cell>
          <cell r="B58" t="str">
            <v>Y2011</v>
          </cell>
          <cell r="I58" t="str">
            <v>INSTRUMENT</v>
          </cell>
          <cell r="J58">
            <v>28671</v>
          </cell>
          <cell r="K58">
            <v>5000</v>
          </cell>
          <cell r="R58">
            <v>750</v>
          </cell>
          <cell r="S58">
            <v>1433.5500000000002</v>
          </cell>
        </row>
        <row r="59">
          <cell r="A59" t="str">
            <v>Y2010</v>
          </cell>
          <cell r="B59" t="str">
            <v>Y2011</v>
          </cell>
          <cell r="I59" t="str">
            <v>INSTRUMENT</v>
          </cell>
          <cell r="J59">
            <v>17325</v>
          </cell>
          <cell r="K59">
            <v>3000</v>
          </cell>
          <cell r="R59">
            <v>750</v>
          </cell>
          <cell r="S59">
            <v>866.25</v>
          </cell>
        </row>
        <row r="60">
          <cell r="A60" t="str">
            <v>Y2010</v>
          </cell>
          <cell r="B60" t="str">
            <v>Y2011</v>
          </cell>
          <cell r="I60" t="str">
            <v>INSTRUMENT</v>
          </cell>
          <cell r="J60">
            <v>17640</v>
          </cell>
          <cell r="K60">
            <v>3000</v>
          </cell>
          <cell r="R60">
            <v>750</v>
          </cell>
          <cell r="S60">
            <v>882</v>
          </cell>
        </row>
        <row r="61">
          <cell r="A61" t="str">
            <v>Y2010</v>
          </cell>
          <cell r="B61" t="str">
            <v>Y2011</v>
          </cell>
          <cell r="I61" t="str">
            <v>INSTRUMENT</v>
          </cell>
          <cell r="J61">
            <v>14061</v>
          </cell>
          <cell r="K61">
            <v>3000</v>
          </cell>
          <cell r="R61">
            <v>703</v>
          </cell>
          <cell r="S61">
            <v>703.05000000000007</v>
          </cell>
        </row>
        <row r="62">
          <cell r="A62" t="str">
            <v>Y2010</v>
          </cell>
          <cell r="B62" t="str">
            <v>Y2011</v>
          </cell>
          <cell r="I62" t="str">
            <v>INSTRUMENT</v>
          </cell>
          <cell r="J62">
            <v>14977</v>
          </cell>
          <cell r="K62">
            <v>3000</v>
          </cell>
          <cell r="R62">
            <v>749</v>
          </cell>
          <cell r="S62">
            <v>748.85</v>
          </cell>
        </row>
        <row r="63">
          <cell r="A63" t="str">
            <v>Y2010</v>
          </cell>
          <cell r="B63" t="str">
            <v>Y2011</v>
          </cell>
          <cell r="I63" t="str">
            <v>INSTRUMENT</v>
          </cell>
          <cell r="J63">
            <v>18796</v>
          </cell>
          <cell r="K63">
            <v>4000</v>
          </cell>
          <cell r="R63">
            <v>750</v>
          </cell>
          <cell r="S63">
            <v>939.80000000000007</v>
          </cell>
        </row>
        <row r="64">
          <cell r="A64" t="str">
            <v>Y2010</v>
          </cell>
          <cell r="B64" t="str">
            <v>Y2011</v>
          </cell>
          <cell r="I64" t="str">
            <v>INSTRUMENT</v>
          </cell>
          <cell r="J64">
            <v>19518</v>
          </cell>
          <cell r="K64">
            <v>4000</v>
          </cell>
          <cell r="R64">
            <v>750</v>
          </cell>
          <cell r="S64">
            <v>975.90000000000009</v>
          </cell>
        </row>
        <row r="65">
          <cell r="A65" t="str">
            <v>Y2010</v>
          </cell>
          <cell r="B65" t="str">
            <v>Y2011</v>
          </cell>
          <cell r="I65" t="str">
            <v>LOGISTICS</v>
          </cell>
          <cell r="J65">
            <v>71994</v>
          </cell>
          <cell r="K65">
            <v>7000</v>
          </cell>
          <cell r="R65">
            <v>750</v>
          </cell>
          <cell r="S65">
            <v>3599.7000000000003</v>
          </cell>
        </row>
        <row r="66">
          <cell r="A66" t="str">
            <v>Y2010</v>
          </cell>
          <cell r="B66" t="str">
            <v>Y2011</v>
          </cell>
          <cell r="I66" t="str">
            <v>LOGISTICS</v>
          </cell>
          <cell r="J66">
            <v>32627</v>
          </cell>
          <cell r="K66">
            <v>5000</v>
          </cell>
          <cell r="R66">
            <v>750</v>
          </cell>
          <cell r="S66">
            <v>1631.3500000000001</v>
          </cell>
        </row>
        <row r="67">
          <cell r="A67" t="str">
            <v>Y2010</v>
          </cell>
          <cell r="B67" t="str">
            <v>Y2011</v>
          </cell>
          <cell r="I67" t="str">
            <v>LOGISTICS</v>
          </cell>
          <cell r="J67">
            <v>16973</v>
          </cell>
          <cell r="K67">
            <v>3000</v>
          </cell>
          <cell r="R67">
            <v>750</v>
          </cell>
          <cell r="S67">
            <v>848.65000000000009</v>
          </cell>
        </row>
        <row r="68">
          <cell r="A68" t="str">
            <v>Y2010</v>
          </cell>
          <cell r="B68" t="str">
            <v>Y2011</v>
          </cell>
          <cell r="I68" t="str">
            <v>LOGISTICS</v>
          </cell>
          <cell r="J68">
            <v>24781</v>
          </cell>
          <cell r="K68">
            <v>5000</v>
          </cell>
          <cell r="R68">
            <v>750</v>
          </cell>
          <cell r="S68">
            <v>1239.0500000000002</v>
          </cell>
        </row>
        <row r="69">
          <cell r="A69" t="str">
            <v>Y2010</v>
          </cell>
          <cell r="B69" t="str">
            <v>Y2011</v>
          </cell>
          <cell r="I69" t="str">
            <v>LOGISTICS</v>
          </cell>
          <cell r="J69">
            <v>12855</v>
          </cell>
          <cell r="K69">
            <v>3000</v>
          </cell>
          <cell r="R69">
            <v>643</v>
          </cell>
          <cell r="S69">
            <v>642.75</v>
          </cell>
        </row>
        <row r="70">
          <cell r="A70" t="str">
            <v>Y2010</v>
          </cell>
          <cell r="B70" t="str">
            <v>Y2011</v>
          </cell>
          <cell r="I70" t="str">
            <v>LOGISTICS</v>
          </cell>
          <cell r="J70">
            <v>38411</v>
          </cell>
          <cell r="K70">
            <v>5000</v>
          </cell>
          <cell r="R70">
            <v>750</v>
          </cell>
          <cell r="S70">
            <v>1920.5500000000002</v>
          </cell>
        </row>
        <row r="71">
          <cell r="A71" t="str">
            <v>Y2010</v>
          </cell>
          <cell r="B71" t="str">
            <v>Y2011</v>
          </cell>
          <cell r="I71" t="str">
            <v>LOGISTICS</v>
          </cell>
          <cell r="J71">
            <v>32561</v>
          </cell>
          <cell r="K71">
            <v>5000</v>
          </cell>
          <cell r="R71">
            <v>750</v>
          </cell>
          <cell r="S71">
            <v>1628.0500000000002</v>
          </cell>
        </row>
        <row r="72">
          <cell r="A72" t="str">
            <v>Y2010</v>
          </cell>
          <cell r="B72" t="str">
            <v>Y2011</v>
          </cell>
          <cell r="I72" t="str">
            <v>LOGISTICS</v>
          </cell>
          <cell r="J72">
            <v>10513</v>
          </cell>
          <cell r="K72">
            <v>3000</v>
          </cell>
          <cell r="R72">
            <v>526</v>
          </cell>
          <cell r="S72">
            <v>525.65</v>
          </cell>
        </row>
        <row r="73">
          <cell r="A73" t="str">
            <v>Y2010</v>
          </cell>
          <cell r="B73" t="str">
            <v>Y2011</v>
          </cell>
          <cell r="I73" t="str">
            <v>LOGISTICS</v>
          </cell>
          <cell r="J73">
            <v>11299</v>
          </cell>
          <cell r="K73">
            <v>3000</v>
          </cell>
          <cell r="R73">
            <v>565</v>
          </cell>
          <cell r="S73">
            <v>564.95000000000005</v>
          </cell>
        </row>
        <row r="74">
          <cell r="A74" t="str">
            <v>Y2010</v>
          </cell>
          <cell r="B74" t="str">
            <v>Y2011</v>
          </cell>
          <cell r="I74" t="str">
            <v>LOGISTICS</v>
          </cell>
          <cell r="J74">
            <v>17518</v>
          </cell>
          <cell r="K74">
            <v>3000</v>
          </cell>
          <cell r="R74">
            <v>750</v>
          </cell>
          <cell r="S74">
            <v>875.90000000000009</v>
          </cell>
        </row>
        <row r="75">
          <cell r="A75" t="str">
            <v>Y2010</v>
          </cell>
          <cell r="B75" t="str">
            <v>Y2011</v>
          </cell>
          <cell r="I75" t="str">
            <v>LOGISTICS</v>
          </cell>
          <cell r="J75">
            <v>13859</v>
          </cell>
          <cell r="K75">
            <v>3000</v>
          </cell>
          <cell r="R75">
            <v>693</v>
          </cell>
          <cell r="S75">
            <v>692.95</v>
          </cell>
        </row>
        <row r="76">
          <cell r="A76" t="str">
            <v>Y2010</v>
          </cell>
          <cell r="B76" t="str">
            <v>Y2011</v>
          </cell>
          <cell r="I76" t="str">
            <v>LOGISTICS</v>
          </cell>
          <cell r="J76">
            <v>15646</v>
          </cell>
          <cell r="K76">
            <v>3000</v>
          </cell>
          <cell r="R76">
            <v>750</v>
          </cell>
          <cell r="S76">
            <v>782.30000000000007</v>
          </cell>
        </row>
        <row r="77">
          <cell r="A77" t="str">
            <v>Y2010</v>
          </cell>
          <cell r="B77" t="str">
            <v>Y2011</v>
          </cell>
          <cell r="I77" t="str">
            <v>LOGISTICS</v>
          </cell>
          <cell r="J77">
            <v>13125</v>
          </cell>
          <cell r="K77">
            <v>3000</v>
          </cell>
          <cell r="R77">
            <v>656</v>
          </cell>
          <cell r="S77">
            <v>656.25</v>
          </cell>
        </row>
        <row r="78">
          <cell r="A78" t="str">
            <v>Y2010</v>
          </cell>
          <cell r="B78" t="str">
            <v>Y2011</v>
          </cell>
          <cell r="I78" t="str">
            <v>LOGISTICS</v>
          </cell>
          <cell r="J78">
            <v>8392</v>
          </cell>
          <cell r="K78">
            <v>3000</v>
          </cell>
          <cell r="R78">
            <v>420</v>
          </cell>
          <cell r="S78">
            <v>419.6</v>
          </cell>
        </row>
        <row r="79">
          <cell r="A79" t="str">
            <v>Y2010</v>
          </cell>
          <cell r="B79" t="str">
            <v>Y2011</v>
          </cell>
          <cell r="I79" t="str">
            <v>LOGISTICS</v>
          </cell>
          <cell r="J79">
            <v>10379</v>
          </cell>
          <cell r="K79">
            <v>3000</v>
          </cell>
          <cell r="R79">
            <v>519</v>
          </cell>
          <cell r="S79">
            <v>518.95000000000005</v>
          </cell>
        </row>
        <row r="80">
          <cell r="A80" t="str">
            <v>Y2010</v>
          </cell>
          <cell r="B80" t="str">
            <v>Y2011</v>
          </cell>
          <cell r="I80" t="str">
            <v>LOGISTICS</v>
          </cell>
          <cell r="J80">
            <v>8000</v>
          </cell>
          <cell r="K80">
            <v>3000</v>
          </cell>
          <cell r="R80">
            <v>400</v>
          </cell>
          <cell r="S80">
            <v>400</v>
          </cell>
        </row>
        <row r="81">
          <cell r="A81" t="str">
            <v>Y2010</v>
          </cell>
          <cell r="B81" t="str">
            <v>Y2011</v>
          </cell>
          <cell r="I81" t="str">
            <v>MARKETTING</v>
          </cell>
          <cell r="J81">
            <v>25017</v>
          </cell>
          <cell r="K81">
            <v>4000</v>
          </cell>
          <cell r="R81">
            <v>750</v>
          </cell>
          <cell r="S81">
            <v>1250.8500000000001</v>
          </cell>
        </row>
        <row r="82">
          <cell r="A82" t="str">
            <v>Y2010</v>
          </cell>
          <cell r="B82" t="str">
            <v>Y2011</v>
          </cell>
          <cell r="I82" t="str">
            <v>MARKETTING</v>
          </cell>
          <cell r="J82">
            <v>18065</v>
          </cell>
          <cell r="K82">
            <v>3000</v>
          </cell>
          <cell r="R82">
            <v>750</v>
          </cell>
          <cell r="S82">
            <v>903.25</v>
          </cell>
        </row>
        <row r="83">
          <cell r="A83" t="str">
            <v>Y2010</v>
          </cell>
          <cell r="B83" t="str">
            <v>Y2011</v>
          </cell>
          <cell r="I83" t="str">
            <v>MARKETTING</v>
          </cell>
          <cell r="J83">
            <v>71985</v>
          </cell>
          <cell r="K83">
            <v>6000</v>
          </cell>
          <cell r="R83">
            <v>750</v>
          </cell>
          <cell r="S83">
            <v>3599.25</v>
          </cell>
        </row>
        <row r="84">
          <cell r="A84" t="str">
            <v>Y2010</v>
          </cell>
          <cell r="B84" t="str">
            <v>Y2011</v>
          </cell>
          <cell r="I84" t="str">
            <v>MECHANICAL</v>
          </cell>
          <cell r="J84">
            <v>37644</v>
          </cell>
          <cell r="K84">
            <v>5000</v>
          </cell>
          <cell r="R84">
            <v>750</v>
          </cell>
          <cell r="S84">
            <v>1882.2</v>
          </cell>
        </row>
        <row r="85">
          <cell r="A85" t="str">
            <v>Y2010</v>
          </cell>
          <cell r="B85" t="str">
            <v>Y2011</v>
          </cell>
          <cell r="I85" t="str">
            <v>MECHANICAL</v>
          </cell>
          <cell r="J85">
            <v>22391</v>
          </cell>
          <cell r="K85">
            <v>4000</v>
          </cell>
          <cell r="R85">
            <v>750</v>
          </cell>
          <cell r="S85">
            <v>1119.55</v>
          </cell>
        </row>
        <row r="86">
          <cell r="A86" t="str">
            <v>Y2010</v>
          </cell>
          <cell r="B86" t="str">
            <v>Y2011</v>
          </cell>
          <cell r="I86" t="str">
            <v>MECHANICAL</v>
          </cell>
          <cell r="J86">
            <v>18599</v>
          </cell>
          <cell r="K86">
            <v>3000</v>
          </cell>
          <cell r="R86">
            <v>750</v>
          </cell>
          <cell r="S86">
            <v>929.95</v>
          </cell>
        </row>
        <row r="87">
          <cell r="A87" t="str">
            <v>Y2010</v>
          </cell>
          <cell r="B87" t="str">
            <v>Y2011</v>
          </cell>
          <cell r="I87" t="str">
            <v>MECHANICAL</v>
          </cell>
          <cell r="J87">
            <v>16124</v>
          </cell>
          <cell r="K87">
            <v>3000</v>
          </cell>
          <cell r="R87">
            <v>750</v>
          </cell>
          <cell r="S87">
            <v>806.2</v>
          </cell>
        </row>
        <row r="88">
          <cell r="A88" t="str">
            <v>Y2010</v>
          </cell>
          <cell r="B88" t="str">
            <v>Y2011</v>
          </cell>
          <cell r="I88" t="str">
            <v>MECHANICAL</v>
          </cell>
          <cell r="J88">
            <v>14677</v>
          </cell>
          <cell r="K88">
            <v>3000</v>
          </cell>
          <cell r="R88">
            <v>734</v>
          </cell>
          <cell r="S88">
            <v>733.85</v>
          </cell>
        </row>
        <row r="89">
          <cell r="A89" t="str">
            <v>Y2010</v>
          </cell>
          <cell r="B89" t="str">
            <v>Y2011</v>
          </cell>
          <cell r="I89" t="str">
            <v>MECHANICAL</v>
          </cell>
          <cell r="J89">
            <v>14519</v>
          </cell>
          <cell r="K89">
            <v>3000</v>
          </cell>
          <cell r="R89">
            <v>726</v>
          </cell>
          <cell r="S89">
            <v>725.95</v>
          </cell>
        </row>
        <row r="90">
          <cell r="A90" t="str">
            <v>Y2010</v>
          </cell>
          <cell r="B90" t="str">
            <v>Y2011</v>
          </cell>
          <cell r="I90" t="str">
            <v>MECHANICAL</v>
          </cell>
          <cell r="J90">
            <v>13136</v>
          </cell>
          <cell r="K90">
            <v>3000</v>
          </cell>
          <cell r="R90">
            <v>657</v>
          </cell>
          <cell r="S90">
            <v>656.80000000000007</v>
          </cell>
        </row>
        <row r="91">
          <cell r="A91" t="str">
            <v>Y2010</v>
          </cell>
          <cell r="B91" t="str">
            <v>Y2011</v>
          </cell>
          <cell r="I91" t="str">
            <v>MECHANICAL</v>
          </cell>
          <cell r="J91">
            <v>16025</v>
          </cell>
          <cell r="K91">
            <v>3000</v>
          </cell>
          <cell r="R91">
            <v>750</v>
          </cell>
          <cell r="S91">
            <v>801.25</v>
          </cell>
        </row>
        <row r="92">
          <cell r="A92" t="str">
            <v>Y2010</v>
          </cell>
          <cell r="B92" t="str">
            <v>Y2011</v>
          </cell>
          <cell r="I92" t="str">
            <v>MECHANICAL</v>
          </cell>
          <cell r="J92">
            <v>46214</v>
          </cell>
          <cell r="K92">
            <v>5000</v>
          </cell>
          <cell r="R92">
            <v>750</v>
          </cell>
          <cell r="S92">
            <v>2310.7000000000003</v>
          </cell>
        </row>
        <row r="93">
          <cell r="A93" t="str">
            <v>Y2010</v>
          </cell>
          <cell r="B93" t="str">
            <v>Y2011</v>
          </cell>
          <cell r="I93" t="str">
            <v>MECHANICAL</v>
          </cell>
          <cell r="J93">
            <v>22495</v>
          </cell>
          <cell r="K93">
            <v>4000</v>
          </cell>
          <cell r="R93">
            <v>750</v>
          </cell>
          <cell r="S93">
            <v>1124.75</v>
          </cell>
        </row>
        <row r="94">
          <cell r="A94" t="str">
            <v>Y2010</v>
          </cell>
          <cell r="B94" t="str">
            <v>Y2011</v>
          </cell>
          <cell r="I94" t="str">
            <v>MECHANICAL</v>
          </cell>
          <cell r="J94">
            <v>8772</v>
          </cell>
          <cell r="K94">
            <v>3000</v>
          </cell>
          <cell r="R94">
            <v>439</v>
          </cell>
          <cell r="S94">
            <v>438.6</v>
          </cell>
        </row>
        <row r="95">
          <cell r="A95" t="str">
            <v>Y2010</v>
          </cell>
          <cell r="B95" t="str">
            <v>Y2011</v>
          </cell>
          <cell r="I95" t="str">
            <v>MECHANICAL</v>
          </cell>
          <cell r="J95">
            <v>9829</v>
          </cell>
          <cell r="K95">
            <v>3000</v>
          </cell>
          <cell r="R95">
            <v>491</v>
          </cell>
          <cell r="S95">
            <v>491.45000000000005</v>
          </cell>
        </row>
        <row r="96">
          <cell r="A96" t="str">
            <v>Y2010</v>
          </cell>
          <cell r="B96" t="str">
            <v>Y2011</v>
          </cell>
          <cell r="I96" t="str">
            <v>MECHANICAL</v>
          </cell>
          <cell r="J96">
            <v>10912</v>
          </cell>
          <cell r="K96">
            <v>3000</v>
          </cell>
          <cell r="R96">
            <v>546</v>
          </cell>
          <cell r="S96">
            <v>545.6</v>
          </cell>
        </row>
        <row r="97">
          <cell r="A97" t="str">
            <v>Y2010</v>
          </cell>
          <cell r="B97" t="str">
            <v>Y2011</v>
          </cell>
          <cell r="I97" t="str">
            <v>MECHANICAL</v>
          </cell>
          <cell r="J97">
            <v>21320</v>
          </cell>
          <cell r="K97">
            <v>4000</v>
          </cell>
          <cell r="R97">
            <v>750</v>
          </cell>
          <cell r="S97">
            <v>1066</v>
          </cell>
        </row>
        <row r="98">
          <cell r="A98" t="str">
            <v>Y2010</v>
          </cell>
          <cell r="B98" t="str">
            <v>Y2011</v>
          </cell>
          <cell r="I98" t="str">
            <v>PRODUCTION</v>
          </cell>
          <cell r="J98">
            <v>24639</v>
          </cell>
          <cell r="K98">
            <v>3000</v>
          </cell>
          <cell r="R98">
            <v>750</v>
          </cell>
          <cell r="S98">
            <v>1231.95</v>
          </cell>
        </row>
        <row r="99">
          <cell r="A99" t="str">
            <v>Y2010</v>
          </cell>
          <cell r="B99" t="str">
            <v>Y2011</v>
          </cell>
          <cell r="I99" t="str">
            <v>PRODUCTION</v>
          </cell>
          <cell r="J99">
            <v>28097</v>
          </cell>
          <cell r="K99">
            <v>4000</v>
          </cell>
          <cell r="R99">
            <v>750</v>
          </cell>
          <cell r="S99">
            <v>1404.8500000000001</v>
          </cell>
        </row>
        <row r="100">
          <cell r="A100" t="str">
            <v>Y2010</v>
          </cell>
          <cell r="B100" t="str">
            <v>Y2011</v>
          </cell>
          <cell r="I100" t="str">
            <v>PRODUCTION</v>
          </cell>
          <cell r="J100">
            <v>26951</v>
          </cell>
          <cell r="K100">
            <v>3000</v>
          </cell>
          <cell r="R100">
            <v>750</v>
          </cell>
          <cell r="S100">
            <v>1347.5500000000002</v>
          </cell>
        </row>
        <row r="101">
          <cell r="A101" t="str">
            <v>Y2010</v>
          </cell>
          <cell r="B101" t="str">
            <v>Y2011</v>
          </cell>
          <cell r="I101" t="str">
            <v>PRODUCTION</v>
          </cell>
          <cell r="J101">
            <v>34263</v>
          </cell>
          <cell r="K101">
            <v>5000</v>
          </cell>
          <cell r="R101">
            <v>750</v>
          </cell>
          <cell r="S101">
            <v>1713.15</v>
          </cell>
        </row>
        <row r="102">
          <cell r="A102" t="str">
            <v>Y2010</v>
          </cell>
          <cell r="B102" t="str">
            <v>Y2011</v>
          </cell>
          <cell r="I102" t="str">
            <v>PRODUCTION</v>
          </cell>
          <cell r="J102">
            <v>29776</v>
          </cell>
          <cell r="K102">
            <v>4000</v>
          </cell>
          <cell r="R102">
            <v>750</v>
          </cell>
          <cell r="S102">
            <v>1488.8000000000002</v>
          </cell>
        </row>
        <row r="103">
          <cell r="A103" t="str">
            <v>Y2010</v>
          </cell>
          <cell r="B103" t="str">
            <v>Y2011</v>
          </cell>
          <cell r="I103" t="str">
            <v>PRODUCTION</v>
          </cell>
          <cell r="J103">
            <v>23345</v>
          </cell>
          <cell r="K103">
            <v>4000</v>
          </cell>
          <cell r="R103">
            <v>750</v>
          </cell>
          <cell r="S103">
            <v>1167.25</v>
          </cell>
        </row>
        <row r="104">
          <cell r="A104" t="str">
            <v>Y2010</v>
          </cell>
          <cell r="B104" t="str">
            <v>Y2011</v>
          </cell>
          <cell r="I104" t="str">
            <v>PRODUCTION</v>
          </cell>
          <cell r="J104">
            <v>24945</v>
          </cell>
          <cell r="K104">
            <v>4000</v>
          </cell>
          <cell r="R104">
            <v>750</v>
          </cell>
          <cell r="S104">
            <v>1247.25</v>
          </cell>
        </row>
        <row r="105">
          <cell r="A105" t="str">
            <v>Y2010</v>
          </cell>
          <cell r="B105" t="str">
            <v>Y2011</v>
          </cell>
          <cell r="I105" t="str">
            <v>PRODUCTION</v>
          </cell>
          <cell r="J105">
            <v>21709</v>
          </cell>
          <cell r="K105">
            <v>4000</v>
          </cell>
          <cell r="R105">
            <v>750</v>
          </cell>
          <cell r="S105">
            <v>1085.45</v>
          </cell>
        </row>
        <row r="106">
          <cell r="A106" t="str">
            <v>Y2010</v>
          </cell>
          <cell r="B106" t="str">
            <v>Y2011</v>
          </cell>
          <cell r="I106" t="str">
            <v>PRODUCTION</v>
          </cell>
          <cell r="J106">
            <v>68024</v>
          </cell>
          <cell r="K106">
            <v>7000</v>
          </cell>
          <cell r="R106">
            <v>750</v>
          </cell>
          <cell r="S106">
            <v>3401.2000000000003</v>
          </cell>
        </row>
        <row r="107">
          <cell r="A107" t="str">
            <v>Y2010</v>
          </cell>
          <cell r="B107" t="str">
            <v>Y2011</v>
          </cell>
          <cell r="I107" t="str">
            <v>PRODUCTION</v>
          </cell>
          <cell r="J107">
            <v>10954</v>
          </cell>
          <cell r="K107">
            <v>3000</v>
          </cell>
          <cell r="R107">
            <v>548</v>
          </cell>
          <cell r="S107">
            <v>547.70000000000005</v>
          </cell>
        </row>
        <row r="108">
          <cell r="A108" t="str">
            <v>Y2010</v>
          </cell>
          <cell r="B108" t="str">
            <v>Y2011</v>
          </cell>
          <cell r="I108" t="str">
            <v>PRODUCTION</v>
          </cell>
          <cell r="J108">
            <v>17293</v>
          </cell>
          <cell r="K108">
            <v>3000</v>
          </cell>
          <cell r="R108">
            <v>750</v>
          </cell>
          <cell r="S108">
            <v>864.65000000000009</v>
          </cell>
        </row>
        <row r="109">
          <cell r="A109" t="str">
            <v>Y2010</v>
          </cell>
          <cell r="B109" t="str">
            <v>Y2011</v>
          </cell>
          <cell r="I109" t="str">
            <v>PRODUCTION</v>
          </cell>
          <cell r="J109">
            <v>19684</v>
          </cell>
          <cell r="K109">
            <v>4000</v>
          </cell>
          <cell r="R109">
            <v>750</v>
          </cell>
          <cell r="S109">
            <v>984.2</v>
          </cell>
        </row>
        <row r="110">
          <cell r="A110" t="str">
            <v>Y2010</v>
          </cell>
          <cell r="B110" t="str">
            <v>Y2011</v>
          </cell>
          <cell r="I110" t="str">
            <v>PRODUCTION</v>
          </cell>
          <cell r="J110">
            <v>22966</v>
          </cell>
          <cell r="K110">
            <v>4000</v>
          </cell>
          <cell r="R110">
            <v>750</v>
          </cell>
          <cell r="S110">
            <v>1148.3</v>
          </cell>
        </row>
        <row r="111">
          <cell r="A111" t="str">
            <v>Y2010</v>
          </cell>
          <cell r="B111" t="str">
            <v>Y2011</v>
          </cell>
          <cell r="I111" t="str">
            <v>PRODUCTION</v>
          </cell>
          <cell r="J111">
            <v>15228</v>
          </cell>
          <cell r="K111">
            <v>3000</v>
          </cell>
          <cell r="R111">
            <v>750</v>
          </cell>
          <cell r="S111">
            <v>761.40000000000009</v>
          </cell>
        </row>
        <row r="112">
          <cell r="A112" t="str">
            <v>Y2010</v>
          </cell>
          <cell r="B112" t="str">
            <v>Y2011</v>
          </cell>
          <cell r="I112" t="str">
            <v>PRODUCTION</v>
          </cell>
          <cell r="J112">
            <v>12833</v>
          </cell>
          <cell r="K112">
            <v>3000</v>
          </cell>
          <cell r="R112">
            <v>642</v>
          </cell>
          <cell r="S112">
            <v>641.65000000000009</v>
          </cell>
        </row>
        <row r="113">
          <cell r="A113" t="str">
            <v>Y2010</v>
          </cell>
          <cell r="B113" t="str">
            <v>Y2011</v>
          </cell>
          <cell r="I113" t="str">
            <v>PRODUCTION</v>
          </cell>
          <cell r="J113">
            <v>20479</v>
          </cell>
          <cell r="K113">
            <v>4000</v>
          </cell>
          <cell r="R113">
            <v>750</v>
          </cell>
          <cell r="S113">
            <v>1023.95</v>
          </cell>
        </row>
        <row r="114">
          <cell r="A114" t="str">
            <v>Y2010</v>
          </cell>
          <cell r="B114" t="str">
            <v>Y2011</v>
          </cell>
          <cell r="I114" t="str">
            <v>PRODUCTION</v>
          </cell>
          <cell r="J114">
            <v>15170</v>
          </cell>
          <cell r="K114">
            <v>3000</v>
          </cell>
          <cell r="R114">
            <v>750</v>
          </cell>
          <cell r="S114">
            <v>758.5</v>
          </cell>
        </row>
        <row r="115">
          <cell r="A115" t="str">
            <v>Y2010</v>
          </cell>
          <cell r="B115" t="str">
            <v>Y2011</v>
          </cell>
          <cell r="I115" t="str">
            <v>PRODUCTION</v>
          </cell>
          <cell r="J115">
            <v>20521</v>
          </cell>
          <cell r="K115">
            <v>4000</v>
          </cell>
          <cell r="R115">
            <v>750</v>
          </cell>
          <cell r="S115">
            <v>1026.05</v>
          </cell>
        </row>
        <row r="116">
          <cell r="A116" t="str">
            <v>Y2010</v>
          </cell>
          <cell r="B116" t="str">
            <v>Y2011</v>
          </cell>
          <cell r="I116" t="str">
            <v>PRODUCTION</v>
          </cell>
          <cell r="J116">
            <v>17040</v>
          </cell>
          <cell r="K116">
            <v>3000</v>
          </cell>
          <cell r="R116">
            <v>750</v>
          </cell>
          <cell r="S116">
            <v>852</v>
          </cell>
        </row>
        <row r="117">
          <cell r="A117" t="str">
            <v>Y2010</v>
          </cell>
          <cell r="B117" t="str">
            <v>Y2011</v>
          </cell>
          <cell r="I117" t="str">
            <v>PRODUCTION</v>
          </cell>
          <cell r="J117">
            <v>16684</v>
          </cell>
          <cell r="K117">
            <v>4000</v>
          </cell>
          <cell r="R117">
            <v>750</v>
          </cell>
          <cell r="S117">
            <v>834.2</v>
          </cell>
        </row>
        <row r="118">
          <cell r="A118" t="str">
            <v>Y2010</v>
          </cell>
          <cell r="B118" t="str">
            <v>Y2011</v>
          </cell>
          <cell r="I118" t="str">
            <v>PRODUCTION</v>
          </cell>
          <cell r="J118">
            <v>11289</v>
          </cell>
          <cell r="K118">
            <v>3000</v>
          </cell>
          <cell r="R118">
            <v>564</v>
          </cell>
          <cell r="S118">
            <v>564.45000000000005</v>
          </cell>
        </row>
        <row r="119">
          <cell r="A119" t="str">
            <v>Y2010</v>
          </cell>
          <cell r="B119" t="str">
            <v>Y2011</v>
          </cell>
          <cell r="I119" t="str">
            <v>PRODUCTION</v>
          </cell>
          <cell r="J119">
            <v>13963</v>
          </cell>
          <cell r="K119">
            <v>3000</v>
          </cell>
          <cell r="R119">
            <v>698</v>
          </cell>
          <cell r="S119">
            <v>698.15000000000009</v>
          </cell>
        </row>
        <row r="120">
          <cell r="A120" t="str">
            <v>Y2010</v>
          </cell>
          <cell r="B120" t="str">
            <v>Y2011</v>
          </cell>
          <cell r="I120" t="str">
            <v>PRODUCTION</v>
          </cell>
          <cell r="J120">
            <v>14567</v>
          </cell>
          <cell r="K120">
            <v>3000</v>
          </cell>
          <cell r="R120">
            <v>728</v>
          </cell>
          <cell r="S120">
            <v>728.35</v>
          </cell>
        </row>
        <row r="121">
          <cell r="A121" t="str">
            <v>Y2010</v>
          </cell>
          <cell r="B121" t="str">
            <v>Y2011</v>
          </cell>
          <cell r="I121" t="str">
            <v>PRODUCTION</v>
          </cell>
          <cell r="J121">
            <v>19291</v>
          </cell>
          <cell r="K121">
            <v>4000</v>
          </cell>
          <cell r="R121">
            <v>750</v>
          </cell>
          <cell r="S121">
            <v>964.55000000000007</v>
          </cell>
        </row>
        <row r="122">
          <cell r="A122" t="str">
            <v>Y2010</v>
          </cell>
          <cell r="B122" t="str">
            <v>Y2011</v>
          </cell>
          <cell r="I122" t="str">
            <v>PRODUCTION</v>
          </cell>
          <cell r="J122">
            <v>13254</v>
          </cell>
          <cell r="K122">
            <v>3000</v>
          </cell>
          <cell r="R122">
            <v>663</v>
          </cell>
          <cell r="S122">
            <v>662.7</v>
          </cell>
        </row>
        <row r="123">
          <cell r="A123" t="str">
            <v>Y2010</v>
          </cell>
          <cell r="B123" t="str">
            <v>Y2011</v>
          </cell>
          <cell r="I123" t="str">
            <v>PRODUCTION</v>
          </cell>
          <cell r="J123">
            <v>18844</v>
          </cell>
          <cell r="K123">
            <v>4000</v>
          </cell>
          <cell r="R123">
            <v>750</v>
          </cell>
          <cell r="S123">
            <v>942.2</v>
          </cell>
        </row>
        <row r="124">
          <cell r="A124" t="str">
            <v>Y2010</v>
          </cell>
          <cell r="B124" t="str">
            <v>Y2011</v>
          </cell>
          <cell r="I124" t="str">
            <v>PRODUCTION</v>
          </cell>
          <cell r="J124">
            <v>13479</v>
          </cell>
          <cell r="K124">
            <v>3000</v>
          </cell>
          <cell r="R124">
            <v>674</v>
          </cell>
          <cell r="S124">
            <v>673.95</v>
          </cell>
        </row>
        <row r="125">
          <cell r="A125" t="str">
            <v>Y2010</v>
          </cell>
          <cell r="B125" t="str">
            <v>Y2011</v>
          </cell>
          <cell r="I125" t="str">
            <v>PRODUCTION</v>
          </cell>
          <cell r="J125">
            <v>12772</v>
          </cell>
          <cell r="K125">
            <v>3000</v>
          </cell>
          <cell r="R125">
            <v>639</v>
          </cell>
          <cell r="S125">
            <v>638.6</v>
          </cell>
        </row>
        <row r="126">
          <cell r="A126" t="str">
            <v>Y2010</v>
          </cell>
          <cell r="B126" t="str">
            <v>Y2011</v>
          </cell>
          <cell r="I126" t="str">
            <v>PRODUCTION</v>
          </cell>
          <cell r="J126">
            <v>14556</v>
          </cell>
          <cell r="K126">
            <v>4000</v>
          </cell>
          <cell r="R126">
            <v>728</v>
          </cell>
          <cell r="S126">
            <v>727.80000000000007</v>
          </cell>
        </row>
        <row r="127">
          <cell r="A127" t="str">
            <v>Y2010</v>
          </cell>
          <cell r="B127" t="str">
            <v>Y2011</v>
          </cell>
          <cell r="I127" t="str">
            <v>PRODUCTION</v>
          </cell>
          <cell r="J127">
            <v>17078</v>
          </cell>
          <cell r="K127">
            <v>4000</v>
          </cell>
          <cell r="R127">
            <v>750</v>
          </cell>
          <cell r="S127">
            <v>853.90000000000009</v>
          </cell>
        </row>
        <row r="128">
          <cell r="A128" t="str">
            <v>Y2010</v>
          </cell>
          <cell r="B128" t="str">
            <v>Y2011</v>
          </cell>
          <cell r="I128" t="str">
            <v>PRODUCTION</v>
          </cell>
          <cell r="J128">
            <v>13212</v>
          </cell>
          <cell r="K128">
            <v>3000</v>
          </cell>
          <cell r="R128">
            <v>661</v>
          </cell>
          <cell r="S128">
            <v>660.6</v>
          </cell>
        </row>
        <row r="129">
          <cell r="A129" t="str">
            <v>Y2010</v>
          </cell>
          <cell r="B129" t="str">
            <v>Y2011</v>
          </cell>
          <cell r="I129" t="str">
            <v>PRODUCTION</v>
          </cell>
          <cell r="J129">
            <v>10470</v>
          </cell>
          <cell r="K129">
            <v>3000</v>
          </cell>
          <cell r="R129">
            <v>524</v>
          </cell>
          <cell r="S129">
            <v>523.5</v>
          </cell>
        </row>
        <row r="130">
          <cell r="A130" t="str">
            <v>Y2010</v>
          </cell>
          <cell r="B130" t="str">
            <v>Y2011</v>
          </cell>
          <cell r="I130" t="str">
            <v>PRODUCTION</v>
          </cell>
          <cell r="J130">
            <v>12800</v>
          </cell>
          <cell r="K130">
            <v>3000</v>
          </cell>
          <cell r="R130">
            <v>640</v>
          </cell>
          <cell r="S130">
            <v>640</v>
          </cell>
        </row>
        <row r="131">
          <cell r="A131" t="str">
            <v>Y2010</v>
          </cell>
          <cell r="B131" t="str">
            <v>Y2011</v>
          </cell>
          <cell r="I131" t="str">
            <v>PRODUCTION</v>
          </cell>
          <cell r="J131">
            <v>12294</v>
          </cell>
          <cell r="K131">
            <v>3000</v>
          </cell>
          <cell r="R131">
            <v>615</v>
          </cell>
          <cell r="S131">
            <v>614.70000000000005</v>
          </cell>
        </row>
        <row r="132">
          <cell r="A132" t="str">
            <v>Y2010</v>
          </cell>
          <cell r="B132" t="str">
            <v>Y2011</v>
          </cell>
          <cell r="I132" t="str">
            <v>PRODUCTION</v>
          </cell>
          <cell r="J132">
            <v>10456</v>
          </cell>
          <cell r="K132">
            <v>3000</v>
          </cell>
          <cell r="R132">
            <v>523</v>
          </cell>
          <cell r="S132">
            <v>522.80000000000007</v>
          </cell>
        </row>
        <row r="133">
          <cell r="A133" t="str">
            <v>Y2010</v>
          </cell>
          <cell r="B133" t="str">
            <v>Y2011</v>
          </cell>
          <cell r="I133" t="str">
            <v>PRODUCTION</v>
          </cell>
          <cell r="J133">
            <v>13853</v>
          </cell>
          <cell r="K133">
            <v>3000</v>
          </cell>
          <cell r="R133">
            <v>693</v>
          </cell>
          <cell r="S133">
            <v>692.65000000000009</v>
          </cell>
        </row>
        <row r="134">
          <cell r="A134" t="str">
            <v>Y2010</v>
          </cell>
          <cell r="B134" t="str">
            <v>Y2011</v>
          </cell>
          <cell r="I134" t="str">
            <v>PRODUCTION</v>
          </cell>
          <cell r="J134">
            <v>12662</v>
          </cell>
          <cell r="K134">
            <v>3000</v>
          </cell>
          <cell r="R134">
            <v>633</v>
          </cell>
          <cell r="S134">
            <v>633.1</v>
          </cell>
        </row>
        <row r="135">
          <cell r="A135" t="str">
            <v>Y2010</v>
          </cell>
          <cell r="B135" t="str">
            <v>Y2011</v>
          </cell>
          <cell r="I135" t="str">
            <v>PRODUCTION</v>
          </cell>
          <cell r="J135">
            <v>14286</v>
          </cell>
          <cell r="K135">
            <v>3000</v>
          </cell>
          <cell r="R135">
            <v>714</v>
          </cell>
          <cell r="S135">
            <v>714.30000000000007</v>
          </cell>
        </row>
        <row r="136">
          <cell r="A136" t="str">
            <v>Y2010</v>
          </cell>
          <cell r="B136" t="str">
            <v>Y2011</v>
          </cell>
          <cell r="I136" t="str">
            <v>PRODUCTION</v>
          </cell>
          <cell r="J136">
            <v>11816</v>
          </cell>
          <cell r="K136">
            <v>3000</v>
          </cell>
          <cell r="R136">
            <v>591</v>
          </cell>
          <cell r="S136">
            <v>590.80000000000007</v>
          </cell>
        </row>
        <row r="137">
          <cell r="A137" t="str">
            <v>Y2010</v>
          </cell>
          <cell r="B137" t="str">
            <v>Y2011</v>
          </cell>
          <cell r="I137" t="str">
            <v>PRODUCTION</v>
          </cell>
          <cell r="J137">
            <v>12664</v>
          </cell>
          <cell r="K137">
            <v>3000</v>
          </cell>
          <cell r="R137">
            <v>633</v>
          </cell>
          <cell r="S137">
            <v>633.20000000000005</v>
          </cell>
        </row>
        <row r="138">
          <cell r="A138" t="str">
            <v>Y2010</v>
          </cell>
          <cell r="B138" t="str">
            <v>Y2011</v>
          </cell>
          <cell r="I138" t="str">
            <v>PRODUCTION</v>
          </cell>
          <cell r="J138">
            <v>12608</v>
          </cell>
          <cell r="K138">
            <v>3000</v>
          </cell>
          <cell r="R138">
            <v>630</v>
          </cell>
          <cell r="S138">
            <v>630.40000000000009</v>
          </cell>
        </row>
        <row r="139">
          <cell r="A139" t="str">
            <v>Y2010</v>
          </cell>
          <cell r="B139" t="str">
            <v>Y2011</v>
          </cell>
          <cell r="I139" t="str">
            <v>PRODUCTION</v>
          </cell>
          <cell r="J139">
            <v>11388</v>
          </cell>
          <cell r="K139">
            <v>3000</v>
          </cell>
          <cell r="R139">
            <v>569</v>
          </cell>
          <cell r="S139">
            <v>569.4</v>
          </cell>
        </row>
        <row r="140">
          <cell r="A140" t="str">
            <v>Y2010</v>
          </cell>
          <cell r="B140" t="str">
            <v>Y2011</v>
          </cell>
          <cell r="I140" t="str">
            <v>PRODUCTION</v>
          </cell>
          <cell r="J140">
            <v>30219</v>
          </cell>
          <cell r="K140">
            <v>5000</v>
          </cell>
          <cell r="R140">
            <v>750</v>
          </cell>
          <cell r="S140">
            <v>1510.95</v>
          </cell>
        </row>
        <row r="141">
          <cell r="A141" t="str">
            <v>Y2010</v>
          </cell>
          <cell r="B141" t="str">
            <v>Y2011</v>
          </cell>
          <cell r="I141" t="str">
            <v>PRODUCTION</v>
          </cell>
          <cell r="J141">
            <v>10376</v>
          </cell>
          <cell r="K141">
            <v>3000</v>
          </cell>
          <cell r="R141">
            <v>519</v>
          </cell>
          <cell r="S141">
            <v>518.80000000000007</v>
          </cell>
        </row>
        <row r="142">
          <cell r="A142" t="str">
            <v>Y2010</v>
          </cell>
          <cell r="B142" t="str">
            <v>Y2011</v>
          </cell>
          <cell r="I142" t="str">
            <v>PRODUCTION</v>
          </cell>
          <cell r="J142">
            <v>11244</v>
          </cell>
          <cell r="K142">
            <v>3000</v>
          </cell>
          <cell r="R142">
            <v>562</v>
          </cell>
          <cell r="S142">
            <v>562.20000000000005</v>
          </cell>
        </row>
        <row r="143">
          <cell r="A143" t="str">
            <v>Y2010</v>
          </cell>
          <cell r="B143" t="str">
            <v>Y2011</v>
          </cell>
          <cell r="I143" t="str">
            <v>PRODUCTION</v>
          </cell>
          <cell r="J143">
            <v>54241</v>
          </cell>
          <cell r="K143">
            <v>6000</v>
          </cell>
          <cell r="R143">
            <v>750</v>
          </cell>
          <cell r="S143">
            <v>2712.05</v>
          </cell>
        </row>
        <row r="144">
          <cell r="A144" t="str">
            <v>Y2010</v>
          </cell>
          <cell r="B144" t="str">
            <v>Y2011</v>
          </cell>
          <cell r="I144" t="str">
            <v>PRODUCTION</v>
          </cell>
          <cell r="J144">
            <v>9706</v>
          </cell>
          <cell r="K144">
            <v>3000</v>
          </cell>
          <cell r="R144">
            <v>485</v>
          </cell>
          <cell r="S144">
            <v>485.3</v>
          </cell>
        </row>
        <row r="145">
          <cell r="A145" t="str">
            <v>Y2010</v>
          </cell>
          <cell r="B145" t="str">
            <v>Y2011</v>
          </cell>
          <cell r="I145" t="str">
            <v>PRODUCTION</v>
          </cell>
          <cell r="J145">
            <v>29693</v>
          </cell>
          <cell r="K145">
            <v>5000</v>
          </cell>
          <cell r="R145">
            <v>750</v>
          </cell>
          <cell r="S145">
            <v>1484.65</v>
          </cell>
        </row>
        <row r="146">
          <cell r="A146" t="str">
            <v>Y2010</v>
          </cell>
          <cell r="B146" t="str">
            <v>Y2011</v>
          </cell>
          <cell r="I146" t="str">
            <v>PRODUCTION</v>
          </cell>
          <cell r="J146">
            <v>30674</v>
          </cell>
          <cell r="K146">
            <v>4000</v>
          </cell>
          <cell r="R146">
            <v>750</v>
          </cell>
          <cell r="S146">
            <v>1533.7</v>
          </cell>
        </row>
        <row r="147">
          <cell r="A147" t="str">
            <v>Y2010</v>
          </cell>
          <cell r="B147" t="str">
            <v>Y2011</v>
          </cell>
          <cell r="I147" t="str">
            <v>PRODUCTION</v>
          </cell>
          <cell r="J147">
            <v>30849</v>
          </cell>
          <cell r="K147">
            <v>5000</v>
          </cell>
          <cell r="R147">
            <v>750</v>
          </cell>
          <cell r="S147">
            <v>1542.45</v>
          </cell>
        </row>
        <row r="148">
          <cell r="A148" t="str">
            <v>Y2010</v>
          </cell>
          <cell r="B148" t="str">
            <v>Y2011</v>
          </cell>
          <cell r="I148" t="str">
            <v>PRODUCTION</v>
          </cell>
          <cell r="J148">
            <v>10916</v>
          </cell>
          <cell r="K148">
            <v>3000</v>
          </cell>
          <cell r="R148">
            <v>546</v>
          </cell>
          <cell r="S148">
            <v>545.80000000000007</v>
          </cell>
        </row>
        <row r="149">
          <cell r="A149" t="str">
            <v>Y2010</v>
          </cell>
          <cell r="B149" t="str">
            <v>Y2011</v>
          </cell>
          <cell r="I149" t="str">
            <v>PRODUCTION</v>
          </cell>
          <cell r="J149">
            <v>9735</v>
          </cell>
          <cell r="K149">
            <v>3000</v>
          </cell>
          <cell r="R149">
            <v>487</v>
          </cell>
          <cell r="S149">
            <v>486.75</v>
          </cell>
        </row>
        <row r="150">
          <cell r="A150" t="str">
            <v>Y2010</v>
          </cell>
          <cell r="B150" t="str">
            <v>Y2011</v>
          </cell>
          <cell r="I150" t="str">
            <v>PRODUCTION</v>
          </cell>
          <cell r="J150">
            <v>9644</v>
          </cell>
          <cell r="K150">
            <v>3000</v>
          </cell>
          <cell r="R150">
            <v>482</v>
          </cell>
          <cell r="S150">
            <v>482.20000000000005</v>
          </cell>
        </row>
        <row r="151">
          <cell r="A151" t="str">
            <v>Y2010</v>
          </cell>
          <cell r="B151" t="str">
            <v>Y2011</v>
          </cell>
          <cell r="I151" t="str">
            <v>PRODUCTION</v>
          </cell>
          <cell r="J151">
            <v>9213</v>
          </cell>
          <cell r="K151">
            <v>3000</v>
          </cell>
          <cell r="R151">
            <v>461</v>
          </cell>
          <cell r="S151">
            <v>460.65000000000003</v>
          </cell>
        </row>
        <row r="152">
          <cell r="A152" t="str">
            <v>Y2010</v>
          </cell>
          <cell r="B152" t="str">
            <v>Y2011</v>
          </cell>
          <cell r="I152" t="str">
            <v>PRODUCTION</v>
          </cell>
          <cell r="J152">
            <v>12027</v>
          </cell>
          <cell r="K152">
            <v>3000</v>
          </cell>
          <cell r="R152">
            <v>601</v>
          </cell>
          <cell r="S152">
            <v>601.35</v>
          </cell>
        </row>
        <row r="153">
          <cell r="A153" t="str">
            <v>Y2010</v>
          </cell>
          <cell r="B153" t="str">
            <v>Y2011</v>
          </cell>
          <cell r="I153" t="str">
            <v>PRODUCTION</v>
          </cell>
          <cell r="J153">
            <v>11283</v>
          </cell>
          <cell r="K153">
            <v>3000</v>
          </cell>
          <cell r="R153">
            <v>564</v>
          </cell>
          <cell r="S153">
            <v>564.15</v>
          </cell>
        </row>
        <row r="154">
          <cell r="A154" t="str">
            <v>Y2010</v>
          </cell>
          <cell r="B154" t="str">
            <v>Y2011</v>
          </cell>
          <cell r="I154" t="str">
            <v>PRODUCTION</v>
          </cell>
          <cell r="J154">
            <v>10814</v>
          </cell>
          <cell r="K154">
            <v>3000</v>
          </cell>
          <cell r="R154">
            <v>541</v>
          </cell>
          <cell r="S154">
            <v>540.70000000000005</v>
          </cell>
        </row>
        <row r="155">
          <cell r="A155" t="str">
            <v>Y2010</v>
          </cell>
          <cell r="B155" t="str">
            <v>Y2011</v>
          </cell>
          <cell r="I155" t="str">
            <v>PRODUCTION</v>
          </cell>
          <cell r="J155">
            <v>9865</v>
          </cell>
          <cell r="K155">
            <v>3000</v>
          </cell>
          <cell r="R155">
            <v>493</v>
          </cell>
          <cell r="S155">
            <v>493.25</v>
          </cell>
        </row>
        <row r="156">
          <cell r="A156" t="str">
            <v>Y2010</v>
          </cell>
          <cell r="B156" t="str">
            <v>Y2011</v>
          </cell>
          <cell r="I156" t="str">
            <v>PRODUCTION</v>
          </cell>
          <cell r="J156">
            <v>9942</v>
          </cell>
          <cell r="K156">
            <v>3000</v>
          </cell>
          <cell r="R156">
            <v>497</v>
          </cell>
          <cell r="S156">
            <v>497.1</v>
          </cell>
        </row>
        <row r="157">
          <cell r="A157" t="str">
            <v>Y2010</v>
          </cell>
          <cell r="B157" t="str">
            <v>Y2011</v>
          </cell>
          <cell r="I157" t="str">
            <v>PRODUCTION</v>
          </cell>
          <cell r="J157">
            <v>9761</v>
          </cell>
          <cell r="K157">
            <v>3000</v>
          </cell>
          <cell r="R157">
            <v>488</v>
          </cell>
          <cell r="S157">
            <v>488.05</v>
          </cell>
        </row>
        <row r="158">
          <cell r="A158" t="str">
            <v>Y2010</v>
          </cell>
          <cell r="B158" t="str">
            <v>Y2011</v>
          </cell>
          <cell r="I158" t="str">
            <v>PRODUCTION</v>
          </cell>
          <cell r="J158">
            <v>9306</v>
          </cell>
          <cell r="K158">
            <v>3000</v>
          </cell>
          <cell r="R158">
            <v>465</v>
          </cell>
          <cell r="S158">
            <v>465.3</v>
          </cell>
        </row>
        <row r="159">
          <cell r="A159" t="str">
            <v>Y2010</v>
          </cell>
          <cell r="B159" t="str">
            <v>Y2011</v>
          </cell>
          <cell r="I159" t="str">
            <v>PRODUCTION</v>
          </cell>
          <cell r="J159">
            <v>8864</v>
          </cell>
          <cell r="K159">
            <v>3000</v>
          </cell>
          <cell r="R159">
            <v>443</v>
          </cell>
          <cell r="S159">
            <v>443.20000000000005</v>
          </cell>
        </row>
        <row r="160">
          <cell r="A160" t="str">
            <v>Y2010</v>
          </cell>
          <cell r="B160" t="str">
            <v>Y2011</v>
          </cell>
          <cell r="I160" t="str">
            <v>PRODUCTION</v>
          </cell>
          <cell r="J160">
            <v>10124</v>
          </cell>
          <cell r="K160">
            <v>3000</v>
          </cell>
          <cell r="R160">
            <v>506</v>
          </cell>
          <cell r="S160">
            <v>506.20000000000005</v>
          </cell>
        </row>
        <row r="161">
          <cell r="A161" t="str">
            <v>Y2010</v>
          </cell>
          <cell r="B161" t="str">
            <v>Y2011</v>
          </cell>
          <cell r="I161" t="str">
            <v>PRODUCTION</v>
          </cell>
          <cell r="J161">
            <v>9305</v>
          </cell>
          <cell r="K161">
            <v>3000</v>
          </cell>
          <cell r="R161">
            <v>465</v>
          </cell>
          <cell r="S161">
            <v>465.25</v>
          </cell>
        </row>
        <row r="162">
          <cell r="A162" t="str">
            <v>Y2010</v>
          </cell>
          <cell r="B162" t="str">
            <v>Y2011</v>
          </cell>
          <cell r="I162" t="str">
            <v>PRODUCTION</v>
          </cell>
          <cell r="J162">
            <v>9882</v>
          </cell>
          <cell r="K162">
            <v>3000</v>
          </cell>
          <cell r="R162">
            <v>494</v>
          </cell>
          <cell r="S162">
            <v>494.1</v>
          </cell>
        </row>
        <row r="163">
          <cell r="A163" t="str">
            <v>Y2010</v>
          </cell>
          <cell r="B163" t="str">
            <v>Y2011</v>
          </cell>
          <cell r="I163" t="str">
            <v>PRODUCTION</v>
          </cell>
          <cell r="J163">
            <v>11058</v>
          </cell>
          <cell r="K163">
            <v>3000</v>
          </cell>
          <cell r="R163">
            <v>553</v>
          </cell>
          <cell r="S163">
            <v>552.9</v>
          </cell>
        </row>
        <row r="164">
          <cell r="A164" t="str">
            <v>Y2010</v>
          </cell>
          <cell r="B164" t="str">
            <v>Y2011</v>
          </cell>
          <cell r="I164" t="str">
            <v>PRODUCTION</v>
          </cell>
          <cell r="J164">
            <v>10218</v>
          </cell>
          <cell r="K164">
            <v>3000</v>
          </cell>
          <cell r="R164">
            <v>511</v>
          </cell>
          <cell r="S164">
            <v>510.90000000000003</v>
          </cell>
        </row>
        <row r="165">
          <cell r="A165" t="str">
            <v>Y2010</v>
          </cell>
          <cell r="B165" t="str">
            <v>Y2011</v>
          </cell>
          <cell r="I165" t="str">
            <v>PRODUCTION</v>
          </cell>
          <cell r="J165">
            <v>9130</v>
          </cell>
          <cell r="K165">
            <v>3000</v>
          </cell>
          <cell r="R165">
            <v>457</v>
          </cell>
          <cell r="S165">
            <v>456.5</v>
          </cell>
        </row>
        <row r="166">
          <cell r="A166" t="str">
            <v>Y2010</v>
          </cell>
          <cell r="B166" t="str">
            <v>Y2011</v>
          </cell>
          <cell r="I166" t="str">
            <v>PRODUCTION</v>
          </cell>
          <cell r="J166">
            <v>9840</v>
          </cell>
          <cell r="K166">
            <v>3000</v>
          </cell>
          <cell r="R166">
            <v>492</v>
          </cell>
          <cell r="S166">
            <v>492</v>
          </cell>
        </row>
        <row r="167">
          <cell r="A167" t="str">
            <v>Y2010</v>
          </cell>
          <cell r="B167" t="str">
            <v>Y2011</v>
          </cell>
          <cell r="I167" t="str">
            <v>PRODUCTION</v>
          </cell>
          <cell r="J167">
            <v>10688</v>
          </cell>
          <cell r="K167">
            <v>3000</v>
          </cell>
          <cell r="R167">
            <v>534</v>
          </cell>
          <cell r="S167">
            <v>534.4</v>
          </cell>
        </row>
        <row r="168">
          <cell r="A168" t="str">
            <v>Y2010</v>
          </cell>
          <cell r="B168" t="str">
            <v>Y2011</v>
          </cell>
          <cell r="I168" t="str">
            <v>PRODUCTION</v>
          </cell>
          <cell r="J168">
            <v>10010</v>
          </cell>
          <cell r="K168">
            <v>3000</v>
          </cell>
          <cell r="R168">
            <v>501</v>
          </cell>
          <cell r="S168">
            <v>500.5</v>
          </cell>
        </row>
        <row r="169">
          <cell r="A169" t="str">
            <v>Y2010</v>
          </cell>
          <cell r="B169" t="str">
            <v>Y2011</v>
          </cell>
          <cell r="I169" t="str">
            <v>PRODUCTION</v>
          </cell>
          <cell r="J169">
            <v>7435</v>
          </cell>
          <cell r="K169">
            <v>3000</v>
          </cell>
          <cell r="R169">
            <v>372</v>
          </cell>
          <cell r="S169">
            <v>371.75</v>
          </cell>
        </row>
        <row r="170">
          <cell r="A170" t="str">
            <v>Y2010</v>
          </cell>
          <cell r="B170" t="str">
            <v>Y2011</v>
          </cell>
          <cell r="I170" t="str">
            <v>PRODUCTION</v>
          </cell>
          <cell r="J170">
            <v>6514</v>
          </cell>
          <cell r="K170">
            <v>3000</v>
          </cell>
          <cell r="R170">
            <v>326</v>
          </cell>
          <cell r="S170">
            <v>325.70000000000005</v>
          </cell>
        </row>
        <row r="171">
          <cell r="A171" t="str">
            <v>Y2010</v>
          </cell>
          <cell r="B171" t="str">
            <v>Y2011</v>
          </cell>
          <cell r="I171" t="str">
            <v>PRODUCTION</v>
          </cell>
          <cell r="J171">
            <v>7197</v>
          </cell>
          <cell r="K171">
            <v>3000</v>
          </cell>
          <cell r="R171">
            <v>360</v>
          </cell>
          <cell r="S171">
            <v>359.85</v>
          </cell>
        </row>
        <row r="172">
          <cell r="A172" t="str">
            <v>Y2010</v>
          </cell>
          <cell r="B172" t="str">
            <v>Y2011</v>
          </cell>
          <cell r="I172" t="str">
            <v>PRODUCTION</v>
          </cell>
          <cell r="J172">
            <v>12374</v>
          </cell>
          <cell r="K172">
            <v>3000</v>
          </cell>
          <cell r="R172">
            <v>619</v>
          </cell>
          <cell r="S172">
            <v>618.70000000000005</v>
          </cell>
        </row>
        <row r="173">
          <cell r="A173" t="str">
            <v>Y2010</v>
          </cell>
          <cell r="B173" t="str">
            <v>Y2011</v>
          </cell>
          <cell r="I173" t="str">
            <v>PRODUCTION</v>
          </cell>
          <cell r="J173">
            <v>11503</v>
          </cell>
          <cell r="K173">
            <v>3000</v>
          </cell>
          <cell r="R173">
            <v>575</v>
          </cell>
          <cell r="S173">
            <v>575.15</v>
          </cell>
        </row>
        <row r="174">
          <cell r="A174" t="str">
            <v>Y2010</v>
          </cell>
          <cell r="B174" t="str">
            <v>Y2011</v>
          </cell>
          <cell r="I174" t="str">
            <v>PRODUCTION</v>
          </cell>
          <cell r="J174">
            <v>11187</v>
          </cell>
          <cell r="K174">
            <v>3000</v>
          </cell>
          <cell r="R174">
            <v>559</v>
          </cell>
          <cell r="S174">
            <v>559.35</v>
          </cell>
        </row>
        <row r="175">
          <cell r="A175" t="str">
            <v>Y2010</v>
          </cell>
          <cell r="B175" t="str">
            <v>Y2011</v>
          </cell>
          <cell r="I175" t="str">
            <v>PRODUCTION</v>
          </cell>
          <cell r="J175">
            <v>34406</v>
          </cell>
          <cell r="K175">
            <v>5000</v>
          </cell>
          <cell r="R175">
            <v>750</v>
          </cell>
          <cell r="S175">
            <v>1720.3000000000002</v>
          </cell>
        </row>
        <row r="176">
          <cell r="A176" t="str">
            <v>Y2010</v>
          </cell>
          <cell r="B176" t="str">
            <v>Y2011</v>
          </cell>
          <cell r="I176" t="str">
            <v>PRODUCTION</v>
          </cell>
          <cell r="J176">
            <v>8905</v>
          </cell>
          <cell r="K176">
            <v>3000</v>
          </cell>
          <cell r="R176">
            <v>445</v>
          </cell>
          <cell r="S176">
            <v>445.25</v>
          </cell>
        </row>
        <row r="177">
          <cell r="A177" t="str">
            <v>Y2010</v>
          </cell>
          <cell r="B177" t="str">
            <v>Y2011</v>
          </cell>
          <cell r="I177" t="str">
            <v>PRODUCTION</v>
          </cell>
          <cell r="J177">
            <v>11122</v>
          </cell>
          <cell r="K177">
            <v>3000</v>
          </cell>
          <cell r="R177">
            <v>556</v>
          </cell>
          <cell r="S177">
            <v>556.1</v>
          </cell>
        </row>
        <row r="178">
          <cell r="A178" t="str">
            <v>Y2010</v>
          </cell>
          <cell r="B178" t="str">
            <v>Y2011</v>
          </cell>
          <cell r="I178" t="str">
            <v>PRODUCTION</v>
          </cell>
          <cell r="J178">
            <v>9530</v>
          </cell>
          <cell r="K178">
            <v>3000</v>
          </cell>
          <cell r="R178">
            <v>477</v>
          </cell>
          <cell r="S178">
            <v>476.5</v>
          </cell>
        </row>
        <row r="179">
          <cell r="A179" t="str">
            <v>Y2010</v>
          </cell>
          <cell r="B179" t="str">
            <v>Y2011</v>
          </cell>
          <cell r="I179" t="str">
            <v>PRODUCTION</v>
          </cell>
          <cell r="J179">
            <v>9438</v>
          </cell>
          <cell r="K179">
            <v>3000</v>
          </cell>
          <cell r="R179">
            <v>472</v>
          </cell>
          <cell r="S179">
            <v>471.90000000000003</v>
          </cell>
        </row>
        <row r="180">
          <cell r="A180" t="str">
            <v>Y2010</v>
          </cell>
          <cell r="B180" t="str">
            <v>Y2011</v>
          </cell>
          <cell r="I180" t="str">
            <v>PRODUCTION</v>
          </cell>
          <cell r="J180">
            <v>9751</v>
          </cell>
          <cell r="K180">
            <v>3000</v>
          </cell>
          <cell r="R180">
            <v>488</v>
          </cell>
          <cell r="S180">
            <v>487.55</v>
          </cell>
        </row>
        <row r="181">
          <cell r="A181" t="str">
            <v>Y2010</v>
          </cell>
          <cell r="B181" t="str">
            <v>Y2011</v>
          </cell>
          <cell r="I181" t="str">
            <v>PRODUCTION</v>
          </cell>
          <cell r="J181">
            <v>31330</v>
          </cell>
          <cell r="K181">
            <v>5000</v>
          </cell>
          <cell r="R181">
            <v>750</v>
          </cell>
          <cell r="S181">
            <v>1566.5</v>
          </cell>
        </row>
        <row r="182">
          <cell r="A182" t="str">
            <v>Y2010</v>
          </cell>
          <cell r="B182" t="str">
            <v>Y2011</v>
          </cell>
          <cell r="I182" t="str">
            <v>PRODUCTION</v>
          </cell>
          <cell r="J182">
            <v>7160</v>
          </cell>
          <cell r="K182">
            <v>3000</v>
          </cell>
          <cell r="R182">
            <v>358</v>
          </cell>
          <cell r="S182">
            <v>358</v>
          </cell>
        </row>
        <row r="183">
          <cell r="A183" t="str">
            <v>Y2010</v>
          </cell>
          <cell r="B183" t="str">
            <v>Y2011</v>
          </cell>
          <cell r="I183" t="str">
            <v>PRODUCTION</v>
          </cell>
          <cell r="J183">
            <v>9268</v>
          </cell>
          <cell r="K183">
            <v>3000</v>
          </cell>
          <cell r="R183">
            <v>463</v>
          </cell>
          <cell r="S183">
            <v>463.40000000000003</v>
          </cell>
        </row>
        <row r="184">
          <cell r="A184" t="str">
            <v>Y2010</v>
          </cell>
          <cell r="B184" t="str">
            <v>Y2011</v>
          </cell>
          <cell r="I184" t="str">
            <v>PRODUCTION</v>
          </cell>
          <cell r="J184">
            <v>9143</v>
          </cell>
          <cell r="K184">
            <v>3000</v>
          </cell>
          <cell r="R184">
            <v>457</v>
          </cell>
          <cell r="S184">
            <v>457.15000000000003</v>
          </cell>
        </row>
        <row r="185">
          <cell r="A185" t="str">
            <v>Y2010</v>
          </cell>
          <cell r="B185" t="str">
            <v>Y2011</v>
          </cell>
          <cell r="I185" t="str">
            <v>PRODUCTION</v>
          </cell>
          <cell r="J185">
            <v>8510</v>
          </cell>
          <cell r="K185">
            <v>3000</v>
          </cell>
          <cell r="R185">
            <v>426</v>
          </cell>
          <cell r="S185">
            <v>425.5</v>
          </cell>
        </row>
        <row r="186">
          <cell r="A186" t="str">
            <v>Y2010</v>
          </cell>
          <cell r="B186" t="str">
            <v>Y2011</v>
          </cell>
          <cell r="I186" t="str">
            <v>PRODUCTION</v>
          </cell>
          <cell r="J186">
            <v>7688</v>
          </cell>
          <cell r="K186">
            <v>3000</v>
          </cell>
          <cell r="R186">
            <v>384</v>
          </cell>
          <cell r="S186">
            <v>384.40000000000003</v>
          </cell>
        </row>
        <row r="187">
          <cell r="A187" t="str">
            <v>Y2010</v>
          </cell>
          <cell r="B187" t="str">
            <v>Y2011</v>
          </cell>
          <cell r="I187" t="str">
            <v>PRODUCTION</v>
          </cell>
          <cell r="J187">
            <v>8715</v>
          </cell>
          <cell r="K187">
            <v>3000</v>
          </cell>
          <cell r="R187">
            <v>436</v>
          </cell>
          <cell r="S187">
            <v>435.75</v>
          </cell>
        </row>
        <row r="188">
          <cell r="A188" t="str">
            <v>Y2010</v>
          </cell>
          <cell r="B188" t="str">
            <v>Y2011</v>
          </cell>
          <cell r="I188" t="str">
            <v>PRODUCTION</v>
          </cell>
          <cell r="J188">
            <v>8709</v>
          </cell>
          <cell r="K188">
            <v>3000</v>
          </cell>
          <cell r="R188">
            <v>435</v>
          </cell>
          <cell r="S188">
            <v>435.45000000000005</v>
          </cell>
        </row>
        <row r="189">
          <cell r="A189" t="str">
            <v>Y2010</v>
          </cell>
          <cell r="B189" t="str">
            <v>Y2011</v>
          </cell>
          <cell r="I189" t="str">
            <v>PRODUCTION</v>
          </cell>
          <cell r="J189">
            <v>8895</v>
          </cell>
          <cell r="K189">
            <v>3000</v>
          </cell>
          <cell r="R189">
            <v>445</v>
          </cell>
          <cell r="S189">
            <v>444.75</v>
          </cell>
        </row>
        <row r="190">
          <cell r="A190" t="str">
            <v>Y2010</v>
          </cell>
          <cell r="B190" t="str">
            <v>Y2011</v>
          </cell>
          <cell r="I190" t="str">
            <v>PRODUCTION</v>
          </cell>
          <cell r="J190">
            <v>9393</v>
          </cell>
          <cell r="K190">
            <v>3000</v>
          </cell>
          <cell r="R190">
            <v>470</v>
          </cell>
          <cell r="S190">
            <v>469.65000000000003</v>
          </cell>
        </row>
        <row r="191">
          <cell r="A191" t="str">
            <v>Y2010</v>
          </cell>
          <cell r="B191" t="str">
            <v>Y2011</v>
          </cell>
          <cell r="I191" t="str">
            <v>PRODUCTION</v>
          </cell>
          <cell r="J191">
            <v>9854</v>
          </cell>
          <cell r="K191">
            <v>3000</v>
          </cell>
          <cell r="R191">
            <v>493</v>
          </cell>
          <cell r="S191">
            <v>492.70000000000005</v>
          </cell>
        </row>
        <row r="192">
          <cell r="A192" t="str">
            <v>Y2010</v>
          </cell>
          <cell r="B192" t="str">
            <v>Y2011</v>
          </cell>
          <cell r="I192" t="str">
            <v>PRODUCTION</v>
          </cell>
          <cell r="J192">
            <v>8310</v>
          </cell>
          <cell r="K192">
            <v>3000</v>
          </cell>
          <cell r="R192">
            <v>416</v>
          </cell>
          <cell r="S192">
            <v>415.5</v>
          </cell>
        </row>
        <row r="193">
          <cell r="A193" t="str">
            <v>Y2010</v>
          </cell>
          <cell r="B193" t="str">
            <v>Y2011</v>
          </cell>
          <cell r="I193" t="str">
            <v>PRODUCTION</v>
          </cell>
          <cell r="J193">
            <v>9000</v>
          </cell>
          <cell r="K193">
            <v>3000</v>
          </cell>
          <cell r="R193">
            <v>450</v>
          </cell>
          <cell r="S193">
            <v>450</v>
          </cell>
        </row>
        <row r="194">
          <cell r="A194" t="str">
            <v>Y2010</v>
          </cell>
          <cell r="B194" t="str">
            <v>Y2011</v>
          </cell>
          <cell r="I194" t="str">
            <v>PRODUCTION</v>
          </cell>
          <cell r="J194">
            <v>9100</v>
          </cell>
          <cell r="K194">
            <v>3000</v>
          </cell>
          <cell r="R194">
            <v>455</v>
          </cell>
          <cell r="S194">
            <v>455</v>
          </cell>
        </row>
        <row r="195">
          <cell r="A195" t="str">
            <v>Y2010</v>
          </cell>
          <cell r="B195" t="str">
            <v>Y2011</v>
          </cell>
          <cell r="I195" t="str">
            <v>PRODUCTION</v>
          </cell>
          <cell r="J195">
            <v>9200</v>
          </cell>
          <cell r="K195">
            <v>3000</v>
          </cell>
          <cell r="R195">
            <v>460</v>
          </cell>
          <cell r="S195">
            <v>460</v>
          </cell>
        </row>
        <row r="196">
          <cell r="A196" t="str">
            <v>Y2010</v>
          </cell>
          <cell r="B196" t="str">
            <v>Y2011</v>
          </cell>
          <cell r="I196" t="str">
            <v>PRODUCTION</v>
          </cell>
          <cell r="J196">
            <v>34000</v>
          </cell>
          <cell r="K196">
            <v>5000</v>
          </cell>
          <cell r="R196">
            <v>750</v>
          </cell>
          <cell r="S196">
            <v>1700</v>
          </cell>
        </row>
        <row r="197">
          <cell r="A197" t="str">
            <v>Y2010</v>
          </cell>
          <cell r="B197" t="str">
            <v>Y2011</v>
          </cell>
          <cell r="I197" t="str">
            <v>PRODUCTION</v>
          </cell>
          <cell r="J197">
            <v>9100</v>
          </cell>
          <cell r="K197">
            <v>3000</v>
          </cell>
          <cell r="R197">
            <v>455</v>
          </cell>
          <cell r="S197">
            <v>455</v>
          </cell>
        </row>
        <row r="198">
          <cell r="A198" t="str">
            <v>Y2010</v>
          </cell>
          <cell r="B198" t="str">
            <v>Y2011</v>
          </cell>
          <cell r="I198" t="str">
            <v>PRODUCTION</v>
          </cell>
          <cell r="J198">
            <v>9600</v>
          </cell>
          <cell r="K198">
            <v>3000</v>
          </cell>
          <cell r="R198">
            <v>480</v>
          </cell>
          <cell r="S198">
            <v>480</v>
          </cell>
        </row>
        <row r="199">
          <cell r="A199" t="str">
            <v>Y2010</v>
          </cell>
          <cell r="B199" t="str">
            <v>Y2011</v>
          </cell>
          <cell r="I199" t="str">
            <v>PRODUCTION</v>
          </cell>
          <cell r="J199">
            <v>9100</v>
          </cell>
          <cell r="K199">
            <v>3000</v>
          </cell>
          <cell r="R199">
            <v>455</v>
          </cell>
          <cell r="S199">
            <v>455</v>
          </cell>
        </row>
        <row r="200">
          <cell r="A200" t="str">
            <v>Y2010</v>
          </cell>
          <cell r="B200" t="str">
            <v>Y2011</v>
          </cell>
          <cell r="I200" t="str">
            <v>PRODUCTION</v>
          </cell>
          <cell r="J200">
            <v>6300</v>
          </cell>
          <cell r="K200">
            <v>3000</v>
          </cell>
          <cell r="R200">
            <v>315</v>
          </cell>
          <cell r="S200">
            <v>315</v>
          </cell>
        </row>
        <row r="201">
          <cell r="A201" t="str">
            <v>Y2010</v>
          </cell>
          <cell r="B201" t="str">
            <v>Y2011</v>
          </cell>
          <cell r="I201" t="str">
            <v>PRODUCTION</v>
          </cell>
          <cell r="J201">
            <v>8600</v>
          </cell>
          <cell r="K201">
            <v>3000</v>
          </cell>
          <cell r="R201">
            <v>430</v>
          </cell>
          <cell r="S201">
            <v>430</v>
          </cell>
        </row>
        <row r="202">
          <cell r="A202" t="str">
            <v>Y2010</v>
          </cell>
          <cell r="B202" t="str">
            <v>Y2011</v>
          </cell>
          <cell r="I202" t="str">
            <v>PRODUCTION</v>
          </cell>
          <cell r="J202">
            <v>10200</v>
          </cell>
          <cell r="K202">
            <v>3000</v>
          </cell>
          <cell r="R202">
            <v>510</v>
          </cell>
          <cell r="S202">
            <v>510</v>
          </cell>
        </row>
        <row r="203">
          <cell r="A203" t="str">
            <v>Y2010</v>
          </cell>
          <cell r="B203" t="str">
            <v>Y2011</v>
          </cell>
          <cell r="I203" t="str">
            <v>PRODUCTION</v>
          </cell>
          <cell r="J203">
            <v>9100</v>
          </cell>
          <cell r="K203">
            <v>3000</v>
          </cell>
          <cell r="R203">
            <v>455</v>
          </cell>
          <cell r="S203">
            <v>455</v>
          </cell>
        </row>
        <row r="204">
          <cell r="A204" t="str">
            <v>Y2010</v>
          </cell>
          <cell r="B204" t="str">
            <v>Y2011</v>
          </cell>
          <cell r="I204" t="str">
            <v>PRODUCTION</v>
          </cell>
          <cell r="J204">
            <v>10600</v>
          </cell>
          <cell r="K204">
            <v>3000</v>
          </cell>
          <cell r="R204">
            <v>503</v>
          </cell>
          <cell r="S204">
            <v>530</v>
          </cell>
        </row>
        <row r="205">
          <cell r="A205" t="str">
            <v>Y2010</v>
          </cell>
          <cell r="B205" t="str">
            <v>Y2011</v>
          </cell>
          <cell r="I205" t="str">
            <v>PRODUCTION</v>
          </cell>
          <cell r="J205">
            <v>6000</v>
          </cell>
          <cell r="K205">
            <v>3000</v>
          </cell>
          <cell r="R205">
            <v>300</v>
          </cell>
          <cell r="S205">
            <v>300</v>
          </cell>
        </row>
        <row r="206">
          <cell r="A206" t="str">
            <v>Y2010</v>
          </cell>
          <cell r="B206" t="str">
            <v>Y2011</v>
          </cell>
          <cell r="I206" t="str">
            <v>PRODUCTION</v>
          </cell>
          <cell r="J206">
            <v>8000</v>
          </cell>
          <cell r="K206">
            <v>3000</v>
          </cell>
          <cell r="R206">
            <v>400</v>
          </cell>
          <cell r="S206">
            <v>400</v>
          </cell>
        </row>
        <row r="207">
          <cell r="A207" t="str">
            <v>Y2010</v>
          </cell>
          <cell r="B207" t="str">
            <v>Y2011</v>
          </cell>
          <cell r="I207" t="str">
            <v>PRODUCTION</v>
          </cell>
          <cell r="J207">
            <v>9500</v>
          </cell>
          <cell r="K207">
            <v>3000</v>
          </cell>
          <cell r="R207">
            <v>475</v>
          </cell>
          <cell r="S207">
            <v>475</v>
          </cell>
        </row>
        <row r="208">
          <cell r="A208" t="str">
            <v>Y2010</v>
          </cell>
          <cell r="B208" t="str">
            <v>Y2011</v>
          </cell>
          <cell r="I208" t="str">
            <v>PRODUCTION</v>
          </cell>
          <cell r="J208">
            <v>10850</v>
          </cell>
          <cell r="K208">
            <v>3000</v>
          </cell>
          <cell r="R208">
            <v>543</v>
          </cell>
          <cell r="S208">
            <v>542.5</v>
          </cell>
        </row>
        <row r="209">
          <cell r="A209" t="str">
            <v>Y2010</v>
          </cell>
          <cell r="B209" t="str">
            <v>Y2011</v>
          </cell>
          <cell r="I209" t="str">
            <v>PRODUCTION</v>
          </cell>
          <cell r="J209">
            <v>9000</v>
          </cell>
          <cell r="K209">
            <v>2400</v>
          </cell>
          <cell r="R209">
            <v>360</v>
          </cell>
          <cell r="S209">
            <v>450</v>
          </cell>
        </row>
        <row r="210">
          <cell r="A210" t="str">
            <v>Y2010</v>
          </cell>
          <cell r="B210" t="str">
            <v>Y2011</v>
          </cell>
          <cell r="I210" t="str">
            <v>PRODUCTION</v>
          </cell>
          <cell r="J210">
            <v>9000</v>
          </cell>
          <cell r="K210">
            <v>2400</v>
          </cell>
          <cell r="R210">
            <v>360</v>
          </cell>
          <cell r="S210">
            <v>450</v>
          </cell>
        </row>
        <row r="211">
          <cell r="A211" t="str">
            <v>Y2010</v>
          </cell>
          <cell r="B211" t="str">
            <v>Y2011</v>
          </cell>
          <cell r="I211" t="str">
            <v>PRODUCTION</v>
          </cell>
          <cell r="J211">
            <v>9000</v>
          </cell>
          <cell r="K211">
            <v>2400</v>
          </cell>
          <cell r="R211">
            <v>360</v>
          </cell>
          <cell r="S211">
            <v>450</v>
          </cell>
        </row>
        <row r="212">
          <cell r="A212" t="str">
            <v>Y2010</v>
          </cell>
          <cell r="B212" t="str">
            <v>Y2011</v>
          </cell>
          <cell r="I212" t="str">
            <v>PRODUCTION</v>
          </cell>
          <cell r="J212">
            <v>22000</v>
          </cell>
          <cell r="K212">
            <v>3333.33</v>
          </cell>
          <cell r="R212">
            <v>733</v>
          </cell>
          <cell r="S212">
            <v>1100</v>
          </cell>
        </row>
        <row r="213">
          <cell r="A213" t="str">
            <v>Y2010</v>
          </cell>
          <cell r="B213" t="str">
            <v>Y2011</v>
          </cell>
          <cell r="I213" t="str">
            <v>PRODUCTION</v>
          </cell>
          <cell r="J213">
            <v>9000</v>
          </cell>
          <cell r="K213">
            <v>1700</v>
          </cell>
          <cell r="R213">
            <v>255</v>
          </cell>
          <cell r="S213">
            <v>450</v>
          </cell>
        </row>
        <row r="214">
          <cell r="A214" t="str">
            <v>Y2010</v>
          </cell>
          <cell r="B214" t="str">
            <v>Y2011</v>
          </cell>
          <cell r="I214" t="str">
            <v>QA</v>
          </cell>
          <cell r="J214">
            <v>20011</v>
          </cell>
          <cell r="K214">
            <v>3000</v>
          </cell>
          <cell r="R214">
            <v>750</v>
          </cell>
          <cell r="S214">
            <v>1000.5500000000001</v>
          </cell>
        </row>
        <row r="215">
          <cell r="A215" t="str">
            <v>Y2010</v>
          </cell>
          <cell r="B215" t="str">
            <v>Y2011</v>
          </cell>
          <cell r="I215" t="str">
            <v>QA</v>
          </cell>
          <cell r="J215">
            <v>39744</v>
          </cell>
          <cell r="K215">
            <v>5000</v>
          </cell>
          <cell r="R215">
            <v>750</v>
          </cell>
          <cell r="S215">
            <v>1987.2</v>
          </cell>
        </row>
        <row r="216">
          <cell r="A216" t="str">
            <v>Y2010</v>
          </cell>
          <cell r="B216" t="str">
            <v>Y2011</v>
          </cell>
          <cell r="I216" t="str">
            <v>QA</v>
          </cell>
          <cell r="J216">
            <v>31915</v>
          </cell>
          <cell r="K216">
            <v>5000</v>
          </cell>
          <cell r="R216">
            <v>750</v>
          </cell>
          <cell r="S216">
            <v>1595.75</v>
          </cell>
        </row>
        <row r="217">
          <cell r="A217" t="str">
            <v>Y2010</v>
          </cell>
          <cell r="B217" t="str">
            <v>Y2011</v>
          </cell>
          <cell r="I217" t="str">
            <v>QA</v>
          </cell>
          <cell r="J217">
            <v>30969</v>
          </cell>
          <cell r="K217">
            <v>4000</v>
          </cell>
          <cell r="R217">
            <v>750</v>
          </cell>
          <cell r="S217">
            <v>1548.45</v>
          </cell>
        </row>
        <row r="218">
          <cell r="A218" t="str">
            <v>Y2010</v>
          </cell>
          <cell r="B218" t="str">
            <v>Y2011</v>
          </cell>
          <cell r="I218" t="str">
            <v>QA</v>
          </cell>
          <cell r="J218">
            <v>20094</v>
          </cell>
          <cell r="K218">
            <v>4000</v>
          </cell>
          <cell r="R218">
            <v>750</v>
          </cell>
          <cell r="S218">
            <v>1004.7</v>
          </cell>
        </row>
        <row r="219">
          <cell r="A219" t="str">
            <v>Y2010</v>
          </cell>
          <cell r="B219" t="str">
            <v>Y2011</v>
          </cell>
          <cell r="I219" t="str">
            <v>QA</v>
          </cell>
          <cell r="J219">
            <v>22072</v>
          </cell>
          <cell r="K219">
            <v>3000</v>
          </cell>
          <cell r="R219">
            <v>750</v>
          </cell>
          <cell r="S219">
            <v>1103.6000000000001</v>
          </cell>
        </row>
        <row r="220">
          <cell r="A220" t="str">
            <v>Y2010</v>
          </cell>
          <cell r="B220" t="str">
            <v>Y2011</v>
          </cell>
          <cell r="I220" t="str">
            <v>QA</v>
          </cell>
          <cell r="J220">
            <v>29823</v>
          </cell>
          <cell r="K220">
            <v>4000</v>
          </cell>
          <cell r="R220">
            <v>750</v>
          </cell>
          <cell r="S220">
            <v>1491.15</v>
          </cell>
        </row>
        <row r="221">
          <cell r="A221" t="str">
            <v>Y2010</v>
          </cell>
          <cell r="B221" t="str">
            <v>Y2011</v>
          </cell>
          <cell r="I221" t="str">
            <v>QA</v>
          </cell>
          <cell r="J221">
            <v>26033</v>
          </cell>
          <cell r="K221">
            <v>4000</v>
          </cell>
          <cell r="R221">
            <v>750</v>
          </cell>
          <cell r="S221">
            <v>1301.6500000000001</v>
          </cell>
        </row>
        <row r="222">
          <cell r="A222" t="str">
            <v>Y2010</v>
          </cell>
          <cell r="B222" t="str">
            <v>Y2011</v>
          </cell>
          <cell r="I222" t="str">
            <v>QA</v>
          </cell>
          <cell r="J222">
            <v>55537</v>
          </cell>
          <cell r="K222">
            <v>7000</v>
          </cell>
          <cell r="R222">
            <v>750</v>
          </cell>
          <cell r="S222">
            <v>2776.8500000000004</v>
          </cell>
        </row>
        <row r="223">
          <cell r="A223" t="str">
            <v>Y2010</v>
          </cell>
          <cell r="B223" t="str">
            <v>Y2011</v>
          </cell>
          <cell r="I223" t="str">
            <v>QA</v>
          </cell>
          <cell r="J223">
            <v>24273</v>
          </cell>
          <cell r="K223">
            <v>4000</v>
          </cell>
          <cell r="R223">
            <v>750</v>
          </cell>
          <cell r="S223">
            <v>1213.6500000000001</v>
          </cell>
        </row>
        <row r="224">
          <cell r="A224" t="str">
            <v>Y2010</v>
          </cell>
          <cell r="B224" t="str">
            <v>Y2011</v>
          </cell>
          <cell r="I224" t="str">
            <v>QA</v>
          </cell>
          <cell r="J224">
            <v>35424</v>
          </cell>
          <cell r="K224">
            <v>6000</v>
          </cell>
          <cell r="R224">
            <v>750</v>
          </cell>
          <cell r="S224">
            <v>1771.2</v>
          </cell>
        </row>
        <row r="225">
          <cell r="A225" t="str">
            <v>Y2010</v>
          </cell>
          <cell r="B225" t="str">
            <v>Y2011</v>
          </cell>
          <cell r="I225" t="str">
            <v>QA</v>
          </cell>
          <cell r="J225">
            <v>20746</v>
          </cell>
          <cell r="K225">
            <v>3000</v>
          </cell>
          <cell r="R225">
            <v>750</v>
          </cell>
          <cell r="S225">
            <v>1037.3</v>
          </cell>
        </row>
        <row r="226">
          <cell r="A226" t="str">
            <v>Y2010</v>
          </cell>
          <cell r="B226" t="str">
            <v>Y2011</v>
          </cell>
          <cell r="I226" t="str">
            <v>QA</v>
          </cell>
          <cell r="J226">
            <v>20071</v>
          </cell>
          <cell r="K226">
            <v>3000</v>
          </cell>
          <cell r="R226">
            <v>750</v>
          </cell>
          <cell r="S226">
            <v>1003.5500000000001</v>
          </cell>
        </row>
        <row r="227">
          <cell r="A227" t="str">
            <v>Y2010</v>
          </cell>
          <cell r="B227" t="str">
            <v>Y2011</v>
          </cell>
          <cell r="I227" t="str">
            <v>QA</v>
          </cell>
          <cell r="J227">
            <v>16227</v>
          </cell>
          <cell r="K227">
            <v>3000</v>
          </cell>
          <cell r="R227">
            <v>750</v>
          </cell>
          <cell r="S227">
            <v>811.35</v>
          </cell>
        </row>
        <row r="228">
          <cell r="A228" t="str">
            <v>Y2010</v>
          </cell>
          <cell r="B228" t="str">
            <v>Y2011</v>
          </cell>
          <cell r="I228" t="str">
            <v>QA</v>
          </cell>
          <cell r="J228">
            <v>22699</v>
          </cell>
          <cell r="K228">
            <v>5000</v>
          </cell>
          <cell r="R228">
            <v>750</v>
          </cell>
          <cell r="S228">
            <v>1134.95</v>
          </cell>
        </row>
        <row r="229">
          <cell r="A229" t="str">
            <v>Y2010</v>
          </cell>
          <cell r="B229" t="str">
            <v>Y2011</v>
          </cell>
          <cell r="I229" t="str">
            <v>QA</v>
          </cell>
          <cell r="J229">
            <v>13974</v>
          </cell>
          <cell r="K229">
            <v>3000</v>
          </cell>
          <cell r="R229">
            <v>699</v>
          </cell>
          <cell r="S229">
            <v>698.7</v>
          </cell>
        </row>
        <row r="230">
          <cell r="A230" t="str">
            <v>Y2010</v>
          </cell>
          <cell r="B230" t="str">
            <v>Y2011</v>
          </cell>
          <cell r="I230" t="str">
            <v>QA</v>
          </cell>
          <cell r="J230">
            <v>13925</v>
          </cell>
          <cell r="K230">
            <v>3000</v>
          </cell>
          <cell r="R230">
            <v>696</v>
          </cell>
          <cell r="S230">
            <v>696.25</v>
          </cell>
        </row>
        <row r="231">
          <cell r="A231" t="str">
            <v>Y2010</v>
          </cell>
          <cell r="B231" t="str">
            <v>Y2011</v>
          </cell>
          <cell r="I231" t="str">
            <v>QA</v>
          </cell>
          <cell r="J231">
            <v>16446</v>
          </cell>
          <cell r="K231">
            <v>3000</v>
          </cell>
          <cell r="R231">
            <v>750</v>
          </cell>
          <cell r="S231">
            <v>822.30000000000007</v>
          </cell>
        </row>
        <row r="232">
          <cell r="A232" t="str">
            <v>Y2010</v>
          </cell>
          <cell r="B232" t="str">
            <v>Y2011</v>
          </cell>
          <cell r="I232" t="str">
            <v>QA</v>
          </cell>
          <cell r="J232">
            <v>13925</v>
          </cell>
          <cell r="K232">
            <v>3000</v>
          </cell>
          <cell r="R232">
            <v>696</v>
          </cell>
          <cell r="S232">
            <v>696.25</v>
          </cell>
        </row>
        <row r="233">
          <cell r="A233" t="str">
            <v>Y2010</v>
          </cell>
          <cell r="B233" t="str">
            <v>Y2011</v>
          </cell>
          <cell r="I233" t="str">
            <v>QA</v>
          </cell>
          <cell r="J233">
            <v>14450</v>
          </cell>
          <cell r="K233">
            <v>3000</v>
          </cell>
          <cell r="R233">
            <v>723</v>
          </cell>
          <cell r="S233">
            <v>722.5</v>
          </cell>
        </row>
        <row r="234">
          <cell r="A234" t="str">
            <v>Y2010</v>
          </cell>
          <cell r="B234" t="str">
            <v>Y2011</v>
          </cell>
          <cell r="I234" t="str">
            <v>QA</v>
          </cell>
          <cell r="J234">
            <v>13000</v>
          </cell>
          <cell r="K234">
            <v>3000</v>
          </cell>
          <cell r="R234">
            <v>650</v>
          </cell>
          <cell r="S234">
            <v>650</v>
          </cell>
        </row>
        <row r="235">
          <cell r="A235" t="str">
            <v>Y2010</v>
          </cell>
          <cell r="B235" t="str">
            <v>Y2011</v>
          </cell>
          <cell r="I235" t="str">
            <v>QA</v>
          </cell>
          <cell r="J235">
            <v>13350</v>
          </cell>
          <cell r="K235">
            <v>3000</v>
          </cell>
          <cell r="R235">
            <v>668</v>
          </cell>
          <cell r="S235">
            <v>667.5</v>
          </cell>
        </row>
        <row r="236">
          <cell r="A236" t="str">
            <v>Y2010</v>
          </cell>
          <cell r="B236" t="str">
            <v>Y2011</v>
          </cell>
          <cell r="I236" t="str">
            <v>R&amp;D</v>
          </cell>
          <cell r="J236">
            <v>44620</v>
          </cell>
          <cell r="K236">
            <v>6000</v>
          </cell>
          <cell r="R236">
            <v>750</v>
          </cell>
          <cell r="S236">
            <v>2231</v>
          </cell>
        </row>
        <row r="237">
          <cell r="A237" t="str">
            <v>Y2010</v>
          </cell>
          <cell r="B237" t="str">
            <v>Y2011</v>
          </cell>
          <cell r="I237" t="str">
            <v>R&amp;D</v>
          </cell>
          <cell r="J237">
            <v>70070</v>
          </cell>
          <cell r="K237">
            <v>8000</v>
          </cell>
          <cell r="R237">
            <v>750</v>
          </cell>
          <cell r="S237">
            <v>3503.5</v>
          </cell>
        </row>
        <row r="238">
          <cell r="A238" t="str">
            <v>Y2010</v>
          </cell>
          <cell r="B238" t="str">
            <v>Y2011</v>
          </cell>
          <cell r="I238" t="str">
            <v>R&amp;D</v>
          </cell>
          <cell r="J238">
            <v>39154</v>
          </cell>
          <cell r="K238">
            <v>6000</v>
          </cell>
          <cell r="R238">
            <v>653</v>
          </cell>
          <cell r="S238">
            <v>1957.7</v>
          </cell>
        </row>
        <row r="239">
          <cell r="A239" t="str">
            <v>Y2010</v>
          </cell>
          <cell r="B239" t="str">
            <v>Y2011</v>
          </cell>
          <cell r="I239" t="str">
            <v>R&amp;D</v>
          </cell>
          <cell r="J239">
            <v>19629</v>
          </cell>
          <cell r="K239">
            <v>4000</v>
          </cell>
          <cell r="R239">
            <v>750</v>
          </cell>
          <cell r="S239">
            <v>981.45</v>
          </cell>
        </row>
        <row r="240">
          <cell r="A240" t="str">
            <v>Y2010</v>
          </cell>
          <cell r="B240" t="str">
            <v>Y2011</v>
          </cell>
          <cell r="I240" t="str">
            <v>R&amp;D</v>
          </cell>
          <cell r="J240">
            <v>12488</v>
          </cell>
          <cell r="K240">
            <v>3000</v>
          </cell>
          <cell r="R240">
            <v>624</v>
          </cell>
          <cell r="S240">
            <v>624.40000000000009</v>
          </cell>
        </row>
        <row r="241">
          <cell r="A241" t="str">
            <v>Y2010</v>
          </cell>
          <cell r="B241" t="str">
            <v>Y2011</v>
          </cell>
          <cell r="I241" t="str">
            <v>R&amp;D</v>
          </cell>
          <cell r="J241">
            <v>20486</v>
          </cell>
          <cell r="K241">
            <v>5000</v>
          </cell>
          <cell r="R241">
            <v>750</v>
          </cell>
          <cell r="S241">
            <v>1024.3</v>
          </cell>
        </row>
        <row r="242">
          <cell r="A242" t="str">
            <v>Y2010</v>
          </cell>
          <cell r="B242" t="str">
            <v>Y2011</v>
          </cell>
          <cell r="I242" t="str">
            <v>R&amp;D</v>
          </cell>
          <cell r="J242">
            <v>21427</v>
          </cell>
          <cell r="K242">
            <v>5000</v>
          </cell>
          <cell r="R242">
            <v>750</v>
          </cell>
          <cell r="S242">
            <v>1071.3500000000001</v>
          </cell>
        </row>
        <row r="243">
          <cell r="A243" t="str">
            <v>Y2010</v>
          </cell>
          <cell r="B243" t="str">
            <v>Y2011</v>
          </cell>
          <cell r="I243" t="str">
            <v>R&amp;D</v>
          </cell>
          <cell r="J243">
            <v>21881</v>
          </cell>
          <cell r="K243">
            <v>5000</v>
          </cell>
          <cell r="R243">
            <v>750</v>
          </cell>
          <cell r="S243">
            <v>1094.05</v>
          </cell>
        </row>
        <row r="244">
          <cell r="A244" t="str">
            <v>Y2010</v>
          </cell>
          <cell r="B244" t="str">
            <v>Y2011</v>
          </cell>
          <cell r="I244" t="str">
            <v>R&amp;D</v>
          </cell>
          <cell r="J244">
            <v>16868</v>
          </cell>
          <cell r="K244">
            <v>3000</v>
          </cell>
          <cell r="R244">
            <v>750</v>
          </cell>
          <cell r="S244">
            <v>843.40000000000009</v>
          </cell>
        </row>
        <row r="245">
          <cell r="A245" t="str">
            <v>Y2010</v>
          </cell>
          <cell r="B245" t="str">
            <v>Y2011</v>
          </cell>
          <cell r="I245" t="str">
            <v>R&amp;D</v>
          </cell>
          <cell r="J245">
            <v>19236</v>
          </cell>
          <cell r="K245">
            <v>5000</v>
          </cell>
          <cell r="R245">
            <v>750</v>
          </cell>
          <cell r="S245">
            <v>961.80000000000007</v>
          </cell>
        </row>
        <row r="246">
          <cell r="A246" t="str">
            <v>Y2010</v>
          </cell>
          <cell r="B246" t="str">
            <v>Y2011</v>
          </cell>
          <cell r="I246" t="str">
            <v>R&amp;D</v>
          </cell>
          <cell r="J246">
            <v>19610</v>
          </cell>
          <cell r="K246">
            <v>5000</v>
          </cell>
          <cell r="R246">
            <v>750</v>
          </cell>
          <cell r="S246">
            <v>980.5</v>
          </cell>
        </row>
        <row r="247">
          <cell r="A247" t="str">
            <v>Y2010</v>
          </cell>
          <cell r="B247" t="str">
            <v>Y2011</v>
          </cell>
          <cell r="I247" t="str">
            <v>R&amp;D</v>
          </cell>
          <cell r="J247">
            <v>18957</v>
          </cell>
          <cell r="K247">
            <v>5000</v>
          </cell>
          <cell r="R247">
            <v>750</v>
          </cell>
          <cell r="S247">
            <v>947.85</v>
          </cell>
        </row>
        <row r="248">
          <cell r="A248" t="str">
            <v>Y2010</v>
          </cell>
          <cell r="B248" t="str">
            <v>Y2011</v>
          </cell>
          <cell r="I248" t="str">
            <v>R&amp;D</v>
          </cell>
          <cell r="J248">
            <v>37988</v>
          </cell>
          <cell r="K248">
            <v>5000</v>
          </cell>
          <cell r="R248">
            <v>750</v>
          </cell>
          <cell r="S248">
            <v>1899.4</v>
          </cell>
        </row>
        <row r="249">
          <cell r="A249" t="str">
            <v>Y2010</v>
          </cell>
          <cell r="B249" t="str">
            <v>Y2011</v>
          </cell>
          <cell r="I249" t="str">
            <v>R&amp;D</v>
          </cell>
          <cell r="J249">
            <v>27832</v>
          </cell>
          <cell r="K249">
            <v>5000</v>
          </cell>
          <cell r="R249">
            <v>750</v>
          </cell>
          <cell r="S249">
            <v>1391.6000000000001</v>
          </cell>
        </row>
        <row r="250">
          <cell r="A250" t="str">
            <v>Y2010</v>
          </cell>
          <cell r="B250" t="str">
            <v>Y2011</v>
          </cell>
          <cell r="I250" t="str">
            <v>R&amp;D</v>
          </cell>
          <cell r="J250">
            <v>20072</v>
          </cell>
          <cell r="K250">
            <v>4000</v>
          </cell>
          <cell r="R250">
            <v>750</v>
          </cell>
          <cell r="S250">
            <v>1003.6</v>
          </cell>
        </row>
        <row r="251">
          <cell r="A251" t="str">
            <v>Y2010</v>
          </cell>
          <cell r="B251" t="str">
            <v>Y2011</v>
          </cell>
          <cell r="I251" t="str">
            <v>R&amp;D</v>
          </cell>
          <cell r="J251">
            <v>17830</v>
          </cell>
          <cell r="K251">
            <v>5000</v>
          </cell>
          <cell r="R251">
            <v>750</v>
          </cell>
          <cell r="S251">
            <v>891.5</v>
          </cell>
        </row>
        <row r="252">
          <cell r="A252" t="str">
            <v>Y2010</v>
          </cell>
          <cell r="B252" t="str">
            <v>Y2011</v>
          </cell>
          <cell r="I252" t="str">
            <v>R&amp;D</v>
          </cell>
          <cell r="J252">
            <v>17845</v>
          </cell>
          <cell r="K252">
            <v>5000</v>
          </cell>
          <cell r="R252">
            <v>750</v>
          </cell>
          <cell r="S252">
            <v>892.25</v>
          </cell>
        </row>
        <row r="253">
          <cell r="A253" t="str">
            <v>Y2010</v>
          </cell>
          <cell r="B253" t="str">
            <v>Y2011</v>
          </cell>
          <cell r="I253" t="str">
            <v>R&amp;D</v>
          </cell>
          <cell r="J253">
            <v>17500</v>
          </cell>
          <cell r="K253">
            <v>5000</v>
          </cell>
          <cell r="R253">
            <v>750</v>
          </cell>
          <cell r="S253">
            <v>875</v>
          </cell>
        </row>
        <row r="254">
          <cell r="A254" t="str">
            <v>Y2010</v>
          </cell>
          <cell r="B254" t="str">
            <v>Y2011</v>
          </cell>
          <cell r="I254" t="str">
            <v>R&amp;D</v>
          </cell>
          <cell r="J254">
            <v>17500</v>
          </cell>
          <cell r="K254">
            <v>5000</v>
          </cell>
          <cell r="R254">
            <v>750</v>
          </cell>
          <cell r="S254">
            <v>875</v>
          </cell>
        </row>
        <row r="255">
          <cell r="A255" t="str">
            <v>Y2010</v>
          </cell>
          <cell r="B255" t="str">
            <v>Y2011</v>
          </cell>
          <cell r="I255" t="str">
            <v>R&amp;D</v>
          </cell>
          <cell r="J255">
            <v>21000</v>
          </cell>
          <cell r="K255">
            <v>5000</v>
          </cell>
          <cell r="R255">
            <v>750</v>
          </cell>
          <cell r="S255">
            <v>1050</v>
          </cell>
        </row>
        <row r="256">
          <cell r="A256" t="str">
            <v>Y2010</v>
          </cell>
          <cell r="B256" t="str">
            <v>Y2011</v>
          </cell>
          <cell r="I256" t="str">
            <v>R&amp;D</v>
          </cell>
          <cell r="J256">
            <v>7000</v>
          </cell>
          <cell r="K256">
            <v>2100</v>
          </cell>
          <cell r="R256">
            <v>233</v>
          </cell>
          <cell r="S256">
            <v>350</v>
          </cell>
        </row>
        <row r="257">
          <cell r="A257" t="str">
            <v>Y2010</v>
          </cell>
          <cell r="B257" t="str">
            <v>Y2011</v>
          </cell>
          <cell r="I257" t="str">
            <v>R&amp;D</v>
          </cell>
          <cell r="J257">
            <v>17500</v>
          </cell>
          <cell r="K257">
            <v>5000</v>
          </cell>
          <cell r="R257">
            <v>750</v>
          </cell>
          <cell r="S257">
            <v>875</v>
          </cell>
        </row>
        <row r="258">
          <cell r="A258" t="str">
            <v>Y2010</v>
          </cell>
          <cell r="B258" t="str">
            <v>Y2011</v>
          </cell>
          <cell r="I258" t="str">
            <v>R&amp;D</v>
          </cell>
          <cell r="J258">
            <v>17500</v>
          </cell>
          <cell r="K258">
            <v>5000</v>
          </cell>
          <cell r="R258">
            <v>750</v>
          </cell>
          <cell r="S258">
            <v>875</v>
          </cell>
        </row>
        <row r="259">
          <cell r="A259" t="str">
            <v>Y2010</v>
          </cell>
          <cell r="B259" t="str">
            <v>Y2011</v>
          </cell>
          <cell r="I259" t="str">
            <v>R&amp;D</v>
          </cell>
          <cell r="J259">
            <v>17500</v>
          </cell>
          <cell r="K259">
            <v>3333.33</v>
          </cell>
          <cell r="R259">
            <v>583</v>
          </cell>
          <cell r="S259">
            <v>875</v>
          </cell>
        </row>
        <row r="260">
          <cell r="A260" t="str">
            <v>Y2010</v>
          </cell>
          <cell r="B260" t="str">
            <v>Y2011</v>
          </cell>
          <cell r="I260" t="str">
            <v>SAFETY</v>
          </cell>
          <cell r="J260">
            <v>15881</v>
          </cell>
          <cell r="K260">
            <v>3000</v>
          </cell>
          <cell r="R260">
            <v>750</v>
          </cell>
          <cell r="S260">
            <v>794.05000000000007</v>
          </cell>
        </row>
        <row r="261">
          <cell r="A261" t="str">
            <v>Y2010</v>
          </cell>
          <cell r="B261" t="str">
            <v>Y2011</v>
          </cell>
          <cell r="I261" t="str">
            <v>SAFETY</v>
          </cell>
          <cell r="J261">
            <v>71400</v>
          </cell>
          <cell r="K261">
            <v>8000</v>
          </cell>
          <cell r="R261">
            <v>750</v>
          </cell>
          <cell r="S261">
            <v>3570</v>
          </cell>
        </row>
        <row r="262">
          <cell r="A262" t="str">
            <v>Y2010</v>
          </cell>
          <cell r="B262" t="str">
            <v>Y2011</v>
          </cell>
          <cell r="I262" t="str">
            <v>SAFETY</v>
          </cell>
          <cell r="J262">
            <v>29400</v>
          </cell>
          <cell r="K262">
            <v>5000</v>
          </cell>
          <cell r="R262">
            <v>750</v>
          </cell>
          <cell r="S262">
            <v>1470</v>
          </cell>
        </row>
        <row r="263">
          <cell r="A263" t="str">
            <v>Y2010</v>
          </cell>
          <cell r="B263" t="str">
            <v>Y2011</v>
          </cell>
          <cell r="I263" t="str">
            <v>STORES</v>
          </cell>
          <cell r="J263">
            <v>28506</v>
          </cell>
          <cell r="K263">
            <v>5000</v>
          </cell>
          <cell r="R263">
            <v>750</v>
          </cell>
          <cell r="S263">
            <v>1425.3000000000002</v>
          </cell>
        </row>
        <row r="264">
          <cell r="A264" t="str">
            <v>Y2010</v>
          </cell>
          <cell r="B264" t="str">
            <v>Y2011</v>
          </cell>
          <cell r="I264" t="str">
            <v>STORES</v>
          </cell>
          <cell r="J264">
            <v>14735</v>
          </cell>
          <cell r="K264">
            <v>3000</v>
          </cell>
          <cell r="R264">
            <v>737</v>
          </cell>
          <cell r="S264">
            <v>736.75</v>
          </cell>
        </row>
        <row r="265">
          <cell r="A265" t="str">
            <v>Y2010</v>
          </cell>
          <cell r="B265" t="str">
            <v>Y2011</v>
          </cell>
          <cell r="I265" t="str">
            <v>STORES</v>
          </cell>
          <cell r="J265">
            <v>10807</v>
          </cell>
          <cell r="K265">
            <v>3000</v>
          </cell>
          <cell r="R265">
            <v>540</v>
          </cell>
          <cell r="S265">
            <v>540.35</v>
          </cell>
        </row>
        <row r="266">
          <cell r="A266" t="str">
            <v>Y2010</v>
          </cell>
          <cell r="B266" t="str">
            <v>Y2011</v>
          </cell>
          <cell r="I266" t="str">
            <v>STORES</v>
          </cell>
          <cell r="J266">
            <v>14786</v>
          </cell>
          <cell r="K266">
            <v>3000</v>
          </cell>
          <cell r="R266">
            <v>739</v>
          </cell>
          <cell r="S266">
            <v>739.30000000000007</v>
          </cell>
        </row>
        <row r="267">
          <cell r="A267" t="str">
            <v>Y2010</v>
          </cell>
          <cell r="B267" t="str">
            <v>Y2011</v>
          </cell>
          <cell r="I267" t="str">
            <v>STORES</v>
          </cell>
          <cell r="J267">
            <v>7862</v>
          </cell>
          <cell r="K267">
            <v>3000</v>
          </cell>
          <cell r="R267">
            <v>393</v>
          </cell>
          <cell r="S267">
            <v>393.1</v>
          </cell>
        </row>
        <row r="268">
          <cell r="A268" t="str">
            <v>Y2010</v>
          </cell>
          <cell r="B268" t="str">
            <v>Y2011</v>
          </cell>
          <cell r="I268" t="str">
            <v>TECHNICAL</v>
          </cell>
          <cell r="J268">
            <v>20701</v>
          </cell>
          <cell r="K268">
            <v>3000</v>
          </cell>
          <cell r="R268">
            <v>750</v>
          </cell>
          <cell r="S268">
            <v>1035.05</v>
          </cell>
        </row>
        <row r="269">
          <cell r="A269" t="str">
            <v>Y2010</v>
          </cell>
          <cell r="B269" t="str">
            <v>Y2011</v>
          </cell>
          <cell r="I269" t="str">
            <v>TECHNICAL</v>
          </cell>
          <cell r="J269">
            <v>17000</v>
          </cell>
          <cell r="K269">
            <v>3000</v>
          </cell>
          <cell r="R269">
            <v>750</v>
          </cell>
          <cell r="S269">
            <v>850</v>
          </cell>
        </row>
        <row r="270">
          <cell r="A270" t="str">
            <v>Y2010</v>
          </cell>
          <cell r="B270" t="str">
            <v>Y2011</v>
          </cell>
          <cell r="I270" t="str">
            <v>UTILITY</v>
          </cell>
          <cell r="J270">
            <v>19586</v>
          </cell>
          <cell r="K270">
            <v>4000</v>
          </cell>
          <cell r="R270">
            <v>750</v>
          </cell>
          <cell r="S270">
            <v>979.30000000000007</v>
          </cell>
        </row>
        <row r="271">
          <cell r="A271" t="str">
            <v>Y2010</v>
          </cell>
          <cell r="B271" t="str">
            <v>Y2011</v>
          </cell>
          <cell r="I271" t="str">
            <v>UTILITY</v>
          </cell>
          <cell r="J271">
            <v>53449</v>
          </cell>
          <cell r="K271">
            <v>6000</v>
          </cell>
          <cell r="R271">
            <v>750</v>
          </cell>
          <cell r="S271">
            <v>2672.4500000000003</v>
          </cell>
        </row>
        <row r="272">
          <cell r="A272" t="str">
            <v>Y2010</v>
          </cell>
          <cell r="B272" t="str">
            <v>Y2011</v>
          </cell>
          <cell r="I272" t="str">
            <v>UTILITY</v>
          </cell>
          <cell r="J272">
            <v>19030</v>
          </cell>
          <cell r="K272">
            <v>3000</v>
          </cell>
          <cell r="R272">
            <v>750</v>
          </cell>
          <cell r="S272">
            <v>951.5</v>
          </cell>
        </row>
        <row r="273">
          <cell r="A273" t="str">
            <v>Y2010</v>
          </cell>
          <cell r="B273" t="str">
            <v>Y2011</v>
          </cell>
          <cell r="I273" t="str">
            <v>UTILITY</v>
          </cell>
          <cell r="J273">
            <v>21731</v>
          </cell>
          <cell r="K273">
            <v>4000</v>
          </cell>
          <cell r="R273">
            <v>750</v>
          </cell>
          <cell r="S273">
            <v>1086.55</v>
          </cell>
        </row>
        <row r="274">
          <cell r="A274" t="str">
            <v>Y2010</v>
          </cell>
          <cell r="B274" t="str">
            <v>Y2011</v>
          </cell>
          <cell r="I274" t="str">
            <v>UTILITY</v>
          </cell>
          <cell r="J274">
            <v>25543</v>
          </cell>
          <cell r="K274">
            <v>5000</v>
          </cell>
          <cell r="R274">
            <v>750</v>
          </cell>
          <cell r="S274">
            <v>1277.1500000000001</v>
          </cell>
        </row>
        <row r="275">
          <cell r="A275" t="str">
            <v>Y2010</v>
          </cell>
          <cell r="B275" t="str">
            <v>Y2011</v>
          </cell>
          <cell r="I275" t="str">
            <v>UTILITY</v>
          </cell>
          <cell r="J275">
            <v>14994</v>
          </cell>
          <cell r="K275">
            <v>3000</v>
          </cell>
          <cell r="R275">
            <v>750</v>
          </cell>
          <cell r="S275">
            <v>749.7</v>
          </cell>
        </row>
        <row r="278">
          <cell r="B278" t="str">
            <v>Y2011</v>
          </cell>
          <cell r="I278" t="str">
            <v>PRODUCTION</v>
          </cell>
          <cell r="J278">
            <v>10000</v>
          </cell>
          <cell r="K278">
            <v>3000</v>
          </cell>
          <cell r="R278">
            <v>500</v>
          </cell>
          <cell r="S278">
            <v>500</v>
          </cell>
        </row>
        <row r="279">
          <cell r="B279" t="str">
            <v>Y2011</v>
          </cell>
          <cell r="I279" t="str">
            <v>PRODUCTION</v>
          </cell>
          <cell r="J279">
            <v>10000</v>
          </cell>
          <cell r="K279">
            <v>3000</v>
          </cell>
          <cell r="R279">
            <v>500</v>
          </cell>
          <cell r="S279">
            <v>500</v>
          </cell>
        </row>
        <row r="280">
          <cell r="B280" t="str">
            <v>Y2011</v>
          </cell>
          <cell r="I280" t="str">
            <v>PRODUCTION</v>
          </cell>
          <cell r="J280">
            <v>10000</v>
          </cell>
          <cell r="K280">
            <v>3000</v>
          </cell>
          <cell r="R280">
            <v>500</v>
          </cell>
          <cell r="S280">
            <v>500</v>
          </cell>
        </row>
        <row r="281">
          <cell r="B281" t="str">
            <v>Y2011</v>
          </cell>
          <cell r="I281" t="str">
            <v>PRODUCTION</v>
          </cell>
          <cell r="J281">
            <v>10000</v>
          </cell>
          <cell r="K281">
            <v>3000</v>
          </cell>
          <cell r="R281">
            <v>500</v>
          </cell>
          <cell r="S281">
            <v>500</v>
          </cell>
        </row>
        <row r="282">
          <cell r="B282" t="str">
            <v>Y2011</v>
          </cell>
          <cell r="I282" t="str">
            <v>PRODUCTION</v>
          </cell>
          <cell r="J282">
            <v>10000</v>
          </cell>
          <cell r="K282">
            <v>3000</v>
          </cell>
          <cell r="R282">
            <v>500</v>
          </cell>
          <cell r="S282">
            <v>500</v>
          </cell>
        </row>
        <row r="283">
          <cell r="B283" t="str">
            <v>Y2011</v>
          </cell>
          <cell r="I283" t="str">
            <v>PRODUCTION</v>
          </cell>
          <cell r="J283">
            <v>10000</v>
          </cell>
          <cell r="K283">
            <v>3000</v>
          </cell>
          <cell r="R283">
            <v>500</v>
          </cell>
          <cell r="S283">
            <v>500</v>
          </cell>
        </row>
        <row r="284">
          <cell r="B284" t="str">
            <v>Y2011</v>
          </cell>
          <cell r="I284" t="str">
            <v>PRODUCTION</v>
          </cell>
          <cell r="J284">
            <v>10000</v>
          </cell>
          <cell r="K284">
            <v>3000</v>
          </cell>
          <cell r="R284">
            <v>500</v>
          </cell>
          <cell r="S284">
            <v>500</v>
          </cell>
        </row>
        <row r="285">
          <cell r="B285" t="str">
            <v>Y2011</v>
          </cell>
          <cell r="I285" t="str">
            <v>PRODUCTION</v>
          </cell>
          <cell r="J285">
            <v>10000</v>
          </cell>
          <cell r="K285">
            <v>3000</v>
          </cell>
          <cell r="R285">
            <v>500</v>
          </cell>
          <cell r="S285">
            <v>500</v>
          </cell>
        </row>
        <row r="286">
          <cell r="B286" t="str">
            <v>Y2011</v>
          </cell>
          <cell r="I286" t="str">
            <v>PRODUCTION</v>
          </cell>
          <cell r="J286">
            <v>10000</v>
          </cell>
          <cell r="K286">
            <v>3000</v>
          </cell>
          <cell r="R286">
            <v>500</v>
          </cell>
          <cell r="S286">
            <v>500</v>
          </cell>
        </row>
        <row r="287">
          <cell r="B287" t="str">
            <v>Y2011</v>
          </cell>
          <cell r="I287" t="str">
            <v>PRODUCTION</v>
          </cell>
          <cell r="J287">
            <v>10000</v>
          </cell>
          <cell r="K287">
            <v>3000</v>
          </cell>
          <cell r="R287">
            <v>500</v>
          </cell>
          <cell r="S287">
            <v>500</v>
          </cell>
        </row>
        <row r="288">
          <cell r="B288" t="str">
            <v>Y2011</v>
          </cell>
          <cell r="I288" t="str">
            <v>PRODUCTION</v>
          </cell>
          <cell r="J288">
            <v>10000</v>
          </cell>
          <cell r="K288">
            <v>3000</v>
          </cell>
          <cell r="R288">
            <v>500</v>
          </cell>
          <cell r="S288">
            <v>500</v>
          </cell>
        </row>
        <row r="289">
          <cell r="B289" t="str">
            <v>Y2011</v>
          </cell>
          <cell r="I289" t="str">
            <v>PRODUCTION</v>
          </cell>
          <cell r="J289">
            <v>10000</v>
          </cell>
          <cell r="K289">
            <v>3000</v>
          </cell>
          <cell r="R289">
            <v>500</v>
          </cell>
          <cell r="S289">
            <v>500</v>
          </cell>
        </row>
        <row r="290">
          <cell r="B290" t="str">
            <v>Y2011</v>
          </cell>
          <cell r="I290" t="str">
            <v>PRODUCTION</v>
          </cell>
          <cell r="J290">
            <v>10000</v>
          </cell>
          <cell r="K290">
            <v>3000</v>
          </cell>
          <cell r="R290">
            <v>500</v>
          </cell>
          <cell r="S290">
            <v>500</v>
          </cell>
        </row>
        <row r="291">
          <cell r="B291" t="str">
            <v>Y2011</v>
          </cell>
          <cell r="I291" t="str">
            <v>PRODUCTION</v>
          </cell>
          <cell r="J291">
            <v>10000</v>
          </cell>
          <cell r="K291">
            <v>3000</v>
          </cell>
          <cell r="R291">
            <v>500</v>
          </cell>
          <cell r="S291">
            <v>500</v>
          </cell>
        </row>
        <row r="292">
          <cell r="B292" t="str">
            <v>Y2011</v>
          </cell>
          <cell r="I292" t="str">
            <v>PRODUCTION</v>
          </cell>
          <cell r="J292">
            <v>10000</v>
          </cell>
          <cell r="K292">
            <v>3000</v>
          </cell>
          <cell r="R292">
            <v>500</v>
          </cell>
          <cell r="S292">
            <v>500</v>
          </cell>
        </row>
        <row r="293">
          <cell r="B293" t="str">
            <v>Y2011</v>
          </cell>
          <cell r="I293" t="str">
            <v>PRODUCTION</v>
          </cell>
          <cell r="J293">
            <v>10000</v>
          </cell>
          <cell r="K293">
            <v>3000</v>
          </cell>
          <cell r="R293">
            <v>500</v>
          </cell>
          <cell r="S293">
            <v>500</v>
          </cell>
        </row>
        <row r="294">
          <cell r="B294" t="str">
            <v>Y2011</v>
          </cell>
          <cell r="I294" t="str">
            <v>PRODUCTION</v>
          </cell>
          <cell r="J294">
            <v>10000</v>
          </cell>
          <cell r="K294">
            <v>3000</v>
          </cell>
          <cell r="R294">
            <v>500</v>
          </cell>
          <cell r="S294">
            <v>500</v>
          </cell>
        </row>
        <row r="295">
          <cell r="B295" t="str">
            <v>Y2011</v>
          </cell>
          <cell r="I295" t="str">
            <v>INSTRUMENT</v>
          </cell>
          <cell r="J295">
            <v>20000</v>
          </cell>
          <cell r="K295">
            <v>4000</v>
          </cell>
          <cell r="R295">
            <v>750</v>
          </cell>
          <cell r="S295">
            <v>1000</v>
          </cell>
        </row>
        <row r="296">
          <cell r="B296" t="str">
            <v>Y2011</v>
          </cell>
          <cell r="I296" t="str">
            <v>LOGISTICS</v>
          </cell>
          <cell r="J296">
            <v>25000</v>
          </cell>
          <cell r="K296">
            <v>4000</v>
          </cell>
          <cell r="R296">
            <v>750</v>
          </cell>
          <cell r="S296">
            <v>1250</v>
          </cell>
        </row>
        <row r="297">
          <cell r="B297" t="str">
            <v>Y2011</v>
          </cell>
          <cell r="I297" t="str">
            <v>LOGISTICS</v>
          </cell>
          <cell r="J297">
            <v>15000</v>
          </cell>
          <cell r="K297">
            <v>3000</v>
          </cell>
          <cell r="R297">
            <v>750</v>
          </cell>
          <cell r="S297">
            <v>750</v>
          </cell>
        </row>
        <row r="298">
          <cell r="B298" t="str">
            <v>Y2011</v>
          </cell>
          <cell r="I298" t="str">
            <v>LOGISTICS</v>
          </cell>
          <cell r="J298">
            <v>15000</v>
          </cell>
          <cell r="K298">
            <v>3000</v>
          </cell>
          <cell r="R298">
            <v>750</v>
          </cell>
          <cell r="S298">
            <v>750</v>
          </cell>
        </row>
        <row r="299">
          <cell r="B299" t="str">
            <v>Y2011</v>
          </cell>
          <cell r="I299" t="str">
            <v>R&amp;D</v>
          </cell>
          <cell r="J299">
            <v>25000</v>
          </cell>
          <cell r="K299">
            <v>4000</v>
          </cell>
          <cell r="R299">
            <v>750</v>
          </cell>
          <cell r="S299">
            <v>1250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rd of Changes"/>
      <sheetName val="Copyright"/>
      <sheetName val="Instructions"/>
      <sheetName val="b"/>
      <sheetName val="Assumptions"/>
      <sheetName val="Decision"/>
      <sheetName val="IRR"/>
      <sheetName val="Supporting Sheet"/>
      <sheetName val="Input-target firm"/>
      <sheetName val="Input-Synergies"/>
      <sheetName val="TV"/>
      <sheetName val="TV- Synergy"/>
      <sheetName val="NOPAT"/>
      <sheetName val="Capital"/>
      <sheetName val="Valuation-target firm"/>
      <sheetName val="Valuation-synergies"/>
      <sheetName val="Dashboard"/>
      <sheetName val="EVA vs FCF Graph"/>
      <sheetName val="Payback"/>
      <sheetName val="Payback Chart"/>
      <sheetName val="Sensitivity-Tornado"/>
      <sheetName val="Scenario Analysis"/>
      <sheetName val="Summary Output"/>
      <sheetName val="Sample Monte Carlo REPORT"/>
      <sheetName val="Depr 1"/>
      <sheetName val="Depr 2"/>
      <sheetName val="Depr 3"/>
      <sheetName val="Depr 4"/>
      <sheetName val="Depr 5"/>
      <sheetName val="Amort"/>
      <sheetName val="Module2"/>
      <sheetName val="Module1"/>
      <sheetName val="Dialog1"/>
      <sheetName val="Module4"/>
      <sheetName val="Input_Synergies"/>
      <sheetName val="ANX A"/>
      <sheetName val="FFS"/>
      <sheetName val="ANX C"/>
      <sheetName val="FINBLOK(03-0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 Top sheet"/>
      <sheetName val="4.Grouping - Balance Sheet(mio)"/>
      <sheetName val="3.Grouping - Profit &amp; Loss(mio)"/>
      <sheetName val="5. Journal entries."/>
      <sheetName val="6A. Geographical Sales"/>
      <sheetName val="Control Sheet"/>
      <sheetName val="1. ROM"/>
      <sheetName val="6B. Other income"/>
      <sheetName val="7. Investments"/>
      <sheetName val="7A.Profit on sale of investmt"/>
      <sheetName val="8. Borrowings"/>
      <sheetName val="8A. Acc &amp; buy cr."/>
      <sheetName val="9. Loans given &amp; ICDs"/>
      <sheetName val="10. Cash flow info"/>
      <sheetName val="Open Note Summary"/>
      <sheetName val="10A. Forex-cash flow"/>
      <sheetName val="11. Tax Details"/>
      <sheetName val="12. Tangible assets"/>
      <sheetName val="12A. Investment properties"/>
      <sheetName val="13. Intangible assets "/>
      <sheetName val="14. Contingent and commitments"/>
      <sheetName val="15. RPT"/>
      <sheetName val="16.IC-RP list"/>
      <sheetName val="TB Consolidated"/>
      <sheetName val="17. Provisions"/>
      <sheetName val="18. Leases"/>
      <sheetName val="19. Employee Benefits"/>
      <sheetName val="20. IAS 11 disclosure"/>
      <sheetName val="21. Fair value &amp; liquiditiy"/>
      <sheetName val="22. Currency risk"/>
      <sheetName val="23. Actual interest rates"/>
      <sheetName val="24. Interest &amp; commodity risk"/>
      <sheetName val="25. Credit risk"/>
      <sheetName val="26. Level wise FAFL"/>
      <sheetName val="Ledger upto Mar,12"/>
      <sheetName val="FGO MAR 2012"/>
      <sheetName val="Guarantee com EPL TO GS"/>
      <sheetName val="FGO 31-3-11 "/>
      <sheetName val="Updated ledger"/>
      <sheetName val="Sheet1"/>
      <sheetName val="Query Sheet"/>
      <sheetName val="Cover"/>
      <sheetName val="index"/>
      <sheetName val="m&amp;a"/>
      <sheetName val="BS"/>
      <sheetName val="P&amp;L"/>
      <sheetName val="equity"/>
      <sheetName val="Cashflow"/>
      <sheetName val="Schedule"/>
      <sheetName val="TB"/>
      <sheetName val="Notes in IFRS"/>
      <sheetName val="EPL Dubai"/>
      <sheetName val="EPL Oman"/>
      <sheetName val="EPL Korea Division"/>
      <sheetName val="TB KSA"/>
      <sheetName val="FGO corporate gurantee"/>
      <sheetName val="Adoption of new standards"/>
      <sheetName val="TB with op.balance"/>
      <sheetName val="Non Cash"/>
      <sheetName val="Sheet3"/>
      <sheetName val="EPL Saudi"/>
      <sheetName val="Sheet2"/>
      <sheetName val="Sheet4"/>
      <sheetName val="RPT"/>
      <sheetName val="Input Sheet"/>
      <sheetName val="Output Sheet"/>
      <sheetName val="Codes"/>
      <sheetName val="Variables"/>
      <sheetName val="Input"/>
      <sheetName val="b"/>
      <sheetName val="Assumptions"/>
      <sheetName val="IBERYESOPLACO"/>
      <sheetName val="Indents"/>
      <sheetName val="ITEM_MASTER"/>
      <sheetName val="depit"/>
      <sheetName val="ADD TO BLOK"/>
      <sheetName val="BLOCK COM"/>
      <sheetName val="NSB DEP"/>
      <sheetName val="NSB DEP SC 99"/>
      <sheetName val="SCH 5"/>
      <sheetName val="Macros"/>
      <sheetName val="Summary"/>
      <sheetName val="ICB"/>
      <sheetName val="FACTORS"/>
      <sheetName val="Scenarios &amp; Sensitivity"/>
      <sheetName val="Cash Taxes"/>
      <sheetName val="Assumption Sheet"/>
      <sheetName val="Mobilephon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6">
          <cell r="C6" t="str">
            <v>1. Essar Global Fund Limited (FKA Essar Global Limited)</v>
          </cell>
        </row>
        <row r="8">
          <cell r="C8" t="str">
            <v>2. Essar Global Assets Limited</v>
          </cell>
        </row>
        <row r="9">
          <cell r="C9" t="str">
            <v>3. Crystal Air Holdings Ltd</v>
          </cell>
        </row>
        <row r="10">
          <cell r="C10" t="str">
            <v>4. White Springs Holdings Ltd</v>
          </cell>
        </row>
        <row r="11">
          <cell r="C11" t="str">
            <v>5. Star Flight Express Ltd</v>
          </cell>
        </row>
        <row r="12">
          <cell r="C12" t="str">
            <v>6. Highrise Holdings Limited</v>
          </cell>
        </row>
        <row r="13">
          <cell r="C13" t="str">
            <v>7. Rosegem Enterprises Ltd</v>
          </cell>
        </row>
        <row r="14">
          <cell r="C14" t="str">
            <v>8. Bright Sapphire Ltd</v>
          </cell>
        </row>
        <row r="15">
          <cell r="C15" t="str">
            <v>9. Alias Enterprise Ltd</v>
          </cell>
        </row>
        <row r="16">
          <cell r="C16" t="str">
            <v>10. Global Oceanic Services Ltd</v>
          </cell>
        </row>
        <row r="17">
          <cell r="C17" t="str">
            <v xml:space="preserve">. </v>
          </cell>
        </row>
        <row r="18">
          <cell r="C18" t="str">
            <v>. B. Energy Sector</v>
          </cell>
        </row>
        <row r="19">
          <cell r="C19" t="str">
            <v>11. Essar Energy PLC</v>
          </cell>
        </row>
        <row r="20">
          <cell r="C20" t="str">
            <v>12. Essar Energy Services (UK) Limited</v>
          </cell>
        </row>
        <row r="21">
          <cell r="C21" t="str">
            <v>13. Essar Energy Services (Mauritius) Limited</v>
          </cell>
        </row>
        <row r="22">
          <cell r="C22" t="str">
            <v>14. Essar Energy Investment Limited</v>
          </cell>
        </row>
        <row r="23">
          <cell r="C23" t="str">
            <v>15. Essar Oil Limited</v>
          </cell>
        </row>
        <row r="24">
          <cell r="C24" t="str">
            <v>16. Essar Oil &amp; Gas Ltd (FKA Vadinar Oil)</v>
          </cell>
        </row>
        <row r="25">
          <cell r="C25" t="str">
            <v>17. Essar Oil (UK) Limited</v>
          </cell>
        </row>
        <row r="26">
          <cell r="C26" t="str">
            <v>18. Essar Energy Holdings Limited</v>
          </cell>
        </row>
        <row r="27">
          <cell r="C27" t="str">
            <v>19. Essar Oil Holdings Limited</v>
          </cell>
        </row>
        <row r="28">
          <cell r="C28" t="str">
            <v>20. Essar Oil Cyprus Limited (FKA Star Saphire Enterprises Limited)</v>
          </cell>
        </row>
        <row r="29">
          <cell r="C29" t="str">
            <v>21. Essar Oil GMBH</v>
          </cell>
        </row>
        <row r="30">
          <cell r="C30" t="str">
            <v>22. Entep Properties Limited (Joint Venture)</v>
          </cell>
        </row>
        <row r="31">
          <cell r="C31" t="str">
            <v>23. Essar Exploration &amp; Production Limited</v>
          </cell>
        </row>
        <row r="32">
          <cell r="C32" t="str">
            <v>24. Essar Exploration &amp; Production Limited, Nigeria</v>
          </cell>
        </row>
        <row r="33">
          <cell r="C33" t="str">
            <v>25. Essar Exploration &amp; Production (India) Limited</v>
          </cell>
        </row>
        <row r="34">
          <cell r="C34" t="str">
            <v>26. Kenya Petroleum Refinery Limited (Joint Venture)</v>
          </cell>
        </row>
        <row r="35">
          <cell r="C35" t="str">
            <v>27. Essar Energy Overseas Limited</v>
          </cell>
        </row>
        <row r="36">
          <cell r="C36" t="str">
            <v>28. Essar Petroleum (East Africa) Limited</v>
          </cell>
        </row>
        <row r="37">
          <cell r="C37" t="str">
            <v xml:space="preserve">. </v>
          </cell>
        </row>
        <row r="38">
          <cell r="C38" t="str">
            <v>. Rest of the Energy group</v>
          </cell>
        </row>
        <row r="39">
          <cell r="C39" t="str">
            <v>29. Essar Chemicals Limited</v>
          </cell>
        </row>
        <row r="40">
          <cell r="C40" t="str">
            <v>30. Essar Gujarat Petrochemicals Limited</v>
          </cell>
        </row>
        <row r="41">
          <cell r="C41" t="str">
            <v>31. Essar Oil International Limited AG</v>
          </cell>
        </row>
        <row r="42">
          <cell r="C42" t="str">
            <v>32. Essar Oil Stanlow Limited</v>
          </cell>
        </row>
        <row r="43">
          <cell r="C43" t="str">
            <v>33. Essar Oil Mauritius Limited (FKA Pitney Mauritius Holdings Limited)</v>
          </cell>
        </row>
        <row r="44">
          <cell r="C44" t="str">
            <v xml:space="preserve">. </v>
          </cell>
        </row>
        <row r="45">
          <cell r="C45" t="str">
            <v>. C. Power Sector</v>
          </cell>
        </row>
        <row r="46">
          <cell r="C46" t="str">
            <v>34. Essar Power Limited</v>
          </cell>
        </row>
        <row r="47">
          <cell r="C47" t="str">
            <v>35. Essar Power MP Limited</v>
          </cell>
        </row>
        <row r="48">
          <cell r="C48" t="str">
            <v>36. Mahan Coal Limited ( Joint Venture )</v>
          </cell>
        </row>
        <row r="49">
          <cell r="C49" t="str">
            <v>37. Essar Power Transmission Company Limited</v>
          </cell>
        </row>
        <row r="50">
          <cell r="C50" t="str">
            <v>38. Essar Power (Jharkhand) Limited</v>
          </cell>
        </row>
        <row r="51">
          <cell r="C51" t="str">
            <v>39. Essar Power Gujarat Limited</v>
          </cell>
        </row>
        <row r="52">
          <cell r="C52" t="str">
            <v>40. PT Essar Minerals Indonesia</v>
          </cell>
        </row>
        <row r="53">
          <cell r="C53" t="str">
            <v>41. PT Bara Pratma Indonesia</v>
          </cell>
        </row>
        <row r="54">
          <cell r="C54" t="str">
            <v>42. PT Manoor Bultan Lestari Indonesia</v>
          </cell>
        </row>
        <row r="55">
          <cell r="C55" t="str">
            <v>43. Bhander Power Limited</v>
          </cell>
        </row>
        <row r="56">
          <cell r="C56" t="str">
            <v>44. Essar Power Orissa Limited</v>
          </cell>
        </row>
        <row r="57">
          <cell r="C57" t="str">
            <v>45. Essar Power Hazira Limited</v>
          </cell>
        </row>
        <row r="58">
          <cell r="C58" t="str">
            <v>46. Vadinar Power Company Limited</v>
          </cell>
        </row>
        <row r="60">
          <cell r="C60" t="str">
            <v>C. Energy Business</v>
          </cell>
        </row>
        <row r="61">
          <cell r="C61" t="str">
            <v>49. Algoma Power B.V.</v>
          </cell>
        </row>
        <row r="62">
          <cell r="C62" t="str">
            <v>50. Essar Power Distribution Company Limited</v>
          </cell>
        </row>
        <row r="63">
          <cell r="C63" t="str">
            <v>51. Ambeshwar Engineering Pvt Ltd (Joint Venture)</v>
          </cell>
        </row>
        <row r="64">
          <cell r="C64" t="str">
            <v>52. Essar Power Nepal Holdings Limited</v>
          </cell>
        </row>
        <row r="65">
          <cell r="C65" t="str">
            <v>53. Western Nepal Hydropower Pvt. Ltd. (Joint venture)</v>
          </cell>
        </row>
        <row r="66">
          <cell r="C66" t="str">
            <v xml:space="preserve">. </v>
          </cell>
        </row>
        <row r="67">
          <cell r="C67" t="str">
            <v>. Rest of Power Group</v>
          </cell>
        </row>
        <row r="68">
          <cell r="C68" t="str">
            <v>54. Essar Power Salaya Limited</v>
          </cell>
        </row>
        <row r="69">
          <cell r="C69" t="str">
            <v>55. Essar Electirc Power Development Corporation Limited</v>
          </cell>
        </row>
        <row r="70">
          <cell r="C70" t="str">
            <v>56. Essar Power Tamilnadu Limited</v>
          </cell>
        </row>
        <row r="71">
          <cell r="C71" t="str">
            <v>57. Essar Power Overseas Limited</v>
          </cell>
        </row>
        <row r="72">
          <cell r="C72" t="str">
            <v>58. Essar Power &amp; Minerals S.A. Limited</v>
          </cell>
        </row>
        <row r="73">
          <cell r="C73" t="str">
            <v>59. Essar Recursos Minerals de Mozambique Limitada</v>
          </cell>
        </row>
        <row r="74">
          <cell r="C74" t="str">
            <v>60. Essar Minerals FZE</v>
          </cell>
        </row>
        <row r="75">
          <cell r="C75" t="str">
            <v>61. Navbharat Power Private Limited</v>
          </cell>
        </row>
        <row r="76">
          <cell r="C76" t="str">
            <v>62. Rampiya Coal Mines &amp; Energy Private Limited (Joint Venture)</v>
          </cell>
        </row>
        <row r="77">
          <cell r="C77" t="str">
            <v>63. Essar Power Holdings Limited</v>
          </cell>
        </row>
        <row r="78">
          <cell r="C78" t="str">
            <v>64. Essar Power Hazira Holdings Limited</v>
          </cell>
        </row>
        <row r="79">
          <cell r="C79" t="str">
            <v>65. Essar Power (East Africa) Limited</v>
          </cell>
        </row>
        <row r="80">
          <cell r="C80" t="str">
            <v>66. Essar Wind Power Private Limited</v>
          </cell>
        </row>
        <row r="81">
          <cell r="C81" t="str">
            <v>67. Eastern Nepal Hydropower Pvt. Ltd. (Joint venture)</v>
          </cell>
        </row>
        <row r="82">
          <cell r="C82" t="str">
            <v>68. Satyam Urja Pvt Ltd. (Joint Venture)</v>
          </cell>
        </row>
        <row r="84">
          <cell r="C84" t="str">
            <v>D. Power Business</v>
          </cell>
        </row>
        <row r="85">
          <cell r="C85" t="str">
            <v>69. Essar Steel India Limited (FKA Essar Steel Limited)</v>
          </cell>
        </row>
        <row r="86">
          <cell r="C86" t="str">
            <v>70. Essar Steel Trading FZE</v>
          </cell>
        </row>
        <row r="87">
          <cell r="C87" t="str">
            <v>71. Essar Steel Middle East FZE</v>
          </cell>
        </row>
        <row r="88">
          <cell r="C88" t="str">
            <v>72. Essar Steel Processing FZCO</v>
          </cell>
        </row>
        <row r="89">
          <cell r="C89" t="str">
            <v>73. Essar Steel Co-operatief U.A.</v>
          </cell>
        </row>
        <row r="90">
          <cell r="C90" t="str">
            <v>74. Essar Steel International B.V.</v>
          </cell>
        </row>
        <row r="91">
          <cell r="C91" t="str">
            <v>75. Essar Steel Processing &amp; Distribution UK Ltd.</v>
          </cell>
        </row>
        <row r="92">
          <cell r="C92" t="str">
            <v>76. Essar Steel Processing &amp; Distribution Italia S.R.L.</v>
          </cell>
        </row>
        <row r="93">
          <cell r="C93" t="str">
            <v>77. Essar Steel Processing &amp; Distribution Iberia S.L.</v>
          </cell>
        </row>
        <row r="94">
          <cell r="C94" t="str">
            <v>78. Essar Steel GMBH</v>
          </cell>
        </row>
        <row r="95">
          <cell r="C95" t="str">
            <v>79. Essar Steel N.V.</v>
          </cell>
        </row>
        <row r="96">
          <cell r="C96" t="str">
            <v>80. Essar Steel Processing Vietnam Co. Ltd</v>
          </cell>
        </row>
        <row r="97">
          <cell r="C97" t="str">
            <v>81. US Holding B.V.</v>
          </cell>
        </row>
        <row r="98">
          <cell r="C98" t="str">
            <v>82. PT Essar Indonesia</v>
          </cell>
        </row>
        <row r="99">
          <cell r="C99" t="str">
            <v>83. Essar Steel Algoma USA</v>
          </cell>
        </row>
        <row r="100">
          <cell r="C100" t="str">
            <v>84. Algoma Holdings Cooperatief U.A.</v>
          </cell>
        </row>
        <row r="101">
          <cell r="C101" t="str">
            <v>85. Algoma Holdings B.V.</v>
          </cell>
        </row>
        <row r="102">
          <cell r="C102" t="str">
            <v>86. Essar Steel Algoma Inc</v>
          </cell>
        </row>
        <row r="103">
          <cell r="C103" t="str">
            <v>87. Cannelton Iron Ore Company</v>
          </cell>
        </row>
        <row r="104">
          <cell r="C104" t="str">
            <v>88. Essar Steel Minnesota LLC</v>
          </cell>
        </row>
        <row r="105">
          <cell r="C105" t="str">
            <v>89. Trinity Parent Corporation</v>
          </cell>
        </row>
        <row r="106">
          <cell r="C106" t="str">
            <v>90. Trinity Coal Corporation</v>
          </cell>
        </row>
        <row r="107">
          <cell r="C107" t="str">
            <v>91. Trinity Coal Partners LLC</v>
          </cell>
        </row>
        <row r="108">
          <cell r="C108" t="str">
            <v>92. Bear Fork Resources LLC</v>
          </cell>
        </row>
        <row r="109">
          <cell r="C109" t="str">
            <v>93. Deep Water Resources LLC</v>
          </cell>
        </row>
        <row r="110">
          <cell r="C110" t="str">
            <v>94. Levisa Fork Resources LLC</v>
          </cell>
        </row>
        <row r="111">
          <cell r="C111" t="str">
            <v>95. North Springs Resources LLC</v>
          </cell>
        </row>
        <row r="112">
          <cell r="C112" t="str">
            <v>96. Little Elk Mining Company LLC</v>
          </cell>
        </row>
        <row r="113">
          <cell r="C113" t="str">
            <v>97. Banner Coal Terminal LLC</v>
          </cell>
        </row>
        <row r="114">
          <cell r="C114" t="str">
            <v>98. Hughes Creek Terminal LLC</v>
          </cell>
        </row>
        <row r="115">
          <cell r="C115" t="str">
            <v>99. Trinity RMG Holdings LLC</v>
          </cell>
        </row>
        <row r="116">
          <cell r="C116" t="str">
            <v>100. RMG INC</v>
          </cell>
        </row>
        <row r="117">
          <cell r="C117" t="str">
            <v>101. Falcon Resources LLC</v>
          </cell>
        </row>
        <row r="118">
          <cell r="C118" t="str">
            <v>102. Prater Branch Resources LLC</v>
          </cell>
        </row>
        <row r="119">
          <cell r="C119" t="str">
            <v>103. Trinity Coal Marketing LLC</v>
          </cell>
        </row>
        <row r="120">
          <cell r="C120" t="str">
            <v>104. Frasure Creek Mining LLC</v>
          </cell>
        </row>
        <row r="121">
          <cell r="C121" t="str">
            <v>105. Essar Steel Offshore Limited</v>
          </cell>
        </row>
        <row r="122">
          <cell r="C122" t="str">
            <v>106. Essar Minerals Limited</v>
          </cell>
        </row>
        <row r="124">
          <cell r="C124" t="str">
            <v>D. Projects Business</v>
          </cell>
        </row>
        <row r="125">
          <cell r="C125" t="str">
            <v>109. Essar Minerals INC</v>
          </cell>
        </row>
        <row r="126">
          <cell r="C126" t="str">
            <v xml:space="preserve">. </v>
          </cell>
        </row>
        <row r="127">
          <cell r="C127" t="str">
            <v>. Rest of Steel Group</v>
          </cell>
        </row>
        <row r="128">
          <cell r="C128" t="str">
            <v>110. Essar Steel Mauritius Limited</v>
          </cell>
        </row>
        <row r="129">
          <cell r="C129" t="str">
            <v>111. Essar Steel Asia Holdings Limited (FKA Essar Resources Mauritius Ltd)</v>
          </cell>
        </row>
        <row r="130">
          <cell r="C130" t="str">
            <v>112. Essar Steel Algoma Cooperatief U.A (FKA Essar Resources Cooperatief U.A.)</v>
          </cell>
        </row>
        <row r="131">
          <cell r="C131" t="str">
            <v>113. 0915599 B.C.  LTD. (FKA Essar Resources Inc)</v>
          </cell>
        </row>
        <row r="132">
          <cell r="C132" t="str">
            <v>114. Essar Steel Minnesota Cooperatief U.A. (FKA Essar Steel Algoma Cooperatief U.A)</v>
          </cell>
        </row>
        <row r="133">
          <cell r="C133" t="str">
            <v>115. Essar Steel Chattisgarh Limited (Call Option)</v>
          </cell>
        </row>
        <row r="134">
          <cell r="C134" t="str">
            <v>116. Essar Steel Limited (FKA Essar Steel Holdings Limited)</v>
          </cell>
        </row>
        <row r="135">
          <cell r="C135" t="str">
            <v>117. Essar Steel (UAE) Limited (FKA PT Essar (UAE) Limited</v>
          </cell>
        </row>
        <row r="136">
          <cell r="C136" t="str">
            <v>118. Steel Trading Mauritius Ltd</v>
          </cell>
        </row>
        <row r="137">
          <cell r="C137" t="str">
            <v xml:space="preserve">. </v>
          </cell>
        </row>
        <row r="139">
          <cell r="C139" t="str">
            <v>E. Ports Business</v>
          </cell>
        </row>
        <row r="140">
          <cell r="C140" t="str">
            <v>120. Essar Africa Steel Holdings Limited</v>
          </cell>
        </row>
        <row r="141">
          <cell r="C141" t="str">
            <v>121. Essar Africa Minerals Holdings Limited</v>
          </cell>
        </row>
        <row r="142">
          <cell r="C142" t="str">
            <v xml:space="preserve">. </v>
          </cell>
        </row>
        <row r="143">
          <cell r="C143" t="str">
            <v>. Rest of Essar Africa</v>
          </cell>
        </row>
        <row r="144">
          <cell r="C144" t="str">
            <v>122. Essar Africa Infrastructure Holdings Limited</v>
          </cell>
        </row>
        <row r="145">
          <cell r="C145" t="str">
            <v>123. Essar Ports Africa FZE</v>
          </cell>
        </row>
        <row r="146">
          <cell r="C146" t="str">
            <v>124. Essar Infrastructure Africa Limited</v>
          </cell>
        </row>
        <row r="148">
          <cell r="C148" t="str">
            <v>F. Shipping Business</v>
          </cell>
        </row>
        <row r="149">
          <cell r="C149" t="str">
            <v>. D. Project Sector</v>
          </cell>
        </row>
        <row r="150">
          <cell r="C150" t="str">
            <v>126. Essar Project (India) Limited</v>
          </cell>
        </row>
        <row r="151">
          <cell r="C151" t="str">
            <v>127. Essar Offshore Subsea Limited</v>
          </cell>
        </row>
        <row r="152">
          <cell r="C152" t="str">
            <v xml:space="preserve">. </v>
          </cell>
        </row>
        <row r="153">
          <cell r="C153" t="str">
            <v>. Rest of Projects Sector</v>
          </cell>
        </row>
        <row r="154">
          <cell r="C154" t="str">
            <v>128. Essar Projects Limited</v>
          </cell>
        </row>
        <row r="155">
          <cell r="C155" t="str">
            <v>129. Essar Construction Overseas Limited</v>
          </cell>
        </row>
        <row r="156">
          <cell r="C156" t="str">
            <v>130. Essar Projects PNG Limited</v>
          </cell>
        </row>
        <row r="157">
          <cell r="C157" t="str">
            <v>131. Essar Project Management Company Ltd</v>
          </cell>
        </row>
        <row r="158">
          <cell r="C158" t="str">
            <v>132. Essar Construction Limited, UAE</v>
          </cell>
        </row>
        <row r="159">
          <cell r="C159" t="str">
            <v>133. Krios Holdings PTE. Ltd</v>
          </cell>
        </row>
        <row r="160">
          <cell r="C160" t="str">
            <v>134. Kadmos Holdings PTE. Ltd</v>
          </cell>
        </row>
        <row r="161">
          <cell r="C161" t="str">
            <v>135. Essar Projects Singapore PTE. Ltd</v>
          </cell>
        </row>
        <row r="162">
          <cell r="C162" t="str">
            <v>136. Essar Road Projects Limited</v>
          </cell>
        </row>
        <row r="163">
          <cell r="C163" t="str">
            <v>137. Tirunelweli Wind Farms Limited</v>
          </cell>
        </row>
        <row r="164">
          <cell r="C164" t="str">
            <v>138. Lucknow Varanasi Tollways Private Limited</v>
          </cell>
        </row>
        <row r="165">
          <cell r="C165" t="str">
            <v>139. Essar Projects UK Limited</v>
          </cell>
        </row>
        <row r="166">
          <cell r="C166" t="str">
            <v>140. PT Essar Projects Indonesia</v>
          </cell>
        </row>
        <row r="167">
          <cell r="C167" t="str">
            <v>141. Essar Projects Middle East FZE, Dubai</v>
          </cell>
        </row>
        <row r="168">
          <cell r="C168" t="str">
            <v>142. Essar Projects (USA) LLC</v>
          </cell>
        </row>
        <row r="169">
          <cell r="C169" t="str">
            <v>143. Essar Projects Gabon SA</v>
          </cell>
        </row>
        <row r="170">
          <cell r="C170" t="str">
            <v>144. Essar Projects East Africa Limited</v>
          </cell>
        </row>
        <row r="171">
          <cell r="C171" t="str">
            <v>145. Essar Projects Saudi Company Limited</v>
          </cell>
        </row>
        <row r="172">
          <cell r="C172" t="str">
            <v xml:space="preserve">. </v>
          </cell>
        </row>
        <row r="173">
          <cell r="C173" t="str">
            <v>. F. Ports Sector</v>
          </cell>
        </row>
        <row r="174">
          <cell r="C174" t="str">
            <v>146. Essar Ports Limited</v>
          </cell>
        </row>
        <row r="175">
          <cell r="C175" t="str">
            <v>147. Vadinar Oil Terminal Limited</v>
          </cell>
        </row>
        <row r="176">
          <cell r="C176" t="str">
            <v>148. Vadinar Ports &amp; Terminal Limited</v>
          </cell>
        </row>
        <row r="177">
          <cell r="C177" t="str">
            <v>149. Essar Bulk Terminal (Salaya) Limited</v>
          </cell>
        </row>
        <row r="178">
          <cell r="C178" t="str">
            <v>150. Essar Bulk Terminal Limited</v>
          </cell>
        </row>
        <row r="179">
          <cell r="C179" t="str">
            <v>151. Essar Bulk Terminal Paradip Limited</v>
          </cell>
        </row>
        <row r="180">
          <cell r="C180" t="str">
            <v>152. Essar Bulk Terminal Beira Mocambique Limitada</v>
          </cell>
        </row>
        <row r="181">
          <cell r="C181" t="str">
            <v>153. Essar Multi User Coal Terminal Beira Mocambique Limitada</v>
          </cell>
        </row>
        <row r="182">
          <cell r="C182" t="str">
            <v xml:space="preserve">. </v>
          </cell>
        </row>
        <row r="183">
          <cell r="C183" t="str">
            <v>. Rest of Ports Sector</v>
          </cell>
        </row>
        <row r="184">
          <cell r="C184" t="str">
            <v>154. Essar Paradip Terminals Limited</v>
          </cell>
        </row>
        <row r="185">
          <cell r="C185" t="str">
            <v xml:space="preserve">. </v>
          </cell>
        </row>
        <row r="186">
          <cell r="C186" t="str">
            <v>. E. Shipping Sector</v>
          </cell>
        </row>
        <row r="187">
          <cell r="C187" t="str">
            <v>155. Essar Shipping Limited</v>
          </cell>
        </row>
        <row r="188">
          <cell r="C188" t="str">
            <v>156. Energy Transportation International Limited</v>
          </cell>
        </row>
        <row r="189">
          <cell r="C189" t="str">
            <v>157. Energy II Limited</v>
          </cell>
        </row>
        <row r="190">
          <cell r="C190" t="str">
            <v>158. Essar Oilfields Services Limited</v>
          </cell>
        </row>
        <row r="191">
          <cell r="C191" t="str">
            <v>159. Essar Oilfields Services India Limited</v>
          </cell>
        </row>
        <row r="192">
          <cell r="C192" t="str">
            <v>160. Varada Drilling One Pte Ltd</v>
          </cell>
        </row>
        <row r="193">
          <cell r="C193" t="str">
            <v>161. Varada Drilling Two Pte Ltd</v>
          </cell>
        </row>
        <row r="194">
          <cell r="C194" t="str">
            <v>162. Essar Shipping &amp; Logistics Limited</v>
          </cell>
        </row>
        <row r="195">
          <cell r="C195" t="str">
            <v>163. Essar Shipping (Cyprus) Limited</v>
          </cell>
        </row>
        <row r="196">
          <cell r="C196" t="str">
            <v>164. Essar Logistics Limited</v>
          </cell>
        </row>
        <row r="197">
          <cell r="C197" t="str">
            <v xml:space="preserve">. </v>
          </cell>
        </row>
        <row r="198">
          <cell r="C198" t="str">
            <v>. I. Realty Sector</v>
          </cell>
        </row>
        <row r="199">
          <cell r="C199" t="str">
            <v>165. Equinox Capital Limited</v>
          </cell>
        </row>
        <row r="200">
          <cell r="C200" t="str">
            <v>166. Equinox Realty Holdings Limited</v>
          </cell>
        </row>
        <row r="201">
          <cell r="C201" t="str">
            <v>167. Equinox Business Parks Limited</v>
          </cell>
        </row>
        <row r="202">
          <cell r="C202" t="str">
            <v>168. Equinox Business Parks Pvt Limited</v>
          </cell>
        </row>
        <row r="203">
          <cell r="C203" t="str">
            <v>169. Equinox Technoparks Limited</v>
          </cell>
        </row>
        <row r="204">
          <cell r="C204" t="str">
            <v>170. Aegis Peoplesupport Realty Corporation</v>
          </cell>
        </row>
        <row r="205">
          <cell r="C205" t="str">
            <v>171. Equinox Malls Limited</v>
          </cell>
        </row>
        <row r="206">
          <cell r="C206" t="str">
            <v>172. Yojna Realties Private Limited</v>
          </cell>
        </row>
        <row r="207">
          <cell r="C207" t="str">
            <v>173. Ibrox Real Estate Development Private Limited</v>
          </cell>
        </row>
        <row r="208">
          <cell r="C208" t="str">
            <v>174. Bhargava Properties Private Limited</v>
          </cell>
        </row>
        <row r="209">
          <cell r="C209" t="str">
            <v xml:space="preserve">175. Samarjit Land Development Pvt Ltd , India </v>
          </cell>
        </row>
        <row r="210">
          <cell r="C210" t="str">
            <v>176. Tradition Construction Private Limited (Under Liquidation)</v>
          </cell>
        </row>
        <row r="211">
          <cell r="C211" t="str">
            <v>177. Equinox Realty &amp; Infrastructure Private Limited</v>
          </cell>
        </row>
        <row r="212">
          <cell r="C212" t="str">
            <v>178. Equinox Estates &amp; Facility Management Pvt Limited</v>
          </cell>
        </row>
        <row r="214">
          <cell r="C214" t="str">
            <v>J. Realty Business</v>
          </cell>
        </row>
        <row r="215">
          <cell r="C215" t="str">
            <v xml:space="preserve">. </v>
          </cell>
        </row>
        <row r="216">
          <cell r="C216" t="str">
            <v>. The Mobile Store</v>
          </cell>
        </row>
        <row r="217">
          <cell r="C217" t="str">
            <v>180. The Mobile Store Services (Mauritius) Limited</v>
          </cell>
        </row>
        <row r="218">
          <cell r="C218" t="str">
            <v>181. The MobileStore Services Private Limited</v>
          </cell>
        </row>
        <row r="219">
          <cell r="C219" t="str">
            <v xml:space="preserve">. </v>
          </cell>
        </row>
        <row r="220">
          <cell r="C220" t="str">
            <v>. G. Telecom</v>
          </cell>
        </row>
        <row r="221">
          <cell r="C221" t="str">
            <v>182. Essar Telecom Ltd</v>
          </cell>
        </row>
        <row r="222">
          <cell r="C222" t="str">
            <v>183. Essar Communication Holdings Limited</v>
          </cell>
        </row>
        <row r="223">
          <cell r="C223" t="str">
            <v>184. Essar East Africa Telecom Limited</v>
          </cell>
        </row>
        <row r="224">
          <cell r="C224" t="str">
            <v>185. Namington Limited</v>
          </cell>
        </row>
        <row r="225">
          <cell r="C225" t="str">
            <v>186. Essar Telecom Kenya Holding Limited</v>
          </cell>
        </row>
        <row r="226">
          <cell r="C226" t="str">
            <v>187. Essar Telecom Kenya Limited</v>
          </cell>
        </row>
        <row r="227">
          <cell r="C227" t="str">
            <v>188. East Africa Tower Company Limited</v>
          </cell>
        </row>
        <row r="228">
          <cell r="C228" t="str">
            <v xml:space="preserve">. </v>
          </cell>
        </row>
        <row r="229">
          <cell r="C229" t="str">
            <v>. H. BPO</v>
          </cell>
        </row>
        <row r="230">
          <cell r="C230" t="str">
            <v>189. AGC Holdings Limited (FKA Essar Service Holdings Limited)</v>
          </cell>
        </row>
        <row r="232">
          <cell r="C232" t="str">
            <v>K. Others</v>
          </cell>
        </row>
        <row r="233">
          <cell r="C233" t="str">
            <v>192. AGC Networks Pte. Ltd. (FKA Aegis Tech  Singapore Pte Ltd, Singapore)</v>
          </cell>
        </row>
        <row r="234">
          <cell r="C234" t="str">
            <v>193. AGC Networks Inc</v>
          </cell>
        </row>
        <row r="235">
          <cell r="C235" t="str">
            <v>194. Aegis Aspire Consultancy Services Limited</v>
          </cell>
        </row>
        <row r="236">
          <cell r="C236" t="str">
            <v>195. Global Vantedge Private Limited</v>
          </cell>
        </row>
        <row r="237">
          <cell r="C237" t="str">
            <v>196. Aegis Tech Limited</v>
          </cell>
        </row>
        <row r="238">
          <cell r="C238" t="str">
            <v>197. Highband Communications Pvt Ltd</v>
          </cell>
        </row>
        <row r="239">
          <cell r="C239" t="str">
            <v>198. Aegis BPO Services (Gurgaon) Limited</v>
          </cell>
        </row>
        <row r="240">
          <cell r="C240" t="str">
            <v>199. Aegis Limited</v>
          </cell>
        </row>
        <row r="241">
          <cell r="C241" t="str">
            <v>200. Essar Services (Mauritius)</v>
          </cell>
        </row>
        <row r="242">
          <cell r="C242" t="str">
            <v>201. Aegis USA INC</v>
          </cell>
        </row>
        <row r="243">
          <cell r="C243" t="str">
            <v>202. Aegis People Support Inc (FKA  People Support (Philippines), Inc)</v>
          </cell>
        </row>
        <row r="244">
          <cell r="C244" t="str">
            <v>203. Aegis Philippines Inc (FKA Aegis BPO Technology Solutions Inc)</v>
          </cell>
        </row>
        <row r="245">
          <cell r="C245" t="str">
            <v>204. Aegis Communication Group LLC</v>
          </cell>
        </row>
        <row r="246">
          <cell r="C246" t="str">
            <v>205. Aegis Receivable Management Inc(Formerly known as Global Vantedge Inc)</v>
          </cell>
        </row>
        <row r="247">
          <cell r="C247" t="str">
            <v>206. Aegis Netherlands Holding Cooperatief U.A.</v>
          </cell>
        </row>
        <row r="248">
          <cell r="C248" t="str">
            <v>207. Aegis Netherlands II BV</v>
          </cell>
        </row>
        <row r="249">
          <cell r="C249" t="str">
            <v>208. Aegis BPO Services Australia Holding Pty Limited</v>
          </cell>
        </row>
        <row r="250">
          <cell r="C250" t="str">
            <v>209. Aegis BPO Services Australia Pty Limited</v>
          </cell>
        </row>
        <row r="251">
          <cell r="C251" t="str">
            <v>210. UCMS Group Pty Limited</v>
          </cell>
        </row>
        <row r="252">
          <cell r="C252" t="str">
            <v>211. Martin Dawes Telecommunications Pty Limited</v>
          </cell>
        </row>
        <row r="253">
          <cell r="C253" t="str">
            <v>212. Aegis Services Australia Pty Ltd ( F.K.A UCMS Pty Ltd)</v>
          </cell>
        </row>
        <row r="254">
          <cell r="C254" t="str">
            <v xml:space="preserve">213. Aegis Tech Pty Ltd, Australia (F.K.A UCMS Solutions Pty Ltd) </v>
          </cell>
        </row>
        <row r="255">
          <cell r="C255" t="str">
            <v>214. Aegis New Zealand Limted (FKA Aegis Tech Limited)</v>
          </cell>
        </row>
        <row r="256">
          <cell r="C256" t="str">
            <v>215. Multiple Stories Pty Limited</v>
          </cell>
        </row>
        <row r="257">
          <cell r="C257" t="str">
            <v xml:space="preserve">216. Aegis Employment Services Pty Ltd (F.K.A UCMS Employment Services Pty Ltd) </v>
          </cell>
        </row>
        <row r="258">
          <cell r="C258" t="str">
            <v>217. Partnership Australia Pty Limited</v>
          </cell>
        </row>
        <row r="259">
          <cell r="C259" t="str">
            <v>218. Services Queensland Partnership  ( Associate )</v>
          </cell>
        </row>
        <row r="260">
          <cell r="C260" t="str">
            <v>219. Queensland Partnerships Group (LG Shared Services) Pty Ltd (Joint Venture )</v>
          </cell>
        </row>
        <row r="261">
          <cell r="C261" t="str">
            <v>220. Main Street 741 Pty Limited</v>
          </cell>
        </row>
        <row r="262">
          <cell r="C262" t="str">
            <v>221. Aegis Outsourcing South Africa (Pty) Ltd (FKA Aegis BPO Holdings (South Africa)(Pty) Limited)</v>
          </cell>
        </row>
        <row r="263">
          <cell r="C263" t="str">
            <v>222. Actionline De Argentina S.A</v>
          </cell>
        </row>
        <row r="264">
          <cell r="C264" t="str">
            <v>223. Aegis Argentina S.A. (FKA Sur Contact Centre S.A)</v>
          </cell>
        </row>
        <row r="265">
          <cell r="C265" t="str">
            <v xml:space="preserve">224. Aegis Outsourcing UK Ltd (FKA Aegis BPO (UK) Ltd) </v>
          </cell>
        </row>
        <row r="266">
          <cell r="C266" t="str">
            <v>225. Aegis Peru S.A.C</v>
          </cell>
        </row>
        <row r="267">
          <cell r="C267" t="str">
            <v>226. Aegis BPO (Costa Rica) SRL</v>
          </cell>
        </row>
        <row r="268">
          <cell r="C268" t="str">
            <v xml:space="preserve">227. Aegis Services Philippines Inc </v>
          </cell>
        </row>
        <row r="269">
          <cell r="C269" t="str">
            <v>228. Aegis Global Services FZ LLC</v>
          </cell>
        </row>
        <row r="270">
          <cell r="C270" t="str">
            <v xml:space="preserve">229. Aegis  Services Lanka Pvt Limited. </v>
          </cell>
        </row>
        <row r="271">
          <cell r="C271" t="str">
            <v>230. Contact Care Company (Associate)</v>
          </cell>
        </row>
        <row r="272">
          <cell r="C272" t="str">
            <v xml:space="preserve">. </v>
          </cell>
        </row>
        <row r="273">
          <cell r="C273" t="str">
            <v>. Rest of Others</v>
          </cell>
        </row>
        <row r="274">
          <cell r="C274" t="str">
            <v>231. Essar Infrastructure Limited</v>
          </cell>
        </row>
        <row r="275">
          <cell r="C275" t="str">
            <v>232. Essar Concessions Limited (FKA Essar Infrastructure Limited)</v>
          </cell>
        </row>
        <row r="276">
          <cell r="C276" t="str">
            <v>233. Essar Port Holdings Mauritius Limited</v>
          </cell>
        </row>
        <row r="277">
          <cell r="C277" t="str">
            <v>234. Essar Projects Holdings Mauritius Limited</v>
          </cell>
        </row>
        <row r="278">
          <cell r="C278" t="str">
            <v>235. Essar Minerals Holdings Limited</v>
          </cell>
        </row>
        <row r="279">
          <cell r="C279" t="str">
            <v>236. Essar Mineral Resources Limited</v>
          </cell>
        </row>
        <row r="280">
          <cell r="C280" t="str">
            <v>237. Essar Minas De Mozambique Limitada ( Joint Venture )</v>
          </cell>
        </row>
        <row r="281">
          <cell r="C281" t="str">
            <v>238. Essar Global Services Limited, Mauritius</v>
          </cell>
        </row>
        <row r="282">
          <cell r="C282" t="str">
            <v>239. Essar Global Services FZE, UAE</v>
          </cell>
        </row>
        <row r="283">
          <cell r="C283" t="str">
            <v>240. Caladium Limited</v>
          </cell>
        </row>
        <row r="284">
          <cell r="C284" t="str">
            <v>241. Essar Exploration and Production South East Asia Limited</v>
          </cell>
        </row>
        <row r="285">
          <cell r="C285" t="str">
            <v>242. Peak Trading Overseas Limited (FKA Essar Trading Overseas Limited (FKA Essar Portfolio Limited (FKA Essar Infratel Limited)))</v>
          </cell>
        </row>
        <row r="286">
          <cell r="C286" t="str">
            <v>243. Essar Global Services Limited, UK</v>
          </cell>
        </row>
        <row r="287">
          <cell r="C287" t="str">
            <v>244. Essar Capital Holdings Limited</v>
          </cell>
        </row>
        <row r="288">
          <cell r="C288" t="str">
            <v>245. Infotech Capital Limited</v>
          </cell>
        </row>
        <row r="289">
          <cell r="C289" t="str">
            <v>246. Essar Real Estate Limited</v>
          </cell>
        </row>
        <row r="290">
          <cell r="C290" t="str">
            <v>247. Myron Trading Overseas Limited (FKA Essar Steel Marvel Mauritius Limited)</v>
          </cell>
        </row>
        <row r="291">
          <cell r="C291" t="str">
            <v>248. Essar Infrastructure Mauritius Limited</v>
          </cell>
        </row>
        <row r="326">
          <cell r="C326" t="str">
            <v>Other related parties</v>
          </cell>
        </row>
        <row r="328">
          <cell r="C328" t="str">
            <v>1. Copper canyon holdings limited</v>
          </cell>
        </row>
        <row r="329">
          <cell r="C329" t="str">
            <v>2. Kettle river holdings limited</v>
          </cell>
        </row>
        <row r="330">
          <cell r="C330" t="str">
            <v>3. Telecom holdings cayman limited</v>
          </cell>
        </row>
        <row r="331">
          <cell r="C331" t="str">
            <v>4. Essar communications (mauritius) limited</v>
          </cell>
        </row>
        <row r="332">
          <cell r="C332" t="str">
            <v>5. Essar communications limited</v>
          </cell>
        </row>
        <row r="333">
          <cell r="C333" t="str">
            <v>6. Essar com limited</v>
          </cell>
        </row>
        <row r="334">
          <cell r="C334" t="str">
            <v>7. Essar us mauritius holdings limited</v>
          </cell>
        </row>
        <row r="335">
          <cell r="C335" t="str">
            <v>8. Essar global services limited, mauritius</v>
          </cell>
        </row>
        <row r="336">
          <cell r="C336" t="str">
            <v>9. Essar global services fze</v>
          </cell>
        </row>
        <row r="337">
          <cell r="C337" t="str">
            <v>10. Essar global services limited, mauritius</v>
          </cell>
        </row>
        <row r="338">
          <cell r="C338" t="str">
            <v>11. Essar lng ltd.</v>
          </cell>
        </row>
        <row r="339">
          <cell r="C339" t="str">
            <v>12. Essar energy services ltd.</v>
          </cell>
        </row>
        <row r="340">
          <cell r="C340" t="str">
            <v>13. Essar information technology ltd.</v>
          </cell>
        </row>
        <row r="341">
          <cell r="C341" t="str">
            <v>14. Aegis bpo services (gurgaon) ltd.</v>
          </cell>
        </row>
        <row r="342">
          <cell r="C342" t="str">
            <v>15. Essar biofuels ltd.</v>
          </cell>
        </row>
        <row r="343">
          <cell r="C343" t="str">
            <v>16. Essar capital finance pvt ltd.</v>
          </cell>
        </row>
        <row r="344">
          <cell r="C344" t="str">
            <v>17. Essar capital holdings (india) ltd.</v>
          </cell>
        </row>
        <row r="345">
          <cell r="C345" t="str">
            <v>18. Essar capital ltd.</v>
          </cell>
        </row>
        <row r="346">
          <cell r="C346" t="str">
            <v>19. Essar heavy engineering services ltd.</v>
          </cell>
        </row>
        <row r="347">
          <cell r="C347" t="str">
            <v>20. Essar investments ltd.</v>
          </cell>
        </row>
        <row r="348">
          <cell r="C348" t="str">
            <v>21. Essar power jamnagar ltd.</v>
          </cell>
        </row>
        <row r="349">
          <cell r="C349" t="str">
            <v>22. Essar procurement services ltd.</v>
          </cell>
        </row>
        <row r="350">
          <cell r="C350" t="str">
            <v>23. Essar retail outlets ltd.</v>
          </cell>
        </row>
        <row r="351">
          <cell r="C351" t="str">
            <v>24. Essar satvision ltd.</v>
          </cell>
        </row>
        <row r="352">
          <cell r="C352" t="str">
            <v>25. Essar securities ltd.</v>
          </cell>
        </row>
        <row r="353">
          <cell r="C353" t="str">
            <v>26. Essar wind farms ltd.</v>
          </cell>
        </row>
        <row r="354">
          <cell r="C354" t="str">
            <v>27. Frontier leasing and finance ltd.</v>
          </cell>
        </row>
        <row r="355">
          <cell r="C355" t="str">
            <v>28. Girishan traders pvt ltd.</v>
          </cell>
        </row>
        <row r="356">
          <cell r="C356" t="str">
            <v>29. Global supplies (india) ltd.</v>
          </cell>
        </row>
        <row r="357">
          <cell r="C357" t="str">
            <v>30. Highband communications pvt ltd.</v>
          </cell>
        </row>
        <row r="358">
          <cell r="C358" t="str">
            <v>31. Imperial consultants &amp; sec. Pvt. Ltd. (essar holdings limited)</v>
          </cell>
        </row>
        <row r="359">
          <cell r="C359" t="str">
            <v>32. India securities ltd.</v>
          </cell>
        </row>
        <row r="360">
          <cell r="C360" t="str">
            <v>33. Ipsha commercial (india) ltd</v>
          </cell>
        </row>
        <row r="361">
          <cell r="C361" t="str">
            <v>34. S k commercials india ltd</v>
          </cell>
        </row>
        <row r="362">
          <cell r="C362" t="str">
            <v>35. Paprika media pvt ltd.</v>
          </cell>
        </row>
        <row r="363">
          <cell r="C363" t="str">
            <v>36. Essar infrastructure projects ltd.</v>
          </cell>
        </row>
        <row r="364">
          <cell r="C364" t="str">
            <v>37. Essar utility projects ltd.</v>
          </cell>
        </row>
        <row r="365">
          <cell r="C365" t="str">
            <v>38. Essar road projects ltd.</v>
          </cell>
        </row>
        <row r="366">
          <cell r="C366" t="str">
            <v>39. Futura travels ltd.</v>
          </cell>
        </row>
        <row r="367">
          <cell r="C367" t="str">
            <v>40. Essar education ltd.</v>
          </cell>
        </row>
        <row r="368">
          <cell r="C368" t="str">
            <v>41. Bansari agro tech pvt ltd.</v>
          </cell>
        </row>
        <row r="369">
          <cell r="C369" t="str">
            <v>42. Deccan horticulture pvt ltd.</v>
          </cell>
        </row>
        <row r="370">
          <cell r="C370" t="str">
            <v>43. Essar agrotech ltd.</v>
          </cell>
        </row>
        <row r="371">
          <cell r="C371" t="str">
            <v>44. Fresh greens pvt ltd.</v>
          </cell>
        </row>
        <row r="372">
          <cell r="C372" t="str">
            <v>45. Green agri farms pvt ltd.</v>
          </cell>
        </row>
        <row r="373">
          <cell r="C373" t="str">
            <v>46. Highland horticulture pvt ltd.</v>
          </cell>
        </row>
        <row r="374">
          <cell r="C374" t="str">
            <v>47. Indrayani flortech pvt ltd.</v>
          </cell>
        </row>
        <row r="375">
          <cell r="C375" t="str">
            <v>48. Indrayani horticulture pvt ltd.</v>
          </cell>
        </row>
        <row r="376">
          <cell r="C376" t="str">
            <v>49. Indus greens pvt ltd.</v>
          </cell>
        </row>
        <row r="377">
          <cell r="C377" t="str">
            <v>50. Indus horticulture pvt ltd.</v>
          </cell>
        </row>
        <row r="378">
          <cell r="C378" t="str">
            <v>51. Kamshet floritech pvt ltd.</v>
          </cell>
        </row>
        <row r="379">
          <cell r="C379" t="str">
            <v>52. Karthik agro farms pvt ltd.</v>
          </cell>
        </row>
        <row r="380">
          <cell r="C380" t="str">
            <v>53. Maval agrotech pvt ltd.</v>
          </cell>
        </row>
        <row r="381">
          <cell r="C381" t="str">
            <v>54. Nane flortech pvt ltd.</v>
          </cell>
        </row>
        <row r="382">
          <cell r="C382" t="str">
            <v>55. Nane maval farms pvt ltd.</v>
          </cell>
        </row>
        <row r="383">
          <cell r="C383" t="str">
            <v>56. Prajkta agro vision pvt ltd.</v>
          </cell>
        </row>
        <row r="384">
          <cell r="C384" t="str">
            <v>57. Pratik agro herbals pvt ltd.</v>
          </cell>
        </row>
        <row r="385">
          <cell r="C385" t="str">
            <v>58. Ajitesh estates pvt ltd.</v>
          </cell>
        </row>
        <row r="386">
          <cell r="C386" t="str">
            <v>59. Arkay holdings ltd</v>
          </cell>
        </row>
        <row r="387">
          <cell r="C387" t="str">
            <v>60. Bansari investment and finance pvt ltd.</v>
          </cell>
        </row>
        <row r="388">
          <cell r="C388" t="str">
            <v>61. Bhargava agro foods pvt ltd.</v>
          </cell>
        </row>
        <row r="389">
          <cell r="C389" t="str">
            <v>62. Bhargava estates pvt ltd.</v>
          </cell>
        </row>
        <row r="390">
          <cell r="C390" t="str">
            <v>63. Bhargava properties pvt ltd.</v>
          </cell>
        </row>
        <row r="391">
          <cell r="C391" t="str">
            <v>64. Blue arcade properties pvt ltd.</v>
          </cell>
        </row>
        <row r="392">
          <cell r="C392" t="str">
            <v>65. Chandrabhal constructions pvt ltd.</v>
          </cell>
        </row>
        <row r="393">
          <cell r="C393" t="str">
            <v>66. Chandrabhal estate development pvt ltd.</v>
          </cell>
        </row>
        <row r="394">
          <cell r="C394" t="str">
            <v>67. Chandrabhal properties pvt ltd.</v>
          </cell>
        </row>
        <row r="395">
          <cell r="C395" t="str">
            <v>68. Chandrabhal realty pvt ltd.</v>
          </cell>
        </row>
        <row r="396">
          <cell r="C396" t="str">
            <v>69. Downtown securities pvt ltd.</v>
          </cell>
        </row>
        <row r="397">
          <cell r="C397" t="str">
            <v>70. Dwarka farms pvt ltd.</v>
          </cell>
        </row>
        <row r="398">
          <cell r="C398" t="str">
            <v>71. Dwarka realties pvt ltd.</v>
          </cell>
        </row>
        <row r="399">
          <cell r="C399" t="str">
            <v>72. Edwell park properties pvt ltd.</v>
          </cell>
        </row>
        <row r="400">
          <cell r="C400" t="str">
            <v>73. Equinox realty pvt ltd.</v>
          </cell>
        </row>
        <row r="401">
          <cell r="C401" t="str">
            <v>74. Essar house ltd.</v>
          </cell>
        </row>
        <row r="402">
          <cell r="C402" t="str">
            <v>75. Essar infrastructure services ltd</v>
          </cell>
        </row>
        <row r="403">
          <cell r="C403" t="str">
            <v>76. Essar properties gujarat pvt ltd.</v>
          </cell>
        </row>
        <row r="404">
          <cell r="C404" t="str">
            <v>77. Essar properties ltd.</v>
          </cell>
        </row>
        <row r="405">
          <cell r="C405" t="str">
            <v>78. Golden merchandisers pvt ltd.</v>
          </cell>
        </row>
        <row r="406">
          <cell r="C406" t="str">
            <v>79. Golsil exim pvt ltd.</v>
          </cell>
        </row>
        <row r="407">
          <cell r="C407" t="str">
            <v>80. Ibrox constructions pvt ltd.</v>
          </cell>
        </row>
        <row r="408">
          <cell r="C408" t="str">
            <v>81. Ibrox properties pvt ltd.</v>
          </cell>
        </row>
        <row r="409">
          <cell r="C409" t="str">
            <v>82. Ibrox realty pvt ltd.</v>
          </cell>
        </row>
        <row r="410">
          <cell r="C410" t="str">
            <v>83. Jindal combines pvt ltd</v>
          </cell>
        </row>
        <row r="411">
          <cell r="C411" t="str">
            <v>84. Kanak communications pvt ltd.</v>
          </cell>
        </row>
        <row r="412">
          <cell r="C412" t="str">
            <v>85. Kartik estates pvt ltd</v>
          </cell>
        </row>
        <row r="413">
          <cell r="C413" t="str">
            <v>86. Kirti mercantile pvt.ltd.</v>
          </cell>
        </row>
        <row r="414">
          <cell r="C414" t="str">
            <v>87. Kirti properties pvt ltd.</v>
          </cell>
        </row>
        <row r="415">
          <cell r="C415" t="str">
            <v>88. Kirti realties and farms pvt ltd.</v>
          </cell>
        </row>
        <row r="416">
          <cell r="C416" t="str">
            <v>89. Marvel mines &amp; minerals pvt ltd</v>
          </cell>
        </row>
        <row r="417">
          <cell r="C417" t="str">
            <v>90. Nartika farms &amp; estates pvt ltd.</v>
          </cell>
        </row>
        <row r="418">
          <cell r="C418" t="str">
            <v>91. Neel kamal traders pvt ltd</v>
          </cell>
        </row>
        <row r="419">
          <cell r="C419" t="str">
            <v>92. New ambi trading and investments pvt ltd.</v>
          </cell>
        </row>
        <row r="420">
          <cell r="C420" t="str">
            <v>93. Nirmit estate pvt ltd</v>
          </cell>
        </row>
        <row r="421">
          <cell r="C421" t="str">
            <v>94. Pama properties pvt ltd.</v>
          </cell>
        </row>
        <row r="422">
          <cell r="C422" t="str">
            <v>95. Paprika properties india pvt ltd.</v>
          </cell>
        </row>
        <row r="423">
          <cell r="C423" t="str">
            <v>96. Prajesh investments pvt ltd.</v>
          </cell>
        </row>
        <row r="424">
          <cell r="C424" t="str">
            <v>97. Prajesh marketing ltd</v>
          </cell>
        </row>
        <row r="425">
          <cell r="C425" t="str">
            <v>98. Prajkta estates pvt ltd.</v>
          </cell>
        </row>
        <row r="426">
          <cell r="C426" t="str">
            <v>99. Pratik estates pvt ltd.</v>
          </cell>
        </row>
        <row r="427">
          <cell r="C427" t="str">
            <v>100. Samarjit estates pvt ltd</v>
          </cell>
        </row>
        <row r="428">
          <cell r="C428" t="str">
            <v>101. Samarjit investments pvt ltd.</v>
          </cell>
        </row>
        <row r="429">
          <cell r="C429" t="str">
            <v>102. Samarjit land development pvt ltd.</v>
          </cell>
        </row>
        <row r="430">
          <cell r="C430" t="str">
            <v>103. Samarjit realties &amp; farms pvt ltd.</v>
          </cell>
        </row>
        <row r="431">
          <cell r="C431" t="str">
            <v>104. Sangam agro acres pvt ltd.</v>
          </cell>
        </row>
        <row r="432">
          <cell r="C432" t="str">
            <v>105. Sangam agro greens pvt ltd.</v>
          </cell>
        </row>
        <row r="433">
          <cell r="C433" t="str">
            <v>106. Sangam cultivators pvt ltd.</v>
          </cell>
        </row>
        <row r="434">
          <cell r="C434" t="str">
            <v>107. Sasmita investments ltd.</v>
          </cell>
        </row>
        <row r="435">
          <cell r="C435" t="str">
            <v>108. Sg chemicals and dyes trading ltd.</v>
          </cell>
        </row>
        <row r="436">
          <cell r="C436" t="str">
            <v>109. Shining star traders pvt ltd</v>
          </cell>
        </row>
        <row r="437">
          <cell r="C437" t="str">
            <v>110. Silicon valley properties pvt ltd.</v>
          </cell>
        </row>
        <row r="438">
          <cell r="C438" t="str">
            <v>111. Sinter keramos &amp; composites pvt ltd</v>
          </cell>
        </row>
        <row r="439">
          <cell r="C439" t="str">
            <v>112. Sridhar realty &amp; infrastructures pvt ltd.</v>
          </cell>
        </row>
        <row r="440">
          <cell r="C440" t="str">
            <v>113. Srijan investments ltd.</v>
          </cell>
        </row>
        <row r="441">
          <cell r="C441" t="str">
            <v>114. Supreme transport and traders ltd.</v>
          </cell>
        </row>
        <row r="442">
          <cell r="C442" t="str">
            <v>115. Swarna ganga holdings  &amp; estate. Development. Pvt.ltd.</v>
          </cell>
        </row>
        <row r="443">
          <cell r="C443" t="str">
            <v>116. Trikaya cultivations pvt ltd.</v>
          </cell>
        </row>
        <row r="444">
          <cell r="C444" t="str">
            <v>117. Trikaya farms pvt ltd.</v>
          </cell>
        </row>
        <row r="445">
          <cell r="C445" t="str">
            <v>118. Vadinar properties ltd.</v>
          </cell>
        </row>
        <row r="446">
          <cell r="C446" t="str">
            <v>119. Yash hotels pvt ltd</v>
          </cell>
        </row>
        <row r="447">
          <cell r="C447" t="str">
            <v>120. Yojna estates pvt ltd.</v>
          </cell>
        </row>
        <row r="448">
          <cell r="C448" t="str">
            <v>121. The mobilestore ltd.</v>
          </cell>
        </row>
        <row r="449">
          <cell r="C449" t="str">
            <v>122. Essar retail holdings ltd.</v>
          </cell>
        </row>
        <row r="450">
          <cell r="C450" t="str">
            <v>123. Essar steel karnataka ltd.</v>
          </cell>
        </row>
        <row r="451">
          <cell r="C451" t="str">
            <v>124. Essar steel hypermarts ltd.</v>
          </cell>
        </row>
        <row r="452">
          <cell r="C452" t="str">
            <v>125. Essar steel chhattisgarh ltd.</v>
          </cell>
        </row>
        <row r="453">
          <cell r="C453" t="str">
            <v>126. Essar steel jharkhand ltd.</v>
          </cell>
        </row>
        <row r="454">
          <cell r="C454" t="str">
            <v>127. Essar teleholdings ltd.</v>
          </cell>
        </row>
        <row r="455">
          <cell r="C455" t="str">
            <v>128. Ringtel communications ltd.</v>
          </cell>
        </row>
        <row r="456">
          <cell r="C456" t="str">
            <v>129. Essar telecom infrastructure holdings overseas pvt ltd.</v>
          </cell>
        </row>
        <row r="457">
          <cell r="C457" t="str">
            <v>130. Essar telecom tower holdings ltd.</v>
          </cell>
        </row>
        <row r="458">
          <cell r="C458" t="str">
            <v>131. Ortus infratel and holdings pvt ltd.</v>
          </cell>
        </row>
        <row r="459">
          <cell r="C459" t="str">
            <v>132. Ethl communications holdings ltd.</v>
          </cell>
        </row>
        <row r="460">
          <cell r="C460" t="str">
            <v>133. Essar telecommunications holdings pvt ltd.</v>
          </cell>
        </row>
        <row r="461">
          <cell r="C461" t="str">
            <v>134. Essar telecom holdings overseas pvt ltd.</v>
          </cell>
        </row>
        <row r="462">
          <cell r="C462" t="str">
            <v>135. Karthik financial services ltd.</v>
          </cell>
        </row>
        <row r="463">
          <cell r="C463" t="str">
            <v>136. Kroner investments ltd.</v>
          </cell>
        </row>
        <row r="464">
          <cell r="C464" t="str">
            <v>137. Girishan investment ltd.</v>
          </cell>
        </row>
        <row r="465">
          <cell r="C465" t="str">
            <v>138. Global commodities trading ltd.</v>
          </cell>
        </row>
        <row r="466">
          <cell r="C466" t="str">
            <v>139. Maval farms pvt ltd.</v>
          </cell>
        </row>
        <row r="467">
          <cell r="C467" t="str">
            <v>140. Sasmita realties pvt ltd.</v>
          </cell>
        </row>
        <row r="468">
          <cell r="C468" t="str">
            <v>141. Thakkars investment pvt ltd.</v>
          </cell>
        </row>
        <row r="469">
          <cell r="C469" t="str">
            <v>142. Impact retail pvt ltd.</v>
          </cell>
        </row>
        <row r="470">
          <cell r="C470" t="str">
            <v>143. Reclamme commercial securities limited (merged with eil)</v>
          </cell>
        </row>
        <row r="471">
          <cell r="C471" t="str">
            <v>144. Trikaya investments limited (merged with eil)</v>
          </cell>
        </row>
        <row r="472">
          <cell r="C472" t="str">
            <v>145. Ethl communications (mauritius) limited.</v>
          </cell>
        </row>
        <row r="473">
          <cell r="C473" t="str">
            <v>146. Prjakta finance and trading limited (merged with eil)</v>
          </cell>
        </row>
        <row r="474">
          <cell r="C474" t="str">
            <v>147. Essar Concessions India Limited</v>
          </cell>
        </row>
        <row r="475">
          <cell r="C475" t="str">
            <v>148. Essar oil limited employees' provident fund trust</v>
          </cell>
        </row>
        <row r="476">
          <cell r="C476" t="str">
            <v>149. Essar shipping, ports and logistics limited employees' provident fund trust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1A. Checklist"/>
      <sheetName val="1B. Control Sheet"/>
      <sheetName val="2. Top sheet"/>
      <sheetName val="3.Grouping - Profit &amp; Loss(mio)"/>
      <sheetName val="4.Grouping - Balance Sheet(mio)"/>
      <sheetName val="5. Journal entries."/>
      <sheetName val="6.Cash Flow"/>
      <sheetName val="7. Reco"/>
      <sheetName val="8. Break up of other income"/>
      <sheetName val="9. Cash flow info"/>
      <sheetName val="10. Adjuted EBIDTA"/>
      <sheetName val="10. Geographical Sales"/>
      <sheetName val="11. Tax Details"/>
      <sheetName val="12. Tangible assets"/>
      <sheetName val="13. Intangible assets "/>
      <sheetName val="14. Investments"/>
      <sheetName val="15. Inventory"/>
      <sheetName val="16. Borrowings"/>
      <sheetName val="17. Risk Management"/>
      <sheetName val="18. Fair value of FA and FL"/>
      <sheetName val="19. Currency wise of FA and FL"/>
      <sheetName val="20. RPT"/>
      <sheetName val="IC-RP list"/>
      <sheetName val="21. Forex"/>
      <sheetName val="22. Trade Receivables"/>
      <sheetName val="23. Qty Infor"/>
      <sheetName val="23. Contingent and commitments"/>
      <sheetName val="23 a. Export obli and cap com"/>
      <sheetName val="24. Provisions"/>
      <sheetName val="26.Profit on sale of investment"/>
      <sheetName val="25. Leases"/>
      <sheetName val="27. ROM"/>
      <sheetName val="25. Professional Fees"/>
      <sheetName val="28. Covenant Compliance"/>
      <sheetName val="BS+PL Drop downs"/>
      <sheetName val="16.IC-RP list"/>
      <sheetName val="Variables"/>
      <sheetName val="Codes"/>
      <sheetName val="Instruction Sheet"/>
      <sheetName val="#ref"/>
      <sheetName val="Summary"/>
      <sheetName val="ICB"/>
      <sheetName val="Input Sheet"/>
      <sheetName val="Output Sheet"/>
      <sheetName val="Scenarios &amp; Sensitivity"/>
      <sheetName val="Cash Taxes"/>
      <sheetName val="Assumption Shee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4">
          <cell r="C4" t="str">
            <v>Essar Global Limited</v>
          </cell>
        </row>
        <row r="6">
          <cell r="C6" t="str">
            <v>A. Steel Sector</v>
          </cell>
        </row>
        <row r="7">
          <cell r="C7" t="str">
            <v>Essar Steel Limited, Mauritius (FKA Essar Steel Holdings Limited)</v>
          </cell>
        </row>
        <row r="8">
          <cell r="C8" t="str">
            <v>Essar Steel Limited, India</v>
          </cell>
        </row>
        <row r="9">
          <cell r="C9" t="str">
            <v>Essar Steel Trading FZE</v>
          </cell>
        </row>
        <row r="10">
          <cell r="C10" t="str">
            <v>Essar Steel Middle East FZE</v>
          </cell>
        </row>
        <row r="11">
          <cell r="C11" t="str">
            <v>Essar Steel Offshore Limited ( Get Potential Limited )</v>
          </cell>
        </row>
        <row r="12">
          <cell r="C12" t="str">
            <v>Essar Minerals Limited ( FKA Essar Mining Limited )</v>
          </cell>
        </row>
        <row r="13">
          <cell r="C13" t="str">
            <v>Essar Mineral Cooperatief U.A.</v>
          </cell>
        </row>
        <row r="14">
          <cell r="C14" t="str">
            <v>Essar Minerals Canada Limited</v>
          </cell>
        </row>
        <row r="15">
          <cell r="C15" t="str">
            <v>Essar Minerals INC</v>
          </cell>
        </row>
        <row r="16">
          <cell r="C16" t="str">
            <v>Trinity Parent Corporation</v>
          </cell>
        </row>
        <row r="17">
          <cell r="C17" t="str">
            <v>Trinity Coal Corporation</v>
          </cell>
        </row>
        <row r="18">
          <cell r="C18" t="str">
            <v>Trinity Coal Partners LLC</v>
          </cell>
        </row>
        <row r="19">
          <cell r="C19" t="str">
            <v>Bear Fork Resources LLC</v>
          </cell>
        </row>
        <row r="20">
          <cell r="C20" t="str">
            <v>Deep Water Resources LLC</v>
          </cell>
        </row>
        <row r="21">
          <cell r="C21" t="str">
            <v>Levisa Fork Resources LLC</v>
          </cell>
        </row>
        <row r="22">
          <cell r="C22" t="str">
            <v>North Springs Resources LLC</v>
          </cell>
        </row>
        <row r="23">
          <cell r="C23" t="str">
            <v>Little Elk Mining Company LLC</v>
          </cell>
        </row>
        <row r="24">
          <cell r="C24" t="str">
            <v>Banner Coal Terminal LLC</v>
          </cell>
        </row>
        <row r="25">
          <cell r="C25" t="str">
            <v>Hughes Creek Terminal LLC</v>
          </cell>
        </row>
        <row r="26">
          <cell r="C26" t="str">
            <v>Trinity Coal Marketing LLC</v>
          </cell>
        </row>
        <row r="27">
          <cell r="C27" t="str">
            <v>Frasure Creek Mining LLC</v>
          </cell>
        </row>
        <row r="28">
          <cell r="C28" t="str">
            <v>Falcon Resources LLC</v>
          </cell>
        </row>
        <row r="29">
          <cell r="C29" t="str">
            <v>Prater Branch Resources LLC</v>
          </cell>
        </row>
        <row r="30">
          <cell r="C30" t="str">
            <v>Trinity RMG Holdings LLC</v>
          </cell>
        </row>
        <row r="31">
          <cell r="C31" t="str">
            <v>RMG INC</v>
          </cell>
        </row>
        <row r="32">
          <cell r="C32" t="str">
            <v>Essar Minerals (Guyana) Inc ( Under Liquidation )</v>
          </cell>
        </row>
        <row r="33">
          <cell r="C33" t="str">
            <v>Essar Steel Overseas Limited</v>
          </cell>
        </row>
        <row r="34">
          <cell r="C34" t="str">
            <v>Essar Steel Processing FZCO</v>
          </cell>
        </row>
        <row r="35">
          <cell r="C35" t="str">
            <v>Essar Steel Co-operatief U.A.</v>
          </cell>
        </row>
        <row r="36">
          <cell r="C36" t="str">
            <v>Essar Steel International B.V.</v>
          </cell>
        </row>
        <row r="37">
          <cell r="C37" t="str">
            <v>Essar Steel Processing &amp; Distribution UK Ltd. (FKA Servo Steel Limited, UK)</v>
          </cell>
        </row>
        <row r="38">
          <cell r="C38" t="str">
            <v>PT Essar (UAE) Limited</v>
          </cell>
        </row>
        <row r="39">
          <cell r="C39" t="str">
            <v>Essar Steel Processing &amp; Distribution Italia S.R.L.</v>
          </cell>
        </row>
        <row r="40">
          <cell r="C40" t="str">
            <v>Essar Steel N.V.</v>
          </cell>
        </row>
        <row r="41">
          <cell r="C41" t="str">
            <v>Essar Steel GMBH</v>
          </cell>
        </row>
        <row r="42">
          <cell r="C42" t="str">
            <v>Essar Steel Processing &amp; Distribution Iberia S.L.</v>
          </cell>
        </row>
        <row r="43">
          <cell r="C43" t="str">
            <v>Essar Resources Mauritius Limited (FKA Essar Steel India Limited)</v>
          </cell>
        </row>
        <row r="44">
          <cell r="C44" t="str">
            <v>Essar Steel Processing Vietnam Co, Ltd</v>
          </cell>
        </row>
        <row r="45">
          <cell r="C45" t="str">
            <v>Algoma Holdings Cooperatief U.A.</v>
          </cell>
        </row>
        <row r="46">
          <cell r="C46" t="str">
            <v>Algoma Holdings B.V.</v>
          </cell>
        </row>
        <row r="47">
          <cell r="C47" t="str">
            <v>Essar Steel Algoma Inc</v>
          </cell>
        </row>
        <row r="48">
          <cell r="C48" t="str">
            <v>Es Finance KFT (Under liquidation)</v>
          </cell>
        </row>
        <row r="49">
          <cell r="C49" t="str">
            <v>US Holding B.V. (FKA ES Holding BV )</v>
          </cell>
        </row>
        <row r="50">
          <cell r="C50" t="str">
            <v>Essar Steel Minnesota LLC</v>
          </cell>
        </row>
        <row r="51">
          <cell r="C51" t="str">
            <v>PT Essar Indonesia, Indonesia (Call Option)</v>
          </cell>
        </row>
        <row r="52">
          <cell r="C52" t="str">
            <v>Gallop Holdings LLC</v>
          </cell>
        </row>
        <row r="54">
          <cell r="C54" t="str">
            <v>B. Minerals Sector</v>
          </cell>
        </row>
        <row r="55">
          <cell r="C55" t="str">
            <v>Essar Minerals Holdings Limited</v>
          </cell>
        </row>
        <row r="56">
          <cell r="C56" t="str">
            <v>Essar Mineral Resources Limited</v>
          </cell>
        </row>
        <row r="57">
          <cell r="C57" t="str">
            <v>Essar Minas De Mozambique Limitada ( Joint Venture )</v>
          </cell>
        </row>
        <row r="59">
          <cell r="C59" t="str">
            <v>C. Energy Sector</v>
          </cell>
        </row>
        <row r="60">
          <cell r="C60" t="str">
            <v>Essar Energy PLC</v>
          </cell>
        </row>
        <row r="61">
          <cell r="C61" t="str">
            <v>Essar Energy Services (UK) Limited</v>
          </cell>
        </row>
        <row r="62">
          <cell r="C62" t="str">
            <v>Essar Energy Services (Mauritius) Limited</v>
          </cell>
        </row>
        <row r="63">
          <cell r="C63" t="str">
            <v>Essar Energy Investment Limited</v>
          </cell>
        </row>
        <row r="64">
          <cell r="C64" t="str">
            <v>Essar Oil and Gas Limited (FKA Vadinar Oil)</v>
          </cell>
        </row>
        <row r="65">
          <cell r="C65" t="str">
            <v>Essar Oil Limited</v>
          </cell>
        </row>
        <row r="66">
          <cell r="C66" t="str">
            <v>Pitney Mauritius Holdings Limited</v>
          </cell>
        </row>
        <row r="67">
          <cell r="C67" t="str">
            <v>Essar Energy Holdings Limited</v>
          </cell>
        </row>
        <row r="68">
          <cell r="C68" t="str">
            <v>Essar Chemicals Limited</v>
          </cell>
        </row>
        <row r="69">
          <cell r="C69" t="str">
            <v>Essar Gujarat Petrochemicals Limited</v>
          </cell>
        </row>
        <row r="70">
          <cell r="C70" t="str">
            <v>Essar Energy Overseas Limited</v>
          </cell>
        </row>
        <row r="71">
          <cell r="C71" t="str">
            <v>Kenya Petroleum Refinery Limited ( Joint Venture )</v>
          </cell>
        </row>
        <row r="72">
          <cell r="C72" t="str">
            <v>Essar Petroleum (East Africa) Limited</v>
          </cell>
        </row>
        <row r="73">
          <cell r="C73" t="str">
            <v>Essar Exploration &amp; Production Limited</v>
          </cell>
        </row>
        <row r="74">
          <cell r="C74" t="str">
            <v>Essar Exploration &amp; Production Limited, Nigeria</v>
          </cell>
        </row>
        <row r="75">
          <cell r="C75" t="str">
            <v>Essar Exploration &amp; Production (India) Limited</v>
          </cell>
        </row>
        <row r="76">
          <cell r="C76" t="str">
            <v>Essar Oil Holdings Limited (FKA Algreat Limited)</v>
          </cell>
        </row>
        <row r="77">
          <cell r="C77" t="str">
            <v>Star Sapphire Enterprises Limited</v>
          </cell>
        </row>
        <row r="78">
          <cell r="C78" t="str">
            <v>Essar Oil International AG</v>
          </cell>
        </row>
        <row r="79">
          <cell r="C79" t="str">
            <v>Essar Oil (UK) Limited</v>
          </cell>
        </row>
        <row r="80">
          <cell r="C80" t="str">
            <v>Essar Oil GMBH</v>
          </cell>
        </row>
        <row r="81">
          <cell r="C81" t="str">
            <v>Essar Oil Stanlow Limited</v>
          </cell>
        </row>
        <row r="83">
          <cell r="C83" t="str">
            <v>D. Power Sector</v>
          </cell>
        </row>
        <row r="84">
          <cell r="C84" t="str">
            <v>Essar Power Holdings Limited</v>
          </cell>
        </row>
        <row r="85">
          <cell r="C85" t="str">
            <v>Essar Power Limited</v>
          </cell>
        </row>
        <row r="86">
          <cell r="C86" t="str">
            <v>Bhander Power Limited</v>
          </cell>
        </row>
        <row r="87">
          <cell r="C87" t="str">
            <v>Essar Power Salaya Limited</v>
          </cell>
        </row>
        <row r="88">
          <cell r="C88" t="str">
            <v>Essar Power Orissa Limited</v>
          </cell>
        </row>
        <row r="89">
          <cell r="C89" t="str">
            <v>Essar Power Tamilnadu Limited</v>
          </cell>
        </row>
        <row r="90">
          <cell r="C90" t="str">
            <v>Essar Power (Jharkhand) Limited</v>
          </cell>
        </row>
        <row r="91">
          <cell r="C91" t="str">
            <v>Vadinar Power Company Limited</v>
          </cell>
        </row>
        <row r="92">
          <cell r="C92" t="str">
            <v>Essar Power Chattisgarh Limited</v>
          </cell>
        </row>
        <row r="93">
          <cell r="C93" t="str">
            <v>Essar Power Hazira Limited</v>
          </cell>
        </row>
        <row r="94">
          <cell r="C94" t="str">
            <v>Essar Electirc Power Development Corporation Limited</v>
          </cell>
        </row>
        <row r="95">
          <cell r="C95" t="str">
            <v>Essar Power Gujarat Limited</v>
          </cell>
        </row>
        <row r="96">
          <cell r="C96" t="str">
            <v>Mahan Coal Limited ( Joint Venture )</v>
          </cell>
        </row>
        <row r="97">
          <cell r="C97" t="str">
            <v>Essar Power Transmission Company Limited</v>
          </cell>
        </row>
        <row r="98">
          <cell r="C98" t="str">
            <v>Essar Power Madhya Pradesh Limited</v>
          </cell>
        </row>
        <row r="99">
          <cell r="C99" t="str">
            <v>Essar Power Overseas Limited</v>
          </cell>
        </row>
        <row r="100">
          <cell r="C100" t="str">
            <v>Essar Power &amp; Minerals S.A. Limited</v>
          </cell>
        </row>
        <row r="101">
          <cell r="C101" t="str">
            <v>Essar Minerals FZE</v>
          </cell>
        </row>
        <row r="102">
          <cell r="C102" t="str">
            <v>PT Essar Minerals Indonesia</v>
          </cell>
        </row>
        <row r="103">
          <cell r="C103" t="str">
            <v>PT Bara Pratma Indonesia</v>
          </cell>
        </row>
        <row r="104">
          <cell r="C104" t="str">
            <v>PT Manoor Bultan Lestari Indonesia</v>
          </cell>
        </row>
        <row r="105">
          <cell r="C105" t="str">
            <v>Essar Recursos Minerals de Mozambique Limitada</v>
          </cell>
        </row>
        <row r="106">
          <cell r="C106" t="str">
            <v>Navbharat Power Private Limited</v>
          </cell>
        </row>
        <row r="107">
          <cell r="C107" t="str">
            <v>Rampiya Coal Mines &amp; Energy Private Limited (Joint Venture)</v>
          </cell>
        </row>
        <row r="108">
          <cell r="C108" t="str">
            <v>Essar Power Solar Limited</v>
          </cell>
        </row>
        <row r="109">
          <cell r="C109" t="str">
            <v>Essar Power Distribution Company Limited</v>
          </cell>
        </row>
        <row r="110">
          <cell r="C110" t="str">
            <v>Algoma Power Coopertaief U.A.</v>
          </cell>
        </row>
        <row r="111">
          <cell r="C111" t="str">
            <v>Algoma Power B.V.</v>
          </cell>
        </row>
        <row r="112">
          <cell r="C112" t="str">
            <v>Essar Power Canada Limited</v>
          </cell>
        </row>
        <row r="113">
          <cell r="C113" t="str">
            <v>Main Street 736 (Proprietary) Limited</v>
          </cell>
        </row>
        <row r="114">
          <cell r="C114" t="str">
            <v>Essar Power Nepal Holdings Limited</v>
          </cell>
        </row>
        <row r="115">
          <cell r="C115" t="str">
            <v>Essar Power (East Africa) Limited</v>
          </cell>
        </row>
        <row r="116">
          <cell r="C116" t="str">
            <v>Essar Power Hazira Holdings Limited (Fka Hazira Power 2 ( FKA Hazira Steel 2 ))</v>
          </cell>
        </row>
        <row r="117">
          <cell r="C117" t="str">
            <v>Essar Wind Power Private Limited</v>
          </cell>
        </row>
        <row r="119">
          <cell r="C119" t="str">
            <v>E. Shipping &amp; Ports Sector</v>
          </cell>
        </row>
        <row r="120">
          <cell r="C120" t="str">
            <v>Essar Shipping &amp; Logistics Limited</v>
          </cell>
        </row>
        <row r="121">
          <cell r="C121" t="str">
            <v>Essar Shipping (Cyprus) Limited</v>
          </cell>
        </row>
        <row r="122">
          <cell r="C122" t="str">
            <v>Essar Shipping &amp; Logistics (Panama) Inc.</v>
          </cell>
        </row>
        <row r="123">
          <cell r="C123" t="str">
            <v>Essar Ports Limited</v>
          </cell>
        </row>
        <row r="124">
          <cell r="C124" t="str">
            <v>Essar Shipping Limited</v>
          </cell>
        </row>
        <row r="125">
          <cell r="C125" t="str">
            <v>Essar Oilfields Services Limited</v>
          </cell>
        </row>
        <row r="126">
          <cell r="C126" t="str">
            <v>Essar Oilfields Services India Limited</v>
          </cell>
        </row>
        <row r="127">
          <cell r="C127" t="str">
            <v>Energy Transportation International Limited</v>
          </cell>
        </row>
        <row r="128">
          <cell r="C128" t="str">
            <v>Energy II Limited</v>
          </cell>
        </row>
        <row r="129">
          <cell r="C129" t="str">
            <v>Essar Bulk Terminal Limited</v>
          </cell>
        </row>
        <row r="130">
          <cell r="C130" t="str">
            <v>Essar Bulk Terminal (Salaya) Limited</v>
          </cell>
        </row>
        <row r="131">
          <cell r="C131" t="str">
            <v>Vadinar Oil Terminal Limited</v>
          </cell>
        </row>
        <row r="132">
          <cell r="C132" t="str">
            <v>Vadinar Ports &amp; Terminal Limited</v>
          </cell>
        </row>
        <row r="133">
          <cell r="C133" t="str">
            <v>Essar Paradip Terminals Limited</v>
          </cell>
        </row>
        <row r="134">
          <cell r="C134" t="str">
            <v>Essar Logistic Limited</v>
          </cell>
        </row>
        <row r="135">
          <cell r="C135" t="str">
            <v>Essar Bulk Terminal Paradip Limited</v>
          </cell>
        </row>
        <row r="137">
          <cell r="C137" t="str">
            <v>F. Telecom</v>
          </cell>
        </row>
        <row r="138">
          <cell r="C138" t="str">
            <v xml:space="preserve">Essar Telecom Ltd (FKA Telecom Network Solutions Ltd) </v>
          </cell>
        </row>
        <row r="139">
          <cell r="C139" t="str">
            <v>Essar Communication Holdings Limited</v>
          </cell>
        </row>
        <row r="140">
          <cell r="C140" t="str">
            <v>Essar Telecom India Limited (F.K.A. Essar Communications Cambodia Limited)</v>
          </cell>
        </row>
        <row r="141">
          <cell r="C141" t="str">
            <v>Essar East Africa Telecom Limited (FKA as Essar Homes Ltd)</v>
          </cell>
        </row>
        <row r="142">
          <cell r="C142" t="str">
            <v>Essar Telecom Kenya Holding Limited (FKA Essar Telecom kenya Ltd)</v>
          </cell>
        </row>
        <row r="143">
          <cell r="C143" t="str">
            <v xml:space="preserve">Essar Wireless International </v>
          </cell>
        </row>
        <row r="144">
          <cell r="C144" t="str">
            <v>Essar Telecom Kenya Limited (F.K.A. Econet Wireless Kenya)</v>
          </cell>
        </row>
        <row r="145">
          <cell r="C145" t="str">
            <v>Namington Limited</v>
          </cell>
        </row>
        <row r="146">
          <cell r="C146" t="str">
            <v>Essar Telecom (Uganda) Limited</v>
          </cell>
        </row>
        <row r="147">
          <cell r="C147" t="str">
            <v>Telecom Holding (Mauritius) Limited</v>
          </cell>
        </row>
        <row r="148">
          <cell r="C148" t="str">
            <v>Kanyan Telecommunication (Uganda) Limited</v>
          </cell>
        </row>
        <row r="149">
          <cell r="C149" t="str">
            <v>Essar Telecom USA Limited</v>
          </cell>
        </row>
        <row r="151">
          <cell r="C151" t="str">
            <v>G. BPO</v>
          </cell>
        </row>
        <row r="152">
          <cell r="C152" t="str">
            <v>Essar Service Holding Limited</v>
          </cell>
        </row>
        <row r="153">
          <cell r="C153" t="str">
            <v>AGC Networks Limited</v>
          </cell>
        </row>
        <row r="154">
          <cell r="C154" t="str">
            <v>Global Connect Australia Pty Limited</v>
          </cell>
        </row>
        <row r="155">
          <cell r="C155" t="str">
            <v>AGC Networks Pte Limited</v>
          </cell>
        </row>
        <row r="156">
          <cell r="C156" t="str">
            <v>Global Vantedge Private Limited</v>
          </cell>
        </row>
        <row r="157">
          <cell r="C157" t="str">
            <v>Aegis Aspire Consultancy Services Limited</v>
          </cell>
        </row>
        <row r="158">
          <cell r="C158" t="str">
            <v>Aegis Limited (FKA Aegis BPO Services Limited)</v>
          </cell>
        </row>
        <row r="159">
          <cell r="C159" t="str">
            <v>Aegis Tech Ltd</v>
          </cell>
        </row>
        <row r="160">
          <cell r="C160" t="str">
            <v xml:space="preserve">Aegis BPO (UK) Ltd (Formerly Global Vantedge UK Ltd) </v>
          </cell>
        </row>
        <row r="161">
          <cell r="C161" t="str">
            <v xml:space="preserve">Essar Services (Mauritius) (Formerly known as World Focus) </v>
          </cell>
        </row>
        <row r="162">
          <cell r="C162" t="str">
            <v>Aegis USA INC (FKA People Support Inc</v>
          </cell>
        </row>
        <row r="163">
          <cell r="C163" t="str">
            <v>Aegis People Support Inc</v>
          </cell>
        </row>
        <row r="164">
          <cell r="C164" t="str">
            <v>Aegis BPO and Technology Solutions, Inc</v>
          </cell>
        </row>
        <row r="165">
          <cell r="C165" t="str">
            <v>Aspire PeopleSolution Inc</v>
          </cell>
        </row>
        <row r="166">
          <cell r="C166" t="str">
            <v>Aegis BPO (Costa Rica) SRL</v>
          </cell>
        </row>
        <row r="167">
          <cell r="C167" t="str">
            <v>People Support Guatemala Y Compania Limitada</v>
          </cell>
        </row>
        <row r="168">
          <cell r="C168" t="str">
            <v>Aegis Communication Group LLC</v>
          </cell>
        </row>
        <row r="169">
          <cell r="C169" t="str">
            <v>Aegis Receivable Management Inc (Aegis Rapid Text Inc is merged with Aegis Receivable Management Inc)</v>
          </cell>
        </row>
        <row r="170">
          <cell r="C170" t="str">
            <v>Aegis Netherlands Holding Cooperatief U.A.</v>
          </cell>
        </row>
        <row r="171">
          <cell r="C171" t="str">
            <v xml:space="preserve">Aegis Netherlands II BV (Aegis Netherlands I BV merged with Aegis Netherland II BV) </v>
          </cell>
        </row>
        <row r="172">
          <cell r="C172" t="str">
            <v>Main Street 741 Pty Limited</v>
          </cell>
        </row>
        <row r="173">
          <cell r="C173" t="str">
            <v>Aegis BPO Holdings (South Africa)(Pty) Limited (FKA CCN Group Pty Ltd, South Africa )</v>
          </cell>
        </row>
        <row r="174">
          <cell r="C174" t="str">
            <v>Aegis BPO Services Australia Holding Pty Limited</v>
          </cell>
        </row>
        <row r="175">
          <cell r="C175" t="str">
            <v>Aegis BPO Services Australia Pty Limited</v>
          </cell>
        </row>
        <row r="176">
          <cell r="C176" t="str">
            <v>UCMS Group Limited</v>
          </cell>
        </row>
        <row r="177">
          <cell r="C177" t="str">
            <v>Martin Dawes Telecommunications Pty Limited</v>
          </cell>
        </row>
        <row r="178">
          <cell r="C178" t="str">
            <v>Aegis Services Australia Pty Ltd ( F.K.A UCMS Pty Ltd)</v>
          </cell>
        </row>
        <row r="179">
          <cell r="C179" t="str">
            <v>Aegis Employment Services Pty Ltd</v>
          </cell>
        </row>
        <row r="180">
          <cell r="C180" t="str">
            <v>Diversity @ Work Pty Ltd, Australia</v>
          </cell>
        </row>
        <row r="181">
          <cell r="C181" t="str">
            <v xml:space="preserve">Aegis Tech Pty Ltd, Australia (F.K.A UCMS Solutions Pty Ltd) </v>
          </cell>
        </row>
        <row r="182">
          <cell r="C182" t="str">
            <v>Partnership Australia Pty Limited</v>
          </cell>
        </row>
        <row r="183">
          <cell r="C183" t="str">
            <v>UCMS Management Pty Limited ( Joint Venture )</v>
          </cell>
        </row>
        <row r="184">
          <cell r="C184" t="str">
            <v>Queensland Group Partnership Pty Limited ( Joint Venture )</v>
          </cell>
        </row>
        <row r="185">
          <cell r="C185" t="str">
            <v>Multiple Stories Pty Limited</v>
          </cell>
        </row>
        <row r="186">
          <cell r="C186" t="str">
            <v>Aegis Tech Limited</v>
          </cell>
        </row>
        <row r="187">
          <cell r="C187" t="str">
            <v xml:space="preserve">Aegis Services Philippines Inc </v>
          </cell>
        </row>
        <row r="188">
          <cell r="C188" t="str">
            <v>Actionline De Argentina S.A (Consolidated accounts)</v>
          </cell>
        </row>
        <row r="189">
          <cell r="C189" t="str">
            <v>Sur Contact Centre S.A</v>
          </cell>
        </row>
        <row r="190">
          <cell r="C190" t="str">
            <v xml:space="preserve">Aegis Services Lanka (Pvt) Ltd, Sri Lanka (F.K.A Ismart Timex Pvt Ltd) </v>
          </cell>
        </row>
        <row r="191">
          <cell r="C191" t="str">
            <v>Contact Centre Company (Associate)</v>
          </cell>
        </row>
        <row r="192">
          <cell r="C192" t="str">
            <v>Aegis Global Services FZ LLC</v>
          </cell>
        </row>
        <row r="194">
          <cell r="C194" t="str">
            <v>H. Project Sector</v>
          </cell>
        </row>
        <row r="195">
          <cell r="C195" t="str">
            <v>Essar Projects Limited</v>
          </cell>
        </row>
        <row r="196">
          <cell r="C196" t="str">
            <v>Essar Project (India) Limited</v>
          </cell>
        </row>
        <row r="197">
          <cell r="C197" t="str">
            <v>Essar Offshore Subsea Limited</v>
          </cell>
        </row>
        <row r="198">
          <cell r="C198" t="str">
            <v>Essar Construction Overseas Limited</v>
          </cell>
        </row>
        <row r="199">
          <cell r="C199" t="str">
            <v>Essar Projects PNG Limited</v>
          </cell>
        </row>
        <row r="200">
          <cell r="C200" t="str">
            <v>Krios Holdings PTE. Ltd</v>
          </cell>
        </row>
        <row r="201">
          <cell r="C201" t="str">
            <v>Kadmos Holdings PTE. Ltd</v>
          </cell>
        </row>
        <row r="202">
          <cell r="C202" t="str">
            <v>Essar Projects Singapore PTE. Ltd</v>
          </cell>
        </row>
        <row r="203">
          <cell r="C203" t="str">
            <v>Essar Construction Limited, UAE</v>
          </cell>
        </row>
        <row r="204">
          <cell r="C204" t="str">
            <v>Essar Project Management Company Ltd</v>
          </cell>
        </row>
        <row r="205">
          <cell r="C205" t="str">
            <v>Professional Equipments Suppliers Limited (Associate)</v>
          </cell>
        </row>
        <row r="206">
          <cell r="C206" t="str">
            <v>Global Supplies FZE (Associate)</v>
          </cell>
        </row>
        <row r="208">
          <cell r="C208" t="str">
            <v>I. Real Estate Sector</v>
          </cell>
        </row>
        <row r="209">
          <cell r="C209" t="str">
            <v>Essar Real Estate Limited</v>
          </cell>
        </row>
        <row r="210">
          <cell r="C210" t="str">
            <v>Essar SEZ Hazira Limited</v>
          </cell>
        </row>
        <row r="212">
          <cell r="C212" t="str">
            <v>J. Realty Sector</v>
          </cell>
        </row>
        <row r="213">
          <cell r="C213" t="str">
            <v>Equinox Capital Limited (FKA Preferred Choice UK)</v>
          </cell>
        </row>
        <row r="214">
          <cell r="C214" t="str">
            <v>Equinox Realty Holdings Limited</v>
          </cell>
        </row>
        <row r="215">
          <cell r="C215" t="str">
            <v>Equinox Business Parks Limited</v>
          </cell>
        </row>
        <row r="216">
          <cell r="C216" t="str">
            <v>Equinox Technoparks Limited (FKA Essar Technoparks Ltd)</v>
          </cell>
        </row>
        <row r="217">
          <cell r="C217" t="str">
            <v>Aegis People Support Realty Corporation</v>
          </cell>
        </row>
        <row r="218">
          <cell r="C218" t="str">
            <v>Equinox Business Parks Private Limited</v>
          </cell>
        </row>
        <row r="219">
          <cell r="C219" t="str">
            <v>Equinox Malls Limited (FKA Essar Malls Limited)</v>
          </cell>
        </row>
        <row r="220">
          <cell r="C220" t="str">
            <v>Yojna Realties Private Limited</v>
          </cell>
        </row>
        <row r="221">
          <cell r="C221" t="str">
            <v>Equinox Destination Limited (FKA Essar Destinations Ltd)</v>
          </cell>
        </row>
        <row r="222">
          <cell r="C222" t="str">
            <v>Equinox Realty &amp; Infrastructure Private Limited</v>
          </cell>
        </row>
        <row r="223">
          <cell r="C223" t="str">
            <v>Equinox Estates &amp; Facility Management Pvt Limited</v>
          </cell>
        </row>
        <row r="224">
          <cell r="C224" t="str">
            <v>Equinox Townships Limited</v>
          </cell>
        </row>
        <row r="225">
          <cell r="C225" t="str">
            <v>Essar Parks Limited ( F.K.A Vadehra Properties Ltd)</v>
          </cell>
        </row>
        <row r="226">
          <cell r="C226" t="str">
            <v>Ibrox Real Estate Development Private Limited</v>
          </cell>
        </row>
        <row r="227">
          <cell r="C227" t="str">
            <v>Tradition Constructions Private Limited ( Under liquidation )</v>
          </cell>
        </row>
        <row r="229">
          <cell r="C229" t="str">
            <v>K. Others</v>
          </cell>
        </row>
        <row r="230">
          <cell r="C230" t="str">
            <v>Essar Africa Holdings Limited</v>
          </cell>
        </row>
        <row r="231">
          <cell r="C231" t="str">
            <v>Essar Infrastructure Africa Limited, Nigeria</v>
          </cell>
        </row>
        <row r="232">
          <cell r="C232" t="str">
            <v>Essar Bulk Terminal Beira Mocambique Limitada</v>
          </cell>
        </row>
        <row r="233">
          <cell r="C233" t="str">
            <v>Essar Africa Infrastructure Holdings Limited</v>
          </cell>
        </row>
        <row r="234">
          <cell r="C234" t="str">
            <v>Essar Infrastructure Zimbabwe Private Limited</v>
          </cell>
        </row>
        <row r="235">
          <cell r="C235" t="str">
            <v>Essar Africa Steel Holdings Limited</v>
          </cell>
        </row>
        <row r="236">
          <cell r="C236" t="str">
            <v>Essar Africa Minerals Holdings Limited</v>
          </cell>
        </row>
        <row r="237">
          <cell r="C237" t="str">
            <v>The Mobile Store Services (Mauritius) Limited</v>
          </cell>
        </row>
        <row r="238">
          <cell r="C238" t="str">
            <v>The Mobile Store Services Private Limited, India</v>
          </cell>
        </row>
        <row r="239">
          <cell r="C239" t="str">
            <v>Essar Capital Holdings Limited</v>
          </cell>
        </row>
        <row r="240">
          <cell r="C240" t="str">
            <v>Essar Motorworks Holdings Limited</v>
          </cell>
        </row>
        <row r="241">
          <cell r="C241" t="str">
            <v>Essar Global Services Limited</v>
          </cell>
        </row>
        <row r="242">
          <cell r="C242" t="str">
            <v>Infotech Capital Limited</v>
          </cell>
        </row>
        <row r="243">
          <cell r="C243" t="str">
            <v>Essar Infrastructure Limited</v>
          </cell>
        </row>
        <row r="244">
          <cell r="C244" t="str">
            <v>Essar Ports Holdings Mauritius Limited</v>
          </cell>
        </row>
        <row r="245">
          <cell r="C245" t="str">
            <v>Essar Projects Holdings Mauritius Limited</v>
          </cell>
        </row>
        <row r="246">
          <cell r="C246" t="str">
            <v>Essar Concessions Limited</v>
          </cell>
        </row>
        <row r="247">
          <cell r="C247" t="str">
            <v>Caladium Limited</v>
          </cell>
        </row>
        <row r="248">
          <cell r="C248" t="str">
            <v>Essar Exploration and Production South East Asia Limited</v>
          </cell>
        </row>
        <row r="249">
          <cell r="C249" t="str">
            <v>Essar Tower Holdings Limited</v>
          </cell>
        </row>
        <row r="250">
          <cell r="C250" t="str">
            <v>Essar Infratel Holding Limited</v>
          </cell>
        </row>
        <row r="251">
          <cell r="C251" t="str">
            <v>Essar Infratel Limited</v>
          </cell>
        </row>
        <row r="258">
          <cell r="C258" t="str">
            <v>Other related parties</v>
          </cell>
        </row>
        <row r="260">
          <cell r="C260" t="str">
            <v>Copper canyon holdings limited</v>
          </cell>
        </row>
        <row r="261">
          <cell r="C261" t="str">
            <v>Kettle river holdings limited</v>
          </cell>
        </row>
        <row r="262">
          <cell r="C262" t="str">
            <v>Telecom holdings cayman limited</v>
          </cell>
        </row>
        <row r="263">
          <cell r="C263" t="str">
            <v>Essar communications (mauritius) limited</v>
          </cell>
        </row>
        <row r="264">
          <cell r="C264" t="str">
            <v>Essar communications limited</v>
          </cell>
        </row>
        <row r="265">
          <cell r="C265" t="str">
            <v>Essar com limited</v>
          </cell>
        </row>
        <row r="266">
          <cell r="C266" t="str">
            <v>Essar us mauritius holdings limited</v>
          </cell>
        </row>
        <row r="267">
          <cell r="C267" t="str">
            <v>Essar global services limited, mauritius</v>
          </cell>
        </row>
        <row r="268">
          <cell r="C268" t="str">
            <v>Essar global services fze</v>
          </cell>
        </row>
        <row r="269">
          <cell r="C269" t="str">
            <v>Essar global services limited, mauritius</v>
          </cell>
        </row>
        <row r="270">
          <cell r="C270" t="str">
            <v>Essar lng ltd.</v>
          </cell>
        </row>
        <row r="271">
          <cell r="C271" t="str">
            <v>Essar energy services ltd.</v>
          </cell>
        </row>
        <row r="272">
          <cell r="C272" t="str">
            <v>Essar information technology ltd.</v>
          </cell>
        </row>
        <row r="273">
          <cell r="C273" t="str">
            <v>Aegis bpo services (gurgaon) ltd.</v>
          </cell>
        </row>
        <row r="274">
          <cell r="C274" t="str">
            <v>Essar biofuels ltd.</v>
          </cell>
        </row>
        <row r="275">
          <cell r="C275" t="str">
            <v>Essar capital finance pvt ltd.</v>
          </cell>
        </row>
        <row r="276">
          <cell r="C276" t="str">
            <v>Essar capital holdings (india) ltd.</v>
          </cell>
        </row>
        <row r="277">
          <cell r="C277" t="str">
            <v>Essar capital ltd.</v>
          </cell>
        </row>
        <row r="278">
          <cell r="C278" t="str">
            <v>Essar heavy engineering services ltd.</v>
          </cell>
        </row>
        <row r="279">
          <cell r="C279" t="str">
            <v>Essar investments ltd.</v>
          </cell>
        </row>
        <row r="280">
          <cell r="C280" t="str">
            <v>Essar power jamnagar ltd.</v>
          </cell>
        </row>
        <row r="281">
          <cell r="C281" t="str">
            <v>Essar procurement services ltd.</v>
          </cell>
        </row>
        <row r="282">
          <cell r="C282" t="str">
            <v>Essar retail outlets ltd.</v>
          </cell>
        </row>
        <row r="283">
          <cell r="C283" t="str">
            <v>Essar satvision ltd.</v>
          </cell>
        </row>
        <row r="284">
          <cell r="C284" t="str">
            <v>Essar securities ltd.</v>
          </cell>
        </row>
        <row r="285">
          <cell r="C285" t="str">
            <v>Essar wind farms ltd.</v>
          </cell>
        </row>
        <row r="286">
          <cell r="C286" t="str">
            <v>Frontier leasing and finance ltd.</v>
          </cell>
        </row>
        <row r="287">
          <cell r="C287" t="str">
            <v>Girishan traders pvt ltd.</v>
          </cell>
        </row>
        <row r="288">
          <cell r="C288" t="str">
            <v>Global supplies (india) ltd.</v>
          </cell>
        </row>
        <row r="289">
          <cell r="C289" t="str">
            <v>Highband communications pvt ltd.</v>
          </cell>
        </row>
        <row r="290">
          <cell r="C290" t="str">
            <v>Imperial consultants &amp; sec. Pvt. Ltd. (essar holdings limited)</v>
          </cell>
        </row>
        <row r="291">
          <cell r="C291" t="str">
            <v>India securities ltd.</v>
          </cell>
        </row>
        <row r="292">
          <cell r="C292" t="str">
            <v>Ipsha commercial (india) ltd</v>
          </cell>
        </row>
        <row r="293">
          <cell r="C293" t="str">
            <v>S k commercials india ltd</v>
          </cell>
        </row>
        <row r="294">
          <cell r="C294" t="str">
            <v>Paprika media pvt ltd.</v>
          </cell>
        </row>
        <row r="295">
          <cell r="C295" t="str">
            <v>Essar infrastructure projects ltd.</v>
          </cell>
        </row>
        <row r="296">
          <cell r="C296" t="str">
            <v>Essar utility projects ltd.</v>
          </cell>
        </row>
        <row r="297">
          <cell r="C297" t="str">
            <v>Essar road projects ltd.</v>
          </cell>
        </row>
        <row r="298">
          <cell r="C298" t="str">
            <v>Futura travels ltd.</v>
          </cell>
        </row>
        <row r="299">
          <cell r="C299" t="str">
            <v>Essar education ltd.</v>
          </cell>
        </row>
        <row r="300">
          <cell r="C300" t="str">
            <v>Bansari agro tech pvt ltd.</v>
          </cell>
        </row>
        <row r="301">
          <cell r="C301" t="str">
            <v>Deccan horticulture pvt ltd.</v>
          </cell>
        </row>
        <row r="302">
          <cell r="C302" t="str">
            <v>Essar agrotech ltd.</v>
          </cell>
        </row>
        <row r="303">
          <cell r="C303" t="str">
            <v>Fresh greens pvt ltd.</v>
          </cell>
        </row>
        <row r="304">
          <cell r="C304" t="str">
            <v>Green agri farms pvt ltd.</v>
          </cell>
        </row>
        <row r="305">
          <cell r="C305" t="str">
            <v>Highland horticulture pvt ltd.</v>
          </cell>
        </row>
        <row r="306">
          <cell r="C306" t="str">
            <v>Indrayani flortech pvt ltd.</v>
          </cell>
        </row>
        <row r="307">
          <cell r="C307" t="str">
            <v>Indrayani horticulture pvt ltd.</v>
          </cell>
        </row>
        <row r="308">
          <cell r="C308" t="str">
            <v>Indus greens pvt ltd.</v>
          </cell>
        </row>
        <row r="309">
          <cell r="C309" t="str">
            <v>Indus horticulture pvt ltd.</v>
          </cell>
        </row>
        <row r="310">
          <cell r="C310" t="str">
            <v>Kamshet floritech pvt ltd.</v>
          </cell>
        </row>
        <row r="311">
          <cell r="C311" t="str">
            <v>Karthik agro farms pvt ltd.</v>
          </cell>
        </row>
        <row r="312">
          <cell r="C312" t="str">
            <v>Maval agrotech pvt ltd.</v>
          </cell>
        </row>
        <row r="313">
          <cell r="C313" t="str">
            <v>Nane flortech pvt ltd.</v>
          </cell>
        </row>
        <row r="314">
          <cell r="C314" t="str">
            <v>Nane maval farms pvt ltd.</v>
          </cell>
        </row>
        <row r="315">
          <cell r="C315" t="str">
            <v>Prajkta agro vision pvt ltd.</v>
          </cell>
        </row>
        <row r="316">
          <cell r="C316" t="str">
            <v>Pratik agro herbals pvt ltd.</v>
          </cell>
        </row>
        <row r="317">
          <cell r="C317" t="str">
            <v>Ajitesh estates pvt ltd.</v>
          </cell>
        </row>
        <row r="318">
          <cell r="C318" t="str">
            <v>Arkay holdings ltd</v>
          </cell>
        </row>
        <row r="319">
          <cell r="C319" t="str">
            <v>Bansari investment and finance pvt ltd.</v>
          </cell>
        </row>
        <row r="320">
          <cell r="C320" t="str">
            <v>Bhargava agro foods pvt ltd.</v>
          </cell>
        </row>
        <row r="321">
          <cell r="C321" t="str">
            <v>Bhargava estates pvt ltd.</v>
          </cell>
        </row>
        <row r="322">
          <cell r="C322" t="str">
            <v>Bhargava properties pvt ltd.</v>
          </cell>
        </row>
        <row r="323">
          <cell r="C323" t="str">
            <v>Blue arcade properties pvt ltd.</v>
          </cell>
        </row>
        <row r="324">
          <cell r="C324" t="str">
            <v>Chandrabhal constructions pvt ltd.</v>
          </cell>
        </row>
        <row r="325">
          <cell r="C325" t="str">
            <v>Chandrabhal estate development pvt ltd.</v>
          </cell>
        </row>
        <row r="326">
          <cell r="C326" t="str">
            <v>Chandrabhal properties pvt ltd.</v>
          </cell>
        </row>
        <row r="327">
          <cell r="C327" t="str">
            <v>Chandrabhal realty pvt ltd.</v>
          </cell>
        </row>
        <row r="328">
          <cell r="C328" t="str">
            <v>Downtown securities pvt ltd.</v>
          </cell>
        </row>
        <row r="329">
          <cell r="C329" t="str">
            <v>Dwarka farms pvt ltd.</v>
          </cell>
        </row>
        <row r="330">
          <cell r="C330" t="str">
            <v>Dwarka realties pvt ltd.</v>
          </cell>
        </row>
        <row r="331">
          <cell r="C331" t="str">
            <v>Edwell park properties pvt ltd.</v>
          </cell>
        </row>
        <row r="332">
          <cell r="C332" t="str">
            <v>Equinox realty pvt ltd.</v>
          </cell>
        </row>
        <row r="333">
          <cell r="C333" t="str">
            <v>Essar house ltd.</v>
          </cell>
        </row>
        <row r="334">
          <cell r="C334" t="str">
            <v>Essar infrastructure services ltd</v>
          </cell>
        </row>
        <row r="335">
          <cell r="C335" t="str">
            <v>Essar properties gujarat pvt ltd.</v>
          </cell>
        </row>
        <row r="336">
          <cell r="C336" t="str">
            <v>Essar properties ltd.</v>
          </cell>
        </row>
        <row r="337">
          <cell r="C337" t="str">
            <v>Golden merchandisers pvt ltd.</v>
          </cell>
        </row>
        <row r="338">
          <cell r="C338" t="str">
            <v>Golsil exim pvt ltd.</v>
          </cell>
        </row>
        <row r="339">
          <cell r="C339" t="str">
            <v>Ibrox constructions pvt ltd.</v>
          </cell>
        </row>
        <row r="340">
          <cell r="C340" t="str">
            <v>Ibrox properties pvt ltd.</v>
          </cell>
        </row>
        <row r="341">
          <cell r="C341" t="str">
            <v>Ibrox realty pvt ltd.</v>
          </cell>
        </row>
        <row r="342">
          <cell r="C342" t="str">
            <v>Jindal combines pvt ltd</v>
          </cell>
        </row>
        <row r="343">
          <cell r="C343" t="str">
            <v>Kanak communications pvt ltd.</v>
          </cell>
        </row>
        <row r="344">
          <cell r="C344" t="str">
            <v>Kartik estates pvt ltd</v>
          </cell>
        </row>
        <row r="345">
          <cell r="C345" t="str">
            <v>Kirti mercantile pvt.ltd.</v>
          </cell>
        </row>
        <row r="346">
          <cell r="C346" t="str">
            <v>Kirti properties pvt ltd.</v>
          </cell>
        </row>
        <row r="347">
          <cell r="C347" t="str">
            <v>Kirti realties and farms pvt ltd.</v>
          </cell>
        </row>
        <row r="348">
          <cell r="C348" t="str">
            <v>Marvel mines &amp; minerals pvt ltd</v>
          </cell>
        </row>
        <row r="349">
          <cell r="C349" t="str">
            <v>Nartika farms &amp; estates pvt ltd.</v>
          </cell>
        </row>
        <row r="350">
          <cell r="C350" t="str">
            <v>Neel kamal traders pvt ltd</v>
          </cell>
        </row>
        <row r="351">
          <cell r="C351" t="str">
            <v>New ambi trading and investments pvt ltd.</v>
          </cell>
        </row>
        <row r="352">
          <cell r="C352" t="str">
            <v>Nirmit estate pvt ltd</v>
          </cell>
        </row>
        <row r="353">
          <cell r="C353" t="str">
            <v>Pama properties pvt ltd.</v>
          </cell>
        </row>
        <row r="354">
          <cell r="C354" t="str">
            <v>Paprika properties india pvt ltd.</v>
          </cell>
        </row>
        <row r="355">
          <cell r="C355" t="str">
            <v>Prajesh investments pvt ltd.</v>
          </cell>
        </row>
        <row r="356">
          <cell r="C356" t="str">
            <v>Prajesh marketing ltd</v>
          </cell>
        </row>
        <row r="357">
          <cell r="C357" t="str">
            <v>Prajkta estates pvt ltd.</v>
          </cell>
        </row>
        <row r="358">
          <cell r="C358" t="str">
            <v>Pratik estates pvt ltd.</v>
          </cell>
        </row>
        <row r="359">
          <cell r="C359" t="str">
            <v>Samarjit estates pvt ltd</v>
          </cell>
        </row>
        <row r="360">
          <cell r="C360" t="str">
            <v>Samarjit investments pvt ltd.</v>
          </cell>
        </row>
        <row r="361">
          <cell r="C361" t="str">
            <v>Samarjit land development pvt ltd.</v>
          </cell>
        </row>
        <row r="362">
          <cell r="C362" t="str">
            <v>Samarjit realties &amp; farms pvt ltd.</v>
          </cell>
        </row>
        <row r="363">
          <cell r="C363" t="str">
            <v>Sangam agro acres pvt ltd.</v>
          </cell>
        </row>
        <row r="364">
          <cell r="C364" t="str">
            <v>Sangam agro greens pvt ltd.</v>
          </cell>
        </row>
        <row r="365">
          <cell r="C365" t="str">
            <v>Sangam cultivators pvt ltd.</v>
          </cell>
        </row>
        <row r="366">
          <cell r="C366" t="str">
            <v>Sasmita investments ltd.</v>
          </cell>
        </row>
        <row r="367">
          <cell r="C367" t="str">
            <v>Sg chemicals and dyes trading ltd.</v>
          </cell>
        </row>
        <row r="368">
          <cell r="C368" t="str">
            <v>Shining star traders pvt ltd</v>
          </cell>
        </row>
        <row r="369">
          <cell r="C369" t="str">
            <v>Silicon valley properties pvt ltd.</v>
          </cell>
        </row>
        <row r="370">
          <cell r="C370" t="str">
            <v>Sinter keramos &amp; composites pvt ltd</v>
          </cell>
        </row>
        <row r="371">
          <cell r="C371" t="str">
            <v>Sridhar realty &amp; infrastructures pvt ltd.</v>
          </cell>
        </row>
        <row r="372">
          <cell r="C372" t="str">
            <v>Srijan investments ltd.</v>
          </cell>
        </row>
        <row r="373">
          <cell r="C373" t="str">
            <v>Supreme transport and traders ltd.</v>
          </cell>
        </row>
        <row r="374">
          <cell r="C374" t="str">
            <v>Swarna ganga holdings  &amp; estate. Development. Pvt.ltd.</v>
          </cell>
        </row>
        <row r="375">
          <cell r="C375" t="str">
            <v>Trikaya cultivations pvt ltd.</v>
          </cell>
        </row>
        <row r="376">
          <cell r="C376" t="str">
            <v>Trikaya farms pvt ltd.</v>
          </cell>
        </row>
        <row r="377">
          <cell r="C377" t="str">
            <v>Vadinar properties ltd.</v>
          </cell>
        </row>
        <row r="378">
          <cell r="C378" t="str">
            <v>Yash hotels pvt ltd</v>
          </cell>
        </row>
        <row r="379">
          <cell r="C379" t="str">
            <v>Yojna estates pvt ltd.</v>
          </cell>
        </row>
        <row r="380">
          <cell r="C380" t="str">
            <v>The mobilestore ltd.</v>
          </cell>
        </row>
        <row r="381">
          <cell r="C381" t="str">
            <v>Essar retail holdings ltd.</v>
          </cell>
        </row>
        <row r="382">
          <cell r="C382" t="str">
            <v>Essar steel karnataka ltd.</v>
          </cell>
        </row>
        <row r="383">
          <cell r="C383" t="str">
            <v>Essar steel hypermarts ltd.</v>
          </cell>
        </row>
        <row r="384">
          <cell r="C384" t="str">
            <v>Essar steel chhattisgarh ltd.</v>
          </cell>
        </row>
        <row r="385">
          <cell r="C385" t="str">
            <v>Essar steel jharkhand ltd.</v>
          </cell>
        </row>
        <row r="386">
          <cell r="C386" t="str">
            <v>Essar teleholdings ltd.</v>
          </cell>
        </row>
        <row r="387">
          <cell r="C387" t="str">
            <v>Ringtel communications ltd.</v>
          </cell>
        </row>
        <row r="388">
          <cell r="C388" t="str">
            <v>Essar telecom infrastructure holdings overseas pvt ltd.</v>
          </cell>
        </row>
        <row r="389">
          <cell r="C389" t="str">
            <v>Essar telecom tower holdings ltd.</v>
          </cell>
        </row>
        <row r="390">
          <cell r="C390" t="str">
            <v>Ortus infratel and holdings pvt ltd.</v>
          </cell>
        </row>
        <row r="391">
          <cell r="C391" t="str">
            <v>Ethl communications holdings ltd.</v>
          </cell>
        </row>
        <row r="392">
          <cell r="C392" t="str">
            <v>Essar telecommunications holdings pvt ltd.</v>
          </cell>
        </row>
        <row r="393">
          <cell r="C393" t="str">
            <v>Essar telecom holdings overseas pvt ltd.</v>
          </cell>
        </row>
        <row r="394">
          <cell r="C394" t="str">
            <v>Karthik financial services ltd.</v>
          </cell>
        </row>
        <row r="395">
          <cell r="C395" t="str">
            <v>Kroner investments ltd.</v>
          </cell>
        </row>
        <row r="396">
          <cell r="C396" t="str">
            <v>Girishan investment ltd.</v>
          </cell>
        </row>
        <row r="397">
          <cell r="C397" t="str">
            <v>Global commodities trading ltd.</v>
          </cell>
        </row>
        <row r="398">
          <cell r="C398" t="str">
            <v>Maval farms pvt ltd.</v>
          </cell>
        </row>
        <row r="399">
          <cell r="C399" t="str">
            <v>Sasmita realties pvt ltd.</v>
          </cell>
        </row>
        <row r="400">
          <cell r="C400" t="str">
            <v>Thakkars investment pvt ltd.</v>
          </cell>
        </row>
        <row r="401">
          <cell r="C401" t="str">
            <v>Impact retail pvt ltd.</v>
          </cell>
        </row>
        <row r="402">
          <cell r="C402" t="str">
            <v>Reclamme commercial securities limited (merged with eil)</v>
          </cell>
        </row>
        <row r="403">
          <cell r="C403" t="str">
            <v>Trikaya investments limited (merged with eil)</v>
          </cell>
        </row>
        <row r="404">
          <cell r="C404" t="str">
            <v>Ethl communications (mauritius) limited.</v>
          </cell>
        </row>
        <row r="405">
          <cell r="C405" t="str">
            <v>Prjakta finance and trading limited (merged with eil)</v>
          </cell>
        </row>
        <row r="406">
          <cell r="C406" t="str">
            <v>Essar oil limited employees' provident fund trust</v>
          </cell>
        </row>
        <row r="407">
          <cell r="C407" t="str">
            <v>Essar shipping, ports and logistics limited employees' provident fund trust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y value drivers "/>
      <sheetName val="PURTA_TALLY_SUMMARY (3)"/>
      <sheetName val="SUMMARY"/>
      <sheetName val="Volume &amp; Value-2010"/>
      <sheetName val="BUD-2010_Database"/>
      <sheetName val="Regular"/>
      <sheetName val="Specialty"/>
      <sheetName val="New products"/>
      <sheetName val="Adhesives"/>
      <sheetName val="VER"/>
      <sheetName val="SEN_SUMMARY"/>
      <sheetName val="Fixed cost allocation"/>
      <sheetName val="Prodn. Volume "/>
      <sheetName val="TEC1 Days"/>
      <sheetName val="TEC2 Days"/>
      <sheetName val="TEC3 Days"/>
      <sheetName val="ETP"/>
      <sheetName val="RM Cons Value_2010"/>
      <sheetName val="Budget RM price-2010"/>
      <sheetName val="Utilities Cost "/>
      <sheetName val="Fixed cost per Ton"/>
      <sheetName val="Repair Summary"/>
      <sheetName val="Repairs"/>
      <sheetName val="Salary Summary 2010"/>
      <sheetName val="OH Summary_2010"/>
      <sheetName val="INTEREST"/>
      <sheetName val="2010 Sale Budget"/>
      <sheetName val="2010 Sale Budget (Recheck)"/>
      <sheetName val="BOM Comparison 2009-2010"/>
      <sheetName val="ShipmentCost"/>
      <sheetName val="Package Cost per T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 III, IV"/>
      <sheetName val="HBI,HRC&amp;CORP SUMM"/>
      <sheetName val="corp"/>
      <sheetName val="HBI NCD"/>
      <sheetName val="HBI RTL"/>
      <sheetName val="HBI WC"/>
      <sheetName val="HRC - NCD, RTL, WCDL"/>
      <sheetName val="ncd14%"/>
      <sheetName val="HBI &amp; HRC - FCL"/>
      <sheetName val="HBI &amp; HRC - FCL (2)"/>
      <sheetName val="HBI WC (2)"/>
      <sheetName val="qtemp"/>
      <sheetName val="Assumptions"/>
      <sheetName val="Options"/>
      <sheetName val="new_frmts"/>
      <sheetName val="Insp_Dtl"/>
      <sheetName val="FINAL"/>
      <sheetName val="LOM_MOD"/>
      <sheetName val="estimate"/>
      <sheetName val="plcitalia"/>
      <sheetName val="invsbpbgbv1"/>
      <sheetName val="IC-RP list"/>
      <sheetName val="Codes"/>
      <sheetName val="P&amp;L Input Sheet"/>
      <sheetName val="India_Data"/>
      <sheetName val="Variables"/>
      <sheetName val="2003 Budget-PL-case1"/>
      <sheetName val="Basement 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capital"/>
      <sheetName val="Gradnsummary"/>
      <sheetName val="cfo meet"/>
      <sheetName val="note("/>
      <sheetName val="note"/>
      <sheetName val="idbi_int"/>
      <sheetName val="sum"/>
      <sheetName val="credit"/>
      <sheetName val="assump"/>
      <sheetName val="Sheet1"/>
      <sheetName val="cash"/>
      <sheetName val="exp_det"/>
      <sheetName val="Col"/>
      <sheetName val="Ltdeta"/>
      <sheetName val="Purch"/>
      <sheetName val="bank_p"/>
      <sheetName val="dp."/>
      <sheetName val="HBI NCD"/>
      <sheetName val="fa"/>
      <sheetName val="Opinion"/>
      <sheetName val="List of Vendors"/>
      <sheetName val="Control"/>
      <sheetName val="Inv Data"/>
      <sheetName val="P&amp;L Summary"/>
      <sheetName val="item"/>
      <sheetName val="Wordsdata"/>
      <sheetName val="Sch 6"/>
      <sheetName val="Sch 17 Notes 15-16"/>
      <sheetName val="Inv_Loss"/>
      <sheetName val="Revaluation"/>
      <sheetName val="Smp_Loss"/>
      <sheetName val="Scrap"/>
      <sheetName val="List_ratios"/>
      <sheetName val="Model"/>
      <sheetName val="FRM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OICE WISE JAN-NOV"/>
      <sheetName val="SEP "/>
      <sheetName val="OCT"/>
      <sheetName val="OCT REVISED"/>
      <sheetName val="NOV"/>
      <sheetName val="DEC"/>
      <sheetName val="DEC REVISED"/>
      <sheetName val="NAME CUSTOMER "/>
      <sheetName val="pending local"/>
      <sheetName val="local03"/>
      <sheetName val="export03"/>
      <sheetName val="pending export"/>
      <sheetName val="DEC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 III, IV"/>
      <sheetName val="HBI,HRC&amp;CORP SUMM"/>
      <sheetName val="corp"/>
      <sheetName val="HBI NCD"/>
      <sheetName val="HBI RTL"/>
      <sheetName val="HBI WC"/>
      <sheetName val="HRC - NCD, RTL, WCDL"/>
      <sheetName val="ncd14%"/>
      <sheetName val="HBI &amp; HRC - FCL"/>
      <sheetName val="HBI &amp; HRC - FCL (2)"/>
      <sheetName val="HBI WC (2)"/>
      <sheetName val="sum"/>
      <sheetName val="Sch 16 Notes 6-7"/>
      <sheetName val="MODVAT"/>
      <sheetName val="SALREGJUNEFIXED"/>
      <sheetName val="Depreciation"/>
      <sheetName val="Cash Flow Working"/>
      <sheetName val="Sheet1"/>
      <sheetName val="Cover sheet"/>
      <sheetName val="old boq"/>
      <sheetName val="Design"/>
      <sheetName val="FORM7"/>
      <sheetName val="Final Accounts"/>
      <sheetName val="SALES-VAL"/>
      <sheetName val="BAW(D)"/>
      <sheetName val="#REF"/>
      <sheetName val="fa"/>
      <sheetName val="PET FIBRES LTD.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  <sheetName val="G300"/>
      <sheetName val="MOTO"/>
      <sheetName val="เงินกู้ธนชาติ"/>
      <sheetName val="May-Apr 2009"/>
      <sheetName val="UBSR"/>
      <sheetName val="BANK"/>
      <sheetName val="stat local"/>
      <sheetName val="TienLuong"/>
      <sheetName val="group"/>
      <sheetName val="Library Procedures"/>
      <sheetName val="YQty"/>
      <sheetName val="Breakeven Analysis"/>
      <sheetName val="DEP12"/>
      <sheetName val="stat_local"/>
      <sheetName val="May-Apr_2009"/>
      <sheetName val="10-1 Media"/>
      <sheetName val="10-cut"/>
      <sheetName val="J1"/>
      <sheetName val="Prft&amp;Loss"/>
      <sheetName val="FIN TB_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deduction"/>
      <sheetName val="addition"/>
      <sheetName val="fcl"/>
      <sheetName val="FROM2"/>
      <sheetName val="HBI NCD"/>
      <sheetName val="old boq"/>
      <sheetName val="Publicbuilding"/>
      <sheetName val="Inv_Loss"/>
      <sheetName val="Revaluation"/>
      <sheetName val="Smp_Loss"/>
      <sheetName val="Scrap"/>
    </sheetNames>
    <sheetDataSet>
      <sheetData sheetId="0"/>
      <sheetData sheetId="1" refreshError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PY1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-83934350</v>
          </cell>
          <cell r="G4">
            <v>0</v>
          </cell>
          <cell r="H4">
            <v>-83934350</v>
          </cell>
          <cell r="I4">
            <v>0</v>
          </cell>
          <cell r="J4">
            <v>-83934350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2043291910.6700001</v>
          </cell>
          <cell r="G7">
            <v>0</v>
          </cell>
          <cell r="H7">
            <v>2043291910.6700001</v>
          </cell>
          <cell r="I7">
            <v>0</v>
          </cell>
          <cell r="J7">
            <v>2043291910.6700001</v>
          </cell>
          <cell r="K7">
            <v>0</v>
          </cell>
        </row>
        <row r="8">
          <cell r="F8">
            <v>2043291910.6700001</v>
          </cell>
          <cell r="G8">
            <v>0</v>
          </cell>
          <cell r="H8">
            <v>2043291910.6700001</v>
          </cell>
          <cell r="I8">
            <v>0</v>
          </cell>
          <cell r="J8">
            <v>2043291910.6700001</v>
          </cell>
          <cell r="K8">
            <v>0</v>
          </cell>
        </row>
        <row r="9">
          <cell r="F9">
            <v>2043334473</v>
          </cell>
          <cell r="G9">
            <v>0</v>
          </cell>
          <cell r="H9">
            <v>2043334473</v>
          </cell>
          <cell r="I9">
            <v>0</v>
          </cell>
          <cell r="J9">
            <v>2043334473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2">
          <cell r="F12">
            <v>5039253116.7700005</v>
          </cell>
          <cell r="G12">
            <v>0</v>
          </cell>
          <cell r="H12">
            <v>5039253116.7700005</v>
          </cell>
          <cell r="I12">
            <v>0</v>
          </cell>
          <cell r="J12">
            <v>5039253116.7700005</v>
          </cell>
          <cell r="K12">
            <v>0</v>
          </cell>
        </row>
        <row r="13">
          <cell r="F13">
            <v>121840505</v>
          </cell>
          <cell r="G13">
            <v>0</v>
          </cell>
          <cell r="H13">
            <v>121840505</v>
          </cell>
          <cell r="I13">
            <v>0</v>
          </cell>
          <cell r="J13">
            <v>121840505</v>
          </cell>
          <cell r="K13">
            <v>0</v>
          </cell>
        </row>
        <row r="14">
          <cell r="F14">
            <v>310777863.79000002</v>
          </cell>
          <cell r="G14">
            <v>0</v>
          </cell>
          <cell r="H14">
            <v>310777863.79000002</v>
          </cell>
          <cell r="I14">
            <v>0</v>
          </cell>
          <cell r="J14">
            <v>310777863.79000002</v>
          </cell>
          <cell r="K14">
            <v>0</v>
          </cell>
        </row>
        <row r="15">
          <cell r="F15">
            <v>15569965</v>
          </cell>
          <cell r="G15">
            <v>0</v>
          </cell>
          <cell r="H15">
            <v>15569965</v>
          </cell>
          <cell r="I15">
            <v>0</v>
          </cell>
          <cell r="J15">
            <v>15569965</v>
          </cell>
          <cell r="K15">
            <v>0</v>
          </cell>
        </row>
        <row r="16">
          <cell r="F16">
            <v>5487441450.5600004</v>
          </cell>
          <cell r="G16">
            <v>0</v>
          </cell>
          <cell r="H16">
            <v>5487441450.5600004</v>
          </cell>
          <cell r="I16">
            <v>0</v>
          </cell>
          <cell r="J16">
            <v>5487441450.5600004</v>
          </cell>
          <cell r="K16">
            <v>0</v>
          </cell>
        </row>
        <row r="17">
          <cell r="F17">
            <v>7530733361.2300005</v>
          </cell>
          <cell r="G17">
            <v>0</v>
          </cell>
          <cell r="H17">
            <v>7530733361.2300005</v>
          </cell>
          <cell r="I17">
            <v>0</v>
          </cell>
          <cell r="J17">
            <v>7530733361.2300005</v>
          </cell>
          <cell r="K17">
            <v>0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F21">
            <v>3150</v>
          </cell>
          <cell r="G21">
            <v>0</v>
          </cell>
          <cell r="H21">
            <v>3150</v>
          </cell>
          <cell r="I21">
            <v>0</v>
          </cell>
          <cell r="J21">
            <v>3150</v>
          </cell>
          <cell r="K21">
            <v>0</v>
          </cell>
        </row>
        <row r="22">
          <cell r="F22">
            <v>7875</v>
          </cell>
          <cell r="G22">
            <v>0</v>
          </cell>
          <cell r="H22">
            <v>7875</v>
          </cell>
          <cell r="I22">
            <v>0</v>
          </cell>
          <cell r="J22">
            <v>7875</v>
          </cell>
          <cell r="K22">
            <v>0</v>
          </cell>
        </row>
        <row r="23">
          <cell r="F23">
            <v>9333</v>
          </cell>
          <cell r="G23">
            <v>0</v>
          </cell>
          <cell r="H23">
            <v>9333</v>
          </cell>
          <cell r="I23">
            <v>0</v>
          </cell>
          <cell r="J23">
            <v>9333</v>
          </cell>
          <cell r="K23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30400</v>
          </cell>
          <cell r="G25">
            <v>0</v>
          </cell>
          <cell r="H25">
            <v>30400</v>
          </cell>
          <cell r="I25">
            <v>0</v>
          </cell>
          <cell r="J25">
            <v>30400</v>
          </cell>
          <cell r="K25">
            <v>0</v>
          </cell>
        </row>
        <row r="26">
          <cell r="F26">
            <v>-2700</v>
          </cell>
          <cell r="G26">
            <v>0</v>
          </cell>
          <cell r="H26">
            <v>-2700</v>
          </cell>
          <cell r="I26">
            <v>0</v>
          </cell>
          <cell r="J26">
            <v>-2700</v>
          </cell>
          <cell r="K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6800</v>
          </cell>
          <cell r="G30">
            <v>0</v>
          </cell>
          <cell r="H30">
            <v>6800</v>
          </cell>
          <cell r="I30">
            <v>0</v>
          </cell>
          <cell r="J30">
            <v>6800</v>
          </cell>
          <cell r="K30">
            <v>0</v>
          </cell>
        </row>
        <row r="31">
          <cell r="F31">
            <v>5455134876</v>
          </cell>
          <cell r="G31">
            <v>0</v>
          </cell>
          <cell r="H31">
            <v>5455134876</v>
          </cell>
          <cell r="I31">
            <v>0</v>
          </cell>
          <cell r="J31">
            <v>5455134876</v>
          </cell>
          <cell r="K31">
            <v>0</v>
          </cell>
        </row>
        <row r="32">
          <cell r="F32">
            <v>4357837563</v>
          </cell>
          <cell r="G32">
            <v>0</v>
          </cell>
          <cell r="H32">
            <v>4357837563</v>
          </cell>
          <cell r="I32">
            <v>0</v>
          </cell>
          <cell r="J32">
            <v>4357837563</v>
          </cell>
          <cell r="K32">
            <v>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IV "/>
      <sheetName val="51-CAPITAL 2003-04"/>
      <sheetName val="CREDIT NOTE - Q3 (2)"/>
      <sheetName val="Trial Balance - Dec 2005 AUDIT"/>
      <sheetName val="EPS 2001-2002"/>
      <sheetName val="EPS 2002-2003"/>
      <sheetName val="FIXED ASSETS SCH IV -june 2005 "/>
      <sheetName val="FIXED ASSETS SCH IV -Sept 2005 "/>
      <sheetName val="DTA _ MAT SEP 05"/>
      <sheetName val="FIXED ASSETS SCH IV - MARCH 06"/>
      <sheetName val="CREDIT NOTE - Q3"/>
      <sheetName val="MISC"/>
      <sheetName val="F. ASSTS  DEP SCH -IT  2004-05 "/>
      <sheetName val="CLARF"/>
      <sheetName val="Notes on Accts MAR 06- Point 14"/>
      <sheetName val="Notes MAR 06- Point 14 (cont)"/>
      <sheetName val="RELATED PARTY INFO"/>
      <sheetName val=" Geo Segment 2005-06"/>
      <sheetName val="Segment P&amp;L MAR06 WKGS"/>
      <sheetName val="Segment BS MAR06 WKGS"/>
      <sheetName val="Interest Sum - MAR 06 GL RECO "/>
      <sheetName val=" Related Party  MAR 2006 "/>
      <sheetName val="Notes on Accts - Point 23"/>
      <sheetName val="Sheet1"/>
      <sheetName val="Trial Balance - MARCH 2006"/>
      <sheetName val="P&amp;L  - Mar 2006"/>
      <sheetName val="Cash Flow  2005_2006"/>
      <sheetName val="Balance Sheet - March 2006"/>
      <sheetName val="IT DEP 0506 "/>
      <sheetName val="DTA _ MAT MAR 06 "/>
      <sheetName val="Cash Flow  DEC 2005 "/>
      <sheetName val=" Geo Segment DEC 2005"/>
      <sheetName val="POINT NO. 14  Geo Segment 0405"/>
      <sheetName val="POINT NO.15 Related Party 0405 "/>
      <sheetName val="Cash Flow  2004_2005"/>
      <sheetName val=" Related Party "/>
      <sheetName val=" Related Party  (2)"/>
      <sheetName val="EPS 2"/>
      <sheetName val="EPS 1"/>
      <sheetName val="Sheet4"/>
      <sheetName val="CASH&amp;BANK"/>
      <sheetName val="DEBTORS"/>
      <sheetName val="INVENTORIES"/>
      <sheetName val="LOANS &amp; ADV"/>
      <sheetName val="Sheet3"/>
      <sheetName val="HBI NCD"/>
      <sheetName val="Links"/>
      <sheetName val="P &amp; L jan 09"/>
      <sheetName val="Lead"/>
      <sheetName val="P&amp;M assets &gt; 7 lakh"/>
      <sheetName val="SCB - Annexure 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2">
          <cell r="I2">
            <v>1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Tables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Master"/>
    </sheetNames>
    <sheetDataSet>
      <sheetData sheetId="0"/>
      <sheetData sheetId="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10-1 Media"/>
      <sheetName val="10-cut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อัตราค่าบรรทุก"/>
      <sheetName val="CODE,NAME"/>
      <sheetName val="Summary_aging_Stk"/>
      <sheetName val="Stock_Aging"/>
      <sheetName val="NBV 01.01.2004"/>
      <sheetName val="Sheet1"/>
      <sheetName val="CIPA"/>
      <sheetName val="Forecast-SGD"/>
      <sheetName val="เงินกู้ธนชาติ"/>
      <sheetName val="PM-TE"/>
      <sheetName val="Packing Material"/>
      <sheetName val="IA Data"/>
      <sheetName val="table"/>
      <sheetName val="Test"/>
      <sheetName val="Template"/>
      <sheetName val="GS_STD"/>
      <sheetName val="OP_STD"/>
      <sheetName val="ชื่อหุ้น"/>
      <sheetName val="B&amp;S 1999"/>
      <sheetName val="BS-Thai"/>
      <sheetName val="BUILD95"/>
      <sheetName val="_Bal Int Acp"/>
      <sheetName val="Summary_aging_Stk1"/>
      <sheetName val="Stock_Aging1"/>
      <sheetName val="SH_A"/>
      <sheetName val="Summary_aging_Stk2"/>
      <sheetName val="Stock_Aging2"/>
      <sheetName val="Standing data"/>
      <sheetName val="feature"/>
      <sheetName val="AFE Status"/>
      <sheetName val="WP&amp;B"/>
      <sheetName val="Amortization Table"/>
      <sheetName val="Sum"/>
      <sheetName val="Revenues &amp; Expenses"/>
      <sheetName val="Cover"/>
      <sheetName val="Links"/>
      <sheetName val="Q4-50"/>
      <sheetName val="Insurance&amp;Licence"/>
      <sheetName val="BALANCE SHEET "/>
      <sheetName val="PL_ThisYear"/>
      <sheetName val="PL Q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_Bal_Int_Acp"/>
      <sheetName val="B&amp;S_1999"/>
      <sheetName val="10-1_Media"/>
      <sheetName val="Revenues_&amp;_Expenses"/>
      <sheetName val="BALANCE_SHEET_"/>
      <sheetName val="PL_QP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FE_Status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_Bal_Int_Acp1"/>
      <sheetName val="Summary_aging_Stk3"/>
      <sheetName val="Stock_Aging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_Bal_Int_Acp2"/>
      <sheetName val="Summary_aging_Stk4"/>
      <sheetName val="Stock_Aging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CB 1 - Current"/>
      <sheetName val="SCB 2 - Current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B-3Q2016"/>
      <sheetName val="Summary"/>
      <sheetName val="Master"/>
      <sheetName val="Account Code_E"/>
      <sheetName val="FKT_PJK"/>
      <sheetName val="0805"/>
      <sheetName val="U"/>
      <sheetName val="1"/>
      <sheetName val="data"/>
      <sheetName val="Retrieve"/>
      <sheetName val="2779"/>
      <sheetName val="Scoping"/>
      <sheetName val="Threshold"/>
      <sheetName val="Standing_data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  <sheetName val="P&amp;L"/>
      <sheetName val="CAPEX and HO"/>
      <sheetName val="CASH GRAPHS"/>
      <sheetName val="EBIT GRAPHS"/>
      <sheetName val="Dollar DOI"/>
      <sheetName val="Safety"/>
      <sheetName val="Inventory Dec"/>
      <sheetName val="Assumption"/>
      <sheetName val="Parameter"/>
      <sheetName val="worksheet"/>
      <sheetName val="科目（FS-311）"/>
      <sheetName val="ErAlP"/>
      <sheetName val="SKA"/>
      <sheetName val="Lookups"/>
      <sheetName val="Vehicle Number"/>
      <sheetName val="CRITERIA3"/>
      <sheetName val="Accr Exp"/>
      <sheetName val="Adv Employee"/>
      <sheetName val="AP Oth Oversea"/>
      <sheetName val="TB"/>
      <sheetName val="Hidden Sheet"/>
      <sheetName val="Mapping_Local_G4_old"/>
      <sheetName val="Lea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(f) PT_Lookup"/>
      <sheetName val="Cover2"/>
      <sheetName val="Location Codes"/>
      <sheetName val="Expect Depre."/>
      <sheetName val="FA Movement YE09"/>
      <sheetName val="RATE"/>
      <sheetName val="Summary_aging_Stk12"/>
      <sheetName val="Stock_Aging12"/>
      <sheetName val="_Bal_Int_Acp11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B&amp;S_199911"/>
      <sheetName val="10-1_Media11"/>
      <sheetName val="AFE_Status11"/>
      <sheetName val="Standing_data3"/>
      <sheetName val="Account_Code_E"/>
      <sheetName val="CAPEX_and_HO"/>
      <sheetName val="CASH_GRAPHS"/>
      <sheetName val="EBIT_GRAPHS"/>
      <sheetName val="Dollar_DOI"/>
      <sheetName val="SCB_1_-_Current3"/>
      <sheetName val="SCB_2_-_Current3"/>
      <sheetName val="Inventory_Dec"/>
      <sheetName val="Parachutes Pmts."/>
      <sheetName val="Alleviation"/>
      <sheetName val="Base Amount"/>
      <sheetName val="SERP Accel."/>
      <sheetName val="STIP Acceleration"/>
      <sheetName val="Vested STIP"/>
      <sheetName val="Account"/>
      <sheetName val="Co"/>
      <sheetName val="Dept"/>
      <sheetName val="InterCo"/>
      <sheetName val="OU"/>
      <sheetName val="FA_31.03.05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NAME CUSTOMER 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Co. Code"/>
      <sheetName val="INPUT DATA"/>
      <sheetName val="DIV186"/>
      <sheetName val="J2"/>
      <sheetName val="CUSTOMER"/>
      <sheetName val="Dropdown List"/>
      <sheetName val="Header"/>
      <sheetName val=" IB-PL-YTD"/>
      <sheetName val="Reference"/>
      <sheetName val="Account Value"/>
      <sheetName val="เขต8แก้ไขแล้ว"/>
      <sheetName val="D"/>
      <sheetName val="Sale0309"/>
      <sheetName val="AFA"/>
      <sheetName val="FF_2 _1_"/>
      <sheetName val="FSA"/>
      <sheetName val="B"/>
      <sheetName val="SAME"/>
      <sheetName val="gl"/>
      <sheetName val="Control"/>
      <sheetName val="tax-ss"/>
      <sheetName val="BPR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list"/>
      <sheetName val="1602-97"/>
      <sheetName val="Account_Code_E1"/>
      <sheetName val="Lookup"/>
      <sheetName val="DataOld"/>
      <sheetName val="Vehicle_Number"/>
      <sheetName val="Accr_Exp"/>
      <sheetName val="Adv_Employee"/>
      <sheetName val="AP_Oth_Oversea"/>
      <sheetName val="NAME_CUSTOMER_"/>
      <sheetName val="FA_31_03_05"/>
      <sheetName val="Hidden_Sheet"/>
      <sheetName val="JJM0107"/>
      <sheetName val="Sales Estimate"/>
      <sheetName val="PL"/>
      <sheetName val="film สามย่าน"/>
      <sheetName val="XRREPPRN"/>
      <sheetName val="HOME"/>
      <sheetName val="Sale0402"/>
      <sheetName val="dt hld"/>
      <sheetName val="DTH"/>
      <sheetName val="P&amp;L Overview 4.2"/>
      <sheetName val="Standing_data4"/>
      <sheetName val="SCB_1_-_Current4"/>
      <sheetName val="SCB_2_-_Current4"/>
      <sheetName val="Aging"/>
      <sheetName val="Dec"/>
      <sheetName val="wip"/>
      <sheetName val="Drop down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HH"/>
      <sheetName val="cashflowcomp"/>
      <sheetName val="Data 2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1(a)"/>
      <sheetName val="O3"/>
      <sheetName val="O4"/>
      <sheetName val="Sale 0404"/>
      <sheetName val="FF-2"/>
      <sheetName val="GIVTR00P"/>
      <sheetName val="10"/>
      <sheetName val="200-110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2">
          <cell r="E2" t="str">
            <v>จำนวน</v>
          </cell>
        </row>
      </sheetData>
      <sheetData sheetId="18">
        <row r="2">
          <cell r="E2" t="str">
            <v>จำนวน</v>
          </cell>
        </row>
      </sheetData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2">
          <cell r="E2" t="str">
            <v>จำนวน</v>
          </cell>
        </row>
      </sheetData>
      <sheetData sheetId="42">
        <row r="2">
          <cell r="E2" t="str">
            <v>จำนวน</v>
          </cell>
        </row>
      </sheetData>
      <sheetData sheetId="43" refreshError="1"/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/>
      <sheetData sheetId="73"/>
      <sheetData sheetId="74"/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/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 refreshError="1"/>
      <sheetData sheetId="135" refreshError="1"/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/>
      <sheetData sheetId="185"/>
      <sheetData sheetId="186">
        <row r="2">
          <cell r="E2" t="str">
            <v>จำนวน</v>
          </cell>
        </row>
      </sheetData>
      <sheetData sheetId="187"/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/>
      <sheetData sheetId="220">
        <row r="2">
          <cell r="E2" t="str">
            <v>จำนวน</v>
          </cell>
        </row>
      </sheetData>
      <sheetData sheetId="221"/>
      <sheetData sheetId="222"/>
      <sheetData sheetId="223"/>
      <sheetData sheetId="224">
        <row r="2">
          <cell r="E2" t="str">
            <v>จำนวน</v>
          </cell>
        </row>
      </sheetData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E2" t="str">
            <v>จำนวน</v>
          </cell>
        </row>
      </sheetData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 refreshError="1"/>
      <sheetData sheetId="382" refreshError="1"/>
      <sheetData sheetId="383">
        <row r="2">
          <cell r="E2" t="str">
            <v>จำนวน</v>
          </cell>
        </row>
      </sheetData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>
        <row r="2">
          <cell r="A2">
            <v>1</v>
          </cell>
        </row>
      </sheetData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ROM"/>
      <sheetName val="2. Top sheet"/>
      <sheetName val="3.Grouping - Profit &amp; Loss(mio)"/>
      <sheetName val="4.Grouping - Balance Sheet(mio)"/>
      <sheetName val="5. Journal entries."/>
      <sheetName val="6. Other income"/>
      <sheetName val="7. Investments"/>
      <sheetName val="7A.Profit on sale of investmt"/>
      <sheetName val="8. Borrowings"/>
      <sheetName val="9. Loans given"/>
      <sheetName val="10. Cash flow info"/>
      <sheetName val="Index"/>
      <sheetName val="11. Tax Details"/>
      <sheetName val="12. Tangible assets"/>
      <sheetName val="13. Intangible assets "/>
      <sheetName val="14. Forex"/>
      <sheetName val="15. Currency wise of FA and FL"/>
      <sheetName val="16. Fair value of FA and FL"/>
      <sheetName val="17. Contingencies &amp; commitments"/>
      <sheetName val="18. IAS 11 disclosure"/>
      <sheetName val="P&amp;L"/>
      <sheetName val="BS"/>
      <sheetName val="equity"/>
      <sheetName val="Cash Flow"/>
      <sheetName val="Notes to Accounts"/>
      <sheetName val="TB Consolidated"/>
      <sheetName val="EPL Dubai"/>
      <sheetName val="EPL Korea Division"/>
      <sheetName val="FGO corporate gurantee"/>
      <sheetName val="1B. Control Sheet"/>
      <sheetName val="OS"/>
      <sheetName val="NOPAT MAR'01"/>
      <sheetName val="Lead"/>
      <sheetName val="L.L Rates"/>
      <sheetName val="Linked Lead"/>
      <sheetName val="OpTrack"/>
      <sheetName val="allocation"/>
      <sheetName val="Corrupt SSCI"/>
      <sheetName val="Monthly Ship+Prod"/>
      <sheetName val="Perform"/>
    </sheetNames>
    <sheetDataSet>
      <sheetData sheetId="0" refreshError="1"/>
      <sheetData sheetId="1" refreshError="1"/>
      <sheetData sheetId="2" refreshError="1">
        <row r="1">
          <cell r="C1">
            <v>1000000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s"/>
      <sheetName val="Track changes"/>
      <sheetName val="summary by entity"/>
      <sheetName val="summary by month"/>
      <sheetName val="Dummy 1"/>
      <sheetName val="Vplc"/>
      <sheetName val="VEGL"/>
      <sheetName val="Vanco"/>
      <sheetName val="VIL"/>
      <sheetName val="VNDLtdUK"/>
      <sheetName val="VROWL"/>
      <sheetName val="global"/>
      <sheetName val="WANCom"/>
      <sheetName val="VNDIreland"/>
      <sheetName val="VNODirect"/>
      <sheetName val="EuronetSpain"/>
      <sheetName val="holland"/>
      <sheetName val="germany"/>
      <sheetName val="france"/>
      <sheetName val="italy"/>
      <sheetName val="denmark"/>
      <sheetName val="czech"/>
      <sheetName val="poland"/>
      <sheetName val="greece"/>
      <sheetName val="australia"/>
      <sheetName val="usa"/>
      <sheetName val="singapore"/>
      <sheetName val="belgium"/>
      <sheetName val="japan"/>
      <sheetName val="sweden"/>
      <sheetName val="China"/>
      <sheetName val="Switzerland"/>
      <sheetName val="India"/>
      <sheetName val="Brazil"/>
      <sheetName val="Benelux"/>
      <sheetName val="SolutionsInc"/>
      <sheetName val="Deutschland"/>
      <sheetName val="SouthAfrica"/>
      <sheetName val="HongKong"/>
      <sheetName val="VancoOverlay"/>
      <sheetName val="BankFunding"/>
      <sheetName val="Commission"/>
      <sheetName val="Sheet16"/>
      <sheetName val="Sheet17"/>
      <sheetName val="Sheet18"/>
      <sheetName val="Sheet19"/>
      <sheetName val="Sheet20"/>
      <sheetName val="Sheet21"/>
      <sheetName val="Sheet10"/>
      <sheetName val="Dummy 2"/>
      <sheetName val="Opening BS"/>
      <sheetName val="capex"/>
      <sheetName val="sundries"/>
      <sheetName val="dividends"/>
      <sheetName val="grp_loans"/>
      <sheetName val="Tax"/>
      <sheetName val="commissions"/>
      <sheetName val="kick_off"/>
      <sheetName val="adverts summary"/>
      <sheetName val="adverts"/>
      <sheetName val="Adverts detail"/>
      <sheetName val="Information"/>
      <sheetName val="check page"/>
      <sheetName val="Track_changes"/>
      <sheetName val="summary_by_entity"/>
      <sheetName val="summary_by_month"/>
      <sheetName val="Dummy_1"/>
      <sheetName val="Dummy_2"/>
      <sheetName val="Opening_BS"/>
      <sheetName val="adverts_summary"/>
      <sheetName val="Adverts_detail"/>
      <sheetName val="check_page"/>
    </sheetNames>
    <sheetDataSet>
      <sheetData sheetId="0" refreshError="1">
        <row r="1">
          <cell r="G1" t="str">
            <v>Regions</v>
          </cell>
          <cell r="H1" t="str">
            <v>Managers</v>
          </cell>
        </row>
        <row r="3">
          <cell r="G3" t="str">
            <v>Solutions UK</v>
          </cell>
          <cell r="H3" t="str">
            <v>AS</v>
          </cell>
        </row>
        <row r="4">
          <cell r="G4" t="str">
            <v>Solutions Southern Europe</v>
          </cell>
          <cell r="H4" t="str">
            <v>EH</v>
          </cell>
        </row>
        <row r="5">
          <cell r="G5" t="str">
            <v>Solutions Germany</v>
          </cell>
          <cell r="H5" t="str">
            <v>JT</v>
          </cell>
        </row>
        <row r="6">
          <cell r="G6" t="str">
            <v>Solutions Netherlands</v>
          </cell>
          <cell r="H6" t="str">
            <v>BH</v>
          </cell>
        </row>
        <row r="7">
          <cell r="G7" t="str">
            <v>Solutions USA</v>
          </cell>
          <cell r="H7" t="str">
            <v>DP</v>
          </cell>
        </row>
        <row r="8">
          <cell r="G8" t="str">
            <v>Solutions Asia Pac</v>
          </cell>
          <cell r="H8" t="str">
            <v>TS</v>
          </cell>
        </row>
        <row r="9">
          <cell r="G9" t="str">
            <v>Direct UK</v>
          </cell>
          <cell r="H9" t="str">
            <v>WWC</v>
          </cell>
        </row>
        <row r="10">
          <cell r="G10" t="str">
            <v>Direct US</v>
          </cell>
          <cell r="H10" t="str">
            <v>DP</v>
          </cell>
        </row>
        <row r="11">
          <cell r="G11" t="str">
            <v>Direct Row</v>
          </cell>
          <cell r="H11" t="str">
            <v>WWC</v>
          </cell>
        </row>
        <row r="12">
          <cell r="G12" t="str">
            <v>Operations</v>
          </cell>
          <cell r="H12" t="str">
            <v>MB</v>
          </cell>
        </row>
        <row r="13">
          <cell r="G13" t="str">
            <v>EE Other</v>
          </cell>
          <cell r="H13" t="str">
            <v>PJ</v>
          </cell>
        </row>
        <row r="14">
          <cell r="G14" t="str">
            <v>Central costs</v>
          </cell>
          <cell r="H14" t="str">
            <v>PJ</v>
          </cell>
        </row>
        <row r="15">
          <cell r="G15" t="str">
            <v>Spare</v>
          </cell>
          <cell r="H15" t="str">
            <v>Anon</v>
          </cell>
        </row>
        <row r="27">
          <cell r="G27" t="str">
            <v>Year end</v>
          </cell>
          <cell r="H27">
            <v>39903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 III, IV"/>
      <sheetName val="HBI,HRC&amp;CORP SUMM"/>
      <sheetName val="corp"/>
      <sheetName val="HBI NCD"/>
      <sheetName val="HBI RTL"/>
      <sheetName val="HBI WC"/>
      <sheetName val="HRC - NCD, RTL, WCDL"/>
      <sheetName val="ncd14%"/>
      <sheetName val="HBI &amp; HRC - FCL"/>
      <sheetName val="HBI &amp; HRC - FCL (2)"/>
      <sheetName val="HBI WC (2)"/>
      <sheetName val="TRIAL BALANCE"/>
      <sheetName val="MARS"/>
      <sheetName val="#REF"/>
      <sheetName val="Summ"/>
      <sheetName val="Fruit - Year 2006"/>
      <sheetName val="SEPT2KCONCR."/>
      <sheetName val="Marh__Prfl_01"/>
      <sheetName val="Inputs"/>
      <sheetName val="oresreqsum"/>
      <sheetName val="115JB"/>
      <sheetName val="Main"/>
      <sheetName val="Wkgs"/>
      <sheetName val="Sheet2 (2)"/>
      <sheetName val="Sheet1"/>
      <sheetName val="margin."/>
      <sheetName val="Builtup Area"/>
      <sheetName val="Assumptions"/>
      <sheetName val="Base fi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ause 9"/>
      <sheetName val="CLause 12"/>
      <sheetName val="CLause 14"/>
      <sheetName val="CLause 14(i)"/>
      <sheetName val="CLause 14(ii)"/>
      <sheetName val="CLause 17(d)"/>
      <sheetName val="CLause 17(h)"/>
      <sheetName val="CLause 18"/>
      <sheetName val="Clause 21"/>
      <sheetName val="Clause 24"/>
      <sheetName val="CLause 27"/>
      <sheetName val="CLause 28"/>
      <sheetName val="Clause 32"/>
      <sheetName val="HBI NCD"/>
      <sheetName val="Wkgs"/>
      <sheetName val="115JB"/>
      <sheetName val="Main"/>
      <sheetName val="Fruit - Year 2006"/>
      <sheetName val="Assumption Sheet"/>
      <sheetName val="Benchmarking"/>
      <sheetName val="Agreement Details"/>
      <sheetName val="Scenarios &amp; Sensitivity"/>
      <sheetName val="Summary"/>
      <sheetName val="Accounts _22.05"/>
      <sheetName val="May_01"/>
      <sheetName val="#REF"/>
      <sheetName val="Summ"/>
      <sheetName val="Marh__Prfl_01"/>
    </sheetNames>
    <sheetDataSet>
      <sheetData sheetId="0" refreshError="1">
        <row r="4">
          <cell r="A4" t="str">
            <v>Assessment Year 2002-2003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  <sheetName val="Default"/>
      <sheetName val="Balance Sheet"/>
      <sheetName val="Goodwill"/>
      <sheetName val="Tangible assets"/>
      <sheetName val="Investment property"/>
      <sheetName val="Inv AFS"/>
      <sheetName val="Associate"/>
      <sheetName val="Inventories"/>
      <sheetName val="Trade and other receivables"/>
      <sheetName val="Current Asset Investments"/>
      <sheetName val="Loans"/>
      <sheetName val="Convertible loan"/>
      <sheetName val="Current Liabilities"/>
      <sheetName val="Provisions"/>
      <sheetName val="UKG BS 14"/>
      <sheetName val="UKG BS 15"/>
      <sheetName val="UKG BS 16"/>
      <sheetName val="UKG BS 17"/>
      <sheetName val="UKG BS 18"/>
      <sheetName val="UKG BS 2"/>
      <sheetName val="UKG BS 3"/>
      <sheetName val="UKG BS 5"/>
      <sheetName val="UKG BS 11"/>
      <sheetName val="UKG BS 13"/>
      <sheetName val="Scenarios"/>
      <sheetName val="Operating and Capital Scenarios"/>
      <sheetName val="Refinery"/>
      <sheetName val="FUEL &amp; LOSS"/>
      <sheetName val="Sheet2"/>
      <sheetName val="TB"/>
      <sheetName val="p&amp;l"/>
      <sheetName val="Sheet1"/>
      <sheetName val="IFRS -Balance Sheet"/>
      <sheetName val="MOH-RATES"/>
      <sheetName val="mkg"/>
      <sheetName val="Mfg Data"/>
      <sheetName val="Led"/>
      <sheetName val="BS"/>
      <sheetName val="hmax_2"/>
      <sheetName val="Périodes"/>
      <sheetName val="RA"/>
      <sheetName val="Labour &amp; Plant"/>
      <sheetName val="Inputs"/>
      <sheetName val="Clause 9"/>
      <sheetName val="Income Summary"/>
      <sheetName val="m3&amp;4"/>
      <sheetName val="rm9900"/>
      <sheetName val="Cash Flow "/>
      <sheetName val="misc_exp"/>
      <sheetName val="TAX"/>
      <sheetName val="NA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Params"/>
      <sheetName val="Computation"/>
      <sheetName val="BLOCK"/>
      <sheetName val="BS"/>
      <sheetName val="IE"/>
      <sheetName val="SCH A&amp;B"/>
      <sheetName val="SCH C"/>
      <sheetName val="TDS LIST"/>
      <sheetName val="Capital Accounts"/>
      <sheetName val="Drivers Salary"/>
      <sheetName val="LOAN CHART"/>
      <sheetName val="Workings (2)"/>
      <sheetName val="Workings"/>
      <sheetName val="Links"/>
      <sheetName val="Clause 9"/>
      <sheetName val="Company"/>
      <sheetName val="ConsNorm080905"/>
      <sheetName val="Balance Sheet "/>
      <sheetName val="Approved MTD Proj #'s"/>
      <sheetName val="Index"/>
      <sheetName val="Masters"/>
    </sheetNames>
    <sheetDataSet>
      <sheetData sheetId="0" refreshError="1"/>
      <sheetData sheetId="1" refreshError="1">
        <row r="1">
          <cell r="B1" t="str">
            <v>Sampat &amp; Mehta (Regd.)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rating Leases-TKG"/>
      <sheetName val="Prop. &amp; Equipment-TKG"/>
      <sheetName val="Net Deferred Tax Assets-TKG"/>
      <sheetName val="Deferred Tax Assets-TKG"/>
      <sheetName val="Provision Rates-TKG"/>
      <sheetName val="Income Tax Provision-TKG"/>
      <sheetName val="Acquisitions-TKG"/>
      <sheetName val="Shareholders Equity-TKG"/>
      <sheetName val="Stmt. of Ops.-TKG"/>
      <sheetName val="Balance Sheets-TKG"/>
      <sheetName val="Sheet1"/>
      <sheetName val="Stmt. of Cash Flow"/>
      <sheetName val="Acquisitions"/>
      <sheetName val="Income Tax Provision"/>
      <sheetName val="Provision Rates"/>
      <sheetName val="Deferred Tax Assets"/>
      <sheetName val="Net Deferred Tax Assets"/>
      <sheetName val="Prop. &amp; Equipment"/>
      <sheetName val="Operating Lea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7">
          <cell r="J7">
            <v>319</v>
          </cell>
          <cell r="M7">
            <v>621309</v>
          </cell>
        </row>
        <row r="8">
          <cell r="J8">
            <v>141675</v>
          </cell>
          <cell r="M8">
            <v>73774</v>
          </cell>
        </row>
        <row r="9">
          <cell r="J9">
            <v>631212</v>
          </cell>
          <cell r="M9">
            <v>0</v>
          </cell>
        </row>
        <row r="10">
          <cell r="J10">
            <v>179598</v>
          </cell>
          <cell r="M10">
            <v>178899</v>
          </cell>
        </row>
        <row r="11">
          <cell r="J11">
            <v>4710</v>
          </cell>
          <cell r="M11">
            <v>0</v>
          </cell>
        </row>
        <row r="12">
          <cell r="J12">
            <v>957514</v>
          </cell>
          <cell r="M12">
            <v>873982</v>
          </cell>
        </row>
        <row r="14">
          <cell r="J14">
            <v>248476</v>
          </cell>
          <cell r="M14">
            <v>185374</v>
          </cell>
        </row>
        <row r="15">
          <cell r="J15">
            <v>6315531</v>
          </cell>
          <cell r="M15">
            <v>3000</v>
          </cell>
        </row>
        <row r="16">
          <cell r="J16">
            <v>35487</v>
          </cell>
          <cell r="M16">
            <v>0</v>
          </cell>
        </row>
        <row r="17">
          <cell r="J17">
            <v>7250</v>
          </cell>
          <cell r="M17">
            <v>0</v>
          </cell>
        </row>
        <row r="18">
          <cell r="J18">
            <v>7564258</v>
          </cell>
          <cell r="M18">
            <v>1062356</v>
          </cell>
        </row>
        <row r="22">
          <cell r="J22">
            <v>288986</v>
          </cell>
          <cell r="M22">
            <v>257662</v>
          </cell>
        </row>
        <row r="23">
          <cell r="J23">
            <v>49884</v>
          </cell>
          <cell r="M23">
            <v>9902</v>
          </cell>
        </row>
        <row r="24">
          <cell r="J24">
            <v>2357717</v>
          </cell>
          <cell r="M24">
            <v>0</v>
          </cell>
        </row>
        <row r="25">
          <cell r="J25">
            <v>2696587</v>
          </cell>
          <cell r="M25">
            <v>267564</v>
          </cell>
        </row>
        <row r="28">
          <cell r="J28">
            <v>0</v>
          </cell>
          <cell r="M28">
            <v>20000</v>
          </cell>
        </row>
        <row r="31">
          <cell r="J31">
            <v>4715431</v>
          </cell>
          <cell r="M31">
            <v>177340</v>
          </cell>
        </row>
        <row r="32">
          <cell r="J32">
            <v>152240</v>
          </cell>
          <cell r="M32">
            <v>597452</v>
          </cell>
        </row>
        <row r="33">
          <cell r="J33">
            <v>4867671</v>
          </cell>
          <cell r="M33">
            <v>794792</v>
          </cell>
        </row>
        <row r="34">
          <cell r="J34">
            <v>7564258</v>
          </cell>
          <cell r="M34">
            <v>1062356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Bs (2)"/>
      <sheetName val="Qrty Results"/>
      <sheetName val="QR-crores"/>
      <sheetName val="QR-Millions"/>
      <sheetName val="Cash Flow"/>
      <sheetName val="CashFlow"/>
      <sheetName val="EPS"/>
      <sheetName val="Sheet1"/>
      <sheetName val="Inter Unit"/>
      <sheetName val="Main Bs Cr"/>
      <sheetName val="for disc op"/>
      <sheetName val="Current Investments movement"/>
      <sheetName val="Segmental Report"/>
      <sheetName val="CLBS"/>
      <sheetName val="Reco"/>
      <sheetName val="Outside"/>
      <sheetName val="Main Bs"/>
      <sheetName val="ratios"/>
      <sheetName val="Masters"/>
      <sheetName val="Ref"/>
      <sheetName val="Formula"/>
      <sheetName val="reference"/>
      <sheetName val="SIIL-Books-Mar 07"/>
      <sheetName val="d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N1">
            <v>10000000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</sheetNames>
    <sheetDataSet>
      <sheetData sheetId="0">
        <row r="2">
          <cell r="A2">
            <v>0</v>
          </cell>
          <cell r="B2" t="str">
            <v>Assets</v>
          </cell>
        </row>
        <row r="3">
          <cell r="A3">
            <v>0</v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>
            <v>0</v>
          </cell>
          <cell r="B8">
            <v>0</v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>
            <v>0</v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>
            <v>0</v>
          </cell>
          <cell r="B19" t="str">
            <v>Cash On Hand</v>
          </cell>
        </row>
        <row r="20">
          <cell r="A20">
            <v>0</v>
          </cell>
          <cell r="B20" t="str">
            <v>Cash On Hand and in Bank</v>
          </cell>
        </row>
        <row r="21">
          <cell r="A21">
            <v>0</v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>
            <v>0</v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>
            <v>0</v>
          </cell>
          <cell r="B25" t="str">
            <v>Other Company</v>
          </cell>
        </row>
        <row r="26">
          <cell r="A26">
            <v>0</v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>
            <v>0</v>
          </cell>
          <cell r="B30" t="str">
            <v>Rec.from &amp; Loans to Sub,Aff&amp;Other Com</v>
          </cell>
        </row>
        <row r="31">
          <cell r="A31">
            <v>0</v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>
            <v>0</v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>
            <v>0</v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>
            <v>0</v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>
            <v>0</v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>
            <v>0</v>
          </cell>
          <cell r="B44" t="str">
            <v>Stores, Supplies and Others</v>
          </cell>
        </row>
        <row r="45">
          <cell r="A45">
            <v>0</v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>
            <v>0</v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>
            <v>0</v>
          </cell>
          <cell r="B60" t="str">
            <v>Other Receivables</v>
          </cell>
        </row>
        <row r="61">
          <cell r="A61">
            <v>0</v>
          </cell>
          <cell r="B61" t="str">
            <v>Other Current Assets</v>
          </cell>
        </row>
        <row r="62">
          <cell r="A62">
            <v>0</v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>
            <v>0</v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>
            <v>0</v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>
            <v>0</v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>
            <v>0</v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>
            <v>0</v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>
            <v>0</v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>
            <v>0</v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>
            <v>0</v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>
            <v>0</v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>
            <v>0</v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>
            <v>0</v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>
            <v>0</v>
          </cell>
          <cell r="B107" t="str">
            <v>Other Assets</v>
          </cell>
        </row>
        <row r="108">
          <cell r="A108">
            <v>0</v>
          </cell>
          <cell r="B108">
            <v>0</v>
          </cell>
        </row>
        <row r="109">
          <cell r="A109">
            <v>0</v>
          </cell>
          <cell r="B109" t="str">
            <v>Total Assets</v>
          </cell>
        </row>
        <row r="110">
          <cell r="A110">
            <v>0</v>
          </cell>
          <cell r="B110" t="str">
            <v>Liabilities And Shareholders'Equity</v>
          </cell>
        </row>
        <row r="111">
          <cell r="A111">
            <v>0</v>
          </cell>
          <cell r="B111" t="str">
            <v>Liabilities</v>
          </cell>
        </row>
        <row r="112">
          <cell r="A112">
            <v>0</v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>
            <v>0</v>
          </cell>
          <cell r="B121" t="str">
            <v>Bank Overdrafts</v>
          </cell>
        </row>
        <row r="122">
          <cell r="A122">
            <v>0</v>
          </cell>
          <cell r="B122" t="str">
            <v>Bank Overdraft and Loans from Banks</v>
          </cell>
        </row>
        <row r="123">
          <cell r="A123">
            <v>0</v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>
            <v>0</v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>
            <v>0</v>
          </cell>
          <cell r="B138" t="str">
            <v>Accounts Payable Trade</v>
          </cell>
        </row>
        <row r="139">
          <cell r="A139">
            <v>0</v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>
            <v>0</v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>
            <v>0</v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>
            <v>0</v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>
            <v>0</v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>
            <v>0</v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>
            <v>0</v>
          </cell>
          <cell r="B185" t="str">
            <v>Other Payables</v>
          </cell>
        </row>
        <row r="186">
          <cell r="A186">
            <v>0</v>
          </cell>
          <cell r="B186" t="str">
            <v>Other Current Liabilities</v>
          </cell>
        </row>
        <row r="187">
          <cell r="A187">
            <v>0</v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>
            <v>0</v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>
            <v>0</v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>
            <v>0</v>
          </cell>
          <cell r="B200" t="str">
            <v>Other Liabilities</v>
          </cell>
        </row>
        <row r="201">
          <cell r="A201">
            <v>0</v>
          </cell>
          <cell r="B201" t="str">
            <v>Total Liabilities</v>
          </cell>
        </row>
        <row r="202">
          <cell r="A202">
            <v>0</v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>
            <v>0</v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>
            <v>0</v>
          </cell>
          <cell r="B206" t="str">
            <v>Premium on Share Capital</v>
          </cell>
        </row>
        <row r="207">
          <cell r="A207">
            <v>0</v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>
            <v>0</v>
          </cell>
          <cell r="B209">
            <v>0</v>
          </cell>
        </row>
        <row r="210">
          <cell r="A210">
            <v>0</v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>
            <v>0</v>
          </cell>
          <cell r="B213" t="str">
            <v>Unappropriated</v>
          </cell>
        </row>
        <row r="214">
          <cell r="A214">
            <v>0</v>
          </cell>
          <cell r="B214" t="str">
            <v>Net operating of Current Period</v>
          </cell>
        </row>
        <row r="215">
          <cell r="A215">
            <v>0</v>
          </cell>
          <cell r="B215" t="str">
            <v>Total Shareholders' Equity</v>
          </cell>
        </row>
        <row r="216">
          <cell r="A216">
            <v>0</v>
          </cell>
          <cell r="B216" t="str">
            <v>Total Liabilities &amp; Shareholders'Equity</v>
          </cell>
        </row>
        <row r="217">
          <cell r="A217">
            <v>0</v>
          </cell>
          <cell r="B217" t="str">
            <v>Statement of Income</v>
          </cell>
        </row>
        <row r="218">
          <cell r="A218">
            <v>0</v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>
            <v>0</v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>
            <v>0</v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>
            <v>0</v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>
            <v>0</v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>
            <v>0</v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>
            <v>0</v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>
            <v>0</v>
          </cell>
          <cell r="B251" t="str">
            <v>Gain on Prior year adjustments</v>
          </cell>
        </row>
        <row r="252">
          <cell r="A252">
            <v>0</v>
          </cell>
          <cell r="B252" t="str">
            <v>Other Income</v>
          </cell>
        </row>
        <row r="253">
          <cell r="A253">
            <v>0</v>
          </cell>
          <cell r="B253" t="str">
            <v>Total Revenues</v>
          </cell>
        </row>
        <row r="254">
          <cell r="A254">
            <v>0</v>
          </cell>
          <cell r="B254" t="str">
            <v>Costs and Expenses :</v>
          </cell>
        </row>
        <row r="255">
          <cell r="A255">
            <v>0</v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>
            <v>0</v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>
            <v>0</v>
          </cell>
          <cell r="B283" t="str">
            <v>Total Direct Labour</v>
          </cell>
        </row>
        <row r="284">
          <cell r="A284">
            <v>0</v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>
            <v>0</v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>
            <v>0</v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>
            <v>0</v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>
            <v>0</v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>
            <v>0</v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>
            <v>0</v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>
            <v>0</v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>
            <v>0</v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>
            <v>0</v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>
            <v>0</v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>
            <v>0</v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>
            <v>0</v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>
            <v>0</v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>
            <v>0</v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>
            <v>0</v>
          </cell>
          <cell r="B508" t="str">
            <v>Depreciation &amp; Amortization</v>
          </cell>
        </row>
        <row r="509">
          <cell r="A509">
            <v>0</v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>
            <v>0</v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>
            <v>0</v>
          </cell>
          <cell r="B516" t="str">
            <v>Total Finished Goods</v>
          </cell>
        </row>
        <row r="517">
          <cell r="A517">
            <v>0</v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>
            <v>0</v>
          </cell>
          <cell r="B524" t="str">
            <v>Cost of Goods Sold</v>
          </cell>
        </row>
        <row r="525">
          <cell r="A525">
            <v>0</v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>
            <v>0</v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>
            <v>0</v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>
            <v>0</v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>
            <v>0</v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>
            <v>0</v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>
            <v>0</v>
          </cell>
          <cell r="B555" t="str">
            <v>Indirect Expenses</v>
          </cell>
        </row>
        <row r="556">
          <cell r="A556">
            <v>0</v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>
            <v>0</v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>
            <v>0</v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>
            <v>0</v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>
            <v>0</v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>
            <v>0</v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>
            <v>0</v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>
            <v>0</v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>
            <v>0</v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>
            <v>0</v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>
            <v>0</v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>
            <v>0</v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>
            <v>0</v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>
            <v>0</v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>
            <v>0</v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>
            <v>0</v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>
            <v>0</v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>
            <v>0</v>
          </cell>
          <cell r="B642" t="str">
            <v>Indirect Expenses</v>
          </cell>
        </row>
        <row r="643">
          <cell r="A643">
            <v>0</v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>
            <v>0</v>
          </cell>
          <cell r="B646" t="str">
            <v>General Service Income</v>
          </cell>
        </row>
        <row r="647">
          <cell r="A647">
            <v>0</v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>
            <v>0</v>
          </cell>
          <cell r="B679" t="str">
            <v>Total Unsettled Capital Spending</v>
          </cell>
        </row>
        <row r="680">
          <cell r="A680">
            <v>0</v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>
            <v>0</v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>
            <v>0</v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>
            <v>0</v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>
            <v>0</v>
          </cell>
          <cell r="B701" t="str">
            <v>Loss on Disposition of F/A</v>
          </cell>
        </row>
        <row r="702">
          <cell r="A702">
            <v>0</v>
          </cell>
          <cell r="B702" t="str">
            <v>Other Expenses</v>
          </cell>
        </row>
        <row r="703">
          <cell r="A703">
            <v>0</v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>
            <v>0</v>
          </cell>
          <cell r="B705" t="str">
            <v>Provision for Income Tax</v>
          </cell>
        </row>
        <row r="706">
          <cell r="A706">
            <v>0</v>
          </cell>
          <cell r="B706" t="str">
            <v>Total Profit / Loss</v>
          </cell>
        </row>
      </sheetData>
      <sheetData sheetId="1"/>
      <sheetData sheetId="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sbase KPM Data"/>
      <sheetName val="Essbase Input"/>
      <sheetName val="Scratch Pad"/>
      <sheetName val="UPLA"/>
      <sheetName val="Add Info_GROUPINGS"/>
      <sheetName val="UBSR"/>
      <sheetName val="UBRS"/>
      <sheetName val="UBRD"/>
      <sheetName val="UCFR"/>
      <sheetName val="KPM DT"/>
      <sheetName val="BKPM"/>
      <sheetName val="UFER"/>
      <sheetName val="UCR"/>
      <sheetName val="CPR"/>
      <sheetName val="UDR"/>
      <sheetName val="UPPR"/>
      <sheetName val="CBR"/>
      <sheetName val="CASH FLOW"/>
      <sheetName val="Add Info 2"/>
      <sheetName val="Add Info 3"/>
      <sheetName val="XX1"/>
      <sheetName val="XX0"/>
      <sheetName val="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2">
          <cell r="F32">
            <v>243.13</v>
          </cell>
        </row>
        <row r="37">
          <cell r="F37">
            <v>998.21423000000004</v>
          </cell>
        </row>
        <row r="39">
          <cell r="F39">
            <v>886.99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-1"/>
      <sheetName val="insur-2 (closed)"/>
      <sheetName val="pa-mtly"/>
      <sheetName val="po log ssb"/>
      <sheetName val="po log ssb incl cc"/>
      <sheetName val="recon"/>
      <sheetName val="data-g"/>
      <sheetName val="graph"/>
      <sheetName val="x-rate"/>
      <sheetName val="Est. Outflows"/>
      <sheetName val="Settlements"/>
      <sheetName val="ON HOLD - PA &amp; 2.7"/>
      <sheetName val="Sheet2"/>
      <sheetName val="Input"/>
      <sheetName val="sum"/>
      <sheetName val="Sheet3 (2)"/>
      <sheetName val="a-4"/>
      <sheetName val="insur-2_(closed)"/>
      <sheetName val="po_log_ssb"/>
      <sheetName val="po_log_ssb_incl_cc"/>
      <sheetName val="Est__Outflows"/>
      <sheetName val="ON_HOLD_-_PA_&amp;_2_7"/>
      <sheetName val="FUEL_&amp;_LOSS"/>
      <sheetName val="insur-2_(closed)1"/>
      <sheetName val="po_log_ssb1"/>
      <sheetName val="po_log_ssb_incl_cc1"/>
      <sheetName val="Est__Outflows1"/>
      <sheetName val="ON_HOLD_-_PA_&amp;_2_71"/>
      <sheetName val="insur-2_(closed)2"/>
      <sheetName val="po_log_ssb2"/>
      <sheetName val="po_log_ssb_incl_cc2"/>
      <sheetName val="Est__Outflows2"/>
      <sheetName val="ON_HOLD_-_PA_&amp;_2_72"/>
      <sheetName val="insur-2_(closed)3"/>
      <sheetName val="po_log_ssb3"/>
      <sheetName val="po_log_ssb_incl_cc3"/>
      <sheetName val="Est__Outflows3"/>
      <sheetName val="ON_HOLD_-_PA_&amp;_2_73"/>
      <sheetName val="Sheet3_(2)"/>
      <sheetName val="Links"/>
      <sheetName val="1612.01AN(7) - Niep Tds Summary"/>
      <sheetName val="diff on tic &amp; po"/>
      <sheetName val="insur-2"/>
      <sheetName val="retention"/>
      <sheetName val="PO-BH"/>
      <sheetName val="77S(O)"/>
      <sheetName val="310480 as on 311207"/>
      <sheetName val="diff_on_tic_&amp;_po"/>
      <sheetName val="diff_on_tic_&amp;_po1"/>
      <sheetName val="diff_on_tic_&amp;_po2"/>
      <sheetName val="insur-2_(closed)4"/>
      <sheetName val="po_log_ssb4"/>
      <sheetName val="po_log_ssb_incl_cc4"/>
      <sheetName val="Est__Outflows4"/>
      <sheetName val="ON_HOLD_-_PA_&amp;_2_74"/>
      <sheetName val="Sheet3_(2)1"/>
      <sheetName val="diff_on_tic_&amp;_po3"/>
      <sheetName val="310480_as_on_311207"/>
      <sheetName val="1612_01AN(7)_-_Niep_Tds_Summary"/>
      <sheetName val="Chiet tinh"/>
      <sheetName val="cap gains"/>
      <sheetName val="FOIL"/>
      <sheetName val="GRIR REF DEC 07"/>
      <sheetName val="diff_on_tic_&amp;_po4"/>
      <sheetName val="310480_as_on_3112071"/>
      <sheetName val="GRIR_REF_DEC_07"/>
      <sheetName val="insur-2_(closed)5"/>
      <sheetName val="diff_on_tic_&amp;_po5"/>
      <sheetName val="po_log_ssb5"/>
      <sheetName val="po_log_ssb_incl_cc5"/>
      <sheetName val="Est__Outflows5"/>
      <sheetName val="310480_as_on_3112072"/>
      <sheetName val="GRIR_REF_DEC_071"/>
      <sheetName val="ON_HOLD_-_PA_&amp;_2_75"/>
      <sheetName val="Sheet3_(2)2"/>
      <sheetName val="1612_01AN(7)_-_Niep_Tds_Summar1"/>
      <sheetName val="P&amp;L"/>
      <sheetName val="SCH"/>
      <sheetName val="Fill this out first..."/>
      <sheetName val="Anex. A &amp; B"/>
      <sheetName val="Cost assmpts"/>
      <sheetName val="P2 RM"/>
      <sheetName val="Agency BS"/>
      <sheetName val="Performance Report"/>
      <sheetName val="REL"/>
      <sheetName val="REVENUES &amp; BS"/>
      <sheetName val="Other"/>
      <sheetName val="Total"/>
      <sheetName val="Main Bs Cr"/>
      <sheetName val="summary"/>
      <sheetName val="#REF"/>
      <sheetName val="Schedules"/>
      <sheetName val="SLIDES FOR STATUS REPORT"/>
      <sheetName val="RA-markate"/>
      <sheetName val="Cat A Change Control"/>
      <sheetName val="Operating Statistics"/>
    </sheetNames>
    <sheetDataSet>
      <sheetData sheetId="0" refreshError="1"/>
      <sheetData sheetId="1" refreshError="1"/>
      <sheetData sheetId="2" refreshError="1">
        <row r="8">
          <cell r="O8">
            <v>4283797.9441520553</v>
          </cell>
        </row>
        <row r="17">
          <cell r="O17">
            <v>24666.666666666668</v>
          </cell>
        </row>
        <row r="18">
          <cell r="O18">
            <v>70600.266666666677</v>
          </cell>
        </row>
        <row r="20">
          <cell r="O20">
            <v>55724.666666666672</v>
          </cell>
        </row>
        <row r="22">
          <cell r="O22">
            <v>30968478.350273855</v>
          </cell>
          <cell r="P22">
            <v>580000</v>
          </cell>
          <cell r="Q22">
            <v>45687500</v>
          </cell>
          <cell r="S22">
            <v>8062500</v>
          </cell>
        </row>
        <row r="24">
          <cell r="O24">
            <v>47654.15475291801</v>
          </cell>
          <cell r="Q24">
            <v>255325.5</v>
          </cell>
        </row>
        <row r="25">
          <cell r="O25">
            <v>185987.68461901034</v>
          </cell>
          <cell r="Q25">
            <v>996500.7</v>
          </cell>
        </row>
        <row r="30">
          <cell r="O30">
            <v>207027.00342641326</v>
          </cell>
        </row>
        <row r="31">
          <cell r="O31">
            <v>113295.59</v>
          </cell>
        </row>
        <row r="36">
          <cell r="O36">
            <v>606398</v>
          </cell>
        </row>
        <row r="37">
          <cell r="O37">
            <v>760514.58659418137</v>
          </cell>
        </row>
        <row r="39">
          <cell r="O39">
            <v>272315.09499999997</v>
          </cell>
          <cell r="S39">
            <v>39777.550000000003</v>
          </cell>
        </row>
        <row r="40">
          <cell r="O40">
            <v>43631.294999999998</v>
          </cell>
          <cell r="S40">
            <v>6775</v>
          </cell>
        </row>
        <row r="41">
          <cell r="O41">
            <v>224381.02499999999</v>
          </cell>
          <cell r="S41">
            <v>33447.449999999997</v>
          </cell>
        </row>
        <row r="42">
          <cell r="O42">
            <v>17326992.046349533</v>
          </cell>
          <cell r="P42">
            <v>1000000</v>
          </cell>
          <cell r="Q42">
            <v>16679515.5</v>
          </cell>
        </row>
        <row r="45">
          <cell r="O45">
            <v>946554.66666666663</v>
          </cell>
        </row>
        <row r="46">
          <cell r="O46">
            <v>272525.33333333331</v>
          </cell>
        </row>
        <row r="47">
          <cell r="O47">
            <v>871766.66666666674</v>
          </cell>
        </row>
        <row r="50">
          <cell r="O50">
            <v>16108.716666666667</v>
          </cell>
        </row>
        <row r="54">
          <cell r="O54">
            <v>369839.5</v>
          </cell>
        </row>
        <row r="61">
          <cell r="O61">
            <v>416131.80367249303</v>
          </cell>
          <cell r="Q61">
            <v>644018.13</v>
          </cell>
          <cell r="S61">
            <v>71557.570000000007</v>
          </cell>
        </row>
        <row r="62">
          <cell r="O62">
            <v>90310</v>
          </cell>
          <cell r="S62">
            <v>159750</v>
          </cell>
        </row>
        <row r="63">
          <cell r="O63">
            <v>102326.755</v>
          </cell>
          <cell r="Q63">
            <v>204653.51</v>
          </cell>
        </row>
        <row r="64">
          <cell r="O64">
            <v>12625.140825</v>
          </cell>
        </row>
        <row r="72">
          <cell r="O72">
            <v>238435.43278607621</v>
          </cell>
        </row>
        <row r="75">
          <cell r="O75">
            <v>1492929.14952615</v>
          </cell>
        </row>
        <row r="76">
          <cell r="O76">
            <v>642797.5757575758</v>
          </cell>
          <cell r="S76">
            <v>881516.7</v>
          </cell>
        </row>
        <row r="80">
          <cell r="Q80">
            <v>3698581.55</v>
          </cell>
          <cell r="S80">
            <v>335707.78</v>
          </cell>
        </row>
        <row r="88">
          <cell r="O88">
            <v>8808.3333333333339</v>
          </cell>
        </row>
        <row r="89">
          <cell r="O89">
            <v>8475875.0159157943</v>
          </cell>
          <cell r="P89">
            <v>15000000</v>
          </cell>
          <cell r="Q89">
            <v>35458630</v>
          </cell>
        </row>
        <row r="95">
          <cell r="O95">
            <v>325474.21963690495</v>
          </cell>
        </row>
        <row r="109">
          <cell r="O109" t="str">
            <v>Cancelled</v>
          </cell>
        </row>
        <row r="118">
          <cell r="O118">
            <v>3131174.5243499498</v>
          </cell>
          <cell r="Q118">
            <v>114635108</v>
          </cell>
        </row>
        <row r="119">
          <cell r="O119">
            <v>1714673.5847526488</v>
          </cell>
          <cell r="Q119">
            <v>62775738</v>
          </cell>
        </row>
        <row r="126">
          <cell r="O126">
            <v>1712345.5056905327</v>
          </cell>
          <cell r="Q126">
            <v>1779959639.3</v>
          </cell>
        </row>
        <row r="130">
          <cell r="O130">
            <v>38590.810091525011</v>
          </cell>
        </row>
        <row r="132">
          <cell r="O132">
            <v>18359.732827652879</v>
          </cell>
          <cell r="S132">
            <v>32589.15</v>
          </cell>
        </row>
        <row r="140">
          <cell r="O140">
            <v>4542.5</v>
          </cell>
        </row>
        <row r="145">
          <cell r="O145">
            <v>721112.94769564981</v>
          </cell>
        </row>
        <row r="148">
          <cell r="O148">
            <v>16764.494999999999</v>
          </cell>
          <cell r="Q148">
            <v>33528.99</v>
          </cell>
        </row>
        <row r="149">
          <cell r="O149">
            <v>24980.535</v>
          </cell>
          <cell r="Q149">
            <v>49961.07</v>
          </cell>
        </row>
        <row r="161">
          <cell r="O161">
            <v>2244</v>
          </cell>
        </row>
        <row r="162">
          <cell r="O162">
            <v>981220.83333333337</v>
          </cell>
          <cell r="Q162">
            <v>106670</v>
          </cell>
          <cell r="S162">
            <v>373345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ror Trap"/>
      <sheetName val="Index"/>
      <sheetName val="Title"/>
      <sheetName val="ExSum I"/>
      <sheetName val="A. Finance Section"/>
      <sheetName val="Definitions"/>
      <sheetName val="Sheet1"/>
      <sheetName val="1 D"/>
      <sheetName val="1.1 G"/>
      <sheetName val="2 D"/>
      <sheetName val="2.1 D"/>
      <sheetName val="2.2 D"/>
      <sheetName val="2.3 D"/>
      <sheetName val="2.4 D"/>
      <sheetName val="2.5 D"/>
      <sheetName val="2.6 D"/>
      <sheetName val="2.7 D"/>
      <sheetName val="2.8 D"/>
      <sheetName val="2.9 D"/>
      <sheetName val="2.9 DWorking"/>
      <sheetName val="2.10 D"/>
      <sheetName val="3 D"/>
      <sheetName val="4 D"/>
      <sheetName val="5 D"/>
    </sheetNames>
    <sheetDataSet>
      <sheetData sheetId="0"/>
      <sheetData sheetId="1">
        <row r="5">
          <cell r="U5" t="str">
            <v>JAN</v>
          </cell>
          <cell r="X5">
            <v>2015</v>
          </cell>
        </row>
        <row r="6">
          <cell r="U6" t="str">
            <v>FEB</v>
          </cell>
          <cell r="X6">
            <v>2016</v>
          </cell>
        </row>
        <row r="7">
          <cell r="U7" t="str">
            <v>MAR</v>
          </cell>
          <cell r="X7">
            <v>2017</v>
          </cell>
        </row>
        <row r="8">
          <cell r="U8" t="str">
            <v>APR</v>
          </cell>
          <cell r="X8">
            <v>2018</v>
          </cell>
        </row>
        <row r="9">
          <cell r="U9" t="str">
            <v>MAY</v>
          </cell>
          <cell r="X9">
            <v>2019</v>
          </cell>
        </row>
        <row r="10">
          <cell r="U10" t="str">
            <v>JUN</v>
          </cell>
          <cell r="X10">
            <v>2020</v>
          </cell>
        </row>
        <row r="11">
          <cell r="U11" t="str">
            <v>JUL</v>
          </cell>
          <cell r="X11">
            <v>2021</v>
          </cell>
        </row>
        <row r="12">
          <cell r="U12" t="str">
            <v>AUG</v>
          </cell>
          <cell r="X12">
            <v>2022</v>
          </cell>
        </row>
        <row r="13">
          <cell r="U13" t="str">
            <v>SEP</v>
          </cell>
          <cell r="X13">
            <v>2023</v>
          </cell>
        </row>
        <row r="14">
          <cell r="U14" t="str">
            <v>OCT</v>
          </cell>
          <cell r="X14">
            <v>2024</v>
          </cell>
        </row>
        <row r="15">
          <cell r="U15" t="str">
            <v>NOV</v>
          </cell>
          <cell r="X15">
            <v>2025</v>
          </cell>
        </row>
        <row r="16">
          <cell r="U16" t="str">
            <v>DEC</v>
          </cell>
          <cell r="X16">
            <v>2026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 III, IV"/>
      <sheetName val="HBI,HRC&amp;CORP SUMM"/>
      <sheetName val="corp"/>
      <sheetName val="HBI NCD"/>
      <sheetName val="HBI RTL"/>
      <sheetName val="HBI WC"/>
      <sheetName val="HRC - NCD, RTL, WCDL"/>
      <sheetName val="ncd14%"/>
      <sheetName val="HBI &amp; HRC - FCL"/>
      <sheetName val="HBI &amp; HRC - FCL (2)"/>
      <sheetName val="HBI WC (2)"/>
      <sheetName val="Links"/>
      <sheetName val="Lead"/>
      <sheetName val="IBASE"/>
      <sheetName val="Sheet13-Personwise"/>
      <sheetName val="FIXASET"/>
      <sheetName val="Plan"/>
      <sheetName val="DIS"/>
      <sheetName val="Freehold Land "/>
      <sheetName val="Level 0"/>
      <sheetName val="CaseComparison-revised base cas"/>
      <sheetName val="pivot"/>
      <sheetName val="Card nos."/>
      <sheetName val="Détails plans d'actions"/>
      <sheetName val="Philippines"/>
      <sheetName val="POI_MASTER_1"/>
      <sheetName val="PLCGBVEUR"/>
      <sheetName val="Ref"/>
      <sheetName val="pa-mtly"/>
      <sheetName val="Stock-31.3.08"/>
      <sheetName val="List of risks"/>
      <sheetName val="Sheet1"/>
      <sheetName val="FF-I&amp;II"/>
      <sheetName val="Rayala IV"/>
      <sheetName val="Kanhur"/>
      <sheetName val="Mangalore"/>
      <sheetName val="Matrix"/>
      <sheetName val="Rayala-III"/>
      <sheetName val="RWPPL-1"/>
      <sheetName val="Tanot"/>
      <sheetName val="Loan Data"/>
      <sheetName val="BS-Schedules2"/>
      <sheetName val="BS"/>
      <sheetName val="Input"/>
      <sheetName val="b"/>
      <sheetName val="Assumptions"/>
      <sheetName val="pack pnl-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-1"/>
      <sheetName val="PriceList"/>
      <sheetName val="BOQ"/>
      <sheetName val="Sheet2"/>
      <sheetName val="ConduitAcc"/>
      <sheetName val="Receptacle"/>
      <sheetName val="SW Price"/>
      <sheetName val="FormA-2"/>
    </sheetNames>
    <sheetDataSet>
      <sheetData sheetId="0"/>
      <sheetData sheetId="1">
        <row r="4">
          <cell r="A4" t="str">
            <v>EMT 1/2"</v>
          </cell>
          <cell r="B4" t="str">
            <v>EMT Cinduit</v>
          </cell>
          <cell r="C4" t="str">
            <v>1/2"</v>
          </cell>
          <cell r="D4">
            <v>79</v>
          </cell>
          <cell r="E4">
            <v>26.33</v>
          </cell>
          <cell r="F4">
            <v>0.35</v>
          </cell>
          <cell r="G4">
            <v>51.35</v>
          </cell>
          <cell r="H4">
            <v>17.12</v>
          </cell>
          <cell r="I4">
            <v>0.45</v>
          </cell>
          <cell r="J4">
            <v>0.15</v>
          </cell>
        </row>
        <row r="5">
          <cell r="A5" t="str">
            <v>EMT 3/4"</v>
          </cell>
          <cell r="B5" t="str">
            <v>EMT Cinduit</v>
          </cell>
          <cell r="C5" t="str">
            <v>3/4"</v>
          </cell>
          <cell r="D5">
            <v>113</v>
          </cell>
          <cell r="E5">
            <v>37.67</v>
          </cell>
          <cell r="F5">
            <v>0.35</v>
          </cell>
          <cell r="G5">
            <v>73.45</v>
          </cell>
          <cell r="H5">
            <v>24.48</v>
          </cell>
          <cell r="I5">
            <v>0.81</v>
          </cell>
          <cell r="J5">
            <v>0.27</v>
          </cell>
        </row>
        <row r="6">
          <cell r="A6" t="str">
            <v>EMT 1"</v>
          </cell>
          <cell r="B6" t="str">
            <v>EMT Cinduit</v>
          </cell>
          <cell r="C6" t="str">
            <v>1"</v>
          </cell>
          <cell r="D6">
            <v>164</v>
          </cell>
          <cell r="E6">
            <v>54.67</v>
          </cell>
          <cell r="F6">
            <v>0.35</v>
          </cell>
          <cell r="G6">
            <v>106.6</v>
          </cell>
          <cell r="H6">
            <v>35.53</v>
          </cell>
          <cell r="I6">
            <v>1.08</v>
          </cell>
          <cell r="J6">
            <v>0.36</v>
          </cell>
        </row>
        <row r="7">
          <cell r="A7" t="str">
            <v>EMT 1-1/4"</v>
          </cell>
          <cell r="B7" t="str">
            <v>EMT Cinduit</v>
          </cell>
          <cell r="C7" t="str">
            <v>1-1/4"</v>
          </cell>
          <cell r="D7">
            <v>221</v>
          </cell>
          <cell r="E7">
            <v>73.67</v>
          </cell>
          <cell r="F7">
            <v>0.35</v>
          </cell>
          <cell r="G7">
            <v>143.65</v>
          </cell>
          <cell r="H7">
            <v>47.88</v>
          </cell>
          <cell r="I7">
            <v>1.23</v>
          </cell>
          <cell r="J7">
            <v>0.41</v>
          </cell>
        </row>
        <row r="8">
          <cell r="A8" t="str">
            <v>EMT 1-1/2"</v>
          </cell>
          <cell r="B8" t="str">
            <v>EMT Cinduit</v>
          </cell>
          <cell r="C8" t="str">
            <v>1-1/2"</v>
          </cell>
          <cell r="D8">
            <v>257</v>
          </cell>
          <cell r="E8">
            <v>85.67</v>
          </cell>
          <cell r="F8">
            <v>0.35</v>
          </cell>
          <cell r="G8">
            <v>167.05</v>
          </cell>
          <cell r="H8">
            <v>55.68</v>
          </cell>
          <cell r="I8">
            <v>1.38</v>
          </cell>
          <cell r="J8">
            <v>0.46</v>
          </cell>
        </row>
        <row r="9">
          <cell r="A9" t="str">
            <v>EMT 2"</v>
          </cell>
          <cell r="B9" t="str">
            <v>EMT Cinduit</v>
          </cell>
          <cell r="C9" t="str">
            <v>2"</v>
          </cell>
          <cell r="D9">
            <v>317</v>
          </cell>
          <cell r="E9">
            <v>105.67</v>
          </cell>
          <cell r="F9">
            <v>0.35</v>
          </cell>
          <cell r="G9">
            <v>206.05</v>
          </cell>
          <cell r="H9">
            <v>68.680000000000007</v>
          </cell>
          <cell r="I9">
            <v>2.1</v>
          </cell>
          <cell r="J9">
            <v>0.7</v>
          </cell>
        </row>
        <row r="11">
          <cell r="A11" t="str">
            <v>IMC 1/2"</v>
          </cell>
          <cell r="B11" t="str">
            <v>IMC Conduit</v>
          </cell>
          <cell r="C11" t="str">
            <v>1/2"</v>
          </cell>
          <cell r="D11">
            <v>134</v>
          </cell>
          <cell r="E11">
            <v>44.67</v>
          </cell>
          <cell r="F11">
            <v>0.33</v>
          </cell>
          <cell r="G11">
            <v>89.78</v>
          </cell>
          <cell r="H11">
            <v>29.93</v>
          </cell>
          <cell r="I11">
            <v>0.96</v>
          </cell>
          <cell r="J11">
            <v>0.32</v>
          </cell>
        </row>
        <row r="12">
          <cell r="A12" t="str">
            <v>IMC 3/4"</v>
          </cell>
          <cell r="B12" t="str">
            <v>IMC Conduit</v>
          </cell>
          <cell r="C12" t="str">
            <v>3/4"</v>
          </cell>
          <cell r="D12">
            <v>182</v>
          </cell>
          <cell r="E12">
            <v>60.67</v>
          </cell>
          <cell r="F12">
            <v>0.33</v>
          </cell>
          <cell r="G12">
            <v>121.94</v>
          </cell>
          <cell r="H12">
            <v>40.65</v>
          </cell>
          <cell r="I12">
            <v>1.32</v>
          </cell>
          <cell r="J12">
            <v>0.44</v>
          </cell>
        </row>
        <row r="13">
          <cell r="A13" t="str">
            <v>IMC 1"</v>
          </cell>
          <cell r="B13" t="str">
            <v>IMC Conduit</v>
          </cell>
          <cell r="C13" t="str">
            <v>1"</v>
          </cell>
          <cell r="D13">
            <v>246</v>
          </cell>
          <cell r="E13">
            <v>82</v>
          </cell>
          <cell r="F13">
            <v>0.33</v>
          </cell>
          <cell r="G13">
            <v>164.82</v>
          </cell>
          <cell r="H13">
            <v>54.94</v>
          </cell>
          <cell r="I13">
            <v>1.68</v>
          </cell>
          <cell r="J13">
            <v>0.56000000000000005</v>
          </cell>
        </row>
        <row r="14">
          <cell r="A14" t="str">
            <v>IMC 1-1/4"</v>
          </cell>
          <cell r="B14" t="str">
            <v>IMC Conduit</v>
          </cell>
          <cell r="C14" t="str">
            <v>1-1/4"</v>
          </cell>
          <cell r="D14">
            <v>314</v>
          </cell>
          <cell r="E14">
            <v>104.67</v>
          </cell>
          <cell r="F14">
            <v>0.33</v>
          </cell>
          <cell r="G14">
            <v>210.38</v>
          </cell>
          <cell r="H14">
            <v>70.13</v>
          </cell>
          <cell r="I14">
            <v>1.92</v>
          </cell>
          <cell r="J14">
            <v>0.64</v>
          </cell>
        </row>
        <row r="15">
          <cell r="A15" t="str">
            <v>IMC 1-1/2"</v>
          </cell>
          <cell r="B15" t="str">
            <v>IMC Conduit</v>
          </cell>
          <cell r="C15" t="str">
            <v>1-1/2"</v>
          </cell>
          <cell r="D15">
            <v>390</v>
          </cell>
          <cell r="E15">
            <v>130</v>
          </cell>
          <cell r="F15">
            <v>0.33</v>
          </cell>
          <cell r="G15">
            <v>261.3</v>
          </cell>
          <cell r="H15">
            <v>87.1</v>
          </cell>
          <cell r="I15">
            <v>2.13</v>
          </cell>
          <cell r="J15">
            <v>0.71</v>
          </cell>
        </row>
        <row r="16">
          <cell r="A16" t="str">
            <v>IMC 2"</v>
          </cell>
          <cell r="B16" t="str">
            <v>IMC Conduit</v>
          </cell>
          <cell r="C16" t="str">
            <v>2"</v>
          </cell>
          <cell r="D16">
            <v>522</v>
          </cell>
          <cell r="E16">
            <v>174</v>
          </cell>
          <cell r="F16">
            <v>0.33</v>
          </cell>
          <cell r="G16">
            <v>349.74</v>
          </cell>
          <cell r="H16">
            <v>116.58</v>
          </cell>
          <cell r="I16">
            <v>2.4</v>
          </cell>
          <cell r="J16">
            <v>0.8</v>
          </cell>
        </row>
        <row r="17">
          <cell r="A17" t="str">
            <v>IMC 2-1/2"</v>
          </cell>
          <cell r="B17" t="str">
            <v>IMC Conduit</v>
          </cell>
          <cell r="C17" t="str">
            <v>2-1/2"</v>
          </cell>
          <cell r="D17">
            <v>845</v>
          </cell>
          <cell r="E17">
            <v>281.67</v>
          </cell>
          <cell r="F17">
            <v>0.33</v>
          </cell>
          <cell r="G17">
            <v>566.15</v>
          </cell>
          <cell r="H17">
            <v>188.72</v>
          </cell>
          <cell r="I17">
            <v>2.4</v>
          </cell>
          <cell r="J17">
            <v>0.8</v>
          </cell>
        </row>
        <row r="18">
          <cell r="A18" t="str">
            <v>IMC 3"</v>
          </cell>
          <cell r="B18" t="str">
            <v>IMC Conduit</v>
          </cell>
          <cell r="C18" t="str">
            <v>3"</v>
          </cell>
          <cell r="D18">
            <v>1025</v>
          </cell>
          <cell r="E18">
            <v>341.67</v>
          </cell>
          <cell r="F18">
            <v>0.33</v>
          </cell>
          <cell r="G18">
            <v>686.75</v>
          </cell>
          <cell r="H18">
            <v>228.92</v>
          </cell>
          <cell r="I18">
            <v>3.27</v>
          </cell>
          <cell r="J18">
            <v>1.0900000000000001</v>
          </cell>
        </row>
        <row r="19">
          <cell r="A19" t="str">
            <v>IMC 3-1/2"</v>
          </cell>
          <cell r="B19" t="str">
            <v>IMC Conduit</v>
          </cell>
          <cell r="C19" t="str">
            <v>3-1/2"</v>
          </cell>
          <cell r="D19">
            <v>1190</v>
          </cell>
          <cell r="E19">
            <v>396.67</v>
          </cell>
          <cell r="F19">
            <v>0.33</v>
          </cell>
          <cell r="G19">
            <v>797.3</v>
          </cell>
          <cell r="H19">
            <v>265.77</v>
          </cell>
          <cell r="I19">
            <v>3.36</v>
          </cell>
          <cell r="J19">
            <v>1.1200000000000001</v>
          </cell>
        </row>
        <row r="20">
          <cell r="A20" t="str">
            <v>IMC 4"</v>
          </cell>
          <cell r="B20" t="str">
            <v>IMC Conduit</v>
          </cell>
          <cell r="C20" t="str">
            <v>4"</v>
          </cell>
          <cell r="D20">
            <v>1305</v>
          </cell>
          <cell r="E20">
            <v>435</v>
          </cell>
          <cell r="F20">
            <v>0.33</v>
          </cell>
          <cell r="G20">
            <v>874.35</v>
          </cell>
          <cell r="H20">
            <v>291.45</v>
          </cell>
          <cell r="I20">
            <v>3.48</v>
          </cell>
          <cell r="J20">
            <v>1.1599999999999999</v>
          </cell>
        </row>
        <row r="21">
          <cell r="A21" t="str">
            <v>IMC 5"</v>
          </cell>
          <cell r="B21" t="str">
            <v>IMC Conduit</v>
          </cell>
          <cell r="C21" t="str">
            <v>5'</v>
          </cell>
          <cell r="D21">
            <v>2240</v>
          </cell>
          <cell r="E21">
            <v>746.67</v>
          </cell>
          <cell r="F21">
            <v>0.33</v>
          </cell>
          <cell r="G21">
            <v>1500.8</v>
          </cell>
          <cell r="H21">
            <v>500.27</v>
          </cell>
          <cell r="I21">
            <v>3</v>
          </cell>
          <cell r="J21">
            <v>1</v>
          </cell>
        </row>
        <row r="23">
          <cell r="A23" t="str">
            <v>RSC 1/2"</v>
          </cell>
          <cell r="B23" t="str">
            <v>RSC Conduit</v>
          </cell>
          <cell r="C23" t="str">
            <v>1/2"</v>
          </cell>
          <cell r="D23">
            <v>192</v>
          </cell>
          <cell r="E23">
            <v>64</v>
          </cell>
          <cell r="F23">
            <v>0.31</v>
          </cell>
          <cell r="G23">
            <v>132.47999999999999</v>
          </cell>
          <cell r="H23">
            <v>44.16</v>
          </cell>
          <cell r="I23">
            <v>3.6</v>
          </cell>
          <cell r="J23">
            <v>1.2</v>
          </cell>
        </row>
        <row r="24">
          <cell r="A24" t="str">
            <v>RSC 3/4"</v>
          </cell>
          <cell r="B24" t="str">
            <v>RSC Conduit</v>
          </cell>
          <cell r="C24" t="str">
            <v>3/4"</v>
          </cell>
          <cell r="D24">
            <v>247</v>
          </cell>
          <cell r="E24">
            <v>82.33</v>
          </cell>
          <cell r="F24">
            <v>0.31</v>
          </cell>
          <cell r="G24">
            <v>170.43</v>
          </cell>
          <cell r="H24">
            <v>56.81</v>
          </cell>
          <cell r="I24">
            <v>4.2</v>
          </cell>
          <cell r="J24">
            <v>1.4</v>
          </cell>
        </row>
        <row r="25">
          <cell r="A25" t="str">
            <v>RSC 1"</v>
          </cell>
          <cell r="B25" t="str">
            <v>RSC Conduit</v>
          </cell>
          <cell r="C25" t="str">
            <v>1"</v>
          </cell>
          <cell r="D25">
            <v>358</v>
          </cell>
          <cell r="E25">
            <v>119.33</v>
          </cell>
          <cell r="F25">
            <v>0.31</v>
          </cell>
          <cell r="G25">
            <v>247.02</v>
          </cell>
          <cell r="H25">
            <v>82.34</v>
          </cell>
          <cell r="I25">
            <v>4.8</v>
          </cell>
          <cell r="J25">
            <v>1.6</v>
          </cell>
        </row>
        <row r="26">
          <cell r="A26" t="str">
            <v>RSC 1-1/4"</v>
          </cell>
          <cell r="B26" t="str">
            <v>RSC Conduit</v>
          </cell>
          <cell r="C26" t="str">
            <v>1-1/4"</v>
          </cell>
          <cell r="D26">
            <v>460</v>
          </cell>
          <cell r="E26">
            <v>153.33000000000001</v>
          </cell>
          <cell r="F26">
            <v>0.31</v>
          </cell>
          <cell r="G26">
            <v>317.39999999999998</v>
          </cell>
          <cell r="H26">
            <v>105.8</v>
          </cell>
          <cell r="I26">
            <v>5.4</v>
          </cell>
          <cell r="J26">
            <v>1.8</v>
          </cell>
        </row>
        <row r="27">
          <cell r="A27" t="str">
            <v>RSC 1-1/2"</v>
          </cell>
          <cell r="B27" t="str">
            <v>RSC Conduit</v>
          </cell>
          <cell r="C27" t="str">
            <v>1-1/2"</v>
          </cell>
          <cell r="D27">
            <v>545</v>
          </cell>
          <cell r="E27">
            <v>181.67</v>
          </cell>
          <cell r="F27">
            <v>0.31</v>
          </cell>
          <cell r="G27">
            <v>376.05</v>
          </cell>
          <cell r="H27">
            <v>125.35</v>
          </cell>
          <cell r="I27">
            <v>6</v>
          </cell>
          <cell r="J27">
            <v>2</v>
          </cell>
        </row>
        <row r="28">
          <cell r="A28" t="str">
            <v>RSC 2"</v>
          </cell>
          <cell r="B28" t="str">
            <v>RSC Conduit</v>
          </cell>
          <cell r="C28" t="str">
            <v>2"</v>
          </cell>
          <cell r="D28">
            <v>730</v>
          </cell>
          <cell r="E28">
            <v>243.33</v>
          </cell>
          <cell r="F28">
            <v>0.31</v>
          </cell>
          <cell r="G28">
            <v>503.7</v>
          </cell>
          <cell r="H28">
            <v>167.9</v>
          </cell>
          <cell r="I28">
            <v>7.2</v>
          </cell>
          <cell r="J28">
            <v>2.4</v>
          </cell>
        </row>
        <row r="29">
          <cell r="A29" t="str">
            <v>RSC 2-1/2"</v>
          </cell>
          <cell r="B29" t="str">
            <v>RSC Conduit</v>
          </cell>
          <cell r="C29" t="str">
            <v>2-1/2"</v>
          </cell>
          <cell r="D29">
            <v>1120</v>
          </cell>
          <cell r="E29">
            <v>373.33</v>
          </cell>
          <cell r="F29">
            <v>0.31</v>
          </cell>
          <cell r="G29">
            <v>772.8</v>
          </cell>
          <cell r="H29">
            <v>257.60000000000002</v>
          </cell>
          <cell r="I29">
            <v>7.8</v>
          </cell>
          <cell r="J29">
            <v>2.6</v>
          </cell>
        </row>
        <row r="30">
          <cell r="A30" t="str">
            <v>RSC 3"</v>
          </cell>
          <cell r="B30" t="str">
            <v>RSC Conduit</v>
          </cell>
          <cell r="C30" t="str">
            <v>3"</v>
          </cell>
          <cell r="D30">
            <v>1440</v>
          </cell>
          <cell r="E30">
            <v>480</v>
          </cell>
          <cell r="F30">
            <v>0.31</v>
          </cell>
          <cell r="G30">
            <v>993.6</v>
          </cell>
          <cell r="H30">
            <v>331.2</v>
          </cell>
          <cell r="I30">
            <v>8.4</v>
          </cell>
          <cell r="J30">
            <v>2.8</v>
          </cell>
        </row>
        <row r="31">
          <cell r="A31" t="str">
            <v>RSC 3-1/2"</v>
          </cell>
          <cell r="B31" t="str">
            <v>RSC Conduit</v>
          </cell>
          <cell r="C31" t="str">
            <v>3-1/2"</v>
          </cell>
          <cell r="D31">
            <v>1820</v>
          </cell>
          <cell r="E31">
            <v>606.66999999999996</v>
          </cell>
          <cell r="F31">
            <v>0.31</v>
          </cell>
          <cell r="G31">
            <v>1255.8</v>
          </cell>
          <cell r="H31">
            <v>418.6</v>
          </cell>
          <cell r="I31">
            <v>8.6999999999999993</v>
          </cell>
          <cell r="J31">
            <v>2.9</v>
          </cell>
        </row>
        <row r="32">
          <cell r="A32" t="str">
            <v>RSC 4"</v>
          </cell>
          <cell r="B32" t="str">
            <v>RSC Conduit</v>
          </cell>
          <cell r="C32" t="str">
            <v>4"</v>
          </cell>
          <cell r="D32">
            <v>2120</v>
          </cell>
          <cell r="E32">
            <v>706.67</v>
          </cell>
          <cell r="F32">
            <v>0.31</v>
          </cell>
          <cell r="G32">
            <v>1462.8</v>
          </cell>
          <cell r="H32">
            <v>487.6</v>
          </cell>
          <cell r="I32">
            <v>9</v>
          </cell>
          <cell r="J32">
            <v>3</v>
          </cell>
        </row>
        <row r="33">
          <cell r="A33" t="str">
            <v>RSC 5"</v>
          </cell>
          <cell r="B33" t="str">
            <v>RSC Conduit</v>
          </cell>
          <cell r="C33" t="str">
            <v>5"</v>
          </cell>
          <cell r="D33">
            <v>3050</v>
          </cell>
          <cell r="E33">
            <v>1016.67</v>
          </cell>
          <cell r="F33">
            <v>0.31</v>
          </cell>
          <cell r="G33">
            <v>2104.5</v>
          </cell>
          <cell r="H33">
            <v>701.5</v>
          </cell>
          <cell r="I33">
            <v>10.5</v>
          </cell>
          <cell r="J33">
            <v>3.5</v>
          </cell>
        </row>
        <row r="34">
          <cell r="A34" t="str">
            <v>RSC 6"</v>
          </cell>
          <cell r="B34" t="str">
            <v>RSC Conduit</v>
          </cell>
          <cell r="C34" t="str">
            <v>6"</v>
          </cell>
          <cell r="D34">
            <v>3650</v>
          </cell>
          <cell r="E34">
            <v>1216.67</v>
          </cell>
          <cell r="F34">
            <v>0.31</v>
          </cell>
          <cell r="G34">
            <v>2518.5</v>
          </cell>
          <cell r="H34">
            <v>839.5</v>
          </cell>
          <cell r="I34">
            <v>12</v>
          </cell>
          <cell r="J34">
            <v>4</v>
          </cell>
        </row>
        <row r="36">
          <cell r="A36" t="str">
            <v>HDPE 1/2"</v>
          </cell>
          <cell r="B36" t="str">
            <v>Hight Density Polyethylene Conduit</v>
          </cell>
          <cell r="C36" t="str">
            <v>1/2"</v>
          </cell>
          <cell r="E36">
            <v>10</v>
          </cell>
          <cell r="F36">
            <v>0.45</v>
          </cell>
          <cell r="H36">
            <v>5.5</v>
          </cell>
          <cell r="I36">
            <v>0.84</v>
          </cell>
          <cell r="J36">
            <v>0.14000000000000001</v>
          </cell>
        </row>
        <row r="37">
          <cell r="A37" t="str">
            <v>HDPE 3/4"</v>
          </cell>
          <cell r="B37" t="str">
            <v>Hight Density Polyethylene Conduit</v>
          </cell>
          <cell r="C37" t="str">
            <v>3/4"</v>
          </cell>
          <cell r="E37">
            <v>12</v>
          </cell>
          <cell r="F37">
            <v>0.45</v>
          </cell>
          <cell r="H37">
            <v>6.6</v>
          </cell>
          <cell r="I37">
            <v>1.08</v>
          </cell>
          <cell r="J37">
            <v>0.18</v>
          </cell>
        </row>
        <row r="38">
          <cell r="A38" t="str">
            <v>HDPE 1"</v>
          </cell>
          <cell r="B38" t="str">
            <v>Hight Density Polyethylene Conduit</v>
          </cell>
          <cell r="C38" t="str">
            <v>1"</v>
          </cell>
          <cell r="E38">
            <v>16</v>
          </cell>
          <cell r="F38">
            <v>0.45</v>
          </cell>
          <cell r="H38">
            <v>8.8000000000000007</v>
          </cell>
          <cell r="I38">
            <v>1.62</v>
          </cell>
          <cell r="J38">
            <v>0.27</v>
          </cell>
        </row>
        <row r="39">
          <cell r="A39" t="str">
            <v>HDPE 1-1/4"</v>
          </cell>
          <cell r="B39" t="str">
            <v>Hight Density Polyethylene Conduit</v>
          </cell>
          <cell r="C39" t="str">
            <v>1-1/4"</v>
          </cell>
          <cell r="E39">
            <v>22</v>
          </cell>
          <cell r="F39">
            <v>0.45</v>
          </cell>
          <cell r="H39">
            <v>12.1</v>
          </cell>
          <cell r="I39">
            <v>1.86</v>
          </cell>
          <cell r="J39">
            <v>0.31</v>
          </cell>
        </row>
        <row r="40">
          <cell r="A40" t="str">
            <v>HDPE 1-1/2"</v>
          </cell>
          <cell r="B40" t="str">
            <v>Hight Density Polyethylene Conduit</v>
          </cell>
          <cell r="C40" t="str">
            <v>1-1/2"</v>
          </cell>
          <cell r="E40">
            <v>34</v>
          </cell>
          <cell r="F40">
            <v>0.45</v>
          </cell>
          <cell r="H40">
            <v>18.7</v>
          </cell>
          <cell r="I40">
            <v>2.1</v>
          </cell>
          <cell r="J40">
            <v>0.35</v>
          </cell>
        </row>
        <row r="41">
          <cell r="A41" t="str">
            <v>HDPE 2"</v>
          </cell>
          <cell r="B41" t="str">
            <v>Hight Density Polyethylene Conduit</v>
          </cell>
          <cell r="C41" t="str">
            <v>2"</v>
          </cell>
          <cell r="E41">
            <v>53</v>
          </cell>
          <cell r="F41">
            <v>0.45</v>
          </cell>
          <cell r="H41">
            <v>29.15</v>
          </cell>
          <cell r="I41">
            <v>2.46</v>
          </cell>
          <cell r="J41">
            <v>0.41</v>
          </cell>
        </row>
        <row r="42">
          <cell r="A42" t="str">
            <v>HDPE 2-1/2"</v>
          </cell>
          <cell r="B42" t="str">
            <v>Hight Density Polyethylene Conduit</v>
          </cell>
          <cell r="C42" t="str">
            <v>2-1/2"</v>
          </cell>
          <cell r="E42">
            <v>83</v>
          </cell>
          <cell r="F42">
            <v>0.45</v>
          </cell>
          <cell r="H42">
            <v>45.65</v>
          </cell>
          <cell r="I42">
            <v>3.36</v>
          </cell>
          <cell r="J42">
            <v>0.56000000000000005</v>
          </cell>
        </row>
        <row r="43">
          <cell r="A43" t="str">
            <v>HDPE 3"</v>
          </cell>
          <cell r="B43" t="str">
            <v>Hight Density Polyethylene Conduit</v>
          </cell>
          <cell r="C43" t="str">
            <v>3"</v>
          </cell>
          <cell r="E43">
            <v>116</v>
          </cell>
          <cell r="F43">
            <v>0.45</v>
          </cell>
          <cell r="H43">
            <v>63.8</v>
          </cell>
          <cell r="I43">
            <v>3.24</v>
          </cell>
          <cell r="J43">
            <v>0.54</v>
          </cell>
        </row>
        <row r="44">
          <cell r="A44" t="str">
            <v>HDPE 3-1/2"</v>
          </cell>
          <cell r="B44" t="str">
            <v>Hight Density Polyethylene Conduit</v>
          </cell>
          <cell r="C44" t="str">
            <v>3-1/2"</v>
          </cell>
          <cell r="E44">
            <v>0</v>
          </cell>
          <cell r="F44">
            <v>0.47</v>
          </cell>
          <cell r="H44">
            <v>0</v>
          </cell>
          <cell r="I44">
            <v>3.72</v>
          </cell>
          <cell r="J44">
            <v>0.62</v>
          </cell>
        </row>
        <row r="45">
          <cell r="A45" t="str">
            <v>HDPE 4"</v>
          </cell>
          <cell r="B45" t="str">
            <v>Hight Density Polyethylene Conduit</v>
          </cell>
          <cell r="C45" t="str">
            <v>4"</v>
          </cell>
          <cell r="E45">
            <v>248</v>
          </cell>
          <cell r="F45">
            <v>0.45</v>
          </cell>
          <cell r="H45">
            <v>136.4</v>
          </cell>
          <cell r="I45">
            <v>4.26</v>
          </cell>
          <cell r="J45">
            <v>0.71</v>
          </cell>
        </row>
        <row r="46">
          <cell r="A46" t="str">
            <v>HDPE 4-1/2"</v>
          </cell>
          <cell r="B46" t="str">
            <v>Hight Density Polyethylene Conduit</v>
          </cell>
          <cell r="C46" t="str">
            <v>4-1/2"</v>
          </cell>
          <cell r="E46">
            <v>0</v>
          </cell>
          <cell r="F46">
            <v>0.47</v>
          </cell>
          <cell r="H46">
            <v>0</v>
          </cell>
          <cell r="I46">
            <v>5.0999999999999996</v>
          </cell>
          <cell r="J46">
            <v>0.85</v>
          </cell>
        </row>
        <row r="47">
          <cell r="A47" t="str">
            <v>HDPE 5"</v>
          </cell>
          <cell r="B47" t="str">
            <v>Hight Density Polyethylene Conduit</v>
          </cell>
          <cell r="C47" t="str">
            <v>5"</v>
          </cell>
          <cell r="E47">
            <v>0</v>
          </cell>
          <cell r="F47">
            <v>0.47</v>
          </cell>
          <cell r="H47">
            <v>0</v>
          </cell>
          <cell r="I47">
            <v>6.18</v>
          </cell>
          <cell r="J47">
            <v>1.03</v>
          </cell>
        </row>
        <row r="48">
          <cell r="A48" t="str">
            <v>HDPE 6"</v>
          </cell>
          <cell r="B48" t="str">
            <v>Hight Density Polyethylene Conduit</v>
          </cell>
          <cell r="C48" t="str">
            <v>6"</v>
          </cell>
          <cell r="E48">
            <v>0</v>
          </cell>
          <cell r="F48">
            <v>0.47</v>
          </cell>
          <cell r="H48">
            <v>0</v>
          </cell>
          <cell r="I48">
            <v>7.5</v>
          </cell>
          <cell r="J48">
            <v>1.25</v>
          </cell>
        </row>
        <row r="50">
          <cell r="A50" t="str">
            <v>Flex 1/2"</v>
          </cell>
          <cell r="B50" t="str">
            <v>Flexible Liquidtight</v>
          </cell>
          <cell r="C50" t="str">
            <v>1/2"</v>
          </cell>
          <cell r="E50">
            <v>23</v>
          </cell>
          <cell r="F50">
            <v>0.5</v>
          </cell>
          <cell r="H50">
            <v>11.5</v>
          </cell>
          <cell r="J50">
            <v>0.13</v>
          </cell>
        </row>
        <row r="51">
          <cell r="A51" t="str">
            <v>Flex 3/4"</v>
          </cell>
          <cell r="B51" t="str">
            <v>Flexible Liquidtight</v>
          </cell>
          <cell r="C51" t="str">
            <v>3/4"</v>
          </cell>
          <cell r="E51">
            <v>30</v>
          </cell>
          <cell r="F51">
            <v>0.5</v>
          </cell>
          <cell r="H51">
            <v>15</v>
          </cell>
          <cell r="J51">
            <v>0.18</v>
          </cell>
        </row>
        <row r="52">
          <cell r="A52" t="str">
            <v>Flex 1"</v>
          </cell>
          <cell r="B52" t="str">
            <v>Flexible Liquidtight</v>
          </cell>
          <cell r="C52" t="str">
            <v>1"</v>
          </cell>
          <cell r="E52">
            <v>50</v>
          </cell>
          <cell r="F52">
            <v>0.5</v>
          </cell>
          <cell r="H52">
            <v>25</v>
          </cell>
          <cell r="J52">
            <v>0.21</v>
          </cell>
        </row>
        <row r="53">
          <cell r="A53" t="str">
            <v>Flex 1-1/4"</v>
          </cell>
          <cell r="B53" t="str">
            <v>Flexible Liquidtight</v>
          </cell>
          <cell r="C53" t="str">
            <v>1-1/4"</v>
          </cell>
          <cell r="E53">
            <v>60</v>
          </cell>
          <cell r="F53">
            <v>0.5</v>
          </cell>
          <cell r="H53">
            <v>30</v>
          </cell>
          <cell r="J53">
            <v>0.23</v>
          </cell>
        </row>
        <row r="54">
          <cell r="A54" t="str">
            <v>Flex 1-1/2"</v>
          </cell>
          <cell r="B54" t="str">
            <v>Flexible Liquidtight</v>
          </cell>
          <cell r="C54" t="str">
            <v>1-1/2"</v>
          </cell>
          <cell r="E54">
            <v>80</v>
          </cell>
          <cell r="F54">
            <v>0.5</v>
          </cell>
          <cell r="H54">
            <v>40</v>
          </cell>
          <cell r="J54">
            <v>0.27</v>
          </cell>
        </row>
        <row r="55">
          <cell r="A55" t="str">
            <v>Flex 2"</v>
          </cell>
          <cell r="B55" t="str">
            <v>Flexible Liquidtight</v>
          </cell>
          <cell r="C55" t="str">
            <v>2"</v>
          </cell>
          <cell r="E55">
            <v>100</v>
          </cell>
          <cell r="F55">
            <v>0.5</v>
          </cell>
          <cell r="H55">
            <v>50</v>
          </cell>
          <cell r="J55">
            <v>0.4</v>
          </cell>
        </row>
        <row r="56">
          <cell r="A56" t="str">
            <v>Flex 2-1/2"</v>
          </cell>
          <cell r="B56" t="str">
            <v>Flexible Liquidtight</v>
          </cell>
          <cell r="C56" t="str">
            <v>2-1/2"</v>
          </cell>
          <cell r="E56">
            <v>200</v>
          </cell>
          <cell r="F56">
            <v>0.5</v>
          </cell>
          <cell r="H56">
            <v>100</v>
          </cell>
          <cell r="J56">
            <v>0.44</v>
          </cell>
        </row>
        <row r="57">
          <cell r="A57" t="str">
            <v>Flex 3"</v>
          </cell>
          <cell r="B57" t="str">
            <v>Flexible Liquidtight</v>
          </cell>
          <cell r="C57" t="str">
            <v>3"</v>
          </cell>
          <cell r="E57">
            <v>300</v>
          </cell>
          <cell r="F57">
            <v>0.5</v>
          </cell>
          <cell r="H57">
            <v>150</v>
          </cell>
          <cell r="J57">
            <v>0.57999999999999996</v>
          </cell>
        </row>
        <row r="58">
          <cell r="A58" t="str">
            <v>Flex 4"</v>
          </cell>
          <cell r="B58" t="str">
            <v>Flexible Liquidtight</v>
          </cell>
          <cell r="C58" t="str">
            <v>4"</v>
          </cell>
          <cell r="E58">
            <v>400</v>
          </cell>
          <cell r="F58">
            <v>0.5</v>
          </cell>
          <cell r="H58">
            <v>200</v>
          </cell>
          <cell r="J58">
            <v>0.96</v>
          </cell>
        </row>
        <row r="60">
          <cell r="A60" t="str">
            <v>PVC 3/8"</v>
          </cell>
          <cell r="B60" t="str">
            <v>PVC Conduit</v>
          </cell>
          <cell r="C60" t="str">
            <v>3/8"</v>
          </cell>
          <cell r="D60">
            <v>38</v>
          </cell>
          <cell r="E60">
            <v>9.5</v>
          </cell>
          <cell r="F60">
            <v>0.25</v>
          </cell>
          <cell r="G60">
            <v>28.52</v>
          </cell>
          <cell r="H60">
            <v>7.13</v>
          </cell>
          <cell r="I60">
            <v>1.4</v>
          </cell>
          <cell r="J60">
            <v>0.35</v>
          </cell>
        </row>
        <row r="61">
          <cell r="A61" t="str">
            <v>PVC 1/2"</v>
          </cell>
          <cell r="B61" t="str">
            <v>PVC Conduit</v>
          </cell>
          <cell r="C61" t="str">
            <v>1/2"</v>
          </cell>
          <cell r="D61">
            <v>45.5</v>
          </cell>
          <cell r="E61">
            <v>11.38</v>
          </cell>
          <cell r="F61">
            <v>0.25</v>
          </cell>
          <cell r="G61">
            <v>34.159999999999997</v>
          </cell>
          <cell r="H61">
            <v>8.5399999999999991</v>
          </cell>
          <cell r="I61">
            <v>1.48</v>
          </cell>
          <cell r="J61">
            <v>0.37</v>
          </cell>
        </row>
        <row r="62">
          <cell r="A62" t="str">
            <v>PVC 3/4"</v>
          </cell>
          <cell r="B62" t="str">
            <v>PVC Conduit</v>
          </cell>
          <cell r="C62" t="str">
            <v>3/4"</v>
          </cell>
          <cell r="D62">
            <v>55</v>
          </cell>
          <cell r="E62">
            <v>13.75</v>
          </cell>
          <cell r="F62">
            <v>0.25</v>
          </cell>
          <cell r="G62">
            <v>41.24</v>
          </cell>
          <cell r="H62">
            <v>10.31</v>
          </cell>
          <cell r="I62">
            <v>1.6</v>
          </cell>
          <cell r="J62">
            <v>0.4</v>
          </cell>
        </row>
        <row r="63">
          <cell r="A63" t="str">
            <v>PVC 1"</v>
          </cell>
          <cell r="B63" t="str">
            <v>PVC Conduit</v>
          </cell>
          <cell r="C63" t="str">
            <v>1"</v>
          </cell>
          <cell r="D63">
            <v>104</v>
          </cell>
          <cell r="E63">
            <v>26</v>
          </cell>
          <cell r="F63">
            <v>0.25</v>
          </cell>
          <cell r="G63">
            <v>78</v>
          </cell>
          <cell r="H63">
            <v>19.5</v>
          </cell>
          <cell r="I63">
            <v>1.8</v>
          </cell>
          <cell r="J63">
            <v>0.45</v>
          </cell>
        </row>
        <row r="64">
          <cell r="A64" t="str">
            <v>PVC 1-1/4"</v>
          </cell>
          <cell r="B64" t="str">
            <v>PVC Conduit</v>
          </cell>
          <cell r="C64" t="str">
            <v>1-1/4"</v>
          </cell>
          <cell r="D64">
            <v>150</v>
          </cell>
          <cell r="E64">
            <v>37.5</v>
          </cell>
          <cell r="F64">
            <v>0.25</v>
          </cell>
          <cell r="G64">
            <v>112.52</v>
          </cell>
          <cell r="H64">
            <v>28.13</v>
          </cell>
          <cell r="I64">
            <v>2.08</v>
          </cell>
          <cell r="J64">
            <v>0.52</v>
          </cell>
        </row>
        <row r="65">
          <cell r="A65" t="str">
            <v>PVC 1-1/2"</v>
          </cell>
          <cell r="B65" t="str">
            <v>PVC Conduit</v>
          </cell>
          <cell r="C65" t="str">
            <v>1-1/2"</v>
          </cell>
          <cell r="D65">
            <v>196</v>
          </cell>
          <cell r="E65">
            <v>49</v>
          </cell>
          <cell r="F65">
            <v>0.25</v>
          </cell>
          <cell r="G65">
            <v>147</v>
          </cell>
          <cell r="H65">
            <v>36.75</v>
          </cell>
          <cell r="I65">
            <v>2.44</v>
          </cell>
          <cell r="J65">
            <v>0.61</v>
          </cell>
        </row>
        <row r="66">
          <cell r="A66" t="str">
            <v>PVC 2"</v>
          </cell>
          <cell r="B66" t="str">
            <v>PVC Conduit</v>
          </cell>
          <cell r="C66" t="str">
            <v>2"</v>
          </cell>
          <cell r="D66">
            <v>276</v>
          </cell>
          <cell r="E66">
            <v>69</v>
          </cell>
          <cell r="F66">
            <v>0.25</v>
          </cell>
          <cell r="G66">
            <v>207</v>
          </cell>
          <cell r="H66">
            <v>51.75</v>
          </cell>
          <cell r="I66">
            <v>2.76</v>
          </cell>
          <cell r="J66">
            <v>0.69</v>
          </cell>
        </row>
        <row r="67">
          <cell r="A67" t="str">
            <v>PVC 2-1/2"</v>
          </cell>
          <cell r="B67" t="str">
            <v>PVC Conduit</v>
          </cell>
          <cell r="C67" t="str">
            <v>2-1/2"</v>
          </cell>
          <cell r="D67">
            <v>355</v>
          </cell>
          <cell r="E67">
            <v>88.75</v>
          </cell>
          <cell r="F67">
            <v>0.25</v>
          </cell>
          <cell r="G67">
            <v>266.24</v>
          </cell>
          <cell r="H67">
            <v>66.56</v>
          </cell>
          <cell r="I67">
            <v>3.2</v>
          </cell>
          <cell r="J67">
            <v>0.8</v>
          </cell>
        </row>
        <row r="68">
          <cell r="A68" t="str">
            <v>PVC 3"</v>
          </cell>
          <cell r="B68" t="str">
            <v>PVC Conduit</v>
          </cell>
          <cell r="C68" t="str">
            <v>3"</v>
          </cell>
          <cell r="D68">
            <v>564</v>
          </cell>
          <cell r="E68">
            <v>141</v>
          </cell>
          <cell r="F68">
            <v>0.25</v>
          </cell>
          <cell r="G68">
            <v>423</v>
          </cell>
          <cell r="H68">
            <v>105.75</v>
          </cell>
          <cell r="I68">
            <v>3.64</v>
          </cell>
          <cell r="J68">
            <v>0.91</v>
          </cell>
        </row>
        <row r="69">
          <cell r="A69" t="str">
            <v>PVC 4"</v>
          </cell>
          <cell r="B69" t="str">
            <v>PVC Conduit</v>
          </cell>
          <cell r="C69" t="str">
            <v>4"</v>
          </cell>
          <cell r="D69">
            <v>858</v>
          </cell>
          <cell r="E69">
            <v>214.5</v>
          </cell>
          <cell r="F69">
            <v>0.25</v>
          </cell>
          <cell r="G69">
            <v>643.52</v>
          </cell>
          <cell r="H69">
            <v>160.88</v>
          </cell>
          <cell r="I69">
            <v>4.2</v>
          </cell>
          <cell r="J69">
            <v>1.05</v>
          </cell>
        </row>
        <row r="71">
          <cell r="A71" t="str">
            <v>CV 1x300</v>
          </cell>
          <cell r="B71" t="str">
            <v>0.6/1.0kV - CV Cable - 1 Core</v>
          </cell>
          <cell r="C71">
            <v>300</v>
          </cell>
          <cell r="H71">
            <v>308.30799999999999</v>
          </cell>
          <cell r="J71">
            <v>0.68599999999999994</v>
          </cell>
        </row>
        <row r="72">
          <cell r="A72" t="str">
            <v>CV 1x240</v>
          </cell>
          <cell r="B72" t="str">
            <v>0.6/1.0kV - CV Cable - 1 Core</v>
          </cell>
          <cell r="C72">
            <v>240</v>
          </cell>
          <cell r="H72">
            <v>249.1944</v>
          </cell>
          <cell r="J72">
            <v>0.58799999999999997</v>
          </cell>
        </row>
        <row r="73">
          <cell r="A73" t="str">
            <v>CV 1x185</v>
          </cell>
          <cell r="B73" t="str">
            <v>0.6/1.0kV - CV Cable - 1 Core</v>
          </cell>
          <cell r="C73">
            <v>185</v>
          </cell>
          <cell r="H73">
            <v>198.05799999999999</v>
          </cell>
          <cell r="J73">
            <v>0.51800000000000002</v>
          </cell>
        </row>
        <row r="74">
          <cell r="A74" t="str">
            <v>CV 1x150</v>
          </cell>
          <cell r="B74" t="str">
            <v>0.6/1.0kV - CV Cable - 1 Core</v>
          </cell>
          <cell r="C74">
            <v>150</v>
          </cell>
          <cell r="H74">
            <v>158.92659999999998</v>
          </cell>
          <cell r="J74">
            <v>0.46199999999999997</v>
          </cell>
        </row>
        <row r="75">
          <cell r="A75" t="str">
            <v>CV 1x120</v>
          </cell>
          <cell r="B75" t="str">
            <v>0.6/1.0kV - CV Cable - 1 Core</v>
          </cell>
          <cell r="C75">
            <v>120</v>
          </cell>
          <cell r="H75">
            <v>129.82059999999998</v>
          </cell>
          <cell r="J75">
            <v>0.41600000000000004</v>
          </cell>
        </row>
        <row r="76">
          <cell r="A76" t="str">
            <v>CV 1x95</v>
          </cell>
          <cell r="B76" t="str">
            <v>0.6/1.0kV - CV Cable - 1 Core</v>
          </cell>
          <cell r="C76">
            <v>95</v>
          </cell>
          <cell r="H76">
            <v>102.7824</v>
          </cell>
          <cell r="J76">
            <v>0.377</v>
          </cell>
        </row>
        <row r="77">
          <cell r="A77" t="str">
            <v>CV 1x70</v>
          </cell>
          <cell r="B77" t="str">
            <v>0.6/1.0kV - CV Cable - 1 Core</v>
          </cell>
          <cell r="C77">
            <v>70</v>
          </cell>
          <cell r="H77">
            <v>75.852000000000004</v>
          </cell>
          <cell r="J77">
            <v>0.33800000000000002</v>
          </cell>
        </row>
        <row r="78">
          <cell r="A78" t="str">
            <v>CV 1x50</v>
          </cell>
          <cell r="B78" t="str">
            <v>0.6/1.0kV - CV Cable - 1 Core</v>
          </cell>
          <cell r="C78">
            <v>50</v>
          </cell>
          <cell r="H78">
            <v>54.860399999999998</v>
          </cell>
          <cell r="J78">
            <v>0.312</v>
          </cell>
        </row>
        <row r="79">
          <cell r="A79" t="str">
            <v>CV 1x35</v>
          </cell>
          <cell r="B79" t="str">
            <v>0.6/1.0kV - CV Cable - 1 Core</v>
          </cell>
          <cell r="C79">
            <v>35</v>
          </cell>
          <cell r="H79">
            <v>41.238399999999999</v>
          </cell>
          <cell r="J79">
            <v>0.23</v>
          </cell>
        </row>
        <row r="80">
          <cell r="A80" t="str">
            <v>CV 1x25</v>
          </cell>
          <cell r="B80" t="str">
            <v>0.6/1.0kV - CV Cable - 1 Core</v>
          </cell>
          <cell r="C80">
            <v>25</v>
          </cell>
          <cell r="H80">
            <v>31.487400000000001</v>
          </cell>
          <cell r="J80">
            <v>0.22</v>
          </cell>
        </row>
        <row r="81">
          <cell r="A81" t="str">
            <v>CV 1x16</v>
          </cell>
          <cell r="B81" t="str">
            <v>0.6/1.0kV - CV Cable - 1 Core</v>
          </cell>
          <cell r="C81">
            <v>16</v>
          </cell>
          <cell r="H81">
            <v>21.3444</v>
          </cell>
          <cell r="J81">
            <v>0.2</v>
          </cell>
        </row>
        <row r="82">
          <cell r="A82" t="str">
            <v>CV 1x10</v>
          </cell>
          <cell r="B82" t="str">
            <v>0.6/1.0kV - CV Cable - 1 Core</v>
          </cell>
          <cell r="C82">
            <v>10</v>
          </cell>
          <cell r="H82">
            <v>14.798</v>
          </cell>
          <cell r="J82">
            <v>0.16</v>
          </cell>
        </row>
        <row r="83">
          <cell r="A83" t="str">
            <v>CV 1x6</v>
          </cell>
          <cell r="B83" t="str">
            <v>0.6/1.0kV - CV Cable - 1 Core</v>
          </cell>
          <cell r="C83">
            <v>6</v>
          </cell>
          <cell r="H83">
            <v>11.2014</v>
          </cell>
          <cell r="J83">
            <v>0.11</v>
          </cell>
        </row>
        <row r="84">
          <cell r="A84" t="str">
            <v>CV 1x4</v>
          </cell>
          <cell r="B84" t="str">
            <v>0.6/1.0kV - CV Cable - 1 Core</v>
          </cell>
          <cell r="C84">
            <v>4</v>
          </cell>
          <cell r="H84">
            <v>8.6827999999999985</v>
          </cell>
          <cell r="J84">
            <v>0.1</v>
          </cell>
        </row>
        <row r="85">
          <cell r="A85" t="str">
            <v>CV 1x2.5</v>
          </cell>
          <cell r="B85" t="str">
            <v>0.6/1.0kV - CV Cable - 1 Core</v>
          </cell>
          <cell r="C85">
            <v>2.5</v>
          </cell>
          <cell r="H85">
            <v>6.879599999999999</v>
          </cell>
          <cell r="J85">
            <v>0.11</v>
          </cell>
        </row>
        <row r="86">
          <cell r="A86" t="str">
            <v>CV 1x1.5</v>
          </cell>
          <cell r="B86" t="str">
            <v>0.6/1.0kV - CV Cable - 1 Core</v>
          </cell>
          <cell r="C86">
            <v>1.5</v>
          </cell>
          <cell r="H86">
            <v>6.48</v>
          </cell>
          <cell r="J86">
            <v>0.1</v>
          </cell>
        </row>
        <row r="88">
          <cell r="A88" t="str">
            <v>NYY-G 4x35+10</v>
          </cell>
          <cell r="B88" t="str">
            <v>NYY-G 4x35+10</v>
          </cell>
          <cell r="C88" t="str">
            <v>35+10</v>
          </cell>
          <cell r="H88">
            <v>147</v>
          </cell>
          <cell r="J88">
            <v>0.4</v>
          </cell>
        </row>
        <row r="89">
          <cell r="A89" t="str">
            <v>NYY-G 4x16+6</v>
          </cell>
          <cell r="B89" t="str">
            <v>NYY-G 4x16+6</v>
          </cell>
          <cell r="C89" t="str">
            <v>16+6</v>
          </cell>
          <cell r="H89">
            <v>131.27099999999999</v>
          </cell>
          <cell r="J89">
            <v>0.3</v>
          </cell>
        </row>
        <row r="90">
          <cell r="A90" t="str">
            <v>NYY-G 2x6+4</v>
          </cell>
          <cell r="B90" t="str">
            <v>NYY-G 2x6+4</v>
          </cell>
          <cell r="C90" t="str">
            <v>6+4</v>
          </cell>
          <cell r="H90">
            <v>38.063200000000002</v>
          </cell>
          <cell r="J90">
            <v>0.18</v>
          </cell>
        </row>
        <row r="91">
          <cell r="A91" t="str">
            <v>NYY-G 4x25+6</v>
          </cell>
          <cell r="B91" t="str">
            <v>NYY-G 4x25+6</v>
          </cell>
          <cell r="C91" t="str">
            <v>25+6</v>
          </cell>
          <cell r="H91">
            <v>185.5532</v>
          </cell>
          <cell r="J91">
            <v>0.32</v>
          </cell>
        </row>
        <row r="92">
          <cell r="A92" t="str">
            <v>NYY-G 3x25+6</v>
          </cell>
          <cell r="B92" t="str">
            <v>NYY-G 3x25+6</v>
          </cell>
          <cell r="C92" t="str">
            <v>25+6</v>
          </cell>
          <cell r="H92">
            <v>141.3552</v>
          </cell>
          <cell r="J92">
            <v>0.31</v>
          </cell>
        </row>
        <row r="93">
          <cell r="A93" t="str">
            <v>NYY-G 2x25+6</v>
          </cell>
          <cell r="B93" t="str">
            <v>NYY-G 2x25+6</v>
          </cell>
          <cell r="C93" t="str">
            <v>25+6</v>
          </cell>
          <cell r="H93">
            <v>109.5346</v>
          </cell>
          <cell r="J93">
            <v>0.3</v>
          </cell>
        </row>
        <row r="94">
          <cell r="A94" t="str">
            <v>NYY-G 2x6+2.5</v>
          </cell>
          <cell r="B94" t="str">
            <v>NYY-G 2x6+2.5</v>
          </cell>
          <cell r="C94" t="str">
            <v>6+2.5</v>
          </cell>
          <cell r="H94">
            <v>28.419999999999998</v>
          </cell>
          <cell r="J94">
            <v>0.19</v>
          </cell>
        </row>
        <row r="97">
          <cell r="A97" t="str">
            <v>AP 30Px0.65</v>
          </cell>
          <cell r="B97" t="str">
            <v>AP 30Px0.65</v>
          </cell>
          <cell r="C97">
            <v>0.65</v>
          </cell>
          <cell r="E97">
            <v>123</v>
          </cell>
          <cell r="F97">
            <v>0.45</v>
          </cell>
          <cell r="H97">
            <v>67.650000000000006</v>
          </cell>
          <cell r="J97">
            <v>1</v>
          </cell>
        </row>
        <row r="98">
          <cell r="A98" t="str">
            <v>AP 20Px0.65</v>
          </cell>
          <cell r="B98" t="str">
            <v>AP 20Px0.65</v>
          </cell>
          <cell r="C98">
            <v>0.65</v>
          </cell>
          <cell r="E98">
            <v>93</v>
          </cell>
          <cell r="F98">
            <v>0.45</v>
          </cell>
          <cell r="H98">
            <v>51.15</v>
          </cell>
          <cell r="J98">
            <v>0.6</v>
          </cell>
        </row>
        <row r="99">
          <cell r="A99" t="str">
            <v>AP 10Px0.65</v>
          </cell>
          <cell r="B99" t="str">
            <v>AP 10Px0.65</v>
          </cell>
          <cell r="C99">
            <v>0.65</v>
          </cell>
          <cell r="E99">
            <v>63</v>
          </cell>
          <cell r="F99">
            <v>0.45</v>
          </cell>
          <cell r="H99">
            <v>34.65</v>
          </cell>
          <cell r="J99">
            <v>0.4</v>
          </cell>
        </row>
        <row r="101">
          <cell r="A101" t="str">
            <v>THW 1x16</v>
          </cell>
          <cell r="B101" t="str">
            <v>THW Cable</v>
          </cell>
          <cell r="C101">
            <v>16</v>
          </cell>
          <cell r="E101">
            <v>36.04</v>
          </cell>
          <cell r="F101">
            <v>0.55000000000000004</v>
          </cell>
          <cell r="H101">
            <v>16.940000000000001</v>
          </cell>
          <cell r="J101">
            <v>0.1</v>
          </cell>
        </row>
        <row r="102">
          <cell r="A102" t="str">
            <v>THW 1x10</v>
          </cell>
          <cell r="B102" t="str">
            <v>THW Cable</v>
          </cell>
          <cell r="C102">
            <v>10</v>
          </cell>
          <cell r="E102">
            <v>23.62</v>
          </cell>
          <cell r="F102">
            <v>0.55000000000000004</v>
          </cell>
          <cell r="H102">
            <v>11.1</v>
          </cell>
          <cell r="J102">
            <v>0.08</v>
          </cell>
        </row>
        <row r="103">
          <cell r="A103" t="str">
            <v>THW 1x6</v>
          </cell>
          <cell r="B103" t="str">
            <v>THW Cable</v>
          </cell>
          <cell r="C103">
            <v>6</v>
          </cell>
          <cell r="E103">
            <v>14.81</v>
          </cell>
          <cell r="F103">
            <v>0.55000000000000004</v>
          </cell>
          <cell r="H103">
            <v>6.96</v>
          </cell>
          <cell r="J103">
            <v>7.0000000000000007E-2</v>
          </cell>
        </row>
        <row r="104">
          <cell r="A104" t="str">
            <v>THW 1x4</v>
          </cell>
          <cell r="B104" t="str">
            <v>THW Cable</v>
          </cell>
          <cell r="C104">
            <v>4</v>
          </cell>
          <cell r="E104">
            <v>9.0299999999999994</v>
          </cell>
          <cell r="F104">
            <v>0.55000000000000004</v>
          </cell>
          <cell r="H104">
            <v>4.24</v>
          </cell>
          <cell r="J104">
            <v>0.06</v>
          </cell>
        </row>
        <row r="105">
          <cell r="A105" t="str">
            <v>THW 1x2.5</v>
          </cell>
          <cell r="B105" t="str">
            <v>THW Cable</v>
          </cell>
          <cell r="C105">
            <v>2.5</v>
          </cell>
          <cell r="E105">
            <v>5.98</v>
          </cell>
          <cell r="F105">
            <v>0.55000000000000004</v>
          </cell>
          <cell r="H105">
            <v>2.81</v>
          </cell>
          <cell r="J105">
            <v>0.02</v>
          </cell>
        </row>
        <row r="106">
          <cell r="A106" t="str">
            <v>THW 1x1.5</v>
          </cell>
          <cell r="B106" t="str">
            <v>THW Cable</v>
          </cell>
          <cell r="C106">
            <v>1.5</v>
          </cell>
          <cell r="E106">
            <v>4.0199999999999996</v>
          </cell>
          <cell r="F106">
            <v>0.55000000000000004</v>
          </cell>
          <cell r="H106">
            <v>1.89</v>
          </cell>
          <cell r="J106">
            <v>0.02</v>
          </cell>
        </row>
        <row r="108">
          <cell r="A108" t="str">
            <v>TIEV 4x0.65</v>
          </cell>
          <cell r="B108" t="str">
            <v>TIEV 4x0.65</v>
          </cell>
          <cell r="C108">
            <v>0.65</v>
          </cell>
          <cell r="E108">
            <v>11.55</v>
          </cell>
          <cell r="F108">
            <v>0.79</v>
          </cell>
          <cell r="H108">
            <v>2.8</v>
          </cell>
          <cell r="J108">
            <v>0.03</v>
          </cell>
        </row>
        <row r="110">
          <cell r="A110" t="str">
            <v>CVV 30x1.5</v>
          </cell>
          <cell r="B110" t="str">
            <v>CVV 30x1.5</v>
          </cell>
          <cell r="C110">
            <v>1.5</v>
          </cell>
          <cell r="H110">
            <v>87</v>
          </cell>
          <cell r="J110">
            <v>2</v>
          </cell>
        </row>
        <row r="111">
          <cell r="A111" t="str">
            <v>VTF 1x2.5</v>
          </cell>
          <cell r="B111" t="str">
            <v>VTF 1x2.5</v>
          </cell>
          <cell r="C111">
            <v>2.5</v>
          </cell>
          <cell r="H111">
            <v>8.7799999999999994</v>
          </cell>
          <cell r="J111">
            <v>0.08</v>
          </cell>
        </row>
        <row r="112">
          <cell r="A112" t="str">
            <v>VTF 1x1.5</v>
          </cell>
          <cell r="B112" t="str">
            <v>VTF 1x1.5</v>
          </cell>
          <cell r="C112">
            <v>1.5</v>
          </cell>
          <cell r="H112">
            <v>6.03</v>
          </cell>
          <cell r="J112">
            <v>0.05</v>
          </cell>
        </row>
        <row r="114">
          <cell r="A114" t="str">
            <v>BC 1x95</v>
          </cell>
          <cell r="B114" t="str">
            <v>Bare Copper Cable</v>
          </cell>
          <cell r="C114">
            <v>95</v>
          </cell>
          <cell r="H114">
            <v>94.42</v>
          </cell>
          <cell r="J114">
            <v>0.28999999999999998</v>
          </cell>
        </row>
        <row r="116">
          <cell r="A116" t="str">
            <v>Ladder 1000</v>
          </cell>
          <cell r="B116" t="str">
            <v>Cable Ladder 1000 W</v>
          </cell>
          <cell r="C116" t="str">
            <v>1000W</v>
          </cell>
          <cell r="D116">
            <v>1240</v>
          </cell>
          <cell r="E116">
            <v>413</v>
          </cell>
          <cell r="F116">
            <v>0.05</v>
          </cell>
          <cell r="G116">
            <v>1219.3499999999999</v>
          </cell>
          <cell r="H116">
            <v>406.45</v>
          </cell>
          <cell r="J116">
            <v>4.7299999999999995</v>
          </cell>
        </row>
        <row r="117">
          <cell r="A117" t="str">
            <v>Ladder 600</v>
          </cell>
          <cell r="B117" t="str">
            <v>Cable Ladder 600 W</v>
          </cell>
          <cell r="C117" t="str">
            <v>600W</v>
          </cell>
          <cell r="D117">
            <v>779</v>
          </cell>
          <cell r="E117">
            <v>260</v>
          </cell>
          <cell r="F117">
            <v>0.05</v>
          </cell>
          <cell r="G117">
            <v>766</v>
          </cell>
          <cell r="H117">
            <v>255.33</v>
          </cell>
          <cell r="J117">
            <v>1.7</v>
          </cell>
        </row>
        <row r="118">
          <cell r="A118" t="str">
            <v>Ladder 500</v>
          </cell>
          <cell r="B118" t="str">
            <v>Cable Ladder 500 W</v>
          </cell>
          <cell r="C118" t="str">
            <v>500W</v>
          </cell>
          <cell r="D118">
            <v>744</v>
          </cell>
          <cell r="E118">
            <v>248</v>
          </cell>
          <cell r="F118">
            <v>0.05</v>
          </cell>
          <cell r="G118">
            <v>731.6</v>
          </cell>
          <cell r="H118">
            <v>243.87</v>
          </cell>
          <cell r="J118">
            <v>1.48</v>
          </cell>
        </row>
        <row r="119">
          <cell r="A119" t="str">
            <v>Ladder 300</v>
          </cell>
          <cell r="B119" t="str">
            <v>Cable Ladder 300 W</v>
          </cell>
          <cell r="C119" t="str">
            <v>300W</v>
          </cell>
          <cell r="D119">
            <v>646</v>
          </cell>
          <cell r="E119">
            <v>215</v>
          </cell>
          <cell r="F119">
            <v>0.05</v>
          </cell>
          <cell r="G119">
            <v>635.25</v>
          </cell>
          <cell r="H119">
            <v>211.75</v>
          </cell>
          <cell r="J119">
            <v>1.1000000000000001</v>
          </cell>
        </row>
        <row r="121">
          <cell r="A121" t="str">
            <v>TPEV 50Px0.65</v>
          </cell>
          <cell r="B121" t="str">
            <v>TPEV 50P x 0.65</v>
          </cell>
          <cell r="E121">
            <v>252</v>
          </cell>
          <cell r="F121">
            <v>0.79</v>
          </cell>
          <cell r="H121">
            <v>52.919999999999987</v>
          </cell>
          <cell r="J121">
            <v>0.6</v>
          </cell>
        </row>
        <row r="122">
          <cell r="A122" t="str">
            <v>TPEV 20Px0.65</v>
          </cell>
          <cell r="B122" t="str">
            <v>TPEV 20P x 0.65</v>
          </cell>
          <cell r="E122">
            <v>117</v>
          </cell>
          <cell r="F122">
            <v>0.79</v>
          </cell>
          <cell r="H122">
            <v>24.569999999999993</v>
          </cell>
          <cell r="J122">
            <v>0.25</v>
          </cell>
        </row>
        <row r="124">
          <cell r="A124" t="str">
            <v>Tray 1000</v>
          </cell>
          <cell r="B124" t="str">
            <v>Tray 1000W</v>
          </cell>
          <cell r="C124" t="str">
            <v>1000W</v>
          </cell>
          <cell r="D124">
            <v>1450</v>
          </cell>
          <cell r="E124">
            <v>483</v>
          </cell>
          <cell r="F124">
            <v>0.55000000000000004</v>
          </cell>
          <cell r="G124">
            <v>1184.3499999999999</v>
          </cell>
          <cell r="H124">
            <v>1023.7833333333333</v>
          </cell>
          <cell r="J124">
            <v>5.44</v>
          </cell>
        </row>
        <row r="125">
          <cell r="A125" t="str">
            <v>Tray 600</v>
          </cell>
          <cell r="B125" t="str">
            <v>Tray 600W</v>
          </cell>
          <cell r="C125" t="str">
            <v>600W</v>
          </cell>
          <cell r="D125">
            <v>943</v>
          </cell>
          <cell r="E125">
            <v>314</v>
          </cell>
          <cell r="F125">
            <v>0.55000000000000004</v>
          </cell>
          <cell r="G125">
            <v>770.3</v>
          </cell>
          <cell r="H125">
            <v>666.76666666666665</v>
          </cell>
          <cell r="J125">
            <v>1.96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Product"/>
      <sheetName val="AverageSalePrice-08"/>
      <sheetName val="Blk"/>
      <sheetName val="SaleAug"/>
      <sheetName val="SaleJuly"/>
      <sheetName val="SaleJune"/>
      <sheetName val="SaleMay"/>
      <sheetName val="SaleApr"/>
      <sheetName val="SaleMar"/>
      <sheetName val="SaleFeb"/>
      <sheetName val="SaleJ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J7">
            <v>3000</v>
          </cell>
        </row>
        <row r="8">
          <cell r="J8">
            <v>2250</v>
          </cell>
        </row>
        <row r="9">
          <cell r="J9">
            <v>2250</v>
          </cell>
        </row>
        <row r="10">
          <cell r="J10">
            <v>5000</v>
          </cell>
        </row>
        <row r="11">
          <cell r="J11">
            <v>13750</v>
          </cell>
        </row>
        <row r="12">
          <cell r="J12">
            <v>13750</v>
          </cell>
        </row>
        <row r="13">
          <cell r="J13">
            <v>41250</v>
          </cell>
        </row>
        <row r="14">
          <cell r="J14">
            <v>27500</v>
          </cell>
        </row>
        <row r="15">
          <cell r="J15">
            <v>13750</v>
          </cell>
        </row>
        <row r="16">
          <cell r="J16">
            <v>41250</v>
          </cell>
        </row>
        <row r="17">
          <cell r="J17">
            <v>27500</v>
          </cell>
        </row>
        <row r="18">
          <cell r="J18">
            <v>41250</v>
          </cell>
        </row>
        <row r="19">
          <cell r="J19">
            <v>13750</v>
          </cell>
        </row>
        <row r="20">
          <cell r="J20">
            <v>8500</v>
          </cell>
        </row>
        <row r="21">
          <cell r="J21">
            <v>3000</v>
          </cell>
        </row>
        <row r="22">
          <cell r="J22">
            <v>13750</v>
          </cell>
        </row>
        <row r="23">
          <cell r="J23">
            <v>13125</v>
          </cell>
        </row>
        <row r="24">
          <cell r="J24">
            <v>17600</v>
          </cell>
        </row>
        <row r="25">
          <cell r="J25">
            <v>17600</v>
          </cell>
        </row>
        <row r="26">
          <cell r="J26">
            <v>2700</v>
          </cell>
        </row>
        <row r="27">
          <cell r="J27">
            <v>18000</v>
          </cell>
        </row>
        <row r="28">
          <cell r="J28">
            <v>17600</v>
          </cell>
        </row>
        <row r="29">
          <cell r="J29">
            <v>17600</v>
          </cell>
        </row>
        <row r="30">
          <cell r="J30">
            <v>1100</v>
          </cell>
        </row>
        <row r="31">
          <cell r="J31">
            <v>220</v>
          </cell>
        </row>
        <row r="32">
          <cell r="J32">
            <v>2800</v>
          </cell>
        </row>
        <row r="33">
          <cell r="J33">
            <v>1000</v>
          </cell>
        </row>
        <row r="34">
          <cell r="J34">
            <v>54000</v>
          </cell>
        </row>
        <row r="35">
          <cell r="J35">
            <v>54000</v>
          </cell>
        </row>
        <row r="36">
          <cell r="J36">
            <v>9600</v>
          </cell>
        </row>
        <row r="37">
          <cell r="J37">
            <v>17600</v>
          </cell>
        </row>
        <row r="38">
          <cell r="J38">
            <v>35200</v>
          </cell>
        </row>
        <row r="39">
          <cell r="J39">
            <v>440</v>
          </cell>
        </row>
        <row r="40">
          <cell r="J40">
            <v>1760</v>
          </cell>
        </row>
        <row r="41">
          <cell r="J41">
            <v>8800</v>
          </cell>
        </row>
        <row r="42">
          <cell r="J42">
            <v>4400</v>
          </cell>
        </row>
        <row r="43">
          <cell r="J43">
            <v>35200</v>
          </cell>
        </row>
        <row r="44">
          <cell r="J44">
            <v>18000</v>
          </cell>
        </row>
        <row r="45">
          <cell r="J45">
            <v>20000</v>
          </cell>
        </row>
        <row r="46">
          <cell r="J46">
            <v>19820</v>
          </cell>
        </row>
        <row r="47">
          <cell r="J47">
            <v>19990</v>
          </cell>
        </row>
        <row r="48">
          <cell r="J48">
            <v>19730</v>
          </cell>
        </row>
        <row r="49">
          <cell r="J49">
            <v>1100</v>
          </cell>
        </row>
        <row r="50">
          <cell r="J50">
            <v>440</v>
          </cell>
        </row>
        <row r="51">
          <cell r="J51">
            <v>6750</v>
          </cell>
        </row>
        <row r="52">
          <cell r="J52">
            <v>5000</v>
          </cell>
        </row>
        <row r="53">
          <cell r="J53">
            <v>17600</v>
          </cell>
        </row>
        <row r="54">
          <cell r="J54">
            <v>14740</v>
          </cell>
        </row>
        <row r="55">
          <cell r="J55">
            <v>940</v>
          </cell>
        </row>
        <row r="56">
          <cell r="J56">
            <v>940</v>
          </cell>
        </row>
        <row r="57">
          <cell r="J57">
            <v>16000</v>
          </cell>
        </row>
        <row r="58">
          <cell r="J58">
            <v>800</v>
          </cell>
        </row>
        <row r="59">
          <cell r="J59">
            <v>400</v>
          </cell>
        </row>
        <row r="60">
          <cell r="J60">
            <v>400</v>
          </cell>
        </row>
        <row r="61">
          <cell r="J61">
            <v>4000</v>
          </cell>
        </row>
        <row r="62">
          <cell r="J62">
            <v>16000</v>
          </cell>
        </row>
        <row r="63">
          <cell r="J63">
            <v>17600</v>
          </cell>
        </row>
        <row r="64">
          <cell r="J64">
            <v>17600</v>
          </cell>
        </row>
        <row r="65">
          <cell r="J65">
            <v>17600</v>
          </cell>
        </row>
        <row r="66">
          <cell r="J66">
            <v>17600</v>
          </cell>
        </row>
        <row r="67">
          <cell r="J67">
            <v>17600</v>
          </cell>
        </row>
        <row r="68">
          <cell r="J68">
            <v>17600</v>
          </cell>
        </row>
        <row r="69">
          <cell r="J69">
            <v>19860</v>
          </cell>
        </row>
        <row r="70">
          <cell r="J70">
            <v>19870</v>
          </cell>
        </row>
        <row r="71">
          <cell r="J71">
            <v>24500</v>
          </cell>
        </row>
        <row r="72">
          <cell r="J72">
            <v>23850</v>
          </cell>
        </row>
        <row r="73">
          <cell r="J73">
            <v>22780</v>
          </cell>
        </row>
        <row r="74">
          <cell r="J74">
            <v>19800</v>
          </cell>
        </row>
        <row r="75">
          <cell r="J75">
            <v>17860</v>
          </cell>
        </row>
        <row r="76">
          <cell r="J76">
            <v>18800</v>
          </cell>
        </row>
        <row r="77">
          <cell r="J77">
            <v>37600</v>
          </cell>
        </row>
        <row r="78">
          <cell r="J78">
            <v>18800</v>
          </cell>
        </row>
        <row r="79">
          <cell r="J79">
            <v>18800</v>
          </cell>
        </row>
        <row r="80">
          <cell r="J80">
            <v>6580</v>
          </cell>
        </row>
        <row r="81">
          <cell r="J81">
            <v>18800</v>
          </cell>
        </row>
        <row r="82">
          <cell r="J82">
            <v>18800</v>
          </cell>
        </row>
        <row r="83">
          <cell r="J83">
            <v>18800</v>
          </cell>
        </row>
        <row r="84">
          <cell r="J84">
            <v>18800</v>
          </cell>
        </row>
        <row r="85">
          <cell r="J85">
            <v>18800</v>
          </cell>
        </row>
        <row r="86">
          <cell r="J86">
            <v>14100</v>
          </cell>
        </row>
        <row r="87">
          <cell r="J87">
            <v>18800</v>
          </cell>
        </row>
        <row r="88">
          <cell r="J88">
            <v>18800</v>
          </cell>
        </row>
        <row r="89">
          <cell r="J89">
            <v>18800</v>
          </cell>
        </row>
        <row r="90">
          <cell r="J90">
            <v>18800</v>
          </cell>
        </row>
        <row r="91">
          <cell r="J91">
            <v>56400</v>
          </cell>
        </row>
        <row r="92">
          <cell r="J92">
            <v>7520</v>
          </cell>
        </row>
        <row r="93">
          <cell r="J93">
            <v>7520</v>
          </cell>
        </row>
        <row r="94">
          <cell r="J94">
            <v>18800</v>
          </cell>
        </row>
        <row r="95">
          <cell r="J95">
            <v>18800</v>
          </cell>
        </row>
        <row r="96">
          <cell r="J96">
            <v>6580</v>
          </cell>
        </row>
        <row r="97">
          <cell r="J97">
            <v>10575</v>
          </cell>
        </row>
        <row r="98">
          <cell r="J98">
            <v>9165</v>
          </cell>
        </row>
        <row r="99">
          <cell r="J99">
            <v>8460</v>
          </cell>
        </row>
        <row r="100">
          <cell r="J100">
            <v>6345</v>
          </cell>
        </row>
        <row r="101">
          <cell r="J101">
            <v>37600</v>
          </cell>
        </row>
        <row r="102">
          <cell r="J102">
            <v>9400</v>
          </cell>
        </row>
        <row r="103">
          <cell r="J103">
            <v>4700</v>
          </cell>
        </row>
        <row r="104">
          <cell r="J104">
            <v>37600</v>
          </cell>
        </row>
        <row r="105">
          <cell r="J105">
            <v>10340</v>
          </cell>
        </row>
        <row r="106">
          <cell r="J106">
            <v>1880</v>
          </cell>
        </row>
        <row r="107">
          <cell r="J107">
            <v>18800</v>
          </cell>
        </row>
        <row r="108">
          <cell r="J108">
            <v>6580</v>
          </cell>
        </row>
        <row r="109">
          <cell r="J109">
            <v>37600</v>
          </cell>
        </row>
        <row r="110">
          <cell r="J110">
            <v>18800</v>
          </cell>
        </row>
        <row r="111">
          <cell r="J111">
            <v>18800</v>
          </cell>
        </row>
        <row r="112">
          <cell r="J112">
            <v>18800</v>
          </cell>
        </row>
        <row r="113">
          <cell r="J113">
            <v>18800</v>
          </cell>
        </row>
        <row r="114">
          <cell r="J114">
            <v>9400</v>
          </cell>
        </row>
        <row r="115">
          <cell r="J115">
            <v>18800</v>
          </cell>
        </row>
        <row r="116">
          <cell r="J116">
            <v>18800</v>
          </cell>
        </row>
        <row r="117">
          <cell r="J117">
            <v>18800</v>
          </cell>
        </row>
        <row r="118">
          <cell r="J118">
            <v>18800</v>
          </cell>
        </row>
        <row r="119">
          <cell r="J119">
            <v>18800</v>
          </cell>
        </row>
        <row r="120">
          <cell r="J120">
            <v>18800</v>
          </cell>
        </row>
        <row r="121">
          <cell r="J121">
            <v>18800</v>
          </cell>
        </row>
        <row r="122">
          <cell r="J122">
            <v>18800</v>
          </cell>
        </row>
        <row r="123">
          <cell r="J123">
            <v>18800</v>
          </cell>
        </row>
        <row r="124">
          <cell r="J124">
            <v>2820</v>
          </cell>
        </row>
        <row r="125">
          <cell r="J125">
            <v>15980</v>
          </cell>
        </row>
        <row r="126">
          <cell r="J126">
            <v>4000</v>
          </cell>
        </row>
        <row r="127">
          <cell r="J127">
            <v>4000</v>
          </cell>
        </row>
        <row r="128">
          <cell r="J128">
            <v>18000</v>
          </cell>
        </row>
        <row r="129">
          <cell r="J129">
            <v>7000</v>
          </cell>
        </row>
        <row r="130">
          <cell r="J130">
            <v>18000</v>
          </cell>
        </row>
        <row r="131">
          <cell r="J131">
            <v>18000</v>
          </cell>
        </row>
        <row r="132">
          <cell r="J132">
            <v>18000</v>
          </cell>
        </row>
        <row r="133">
          <cell r="J133">
            <v>19710</v>
          </cell>
        </row>
        <row r="134">
          <cell r="J134">
            <v>22360</v>
          </cell>
        </row>
        <row r="135">
          <cell r="J135">
            <v>22500</v>
          </cell>
        </row>
        <row r="136">
          <cell r="J136">
            <v>19880</v>
          </cell>
        </row>
        <row r="137">
          <cell r="J137">
            <v>23840</v>
          </cell>
        </row>
        <row r="138">
          <cell r="J138">
            <v>19700</v>
          </cell>
        </row>
        <row r="139">
          <cell r="J139">
            <v>22470</v>
          </cell>
        </row>
        <row r="140">
          <cell r="J140">
            <v>19650</v>
          </cell>
        </row>
        <row r="141">
          <cell r="J141">
            <v>21930</v>
          </cell>
        </row>
        <row r="142">
          <cell r="J142">
            <v>21990</v>
          </cell>
        </row>
        <row r="143">
          <cell r="J143">
            <v>19370</v>
          </cell>
        </row>
        <row r="144">
          <cell r="J144">
            <v>20390</v>
          </cell>
        </row>
        <row r="145">
          <cell r="J145">
            <v>19900</v>
          </cell>
        </row>
        <row r="146">
          <cell r="J146">
            <v>19900</v>
          </cell>
        </row>
        <row r="147">
          <cell r="J147">
            <v>21790</v>
          </cell>
        </row>
        <row r="148">
          <cell r="J148">
            <v>21800</v>
          </cell>
        </row>
        <row r="149">
          <cell r="J149">
            <v>24820</v>
          </cell>
        </row>
        <row r="150">
          <cell r="J150">
            <v>24850</v>
          </cell>
        </row>
        <row r="151">
          <cell r="J151">
            <v>24730</v>
          </cell>
        </row>
        <row r="152">
          <cell r="J152">
            <v>24480</v>
          </cell>
        </row>
        <row r="153">
          <cell r="J153">
            <v>45780</v>
          </cell>
        </row>
        <row r="154">
          <cell r="J154">
            <v>45780</v>
          </cell>
        </row>
        <row r="155">
          <cell r="J155">
            <v>45750</v>
          </cell>
        </row>
        <row r="156">
          <cell r="J156">
            <v>18800</v>
          </cell>
        </row>
        <row r="157">
          <cell r="J157">
            <v>18800</v>
          </cell>
        </row>
        <row r="158">
          <cell r="J158">
            <v>18800</v>
          </cell>
        </row>
        <row r="159">
          <cell r="J159">
            <v>1880</v>
          </cell>
        </row>
        <row r="160">
          <cell r="J160">
            <v>18800</v>
          </cell>
        </row>
        <row r="161">
          <cell r="J161">
            <v>18800</v>
          </cell>
        </row>
        <row r="162">
          <cell r="J162">
            <v>56400</v>
          </cell>
        </row>
        <row r="163">
          <cell r="J163">
            <v>2820</v>
          </cell>
        </row>
        <row r="164">
          <cell r="J164">
            <v>14750</v>
          </cell>
        </row>
        <row r="165">
          <cell r="J165">
            <v>14750</v>
          </cell>
        </row>
        <row r="166">
          <cell r="J166">
            <v>9000</v>
          </cell>
        </row>
        <row r="167">
          <cell r="J167">
            <v>14750</v>
          </cell>
        </row>
        <row r="168">
          <cell r="J168">
            <v>8000</v>
          </cell>
        </row>
        <row r="169">
          <cell r="J169">
            <v>4500</v>
          </cell>
        </row>
        <row r="170">
          <cell r="J170">
            <v>4500</v>
          </cell>
        </row>
        <row r="171">
          <cell r="J171">
            <v>14750</v>
          </cell>
        </row>
        <row r="172">
          <cell r="J172">
            <v>9750</v>
          </cell>
        </row>
        <row r="173">
          <cell r="J173">
            <v>14750</v>
          </cell>
        </row>
        <row r="174">
          <cell r="J174">
            <v>5250</v>
          </cell>
        </row>
        <row r="175">
          <cell r="J175">
            <v>1500</v>
          </cell>
        </row>
        <row r="176">
          <cell r="J176">
            <v>2250</v>
          </cell>
        </row>
        <row r="177">
          <cell r="J177">
            <v>880</v>
          </cell>
        </row>
        <row r="178">
          <cell r="J178">
            <v>750</v>
          </cell>
        </row>
        <row r="179">
          <cell r="J179">
            <v>14750</v>
          </cell>
        </row>
        <row r="180">
          <cell r="J180">
            <v>14750</v>
          </cell>
        </row>
        <row r="181">
          <cell r="J181">
            <v>14750</v>
          </cell>
        </row>
        <row r="182">
          <cell r="J182">
            <v>14750</v>
          </cell>
        </row>
        <row r="183">
          <cell r="J183">
            <v>14750</v>
          </cell>
        </row>
        <row r="184">
          <cell r="J184">
            <v>4500</v>
          </cell>
        </row>
        <row r="185">
          <cell r="J185">
            <v>13750</v>
          </cell>
        </row>
        <row r="186">
          <cell r="J186">
            <v>13750</v>
          </cell>
        </row>
        <row r="187">
          <cell r="J187">
            <v>14750</v>
          </cell>
        </row>
        <row r="188">
          <cell r="J188">
            <v>5000</v>
          </cell>
        </row>
        <row r="189">
          <cell r="J189">
            <v>14750</v>
          </cell>
        </row>
        <row r="190">
          <cell r="J190">
            <v>14750</v>
          </cell>
        </row>
        <row r="191">
          <cell r="J191">
            <v>44250</v>
          </cell>
        </row>
        <row r="192">
          <cell r="J192">
            <v>14750</v>
          </cell>
        </row>
        <row r="193">
          <cell r="J193">
            <v>14750</v>
          </cell>
        </row>
        <row r="194">
          <cell r="J194">
            <v>14750</v>
          </cell>
        </row>
        <row r="195">
          <cell r="J195">
            <v>14750</v>
          </cell>
        </row>
        <row r="196">
          <cell r="J196">
            <v>14750</v>
          </cell>
        </row>
        <row r="197">
          <cell r="J197">
            <v>14750</v>
          </cell>
        </row>
        <row r="198">
          <cell r="J198">
            <v>14750</v>
          </cell>
        </row>
        <row r="199">
          <cell r="J199">
            <v>29500</v>
          </cell>
        </row>
        <row r="200">
          <cell r="J200">
            <v>20000</v>
          </cell>
        </row>
        <row r="201">
          <cell r="J201">
            <v>14750</v>
          </cell>
        </row>
        <row r="202">
          <cell r="J202">
            <v>9750</v>
          </cell>
        </row>
        <row r="203">
          <cell r="J203">
            <v>16800</v>
          </cell>
        </row>
        <row r="204">
          <cell r="J204">
            <v>1260</v>
          </cell>
        </row>
        <row r="205">
          <cell r="J205">
            <v>840</v>
          </cell>
        </row>
        <row r="206">
          <cell r="J206">
            <v>4400</v>
          </cell>
        </row>
        <row r="207">
          <cell r="J207">
            <v>18000</v>
          </cell>
        </row>
        <row r="208">
          <cell r="J208">
            <v>1600</v>
          </cell>
        </row>
        <row r="209">
          <cell r="J209">
            <v>720</v>
          </cell>
        </row>
        <row r="210">
          <cell r="J210">
            <v>1440</v>
          </cell>
        </row>
        <row r="211">
          <cell r="J211">
            <v>5040</v>
          </cell>
        </row>
        <row r="212">
          <cell r="J212">
            <v>720</v>
          </cell>
        </row>
        <row r="213">
          <cell r="J213">
            <v>1440</v>
          </cell>
        </row>
        <row r="214">
          <cell r="J214">
            <v>360</v>
          </cell>
        </row>
        <row r="215">
          <cell r="J215">
            <v>1440</v>
          </cell>
        </row>
        <row r="216">
          <cell r="J216">
            <v>720</v>
          </cell>
        </row>
        <row r="217">
          <cell r="J217">
            <v>900</v>
          </cell>
        </row>
        <row r="218">
          <cell r="J218">
            <v>17600</v>
          </cell>
        </row>
        <row r="219">
          <cell r="J219">
            <v>6160</v>
          </cell>
        </row>
        <row r="220">
          <cell r="J220">
            <v>17600</v>
          </cell>
        </row>
        <row r="221">
          <cell r="J221">
            <v>17600</v>
          </cell>
        </row>
        <row r="222">
          <cell r="J222">
            <v>7040</v>
          </cell>
        </row>
        <row r="223">
          <cell r="J223">
            <v>4400</v>
          </cell>
        </row>
        <row r="224">
          <cell r="J224">
            <v>8800</v>
          </cell>
        </row>
        <row r="225">
          <cell r="J225">
            <v>11000</v>
          </cell>
        </row>
        <row r="226">
          <cell r="J226">
            <v>16720</v>
          </cell>
        </row>
        <row r="227">
          <cell r="J227">
            <v>17600</v>
          </cell>
        </row>
        <row r="228">
          <cell r="J228">
            <v>17600</v>
          </cell>
        </row>
        <row r="229">
          <cell r="J229">
            <v>17600</v>
          </cell>
        </row>
        <row r="230">
          <cell r="J230">
            <v>17600</v>
          </cell>
        </row>
        <row r="231">
          <cell r="J231">
            <v>17600</v>
          </cell>
        </row>
        <row r="232">
          <cell r="J232">
            <v>21780</v>
          </cell>
        </row>
        <row r="233">
          <cell r="J233">
            <v>17600</v>
          </cell>
        </row>
        <row r="234">
          <cell r="J234">
            <v>5500</v>
          </cell>
        </row>
        <row r="235">
          <cell r="J235">
            <v>17600</v>
          </cell>
        </row>
        <row r="236">
          <cell r="J236">
            <v>17600</v>
          </cell>
        </row>
        <row r="237">
          <cell r="J237">
            <v>17600</v>
          </cell>
        </row>
        <row r="238">
          <cell r="J238">
            <v>17600</v>
          </cell>
        </row>
        <row r="239">
          <cell r="J239">
            <v>17600</v>
          </cell>
        </row>
        <row r="240">
          <cell r="J240">
            <v>17600</v>
          </cell>
        </row>
        <row r="241">
          <cell r="J241">
            <v>17600</v>
          </cell>
        </row>
        <row r="242">
          <cell r="J242">
            <v>17600</v>
          </cell>
        </row>
        <row r="243">
          <cell r="J243">
            <v>17600</v>
          </cell>
        </row>
        <row r="244">
          <cell r="J244">
            <v>17600</v>
          </cell>
        </row>
        <row r="245">
          <cell r="J245">
            <v>17600</v>
          </cell>
        </row>
        <row r="246">
          <cell r="J246">
            <v>52800</v>
          </cell>
        </row>
        <row r="247">
          <cell r="J247">
            <v>600</v>
          </cell>
        </row>
        <row r="248">
          <cell r="J248">
            <v>2000</v>
          </cell>
        </row>
        <row r="249">
          <cell r="J249">
            <v>750</v>
          </cell>
        </row>
        <row r="250">
          <cell r="J250">
            <v>3000</v>
          </cell>
        </row>
        <row r="251">
          <cell r="J251">
            <v>5000</v>
          </cell>
        </row>
        <row r="252">
          <cell r="J252">
            <v>3000</v>
          </cell>
        </row>
        <row r="253">
          <cell r="J253">
            <v>4000</v>
          </cell>
        </row>
        <row r="254">
          <cell r="J254">
            <v>4000</v>
          </cell>
        </row>
        <row r="255">
          <cell r="J255">
            <v>1000</v>
          </cell>
        </row>
        <row r="256">
          <cell r="J256">
            <v>4000</v>
          </cell>
        </row>
        <row r="257">
          <cell r="J257">
            <v>1000</v>
          </cell>
        </row>
        <row r="258">
          <cell r="J258">
            <v>3000</v>
          </cell>
        </row>
        <row r="259">
          <cell r="J259">
            <v>2000</v>
          </cell>
        </row>
        <row r="260">
          <cell r="J260">
            <v>5000</v>
          </cell>
        </row>
        <row r="261">
          <cell r="J261">
            <v>2000</v>
          </cell>
        </row>
        <row r="262">
          <cell r="J262">
            <v>3000</v>
          </cell>
        </row>
        <row r="263">
          <cell r="J263">
            <v>1000</v>
          </cell>
        </row>
        <row r="264">
          <cell r="J264">
            <v>2000</v>
          </cell>
        </row>
        <row r="265">
          <cell r="J265">
            <v>2000</v>
          </cell>
        </row>
        <row r="266">
          <cell r="J266">
            <v>-1000</v>
          </cell>
        </row>
        <row r="267">
          <cell r="J267">
            <v>-725</v>
          </cell>
        </row>
        <row r="268">
          <cell r="J268">
            <v>4000</v>
          </cell>
        </row>
        <row r="269">
          <cell r="J269">
            <v>3000</v>
          </cell>
        </row>
        <row r="270">
          <cell r="J270">
            <v>1000</v>
          </cell>
        </row>
        <row r="271">
          <cell r="J271">
            <v>5250</v>
          </cell>
        </row>
        <row r="272">
          <cell r="J272">
            <v>3000</v>
          </cell>
        </row>
        <row r="273">
          <cell r="J273">
            <v>2250</v>
          </cell>
        </row>
        <row r="274">
          <cell r="J274">
            <v>3000</v>
          </cell>
        </row>
        <row r="275">
          <cell r="J275">
            <v>4500</v>
          </cell>
        </row>
        <row r="276">
          <cell r="J276">
            <v>3000</v>
          </cell>
        </row>
        <row r="277">
          <cell r="J277">
            <v>4500</v>
          </cell>
        </row>
        <row r="278">
          <cell r="J278">
            <v>1000</v>
          </cell>
        </row>
        <row r="279">
          <cell r="J279">
            <v>6000</v>
          </cell>
        </row>
        <row r="280">
          <cell r="J280">
            <v>1500</v>
          </cell>
        </row>
        <row r="281">
          <cell r="J281">
            <v>3000</v>
          </cell>
        </row>
        <row r="282">
          <cell r="J282">
            <v>3000</v>
          </cell>
        </row>
        <row r="283">
          <cell r="J283">
            <v>7500</v>
          </cell>
        </row>
        <row r="284">
          <cell r="J284">
            <v>4000</v>
          </cell>
        </row>
        <row r="285">
          <cell r="J285">
            <v>7500</v>
          </cell>
        </row>
        <row r="286">
          <cell r="J286">
            <v>2000</v>
          </cell>
        </row>
        <row r="287">
          <cell r="J287">
            <v>5000</v>
          </cell>
        </row>
        <row r="288">
          <cell r="J288">
            <v>5000</v>
          </cell>
        </row>
        <row r="289">
          <cell r="J289">
            <v>2000</v>
          </cell>
        </row>
        <row r="290">
          <cell r="J290">
            <v>7500</v>
          </cell>
        </row>
        <row r="291">
          <cell r="J291">
            <v>5000</v>
          </cell>
        </row>
        <row r="292">
          <cell r="J292">
            <v>5000</v>
          </cell>
        </row>
        <row r="293">
          <cell r="J293">
            <v>160</v>
          </cell>
        </row>
        <row r="294">
          <cell r="J294">
            <v>440</v>
          </cell>
        </row>
        <row r="295">
          <cell r="J295">
            <v>1100</v>
          </cell>
        </row>
        <row r="296">
          <cell r="J296">
            <v>440</v>
          </cell>
        </row>
        <row r="297">
          <cell r="J297">
            <v>880</v>
          </cell>
        </row>
        <row r="298">
          <cell r="J298">
            <v>220</v>
          </cell>
        </row>
        <row r="299">
          <cell r="J299">
            <v>440</v>
          </cell>
        </row>
        <row r="300">
          <cell r="J300">
            <v>1100</v>
          </cell>
        </row>
        <row r="301">
          <cell r="J301">
            <v>220</v>
          </cell>
        </row>
        <row r="302">
          <cell r="J302">
            <v>1100</v>
          </cell>
        </row>
        <row r="303">
          <cell r="J303">
            <v>220</v>
          </cell>
        </row>
        <row r="304">
          <cell r="J304">
            <v>200</v>
          </cell>
        </row>
        <row r="305">
          <cell r="J305">
            <v>200</v>
          </cell>
        </row>
        <row r="306">
          <cell r="J306">
            <v>200</v>
          </cell>
        </row>
        <row r="307">
          <cell r="J307">
            <v>220</v>
          </cell>
        </row>
        <row r="308">
          <cell r="J308">
            <v>440</v>
          </cell>
        </row>
        <row r="309">
          <cell r="J309">
            <v>220</v>
          </cell>
        </row>
        <row r="310">
          <cell r="J310">
            <v>220</v>
          </cell>
        </row>
        <row r="311">
          <cell r="J311">
            <v>200</v>
          </cell>
        </row>
        <row r="312">
          <cell r="J312">
            <v>200</v>
          </cell>
        </row>
        <row r="313">
          <cell r="J313">
            <v>200</v>
          </cell>
        </row>
        <row r="314">
          <cell r="J314">
            <v>200</v>
          </cell>
        </row>
        <row r="315">
          <cell r="J315">
            <v>600</v>
          </cell>
        </row>
        <row r="316">
          <cell r="J316">
            <v>1200</v>
          </cell>
        </row>
        <row r="317">
          <cell r="J317">
            <v>2000</v>
          </cell>
        </row>
        <row r="318">
          <cell r="J318">
            <v>1700</v>
          </cell>
        </row>
        <row r="319">
          <cell r="J319">
            <v>3300</v>
          </cell>
        </row>
        <row r="320">
          <cell r="J320">
            <v>2650</v>
          </cell>
        </row>
        <row r="321">
          <cell r="J321">
            <v>350</v>
          </cell>
        </row>
        <row r="322">
          <cell r="J322">
            <v>1700</v>
          </cell>
        </row>
        <row r="323">
          <cell r="J323">
            <v>1300</v>
          </cell>
        </row>
        <row r="324">
          <cell r="J324">
            <v>6000</v>
          </cell>
        </row>
        <row r="325">
          <cell r="J325">
            <v>6000</v>
          </cell>
        </row>
        <row r="326">
          <cell r="J326">
            <v>440</v>
          </cell>
        </row>
        <row r="327">
          <cell r="J327">
            <v>220</v>
          </cell>
        </row>
        <row r="328">
          <cell r="J328">
            <v>705</v>
          </cell>
        </row>
        <row r="329">
          <cell r="J329">
            <v>40</v>
          </cell>
        </row>
        <row r="330">
          <cell r="J330">
            <v>50</v>
          </cell>
        </row>
        <row r="331">
          <cell r="J331">
            <v>200</v>
          </cell>
        </row>
        <row r="332">
          <cell r="J332">
            <v>400</v>
          </cell>
        </row>
        <row r="333">
          <cell r="J333">
            <v>75</v>
          </cell>
        </row>
        <row r="334">
          <cell r="J334">
            <v>50</v>
          </cell>
        </row>
        <row r="335">
          <cell r="J335">
            <v>75</v>
          </cell>
        </row>
        <row r="336">
          <cell r="J336">
            <v>75</v>
          </cell>
        </row>
        <row r="337">
          <cell r="J337">
            <v>-25</v>
          </cell>
        </row>
        <row r="338">
          <cell r="J338">
            <v>25</v>
          </cell>
        </row>
        <row r="339">
          <cell r="J339">
            <v>25</v>
          </cell>
        </row>
        <row r="340">
          <cell r="J340">
            <v>200</v>
          </cell>
        </row>
        <row r="341">
          <cell r="J341">
            <v>800</v>
          </cell>
        </row>
        <row r="342">
          <cell r="J342">
            <v>50</v>
          </cell>
        </row>
        <row r="343">
          <cell r="J343">
            <v>50</v>
          </cell>
        </row>
        <row r="344">
          <cell r="J344">
            <v>25</v>
          </cell>
        </row>
        <row r="345">
          <cell r="J345">
            <v>25</v>
          </cell>
        </row>
        <row r="346">
          <cell r="J346">
            <v>400</v>
          </cell>
        </row>
        <row r="347">
          <cell r="J347">
            <v>400</v>
          </cell>
        </row>
        <row r="348">
          <cell r="J348">
            <v>400</v>
          </cell>
        </row>
        <row r="349">
          <cell r="J349">
            <v>400</v>
          </cell>
        </row>
        <row r="350">
          <cell r="J350">
            <v>200</v>
          </cell>
        </row>
        <row r="351">
          <cell r="J351">
            <v>400</v>
          </cell>
        </row>
        <row r="352">
          <cell r="J352">
            <v>200</v>
          </cell>
        </row>
        <row r="353">
          <cell r="J353">
            <v>800</v>
          </cell>
        </row>
        <row r="354">
          <cell r="J354">
            <v>800</v>
          </cell>
        </row>
        <row r="355">
          <cell r="J355">
            <v>100</v>
          </cell>
        </row>
        <row r="356">
          <cell r="J356">
            <v>100</v>
          </cell>
        </row>
        <row r="357">
          <cell r="J357">
            <v>1800</v>
          </cell>
        </row>
        <row r="358">
          <cell r="J358">
            <v>1800</v>
          </cell>
        </row>
        <row r="359">
          <cell r="J359">
            <v>200</v>
          </cell>
        </row>
        <row r="360">
          <cell r="J360">
            <v>200</v>
          </cell>
        </row>
        <row r="361">
          <cell r="J361">
            <v>50</v>
          </cell>
        </row>
        <row r="362">
          <cell r="J362">
            <v>200</v>
          </cell>
        </row>
        <row r="363">
          <cell r="J363">
            <v>440</v>
          </cell>
        </row>
        <row r="364">
          <cell r="J364">
            <v>3080</v>
          </cell>
        </row>
        <row r="365">
          <cell r="J365">
            <v>220</v>
          </cell>
        </row>
        <row r="366">
          <cell r="J366">
            <v>440</v>
          </cell>
        </row>
        <row r="367">
          <cell r="J367">
            <v>1175</v>
          </cell>
        </row>
        <row r="368">
          <cell r="J368">
            <v>1880</v>
          </cell>
        </row>
        <row r="369">
          <cell r="J369">
            <v>1880</v>
          </cell>
        </row>
        <row r="370">
          <cell r="J370">
            <v>470</v>
          </cell>
        </row>
        <row r="371">
          <cell r="J371">
            <v>6580</v>
          </cell>
        </row>
        <row r="372">
          <cell r="J372">
            <v>1175</v>
          </cell>
        </row>
        <row r="373">
          <cell r="J373">
            <v>235</v>
          </cell>
        </row>
        <row r="374">
          <cell r="J374">
            <v>2350</v>
          </cell>
        </row>
        <row r="375">
          <cell r="J375">
            <v>3525</v>
          </cell>
        </row>
        <row r="376">
          <cell r="J376">
            <v>470</v>
          </cell>
        </row>
        <row r="377">
          <cell r="J377">
            <v>4700</v>
          </cell>
        </row>
        <row r="378">
          <cell r="J378">
            <v>7050</v>
          </cell>
        </row>
        <row r="379">
          <cell r="J379">
            <v>1175</v>
          </cell>
        </row>
        <row r="380">
          <cell r="J380">
            <v>705</v>
          </cell>
        </row>
        <row r="381">
          <cell r="J381">
            <v>9400</v>
          </cell>
        </row>
        <row r="382">
          <cell r="J382">
            <v>2350</v>
          </cell>
        </row>
        <row r="383">
          <cell r="J383">
            <v>470</v>
          </cell>
        </row>
        <row r="384">
          <cell r="J384">
            <v>1175</v>
          </cell>
        </row>
        <row r="385">
          <cell r="J385">
            <v>2350</v>
          </cell>
        </row>
        <row r="386">
          <cell r="J386">
            <v>9400</v>
          </cell>
        </row>
        <row r="387">
          <cell r="J387">
            <v>1410</v>
          </cell>
        </row>
        <row r="388">
          <cell r="J388">
            <v>1175</v>
          </cell>
        </row>
        <row r="389">
          <cell r="J389">
            <v>5170</v>
          </cell>
        </row>
        <row r="390">
          <cell r="J390">
            <v>1175</v>
          </cell>
        </row>
        <row r="391">
          <cell r="J391">
            <v>705</v>
          </cell>
        </row>
        <row r="392">
          <cell r="J392">
            <v>1175</v>
          </cell>
        </row>
        <row r="393">
          <cell r="J393">
            <v>940</v>
          </cell>
        </row>
        <row r="394">
          <cell r="J394">
            <v>7050</v>
          </cell>
        </row>
        <row r="395">
          <cell r="J395">
            <v>1175</v>
          </cell>
        </row>
        <row r="396">
          <cell r="J396">
            <v>235</v>
          </cell>
        </row>
        <row r="397">
          <cell r="J397">
            <v>1175</v>
          </cell>
        </row>
        <row r="398">
          <cell r="J398">
            <v>3525</v>
          </cell>
        </row>
        <row r="399">
          <cell r="J399">
            <v>1175</v>
          </cell>
        </row>
        <row r="400">
          <cell r="J400">
            <v>7990</v>
          </cell>
        </row>
        <row r="401">
          <cell r="J401">
            <v>235</v>
          </cell>
        </row>
        <row r="402">
          <cell r="J402">
            <v>940</v>
          </cell>
        </row>
        <row r="403">
          <cell r="J403">
            <v>19840</v>
          </cell>
        </row>
        <row r="404">
          <cell r="J404">
            <v>19880</v>
          </cell>
        </row>
        <row r="405">
          <cell r="J405">
            <v>19870</v>
          </cell>
        </row>
        <row r="406">
          <cell r="J406">
            <v>19830</v>
          </cell>
        </row>
        <row r="407">
          <cell r="J407">
            <v>19950</v>
          </cell>
        </row>
        <row r="408">
          <cell r="J408">
            <v>19790</v>
          </cell>
        </row>
        <row r="409">
          <cell r="J409">
            <v>19950</v>
          </cell>
        </row>
        <row r="410">
          <cell r="J410">
            <v>19930</v>
          </cell>
        </row>
        <row r="411">
          <cell r="J411">
            <v>19820</v>
          </cell>
        </row>
        <row r="412">
          <cell r="J412">
            <v>5000</v>
          </cell>
        </row>
        <row r="413">
          <cell r="J413">
            <v>7000</v>
          </cell>
        </row>
        <row r="414">
          <cell r="J414">
            <v>5000</v>
          </cell>
        </row>
        <row r="415">
          <cell r="J415">
            <v>10000</v>
          </cell>
        </row>
        <row r="416">
          <cell r="J416">
            <v>7000</v>
          </cell>
        </row>
        <row r="417">
          <cell r="J417">
            <v>10000</v>
          </cell>
        </row>
        <row r="418">
          <cell r="J418">
            <v>3000</v>
          </cell>
        </row>
        <row r="419">
          <cell r="J419">
            <v>6000</v>
          </cell>
        </row>
        <row r="420">
          <cell r="J420">
            <v>10000</v>
          </cell>
        </row>
        <row r="421">
          <cell r="J421">
            <v>500</v>
          </cell>
        </row>
        <row r="422">
          <cell r="J422">
            <v>10000</v>
          </cell>
        </row>
        <row r="423">
          <cell r="J423">
            <v>5000</v>
          </cell>
        </row>
        <row r="424">
          <cell r="J424">
            <v>10000</v>
          </cell>
        </row>
        <row r="425">
          <cell r="J425">
            <v>100</v>
          </cell>
        </row>
        <row r="426">
          <cell r="J426">
            <v>3000</v>
          </cell>
        </row>
        <row r="427">
          <cell r="J427">
            <v>250</v>
          </cell>
        </row>
        <row r="428">
          <cell r="J428">
            <v>440</v>
          </cell>
        </row>
        <row r="429">
          <cell r="J429">
            <v>660</v>
          </cell>
        </row>
        <row r="430">
          <cell r="J430">
            <v>1320</v>
          </cell>
        </row>
        <row r="431">
          <cell r="J431">
            <v>220</v>
          </cell>
        </row>
        <row r="432">
          <cell r="J432">
            <v>3080</v>
          </cell>
        </row>
        <row r="433">
          <cell r="J433">
            <v>1000</v>
          </cell>
        </row>
        <row r="434">
          <cell r="J434">
            <v>600</v>
          </cell>
        </row>
        <row r="435">
          <cell r="J435">
            <v>3000</v>
          </cell>
        </row>
        <row r="436">
          <cell r="J436">
            <v>10000</v>
          </cell>
        </row>
        <row r="437">
          <cell r="J437">
            <v>10000</v>
          </cell>
        </row>
        <row r="438">
          <cell r="J438">
            <v>10000</v>
          </cell>
        </row>
        <row r="439">
          <cell r="J439">
            <v>3800</v>
          </cell>
        </row>
        <row r="440">
          <cell r="J440">
            <v>3000</v>
          </cell>
        </row>
        <row r="441">
          <cell r="J441">
            <v>2000</v>
          </cell>
        </row>
        <row r="442">
          <cell r="J442">
            <v>2000</v>
          </cell>
        </row>
        <row r="443">
          <cell r="J443">
            <v>5000</v>
          </cell>
        </row>
        <row r="444">
          <cell r="J444">
            <v>2000</v>
          </cell>
        </row>
        <row r="445">
          <cell r="J445">
            <v>2000</v>
          </cell>
        </row>
        <row r="446">
          <cell r="J446">
            <v>5000</v>
          </cell>
        </row>
        <row r="447">
          <cell r="J447">
            <v>3000</v>
          </cell>
        </row>
        <row r="448">
          <cell r="J448">
            <v>2000</v>
          </cell>
        </row>
        <row r="449">
          <cell r="J449">
            <v>10000</v>
          </cell>
        </row>
        <row r="450">
          <cell r="J450">
            <v>3000</v>
          </cell>
        </row>
        <row r="451">
          <cell r="J451">
            <v>2000</v>
          </cell>
        </row>
        <row r="452">
          <cell r="J452">
            <v>180</v>
          </cell>
        </row>
        <row r="453">
          <cell r="J453">
            <v>900</v>
          </cell>
        </row>
        <row r="454">
          <cell r="J454">
            <v>900</v>
          </cell>
        </row>
        <row r="455">
          <cell r="J455">
            <v>1080</v>
          </cell>
        </row>
        <row r="456">
          <cell r="J456">
            <v>180</v>
          </cell>
        </row>
        <row r="457">
          <cell r="J457">
            <v>720</v>
          </cell>
        </row>
        <row r="458">
          <cell r="J458">
            <v>720</v>
          </cell>
        </row>
        <row r="459">
          <cell r="J459">
            <v>900</v>
          </cell>
        </row>
        <row r="460">
          <cell r="J460">
            <v>1100</v>
          </cell>
        </row>
        <row r="461">
          <cell r="J461">
            <v>8800</v>
          </cell>
        </row>
        <row r="462">
          <cell r="J462">
            <v>660</v>
          </cell>
        </row>
        <row r="463">
          <cell r="J463">
            <v>4400</v>
          </cell>
        </row>
        <row r="464">
          <cell r="J464">
            <v>2200</v>
          </cell>
        </row>
        <row r="465">
          <cell r="J465">
            <v>2200</v>
          </cell>
        </row>
        <row r="466">
          <cell r="J466">
            <v>660</v>
          </cell>
        </row>
        <row r="467">
          <cell r="J467">
            <v>2200</v>
          </cell>
        </row>
        <row r="468">
          <cell r="J468">
            <v>8800</v>
          </cell>
        </row>
        <row r="469">
          <cell r="J469">
            <v>8800</v>
          </cell>
        </row>
        <row r="470">
          <cell r="J470">
            <v>4400</v>
          </cell>
        </row>
        <row r="471">
          <cell r="J471">
            <v>2200</v>
          </cell>
        </row>
        <row r="472">
          <cell r="J472">
            <v>1100</v>
          </cell>
        </row>
        <row r="473">
          <cell r="J473">
            <v>220</v>
          </cell>
        </row>
        <row r="474">
          <cell r="J474">
            <v>1100</v>
          </cell>
        </row>
        <row r="475">
          <cell r="J475">
            <v>220</v>
          </cell>
        </row>
        <row r="476">
          <cell r="J476">
            <v>3300</v>
          </cell>
        </row>
        <row r="477">
          <cell r="J477">
            <v>3300</v>
          </cell>
        </row>
        <row r="478">
          <cell r="J478">
            <v>880</v>
          </cell>
        </row>
        <row r="479">
          <cell r="J479">
            <v>8800</v>
          </cell>
        </row>
        <row r="480">
          <cell r="J480">
            <v>6600</v>
          </cell>
        </row>
        <row r="481">
          <cell r="J481">
            <v>2420</v>
          </cell>
        </row>
        <row r="482">
          <cell r="J482">
            <v>660</v>
          </cell>
        </row>
        <row r="483">
          <cell r="J483">
            <v>3300</v>
          </cell>
        </row>
        <row r="484">
          <cell r="J484">
            <v>660</v>
          </cell>
        </row>
        <row r="485">
          <cell r="J485">
            <v>1760</v>
          </cell>
        </row>
        <row r="486">
          <cell r="J486">
            <v>440</v>
          </cell>
        </row>
        <row r="487">
          <cell r="J487">
            <v>6600</v>
          </cell>
        </row>
        <row r="488">
          <cell r="J488">
            <v>660</v>
          </cell>
        </row>
        <row r="489">
          <cell r="J489">
            <v>1980</v>
          </cell>
        </row>
        <row r="490">
          <cell r="J490">
            <v>19870</v>
          </cell>
        </row>
        <row r="491">
          <cell r="J491">
            <v>19830</v>
          </cell>
        </row>
        <row r="492">
          <cell r="J492">
            <v>19780</v>
          </cell>
        </row>
        <row r="493">
          <cell r="J493">
            <v>6600</v>
          </cell>
        </row>
        <row r="494">
          <cell r="J494">
            <v>4840</v>
          </cell>
        </row>
        <row r="495">
          <cell r="J495">
            <v>2860</v>
          </cell>
        </row>
        <row r="496">
          <cell r="J496">
            <v>5940</v>
          </cell>
        </row>
        <row r="497">
          <cell r="J497">
            <v>880</v>
          </cell>
        </row>
        <row r="498">
          <cell r="J498">
            <v>1100</v>
          </cell>
        </row>
        <row r="499">
          <cell r="J499">
            <v>660</v>
          </cell>
        </row>
        <row r="500">
          <cell r="J500">
            <v>1100</v>
          </cell>
        </row>
        <row r="501">
          <cell r="J501">
            <v>3080</v>
          </cell>
        </row>
        <row r="502">
          <cell r="J502">
            <v>220</v>
          </cell>
        </row>
        <row r="503">
          <cell r="J503">
            <v>220</v>
          </cell>
        </row>
        <row r="504">
          <cell r="J504">
            <v>1100</v>
          </cell>
        </row>
        <row r="505">
          <cell r="J505">
            <v>2</v>
          </cell>
        </row>
      </sheetData>
      <sheetData sheetId="8"/>
      <sheetData sheetId="9"/>
      <sheetData sheetId="10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per"/>
      <sheetName val="QTY. PROV.LAB"/>
      <sheetName val="MTM LME "/>
      <sheetName val="Reuters &amp; Ex rate"/>
      <sheetName val="UGPIPING"/>
      <sheetName val="HBI NCD"/>
      <sheetName val="Main Bs Cr"/>
      <sheetName val="Masters"/>
      <sheetName val="Sheet2"/>
      <sheetName val="Rev Working"/>
      <sheetName val="Macro1"/>
      <sheetName val="Amortization Table"/>
      <sheetName val="Notes to Accounts"/>
      <sheetName val="x-rate"/>
      <sheetName val="合成単価作成・-BLDG"/>
      <sheetName val="Sheet1"/>
      <sheetName val="PROV TO FINAL MTM Aug 06"/>
      <sheetName val="COA-IPCL"/>
      <sheetName val="EA"/>
      <sheetName val="Summary"/>
      <sheetName val="BS_Drop Down"/>
      <sheetName val="P&amp;L-BDMC"/>
      <sheetName val="Dels"/>
      <sheetName val="Cs"/>
      <sheetName val="THK"/>
      <sheetName val="CPIPE 1"/>
      <sheetName val="Field Values"/>
      <sheetName val="BS"/>
      <sheetName val="Cul_detail"/>
      <sheetName val="REFNCOMPARE"/>
      <sheetName val="Sheet3"/>
      <sheetName val="15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res Guide-1"/>
      <sheetName val="Threshold-2"/>
      <sheetName val="Analysis-3"/>
      <sheetName val="Interest-4"/>
      <sheetName val="Tickmarks"/>
      <sheetName val="Index"/>
      <sheetName val="Instructions"/>
      <sheetName val="Threshhold"/>
      <sheetName val="Ad &amp; Promo"/>
      <sheetName val="Office &amp; Gen"/>
      <sheetName val="Other Operating Exp"/>
      <sheetName val="GST Reduction"/>
      <sheetName val="DirectExp"/>
      <sheetName val="OperatingExp"/>
      <sheetName val="PyrllDeduc"/>
      <sheetName val="Interest"/>
      <sheetName val="QTY. PROV.LAB"/>
      <sheetName val="Reclass BS 11"/>
      <sheetName val="Reclass PL 11"/>
      <sheetName val="Realised Brkg"/>
      <sheetName val="RecTenCrudes"/>
      <sheetName val="mancount"/>
      <sheetName val="PRESFMS"/>
      <sheetName val="Opening Balance"/>
      <sheetName val="Summary"/>
      <sheetName val="Reco"/>
      <sheetName val="margin."/>
      <sheetName val="LOCAL RATES"/>
      <sheetName val="Assumptions"/>
      <sheetName val="11400&amp;11405-done"/>
      <sheetName val="PM2"/>
      <sheetName val="This Proj OCC"/>
      <sheetName val="stock data"/>
      <sheetName val="Rate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ummary"/>
      <sheetName val="Year_End"/>
      <sheetName val="Asset Adjustment"/>
      <sheetName val="Additions"/>
      <sheetName val="Disposals"/>
      <sheetName val="Repairs"/>
      <sheetName val="Depreciation"/>
      <sheetName val="Existence"/>
      <sheetName val="Demo Equip"/>
      <sheetName val="Tickmarks"/>
      <sheetName val="PyrllDeduc"/>
      <sheetName val="RecTenCrudes"/>
      <sheetName val="Parameters"/>
      <sheetName val="Reclass BS 11"/>
      <sheetName val="Reclass PL 11"/>
      <sheetName val="Reco"/>
      <sheetName val="11400&amp;11405-done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1. Price-Used"/>
      <sheetName val="2. Price-New"/>
      <sheetName val="3. Price-Parts"/>
      <sheetName val="4. Obsolescence"/>
      <sheetName val="5. Sum Count Errors"/>
      <sheetName val="6. Cutoff"/>
      <sheetName val="Tickmarks"/>
      <sheetName val="Price Testing - Used - 1"/>
      <sheetName val="Price Testing - New - 2 "/>
      <sheetName val="Parts  - Price Testing- 3"/>
      <sheetName val="Summary of Part Count Errors-4"/>
      <sheetName val="Cutoff Testing-5"/>
      <sheetName val="1. Obsolescence"/>
      <sheetName val="Reconciliation"/>
      <sheetName val="Year_End"/>
      <sheetName val="Params"/>
      <sheetName val="Assumptions"/>
      <sheetName val="Price Testing _ Used _ 1"/>
      <sheetName val="PyrllDeduc"/>
      <sheetName val="Input"/>
      <sheetName val="b"/>
      <sheetName val="Reco"/>
      <sheetName val="Reclass BS 11"/>
      <sheetName val="Reclass PL 11"/>
      <sheetName val=".2 Reserve"/>
      <sheetName val="11400&amp;11405-do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 COC"/>
      <sheetName val="Lead OPEX"/>
      <sheetName val="TAB A CMA"/>
      <sheetName val="TAB B TOD"/>
      <sheetName val="TAB C Subcontractor"/>
      <sheetName val="TAB D TOD Credit Entries"/>
      <sheetName val="TAB E Deduction of WTDS"/>
      <sheetName val="XREF"/>
      <sheetName val="Sheet1"/>
      <sheetName val="Tickmarks"/>
      <sheetName val="HBI NCD"/>
      <sheetName val="PL"/>
      <sheetName val="BS"/>
      <sheetName val="Sch 6 Intangible"/>
      <sheetName val="SCH IV"/>
      <sheetName val="SCH VIII"/>
      <sheetName val="PGW"/>
      <sheetName val="Power &amp; Fuel(new)"/>
      <sheetName val="RA-markate"/>
      <sheetName val="Current tax"/>
      <sheetName val="Lead"/>
      <sheetName val="ORIGINAL"/>
      <sheetName val="Template4444"/>
      <sheetName val="FORM-16"/>
      <sheetName val="Labour"/>
      <sheetName val="BudgetVsActualFY2014"/>
      <sheetName val="Inventory Count Sheet "/>
      <sheetName val="KEY INPUTS"/>
      <sheetName val="Front Sheet"/>
      <sheetName val="PL Groupings"/>
      <sheetName val="YOEMAGUM"/>
      <sheetName val="BS Schedule"/>
      <sheetName val="Challan"/>
      <sheetName val="Accrued Income"/>
      <sheetName val="Investments"/>
      <sheetName val="PrintSetup"/>
      <sheetName val="Database"/>
      <sheetName val="Conditions"/>
      <sheetName val="End Cuts-L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Product"/>
      <sheetName val="AverageSalePrice-08"/>
      <sheetName val="Blk"/>
      <sheetName val="SaleAug"/>
      <sheetName val="SaleJuly"/>
      <sheetName val="SaleJune"/>
      <sheetName val="SaleMay"/>
      <sheetName val="SaleApr"/>
      <sheetName val="SaleMar"/>
      <sheetName val="SaleFeb"/>
      <sheetName val="SaleJa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A8" t="str">
            <v>EXP</v>
          </cell>
          <cell r="M8">
            <v>2757714.06</v>
          </cell>
        </row>
        <row r="9">
          <cell r="M9">
            <v>2807474.58</v>
          </cell>
        </row>
        <row r="10">
          <cell r="M10">
            <v>2382770.21</v>
          </cell>
        </row>
        <row r="11">
          <cell r="M11">
            <v>2806891.2</v>
          </cell>
        </row>
        <row r="12">
          <cell r="M12">
            <v>1809298.67</v>
          </cell>
        </row>
        <row r="13">
          <cell r="M13">
            <v>902326.31</v>
          </cell>
        </row>
        <row r="14">
          <cell r="M14">
            <v>3455021.19</v>
          </cell>
        </row>
        <row r="15">
          <cell r="M15">
            <v>1675034.82</v>
          </cell>
        </row>
        <row r="16">
          <cell r="M16">
            <v>1389985.99</v>
          </cell>
        </row>
        <row r="17">
          <cell r="M17">
            <v>3340852.35</v>
          </cell>
        </row>
        <row r="18">
          <cell r="M18">
            <v>1660984.64</v>
          </cell>
        </row>
        <row r="19">
          <cell r="M19">
            <v>1056767</v>
          </cell>
        </row>
        <row r="20">
          <cell r="M20">
            <v>398588.25</v>
          </cell>
        </row>
        <row r="21">
          <cell r="M21">
            <v>398588.25</v>
          </cell>
        </row>
        <row r="22">
          <cell r="M22">
            <v>3400920.88</v>
          </cell>
        </row>
        <row r="23">
          <cell r="M23">
            <v>1690849.14</v>
          </cell>
        </row>
        <row r="24">
          <cell r="M24">
            <v>1341130.5900000001</v>
          </cell>
        </row>
        <row r="25">
          <cell r="M25">
            <v>1345239.91</v>
          </cell>
        </row>
        <row r="26">
          <cell r="M26">
            <v>731525.78</v>
          </cell>
        </row>
        <row r="27">
          <cell r="M27">
            <v>365762.89</v>
          </cell>
        </row>
        <row r="28">
          <cell r="M28">
            <v>5070471.04</v>
          </cell>
        </row>
        <row r="29">
          <cell r="M29">
            <v>1028255.78</v>
          </cell>
        </row>
        <row r="30">
          <cell r="M30">
            <v>476933</v>
          </cell>
        </row>
        <row r="31">
          <cell r="M31">
            <v>1439932.73</v>
          </cell>
        </row>
        <row r="32">
          <cell r="M32">
            <v>1661418.59</v>
          </cell>
        </row>
        <row r="33">
          <cell r="M33">
            <v>1276314.53</v>
          </cell>
        </row>
        <row r="34">
          <cell r="M34">
            <v>281873.65000000002</v>
          </cell>
        </row>
        <row r="35">
          <cell r="M35">
            <v>206000</v>
          </cell>
        </row>
        <row r="36">
          <cell r="M36">
            <v>1045700</v>
          </cell>
        </row>
        <row r="37">
          <cell r="M37">
            <v>311760</v>
          </cell>
        </row>
        <row r="38">
          <cell r="M38">
            <v>700000</v>
          </cell>
        </row>
        <row r="39">
          <cell r="M39">
            <v>116000</v>
          </cell>
        </row>
        <row r="40">
          <cell r="M40">
            <v>283250</v>
          </cell>
        </row>
        <row r="41">
          <cell r="M41">
            <v>105000</v>
          </cell>
        </row>
        <row r="42">
          <cell r="M42">
            <v>210000</v>
          </cell>
        </row>
        <row r="43">
          <cell r="M43">
            <v>25750</v>
          </cell>
        </row>
        <row r="44">
          <cell r="M44">
            <v>103920</v>
          </cell>
        </row>
        <row r="45">
          <cell r="M45">
            <v>1030000</v>
          </cell>
        </row>
        <row r="46">
          <cell r="M46">
            <v>206000</v>
          </cell>
        </row>
        <row r="47">
          <cell r="M47">
            <v>103920</v>
          </cell>
        </row>
        <row r="48">
          <cell r="M48">
            <v>207840</v>
          </cell>
        </row>
        <row r="49">
          <cell r="M49">
            <v>50000</v>
          </cell>
        </row>
        <row r="50">
          <cell r="M50">
            <v>250000</v>
          </cell>
        </row>
        <row r="51">
          <cell r="M51">
            <v>130000</v>
          </cell>
        </row>
        <row r="52">
          <cell r="M52">
            <v>106000</v>
          </cell>
        </row>
        <row r="53">
          <cell r="M53">
            <v>315000</v>
          </cell>
        </row>
        <row r="54">
          <cell r="M54">
            <v>315000</v>
          </cell>
        </row>
        <row r="55">
          <cell r="M55">
            <v>514750</v>
          </cell>
        </row>
        <row r="56">
          <cell r="M56">
            <v>210000</v>
          </cell>
        </row>
        <row r="57">
          <cell r="M57">
            <v>300000</v>
          </cell>
        </row>
        <row r="58">
          <cell r="M58">
            <v>82500</v>
          </cell>
        </row>
        <row r="59">
          <cell r="M59">
            <v>300000</v>
          </cell>
        </row>
        <row r="60">
          <cell r="M60">
            <v>363075</v>
          </cell>
        </row>
        <row r="61">
          <cell r="M61">
            <v>210000</v>
          </cell>
        </row>
        <row r="62">
          <cell r="M62">
            <v>204620</v>
          </cell>
        </row>
        <row r="63">
          <cell r="M63">
            <v>210000</v>
          </cell>
        </row>
        <row r="64">
          <cell r="M64">
            <v>525000</v>
          </cell>
        </row>
        <row r="65">
          <cell r="M65">
            <v>315000</v>
          </cell>
        </row>
        <row r="66">
          <cell r="M66">
            <v>514750</v>
          </cell>
        </row>
        <row r="67">
          <cell r="M67">
            <v>102310</v>
          </cell>
        </row>
        <row r="68">
          <cell r="M68">
            <v>306930</v>
          </cell>
        </row>
        <row r="69">
          <cell r="M69">
            <v>200000</v>
          </cell>
        </row>
        <row r="70">
          <cell r="M70">
            <v>250000</v>
          </cell>
        </row>
        <row r="71">
          <cell r="M71">
            <v>106000</v>
          </cell>
        </row>
        <row r="72">
          <cell r="M72">
            <v>315000</v>
          </cell>
        </row>
        <row r="73">
          <cell r="M73">
            <v>254925</v>
          </cell>
        </row>
        <row r="74">
          <cell r="M74">
            <v>82500</v>
          </cell>
        </row>
        <row r="75">
          <cell r="M75">
            <v>330000</v>
          </cell>
        </row>
        <row r="76">
          <cell r="M76">
            <v>315000</v>
          </cell>
        </row>
        <row r="77">
          <cell r="M77">
            <v>500000</v>
          </cell>
        </row>
        <row r="78">
          <cell r="M78">
            <v>265000</v>
          </cell>
        </row>
        <row r="79">
          <cell r="M79">
            <v>105000</v>
          </cell>
        </row>
        <row r="80">
          <cell r="M80">
            <v>76800</v>
          </cell>
        </row>
        <row r="81">
          <cell r="M81">
            <v>224000</v>
          </cell>
        </row>
        <row r="82">
          <cell r="M82">
            <v>530000</v>
          </cell>
        </row>
        <row r="83">
          <cell r="M83">
            <v>265000</v>
          </cell>
        </row>
        <row r="84">
          <cell r="M84">
            <v>300000</v>
          </cell>
        </row>
        <row r="85">
          <cell r="M85">
            <v>1050000</v>
          </cell>
        </row>
        <row r="86">
          <cell r="M86">
            <v>210000</v>
          </cell>
        </row>
        <row r="87">
          <cell r="M87">
            <v>220000</v>
          </cell>
        </row>
        <row r="88">
          <cell r="M88">
            <v>431950</v>
          </cell>
        </row>
        <row r="89">
          <cell r="M89">
            <v>315000</v>
          </cell>
        </row>
        <row r="90">
          <cell r="M90">
            <v>336000</v>
          </cell>
        </row>
        <row r="91">
          <cell r="M91">
            <v>339000</v>
          </cell>
        </row>
        <row r="92">
          <cell r="M92">
            <v>220000</v>
          </cell>
        </row>
        <row r="93">
          <cell r="M93">
            <v>98050</v>
          </cell>
        </row>
        <row r="94">
          <cell r="M94">
            <v>795000</v>
          </cell>
        </row>
        <row r="95">
          <cell r="M95">
            <v>436000</v>
          </cell>
        </row>
        <row r="96">
          <cell r="M96">
            <v>109000</v>
          </cell>
        </row>
        <row r="97">
          <cell r="M97">
            <v>795000</v>
          </cell>
        </row>
        <row r="98">
          <cell r="M98">
            <v>525000</v>
          </cell>
        </row>
        <row r="99">
          <cell r="M99">
            <v>-16200</v>
          </cell>
        </row>
        <row r="100">
          <cell r="M100">
            <v>-4830</v>
          </cell>
        </row>
        <row r="101">
          <cell r="M101">
            <v>-1610</v>
          </cell>
        </row>
        <row r="102">
          <cell r="M102">
            <v>-1610</v>
          </cell>
        </row>
        <row r="103">
          <cell r="M103">
            <v>-3220</v>
          </cell>
        </row>
        <row r="104">
          <cell r="M104">
            <v>2467436.15</v>
          </cell>
        </row>
        <row r="105">
          <cell r="M105">
            <v>1101979.8899999999</v>
          </cell>
        </row>
        <row r="106">
          <cell r="M106">
            <v>13258638.359999999</v>
          </cell>
        </row>
        <row r="107">
          <cell r="M107">
            <v>533371.11</v>
          </cell>
        </row>
        <row r="108">
          <cell r="M108">
            <v>558179.06999999995</v>
          </cell>
        </row>
        <row r="109">
          <cell r="M109">
            <v>372119.38</v>
          </cell>
        </row>
        <row r="110">
          <cell r="M110">
            <v>155041.85</v>
          </cell>
        </row>
        <row r="111">
          <cell r="M111">
            <v>246384.85</v>
          </cell>
        </row>
        <row r="112">
          <cell r="M112">
            <v>1483267.2</v>
          </cell>
        </row>
        <row r="113">
          <cell r="M113">
            <v>17799206.399999999</v>
          </cell>
        </row>
        <row r="114">
          <cell r="M114">
            <v>504931.73</v>
          </cell>
        </row>
        <row r="115">
          <cell r="M115">
            <v>341849.21</v>
          </cell>
        </row>
        <row r="116">
          <cell r="M116">
            <v>427311.51</v>
          </cell>
        </row>
        <row r="117">
          <cell r="M117">
            <v>220437.99</v>
          </cell>
        </row>
        <row r="118">
          <cell r="M118">
            <v>3092309.48</v>
          </cell>
        </row>
        <row r="119">
          <cell r="M119">
            <v>13234856.76</v>
          </cell>
        </row>
        <row r="120">
          <cell r="M120">
            <v>203888.47</v>
          </cell>
        </row>
        <row r="121">
          <cell r="M121">
            <v>183089.5</v>
          </cell>
        </row>
        <row r="122">
          <cell r="M122">
            <v>1869444.09</v>
          </cell>
        </row>
        <row r="123">
          <cell r="M123">
            <v>1849921.92</v>
          </cell>
        </row>
        <row r="124">
          <cell r="M124">
            <v>3577483.14</v>
          </cell>
        </row>
        <row r="125">
          <cell r="M125">
            <v>135073.66</v>
          </cell>
        </row>
        <row r="126">
          <cell r="M126">
            <v>320332.79999999999</v>
          </cell>
        </row>
        <row r="127">
          <cell r="M127">
            <v>1869444.09</v>
          </cell>
        </row>
        <row r="128">
          <cell r="M128">
            <v>1105117.74</v>
          </cell>
        </row>
        <row r="129">
          <cell r="M129">
            <v>1105117.74</v>
          </cell>
        </row>
        <row r="130">
          <cell r="M130">
            <v>733506.02</v>
          </cell>
        </row>
        <row r="131">
          <cell r="M131">
            <v>401591.06</v>
          </cell>
        </row>
        <row r="132">
          <cell r="M132">
            <v>400088.26</v>
          </cell>
        </row>
        <row r="133">
          <cell r="M133">
            <v>501988.83</v>
          </cell>
        </row>
        <row r="134">
          <cell r="M134">
            <v>700154.46</v>
          </cell>
        </row>
        <row r="135">
          <cell r="M135">
            <v>8807594.8300000001</v>
          </cell>
        </row>
        <row r="136">
          <cell r="M136">
            <v>13257449.279999999</v>
          </cell>
        </row>
        <row r="137">
          <cell r="M137">
            <v>368361.57</v>
          </cell>
        </row>
        <row r="138">
          <cell r="M138">
            <v>4425227.28</v>
          </cell>
        </row>
        <row r="139">
          <cell r="M139">
            <v>120582</v>
          </cell>
        </row>
        <row r="140">
          <cell r="M140">
            <v>964656</v>
          </cell>
        </row>
        <row r="141">
          <cell r="M141">
            <v>992119.08</v>
          </cell>
        </row>
        <row r="142">
          <cell r="M142">
            <v>874592.8</v>
          </cell>
        </row>
        <row r="143">
          <cell r="M143">
            <v>1272988.6000000001</v>
          </cell>
        </row>
        <row r="144">
          <cell r="M144">
            <v>62000</v>
          </cell>
        </row>
        <row r="145">
          <cell r="M145">
            <v>148500</v>
          </cell>
        </row>
        <row r="146">
          <cell r="M146">
            <v>59400</v>
          </cell>
        </row>
        <row r="147">
          <cell r="M147">
            <v>48690</v>
          </cell>
        </row>
        <row r="148">
          <cell r="M148">
            <v>21099</v>
          </cell>
        </row>
        <row r="149">
          <cell r="M149">
            <v>87000</v>
          </cell>
        </row>
        <row r="150">
          <cell r="M150">
            <v>37800</v>
          </cell>
        </row>
        <row r="151">
          <cell r="M151">
            <v>69789</v>
          </cell>
        </row>
        <row r="152">
          <cell r="M152">
            <v>62000</v>
          </cell>
        </row>
        <row r="153">
          <cell r="M153">
            <v>68166</v>
          </cell>
        </row>
        <row r="154">
          <cell r="M154">
            <v>68166</v>
          </cell>
        </row>
        <row r="155">
          <cell r="M155">
            <v>34460</v>
          </cell>
        </row>
        <row r="156">
          <cell r="M156">
            <v>30800</v>
          </cell>
        </row>
        <row r="157">
          <cell r="M157">
            <v>124000</v>
          </cell>
        </row>
        <row r="158">
          <cell r="M158">
            <v>215600</v>
          </cell>
        </row>
        <row r="159">
          <cell r="M159">
            <v>177000</v>
          </cell>
        </row>
        <row r="160">
          <cell r="M160">
            <v>35000</v>
          </cell>
        </row>
        <row r="161">
          <cell r="M161">
            <v>175000</v>
          </cell>
        </row>
        <row r="162">
          <cell r="M162">
            <v>504000</v>
          </cell>
        </row>
        <row r="163">
          <cell r="M163">
            <v>86400</v>
          </cell>
        </row>
        <row r="164">
          <cell r="M164">
            <v>399258</v>
          </cell>
        </row>
        <row r="165">
          <cell r="M165">
            <v>61600</v>
          </cell>
        </row>
        <row r="166">
          <cell r="M166">
            <v>126060</v>
          </cell>
        </row>
        <row r="167">
          <cell r="M167">
            <v>35000</v>
          </cell>
        </row>
        <row r="168">
          <cell r="M168">
            <v>114915</v>
          </cell>
        </row>
        <row r="169">
          <cell r="M169">
            <v>85800</v>
          </cell>
        </row>
        <row r="170">
          <cell r="M170">
            <v>129162</v>
          </cell>
        </row>
        <row r="171">
          <cell r="M171">
            <v>30800</v>
          </cell>
        </row>
        <row r="172">
          <cell r="M172">
            <v>41800</v>
          </cell>
        </row>
        <row r="173">
          <cell r="M173">
            <v>34460</v>
          </cell>
        </row>
        <row r="174">
          <cell r="M174">
            <v>87000</v>
          </cell>
        </row>
        <row r="175">
          <cell r="M175">
            <v>35660</v>
          </cell>
        </row>
        <row r="176">
          <cell r="M176">
            <v>37800</v>
          </cell>
        </row>
        <row r="177">
          <cell r="M177">
            <v>20000</v>
          </cell>
        </row>
        <row r="178">
          <cell r="M178">
            <v>451560</v>
          </cell>
        </row>
        <row r="179">
          <cell r="M179">
            <v>23980</v>
          </cell>
        </row>
        <row r="180">
          <cell r="M180">
            <v>116000</v>
          </cell>
        </row>
        <row r="181">
          <cell r="M181">
            <v>272000</v>
          </cell>
        </row>
        <row r="182">
          <cell r="M182">
            <v>143000</v>
          </cell>
        </row>
        <row r="183">
          <cell r="M183">
            <v>58750</v>
          </cell>
        </row>
        <row r="184">
          <cell r="M184">
            <v>175000</v>
          </cell>
        </row>
        <row r="185">
          <cell r="M185">
            <v>61600</v>
          </cell>
        </row>
        <row r="186">
          <cell r="M186">
            <v>228000</v>
          </cell>
        </row>
        <row r="187">
          <cell r="M187">
            <v>30800</v>
          </cell>
        </row>
        <row r="188">
          <cell r="M188">
            <v>34460</v>
          </cell>
        </row>
        <row r="189">
          <cell r="M189">
            <v>34000</v>
          </cell>
        </row>
        <row r="190">
          <cell r="M190">
            <v>175000</v>
          </cell>
        </row>
        <row r="191">
          <cell r="M191">
            <v>315000</v>
          </cell>
        </row>
        <row r="192">
          <cell r="M192">
            <v>126060</v>
          </cell>
        </row>
        <row r="193">
          <cell r="M193">
            <v>36520</v>
          </cell>
        </row>
        <row r="194">
          <cell r="M194">
            <v>150520</v>
          </cell>
        </row>
        <row r="195">
          <cell r="M195">
            <v>423000</v>
          </cell>
        </row>
        <row r="196">
          <cell r="M196">
            <v>41800</v>
          </cell>
        </row>
        <row r="197">
          <cell r="M197">
            <v>1491726.46</v>
          </cell>
        </row>
        <row r="198">
          <cell r="M198">
            <v>5966905.8200000003</v>
          </cell>
        </row>
        <row r="199">
          <cell r="M199">
            <v>2298800.88</v>
          </cell>
        </row>
        <row r="200">
          <cell r="M200">
            <v>151519.5</v>
          </cell>
        </row>
        <row r="201">
          <cell r="M201">
            <v>50506.5</v>
          </cell>
        </row>
        <row r="202">
          <cell r="M202">
            <v>45119.14</v>
          </cell>
        </row>
        <row r="203">
          <cell r="M203">
            <v>61954.64</v>
          </cell>
        </row>
        <row r="204">
          <cell r="M204">
            <v>1003933.44</v>
          </cell>
        </row>
        <row r="205">
          <cell r="M205">
            <v>9035400.9600000009</v>
          </cell>
        </row>
        <row r="206">
          <cell r="M206">
            <v>1243111.68</v>
          </cell>
        </row>
        <row r="207">
          <cell r="M207">
            <v>72703.179999999993</v>
          </cell>
        </row>
        <row r="208">
          <cell r="M208">
            <v>2315796.48</v>
          </cell>
        </row>
        <row r="209">
          <cell r="M209">
            <v>128991.38</v>
          </cell>
        </row>
        <row r="210">
          <cell r="M210">
            <v>902667.36</v>
          </cell>
        </row>
        <row r="211">
          <cell r="M211">
            <v>50052</v>
          </cell>
        </row>
        <row r="212">
          <cell r="M212">
            <v>100104</v>
          </cell>
        </row>
        <row r="213">
          <cell r="M213">
            <v>44713.120000000003</v>
          </cell>
        </row>
        <row r="214">
          <cell r="M214">
            <v>7479870.4800000004</v>
          </cell>
        </row>
        <row r="215">
          <cell r="M215">
            <v>1495974.1</v>
          </cell>
        </row>
        <row r="216">
          <cell r="M216">
            <v>2978793.92</v>
          </cell>
        </row>
        <row r="217">
          <cell r="M217">
            <v>1985862.61</v>
          </cell>
        </row>
        <row r="218">
          <cell r="M218">
            <v>5982107.9000000004</v>
          </cell>
        </row>
        <row r="219">
          <cell r="M219">
            <v>2493215.64</v>
          </cell>
        </row>
        <row r="220">
          <cell r="M220">
            <v>832015.8</v>
          </cell>
        </row>
        <row r="221">
          <cell r="M221">
            <v>175052.7</v>
          </cell>
        </row>
        <row r="222">
          <cell r="M222">
            <v>20500</v>
          </cell>
        </row>
        <row r="223">
          <cell r="M223">
            <v>56200</v>
          </cell>
        </row>
        <row r="224">
          <cell r="M224">
            <v>10250</v>
          </cell>
        </row>
        <row r="225">
          <cell r="M225">
            <v>14600</v>
          </cell>
        </row>
        <row r="226">
          <cell r="M226">
            <v>82000</v>
          </cell>
        </row>
        <row r="227">
          <cell r="M227">
            <v>45444</v>
          </cell>
        </row>
        <row r="228">
          <cell r="M228">
            <v>40000</v>
          </cell>
        </row>
        <row r="229">
          <cell r="M229">
            <v>10250</v>
          </cell>
        </row>
        <row r="230">
          <cell r="M230">
            <v>41000</v>
          </cell>
        </row>
        <row r="231">
          <cell r="M231">
            <v>19125</v>
          </cell>
        </row>
        <row r="232">
          <cell r="M232">
            <v>306000</v>
          </cell>
        </row>
        <row r="233">
          <cell r="M233">
            <v>73000</v>
          </cell>
        </row>
        <row r="234">
          <cell r="M234">
            <v>295168</v>
          </cell>
        </row>
        <row r="235">
          <cell r="M235">
            <v>62400</v>
          </cell>
        </row>
        <row r="236">
          <cell r="M236">
            <v>129840</v>
          </cell>
        </row>
        <row r="237">
          <cell r="M237">
            <v>9625</v>
          </cell>
        </row>
        <row r="238">
          <cell r="M238">
            <v>53200</v>
          </cell>
        </row>
        <row r="239">
          <cell r="M239">
            <v>74000</v>
          </cell>
        </row>
        <row r="240">
          <cell r="M240">
            <v>108600</v>
          </cell>
        </row>
        <row r="241">
          <cell r="M241">
            <v>73792</v>
          </cell>
        </row>
        <row r="242">
          <cell r="M242">
            <v>56200</v>
          </cell>
        </row>
        <row r="243">
          <cell r="M243">
            <v>13050</v>
          </cell>
        </row>
        <row r="244">
          <cell r="M244">
            <v>10244.25</v>
          </cell>
        </row>
        <row r="245">
          <cell r="M245">
            <v>14600</v>
          </cell>
        </row>
        <row r="246">
          <cell r="M246">
            <v>9250</v>
          </cell>
        </row>
        <row r="247">
          <cell r="M247">
            <v>75260</v>
          </cell>
        </row>
        <row r="248">
          <cell r="M248">
            <v>9500</v>
          </cell>
        </row>
        <row r="249">
          <cell r="M249">
            <v>185000</v>
          </cell>
        </row>
        <row r="250">
          <cell r="M250">
            <v>69000</v>
          </cell>
        </row>
        <row r="251">
          <cell r="M251">
            <v>56200</v>
          </cell>
        </row>
        <row r="252">
          <cell r="M252">
            <v>221376</v>
          </cell>
        </row>
        <row r="253">
          <cell r="M253">
            <v>456000</v>
          </cell>
        </row>
        <row r="254">
          <cell r="M254">
            <v>255000</v>
          </cell>
        </row>
        <row r="255">
          <cell r="M255">
            <v>154000</v>
          </cell>
        </row>
        <row r="256">
          <cell r="M256">
            <v>60208</v>
          </cell>
        </row>
        <row r="257">
          <cell r="M257">
            <v>53200</v>
          </cell>
        </row>
        <row r="258">
          <cell r="M258">
            <v>278000</v>
          </cell>
        </row>
        <row r="259">
          <cell r="M259">
            <v>58000</v>
          </cell>
        </row>
        <row r="260">
          <cell r="M260">
            <v>146000</v>
          </cell>
        </row>
        <row r="261">
          <cell r="M261">
            <v>57200</v>
          </cell>
        </row>
        <row r="262">
          <cell r="M262">
            <v>45156</v>
          </cell>
        </row>
        <row r="263">
          <cell r="M263">
            <v>185000</v>
          </cell>
        </row>
        <row r="264">
          <cell r="M264">
            <v>1991333.6</v>
          </cell>
        </row>
        <row r="265">
          <cell r="M265">
            <v>2036158.98</v>
          </cell>
        </row>
        <row r="266">
          <cell r="M266">
            <v>4494269.5</v>
          </cell>
        </row>
        <row r="267">
          <cell r="M267">
            <v>1983413.23</v>
          </cell>
        </row>
        <row r="268">
          <cell r="M268">
            <v>4414686.21</v>
          </cell>
        </row>
        <row r="269">
          <cell r="M269">
            <v>2614718.36</v>
          </cell>
        </row>
        <row r="270">
          <cell r="M270">
            <v>2242694.2200000002</v>
          </cell>
        </row>
        <row r="271">
          <cell r="M271">
            <v>2026061.39</v>
          </cell>
        </row>
        <row r="272">
          <cell r="M272">
            <v>342140.1</v>
          </cell>
        </row>
        <row r="273">
          <cell r="M273">
            <v>1950669.95</v>
          </cell>
        </row>
        <row r="274">
          <cell r="M274">
            <v>2484329.19</v>
          </cell>
        </row>
        <row r="275">
          <cell r="M275">
            <v>2046299.58</v>
          </cell>
        </row>
        <row r="276">
          <cell r="M276">
            <v>1941855.24</v>
          </cell>
        </row>
        <row r="277">
          <cell r="M277">
            <v>4323448.49</v>
          </cell>
        </row>
        <row r="278">
          <cell r="M278">
            <v>1985257.27</v>
          </cell>
        </row>
        <row r="279">
          <cell r="M279">
            <v>1913437.85</v>
          </cell>
        </row>
        <row r="280">
          <cell r="M280">
            <v>983705</v>
          </cell>
        </row>
        <row r="281">
          <cell r="M281">
            <v>2012117.07</v>
          </cell>
        </row>
        <row r="282">
          <cell r="M282">
            <v>2243965.0699999998</v>
          </cell>
        </row>
        <row r="283">
          <cell r="M283">
            <v>1950206.72</v>
          </cell>
        </row>
        <row r="284">
          <cell r="M284">
            <v>2718610.78</v>
          </cell>
        </row>
        <row r="285">
          <cell r="M285">
            <v>391641.85</v>
          </cell>
        </row>
        <row r="286">
          <cell r="M286">
            <v>1555569.77</v>
          </cell>
        </row>
        <row r="287">
          <cell r="M287">
            <v>6778928.96</v>
          </cell>
        </row>
        <row r="288">
          <cell r="M288">
            <v>2506306.9</v>
          </cell>
        </row>
        <row r="289">
          <cell r="M289">
            <v>4333517.3</v>
          </cell>
        </row>
        <row r="290">
          <cell r="M290">
            <v>1975646.39</v>
          </cell>
        </row>
        <row r="291">
          <cell r="M291">
            <v>1985686.87</v>
          </cell>
        </row>
        <row r="292">
          <cell r="M292">
            <v>2039864.55</v>
          </cell>
        </row>
        <row r="293">
          <cell r="M293">
            <v>2329270.6</v>
          </cell>
        </row>
        <row r="294">
          <cell r="M294">
            <v>1899162.28</v>
          </cell>
        </row>
        <row r="295">
          <cell r="M295">
            <v>778177.2</v>
          </cell>
        </row>
        <row r="296">
          <cell r="M296">
            <v>2014307.55</v>
          </cell>
        </row>
        <row r="297">
          <cell r="M297">
            <v>1748585.1</v>
          </cell>
        </row>
        <row r="298">
          <cell r="M298">
            <v>4436215.32</v>
          </cell>
        </row>
        <row r="299">
          <cell r="M299">
            <v>4500286.59</v>
          </cell>
        </row>
        <row r="300">
          <cell r="M300">
            <v>2677134.67</v>
          </cell>
        </row>
        <row r="301">
          <cell r="M301">
            <v>2486559.14</v>
          </cell>
        </row>
        <row r="302">
          <cell r="M302">
            <v>759761.5</v>
          </cell>
        </row>
        <row r="303">
          <cell r="M303">
            <v>2818262.61</v>
          </cell>
        </row>
        <row r="304">
          <cell r="M304">
            <v>1241887.76</v>
          </cell>
        </row>
        <row r="305">
          <cell r="M305">
            <v>426099.20000000001</v>
          </cell>
        </row>
        <row r="306">
          <cell r="M306">
            <v>1924636.82</v>
          </cell>
        </row>
        <row r="307">
          <cell r="M307">
            <v>2014557.07</v>
          </cell>
        </row>
        <row r="308">
          <cell r="M308">
            <v>2264971.9</v>
          </cell>
        </row>
        <row r="309">
          <cell r="M309">
            <v>877687.12</v>
          </cell>
        </row>
        <row r="310">
          <cell r="M310">
            <v>1872744.88</v>
          </cell>
        </row>
        <row r="311">
          <cell r="M311">
            <v>2253023.34</v>
          </cell>
        </row>
        <row r="312">
          <cell r="M312">
            <v>2616044.5499999998</v>
          </cell>
        </row>
        <row r="313">
          <cell r="M313">
            <v>1918500</v>
          </cell>
        </row>
        <row r="314">
          <cell r="M314">
            <v>1918500</v>
          </cell>
        </row>
        <row r="315">
          <cell r="M315">
            <v>1931966.96</v>
          </cell>
        </row>
        <row r="316">
          <cell r="M316">
            <v>1890424.39</v>
          </cell>
        </row>
        <row r="317">
          <cell r="M317">
            <v>2024870.24</v>
          </cell>
        </row>
        <row r="318">
          <cell r="M318">
            <v>3913702.67</v>
          </cell>
        </row>
        <row r="319">
          <cell r="M319">
            <v>1918500</v>
          </cell>
        </row>
        <row r="320">
          <cell r="M320">
            <v>1931966.96</v>
          </cell>
        </row>
        <row r="321">
          <cell r="M321">
            <v>1931966.96</v>
          </cell>
        </row>
        <row r="322">
          <cell r="M322">
            <v>1802059.39</v>
          </cell>
        </row>
        <row r="323">
          <cell r="M323">
            <v>2200915.35</v>
          </cell>
        </row>
        <row r="324">
          <cell r="M324">
            <v>1978741.01</v>
          </cell>
        </row>
        <row r="325">
          <cell r="M325">
            <v>1956280.55</v>
          </cell>
        </row>
        <row r="326">
          <cell r="M326">
            <v>1956280.55</v>
          </cell>
        </row>
        <row r="327">
          <cell r="M327">
            <v>1973568.05</v>
          </cell>
        </row>
        <row r="328">
          <cell r="M328">
            <v>2014751.83</v>
          </cell>
        </row>
        <row r="329">
          <cell r="M329">
            <v>1925703.13</v>
          </cell>
        </row>
        <row r="330">
          <cell r="M330">
            <v>1921905.01</v>
          </cell>
        </row>
        <row r="331">
          <cell r="M331">
            <v>2676372.34</v>
          </cell>
        </row>
        <row r="332">
          <cell r="M332">
            <v>2483627.39</v>
          </cell>
        </row>
        <row r="333">
          <cell r="M333">
            <v>4315175.26</v>
          </cell>
        </row>
        <row r="334">
          <cell r="M334">
            <v>4484985.57</v>
          </cell>
        </row>
        <row r="335">
          <cell r="M335">
            <v>2107796.37</v>
          </cell>
        </row>
        <row r="336">
          <cell r="M336">
            <v>1879190.02</v>
          </cell>
        </row>
        <row r="337">
          <cell r="M337">
            <v>1826092.88</v>
          </cell>
        </row>
        <row r="338">
          <cell r="M338">
            <v>194573.34</v>
          </cell>
        </row>
        <row r="339">
          <cell r="M339">
            <v>4466436.2699999996</v>
          </cell>
        </row>
        <row r="340">
          <cell r="M340">
            <v>1860781.23</v>
          </cell>
        </row>
        <row r="341">
          <cell r="M341">
            <v>4045464.39</v>
          </cell>
        </row>
        <row r="342">
          <cell r="M342">
            <v>573967.09</v>
          </cell>
        </row>
        <row r="343">
          <cell r="M343">
            <v>2747830.1</v>
          </cell>
        </row>
        <row r="344">
          <cell r="M344">
            <v>2162226.96</v>
          </cell>
        </row>
        <row r="345">
          <cell r="M345">
            <v>2005518.89</v>
          </cell>
        </row>
        <row r="346">
          <cell r="M346">
            <v>1472616.7</v>
          </cell>
        </row>
        <row r="347">
          <cell r="M347">
            <v>354200</v>
          </cell>
        </row>
        <row r="348">
          <cell r="M348">
            <v>172020</v>
          </cell>
        </row>
        <row r="349">
          <cell r="M349">
            <v>277300</v>
          </cell>
        </row>
        <row r="350">
          <cell r="M350">
            <v>251450</v>
          </cell>
        </row>
        <row r="351">
          <cell r="M351">
            <v>251450</v>
          </cell>
        </row>
        <row r="352">
          <cell r="M352">
            <v>270250</v>
          </cell>
        </row>
        <row r="353">
          <cell r="M353">
            <v>103400</v>
          </cell>
        </row>
        <row r="354">
          <cell r="M354">
            <v>163560</v>
          </cell>
        </row>
        <row r="355">
          <cell r="M355">
            <v>108100</v>
          </cell>
        </row>
        <row r="356">
          <cell r="M356">
            <v>968200</v>
          </cell>
        </row>
        <row r="357">
          <cell r="M357">
            <v>29140</v>
          </cell>
        </row>
        <row r="358">
          <cell r="M358">
            <v>817800</v>
          </cell>
        </row>
        <row r="359">
          <cell r="M359">
            <v>332760</v>
          </cell>
        </row>
        <row r="360">
          <cell r="M360">
            <v>54520</v>
          </cell>
        </row>
        <row r="361">
          <cell r="M361">
            <v>2161470</v>
          </cell>
        </row>
        <row r="362">
          <cell r="M362">
            <v>2018769</v>
          </cell>
        </row>
        <row r="363">
          <cell r="M363">
            <v>545200</v>
          </cell>
        </row>
        <row r="364">
          <cell r="M364">
            <v>218080</v>
          </cell>
        </row>
        <row r="365">
          <cell r="M365">
            <v>1043400</v>
          </cell>
        </row>
        <row r="366">
          <cell r="M366">
            <v>2161470</v>
          </cell>
        </row>
        <row r="367">
          <cell r="M367">
            <v>234765</v>
          </cell>
        </row>
        <row r="368">
          <cell r="M368">
            <v>138650</v>
          </cell>
        </row>
        <row r="369">
          <cell r="M369">
            <v>860805</v>
          </cell>
        </row>
        <row r="370">
          <cell r="M370">
            <v>54520</v>
          </cell>
        </row>
        <row r="371">
          <cell r="M371">
            <v>135125</v>
          </cell>
        </row>
        <row r="372">
          <cell r="M372">
            <v>56870</v>
          </cell>
        </row>
        <row r="373">
          <cell r="M373">
            <v>84480</v>
          </cell>
        </row>
        <row r="374">
          <cell r="M374">
            <v>51040</v>
          </cell>
        </row>
        <row r="375">
          <cell r="M375">
            <v>51040</v>
          </cell>
        </row>
        <row r="376">
          <cell r="M376">
            <v>277300</v>
          </cell>
        </row>
        <row r="377">
          <cell r="M377">
            <v>218080</v>
          </cell>
        </row>
        <row r="378">
          <cell r="M378">
            <v>73920</v>
          </cell>
        </row>
        <row r="379">
          <cell r="M379">
            <v>2165830</v>
          </cell>
        </row>
        <row r="380">
          <cell r="M380">
            <v>135125</v>
          </cell>
        </row>
        <row r="381">
          <cell r="M381">
            <v>59220</v>
          </cell>
        </row>
        <row r="382">
          <cell r="M382">
            <v>1043400</v>
          </cell>
        </row>
        <row r="383">
          <cell r="M383">
            <v>260850</v>
          </cell>
        </row>
        <row r="384">
          <cell r="M384">
            <v>1043400</v>
          </cell>
        </row>
        <row r="385">
          <cell r="M385">
            <v>2168010</v>
          </cell>
        </row>
        <row r="386">
          <cell r="M386">
            <v>86010</v>
          </cell>
        </row>
        <row r="387">
          <cell r="M387">
            <v>57340</v>
          </cell>
        </row>
        <row r="388">
          <cell r="M388">
            <v>545200</v>
          </cell>
        </row>
        <row r="389">
          <cell r="M389">
            <v>136300</v>
          </cell>
        </row>
        <row r="390">
          <cell r="M390">
            <v>138650</v>
          </cell>
        </row>
        <row r="391">
          <cell r="M391">
            <v>218080</v>
          </cell>
        </row>
        <row r="392">
          <cell r="M392">
            <v>137475</v>
          </cell>
        </row>
        <row r="393">
          <cell r="M393">
            <v>2012670</v>
          </cell>
        </row>
        <row r="394">
          <cell r="M394">
            <v>27940</v>
          </cell>
        </row>
        <row r="395">
          <cell r="M395">
            <v>29845</v>
          </cell>
        </row>
        <row r="396">
          <cell r="M396">
            <v>1043400</v>
          </cell>
        </row>
        <row r="397">
          <cell r="M397">
            <v>29140</v>
          </cell>
        </row>
        <row r="398">
          <cell r="M398">
            <v>260850</v>
          </cell>
        </row>
        <row r="399">
          <cell r="M399">
            <v>2302600</v>
          </cell>
        </row>
        <row r="400">
          <cell r="M400">
            <v>2016736</v>
          </cell>
        </row>
        <row r="401">
          <cell r="M401">
            <v>277300</v>
          </cell>
        </row>
        <row r="402">
          <cell r="M402">
            <v>129250</v>
          </cell>
        </row>
        <row r="403">
          <cell r="M403">
            <v>246400</v>
          </cell>
        </row>
        <row r="404">
          <cell r="M404">
            <v>2146210</v>
          </cell>
        </row>
        <row r="405">
          <cell r="M405">
            <v>218080</v>
          </cell>
        </row>
        <row r="406">
          <cell r="M406">
            <v>2166920</v>
          </cell>
        </row>
        <row r="407">
          <cell r="M407">
            <v>277300</v>
          </cell>
        </row>
        <row r="408">
          <cell r="M408">
            <v>495615</v>
          </cell>
        </row>
        <row r="409">
          <cell r="M409">
            <v>2151660</v>
          </cell>
        </row>
        <row r="410">
          <cell r="M410">
            <v>1992340</v>
          </cell>
        </row>
        <row r="411">
          <cell r="M411">
            <v>29140</v>
          </cell>
        </row>
        <row r="412">
          <cell r="M412">
            <v>2165830</v>
          </cell>
        </row>
        <row r="413">
          <cell r="M413">
            <v>271040</v>
          </cell>
        </row>
        <row r="414">
          <cell r="M414">
            <v>5875</v>
          </cell>
        </row>
        <row r="415">
          <cell r="M415">
            <v>1515993.64</v>
          </cell>
        </row>
        <row r="416">
          <cell r="M416">
            <v>1375496.5</v>
          </cell>
        </row>
        <row r="417">
          <cell r="M417">
            <v>1412052.24</v>
          </cell>
        </row>
        <row r="418">
          <cell r="M418">
            <v>429284.03</v>
          </cell>
        </row>
        <row r="419">
          <cell r="M419">
            <v>763171.62</v>
          </cell>
        </row>
        <row r="420">
          <cell r="M420">
            <v>1332149.8500000001</v>
          </cell>
        </row>
        <row r="421">
          <cell r="M421">
            <v>2674981.5299999998</v>
          </cell>
        </row>
        <row r="422">
          <cell r="M422">
            <v>916752.98</v>
          </cell>
        </row>
        <row r="423">
          <cell r="M423">
            <v>2674981.5299999998</v>
          </cell>
        </row>
        <row r="424">
          <cell r="M424">
            <v>426931.43</v>
          </cell>
        </row>
        <row r="425">
          <cell r="M425">
            <v>243841.93</v>
          </cell>
        </row>
        <row r="426">
          <cell r="M426">
            <v>426404.7</v>
          </cell>
        </row>
        <row r="427">
          <cell r="M427">
            <v>971255.15</v>
          </cell>
        </row>
        <row r="428">
          <cell r="M428">
            <v>821360.93</v>
          </cell>
        </row>
        <row r="429">
          <cell r="M429">
            <v>534299.43000000005</v>
          </cell>
        </row>
        <row r="430">
          <cell r="M430">
            <v>1577283.66</v>
          </cell>
        </row>
        <row r="431">
          <cell r="M431">
            <v>1373427.37</v>
          </cell>
        </row>
        <row r="432">
          <cell r="M432">
            <v>1375740.17</v>
          </cell>
        </row>
        <row r="433">
          <cell r="M433">
            <v>1400306.96</v>
          </cell>
        </row>
        <row r="434">
          <cell r="M434">
            <v>1400306.96</v>
          </cell>
        </row>
        <row r="435">
          <cell r="M435">
            <v>1455841.23</v>
          </cell>
        </row>
        <row r="436">
          <cell r="M436">
            <v>1455841.23</v>
          </cell>
        </row>
        <row r="437">
          <cell r="M437">
            <v>1517213.54</v>
          </cell>
        </row>
        <row r="438">
          <cell r="M438">
            <v>1640250.15</v>
          </cell>
        </row>
        <row r="439">
          <cell r="M439">
            <v>1450249.87</v>
          </cell>
        </row>
        <row r="440">
          <cell r="M440">
            <v>1450349.95</v>
          </cell>
        </row>
        <row r="441">
          <cell r="M441">
            <v>1558119.94</v>
          </cell>
        </row>
        <row r="442">
          <cell r="M442">
            <v>2680955.58</v>
          </cell>
        </row>
        <row r="443">
          <cell r="M443">
            <v>1353477.33</v>
          </cell>
        </row>
        <row r="444">
          <cell r="M444">
            <v>1339713.1599999999</v>
          </cell>
        </row>
        <row r="445">
          <cell r="M445">
            <v>1378086.01</v>
          </cell>
        </row>
        <row r="446">
          <cell r="M446">
            <v>1444352.45</v>
          </cell>
        </row>
        <row r="447">
          <cell r="M447">
            <v>1378086.01</v>
          </cell>
        </row>
        <row r="448">
          <cell r="M448">
            <v>642865.94999999995</v>
          </cell>
        </row>
        <row r="449">
          <cell r="M449">
            <v>1451912.05</v>
          </cell>
        </row>
        <row r="450">
          <cell r="M450">
            <v>204000</v>
          </cell>
        </row>
        <row r="451">
          <cell r="M451">
            <v>940000</v>
          </cell>
        </row>
        <row r="452">
          <cell r="M452">
            <v>970000</v>
          </cell>
        </row>
        <row r="453">
          <cell r="M453">
            <v>255000</v>
          </cell>
        </row>
        <row r="454">
          <cell r="M454">
            <v>114000</v>
          </cell>
        </row>
        <row r="455">
          <cell r="M455">
            <v>15588</v>
          </cell>
        </row>
        <row r="456">
          <cell r="M456">
            <v>82600</v>
          </cell>
        </row>
        <row r="457">
          <cell r="M457">
            <v>110700</v>
          </cell>
        </row>
        <row r="458">
          <cell r="M458">
            <v>582000</v>
          </cell>
        </row>
        <row r="459">
          <cell r="M459">
            <v>388000</v>
          </cell>
        </row>
        <row r="460">
          <cell r="M460">
            <v>940000</v>
          </cell>
        </row>
        <row r="461">
          <cell r="M461">
            <v>210000</v>
          </cell>
        </row>
        <row r="462">
          <cell r="M462">
            <v>1091200</v>
          </cell>
        </row>
        <row r="463">
          <cell r="M463">
            <v>272800</v>
          </cell>
        </row>
        <row r="464">
          <cell r="M464">
            <v>776000</v>
          </cell>
        </row>
        <row r="465">
          <cell r="M465">
            <v>194000</v>
          </cell>
        </row>
        <row r="466">
          <cell r="M466">
            <v>291000</v>
          </cell>
        </row>
        <row r="467">
          <cell r="M467">
            <v>679000</v>
          </cell>
        </row>
        <row r="468">
          <cell r="M468">
            <v>35400</v>
          </cell>
        </row>
        <row r="469">
          <cell r="M469">
            <v>515000</v>
          </cell>
        </row>
        <row r="470">
          <cell r="M470">
            <v>970000</v>
          </cell>
        </row>
        <row r="471">
          <cell r="M471">
            <v>1050000</v>
          </cell>
        </row>
        <row r="472">
          <cell r="M472">
            <v>515000</v>
          </cell>
        </row>
        <row r="473">
          <cell r="M473">
            <v>970000</v>
          </cell>
        </row>
        <row r="474">
          <cell r="M474">
            <v>840000</v>
          </cell>
        </row>
        <row r="475">
          <cell r="M475">
            <v>114000</v>
          </cell>
        </row>
        <row r="476">
          <cell r="M476">
            <v>133900</v>
          </cell>
        </row>
        <row r="477">
          <cell r="M477">
            <v>208000</v>
          </cell>
        </row>
        <row r="478">
          <cell r="M478">
            <v>515000</v>
          </cell>
        </row>
        <row r="479">
          <cell r="M479">
            <v>485000</v>
          </cell>
        </row>
        <row r="480">
          <cell r="M480">
            <v>485000</v>
          </cell>
        </row>
        <row r="481">
          <cell r="M481">
            <v>940000</v>
          </cell>
        </row>
        <row r="482">
          <cell r="M482">
            <v>208000</v>
          </cell>
        </row>
        <row r="483">
          <cell r="M483">
            <v>832000</v>
          </cell>
        </row>
        <row r="484">
          <cell r="M484">
            <v>106480</v>
          </cell>
        </row>
        <row r="485">
          <cell r="M485">
            <v>104000</v>
          </cell>
        </row>
        <row r="486">
          <cell r="M486">
            <v>679000</v>
          </cell>
        </row>
        <row r="487">
          <cell r="M487">
            <v>97000</v>
          </cell>
        </row>
        <row r="488">
          <cell r="M488">
            <v>194000</v>
          </cell>
        </row>
        <row r="489">
          <cell r="M489">
            <v>485000</v>
          </cell>
        </row>
        <row r="490">
          <cell r="M490">
            <v>309000</v>
          </cell>
        </row>
        <row r="491">
          <cell r="M491">
            <v>515000</v>
          </cell>
        </row>
        <row r="492">
          <cell r="M492">
            <v>61386</v>
          </cell>
        </row>
        <row r="493">
          <cell r="M493">
            <v>2750</v>
          </cell>
        </row>
        <row r="494">
          <cell r="M494">
            <v>1020000</v>
          </cell>
        </row>
        <row r="495">
          <cell r="M495">
            <v>485000</v>
          </cell>
        </row>
        <row r="496">
          <cell r="M496">
            <v>103000</v>
          </cell>
        </row>
        <row r="497">
          <cell r="M497">
            <v>1091200</v>
          </cell>
        </row>
        <row r="498">
          <cell r="M498">
            <v>272800</v>
          </cell>
        </row>
        <row r="499">
          <cell r="M499">
            <v>154500</v>
          </cell>
        </row>
        <row r="500">
          <cell r="M500">
            <v>566500</v>
          </cell>
        </row>
        <row r="501">
          <cell r="M501">
            <v>170000</v>
          </cell>
        </row>
        <row r="502">
          <cell r="M502">
            <v>329600</v>
          </cell>
        </row>
        <row r="503">
          <cell r="M503">
            <v>495000</v>
          </cell>
        </row>
        <row r="504">
          <cell r="M504">
            <v>647680</v>
          </cell>
        </row>
        <row r="505">
          <cell r="M505">
            <v>51975</v>
          </cell>
        </row>
        <row r="506">
          <cell r="M506">
            <v>990000</v>
          </cell>
        </row>
        <row r="507">
          <cell r="M507">
            <v>510000</v>
          </cell>
        </row>
        <row r="508">
          <cell r="M508">
            <v>940000</v>
          </cell>
        </row>
        <row r="509">
          <cell r="M509">
            <v>-241.5</v>
          </cell>
        </row>
        <row r="510">
          <cell r="M510">
            <v>-2350</v>
          </cell>
        </row>
        <row r="511">
          <cell r="M511">
            <v>-149350</v>
          </cell>
        </row>
        <row r="512">
          <cell r="M512">
            <v>100</v>
          </cell>
        </row>
        <row r="513">
          <cell r="M513">
            <v>92095.679999999993</v>
          </cell>
        </row>
        <row r="514">
          <cell r="M514">
            <v>176000</v>
          </cell>
        </row>
        <row r="515">
          <cell r="M515">
            <v>220000</v>
          </cell>
        </row>
        <row r="516">
          <cell r="M516">
            <v>44000</v>
          </cell>
        </row>
        <row r="517">
          <cell r="M517">
            <v>845013.38</v>
          </cell>
        </row>
        <row r="518">
          <cell r="M518">
            <v>276270.45</v>
          </cell>
        </row>
        <row r="519">
          <cell r="M519">
            <v>345338.06</v>
          </cell>
        </row>
        <row r="520">
          <cell r="M520">
            <v>370657.63</v>
          </cell>
        </row>
        <row r="521">
          <cell r="M521">
            <v>539768.76</v>
          </cell>
        </row>
        <row r="522">
          <cell r="M522">
            <v>278561.12</v>
          </cell>
        </row>
        <row r="523">
          <cell r="M523">
            <v>1188774.8600000001</v>
          </cell>
        </row>
        <row r="524">
          <cell r="M524">
            <v>2699202.46</v>
          </cell>
        </row>
        <row r="525">
          <cell r="M525">
            <v>378040.02</v>
          </cell>
        </row>
        <row r="526">
          <cell r="M526">
            <v>2737701.64</v>
          </cell>
        </row>
        <row r="527">
          <cell r="M527">
            <v>3368928.05</v>
          </cell>
        </row>
        <row r="528">
          <cell r="M528">
            <v>2672440.92</v>
          </cell>
        </row>
        <row r="529">
          <cell r="M529">
            <v>165379.75</v>
          </cell>
        </row>
        <row r="530">
          <cell r="M530">
            <v>61811.02</v>
          </cell>
        </row>
        <row r="531">
          <cell r="M531">
            <v>717504.52</v>
          </cell>
        </row>
        <row r="532">
          <cell r="M532">
            <v>237963.09</v>
          </cell>
        </row>
        <row r="533">
          <cell r="M533">
            <v>255188.15</v>
          </cell>
        </row>
        <row r="534">
          <cell r="M534">
            <v>3388225.04</v>
          </cell>
        </row>
        <row r="535">
          <cell r="M535">
            <v>2668924.66</v>
          </cell>
        </row>
        <row r="536">
          <cell r="M536">
            <v>2637987.44</v>
          </cell>
        </row>
        <row r="537">
          <cell r="M537">
            <v>848037.88</v>
          </cell>
        </row>
        <row r="538">
          <cell r="M538">
            <v>2783667</v>
          </cell>
        </row>
        <row r="539">
          <cell r="M539">
            <v>2395480.5299999998</v>
          </cell>
        </row>
        <row r="540">
          <cell r="M540">
            <v>424036.73</v>
          </cell>
        </row>
        <row r="541">
          <cell r="M541">
            <v>126000</v>
          </cell>
        </row>
        <row r="542">
          <cell r="M542">
            <v>48240</v>
          </cell>
        </row>
        <row r="543">
          <cell r="M543">
            <v>126000</v>
          </cell>
        </row>
        <row r="544">
          <cell r="M544">
            <v>50760</v>
          </cell>
        </row>
        <row r="545">
          <cell r="M545">
            <v>26280</v>
          </cell>
        </row>
        <row r="546">
          <cell r="M546">
            <v>97200</v>
          </cell>
        </row>
        <row r="547">
          <cell r="M547">
            <v>28080</v>
          </cell>
        </row>
        <row r="548">
          <cell r="M548">
            <v>25380</v>
          </cell>
        </row>
        <row r="549">
          <cell r="M549">
            <v>50760</v>
          </cell>
        </row>
        <row r="550">
          <cell r="M550">
            <v>90720</v>
          </cell>
        </row>
        <row r="551">
          <cell r="M551">
            <v>1605420.36</v>
          </cell>
        </row>
        <row r="552">
          <cell r="M552">
            <v>927466.68</v>
          </cell>
        </row>
        <row r="553">
          <cell r="M553">
            <v>1614496.12</v>
          </cell>
        </row>
        <row r="554">
          <cell r="M554">
            <v>1614496.12</v>
          </cell>
        </row>
        <row r="555">
          <cell r="M555">
            <v>1473028.48</v>
          </cell>
        </row>
        <row r="556">
          <cell r="M556">
            <v>1323990.17</v>
          </cell>
        </row>
        <row r="557">
          <cell r="M557">
            <v>1473028.48</v>
          </cell>
        </row>
        <row r="558">
          <cell r="M558">
            <v>1484064.91</v>
          </cell>
        </row>
        <row r="559">
          <cell r="M559">
            <v>1636879.52</v>
          </cell>
        </row>
        <row r="560">
          <cell r="M560">
            <v>3082103.64</v>
          </cell>
        </row>
        <row r="561">
          <cell r="M561">
            <v>1497555.84</v>
          </cell>
        </row>
        <row r="562">
          <cell r="M562">
            <v>1854816.2</v>
          </cell>
        </row>
        <row r="563">
          <cell r="M563">
            <v>1629546.72</v>
          </cell>
        </row>
        <row r="564">
          <cell r="M564">
            <v>1629546.72</v>
          </cell>
        </row>
        <row r="565">
          <cell r="M565">
            <v>1463319.09</v>
          </cell>
        </row>
        <row r="566">
          <cell r="M566">
            <v>1463319.09</v>
          </cell>
        </row>
        <row r="567">
          <cell r="M567">
            <v>1642591.1</v>
          </cell>
        </row>
        <row r="568">
          <cell r="M568">
            <v>1642591.1</v>
          </cell>
        </row>
        <row r="569">
          <cell r="M569">
            <v>708277.52</v>
          </cell>
        </row>
        <row r="570">
          <cell r="M570">
            <v>1089342.96</v>
          </cell>
        </row>
        <row r="571">
          <cell r="M571">
            <v>930786.3</v>
          </cell>
        </row>
        <row r="572">
          <cell r="M572">
            <v>372900</v>
          </cell>
        </row>
        <row r="573">
          <cell r="M573">
            <v>475200</v>
          </cell>
        </row>
        <row r="574">
          <cell r="M574">
            <v>70620</v>
          </cell>
        </row>
        <row r="575">
          <cell r="M575">
            <v>222200</v>
          </cell>
        </row>
        <row r="576">
          <cell r="M576">
            <v>71500</v>
          </cell>
        </row>
        <row r="577">
          <cell r="M577">
            <v>1755970</v>
          </cell>
        </row>
        <row r="578">
          <cell r="M578">
            <v>93280</v>
          </cell>
        </row>
        <row r="579">
          <cell r="M579">
            <v>51040</v>
          </cell>
        </row>
        <row r="580">
          <cell r="M580">
            <v>70620</v>
          </cell>
        </row>
        <row r="581">
          <cell r="M581">
            <v>227480</v>
          </cell>
        </row>
        <row r="582">
          <cell r="M582">
            <v>211200</v>
          </cell>
        </row>
        <row r="583">
          <cell r="M583">
            <v>827200</v>
          </cell>
        </row>
        <row r="584">
          <cell r="M584">
            <v>844800</v>
          </cell>
        </row>
        <row r="585">
          <cell r="M585">
            <v>41800</v>
          </cell>
        </row>
        <row r="586">
          <cell r="M586">
            <v>154440</v>
          </cell>
        </row>
        <row r="587">
          <cell r="M587">
            <v>211200</v>
          </cell>
        </row>
        <row r="588">
          <cell r="M588">
            <v>108900</v>
          </cell>
        </row>
        <row r="589">
          <cell r="M589">
            <v>1761310</v>
          </cell>
        </row>
        <row r="590">
          <cell r="M590">
            <v>470800</v>
          </cell>
        </row>
        <row r="591">
          <cell r="M591">
            <v>232320</v>
          </cell>
        </row>
        <row r="592">
          <cell r="M592">
            <v>827200</v>
          </cell>
        </row>
        <row r="593">
          <cell r="M593">
            <v>1763090</v>
          </cell>
        </row>
        <row r="594">
          <cell r="M594">
            <v>844800</v>
          </cell>
        </row>
        <row r="595">
          <cell r="M595">
            <v>211200</v>
          </cell>
        </row>
        <row r="596">
          <cell r="M596">
            <v>413600</v>
          </cell>
        </row>
        <row r="597">
          <cell r="M597">
            <v>330000</v>
          </cell>
        </row>
        <row r="598">
          <cell r="M598">
            <v>110000</v>
          </cell>
        </row>
        <row r="599">
          <cell r="M599">
            <v>506880</v>
          </cell>
        </row>
        <row r="600">
          <cell r="M600">
            <v>235400</v>
          </cell>
        </row>
        <row r="601">
          <cell r="M601">
            <v>706200</v>
          </cell>
        </row>
        <row r="602">
          <cell r="M602">
            <v>84480</v>
          </cell>
        </row>
        <row r="603">
          <cell r="M603">
            <v>43560</v>
          </cell>
        </row>
        <row r="604">
          <cell r="M604">
            <v>732600</v>
          </cell>
        </row>
        <row r="605">
          <cell r="M605">
            <v>23320</v>
          </cell>
        </row>
        <row r="606">
          <cell r="M606">
            <v>827200</v>
          </cell>
        </row>
        <row r="607">
          <cell r="M607">
            <v>70620</v>
          </cell>
        </row>
        <row r="608">
          <cell r="M608">
            <v>827200</v>
          </cell>
        </row>
        <row r="609">
          <cell r="M609">
            <v>620400</v>
          </cell>
        </row>
        <row r="610">
          <cell r="M610">
            <v>268840</v>
          </cell>
        </row>
        <row r="611">
          <cell r="M611">
            <v>116600</v>
          </cell>
        </row>
        <row r="612">
          <cell r="M612">
            <v>1674090</v>
          </cell>
        </row>
        <row r="613">
          <cell r="M613">
            <v>103400</v>
          </cell>
        </row>
        <row r="614">
          <cell r="M614">
            <v>809600</v>
          </cell>
        </row>
        <row r="615">
          <cell r="M615">
            <v>316800</v>
          </cell>
        </row>
        <row r="616">
          <cell r="M616">
            <v>27060</v>
          </cell>
        </row>
        <row r="617">
          <cell r="M617">
            <v>506880</v>
          </cell>
        </row>
        <row r="618">
          <cell r="M618">
            <v>105600</v>
          </cell>
        </row>
        <row r="619">
          <cell r="M619">
            <v>103400</v>
          </cell>
        </row>
        <row r="620">
          <cell r="M620">
            <v>66660</v>
          </cell>
        </row>
        <row r="621">
          <cell r="M621">
            <v>1674935.5</v>
          </cell>
        </row>
        <row r="622">
          <cell r="M622">
            <v>792000</v>
          </cell>
        </row>
        <row r="623">
          <cell r="M623">
            <v>5500</v>
          </cell>
        </row>
        <row r="624">
          <cell r="M624">
            <v>5500</v>
          </cell>
        </row>
        <row r="625">
          <cell r="M625">
            <v>5500</v>
          </cell>
        </row>
        <row r="626">
          <cell r="M626">
            <v>5311487.58</v>
          </cell>
        </row>
        <row r="627">
          <cell r="M627">
            <v>1788381.86</v>
          </cell>
        </row>
        <row r="628">
          <cell r="M628">
            <v>44715.45</v>
          </cell>
        </row>
        <row r="629">
          <cell r="M629">
            <v>1743902.49</v>
          </cell>
        </row>
        <row r="630">
          <cell r="M630">
            <v>1778990.22</v>
          </cell>
        </row>
        <row r="631">
          <cell r="M631">
            <v>937331.42</v>
          </cell>
        </row>
        <row r="632">
          <cell r="M632">
            <v>5327802.91</v>
          </cell>
        </row>
        <row r="633">
          <cell r="M633">
            <v>3718487.77</v>
          </cell>
        </row>
        <row r="634">
          <cell r="M634">
            <v>3555224.33</v>
          </cell>
        </row>
        <row r="635">
          <cell r="M635">
            <v>162800</v>
          </cell>
        </row>
        <row r="636">
          <cell r="M636">
            <v>480</v>
          </cell>
        </row>
        <row r="637">
          <cell r="M637">
            <v>480</v>
          </cell>
        </row>
        <row r="638">
          <cell r="M638">
            <v>68200</v>
          </cell>
        </row>
        <row r="639">
          <cell r="M639">
            <v>169400</v>
          </cell>
        </row>
        <row r="640">
          <cell r="M640">
            <v>36300</v>
          </cell>
        </row>
        <row r="641">
          <cell r="M641">
            <v>169400</v>
          </cell>
        </row>
        <row r="642">
          <cell r="M642">
            <v>69960</v>
          </cell>
        </row>
      </sheetData>
      <sheetData sheetId="5">
        <row r="8">
          <cell r="A8" t="str">
            <v>EXP</v>
          </cell>
        </row>
      </sheetData>
      <sheetData sheetId="6">
        <row r="5">
          <cell r="A5" t="str">
            <v>EXP</v>
          </cell>
        </row>
      </sheetData>
      <sheetData sheetId="7">
        <row r="7">
          <cell r="A7" t="str">
            <v>EXP</v>
          </cell>
        </row>
      </sheetData>
      <sheetData sheetId="8">
        <row r="7">
          <cell r="A7" t="str">
            <v>EXP</v>
          </cell>
        </row>
      </sheetData>
      <sheetData sheetId="9">
        <row r="7">
          <cell r="A7" t="str">
            <v>EXP</v>
          </cell>
        </row>
      </sheetData>
      <sheetData sheetId="10">
        <row r="7">
          <cell r="A7" t="str">
            <v>EXP</v>
          </cell>
        </row>
      </sheetData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W"/>
      <sheetName val="OPS_asia"/>
      <sheetName val="Production"/>
      <sheetName val="PRICE"/>
      <sheetName val="Data"/>
      <sheetName val="OPS_SIMPLIFIE"/>
      <sheetName val="CESSION"/>
      <sheetName val="ORDER"/>
      <sheetName val="income"/>
      <sheetName val="AP RA99-06"/>
      <sheetName val="HV RA99-06"/>
      <sheetName val="IN RA99-06"/>
      <sheetName val="CH RA99-06"/>
      <sheetName val="TH RA99-06"/>
      <sheetName val="HZ RA99-06"/>
      <sheetName val="Params"/>
      <sheetName val="Masters"/>
      <sheetName val="Other"/>
      <sheetName val="Summary"/>
      <sheetName val="MAPPINGS"/>
      <sheetName val="Op Plan Sales"/>
      <sheetName val="TB"/>
      <sheetName val="IOPlan"/>
      <sheetName val="Total MG "/>
      <sheetName val="Trial Balance"/>
      <sheetName val="Input schedule"/>
      <sheetName val="Consol"/>
      <sheetName val="Lists"/>
      <sheetName val="IT Only"/>
      <sheetName val="Sheet1"/>
      <sheetName val="Sales &amp; Marketing Dashboard"/>
      <sheetName val="Rates"/>
      <sheetName val="LIC"/>
      <sheetName val="PropertyList"/>
      <sheetName val="IT-accruals"/>
      <sheetName val="TPM Tot"/>
      <sheetName val="StdMarginRegQtr"/>
      <sheetName val="Sept '99"/>
      <sheetName val="Schedule"/>
      <sheetName val="Control"/>
      <sheetName val="M B-QtyRecn"/>
      <sheetName val="AP_RA99-06"/>
      <sheetName val="HV_RA99-06"/>
      <sheetName val="IN_RA99-06"/>
      <sheetName val="CH_RA99-06"/>
      <sheetName val="TH_RA99-06"/>
      <sheetName val="HZ_RA99-06"/>
      <sheetName val="Op_Plan_Sales"/>
      <sheetName val="M_B-QtyRecn"/>
      <sheetName val="RES"/>
      <sheetName val="FBT Full"/>
      <sheetName val="Comp"/>
      <sheetName val="COA-IPCL"/>
      <sheetName val="Chart of Accounts"/>
      <sheetName val="Risco-Accts"/>
      <sheetName val="Payroll_Statement"/>
      <sheetName val="India"/>
      <sheetName val="Rate_dec02"/>
      <sheetName val="Rollup_Summary"/>
      <sheetName val="Other notes"/>
      <sheetName val="AP_RA99-061"/>
      <sheetName val="HV_RA99-061"/>
      <sheetName val="IN_RA99-061"/>
      <sheetName val="CH_RA99-061"/>
      <sheetName val="TH_RA99-061"/>
      <sheetName val="HZ_RA99-061"/>
      <sheetName val="Total_MG_"/>
      <sheetName val="Op_Plan_Sales1"/>
      <sheetName val="IT_Only"/>
      <sheetName val="Push Diag on Premise"/>
      <sheetName val="CChannel Attract Input"/>
      <sheetName val="FStratPlan"/>
      <sheetName val="Annexure"/>
      <sheetName val="List_ratios"/>
      <sheetName val="MAIN"/>
      <sheetName val="BAL96-97"/>
      <sheetName val="consolidated Budget"/>
      <sheetName val="Price Testing - Used - 1"/>
      <sheetName val="Price_Testing_-_Used_-_11"/>
      <sheetName val="Price_Testing_-_Used_-_1"/>
      <sheetName val=""/>
      <sheetName val="BS"/>
      <sheetName val="未着品BALANCE"/>
      <sheetName val="List"/>
      <sheetName val="POFG"/>
      <sheetName val="Cash Flow.7"/>
      <sheetName val="Opening Balance"/>
      <sheetName val="Jodalli-P&amp;L"/>
      <sheetName val="Graphdata"/>
      <sheetName val="d"/>
      <sheetName val="5Y_v2.14"/>
      <sheetName val="New form 3CD A"/>
      <sheetName val="CRITERIA1"/>
      <sheetName val="Main-Material"/>
      <sheetName val="AP_RA99-062"/>
      <sheetName val="HV_RA99-062"/>
      <sheetName val="IN_RA99-062"/>
      <sheetName val="CH_RA99-062"/>
      <sheetName val="TH_RA99-062"/>
      <sheetName val="HZ_RA99-062"/>
      <sheetName val="Total_MG_1"/>
      <sheetName val="Op_Plan_Sales2"/>
      <sheetName val="IT_Only1"/>
      <sheetName val="Sales_&amp;_Marketing_Dashboard"/>
      <sheetName val="TPM_Tot"/>
      <sheetName val="Sept_'99"/>
      <sheetName val="IS"/>
      <sheetName val="May 09"/>
      <sheetName val="Other_notes"/>
      <sheetName val="M_B-QtyRecn1"/>
      <sheetName val="Trial_Balance"/>
      <sheetName val="Input_schedule"/>
      <sheetName val="FBT_Full"/>
      <sheetName val="Chart_of_Accounts"/>
      <sheetName val="consolidated_Budget"/>
      <sheetName val="Other_notes1"/>
      <sheetName val="M_B-QtyRecn2"/>
      <sheetName val="Sales_&amp;_Marketing_Dashboard1"/>
      <sheetName val="Trial_Balance1"/>
      <sheetName val="Input_schedule1"/>
      <sheetName val="TPM_Tot1"/>
      <sheetName val="Sept_'991"/>
      <sheetName val="FBT_Full1"/>
      <sheetName val="Chart_of_Accounts1"/>
      <sheetName val="consolidated_Budget1"/>
      <sheetName val="AP_RA99-063"/>
      <sheetName val="HV_RA99-063"/>
      <sheetName val="IN_RA99-063"/>
      <sheetName val="CH_RA99-063"/>
      <sheetName val="TH_RA99-063"/>
      <sheetName val="HZ_RA99-063"/>
      <sheetName val="Op_Plan_Sales3"/>
      <sheetName val="Other_notes2"/>
      <sheetName val="M_B-QtyRecn3"/>
      <sheetName val="IT_Only2"/>
      <sheetName val="Sales_&amp;_Marketing_Dashboard2"/>
      <sheetName val="Total_MG_2"/>
      <sheetName val="Trial_Balance2"/>
      <sheetName val="Input_schedule2"/>
      <sheetName val="TPM_Tot2"/>
      <sheetName val="Sept_'992"/>
      <sheetName val="FBT_Full2"/>
      <sheetName val="Chart_of_Accounts2"/>
      <sheetName val="consolidated_Budget2"/>
      <sheetName val="AP_RA99-064"/>
      <sheetName val="HV_RA99-064"/>
      <sheetName val="IN_RA99-064"/>
      <sheetName val="CH_RA99-064"/>
      <sheetName val="TH_RA99-064"/>
      <sheetName val="HZ_RA99-064"/>
      <sheetName val="Op_Plan_Sales4"/>
      <sheetName val="Other_notes3"/>
      <sheetName val="M_B-QtyRecn4"/>
      <sheetName val="IT_Only3"/>
      <sheetName val="Sales_&amp;_Marketing_Dashboard3"/>
      <sheetName val="Total_MG_3"/>
      <sheetName val="Trial_Balance3"/>
      <sheetName val="Input_schedule3"/>
      <sheetName val="TPM_Tot3"/>
      <sheetName val="Sept_'993"/>
      <sheetName val="FBT_Full3"/>
      <sheetName val="Chart_of_Accounts3"/>
      <sheetName val="consolidated_Budget3"/>
      <sheetName val="5Y_v2_14"/>
      <sheetName val="Price_Testing_-_Used_-_12"/>
      <sheetName val="Push_Diag_on_Premise"/>
      <sheetName val="CChannel_Attract_Input"/>
      <sheetName val="Cash_Flow_7"/>
      <sheetName val="Opening_Balance"/>
      <sheetName val="AP_RA99-065"/>
      <sheetName val="HV_RA99-065"/>
      <sheetName val="IN_RA99-065"/>
      <sheetName val="CH_RA99-065"/>
      <sheetName val="TH_RA99-065"/>
      <sheetName val="HZ_RA99-065"/>
      <sheetName val="Op_Plan_Sales5"/>
      <sheetName val="Other_notes4"/>
      <sheetName val="M_B-QtyRecn5"/>
      <sheetName val="IT_Only4"/>
      <sheetName val="Sales_&amp;_Marketing_Dashboard4"/>
      <sheetName val="Total_MG_4"/>
      <sheetName val="Trial_Balance4"/>
      <sheetName val="Input_schedule4"/>
      <sheetName val="TPM_Tot4"/>
      <sheetName val="Sept_'994"/>
      <sheetName val="FBT_Full4"/>
      <sheetName val="Chart_of_Accounts4"/>
      <sheetName val="consolidated_Budget4"/>
      <sheetName val="5Y_v2_141"/>
      <sheetName val="Price_Testing_-_Used_-_13"/>
      <sheetName val="Push_Diag_on_Premise1"/>
      <sheetName val="CChannel_Attract_Input1"/>
      <sheetName val="Cash_Flow_71"/>
      <sheetName val="Opening_Balance1"/>
      <sheetName val="AP_RA99-067"/>
      <sheetName val="HV_RA99-067"/>
      <sheetName val="IN_RA99-067"/>
      <sheetName val="CH_RA99-067"/>
      <sheetName val="TH_RA99-067"/>
      <sheetName val="HZ_RA99-067"/>
      <sheetName val="Op_Plan_Sales7"/>
      <sheetName val="Other_notes6"/>
      <sheetName val="M_B-QtyRecn7"/>
      <sheetName val="IT_Only6"/>
      <sheetName val="Sales_&amp;_Marketing_Dashboard6"/>
      <sheetName val="Total_MG_6"/>
      <sheetName val="Trial_Balance6"/>
      <sheetName val="Input_schedule6"/>
      <sheetName val="TPM_Tot6"/>
      <sheetName val="Sept_'996"/>
      <sheetName val="FBT_Full6"/>
      <sheetName val="Chart_of_Accounts6"/>
      <sheetName val="consolidated_Budget6"/>
      <sheetName val="5Y_v2_143"/>
      <sheetName val="Price_Testing_-_Used_-_15"/>
      <sheetName val="Push_Diag_on_Premise3"/>
      <sheetName val="CChannel_Attract_Input3"/>
      <sheetName val="Cash_Flow_73"/>
      <sheetName val="Opening_Balance3"/>
      <sheetName val="AP_RA99-066"/>
      <sheetName val="HV_RA99-066"/>
      <sheetName val="IN_RA99-066"/>
      <sheetName val="CH_RA99-066"/>
      <sheetName val="TH_RA99-066"/>
      <sheetName val="HZ_RA99-066"/>
      <sheetName val="Op_Plan_Sales6"/>
      <sheetName val="Other_notes5"/>
      <sheetName val="M_B-QtyRecn6"/>
      <sheetName val="IT_Only5"/>
      <sheetName val="Sales_&amp;_Marketing_Dashboard5"/>
      <sheetName val="Total_MG_5"/>
      <sheetName val="Trial_Balance5"/>
      <sheetName val="Input_schedule5"/>
      <sheetName val="TPM_Tot5"/>
      <sheetName val="Sept_'995"/>
      <sheetName val="FBT_Full5"/>
      <sheetName val="Chart_of_Accounts5"/>
      <sheetName val="consolidated_Budget5"/>
      <sheetName val="5Y_v2_142"/>
      <sheetName val="Price_Testing_-_Used_-_14"/>
      <sheetName val="Push_Diag_on_Premise2"/>
      <sheetName val="CChannel_Attract_Input2"/>
      <sheetName val="Cash_Flow_72"/>
      <sheetName val="Opening_Balance2"/>
      <sheetName val="AP_RA99-068"/>
      <sheetName val="HV_RA99-068"/>
      <sheetName val="IN_RA99-068"/>
      <sheetName val="CH_RA99-068"/>
      <sheetName val="TH_RA99-068"/>
      <sheetName val="HZ_RA99-068"/>
      <sheetName val="Op_Plan_Sales8"/>
      <sheetName val="Other_notes7"/>
      <sheetName val="M_B-QtyRecn8"/>
      <sheetName val="IT_Only7"/>
      <sheetName val="Sales_&amp;_Marketing_Dashboard7"/>
      <sheetName val="Total_MG_7"/>
      <sheetName val="Trial_Balance7"/>
      <sheetName val="Input_schedule7"/>
      <sheetName val="TPM_Tot7"/>
      <sheetName val="Sept_'997"/>
      <sheetName val="FBT_Full7"/>
      <sheetName val="Chart_of_Accounts7"/>
      <sheetName val="consolidated_Budget7"/>
      <sheetName val="5Y_v2_144"/>
      <sheetName val="Price_Testing_-_Used_-_16"/>
      <sheetName val="Push_Diag_on_Premise4"/>
      <sheetName val="CChannel_Attract_Input4"/>
      <sheetName val="Cash_Flow_74"/>
      <sheetName val="Opening_Balance4"/>
      <sheetName val="AP_RA99-069"/>
      <sheetName val="HV_RA99-069"/>
      <sheetName val="IN_RA99-069"/>
      <sheetName val="CH_RA99-069"/>
      <sheetName val="TH_RA99-069"/>
      <sheetName val="HZ_RA99-069"/>
      <sheetName val="Op_Plan_Sales9"/>
      <sheetName val="Other_notes8"/>
      <sheetName val="M_B-QtyRecn9"/>
      <sheetName val="IT_Only8"/>
      <sheetName val="Sales_&amp;_Marketing_Dashboard8"/>
      <sheetName val="Total_MG_8"/>
      <sheetName val="Trial_Balance8"/>
      <sheetName val="Input_schedule8"/>
      <sheetName val="TPM_Tot8"/>
      <sheetName val="Sept_'998"/>
      <sheetName val="FBT_Full8"/>
      <sheetName val="Chart_of_Accounts8"/>
      <sheetName val="consolidated_Budget8"/>
      <sheetName val="5Y_v2_145"/>
      <sheetName val="Price_Testing_-_Used_-_17"/>
      <sheetName val="Push_Diag_on_Premise5"/>
      <sheetName val="CChannel_Attract_Input5"/>
      <sheetName val="Cash_Flow_75"/>
      <sheetName val="Opening_Balance5"/>
      <sheetName val="AP_RA99-0610"/>
      <sheetName val="HV_RA99-0610"/>
      <sheetName val="IN_RA99-0610"/>
      <sheetName val="CH_RA99-0610"/>
      <sheetName val="TH_RA99-0610"/>
      <sheetName val="HZ_RA99-0610"/>
      <sheetName val="Op_Plan_Sales10"/>
      <sheetName val="Other_notes9"/>
      <sheetName val="M_B-QtyRecn10"/>
      <sheetName val="IT_Only9"/>
      <sheetName val="Sales_&amp;_Marketing_Dashboard9"/>
      <sheetName val="Total_MG_9"/>
      <sheetName val="Trial_Balance9"/>
      <sheetName val="Input_schedule9"/>
      <sheetName val="TPM_Tot9"/>
      <sheetName val="Sept_'999"/>
      <sheetName val="FBT_Full9"/>
      <sheetName val="Chart_of_Accounts9"/>
      <sheetName val="consolidated_Budget9"/>
      <sheetName val="5Y_v2_146"/>
      <sheetName val="Price_Testing_-_Used_-_18"/>
      <sheetName val="Push_Diag_on_Premise6"/>
      <sheetName val="CChannel_Attract_Input6"/>
      <sheetName val="Cash_Flow_76"/>
      <sheetName val="Opening_Balance6"/>
      <sheetName val="データシート"/>
      <sheetName val="3 Yr Revenue Analysis(old)"/>
      <sheetName val="Macro1"/>
      <sheetName val="Categ"/>
      <sheetName val="Amortization Table"/>
      <sheetName val="Rev"/>
      <sheetName val="EXPENSES"/>
      <sheetName val="All Data"/>
      <sheetName val="working"/>
      <sheetName val="Consolidated"/>
      <sheetName val="FINAL SHEET"/>
      <sheetName val="riola don't know 9-26-99"/>
      <sheetName val="AP_RA99-0611"/>
      <sheetName val="HV_RA99-0611"/>
      <sheetName val="IN_RA99-0611"/>
      <sheetName val="CH_RA99-0611"/>
      <sheetName val="TH_RA99-0611"/>
      <sheetName val="HZ_RA99-0611"/>
      <sheetName val="Op_Plan_Sales11"/>
      <sheetName val="Other_notes10"/>
      <sheetName val="M_B-QtyRecn11"/>
      <sheetName val="IT_Only10"/>
      <sheetName val="Sales_&amp;_Marketing_Dashboard10"/>
      <sheetName val="Total_MG_10"/>
      <sheetName val="Trial_Balance10"/>
      <sheetName val="Input_schedule10"/>
      <sheetName val="TPM_Tot10"/>
      <sheetName val="Sept_'9910"/>
      <sheetName val="FBT_Full10"/>
      <sheetName val="Chart_of_Accounts10"/>
      <sheetName val="consolidated_Budget10"/>
      <sheetName val="5Y_v2_147"/>
      <sheetName val="Price_Testing_-_Used_-_19"/>
      <sheetName val="Push_Diag_on_Premise7"/>
      <sheetName val="CChannel_Attract_Input7"/>
      <sheetName val="Cash_Flow_77"/>
      <sheetName val="Opening_Balance7"/>
      <sheetName val="Spiltrates-Latest"/>
      <sheetName val="Notes"/>
      <sheetName val="Cash Flows"/>
      <sheetName val="Val &amp; Multp"/>
      <sheetName val="Options"/>
      <sheetName val="Heating Div"/>
      <sheetName val="All other Div's"/>
      <sheetName val="CoCapital"/>
      <sheetName val="EPS"/>
      <sheetName val="Mult"/>
      <sheetName val="Synergies"/>
      <sheetName val="Mkt Mult"/>
      <sheetName val="Trans Mult"/>
      <sheetName val="Module1"/>
      <sheetName val="Page1"/>
      <sheetName val="Input Screen"/>
      <sheetName val="exp-m"/>
      <sheetName val="COLUMN"/>
      <sheetName val="NLD - Assum"/>
      <sheetName val="BAL0301"/>
      <sheetName val="Cover"/>
      <sheetName val="MPCP9899"/>
      <sheetName val="B0_111350"/>
      <sheetName val="A"/>
      <sheetName val="Excess Calc"/>
      <sheetName val="Year 2003-04 Plan"/>
      <sheetName val=".2 Reserve"/>
      <sheetName val="Maint Def Rev 03-04"/>
      <sheetName val="New-Growth Def Rev 03-04"/>
      <sheetName val="Perpetual Def Rev 03-04"/>
      <sheetName val="Renewal Def Rev 03-04"/>
      <sheetName val="Travel Expense Report(1week)"/>
      <sheetName val="ENCL6"/>
      <sheetName val="2003"/>
      <sheetName val="Listings 96-02"/>
      <sheetName val="MR08' Cost Manag"/>
      <sheetName val="Project Resource Details"/>
      <sheetName val="Assets"/>
      <sheetName val="ValuationInput"/>
      <sheetName val="DebtInput"/>
      <sheetName val="Storage"/>
      <sheetName val="Valuation"/>
      <sheetName val="1 - A (Narrative)"/>
      <sheetName val="Assum"/>
      <sheetName val="VARFCST"/>
      <sheetName val="PL"/>
      <sheetName val="Sch-PL"/>
      <sheetName val="Sch-FA"/>
      <sheetName val="Challan"/>
      <sheetName val="AP_RA99-0612"/>
      <sheetName val="HV_RA99-0612"/>
      <sheetName val="IN_RA99-0612"/>
      <sheetName val="CH_RA99-0612"/>
      <sheetName val="TH_RA99-0612"/>
      <sheetName val="HZ_RA99-0612"/>
      <sheetName val="Op_Plan_Sales12"/>
      <sheetName val="Other_notes11"/>
      <sheetName val="M_B-QtyRecn12"/>
      <sheetName val="IT_Only11"/>
      <sheetName val="Sales_&amp;_Marketing_Dashboard11"/>
      <sheetName val="Total_MG_11"/>
      <sheetName val="Trial_Balance11"/>
      <sheetName val="Input_schedule11"/>
      <sheetName val="TPM_Tot11"/>
      <sheetName val="Sept_'9911"/>
      <sheetName val="FBT_Full11"/>
      <sheetName val="Chart_of_Accounts11"/>
      <sheetName val="consolidated_Budget11"/>
      <sheetName val="5Y_v2_148"/>
      <sheetName val="Price_Testing_-_Used_-_110"/>
      <sheetName val="Push_Diag_on_Premise8"/>
      <sheetName val="CChannel_Attract_Input8"/>
      <sheetName val="Cash_Flow_78"/>
      <sheetName val="Opening_Balance8"/>
      <sheetName val="PAP"/>
      <sheetName val="Keyratios"/>
      <sheetName val="Facility"/>
      <sheetName val="P L"/>
      <sheetName val="TB Round"/>
      <sheetName val="Cash Flow-WSL Base Fcst"/>
      <sheetName val="Sales &amp;Sale Cost"/>
      <sheetName val="Results"/>
      <sheetName val="Links"/>
      <sheetName val="Occ, Other Rev, Exp, Dispo"/>
      <sheetName val="PREFACE"/>
      <sheetName val="Balance sheet"/>
      <sheetName val="IIL Payroll"/>
      <sheetName val="Nomenclature"/>
      <sheetName val="Aseet1998"/>
      <sheetName val="AR JAN'02"/>
      <sheetName val="12-19-00"/>
      <sheetName val="Rec"/>
      <sheetName val="Inputs"/>
      <sheetName val="P1 RM"/>
      <sheetName val="5-F-PAR"/>
      <sheetName val="LEGAL GUJ"/>
      <sheetName val="Register"/>
      <sheetName val="Base Info"/>
      <sheetName val="RCC,Ret. Wall"/>
      <sheetName val="mdd &amp; co Fdr jan.02 "/>
      <sheetName val="SAP - Rightpak"/>
      <sheetName val="LCGRAPH"/>
      <sheetName val="12.04.09"/>
      <sheetName val="RUPEE"/>
      <sheetName val="hmax_2"/>
      <sheetName val="Grouping TB"/>
      <sheetName val="Power"/>
      <sheetName val="License Area"/>
      <sheetName val="98ordbkg"/>
      <sheetName val="Addition Ist &amp; IInd Half"/>
      <sheetName val="SysNavigation"/>
      <sheetName val="Amb - Working"/>
      <sheetName val="Ipotesi"/>
      <sheetName val="Redelvery provision changed"/>
      <sheetName val="sum"/>
      <sheetName val="Payslip"/>
      <sheetName val="LINK GAP"/>
      <sheetName val="Rising Main"/>
      <sheetName val="Détails plans d'actions"/>
      <sheetName val="AP_RA99-0613"/>
      <sheetName val="HV_RA99-0613"/>
      <sheetName val="IN_RA99-0613"/>
      <sheetName val="CH_RA99-0613"/>
      <sheetName val="TH_RA99-0613"/>
      <sheetName val="HZ_RA99-0613"/>
      <sheetName val="Op_Plan_Sales13"/>
      <sheetName val="Other_notes12"/>
      <sheetName val="M_B-QtyRecn13"/>
      <sheetName val="IT_Only12"/>
      <sheetName val="Sales_&amp;_Marketing_Dashboard12"/>
      <sheetName val="Total_MG_12"/>
      <sheetName val="Trial_Balance12"/>
      <sheetName val="Input_schedule12"/>
      <sheetName val="TPM_Tot12"/>
      <sheetName val="Sept_'9912"/>
      <sheetName val="FBT_Full12"/>
      <sheetName val="Chart_of_Accounts12"/>
      <sheetName val="consolidated_Budget12"/>
      <sheetName val="5Y_v2_149"/>
      <sheetName val="Price_Testing_-_Used_-_111"/>
      <sheetName val="Push_Diag_on_Premise9"/>
      <sheetName val="CChannel_Attract_Input9"/>
      <sheetName val="Cash_Flow_79"/>
      <sheetName val="Opening_Balance9"/>
      <sheetName val="New_form_3CD_A"/>
      <sheetName val="FINAL_SHEET"/>
      <sheetName val="May_09"/>
      <sheetName val="3_Yr_Revenue_Analysis(old)"/>
      <sheetName val="All_Data"/>
      <sheetName val="Amortization_Table"/>
      <sheetName val="BKCSTOCKVAL"/>
      <sheetName val="MAHSTOCKVAL"/>
      <sheetName val="目录"/>
      <sheetName val="SCH-A"/>
      <sheetName val="Debraj Sinha"/>
      <sheetName val="Parameter"/>
      <sheetName val="Please do not USE or DELETE"/>
      <sheetName val="CABLE DATA"/>
      <sheetName val="Fx Rates"/>
      <sheetName val="#REF"/>
      <sheetName val="Model"/>
      <sheetName val="Power Cost sheet"/>
      <sheetName val="Steam Cost Sheet"/>
      <sheetName val="P&amp;L February"/>
      <sheetName val="P&amp;L Feb 2001 cumulative"/>
      <sheetName val="Balance Sheet "/>
      <sheetName val="P&amp;L Summary Page"/>
      <sheetName val="QTY. PROV.LAB"/>
      <sheetName val="TAXPRO"/>
      <sheetName val="PopCache"/>
      <sheetName val="Cheops BS"/>
      <sheetName val="Revenue"/>
      <sheetName val="Tables"/>
      <sheetName val="_2_Reserve1"/>
      <sheetName val="Maint_Def_Rev_03-041"/>
      <sheetName val="New-Growth_Def_Rev_03-041"/>
      <sheetName val="Perpetual_Def_Rev_03-041"/>
      <sheetName val="Renewal_Def_Rev_03-041"/>
      <sheetName val="New_form_3CD_A1"/>
      <sheetName val="_2_Reserve"/>
      <sheetName val="Maint_Def_Rev_03-04"/>
      <sheetName val="New-Growth_Def_Rev_03-04"/>
      <sheetName val="Perpetual_Def_Rev_03-04"/>
      <sheetName val="RECAPITULATION"/>
      <sheetName val="Civil Boq"/>
      <sheetName val="IT_FBT_DDTP"/>
      <sheetName val="Intro"/>
      <sheetName val="Staff"/>
      <sheetName val="MORE-MAR'2002"/>
      <sheetName val="SCHE-MARCH'2002"/>
      <sheetName val="Reference"/>
      <sheetName val="Balancesheet"/>
      <sheetName val="61750000 Consultancy Charges"/>
      <sheetName val="YTD"/>
      <sheetName val="Labour &amp; Plant"/>
      <sheetName val="Annexure B"/>
      <sheetName val="36&quot;"/>
      <sheetName val="Rev sum"/>
      <sheetName val="PM (F)"/>
      <sheetName val="details"/>
      <sheetName val="BS-203"/>
      <sheetName val="STAFFSCHED "/>
      <sheetName val="Tools Rev"/>
      <sheetName val="PV"/>
      <sheetName val="OpTrack"/>
      <sheetName val="PropertyPreop-Budget"/>
      <sheetName val="stat C (2)"/>
      <sheetName val="Bal Sheet"/>
      <sheetName val="Lead"/>
      <sheetName val="AR_PL"/>
      <sheetName val="P&amp;L"/>
      <sheetName val="SCH-A,B,C"/>
      <sheetName val="UK"/>
      <sheetName val="FORM-16"/>
      <sheetName val="Rayala"/>
      <sheetName val="Inflation"/>
      <sheetName val="deb"/>
      <sheetName val="AnnexIII"/>
      <sheetName val="sept-plan"/>
      <sheetName val="RF2004_vs_OB2004"/>
      <sheetName val="Asset_Data"/>
      <sheetName val="AS21SchE - 9M0708"/>
      <sheetName val="Info on Rupee Cost"/>
      <sheetName val="Renewal_Def_Rev_03-04"/>
      <sheetName val="concrete"/>
      <sheetName val="FinMajestic"/>
      <sheetName val="PTRANGE"/>
      <sheetName val="Mktg"/>
      <sheetName val="Debtors Ageing"/>
      <sheetName val="Input_Screen"/>
      <sheetName val="NLD_-_Assum"/>
      <sheetName val="Sales_&amp;Sale_Cost"/>
      <sheetName val="1_-_A_(Narrative)"/>
      <sheetName val="Base_Info"/>
      <sheetName val="RCC,Ret__Wall"/>
      <sheetName val="riola_don't_know_9-26-99"/>
      <sheetName val="TB_Round"/>
      <sheetName val="61750000_Consultancy_Charges"/>
      <sheetName val="Labour_&amp;_Plant"/>
      <sheetName val="Annexure_B"/>
      <sheetName val="Reports List"/>
      <sheetName val="Wavg RM"/>
      <sheetName val="COV"/>
      <sheetName val="Axis Bank Cheques"/>
      <sheetName val="Master Sheet"/>
      <sheetName val="RESULTS-BLR-BB"/>
      <sheetName val="TARGET"/>
      <sheetName val="PLAN-BLR-BB"/>
      <sheetName val="RESULTS-REALTY"/>
      <sheetName val="SME"/>
      <sheetName val="Region"/>
      <sheetName val="WO-List"/>
      <sheetName val="K-Summary"/>
      <sheetName val="BST"/>
      <sheetName val="Financials"/>
      <sheetName val="501frgmar"/>
      <sheetName val="Validation"/>
      <sheetName val="mar rep rev"/>
      <sheetName val="Res_Area"/>
      <sheetName val="Detail"/>
      <sheetName val="GI 02"/>
      <sheetName val="PARAM (TLI Info)"/>
      <sheetName val="Horus B08"/>
      <sheetName val="Horus F07"/>
      <sheetName val="Invest"/>
      <sheetName val="1612.01AL - INT AM&amp;NIEP"/>
      <sheetName val="wip FG"/>
      <sheetName val="Vendors"/>
      <sheetName val="Modele_RES1"/>
      <sheetName val="Instruction Sheet"/>
      <sheetName val="Year_End"/>
      <sheetName val="Purchasing Plan"/>
      <sheetName val="Goodwill"/>
      <sheetName val="ROACE"/>
      <sheetName val="ORIGINAL"/>
      <sheetName val="BSPL"/>
      <sheetName val="Lic Rev Account Lookup Table"/>
      <sheetName val="Setup"/>
      <sheetName val="TBPY"/>
      <sheetName val="TBCY"/>
      <sheetName val="Consolidate Trial Dec 06"/>
      <sheetName val="Transaction Inputs"/>
      <sheetName val="Resources"/>
      <sheetName val="экспорт"/>
      <sheetName val="C-21(b)"/>
      <sheetName val="CF SALE.W.OFF 01-02"/>
      <sheetName val="stock data"/>
      <sheetName val="Turnover"/>
      <sheetName val="Sheet2"/>
      <sheetName val="CLP_Value_Driver (14) Dec Old"/>
      <sheetName val="PARTY DETAILS"/>
      <sheetName val="P_L"/>
      <sheetName val="MR08'_Cost_Manag"/>
      <sheetName val="Wavg_RM"/>
      <sheetName val="12_04_09"/>
      <sheetName val="Travel_Expense_Report(1week)"/>
      <sheetName val="PARTY_DETAILS"/>
      <sheetName val="mar_rep_rev"/>
      <sheetName val="CF_SALE_W_OFF_01-02"/>
      <sheetName val="stock_data"/>
      <sheetName val="P&amp;L_February"/>
      <sheetName val="P&amp;L_Feb_2001_cumulative"/>
      <sheetName val="LPERDAS"/>
      <sheetName val="Setup Variables"/>
      <sheetName val="OCCUR"/>
      <sheetName val="ANALYSIS(PACKING)"/>
      <sheetName val="Clause16(b) PF"/>
      <sheetName val="M.G.P-2010"/>
      <sheetName val="Locked cell"/>
      <sheetName val="IIL_Payroll"/>
      <sheetName val="Amortization_Table1"/>
      <sheetName val="3_Yr_Revenue_Analysis(old)1"/>
      <sheetName val="FINAL_SHEET1"/>
      <sheetName val="All_Data1"/>
      <sheetName val="riola_don't_know_9-26-991"/>
      <sheetName val="Travel_Expense_Report(1week)1"/>
      <sheetName val="May_091"/>
      <sheetName val="IIL_Payroll1"/>
      <sheetName val="Input_Screen1"/>
      <sheetName val="TB_Round1"/>
      <sheetName val="Resource Type"/>
      <sheetName val="LAMINATION-NORDMECCANICA"/>
      <sheetName val="M00100"/>
      <sheetName val="JE"/>
      <sheetName val="Project Info"/>
      <sheetName val="MB51"/>
      <sheetName val="1.2 HDFC Collection"/>
      <sheetName val="PopCache_Sheet1"/>
      <sheetName val="Consolidation _Rs"/>
      <sheetName val="Lookups"/>
      <sheetName val="Query Results ALL"/>
      <sheetName val="Listings_96-02"/>
      <sheetName val="mdd_&amp;_co_Fdr_jan_02_"/>
      <sheetName val="Project_Resource_Details"/>
      <sheetName val="Balance_Sheet_"/>
      <sheetName val="P&amp;L_Summary_Page"/>
      <sheetName val="Axis_Bank_Cheques"/>
      <sheetName val="Master_Sheet"/>
      <sheetName val="Debtors_Ageing"/>
      <sheetName val="Excess_Calc"/>
      <sheetName val="M_G_P-2010"/>
      <sheetName val="SAP_-_Rightpak"/>
      <sheetName val="Cash_Flows"/>
      <sheetName val="Val_&amp;_Multp"/>
      <sheetName val="Heating_Div"/>
      <sheetName val="All_other_Div's"/>
      <sheetName val="Mkt_Mult"/>
      <sheetName val="Trans_Mult"/>
      <sheetName val="Base Data"/>
      <sheetName val="11400&amp;11405-done"/>
      <sheetName val="TB-HK"/>
      <sheetName val="Non-Statistical Sampling Master"/>
      <sheetName val="Two Step Revenue Testing Master"/>
      <sheetName val="Global Data"/>
      <sheetName val="Employees"/>
      <sheetName val="U1.6"/>
      <sheetName val="Guide"/>
      <sheetName val="BS "/>
      <sheetName val="SALES-BD"/>
      <sheetName val="sent to HO"/>
      <sheetName val="AP_RA99-0614"/>
      <sheetName val="HV_RA99-0614"/>
      <sheetName val="IN_RA99-0614"/>
      <sheetName val="CH_RA99-0614"/>
      <sheetName val="TH_RA99-0614"/>
      <sheetName val="HZ_RA99-0614"/>
      <sheetName val="Total_MG_13"/>
      <sheetName val="Op_Plan_Sales14"/>
      <sheetName val="IT_Only13"/>
      <sheetName val="Other_notes13"/>
      <sheetName val="Sales_&amp;_Marketing_Dashboard13"/>
      <sheetName val="TPM_Tot13"/>
      <sheetName val="Sept_'9913"/>
      <sheetName val="Trial_Balance13"/>
      <sheetName val="Input_schedule13"/>
      <sheetName val="M_B-QtyRecn14"/>
      <sheetName val="FBT_Full13"/>
      <sheetName val="Push_Diag_on_Premise10"/>
      <sheetName val="CChannel_Attract_Input10"/>
      <sheetName val="Chart_of_Accounts13"/>
      <sheetName val="Cash_Flow_710"/>
      <sheetName val="3_Yr_Revenue_Analysis(old)2"/>
      <sheetName val="Opening_Balance10"/>
      <sheetName val="May_092"/>
      <sheetName val="Price_Testing_-_Used_-_112"/>
      <sheetName val="5Y_v2_1410"/>
      <sheetName val="consolidated_Budget13"/>
      <sheetName val="Amortization_Table2"/>
      <sheetName val="New_form_3CD_A3"/>
      <sheetName val="All_Data2"/>
      <sheetName val="riola_don't_know_9-26-992"/>
      <sheetName val="1_-_A_(Narrative)2"/>
      <sheetName val="P_L2"/>
      <sheetName val="P&amp;L_February2"/>
      <sheetName val="P&amp;L_Feb_2001_cumulative2"/>
      <sheetName val="AR_JAN'021"/>
      <sheetName val="NLD_-_Assum2"/>
      <sheetName val="MR08'_Cost_Manag2"/>
      <sheetName val="mar_rep_rev2"/>
      <sheetName val="CF_SALE_W_OFF_01-022"/>
      <sheetName val="stock_data2"/>
      <sheetName val="CLP_Value_Driver_(14)_Dec_Old1"/>
      <sheetName val="_2_Reserve3"/>
      <sheetName val="Maint_Def_Rev_03-043"/>
      <sheetName val="New-Growth_Def_Rev_03-043"/>
      <sheetName val="Perpetual_Def_Rev_03-043"/>
      <sheetName val="Renewal_Def_Rev_03-043"/>
      <sheetName val="Travel_Expense_Report(1week)2"/>
      <sheetName val="Listings_96-021"/>
      <sheetName val="FINAL_SHEET2"/>
      <sheetName val="Cash_Flows1"/>
      <sheetName val="Val_&amp;_Multp1"/>
      <sheetName val="Heating_Div1"/>
      <sheetName val="All_other_Div's1"/>
      <sheetName val="Mkt_Mult1"/>
      <sheetName val="Trans_Mult1"/>
      <sheetName val="Balance_Sheet_1"/>
      <sheetName val="P&amp;L_Summary_Page1"/>
      <sheetName val="Axis_Bank_Cheques1"/>
      <sheetName val="Master_Sheet1"/>
      <sheetName val="12_04_092"/>
      <sheetName val="Debtors_Ageing1"/>
      <sheetName val="Excess_Calc1"/>
      <sheetName val="mdd_&amp;_co_Fdr_jan_02_1"/>
      <sheetName val="Project_Resource_Details1"/>
      <sheetName val="Wavg_RM2"/>
      <sheetName val="PARTY_DETAILS2"/>
      <sheetName val="SAP_-_Rightpak1"/>
      <sheetName val="New_form_3CD_A2"/>
      <sheetName val="1_-_A_(Narrative)1"/>
      <sheetName val="P_L1"/>
      <sheetName val="P&amp;L_February1"/>
      <sheetName val="P&amp;L_Feb_2001_cumulative1"/>
      <sheetName val="mar_rep_rev1"/>
      <sheetName val="CF_SALE_W_OFF_01-021"/>
      <sheetName val="stock_data1"/>
      <sheetName val="CLP_Value_Driver_(14)_Dec_Old"/>
      <sheetName val="AR_JAN'02"/>
      <sheetName val="NLD_-_Assum1"/>
      <sheetName val="MR08'_Cost_Manag1"/>
      <sheetName val="_2_Reserve2"/>
      <sheetName val="Maint_Def_Rev_03-042"/>
      <sheetName val="New-Growth_Def_Rev_03-042"/>
      <sheetName val="Perpetual_Def_Rev_03-042"/>
      <sheetName val="Renewal_Def_Rev_03-042"/>
      <sheetName val="12_04_091"/>
      <sheetName val="Wavg_RM1"/>
      <sheetName val="PARTY_DETAILS1"/>
      <sheetName val="AS21SchE_-_9M0708"/>
      <sheetName val="Occ,_Other_Rev,_Exp,_Dispo"/>
      <sheetName val="P1_RM"/>
      <sheetName val="LEGAL_GUJ"/>
      <sheetName val="Grouping_TB"/>
      <sheetName val="Cash_Flow-WSL_Base_Fcst"/>
      <sheetName val="AS21SchE_-_9M07081"/>
      <sheetName val="Occ,_Other_Rev,_Exp,_Dispo1"/>
      <sheetName val="P1_RM1"/>
      <sheetName val="LEGAL_GUJ1"/>
      <sheetName val="61750000_Consultancy_Charges1"/>
      <sheetName val="Labour_&amp;_Plant1"/>
      <sheetName val="Annexure_B1"/>
      <sheetName val="Grouping_TB1"/>
      <sheetName val="Base_Info1"/>
      <sheetName val="RCC,Ret__Wall1"/>
      <sheetName val="Cash_Flow-WSL_Base_Fcst1"/>
      <sheetName val="Sales_&amp;Sale_Cost1"/>
      <sheetName val="Please_do_not_USE_or_DELETE"/>
      <sheetName val="Input -B_Sheet"/>
      <sheetName val="SCHD_WR"/>
      <sheetName val="Trial Bal"/>
      <sheetName val="DET0900"/>
      <sheetName val="STAFF "/>
      <sheetName val="Macro2"/>
      <sheetName val="EXPLOT AGUA PVC"/>
      <sheetName val="Parameters"/>
      <sheetName val="Main Bs Cr"/>
      <sheetName val="Japan Reco"/>
      <sheetName val="TRIALBALANCE"/>
      <sheetName val="Sheet3"/>
      <sheetName val="Mat. Rates"/>
      <sheetName val="Cash Flow"/>
      <sheetName val="Dim_New"/>
      <sheetName val="PBCLIST"/>
      <sheetName val="43b"/>
      <sheetName val="M_G_P-20101"/>
      <sheetName val="Master"/>
      <sheetName val="BS face"/>
      <sheetName val="BS Notes"/>
      <sheetName val="PL face"/>
      <sheetName val="PL Notes"/>
      <sheetName val="CFS"/>
      <sheetName val="Grouping"/>
      <sheetName val="Fixed Assets"/>
      <sheetName val="Deferred tax"/>
      <sheetName val="MAT"/>
      <sheetName val="gp"/>
      <sheetName val="GP Ratio"/>
      <sheetName val="HCCE01"/>
      <sheetName val="QTY-00-01 (2)"/>
      <sheetName val="NSWSAGasElec_Jan"/>
      <sheetName val="OriginXsell_jan11"/>
      <sheetName val="Sheet"/>
      <sheetName val="Forex Loss"/>
      <sheetName val="Listings_96-022"/>
      <sheetName val="mdd_&amp;_co_Fdr_jan_02_2"/>
      <sheetName val="Project_Resource_Details2"/>
      <sheetName val="Balance_Sheet_2"/>
      <sheetName val="P&amp;L_Summary_Page2"/>
      <sheetName val="Axis_Bank_Cheques2"/>
      <sheetName val="Master_Sheet2"/>
      <sheetName val="Debtors_Ageing2"/>
      <sheetName val="Excess_Calc2"/>
      <sheetName val="M_G_P-20102"/>
      <sheetName val="SAP_-_Rightpak2"/>
      <sheetName val="Cash_Flows2"/>
      <sheetName val="Val_&amp;_Multp2"/>
      <sheetName val="Heating_Div2"/>
      <sheetName val="All_other_Div's2"/>
      <sheetName val="Mkt_Mult2"/>
      <sheetName val="Trans_Mult2"/>
      <sheetName val="Locked_cell"/>
      <sheetName val="Base_Data"/>
      <sheetName val="Reclass BS 11"/>
      <sheetName val="Reclass PL 11"/>
      <sheetName val="CAPEX'00"/>
      <sheetName val="PLFM01"/>
      <sheetName val="Sheet0"/>
      <sheetName val="prg"/>
      <sheetName val="schedulesAR"/>
      <sheetName val="Desgn(zone I)"/>
      <sheetName val="Assumptions"/>
      <sheetName val="Consumos"/>
      <sheetName val="Select"/>
      <sheetName val="Sub-Cont Rev"/>
      <sheetName val="E"/>
      <sheetName val="Ann.VI.2"/>
      <sheetName val="comet cur act"/>
      <sheetName val="ADVTAX"/>
      <sheetName val="List Box"/>
      <sheetName val="Classification"/>
      <sheetName val="May_093"/>
      <sheetName val="3_Yr_Revenue_Analysis(old)3"/>
      <sheetName val="Amortization_Table3"/>
      <sheetName val="riola_don't_know_9-26-993"/>
      <sheetName val="Listings_96-023"/>
      <sheetName val="All_Data3"/>
      <sheetName val="P_L3"/>
      <sheetName val="mdd_&amp;_co_Fdr_jan_02_3"/>
      <sheetName val="Project_Resource_Details3"/>
      <sheetName val="Balance_Sheet_3"/>
      <sheetName val="P&amp;L_Summary_Page3"/>
      <sheetName val="Axis_Bank_Cheques3"/>
      <sheetName val="Master_Sheet3"/>
      <sheetName val="12_04_093"/>
      <sheetName val="Debtors_Ageing3"/>
      <sheetName val="Excess_Calc3"/>
      <sheetName val="M_G_P-20103"/>
      <sheetName val="SAP_-_Rightpak3"/>
      <sheetName val="Cash_Flows3"/>
      <sheetName val="Val_&amp;_Multp3"/>
      <sheetName val="Heating_Div3"/>
      <sheetName val="All_other_Div's3"/>
      <sheetName val="Mkt_Mult3"/>
      <sheetName val="Trans_Mult3"/>
      <sheetName val="1_-_A_(Narrative)3"/>
      <sheetName val="Locked_cell1"/>
      <sheetName val="Base_Data1"/>
      <sheetName val="Q1_Bookings_-_Pers_-_Attainment"/>
      <sheetName val="Q1 Bookings - Pers - Attainment"/>
      <sheetName val="XLR_NoRangeSheet"/>
      <sheetName val="DATABASE"/>
      <sheetName val="Transaction_Inputs"/>
      <sheetName val="Verification "/>
      <sheetName val="F.Assets"/>
      <sheetName val="F_Assets"/>
      <sheetName val="15"/>
      <sheetName val="AP_RA99-0615"/>
      <sheetName val="HV_RA99-0615"/>
      <sheetName val="IN_RA99-0615"/>
      <sheetName val="CH_RA99-0615"/>
      <sheetName val="TH_RA99-0615"/>
      <sheetName val="HZ_RA99-0615"/>
      <sheetName val="Trial_Balance14"/>
      <sheetName val="Total_MG_14"/>
      <sheetName val="Op_Plan_Sales15"/>
      <sheetName val="IT_Only14"/>
      <sheetName val="May_094"/>
      <sheetName val="Price_Testing_-_Used_-_113"/>
      <sheetName val="M_B-QtyRecn15"/>
      <sheetName val="Input_schedule14"/>
      <sheetName val="Sales_&amp;_Marketing_Dashboard14"/>
      <sheetName val="TPM_Tot14"/>
      <sheetName val="Sept_'9914"/>
      <sheetName val="Chart_of_Accounts14"/>
      <sheetName val="Opening_Balance11"/>
      <sheetName val="3_Yr_Revenue_Analysis(old)4"/>
      <sheetName val="Cash_Flow_711"/>
      <sheetName val="FBT_Full14"/>
      <sheetName val="Other_notes14"/>
      <sheetName val="consolidated_Budget14"/>
      <sheetName val="Push_Diag_on_Premise11"/>
      <sheetName val="CChannel_Attract_Input11"/>
      <sheetName val="Amortization_Table4"/>
      <sheetName val="New_form_3CD_A4"/>
      <sheetName val="riola_don't_know_9-26-994"/>
      <sheetName val="_2_Reserve4"/>
      <sheetName val="Listings_96-024"/>
      <sheetName val="5Y_v2_1411"/>
      <sheetName val="All_Data4"/>
      <sheetName val="P_L4"/>
      <sheetName val="mdd_&amp;_co_Fdr_jan_02_4"/>
      <sheetName val="Project_Resource_Details4"/>
      <sheetName val="Balance_Sheet_4"/>
      <sheetName val="P&amp;L_Summary_Page4"/>
      <sheetName val="Axis_Bank_Cheques4"/>
      <sheetName val="Master_Sheet4"/>
      <sheetName val="12_04_094"/>
      <sheetName val="Debtors_Ageing4"/>
      <sheetName val="Excess_Calc4"/>
      <sheetName val="M_G_P-20104"/>
      <sheetName val="SAP_-_Rightpak4"/>
      <sheetName val="Cash_Flows4"/>
      <sheetName val="Val_&amp;_Multp4"/>
      <sheetName val="Heating_Div4"/>
      <sheetName val="All_other_Div's4"/>
      <sheetName val="Mkt_Mult4"/>
      <sheetName val="Trans_Mult4"/>
      <sheetName val="Maint_Def_Rev_03-044"/>
      <sheetName val="New-Growth_Def_Rev_03-044"/>
      <sheetName val="Perpetual_Def_Rev_03-044"/>
      <sheetName val="Renewal_Def_Rev_03-044"/>
      <sheetName val="1_-_A_(Narrative)4"/>
      <sheetName val="AR_JAN'022"/>
      <sheetName val="Locked_cell2"/>
      <sheetName val="Base_Data2"/>
      <sheetName val="Presentation"/>
      <sheetName val="recast tb - mar'11"/>
      <sheetName val="ALL"/>
      <sheetName val="telephone deposits written off"/>
      <sheetName val="csp9597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D10">
            <v>8.3000000000000007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 refreshError="1"/>
      <sheetData sheetId="842"/>
      <sheetData sheetId="843">
        <row r="10">
          <cell r="D10">
            <v>0</v>
          </cell>
        </row>
      </sheetData>
      <sheetData sheetId="844">
        <row r="10">
          <cell r="D10">
            <v>0</v>
          </cell>
        </row>
      </sheetData>
      <sheetData sheetId="845">
        <row r="10">
          <cell r="D10">
            <v>0</v>
          </cell>
        </row>
      </sheetData>
      <sheetData sheetId="846">
        <row r="10">
          <cell r="D10">
            <v>0</v>
          </cell>
        </row>
      </sheetData>
      <sheetData sheetId="847"/>
      <sheetData sheetId="848"/>
      <sheetData sheetId="849"/>
      <sheetData sheetId="850"/>
      <sheetData sheetId="85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 refreshError="1"/>
      <sheetData sheetId="992" refreshError="1"/>
      <sheetData sheetId="993" refreshError="1"/>
      <sheetData sheetId="994" refreshError="1"/>
      <sheetData sheetId="995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4-15"/>
      <sheetName val="pending points"/>
      <sheetName val="Tax Provision (2)"/>
      <sheetName val="Instruction Sheet"/>
      <sheetName val="Pivot of TB"/>
      <sheetName val="TB CY"/>
      <sheetName val="3.CF (New)"/>
      <sheetName val="Sheet1"/>
      <sheetName val="Sheet2"/>
      <sheetName val="Sheet3"/>
      <sheetName val="Sheet5"/>
      <sheetName val="Tally TB"/>
      <sheetName val="GSPC Gas Dec 15"/>
      <sheetName val="Deleted"/>
      <sheetName val="Ind AS Mapping (2)"/>
      <sheetName val="TB Sheet"/>
      <sheetName val="1. Bal Sheet"/>
      <sheetName val="Tax Provision"/>
      <sheetName val="2. Prof &amp;L"/>
      <sheetName val="Sheet4"/>
      <sheetName val="3.CF "/>
      <sheetName val="Equity"/>
      <sheetName val="5.BS Notes"/>
      <sheetName val="4.1 LTBorrowings1"/>
      <sheetName val="4.2 MTBorrowings2"/>
      <sheetName val="12 FA Sch in Crores"/>
      <sheetName val="6.PL Notes"/>
      <sheetName val="12 FA Sch Jun15"/>
      <sheetName val="12.1 CWIP"/>
      <sheetName val="CF working"/>
      <sheetName val="GSPC Borrowing sch"/>
      <sheetName val="5.2 31.12.15"/>
      <sheetName val="Note 13.1"/>
      <sheetName val="Note 16"/>
      <sheetName val="NOTE 34 QTY"/>
      <sheetName val="Other notes 35 to 40"/>
      <sheetName val="Note 41 EB"/>
      <sheetName val="Note 42 ESOP"/>
      <sheetName val="43 Related Parties"/>
      <sheetName val="Other notes 44 to 49"/>
      <sheetName val="Merger note"/>
      <sheetName val="Data"/>
      <sheetName val="chem"/>
      <sheetName val="Salaries"/>
      <sheetName val="2003 Actual"/>
      <sheetName val="DSUM2004"/>
      <sheetName val="HEADCOUNT"/>
      <sheetName val="Training - Bud"/>
      <sheetName val="Template"/>
      <sheetName val="RMC"/>
      <sheetName val="FINAL SHEET"/>
      <sheetName val="Feb 14"/>
      <sheetName val="debt"/>
      <sheetName val="projections"/>
      <sheetName val="chems"/>
      <sheetName val="r&amp;m"/>
      <sheetName val="GAS"/>
      <sheetName val="LPG"/>
      <sheetName val="row"/>
      <sheetName val="LatAm"/>
      <sheetName val="NAf, MEast"/>
      <sheetName val="group e&amp;p"/>
    </sheetNames>
    <sheetDataSet>
      <sheetData sheetId="0"/>
      <sheetData sheetId="1"/>
      <sheetData sheetId="2"/>
      <sheetData sheetId="3">
        <row r="33">
          <cell r="D33">
            <v>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 III, IV"/>
      <sheetName val="HBI,HRC&amp;CORP SUMM"/>
      <sheetName val="corp"/>
      <sheetName val="HBI NCD"/>
      <sheetName val="HBI RTL"/>
      <sheetName val="HBI WC"/>
      <sheetName val="HRC - NCD, RTL, WCDL"/>
      <sheetName val="ncd14%"/>
      <sheetName val="HBI &amp; HRC - FCL"/>
      <sheetName val="HBI &amp; HRC - FCL (2)"/>
      <sheetName val="HBI WC (2)"/>
      <sheetName val="Cons"/>
      <sheetName val="Sheet2"/>
      <sheetName val="Int testing"/>
      <sheetName val="sch_III,_IV"/>
      <sheetName val="HBI,HRC&amp;CORP_SUMM"/>
      <sheetName val="HBI_NCD"/>
      <sheetName val="HBI_RTL"/>
      <sheetName val="HBI_WC"/>
      <sheetName val="HRC_-_NCD,_RTL,_WCDL"/>
      <sheetName val="HBI_&amp;_HRC_-_FCL"/>
      <sheetName val="HBI_&amp;_HRC_-_FCL_(2)"/>
      <sheetName val="HBI_WC_(2)"/>
      <sheetName val="Int_testing"/>
      <sheetName val="Payroll"/>
      <sheetName val="fig to words"/>
      <sheetName val="SUMM"/>
      <sheetName val="Sheet1"/>
      <sheetName val="Delhi"/>
      <sheetName val="Invest"/>
      <sheetName val="Instruction Sheet"/>
      <sheetName val="Quantity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 III, IV"/>
      <sheetName val="HBI,HRC&amp;CORP SUMM"/>
      <sheetName val="corp"/>
      <sheetName val="HBI NCD"/>
      <sheetName val="HBI RTL"/>
      <sheetName val="HBI WC"/>
      <sheetName val="HRC - NCD, RTL, WCDL"/>
      <sheetName val="ncd14%"/>
      <sheetName val="HBI &amp; HRC - FCL"/>
      <sheetName val="HBI &amp; HRC - FCL (2)"/>
      <sheetName val="HBI WC (2)"/>
      <sheetName val="Price Testing - Used - 1"/>
      <sheetName val="Payroll"/>
      <sheetName val="Factor -local"/>
      <sheetName val="Factor- c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 III, IV"/>
      <sheetName val="HBI,HRC&amp;CORP SUMM"/>
      <sheetName val="corp"/>
      <sheetName val="HBI NCD"/>
      <sheetName val="HBI RTL"/>
      <sheetName val="HBI WC"/>
      <sheetName val="HRC - NCD, RTL, WCDL"/>
      <sheetName val="ncd14%"/>
      <sheetName val="HBI &amp; HRC - FCL"/>
      <sheetName val="HBI &amp; HRC - FCL (2)"/>
      <sheetName val="HBI WC (2)"/>
      <sheetName val="x-rate"/>
      <sheetName val="PGW"/>
      <sheetName val="Inputs"/>
      <sheetName val="Main Bs Cr"/>
      <sheetName val="Adv-Ven-Rev"/>
      <sheetName val="Hickson"/>
      <sheetName val="fcl"/>
      <sheetName val="TRIAL BALANCE"/>
      <sheetName val="FOIL"/>
      <sheetName val="Share price"/>
      <sheetName val="BROKERREC"/>
      <sheetName val="COMB"/>
      <sheetName val="DIVERSIFICATION"/>
      <sheetName val="FTSE"/>
      <sheetName val="FUNDING"/>
      <sheetName val="MUS Calculations- Figure 5410.1"/>
      <sheetName val="diffbetphy&amp;stock"/>
      <sheetName val="Entries"/>
      <sheetName val="PL PBC"/>
      <sheetName val="Links"/>
      <sheetName val="Lead"/>
      <sheetName val="IBASE"/>
      <sheetName val="Sheet13-Personwise"/>
      <sheetName val="pa-mtly"/>
      <sheetName val="Rev Working"/>
      <sheetName val="EAST"/>
      <sheetName val="Template444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eries"/>
      <sheetName val="DHS Exp Analysis"/>
      <sheetName val="Lead"/>
      <sheetName val="Links"/>
      <sheetName val="Tickmarks"/>
      <sheetName val="Data"/>
      <sheetName val="Main Bs"/>
      <sheetName val="Lead COC"/>
      <sheetName val="XREF"/>
      <sheetName val="HBI NCD"/>
      <sheetName val="9899 runrate"/>
      <sheetName val="Instruction Sheet"/>
      <sheetName val="BKTRANSFERJULY04_PERKS"/>
    </sheetNames>
    <sheetDataSet>
      <sheetData sheetId="0" refreshError="1"/>
      <sheetData sheetId="1" refreshError="1"/>
      <sheetData sheetId="2" refreshError="1">
        <row r="2">
          <cell r="F2" t="str">
            <v>Final March 2008</v>
          </cell>
        </row>
        <row r="4">
          <cell r="F4">
            <v>258061</v>
          </cell>
        </row>
        <row r="5">
          <cell r="F5">
            <v>0</v>
          </cell>
        </row>
        <row r="6">
          <cell r="F6">
            <v>258061</v>
          </cell>
        </row>
        <row r="8">
          <cell r="F8">
            <v>0</v>
          </cell>
        </row>
        <row r="9">
          <cell r="F9">
            <v>0</v>
          </cell>
        </row>
        <row r="10">
          <cell r="F10">
            <v>771485</v>
          </cell>
        </row>
        <row r="11">
          <cell r="F11">
            <v>0</v>
          </cell>
        </row>
        <row r="12">
          <cell r="F12">
            <v>27269507</v>
          </cell>
        </row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4444.22</v>
          </cell>
        </row>
        <row r="17">
          <cell r="F17">
            <v>0</v>
          </cell>
        </row>
        <row r="18">
          <cell r="F18">
            <v>137017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-25069001.27</v>
          </cell>
        </row>
        <row r="22">
          <cell r="F22">
            <v>52968610.07</v>
          </cell>
        </row>
        <row r="23">
          <cell r="F23">
            <v>3358691</v>
          </cell>
        </row>
        <row r="24">
          <cell r="F24">
            <v>507322</v>
          </cell>
        </row>
        <row r="25">
          <cell r="F25">
            <v>51286669</v>
          </cell>
        </row>
        <row r="26">
          <cell r="F26">
            <v>8119427</v>
          </cell>
        </row>
        <row r="27">
          <cell r="F27">
            <v>51569263</v>
          </cell>
        </row>
        <row r="28">
          <cell r="F28">
            <v>2454663</v>
          </cell>
        </row>
        <row r="29">
          <cell r="F29">
            <v>0</v>
          </cell>
        </row>
        <row r="30">
          <cell r="F30">
            <v>50575023.210000001</v>
          </cell>
        </row>
        <row r="31">
          <cell r="F31">
            <v>70487223.530000001</v>
          </cell>
        </row>
        <row r="32">
          <cell r="F32">
            <v>-260843384.63999999</v>
          </cell>
        </row>
        <row r="33">
          <cell r="F33">
            <v>-58824180</v>
          </cell>
        </row>
        <row r="34">
          <cell r="F34">
            <v>-25227220.879999995</v>
          </cell>
        </row>
        <row r="36">
          <cell r="F36">
            <v>78537921</v>
          </cell>
        </row>
        <row r="37">
          <cell r="F37">
            <v>147192804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8723926</v>
          </cell>
        </row>
        <row r="41">
          <cell r="F41">
            <v>1324635</v>
          </cell>
        </row>
        <row r="42">
          <cell r="F42">
            <v>0</v>
          </cell>
        </row>
        <row r="43">
          <cell r="F43">
            <v>0</v>
          </cell>
        </row>
        <row r="44">
          <cell r="F44">
            <v>66545</v>
          </cell>
        </row>
        <row r="45">
          <cell r="F45">
            <v>1893137</v>
          </cell>
        </row>
        <row r="46">
          <cell r="F46">
            <v>237738968</v>
          </cell>
        </row>
        <row r="48">
          <cell r="F48">
            <v>73937280</v>
          </cell>
        </row>
        <row r="49">
          <cell r="F49">
            <v>42089344</v>
          </cell>
        </row>
        <row r="50">
          <cell r="F50">
            <v>2787366.45</v>
          </cell>
        </row>
        <row r="51">
          <cell r="F51">
            <v>2138300</v>
          </cell>
        </row>
        <row r="52">
          <cell r="F52">
            <v>117099116.56</v>
          </cell>
        </row>
        <row r="53">
          <cell r="F53">
            <v>8349084483.7799997</v>
          </cell>
        </row>
        <row r="54">
          <cell r="F54">
            <v>1777613217.1199999</v>
          </cell>
        </row>
        <row r="55">
          <cell r="F55">
            <v>1301296526.4300001</v>
          </cell>
        </row>
        <row r="56">
          <cell r="F56">
            <v>475639797.06999999</v>
          </cell>
        </row>
        <row r="57">
          <cell r="F57">
            <v>399170580.38</v>
          </cell>
        </row>
        <row r="58">
          <cell r="F58">
            <v>260843384.63999999</v>
          </cell>
        </row>
        <row r="59">
          <cell r="F59">
            <v>58824180</v>
          </cell>
        </row>
        <row r="60">
          <cell r="F60">
            <v>83311947.150000006</v>
          </cell>
        </row>
        <row r="61">
          <cell r="F61">
            <v>106844966</v>
          </cell>
        </row>
        <row r="62">
          <cell r="F62">
            <v>285001.5</v>
          </cell>
        </row>
        <row r="63">
          <cell r="F63">
            <v>291923840</v>
          </cell>
        </row>
        <row r="64">
          <cell r="F64">
            <v>64977406</v>
          </cell>
        </row>
        <row r="65">
          <cell r="F65">
            <v>1387687</v>
          </cell>
        </row>
        <row r="66">
          <cell r="F66">
            <v>-368777</v>
          </cell>
        </row>
        <row r="67">
          <cell r="F67">
            <v>-471005</v>
          </cell>
        </row>
        <row r="68">
          <cell r="F68">
            <v>-71493</v>
          </cell>
        </row>
        <row r="69">
          <cell r="F69">
            <v>29186</v>
          </cell>
        </row>
        <row r="70">
          <cell r="F70">
            <v>125000</v>
          </cell>
        </row>
        <row r="71">
          <cell r="F71">
            <v>0</v>
          </cell>
        </row>
        <row r="72">
          <cell r="F72">
            <v>0</v>
          </cell>
        </row>
        <row r="73">
          <cell r="F73">
            <v>32239</v>
          </cell>
        </row>
        <row r="74">
          <cell r="F74">
            <v>0</v>
          </cell>
        </row>
        <row r="75">
          <cell r="F75">
            <v>959332</v>
          </cell>
        </row>
        <row r="76">
          <cell r="F76">
            <v>0</v>
          </cell>
        </row>
        <row r="77">
          <cell r="F77">
            <v>139220276.53</v>
          </cell>
        </row>
        <row r="78">
          <cell r="F78">
            <v>3156391.14</v>
          </cell>
        </row>
        <row r="79">
          <cell r="F79">
            <v>83310948</v>
          </cell>
        </row>
        <row r="80">
          <cell r="F80">
            <v>2755378</v>
          </cell>
        </row>
        <row r="81">
          <cell r="F81">
            <v>3404877</v>
          </cell>
        </row>
        <row r="82">
          <cell r="F82">
            <v>31089224</v>
          </cell>
        </row>
        <row r="83">
          <cell r="F83">
            <v>-10000</v>
          </cell>
        </row>
        <row r="84">
          <cell r="F84">
            <v>18351867</v>
          </cell>
        </row>
        <row r="85">
          <cell r="F85">
            <v>0</v>
          </cell>
        </row>
        <row r="86">
          <cell r="F86">
            <v>13690767867.749998</v>
          </cell>
        </row>
        <row r="88">
          <cell r="F88">
            <v>0</v>
          </cell>
        </row>
        <row r="89">
          <cell r="F89">
            <v>5611284.3899999997</v>
          </cell>
        </row>
        <row r="90">
          <cell r="F90">
            <v>5611284.3899999997</v>
          </cell>
        </row>
        <row r="92">
          <cell r="F92">
            <v>8807688822.6000004</v>
          </cell>
        </row>
        <row r="93">
          <cell r="F93">
            <v>-75247205</v>
          </cell>
        </row>
        <row r="94">
          <cell r="F94">
            <v>-1777613217.1199999</v>
          </cell>
        </row>
        <row r="95">
          <cell r="F95">
            <v>-1301296526.4300001</v>
          </cell>
        </row>
        <row r="96">
          <cell r="F96">
            <v>-475639797.06999999</v>
          </cell>
        </row>
        <row r="97">
          <cell r="F97">
            <v>-399187379.38</v>
          </cell>
        </row>
        <row r="98">
          <cell r="F98">
            <v>-106844966</v>
          </cell>
        </row>
        <row r="99">
          <cell r="F99">
            <v>-291923840</v>
          </cell>
        </row>
        <row r="100">
          <cell r="F100">
            <v>-64960607</v>
          </cell>
        </row>
        <row r="101">
          <cell r="F101">
            <v>40000000</v>
          </cell>
        </row>
        <row r="102">
          <cell r="F102">
            <v>0</v>
          </cell>
        </row>
        <row r="103">
          <cell r="F103">
            <v>0</v>
          </cell>
        </row>
        <row r="104">
          <cell r="F104">
            <v>-2764746</v>
          </cell>
        </row>
        <row r="105">
          <cell r="F105">
            <v>-783084</v>
          </cell>
        </row>
        <row r="106">
          <cell r="F106">
            <v>178685</v>
          </cell>
        </row>
        <row r="107">
          <cell r="F107">
            <v>84919</v>
          </cell>
        </row>
        <row r="108">
          <cell r="F108">
            <v>0</v>
          </cell>
        </row>
        <row r="109">
          <cell r="F109">
            <v>3148013</v>
          </cell>
        </row>
        <row r="110">
          <cell r="F110">
            <v>4354839071.6000004</v>
          </cell>
        </row>
        <row r="112">
          <cell r="F112">
            <v>0</v>
          </cell>
        </row>
        <row r="113">
          <cell r="F113">
            <v>-932384</v>
          </cell>
        </row>
        <row r="114">
          <cell r="F114">
            <v>-4500429.7</v>
          </cell>
        </row>
        <row r="115">
          <cell r="F115">
            <v>-58875693.880000003</v>
          </cell>
        </row>
        <row r="116">
          <cell r="F116">
            <v>0</v>
          </cell>
        </row>
        <row r="117">
          <cell r="F117">
            <v>0</v>
          </cell>
        </row>
        <row r="118">
          <cell r="F118">
            <v>-5000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>
            <v>0</v>
          </cell>
        </row>
        <row r="123">
          <cell r="F123">
            <v>2066493</v>
          </cell>
        </row>
        <row r="124">
          <cell r="F124">
            <v>-10768145.49</v>
          </cell>
        </row>
        <row r="125">
          <cell r="F125">
            <v>-3803</v>
          </cell>
        </row>
        <row r="126">
          <cell r="F126">
            <v>127082</v>
          </cell>
        </row>
        <row r="127">
          <cell r="F127">
            <v>-1426752.5</v>
          </cell>
        </row>
        <row r="128">
          <cell r="F128">
            <v>-98741</v>
          </cell>
        </row>
        <row r="129">
          <cell r="F129">
            <v>0</v>
          </cell>
        </row>
        <row r="130">
          <cell r="F130">
            <v>-8440454</v>
          </cell>
        </row>
        <row r="131">
          <cell r="F131">
            <v>23502</v>
          </cell>
        </row>
        <row r="132">
          <cell r="F132">
            <v>340665</v>
          </cell>
        </row>
        <row r="133">
          <cell r="F133">
            <v>-82493661.570000008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-6511335180.1599998</v>
          </cell>
        </row>
        <row r="138">
          <cell r="F138">
            <v>0</v>
          </cell>
        </row>
        <row r="139">
          <cell r="F139">
            <v>-277201111.31</v>
          </cell>
        </row>
        <row r="140">
          <cell r="F140">
            <v>1002584450</v>
          </cell>
        </row>
        <row r="141">
          <cell r="F141">
            <v>0</v>
          </cell>
        </row>
        <row r="142">
          <cell r="F142">
            <v>-49230834</v>
          </cell>
        </row>
        <row r="143">
          <cell r="F143">
            <v>207766434.33000001</v>
          </cell>
        </row>
        <row r="144">
          <cell r="F144">
            <v>-18871294</v>
          </cell>
        </row>
        <row r="145">
          <cell r="F145">
            <v>165824127.46000001</v>
          </cell>
        </row>
        <row r="146">
          <cell r="F146">
            <v>240669185</v>
          </cell>
        </row>
        <row r="147">
          <cell r="F147">
            <v>-3401667776</v>
          </cell>
        </row>
        <row r="148">
          <cell r="F148">
            <v>-1213500000</v>
          </cell>
        </row>
        <row r="149">
          <cell r="F149">
            <v>-651425</v>
          </cell>
        </row>
        <row r="150">
          <cell r="F150">
            <v>0</v>
          </cell>
        </row>
        <row r="151">
          <cell r="F151">
            <v>519405861</v>
          </cell>
        </row>
        <row r="152">
          <cell r="F152">
            <v>936785</v>
          </cell>
        </row>
        <row r="153">
          <cell r="F153">
            <v>-10000000</v>
          </cell>
        </row>
        <row r="154">
          <cell r="F154">
            <v>8440454</v>
          </cell>
        </row>
        <row r="155">
          <cell r="F155">
            <v>1137992</v>
          </cell>
        </row>
        <row r="156">
          <cell r="F156">
            <v>-183208000</v>
          </cell>
        </row>
        <row r="157">
          <cell r="F157">
            <v>1397183</v>
          </cell>
        </row>
        <row r="158">
          <cell r="F158">
            <v>10451077</v>
          </cell>
        </row>
        <row r="159">
          <cell r="F159">
            <v>15477410</v>
          </cell>
        </row>
        <row r="160">
          <cell r="F160">
            <v>-9491574661.6800003</v>
          </cell>
        </row>
        <row r="162">
          <cell r="F162">
            <v>0</v>
          </cell>
        </row>
        <row r="163">
          <cell r="F163">
            <v>1509966</v>
          </cell>
        </row>
        <row r="164">
          <cell r="F164">
            <v>50000000</v>
          </cell>
        </row>
        <row r="165">
          <cell r="F165">
            <v>243400</v>
          </cell>
        </row>
        <row r="166">
          <cell r="F166">
            <v>51753366</v>
          </cell>
        </row>
        <row r="168">
          <cell r="F168">
            <v>26300</v>
          </cell>
        </row>
        <row r="169">
          <cell r="F169">
            <v>78900</v>
          </cell>
        </row>
        <row r="170">
          <cell r="F170">
            <v>60300</v>
          </cell>
        </row>
        <row r="171">
          <cell r="F171">
            <v>165500</v>
          </cell>
        </row>
        <row r="173">
          <cell r="F173">
            <v>-2792910336.7600002</v>
          </cell>
        </row>
        <row r="174">
          <cell r="F174">
            <v>0</v>
          </cell>
        </row>
        <row r="175">
          <cell r="F175">
            <v>-2792910336.7600002</v>
          </cell>
        </row>
        <row r="177">
          <cell r="F177">
            <v>72147662</v>
          </cell>
        </row>
        <row r="178">
          <cell r="F178">
            <v>21363504.940000001</v>
          </cell>
        </row>
        <row r="179">
          <cell r="F179">
            <v>14424171.4</v>
          </cell>
        </row>
        <row r="180">
          <cell r="F180">
            <v>1193648</v>
          </cell>
        </row>
        <row r="181">
          <cell r="F181">
            <v>2654667.84</v>
          </cell>
        </row>
        <row r="182">
          <cell r="F182">
            <v>0</v>
          </cell>
        </row>
        <row r="183">
          <cell r="F183">
            <v>111783654.18000001</v>
          </cell>
        </row>
        <row r="185">
          <cell r="F185">
            <v>-7541257</v>
          </cell>
        </row>
        <row r="186">
          <cell r="F186">
            <v>-16874397.960000001</v>
          </cell>
        </row>
        <row r="187">
          <cell r="F187">
            <v>-12420080.52</v>
          </cell>
        </row>
        <row r="188">
          <cell r="F188">
            <v>-301646</v>
          </cell>
        </row>
        <row r="189">
          <cell r="F189">
            <v>-1927949.13</v>
          </cell>
        </row>
        <row r="190">
          <cell r="F190">
            <v>-39065330.610000007</v>
          </cell>
        </row>
        <row r="192">
          <cell r="F192">
            <v>-155107698</v>
          </cell>
        </row>
        <row r="193">
          <cell r="F193">
            <v>-155107698</v>
          </cell>
        </row>
        <row r="195">
          <cell r="F195">
            <v>6011500484.3199997</v>
          </cell>
        </row>
        <row r="196">
          <cell r="F196">
            <v>1528491929</v>
          </cell>
        </row>
        <row r="197">
          <cell r="F197">
            <v>-6192703400.8299999</v>
          </cell>
        </row>
        <row r="198">
          <cell r="F198">
            <v>-1742322041.5899999</v>
          </cell>
        </row>
        <row r="199">
          <cell r="F199">
            <v>-395033029.10000014</v>
          </cell>
        </row>
        <row r="201">
          <cell r="F201">
            <v>-1283658</v>
          </cell>
        </row>
        <row r="202">
          <cell r="F202">
            <v>-1283658</v>
          </cell>
        </row>
        <row r="204">
          <cell r="F204" t="str">
            <v xml:space="preserve"> </v>
          </cell>
        </row>
        <row r="205">
          <cell r="F205">
            <v>5714475432.1599998</v>
          </cell>
        </row>
        <row r="206">
          <cell r="F206">
            <v>0</v>
          </cell>
        </row>
        <row r="207">
          <cell r="F207">
            <v>-6532640828.6000004</v>
          </cell>
        </row>
        <row r="208">
          <cell r="F208">
            <v>-253591093.75999999</v>
          </cell>
        </row>
        <row r="209">
          <cell r="F209">
            <v>-788071427.20000052</v>
          </cell>
        </row>
        <row r="211">
          <cell r="F211">
            <v>0</v>
          </cell>
        </row>
        <row r="212">
          <cell r="F212">
            <v>-1516200137.52</v>
          </cell>
        </row>
        <row r="213">
          <cell r="F213">
            <v>-1256879035.53</v>
          </cell>
        </row>
        <row r="214">
          <cell r="F214">
            <v>-470955468.35000002</v>
          </cell>
        </row>
        <row r="215">
          <cell r="F215">
            <v>-393481418.20999998</v>
          </cell>
        </row>
        <row r="216">
          <cell r="F216">
            <v>-75270480</v>
          </cell>
        </row>
        <row r="217">
          <cell r="F217">
            <v>-31644196</v>
          </cell>
        </row>
        <row r="218">
          <cell r="F218">
            <v>-276912103</v>
          </cell>
        </row>
        <row r="219">
          <cell r="F219">
            <v>397782381.88</v>
          </cell>
        </row>
        <row r="220">
          <cell r="F220">
            <v>442422341.80000001</v>
          </cell>
        </row>
        <row r="221">
          <cell r="F221">
            <v>205944995.97</v>
          </cell>
        </row>
        <row r="222">
          <cell r="F222">
            <v>34408666</v>
          </cell>
        </row>
        <row r="223">
          <cell r="F223">
            <v>-2940784452.96</v>
          </cell>
        </row>
        <row r="225">
          <cell r="F225">
            <v>-1837727995.6199999</v>
          </cell>
        </row>
        <row r="226">
          <cell r="F226">
            <v>-524367</v>
          </cell>
        </row>
        <row r="227">
          <cell r="F227">
            <v>0</v>
          </cell>
        </row>
        <row r="228">
          <cell r="F228">
            <v>0</v>
          </cell>
        </row>
        <row r="229">
          <cell r="F229">
            <v>0</v>
          </cell>
        </row>
        <row r="230">
          <cell r="F230">
            <v>-249887</v>
          </cell>
        </row>
        <row r="231">
          <cell r="F231">
            <v>-251759</v>
          </cell>
        </row>
        <row r="232">
          <cell r="F232">
            <v>-16778723</v>
          </cell>
        </row>
        <row r="233">
          <cell r="F233">
            <v>-529013</v>
          </cell>
        </row>
        <row r="234">
          <cell r="F234">
            <v>-76938</v>
          </cell>
        </row>
        <row r="235">
          <cell r="F235">
            <v>-33300</v>
          </cell>
        </row>
        <row r="236">
          <cell r="F236">
            <v>-23960</v>
          </cell>
        </row>
        <row r="237">
          <cell r="F237">
            <v>0</v>
          </cell>
        </row>
        <row r="238">
          <cell r="F238">
            <v>-2391498</v>
          </cell>
        </row>
        <row r="239">
          <cell r="F239">
            <v>-5034755</v>
          </cell>
        </row>
        <row r="240">
          <cell r="F240">
            <v>0</v>
          </cell>
        </row>
        <row r="241">
          <cell r="F241">
            <v>-2384611</v>
          </cell>
        </row>
        <row r="242">
          <cell r="F242">
            <v>-2662717</v>
          </cell>
        </row>
        <row r="243">
          <cell r="F243">
            <v>-301217</v>
          </cell>
        </row>
        <row r="244">
          <cell r="F244">
            <v>1950</v>
          </cell>
        </row>
        <row r="245">
          <cell r="F245">
            <v>-103645549</v>
          </cell>
        </row>
        <row r="246">
          <cell r="F246">
            <v>-267926445</v>
          </cell>
        </row>
        <row r="247">
          <cell r="F247">
            <v>-7942126</v>
          </cell>
        </row>
        <row r="248">
          <cell r="F248">
            <v>-38900</v>
          </cell>
        </row>
        <row r="249">
          <cell r="F249">
            <v>-1819780</v>
          </cell>
        </row>
        <row r="250">
          <cell r="F250">
            <v>-27608</v>
          </cell>
        </row>
        <row r="251">
          <cell r="F251">
            <v>0</v>
          </cell>
        </row>
        <row r="252">
          <cell r="F252">
            <v>-457966</v>
          </cell>
        </row>
        <row r="253">
          <cell r="F253">
            <v>-6720198.8300000001</v>
          </cell>
        </row>
        <row r="254">
          <cell r="F254">
            <v>0</v>
          </cell>
        </row>
        <row r="255">
          <cell r="F255">
            <v>0</v>
          </cell>
        </row>
        <row r="256">
          <cell r="F256">
            <v>0</v>
          </cell>
        </row>
        <row r="257">
          <cell r="F257">
            <v>0</v>
          </cell>
        </row>
        <row r="258">
          <cell r="F258">
            <v>80071</v>
          </cell>
        </row>
        <row r="259">
          <cell r="F259">
            <v>-9601380</v>
          </cell>
        </row>
        <row r="260">
          <cell r="F260">
            <v>-107455641</v>
          </cell>
        </row>
        <row r="261">
          <cell r="F261">
            <v>-68603</v>
          </cell>
        </row>
        <row r="262">
          <cell r="F262">
            <v>0</v>
          </cell>
        </row>
        <row r="263">
          <cell r="F263">
            <v>-2374592916.4499998</v>
          </cell>
        </row>
        <row r="265">
          <cell r="F265">
            <v>0</v>
          </cell>
        </row>
        <row r="267">
          <cell r="F267">
            <v>-3345423475</v>
          </cell>
        </row>
        <row r="268">
          <cell r="F268">
            <v>-40446159</v>
          </cell>
        </row>
        <row r="269">
          <cell r="F269">
            <v>-3385869634</v>
          </cell>
        </row>
        <row r="271">
          <cell r="F271">
            <v>-7120125</v>
          </cell>
        </row>
        <row r="272">
          <cell r="F272">
            <v>-124086</v>
          </cell>
        </row>
        <row r="273">
          <cell r="F273">
            <v>-15133538.85</v>
          </cell>
        </row>
        <row r="274">
          <cell r="F274">
            <v>-2454</v>
          </cell>
        </row>
        <row r="275">
          <cell r="F275">
            <v>-18731620.16</v>
          </cell>
        </row>
        <row r="276">
          <cell r="F276">
            <v>-1247</v>
          </cell>
        </row>
        <row r="277">
          <cell r="F277">
            <v>-41113071.010000005</v>
          </cell>
        </row>
        <row r="279">
          <cell r="F279">
            <v>-4032131</v>
          </cell>
        </row>
        <row r="280">
          <cell r="F280">
            <v>-4032131</v>
          </cell>
        </row>
        <row r="282">
          <cell r="F282">
            <v>482671</v>
          </cell>
        </row>
        <row r="283">
          <cell r="F283">
            <v>26054902</v>
          </cell>
        </row>
        <row r="284">
          <cell r="F284">
            <v>15725</v>
          </cell>
        </row>
        <row r="285">
          <cell r="F285">
            <v>0</v>
          </cell>
        </row>
        <row r="286">
          <cell r="F286">
            <v>0</v>
          </cell>
        </row>
        <row r="287">
          <cell r="F287">
            <v>15020259.43</v>
          </cell>
        </row>
        <row r="288">
          <cell r="F288">
            <v>0</v>
          </cell>
        </row>
        <row r="289">
          <cell r="F289">
            <v>9364396</v>
          </cell>
        </row>
        <row r="290">
          <cell r="F290">
            <v>9929671</v>
          </cell>
        </row>
        <row r="291">
          <cell r="F291">
            <v>0</v>
          </cell>
        </row>
        <row r="292">
          <cell r="F292">
            <v>845891</v>
          </cell>
        </row>
        <row r="293">
          <cell r="F293">
            <v>326700</v>
          </cell>
        </row>
        <row r="294">
          <cell r="F294">
            <v>62040215.43</v>
          </cell>
        </row>
        <row r="296">
          <cell r="F296">
            <v>3243285.4</v>
          </cell>
        </row>
        <row r="297">
          <cell r="F297">
            <v>26931881.170000002</v>
          </cell>
        </row>
        <row r="298">
          <cell r="F298">
            <v>11277132.029999999</v>
          </cell>
        </row>
        <row r="299">
          <cell r="F299">
            <v>4498303.28</v>
          </cell>
        </row>
        <row r="300">
          <cell r="F300">
            <v>6465668.1500000004</v>
          </cell>
        </row>
        <row r="301">
          <cell r="F301">
            <v>853545</v>
          </cell>
        </row>
        <row r="302">
          <cell r="F302">
            <v>414260</v>
          </cell>
        </row>
        <row r="303">
          <cell r="F303">
            <v>9137658</v>
          </cell>
        </row>
        <row r="304">
          <cell r="F304">
            <v>819860</v>
          </cell>
        </row>
        <row r="305">
          <cell r="F305">
            <v>0</v>
          </cell>
        </row>
        <row r="306">
          <cell r="F306">
            <v>0</v>
          </cell>
        </row>
        <row r="307">
          <cell r="F307">
            <v>63641593.030000001</v>
          </cell>
        </row>
        <row r="309">
          <cell r="F309">
            <v>-7161.93</v>
          </cell>
        </row>
        <row r="310">
          <cell r="F310">
            <v>0</v>
          </cell>
        </row>
        <row r="311">
          <cell r="F311">
            <v>1581330</v>
          </cell>
        </row>
        <row r="312">
          <cell r="F312">
            <v>294838</v>
          </cell>
        </row>
        <row r="313">
          <cell r="F313">
            <v>87529</v>
          </cell>
        </row>
        <row r="314">
          <cell r="F314">
            <v>1437378</v>
          </cell>
        </row>
        <row r="315">
          <cell r="F315">
            <v>6843784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2683021</v>
          </cell>
        </row>
        <row r="319">
          <cell r="F319">
            <v>802410</v>
          </cell>
        </row>
        <row r="320">
          <cell r="F320">
            <v>0</v>
          </cell>
        </row>
        <row r="321">
          <cell r="F321">
            <v>3460</v>
          </cell>
        </row>
        <row r="322">
          <cell r="F322">
            <v>28725</v>
          </cell>
        </row>
        <row r="323">
          <cell r="F323">
            <v>1885679</v>
          </cell>
        </row>
        <row r="324">
          <cell r="F324">
            <v>1025</v>
          </cell>
        </row>
        <row r="325">
          <cell r="F325">
            <v>5573209</v>
          </cell>
        </row>
        <row r="326">
          <cell r="F326">
            <v>0</v>
          </cell>
        </row>
        <row r="327">
          <cell r="F327">
            <v>294530</v>
          </cell>
        </row>
        <row r="328">
          <cell r="F328">
            <v>736197</v>
          </cell>
        </row>
        <row r="329">
          <cell r="F329">
            <v>884250</v>
          </cell>
        </row>
        <row r="330">
          <cell r="F330">
            <v>66135</v>
          </cell>
        </row>
        <row r="331">
          <cell r="F331">
            <v>264211</v>
          </cell>
        </row>
        <row r="332">
          <cell r="F332">
            <v>57537</v>
          </cell>
        </row>
        <row r="333">
          <cell r="F333">
            <v>326058</v>
          </cell>
        </row>
        <row r="334">
          <cell r="F334">
            <v>569526</v>
          </cell>
        </row>
        <row r="335">
          <cell r="F335">
            <v>0</v>
          </cell>
        </row>
        <row r="336">
          <cell r="F336">
            <v>183795</v>
          </cell>
        </row>
        <row r="337">
          <cell r="F337">
            <v>3500</v>
          </cell>
        </row>
        <row r="338">
          <cell r="F338">
            <v>321922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515900</v>
          </cell>
        </row>
        <row r="342">
          <cell r="F342">
            <v>0</v>
          </cell>
        </row>
        <row r="343">
          <cell r="F343">
            <v>549450.5</v>
          </cell>
        </row>
        <row r="344">
          <cell r="F344">
            <v>3568590</v>
          </cell>
        </row>
        <row r="345">
          <cell r="F345">
            <v>5183913</v>
          </cell>
        </row>
        <row r="346">
          <cell r="F346">
            <v>674066</v>
          </cell>
        </row>
        <row r="347">
          <cell r="F347">
            <v>37961578</v>
          </cell>
        </row>
        <row r="348">
          <cell r="F348">
            <v>0</v>
          </cell>
        </row>
        <row r="349">
          <cell r="F349">
            <v>26122</v>
          </cell>
        </row>
        <row r="350">
          <cell r="F350">
            <v>370659.17</v>
          </cell>
        </row>
        <row r="351">
          <cell r="F351">
            <v>73773165.739999995</v>
          </cell>
        </row>
        <row r="353">
          <cell r="F353">
            <v>0</v>
          </cell>
        </row>
        <row r="354">
          <cell r="F354">
            <v>2149516</v>
          </cell>
        </row>
        <row r="355">
          <cell r="F355">
            <v>2576504</v>
          </cell>
        </row>
        <row r="356">
          <cell r="F356">
            <v>268226</v>
          </cell>
        </row>
        <row r="357">
          <cell r="F357">
            <v>4994246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282875</v>
          </cell>
        </row>
        <row r="362">
          <cell r="F362">
            <v>0</v>
          </cell>
        </row>
        <row r="363">
          <cell r="F363">
            <v>23464787</v>
          </cell>
        </row>
        <row r="364">
          <cell r="F364">
            <v>23747662</v>
          </cell>
        </row>
        <row r="366">
          <cell r="F366">
            <v>0</v>
          </cell>
        </row>
        <row r="367">
          <cell r="F367">
            <v>0</v>
          </cell>
        </row>
        <row r="368">
          <cell r="F368">
            <v>0</v>
          </cell>
        </row>
        <row r="369">
          <cell r="F369">
            <v>0</v>
          </cell>
        </row>
        <row r="370">
          <cell r="F370">
            <v>0</v>
          </cell>
        </row>
        <row r="371">
          <cell r="F371">
            <v>0</v>
          </cell>
        </row>
        <row r="372">
          <cell r="F372">
            <v>0</v>
          </cell>
        </row>
        <row r="373">
          <cell r="F373">
            <v>0</v>
          </cell>
        </row>
        <row r="374">
          <cell r="F374">
            <v>0</v>
          </cell>
        </row>
        <row r="375">
          <cell r="F375">
            <v>224613</v>
          </cell>
        </row>
        <row r="376">
          <cell r="F376">
            <v>0</v>
          </cell>
        </row>
        <row r="377">
          <cell r="F377">
            <v>0</v>
          </cell>
        </row>
        <row r="378">
          <cell r="F378">
            <v>0</v>
          </cell>
        </row>
        <row r="379">
          <cell r="F379">
            <v>-518</v>
          </cell>
        </row>
        <row r="380">
          <cell r="F380">
            <v>-8298</v>
          </cell>
        </row>
        <row r="381">
          <cell r="F381">
            <v>3077991.46</v>
          </cell>
        </row>
        <row r="382">
          <cell r="F382">
            <v>32154857</v>
          </cell>
        </row>
        <row r="383">
          <cell r="F383">
            <v>0</v>
          </cell>
        </row>
        <row r="384">
          <cell r="F384">
            <v>20109479</v>
          </cell>
        </row>
        <row r="385">
          <cell r="F385">
            <v>55558124.460000001</v>
          </cell>
        </row>
        <row r="387">
          <cell r="F387">
            <v>0</v>
          </cell>
        </row>
        <row r="388">
          <cell r="F388">
            <v>0</v>
          </cell>
        </row>
        <row r="389">
          <cell r="F389">
            <v>0</v>
          </cell>
        </row>
        <row r="390">
          <cell r="F390">
            <v>0</v>
          </cell>
        </row>
        <row r="391">
          <cell r="F391">
            <v>0</v>
          </cell>
        </row>
        <row r="392">
          <cell r="F392">
            <v>0</v>
          </cell>
        </row>
        <row r="393">
          <cell r="F393">
            <v>-227029</v>
          </cell>
        </row>
        <row r="394">
          <cell r="F394">
            <v>-1356778.88</v>
          </cell>
        </row>
        <row r="395">
          <cell r="F395">
            <v>91155</v>
          </cell>
        </row>
        <row r="396">
          <cell r="F396">
            <v>30162106</v>
          </cell>
        </row>
        <row r="397">
          <cell r="F397">
            <v>0</v>
          </cell>
        </row>
        <row r="398">
          <cell r="F398">
            <v>573087459</v>
          </cell>
        </row>
        <row r="399">
          <cell r="F399">
            <v>44171607</v>
          </cell>
        </row>
        <row r="400">
          <cell r="F400">
            <v>645928519.12</v>
          </cell>
        </row>
        <row r="402">
          <cell r="F402">
            <v>280194512.30000001</v>
          </cell>
        </row>
        <row r="403">
          <cell r="F403">
            <v>28082257.27</v>
          </cell>
        </row>
        <row r="404">
          <cell r="F404">
            <v>838602</v>
          </cell>
        </row>
        <row r="405">
          <cell r="F405">
            <v>7057</v>
          </cell>
        </row>
        <row r="406">
          <cell r="F406">
            <v>236934631.61000001</v>
          </cell>
        </row>
        <row r="407">
          <cell r="F407">
            <v>19893270.68</v>
          </cell>
        </row>
        <row r="408">
          <cell r="F408">
            <v>0</v>
          </cell>
        </row>
        <row r="409">
          <cell r="F409">
            <v>104222225.20999999</v>
          </cell>
        </row>
        <row r="410">
          <cell r="F410">
            <v>828772652.02999997</v>
          </cell>
        </row>
        <row r="411">
          <cell r="F411">
            <v>25416710</v>
          </cell>
        </row>
        <row r="412">
          <cell r="F412">
            <v>18491103</v>
          </cell>
        </row>
        <row r="413">
          <cell r="F413">
            <v>0</v>
          </cell>
        </row>
        <row r="414">
          <cell r="F414">
            <v>9463175</v>
          </cell>
        </row>
        <row r="415">
          <cell r="F415">
            <v>62111</v>
          </cell>
        </row>
        <row r="416">
          <cell r="F416">
            <v>663441</v>
          </cell>
        </row>
        <row r="417">
          <cell r="F417">
            <v>692279</v>
          </cell>
        </row>
        <row r="418">
          <cell r="F418">
            <v>541659</v>
          </cell>
        </row>
        <row r="419">
          <cell r="F419">
            <v>1925900.11</v>
          </cell>
        </row>
        <row r="420">
          <cell r="F420">
            <v>544746621</v>
          </cell>
        </row>
        <row r="421">
          <cell r="F421">
            <v>19991256</v>
          </cell>
        </row>
        <row r="422">
          <cell r="F422">
            <v>68333286</v>
          </cell>
        </row>
        <row r="423">
          <cell r="F423">
            <v>86284390</v>
          </cell>
        </row>
        <row r="424">
          <cell r="F424">
            <v>20585563.309999999</v>
          </cell>
        </row>
        <row r="425">
          <cell r="F425">
            <v>4610386</v>
          </cell>
        </row>
        <row r="426">
          <cell r="F426">
            <v>22648079</v>
          </cell>
        </row>
        <row r="427">
          <cell r="F427">
            <v>520277</v>
          </cell>
        </row>
        <row r="428">
          <cell r="F428">
            <v>9839241</v>
          </cell>
        </row>
        <row r="429">
          <cell r="F429">
            <v>14500</v>
          </cell>
        </row>
        <row r="430">
          <cell r="F430">
            <v>8074673</v>
          </cell>
        </row>
        <row r="431">
          <cell r="F431">
            <v>264931415</v>
          </cell>
        </row>
        <row r="432">
          <cell r="F432">
            <v>70157046</v>
          </cell>
        </row>
        <row r="433">
          <cell r="F433">
            <v>413193</v>
          </cell>
        </row>
        <row r="434">
          <cell r="F434">
            <v>0</v>
          </cell>
        </row>
        <row r="435">
          <cell r="F435">
            <v>50021973</v>
          </cell>
        </row>
        <row r="436">
          <cell r="F436">
            <v>7322158</v>
          </cell>
        </row>
        <row r="437">
          <cell r="F437">
            <v>92227864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2826923507.52</v>
          </cell>
        </row>
        <row r="442">
          <cell r="F442">
            <v>0</v>
          </cell>
        </row>
        <row r="443">
          <cell r="F443">
            <v>0</v>
          </cell>
        </row>
        <row r="444">
          <cell r="F444">
            <v>-168464</v>
          </cell>
        </row>
        <row r="445">
          <cell r="F445">
            <v>-310962</v>
          </cell>
        </row>
        <row r="446">
          <cell r="F446">
            <v>3848456</v>
          </cell>
        </row>
        <row r="447">
          <cell r="F447">
            <v>3369030</v>
          </cell>
        </row>
        <row r="449">
          <cell r="F449">
            <v>98597034</v>
          </cell>
        </row>
        <row r="450">
          <cell r="F450">
            <v>0</v>
          </cell>
        </row>
        <row r="451">
          <cell r="F451">
            <v>1668135</v>
          </cell>
        </row>
        <row r="452">
          <cell r="F452">
            <v>33604578</v>
          </cell>
        </row>
        <row r="453">
          <cell r="F453">
            <v>4215015</v>
          </cell>
        </row>
        <row r="454">
          <cell r="F454">
            <v>0</v>
          </cell>
        </row>
        <row r="455">
          <cell r="F455">
            <v>200000</v>
          </cell>
        </row>
        <row r="456">
          <cell r="F456">
            <v>11580592</v>
          </cell>
        </row>
        <row r="457">
          <cell r="F457">
            <v>0</v>
          </cell>
        </row>
        <row r="458">
          <cell r="F458">
            <v>258242</v>
          </cell>
        </row>
        <row r="459">
          <cell r="F459">
            <v>-922298</v>
          </cell>
        </row>
        <row r="460">
          <cell r="F460">
            <v>6075427</v>
          </cell>
        </row>
        <row r="461">
          <cell r="F461">
            <v>6980514</v>
          </cell>
        </row>
        <row r="462">
          <cell r="F462">
            <v>5392329</v>
          </cell>
        </row>
        <row r="463">
          <cell r="F463">
            <v>0</v>
          </cell>
        </row>
        <row r="464">
          <cell r="F464">
            <v>16532743</v>
          </cell>
        </row>
        <row r="465">
          <cell r="F465">
            <v>0</v>
          </cell>
        </row>
        <row r="466">
          <cell r="F466">
            <v>20773440</v>
          </cell>
        </row>
        <row r="467">
          <cell r="F467">
            <v>0</v>
          </cell>
        </row>
        <row r="468">
          <cell r="F468">
            <v>4121604</v>
          </cell>
        </row>
        <row r="469">
          <cell r="F469">
            <v>0</v>
          </cell>
        </row>
        <row r="470">
          <cell r="F470">
            <v>3695923</v>
          </cell>
        </row>
        <row r="471">
          <cell r="F471">
            <v>212773278</v>
          </cell>
        </row>
        <row r="473">
          <cell r="F473">
            <v>8031417</v>
          </cell>
        </row>
        <row r="474">
          <cell r="F474">
            <v>2859276</v>
          </cell>
        </row>
        <row r="475">
          <cell r="F475">
            <v>383097</v>
          </cell>
        </row>
        <row r="476">
          <cell r="F476">
            <v>208524</v>
          </cell>
        </row>
        <row r="477">
          <cell r="F477">
            <v>11482314</v>
          </cell>
        </row>
        <row r="479">
          <cell r="F479">
            <v>11281054</v>
          </cell>
        </row>
        <row r="480">
          <cell r="F480">
            <v>2675514</v>
          </cell>
        </row>
        <row r="481">
          <cell r="F481">
            <v>6463016</v>
          </cell>
        </row>
        <row r="482">
          <cell r="F482">
            <v>1973488</v>
          </cell>
        </row>
        <row r="483">
          <cell r="F483">
            <v>44288517</v>
          </cell>
        </row>
        <row r="484">
          <cell r="F484">
            <v>13328212</v>
          </cell>
        </row>
        <row r="485">
          <cell r="F485">
            <v>0</v>
          </cell>
        </row>
        <row r="486">
          <cell r="F486">
            <v>80009801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-9.5367431640625E-6</v>
          </cell>
        </row>
      </sheetData>
      <sheetData sheetId="3">
        <row r="1">
          <cell r="J1" t="str">
            <v>Final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JV'2004 (Final)"/>
      <sheetName val="Source &amp; Application"/>
      <sheetName val="Page 9-11"/>
      <sheetName val="Sch.B1"/>
      <sheetName val="Sch-B 2"/>
      <sheetName val="APSUMM"/>
      <sheetName val="ARSUMM"/>
      <sheetName val="JV'2004_(Final)"/>
      <sheetName val="Source_&amp;_Application"/>
      <sheetName val="Page_9-11"/>
      <sheetName val="Sch_B1"/>
      <sheetName val="Sch-B_2"/>
      <sheetName val="emf_apr_aug 2006_ticb"/>
      <sheetName val="SCHDF1"/>
      <sheetName val="inve"/>
      <sheetName val="Results PL"/>
      <sheetName val="tower"/>
      <sheetName val="Net"/>
      <sheetName val="Lead"/>
      <sheetName val="Assump. "/>
      <sheetName val="S7A"/>
      <sheetName val="2-P-f Dep as Per IT"/>
      <sheetName val="tb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Working of Prop Div"/>
      <sheetName val="Instruction Sheet"/>
      <sheetName val="AJV Sheet Current Year"/>
      <sheetName val="AJV Sheet Previous Year"/>
      <sheetName val="re-schedule balancesheet"/>
      <sheetName val="cash flow tb"/>
      <sheetName val="Revised cash flow"/>
      <sheetName val="TB CY"/>
      <sheetName val="TB PY"/>
      <sheetName val="TB PPY"/>
      <sheetName val="cash flow working "/>
      <sheetName val="cash flow assets"/>
      <sheetName val="Pivot of TB"/>
      <sheetName val="TB Sheet"/>
      <sheetName val="CF Assets"/>
      <sheetName val="Loan Sch PY"/>
      <sheetName val="1A .Ratio Analysis"/>
      <sheetName val="Deposit Regroup CY"/>
      <sheetName val="1. Bal Sheet"/>
      <sheetName val="2. Prof &amp;L"/>
      <sheetName val="3.CF (New)"/>
      <sheetName val="4.BS SHARE"/>
      <sheetName val="5.BS Notes"/>
      <sheetName val="5.1 31.03.13"/>
      <sheetName val="6.PL Notes"/>
      <sheetName val="4.1 31.03.14"/>
      <sheetName val="4.2 31.03.14"/>
      <sheetName val="5.2 31.03.13"/>
      <sheetName val="7.1 31.03.14"/>
      <sheetName val="FA Working Not to use"/>
      <sheetName val="FA Working"/>
      <sheetName val="FA Sch 11"/>
      <sheetName val="11.3 to11.10"/>
      <sheetName val="12.2"/>
      <sheetName val=" 40.1 "/>
      <sheetName val="OTH NOTE 1"/>
      <sheetName val="Oth Notes 2 "/>
      <sheetName val="Ret Report CY"/>
      <sheetName val="Ret Report PY"/>
      <sheetName val="rent current year"/>
      <sheetName val="Term loan 31.03.2014"/>
      <sheetName val="Rent-previous year"/>
      <sheetName val="7.Term Loan 31.03.2013"/>
      <sheetName val="Loans to Emp-CY"/>
      <sheetName val="Loans to Emp"/>
      <sheetName val="Cenvat CY"/>
      <sheetName val="Cenvat PY"/>
      <sheetName val="Qty details Previous Year"/>
      <sheetName val="Qty details Current Year"/>
      <sheetName val="Excise current year (2)"/>
      <sheetName val="Excise current year"/>
      <sheetName val="Excise Previous Year"/>
      <sheetName val="vendor regroup current year "/>
      <sheetName val="Vendor Regroup Previous Year"/>
      <sheetName val="Prio Period-PY"/>
      <sheetName val="Prior Period-CY"/>
      <sheetName val="Vendor Bifurcation PY"/>
      <sheetName val="Adv Against Exp PY"/>
      <sheetName val="Adv Against Exp CY"/>
      <sheetName val="Loan to Emp PY"/>
      <sheetName val="Debtor Ageing PY"/>
      <sheetName val="JV'2004 (Final)"/>
      <sheetName val="exec summ"/>
      <sheetName val="DET0900"/>
      <sheetName val="Results PL"/>
      <sheetName val="SCH-3"/>
    </sheetNames>
    <sheetDataSet>
      <sheetData sheetId="0"/>
      <sheetData sheetId="1"/>
      <sheetData sheetId="2">
        <row r="31">
          <cell r="D31">
            <v>0</v>
          </cell>
        </row>
      </sheetData>
      <sheetData sheetId="3">
        <row r="3">
          <cell r="E3" t="str">
            <v>Share Capital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4">
          <cell r="C4" t="str">
            <v>Check-TB</v>
          </cell>
        </row>
      </sheetData>
      <sheetData sheetId="15"/>
      <sheetData sheetId="16"/>
      <sheetData sheetId="17"/>
      <sheetData sheetId="18"/>
      <sheetData sheetId="19">
        <row r="13">
          <cell r="F13">
            <v>0</v>
          </cell>
        </row>
      </sheetData>
      <sheetData sheetId="20">
        <row r="42">
          <cell r="D42">
            <v>-12.218590709980651</v>
          </cell>
        </row>
      </sheetData>
      <sheetData sheetId="21"/>
      <sheetData sheetId="22"/>
      <sheetData sheetId="23">
        <row r="5">
          <cell r="G5" t="str">
            <v>As at 31st March 2014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E1" t="str">
            <v>Gross Block</v>
          </cell>
        </row>
      </sheetData>
      <sheetData sheetId="32"/>
      <sheetData sheetId="33">
        <row r="14">
          <cell r="G14">
            <v>1994250304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70">
          <cell r="N170">
            <v>25897273.601287667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BSLA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CJEs"/>
    </sheetNames>
    <sheetDataSet>
      <sheetData sheetId="0" refreshError="1"/>
      <sheetData sheetId="1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eb (2)"/>
      <sheetName val="deb"/>
      <sheetName val="rtl"/>
      <sheetName val="fcl"/>
      <sheetName val="guar comm"/>
      <sheetName val="commitment "/>
      <sheetName val="cmc adv"/>
      <sheetName val="SCH"/>
      <sheetName val="Sheet2"/>
      <sheetName val="CRITERIA3"/>
      <sheetName val="Equipment"/>
      <sheetName val="Computation"/>
      <sheetName val="Supplier"/>
      <sheetName val="shuttering"/>
      <sheetName val="PART C"/>
      <sheetName val="Bal_Gr"/>
      <sheetName val="DETAILED  BOQ"/>
      <sheetName val="Sch 15 Notes 22-23"/>
      <sheetName val="Sheet1"/>
      <sheetName val="SCVPIVOT"/>
      <sheetName val="Dept-P&amp;L-Summary"/>
      <sheetName val="Revenue"/>
      <sheetName val="Manpower details"/>
      <sheetName val="Challan"/>
      <sheetName val="fco"/>
      <sheetName val="Emp detail"/>
      <sheetName val="Final Bill of Material"/>
      <sheetName val="spare final"/>
      <sheetName val="RMII"/>
    </sheetNames>
    <sheetDataSet>
      <sheetData sheetId="0" refreshError="1"/>
      <sheetData sheetId="1" refreshError="1"/>
      <sheetData sheetId="2" refreshError="1">
        <row r="46">
          <cell r="A46">
            <v>5</v>
          </cell>
          <cell r="B46" t="str">
            <v>Stabdard Chartered Bank</v>
          </cell>
          <cell r="G46">
            <v>-6081237</v>
          </cell>
        </row>
        <row r="47">
          <cell r="B47" t="str">
            <v>Final Settlement</v>
          </cell>
        </row>
        <row r="49">
          <cell r="B49" t="str">
            <v>Total</v>
          </cell>
          <cell r="C49">
            <v>11757784997</v>
          </cell>
          <cell r="G49">
            <v>415514633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#REF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rtA.General"/>
      <sheetName val="PartA.HoldingCoInfo"/>
      <sheetName val="PartA.SubsidiaryCoInfo"/>
      <sheetName val="PartA.KeyPersonsInfo"/>
      <sheetName val="PartA.ShareHoldersInfo"/>
      <sheetName val="PartA.BalanceSheet"/>
      <sheetName val="PartA-P&amp;L"/>
      <sheetName val="PartA-OthInfo"/>
      <sheetName val="PartA-QD"/>
      <sheetName val="PartB-ComputeTotalIncome"/>
      <sheetName val="PartB-ComputeTax"/>
      <sheetName val="PartC-FBT"/>
      <sheetName val="Sch-BankAccount"/>
      <sheetName val="Sch-HouseProp"/>
      <sheetName val="Sch-BusinessProfession"/>
      <sheetName val="Sch-DepreciationPlantMachinery"/>
      <sheetName val="Sch-DepreciationOtherAssets"/>
      <sheetName val="Sch-Depreciation"/>
      <sheetName val="Sch-DeemedCapitalGains"/>
      <sheetName val="Sch-ESR"/>
      <sheetName val="Sch-CapitalGains"/>
      <sheetName val="Sch-OtherSources"/>
      <sheetName val="Sch-CurrentLossAdj"/>
      <sheetName val="Sch-BroughtForwardLossAdj"/>
      <sheetName val="Sch-CarryForwardLosses"/>
      <sheetName val="Sch-10A"/>
      <sheetName val="Sch-10AA_10B_10BA"/>
      <sheetName val="Sch-80G"/>
      <sheetName val="Sch-80IA"/>
      <sheetName val="Sch-80IB"/>
      <sheetName val="Sch-80IC"/>
      <sheetName val="Sch-ChapVIA"/>
      <sheetName val="Sch-STTC"/>
      <sheetName val="Sch-SpecialRates"/>
      <sheetName val="Sch-ExemptIncome"/>
      <sheetName val="Sch-MAT"/>
      <sheetName val="Sch-MATC"/>
      <sheetName val="Sch-DDT"/>
      <sheetName val="Sch-FringeBenefitInfo"/>
      <sheetName val="Sch-FringeBenefitCompute"/>
      <sheetName val="Sch-IT"/>
      <sheetName val="Sch-TDS2"/>
      <sheetName val="Sch-TCS"/>
      <sheetName val="Sch-FBT"/>
      <sheetName val="Sch-DDTP"/>
      <sheetName val="ACKNOWLEDGEMENT"/>
      <sheetName val="Codes"/>
      <sheetName val="overall"/>
      <sheetName val="Lists"/>
      <sheetName val="Sheet1"/>
      <sheetName val="PROCTOR"/>
      <sheetName val="A"/>
      <sheetName val="Cap"/>
      <sheetName val="deb"/>
      <sheetName val="Balance Sheet"/>
      <sheetName val="Accounts _22.05"/>
      <sheetName val="Exim FC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>
        <row r="20">
          <cell r="C20" t="str">
            <v>ANDAMAN AND NICOBAR ISLANDS-01</v>
          </cell>
        </row>
        <row r="21">
          <cell r="C21" t="str">
            <v>ANDHRA PRADESH-02</v>
          </cell>
        </row>
        <row r="22">
          <cell r="C22" t="str">
            <v>ARUNACHAL PRADESH-03</v>
          </cell>
        </row>
        <row r="23">
          <cell r="C23" t="str">
            <v>ASSAM-04</v>
          </cell>
        </row>
        <row r="24">
          <cell r="C24" t="str">
            <v>BIHAR-05</v>
          </cell>
        </row>
        <row r="25">
          <cell r="C25" t="str">
            <v>CHANDIGARH-06</v>
          </cell>
        </row>
        <row r="26">
          <cell r="C26" t="str">
            <v>DADRA &amp; NAGAR HAVELI-07</v>
          </cell>
        </row>
        <row r="27">
          <cell r="C27" t="str">
            <v>DAMAN &amp; DIU-08</v>
          </cell>
        </row>
        <row r="28">
          <cell r="C28" t="str">
            <v>DELHI-09</v>
          </cell>
        </row>
        <row r="29">
          <cell r="C29" t="str">
            <v>GOA-10</v>
          </cell>
        </row>
        <row r="30">
          <cell r="C30" t="str">
            <v>GUJARAT-11</v>
          </cell>
        </row>
        <row r="31">
          <cell r="C31" t="str">
            <v>HARYANA-12</v>
          </cell>
        </row>
        <row r="32">
          <cell r="C32" t="str">
            <v>HIMACHAL PRADESH-13</v>
          </cell>
        </row>
        <row r="33">
          <cell r="C33" t="str">
            <v>JAMMU &amp; KASHMIR-14</v>
          </cell>
        </row>
        <row r="34">
          <cell r="C34" t="str">
            <v>KARNATAKA-15</v>
          </cell>
        </row>
        <row r="35">
          <cell r="C35" t="str">
            <v>KERALA-16</v>
          </cell>
        </row>
        <row r="36">
          <cell r="C36" t="str">
            <v>LAKHSWADEEP-17</v>
          </cell>
        </row>
        <row r="37">
          <cell r="C37" t="str">
            <v>MADHYA PRADESH-18</v>
          </cell>
        </row>
        <row r="38">
          <cell r="C38" t="str">
            <v>MAHARASHTRA-19</v>
          </cell>
        </row>
        <row r="39">
          <cell r="C39" t="str">
            <v>MANIPUR-20</v>
          </cell>
        </row>
        <row r="40">
          <cell r="C40" t="str">
            <v>MEGHALAYA-21</v>
          </cell>
        </row>
        <row r="41">
          <cell r="C41" t="str">
            <v>MIZORAM-22</v>
          </cell>
        </row>
        <row r="42">
          <cell r="C42" t="str">
            <v>NAGALAND-23</v>
          </cell>
        </row>
        <row r="43">
          <cell r="C43" t="str">
            <v>ORISSA-24</v>
          </cell>
        </row>
        <row r="44">
          <cell r="C44" t="str">
            <v>PONDICHERRY-25</v>
          </cell>
        </row>
        <row r="45">
          <cell r="C45" t="str">
            <v>PUNJAB-26</v>
          </cell>
        </row>
        <row r="46">
          <cell r="C46" t="str">
            <v>RAJASTHAN-27</v>
          </cell>
        </row>
        <row r="47">
          <cell r="C47" t="str">
            <v>SIKKIM-28</v>
          </cell>
        </row>
        <row r="48">
          <cell r="C48" t="str">
            <v>TAMILNADU-29</v>
          </cell>
        </row>
        <row r="49">
          <cell r="C49" t="str">
            <v>TRIPURA-30</v>
          </cell>
        </row>
        <row r="50">
          <cell r="C50" t="str">
            <v>UTTAR PRADESH-31</v>
          </cell>
        </row>
        <row r="51">
          <cell r="C51" t="str">
            <v>WEST BENGAL-32</v>
          </cell>
        </row>
        <row r="52">
          <cell r="C52" t="str">
            <v>CHHATISHGARH-33</v>
          </cell>
        </row>
        <row r="53">
          <cell r="C53" t="str">
            <v>UTTARANCHAL-34</v>
          </cell>
        </row>
        <row r="54">
          <cell r="C54" t="str">
            <v>JHARKHAND-35</v>
          </cell>
        </row>
        <row r="55">
          <cell r="C55" t="str">
            <v>Outside India-99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X"/>
      <sheetName val="WC0102 DS"/>
      <sheetName val="Sheet1"/>
      <sheetName val="WC0102"/>
      <sheetName val="hp cp add"/>
      <sheetName val="PLANT"/>
      <sheetName val="MTL-TRANS"/>
      <sheetName val="TEMP"/>
      <sheetName val="wip FG"/>
      <sheetName val="stk qty"/>
      <sheetName val="MCG STK"/>
      <sheetName val="STKST"/>
      <sheetName val="canara bank paper 1"/>
      <sheetName val="canara bank paper 2"/>
      <sheetName val="canara bank paper3 front"/>
      <sheetName val="canara bank paper 3 back"/>
      <sheetName val="raugh"/>
      <sheetName val="rate mxn"/>
      <sheetName val="rate mtl"/>
      <sheetName val="file 0401 for ref  MXN"/>
      <sheetName val="sumsheet"/>
      <sheetName val="Codes"/>
      <sheetName val="Lead"/>
      <sheetName val=""/>
      <sheetName val="accs"/>
      <sheetName val="Lists"/>
      <sheetName val="deb"/>
      <sheetName val="PlantStatusData"/>
      <sheetName val="STD2001"/>
      <sheetName val="Data"/>
      <sheetName val="#REF"/>
      <sheetName val="Part A General"/>
      <sheetName val="HOUSE RENT DEPO."/>
      <sheetName val="WC0102_DS"/>
      <sheetName val="hp_cp_add"/>
      <sheetName val="wip_FG"/>
      <sheetName val="stk_qty"/>
      <sheetName val="MCG_STK"/>
      <sheetName val="canara_bank_paper_1"/>
      <sheetName val="canara_bank_paper_2"/>
      <sheetName val="canara_bank_paper3_front"/>
      <sheetName val="canara_bank_paper_3_back"/>
      <sheetName val="rate_mxn"/>
      <sheetName val="rate_mtl"/>
      <sheetName val="file_0401_for_ref__MXN"/>
      <sheetName val="00 Income Statement"/>
      <sheetName val="GGC OP DAT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pretation"/>
      <sheetName val="Sheet1"/>
      <sheetName val="variance"/>
      <sheetName val="PAP VALUE"/>
      <sheetName val="Summary P&amp;L"/>
      <sheetName val="Variance Analysis"/>
      <sheetName val="BOM"/>
      <sheetName val="SCH1"/>
      <sheetName val="sch2"/>
      <sheetName val="sch3"/>
      <sheetName val="Stock Mov"/>
      <sheetName val="Monthwise"/>
      <sheetName val="RECO"/>
      <sheetName val="TB WORK-PAP"/>
      <sheetName val="FINALBS"/>
      <sheetName val="TRIALBALANCE"/>
      <sheetName val="CIF ROCK"/>
      <sheetName val="ABSTRACT"/>
      <sheetName val="Production basis"/>
      <sheetName val="fi"/>
      <sheetName val="MASTER"/>
      <sheetName val="PHPL valuation "/>
      <sheetName val="FORWARD PREMIUM"/>
      <sheetName val="Forex fluctuation"/>
      <sheetName val="LC Interest provision"/>
      <sheetName val="Interest"/>
      <sheetName val="Debt"/>
      <sheetName val="Quantity"/>
      <sheetName val="ManPower"/>
      <sheetName val="Expenses"/>
      <sheetName val="PL"/>
      <sheetName val="BS"/>
      <sheetName val="WC"/>
      <sheetName val="Capex "/>
      <sheetName val="OUTSIDE ENTRY"/>
      <sheetName val="Reconci"/>
      <sheetName val="Ref"/>
      <sheetName val="Lead"/>
      <sheetName val="Cons"/>
      <sheetName val="SCH"/>
      <sheetName val="Input"/>
      <sheetName val="Investment"/>
      <sheetName val="a-4"/>
      <sheetName val="wwww"/>
      <sheetName val="EBITDA"/>
      <sheetName val="Back_Cal_for OMC"/>
      <sheetName val="contentious issues"/>
      <sheetName val="DET0900"/>
      <sheetName val="Controls"/>
      <sheetName val="DDETABLE "/>
      <sheetName val="Ignore"/>
      <sheetName val="Tax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5">
          <cell r="A5">
            <v>12501</v>
          </cell>
          <cell r="B5" t="str">
            <v>PROFIT &amp; LOSS A\C</v>
          </cell>
          <cell r="G5">
            <v>302664260.25</v>
          </cell>
        </row>
        <row r="6">
          <cell r="A6">
            <v>12571</v>
          </cell>
          <cell r="B6" t="str">
            <v>GENERAL RESERVE</v>
          </cell>
          <cell r="H6">
            <v>302664260.25</v>
          </cell>
        </row>
        <row r="7">
          <cell r="A7">
            <v>13101</v>
          </cell>
          <cell r="B7" t="str">
            <v>CORPORATE OFFICE</v>
          </cell>
          <cell r="E7">
            <v>2209176</v>
          </cell>
          <cell r="F7">
            <v>3788982</v>
          </cell>
        </row>
        <row r="8">
          <cell r="A8">
            <v>13111</v>
          </cell>
          <cell r="B8" t="str">
            <v>COPP.SMELTER - TTN</v>
          </cell>
          <cell r="C8">
            <v>258681246.05000001</v>
          </cell>
          <cell r="D8">
            <v>67869546.519999996</v>
          </cell>
          <cell r="E8">
            <v>2649437629.0799999</v>
          </cell>
          <cell r="F8">
            <v>2475435829.77</v>
          </cell>
          <cell r="H8">
            <v>1270744833.3599999</v>
          </cell>
        </row>
        <row r="9">
          <cell r="A9">
            <v>13115</v>
          </cell>
          <cell r="B9" t="str">
            <v>SMELTER CPP-TTN</v>
          </cell>
          <cell r="C9">
            <v>1366046.07</v>
          </cell>
          <cell r="D9">
            <v>32377335.899999999</v>
          </cell>
          <cell r="E9">
            <v>6870315.1699999999</v>
          </cell>
          <cell r="F9">
            <v>293052060.20999998</v>
          </cell>
          <cell r="H9">
            <v>215166551.97999999</v>
          </cell>
        </row>
        <row r="10">
          <cell r="A10">
            <v>16717</v>
          </cell>
          <cell r="B10" t="str">
            <v>CLG.ICICI-601 A/C</v>
          </cell>
          <cell r="E10">
            <v>56737</v>
          </cell>
          <cell r="F10">
            <v>56737</v>
          </cell>
        </row>
        <row r="11">
          <cell r="A11">
            <v>18101</v>
          </cell>
          <cell r="B11" t="str">
            <v>TNGST -DFFR.SML</v>
          </cell>
          <cell r="C11">
            <v>2289115</v>
          </cell>
          <cell r="D11">
            <v>8789746</v>
          </cell>
          <cell r="E11">
            <v>47922739.289999999</v>
          </cell>
          <cell r="F11">
            <v>116681803.29000001</v>
          </cell>
          <cell r="H11">
            <v>215984858</v>
          </cell>
        </row>
        <row r="12">
          <cell r="A12">
            <v>18102</v>
          </cell>
          <cell r="B12" t="str">
            <v>CST DFFR-SMT</v>
          </cell>
          <cell r="C12">
            <v>1992309</v>
          </cell>
          <cell r="D12">
            <v>8355362</v>
          </cell>
          <cell r="E12">
            <v>25105844.579999998</v>
          </cell>
          <cell r="F12">
            <v>61748911.579999998</v>
          </cell>
          <cell r="H12">
            <v>196889223</v>
          </cell>
        </row>
        <row r="13">
          <cell r="A13">
            <v>21101</v>
          </cell>
          <cell r="B13" t="str">
            <v>ACCEPTANCE-USANCE L.</v>
          </cell>
          <cell r="D13">
            <v>474560371.14999998</v>
          </cell>
          <cell r="F13">
            <v>474560371.14999998</v>
          </cell>
          <cell r="H13">
            <v>474560371.14999998</v>
          </cell>
        </row>
        <row r="14">
          <cell r="A14">
            <v>21201</v>
          </cell>
          <cell r="B14" t="str">
            <v>S. CREDITORS-RAW MAT</v>
          </cell>
          <cell r="C14">
            <v>519279683.49000001</v>
          </cell>
          <cell r="D14">
            <v>206000424.44999999</v>
          </cell>
          <cell r="E14">
            <v>3007658060.8499999</v>
          </cell>
          <cell r="F14">
            <v>2441202969.8600001</v>
          </cell>
          <cell r="H14">
            <v>66349867.850000001</v>
          </cell>
        </row>
        <row r="15">
          <cell r="A15">
            <v>21202</v>
          </cell>
          <cell r="B15" t="str">
            <v>S. CREDITORS-SPARES</v>
          </cell>
          <cell r="C15">
            <v>26400701.920000002</v>
          </cell>
          <cell r="D15">
            <v>27008338.789999999</v>
          </cell>
          <cell r="E15">
            <v>473192423.38999999</v>
          </cell>
          <cell r="F15">
            <v>473477454.69</v>
          </cell>
          <cell r="H15">
            <v>8733275.1999999993</v>
          </cell>
        </row>
        <row r="16">
          <cell r="A16">
            <v>21203</v>
          </cell>
          <cell r="B16" t="str">
            <v>S. CREDITORS-EXP</v>
          </cell>
          <cell r="C16">
            <v>30573665.809999999</v>
          </cell>
          <cell r="D16">
            <v>30955787.809999999</v>
          </cell>
          <cell r="E16">
            <v>333961461.31</v>
          </cell>
          <cell r="F16">
            <v>333970403.31</v>
          </cell>
          <cell r="H16">
            <v>4232506</v>
          </cell>
        </row>
        <row r="17">
          <cell r="A17">
            <v>21204</v>
          </cell>
          <cell r="B17" t="str">
            <v>S. CREDITORS-EMP</v>
          </cell>
          <cell r="F17">
            <v>6540</v>
          </cell>
        </row>
        <row r="18">
          <cell r="A18">
            <v>21205</v>
          </cell>
          <cell r="B18" t="str">
            <v>S. CREDITORS-I.U</v>
          </cell>
          <cell r="D18">
            <v>238790590</v>
          </cell>
          <cell r="F18">
            <v>307785190</v>
          </cell>
          <cell r="H18">
            <v>307785190</v>
          </cell>
        </row>
        <row r="19">
          <cell r="A19">
            <v>21211</v>
          </cell>
          <cell r="B19" t="str">
            <v>S. CREDITORS-PROJ</v>
          </cell>
          <cell r="C19">
            <v>1834122</v>
          </cell>
          <cell r="D19">
            <v>165000</v>
          </cell>
          <cell r="E19">
            <v>17533262.469999999</v>
          </cell>
          <cell r="F19">
            <v>17172815</v>
          </cell>
          <cell r="G19">
            <v>382040.47</v>
          </cell>
        </row>
        <row r="20">
          <cell r="A20">
            <v>21213</v>
          </cell>
          <cell r="B20" t="str">
            <v>GRIR CLRNG-R.M. A/C</v>
          </cell>
          <cell r="C20">
            <v>254637814.66999999</v>
          </cell>
          <cell r="D20">
            <v>254637814.66999999</v>
          </cell>
          <cell r="E20">
            <v>1773520106.77</v>
          </cell>
          <cell r="F20">
            <v>1772883707.9100001</v>
          </cell>
        </row>
        <row r="21">
          <cell r="A21">
            <v>21214</v>
          </cell>
          <cell r="B21" t="str">
            <v>GRIR CLEARING A/C-SS</v>
          </cell>
          <cell r="C21">
            <v>10246434.550000001</v>
          </cell>
          <cell r="D21">
            <v>3495586.14</v>
          </cell>
          <cell r="E21">
            <v>74599847.930000007</v>
          </cell>
          <cell r="F21">
            <v>74733591.189999998</v>
          </cell>
          <cell r="H21">
            <v>167740.39000000001</v>
          </cell>
        </row>
        <row r="22">
          <cell r="A22">
            <v>21215</v>
          </cell>
          <cell r="B22" t="str">
            <v>FREIGHT CLEARING A/C</v>
          </cell>
          <cell r="C22">
            <v>523509.62</v>
          </cell>
          <cell r="D22">
            <v>204880.45</v>
          </cell>
          <cell r="E22">
            <v>2979146.76</v>
          </cell>
          <cell r="F22">
            <v>2511661.61</v>
          </cell>
          <cell r="H22">
            <v>15022.25</v>
          </cell>
        </row>
        <row r="23">
          <cell r="A23">
            <v>21216</v>
          </cell>
          <cell r="B23" t="str">
            <v>CUSTOM CLEARING A/C</v>
          </cell>
          <cell r="C23">
            <v>8691113.3699999992</v>
          </cell>
          <cell r="D23">
            <v>8637965.1600000001</v>
          </cell>
          <cell r="E23">
            <v>72608470.719999999</v>
          </cell>
          <cell r="F23">
            <v>72598525.120000005</v>
          </cell>
          <cell r="H23">
            <v>20011.099999999999</v>
          </cell>
        </row>
        <row r="24">
          <cell r="A24">
            <v>21217</v>
          </cell>
          <cell r="B24" t="str">
            <v>MODVAT CLEARING A/C</v>
          </cell>
          <cell r="C24">
            <v>3851895.75</v>
          </cell>
          <cell r="D24">
            <v>3116164.32</v>
          </cell>
          <cell r="E24">
            <v>45116565.229999997</v>
          </cell>
          <cell r="F24">
            <v>44691050.43</v>
          </cell>
          <cell r="H24">
            <v>291824</v>
          </cell>
        </row>
        <row r="25">
          <cell r="A25">
            <v>21220</v>
          </cell>
          <cell r="B25" t="str">
            <v>PORT WH&amp;MISC CLG A/C</v>
          </cell>
          <cell r="C25">
            <v>28681863.800000001</v>
          </cell>
          <cell r="D25">
            <v>32174337.289999999</v>
          </cell>
          <cell r="E25">
            <v>283930130.66000003</v>
          </cell>
          <cell r="F25">
            <v>289798507.76999998</v>
          </cell>
          <cell r="H25">
            <v>5985589.4299999997</v>
          </cell>
        </row>
        <row r="26">
          <cell r="A26">
            <v>21221</v>
          </cell>
          <cell r="B26" t="str">
            <v>RET.MONEY</v>
          </cell>
          <cell r="C26">
            <v>3089975.46</v>
          </cell>
          <cell r="D26">
            <v>2651263.46</v>
          </cell>
          <cell r="E26">
            <v>18670744.809999999</v>
          </cell>
          <cell r="F26">
            <v>51748048.560000002</v>
          </cell>
          <cell r="H26">
            <v>35061487.75</v>
          </cell>
        </row>
        <row r="27">
          <cell r="A27">
            <v>21222</v>
          </cell>
          <cell r="B27" t="str">
            <v>RET. MONEY-PROJECT</v>
          </cell>
          <cell r="D27">
            <v>200000</v>
          </cell>
          <cell r="E27">
            <v>38950</v>
          </cell>
          <cell r="F27">
            <v>1958950</v>
          </cell>
          <cell r="H27">
            <v>1920000</v>
          </cell>
        </row>
        <row r="28">
          <cell r="A28">
            <v>21226</v>
          </cell>
          <cell r="B28" t="str">
            <v>L. D.-PROJ-UNSETTLED</v>
          </cell>
          <cell r="D28">
            <v>488128</v>
          </cell>
          <cell r="F28">
            <v>2167426</v>
          </cell>
          <cell r="H28">
            <v>2187736</v>
          </cell>
        </row>
        <row r="29">
          <cell r="A29">
            <v>21232</v>
          </cell>
          <cell r="B29" t="str">
            <v>GRIR CLRNG-EXP.A/C</v>
          </cell>
          <cell r="C29">
            <v>28055912.91</v>
          </cell>
          <cell r="D29">
            <v>21915977.890000001</v>
          </cell>
          <cell r="E29">
            <v>401165044.19</v>
          </cell>
          <cell r="F29">
            <v>402352186.13</v>
          </cell>
          <cell r="H29">
            <v>3761259.17</v>
          </cell>
        </row>
        <row r="30">
          <cell r="A30">
            <v>21239</v>
          </cell>
          <cell r="B30" t="str">
            <v>SERV TAX CLEARING AC</v>
          </cell>
          <cell r="C30">
            <v>983332.3</v>
          </cell>
          <cell r="D30">
            <v>924573.7</v>
          </cell>
          <cell r="E30">
            <v>2910642.35</v>
          </cell>
          <cell r="F30">
            <v>2540650.58</v>
          </cell>
          <cell r="G30">
            <v>369991.77</v>
          </cell>
        </row>
        <row r="31">
          <cell r="A31">
            <v>21306</v>
          </cell>
          <cell r="B31" t="str">
            <v>MATL RECD ON LOAN</v>
          </cell>
          <cell r="E31">
            <v>42366570.869999997</v>
          </cell>
          <cell r="F31">
            <v>42204756.789999999</v>
          </cell>
        </row>
        <row r="32">
          <cell r="A32">
            <v>21327</v>
          </cell>
          <cell r="B32" t="str">
            <v>BK GTEE RECD SPGL VD</v>
          </cell>
          <cell r="D32">
            <v>460355</v>
          </cell>
          <cell r="E32">
            <v>3566525</v>
          </cell>
          <cell r="F32">
            <v>28269618</v>
          </cell>
          <cell r="H32">
            <v>31783294</v>
          </cell>
        </row>
        <row r="33">
          <cell r="A33">
            <v>21328</v>
          </cell>
          <cell r="B33" t="str">
            <v>BK GTEE RECD CLR-VND</v>
          </cell>
          <cell r="C33">
            <v>460355</v>
          </cell>
          <cell r="E33">
            <v>28169618</v>
          </cell>
          <cell r="F33">
            <v>3466525</v>
          </cell>
          <cell r="G33">
            <v>31783294</v>
          </cell>
        </row>
        <row r="34">
          <cell r="A34">
            <v>21401</v>
          </cell>
          <cell r="B34" t="str">
            <v>TDS PBL - SALARY</v>
          </cell>
          <cell r="D34">
            <v>5363</v>
          </cell>
          <cell r="E34">
            <v>199717</v>
          </cell>
          <cell r="F34">
            <v>205080</v>
          </cell>
          <cell r="H34">
            <v>5363</v>
          </cell>
        </row>
        <row r="35">
          <cell r="A35">
            <v>21404</v>
          </cell>
          <cell r="B35" t="str">
            <v>TDS PBL-CONTRACTR</v>
          </cell>
          <cell r="C35">
            <v>841068</v>
          </cell>
          <cell r="D35">
            <v>580135</v>
          </cell>
          <cell r="E35">
            <v>4349072</v>
          </cell>
          <cell r="F35">
            <v>4342348</v>
          </cell>
        </row>
        <row r="36">
          <cell r="A36">
            <v>21405</v>
          </cell>
          <cell r="B36" t="str">
            <v>TDS PBL - RENT</v>
          </cell>
          <cell r="E36">
            <v>91012</v>
          </cell>
          <cell r="F36">
            <v>91012</v>
          </cell>
        </row>
        <row r="37">
          <cell r="A37">
            <v>21406</v>
          </cell>
          <cell r="B37" t="str">
            <v>TDS PBL-TEC&amp;PROF FEE</v>
          </cell>
          <cell r="C37">
            <v>13236</v>
          </cell>
          <cell r="D37">
            <v>10226</v>
          </cell>
          <cell r="E37">
            <v>631622</v>
          </cell>
          <cell r="F37">
            <v>631622</v>
          </cell>
        </row>
        <row r="38">
          <cell r="A38">
            <v>21407</v>
          </cell>
          <cell r="B38" t="str">
            <v>TDS PAYABLE - W.C.T.</v>
          </cell>
          <cell r="C38">
            <v>1041</v>
          </cell>
          <cell r="D38">
            <v>1597</v>
          </cell>
          <cell r="E38">
            <v>25010</v>
          </cell>
          <cell r="F38">
            <v>26607</v>
          </cell>
          <cell r="H38">
            <v>3739</v>
          </cell>
        </row>
        <row r="39">
          <cell r="A39">
            <v>21410</v>
          </cell>
          <cell r="B39" t="str">
            <v>TDS PBL-BROK &amp; COMM.</v>
          </cell>
          <cell r="E39">
            <v>158</v>
          </cell>
          <cell r="F39">
            <v>158</v>
          </cell>
        </row>
        <row r="40">
          <cell r="A40">
            <v>21412</v>
          </cell>
          <cell r="B40" t="str">
            <v>LST PBL-TAMILNADU</v>
          </cell>
          <cell r="C40">
            <v>9492033.1199999992</v>
          </cell>
          <cell r="D40">
            <v>9462358.3699999992</v>
          </cell>
          <cell r="E40">
            <v>133930083.14</v>
          </cell>
          <cell r="F40">
            <v>133917260.23999999</v>
          </cell>
          <cell r="G40">
            <v>1349.78</v>
          </cell>
        </row>
        <row r="41">
          <cell r="A41">
            <v>21437</v>
          </cell>
          <cell r="B41" t="str">
            <v>CST PBL-TAMILNADU</v>
          </cell>
          <cell r="C41">
            <v>6929813.5099999998</v>
          </cell>
          <cell r="D41">
            <v>5645793.9400000004</v>
          </cell>
          <cell r="E41">
            <v>70263016.569999993</v>
          </cell>
          <cell r="F41">
            <v>70189048.719999999</v>
          </cell>
          <cell r="G41">
            <v>73459.91</v>
          </cell>
        </row>
        <row r="42">
          <cell r="A42">
            <v>21454</v>
          </cell>
          <cell r="B42" t="str">
            <v>SURCHARGE ON LST-TN</v>
          </cell>
          <cell r="C42">
            <v>193221</v>
          </cell>
          <cell r="D42">
            <v>111069.62</v>
          </cell>
          <cell r="E42">
            <v>3317550.58</v>
          </cell>
          <cell r="F42">
            <v>3316925.08</v>
          </cell>
          <cell r="G42">
            <v>17427.5</v>
          </cell>
        </row>
        <row r="43">
          <cell r="A43">
            <v>21461</v>
          </cell>
          <cell r="B43" t="str">
            <v>PF PBL</v>
          </cell>
          <cell r="D43">
            <v>552</v>
          </cell>
          <cell r="E43">
            <v>22032</v>
          </cell>
          <cell r="F43">
            <v>22584</v>
          </cell>
          <cell r="H43">
            <v>552</v>
          </cell>
        </row>
        <row r="44">
          <cell r="A44">
            <v>21483</v>
          </cell>
          <cell r="B44" t="str">
            <v>EXCISE DUTY PAYABLE</v>
          </cell>
          <cell r="C44">
            <v>2528021</v>
          </cell>
          <cell r="D44">
            <v>2528021</v>
          </cell>
          <cell r="E44">
            <v>31915980.640000001</v>
          </cell>
          <cell r="F44">
            <v>31915980.640000001</v>
          </cell>
        </row>
        <row r="45">
          <cell r="A45">
            <v>21491</v>
          </cell>
          <cell r="B45" t="str">
            <v>TCS PBL-SCRAP SALES</v>
          </cell>
          <cell r="E45">
            <v>1896.09</v>
          </cell>
          <cell r="F45">
            <v>1896.09</v>
          </cell>
        </row>
        <row r="46">
          <cell r="A46">
            <v>21601</v>
          </cell>
          <cell r="B46" t="str">
            <v>SEC DEP-CUST-FG</v>
          </cell>
          <cell r="F46">
            <v>20000</v>
          </cell>
          <cell r="G46">
            <v>80000</v>
          </cell>
        </row>
        <row r="47">
          <cell r="A47">
            <v>21603</v>
          </cell>
          <cell r="B47" t="str">
            <v>SEC DEP- SUPPLIERS</v>
          </cell>
          <cell r="C47">
            <v>457874</v>
          </cell>
          <cell r="D47">
            <v>200000</v>
          </cell>
          <cell r="E47">
            <v>1482874</v>
          </cell>
          <cell r="F47">
            <v>2152874</v>
          </cell>
          <cell r="H47">
            <v>1425000</v>
          </cell>
        </row>
        <row r="48">
          <cell r="A48">
            <v>21606</v>
          </cell>
          <cell r="B48" t="str">
            <v>CESS PAYABLE</v>
          </cell>
          <cell r="C48">
            <v>50645.33</v>
          </cell>
          <cell r="D48">
            <v>50645.33</v>
          </cell>
          <cell r="E48">
            <v>483547.93</v>
          </cell>
          <cell r="F48">
            <v>483547.93</v>
          </cell>
        </row>
        <row r="49">
          <cell r="A49">
            <v>21704</v>
          </cell>
          <cell r="B49" t="str">
            <v>FREIGHT PBL</v>
          </cell>
          <cell r="C49">
            <v>12656616.380000001</v>
          </cell>
          <cell r="D49">
            <v>15353641.140000001</v>
          </cell>
          <cell r="E49">
            <v>124542260</v>
          </cell>
          <cell r="F49">
            <v>129867529.06999999</v>
          </cell>
          <cell r="H49">
            <v>8801386.7400000002</v>
          </cell>
        </row>
        <row r="50">
          <cell r="A50">
            <v>21707</v>
          </cell>
          <cell r="B50" t="str">
            <v>SUND PARTY UNCLAM BA</v>
          </cell>
          <cell r="E50">
            <v>13557.02</v>
          </cell>
          <cell r="F50">
            <v>48843.13</v>
          </cell>
          <cell r="H50">
            <v>35286.11</v>
          </cell>
        </row>
        <row r="51">
          <cell r="A51">
            <v>21709</v>
          </cell>
          <cell r="B51" t="str">
            <v>OUTSTANDING LIAB.</v>
          </cell>
          <cell r="C51">
            <v>17850429.149999999</v>
          </cell>
          <cell r="D51">
            <v>23915131.280000001</v>
          </cell>
          <cell r="E51">
            <v>289804165.93000001</v>
          </cell>
          <cell r="F51">
            <v>292896808.20999998</v>
          </cell>
          <cell r="H51">
            <v>5900552.2800000003</v>
          </cell>
        </row>
        <row r="52">
          <cell r="A52">
            <v>21761</v>
          </cell>
          <cell r="B52" t="str">
            <v>SALARIES PBL</v>
          </cell>
          <cell r="E52">
            <v>131538</v>
          </cell>
          <cell r="F52">
            <v>131538</v>
          </cell>
        </row>
        <row r="53">
          <cell r="A53">
            <v>21802</v>
          </cell>
          <cell r="B53" t="str">
            <v>INTEREST RECD IN ADV</v>
          </cell>
          <cell r="E53">
            <v>705818</v>
          </cell>
        </row>
        <row r="54">
          <cell r="A54">
            <v>25403</v>
          </cell>
          <cell r="B54" t="str">
            <v>PROV.FORWD PREMIUM</v>
          </cell>
          <cell r="C54">
            <v>1376188</v>
          </cell>
          <cell r="D54">
            <v>1983741</v>
          </cell>
          <cell r="E54">
            <v>25408589</v>
          </cell>
          <cell r="F54">
            <v>27392330</v>
          </cell>
          <cell r="H54">
            <v>1983741</v>
          </cell>
        </row>
        <row r="55">
          <cell r="A55">
            <v>31201</v>
          </cell>
          <cell r="B55" t="str">
            <v>BUILDINGS-FACTORY</v>
          </cell>
          <cell r="G55">
            <v>88382894</v>
          </cell>
        </row>
        <row r="56">
          <cell r="A56">
            <v>31202</v>
          </cell>
          <cell r="B56" t="str">
            <v>BUILD-FACTR-LEASEHLD</v>
          </cell>
          <cell r="G56">
            <v>4896121.82</v>
          </cell>
        </row>
        <row r="57">
          <cell r="A57">
            <v>31211</v>
          </cell>
          <cell r="B57" t="str">
            <v>BUILDINGS-OFFICE</v>
          </cell>
          <cell r="E57">
            <v>323876.58</v>
          </cell>
          <cell r="G57">
            <v>323876.58</v>
          </cell>
        </row>
        <row r="58">
          <cell r="A58">
            <v>31301</v>
          </cell>
          <cell r="B58" t="str">
            <v>PLANT &amp; MACHINERY</v>
          </cell>
          <cell r="C58">
            <v>194880688.03</v>
          </cell>
          <cell r="E58">
            <v>230662192.83000001</v>
          </cell>
          <cell r="F58">
            <v>246000</v>
          </cell>
          <cell r="G58">
            <v>2534333892.96</v>
          </cell>
        </row>
        <row r="59">
          <cell r="A59">
            <v>31302</v>
          </cell>
          <cell r="B59" t="str">
            <v>ELEC. INSTAL&amp;FITTING</v>
          </cell>
          <cell r="C59">
            <v>8547098</v>
          </cell>
          <cell r="D59">
            <v>1020</v>
          </cell>
          <cell r="E59">
            <v>10342730.32</v>
          </cell>
          <cell r="F59">
            <v>1020.32</v>
          </cell>
          <cell r="G59">
            <v>11099780.880000001</v>
          </cell>
        </row>
        <row r="60">
          <cell r="A60">
            <v>31361</v>
          </cell>
          <cell r="B60" t="str">
            <v>OFFICE EQUIPMENTS</v>
          </cell>
          <cell r="C60">
            <v>135000</v>
          </cell>
          <cell r="E60">
            <v>184025</v>
          </cell>
          <cell r="G60">
            <v>398767.88</v>
          </cell>
        </row>
        <row r="61">
          <cell r="A61">
            <v>31362</v>
          </cell>
          <cell r="B61" t="str">
            <v>I.T. EQUIPMENTS</v>
          </cell>
          <cell r="E61">
            <v>37000</v>
          </cell>
          <cell r="G61">
            <v>306680</v>
          </cell>
        </row>
        <row r="62">
          <cell r="A62">
            <v>31401</v>
          </cell>
          <cell r="B62" t="str">
            <v>FURNITURE &amp; FIXTURE</v>
          </cell>
          <cell r="C62">
            <v>38000</v>
          </cell>
          <cell r="D62">
            <v>19000</v>
          </cell>
          <cell r="E62">
            <v>38000</v>
          </cell>
          <cell r="F62">
            <v>19000</v>
          </cell>
          <cell r="G62">
            <v>112990.37</v>
          </cell>
        </row>
        <row r="63">
          <cell r="A63">
            <v>31501</v>
          </cell>
          <cell r="B63" t="str">
            <v>VEHICLES</v>
          </cell>
          <cell r="G63">
            <v>391180</v>
          </cell>
        </row>
        <row r="64">
          <cell r="A64">
            <v>32201</v>
          </cell>
          <cell r="B64" t="str">
            <v>ACC. DEP BUILD-FACT.</v>
          </cell>
          <cell r="D64">
            <v>245999.05</v>
          </cell>
          <cell r="F64">
            <v>2951988.66</v>
          </cell>
          <cell r="H64">
            <v>14267945.199999999</v>
          </cell>
        </row>
        <row r="65">
          <cell r="A65">
            <v>32202</v>
          </cell>
          <cell r="B65" t="str">
            <v>ACC.DEP BLD-FCT-LEAS</v>
          </cell>
          <cell r="D65">
            <v>6650.57</v>
          </cell>
          <cell r="F65">
            <v>79806.789999999994</v>
          </cell>
          <cell r="H65">
            <v>120689.41</v>
          </cell>
        </row>
        <row r="66">
          <cell r="A66">
            <v>32211</v>
          </cell>
          <cell r="B66" t="str">
            <v>ACC.DEP BUILD.-OFFIC</v>
          </cell>
          <cell r="D66">
            <v>439.93</v>
          </cell>
          <cell r="F66">
            <v>1759.73</v>
          </cell>
          <cell r="H66">
            <v>1759.73</v>
          </cell>
        </row>
        <row r="67">
          <cell r="A67">
            <v>32301</v>
          </cell>
          <cell r="B67" t="str">
            <v>ACC. DEP P &amp; M</v>
          </cell>
          <cell r="D67">
            <v>12545558.539999999</v>
          </cell>
          <cell r="F67">
            <v>124387748.5</v>
          </cell>
          <cell r="H67">
            <v>577592711.63999999</v>
          </cell>
        </row>
        <row r="68">
          <cell r="A68">
            <v>32302</v>
          </cell>
          <cell r="B68" t="str">
            <v>ACC.DEP ELC INSTL&amp;FI</v>
          </cell>
          <cell r="C68">
            <v>6737.21</v>
          </cell>
          <cell r="D68">
            <v>70577.990000000005</v>
          </cell>
          <cell r="E68">
            <v>6737.21</v>
          </cell>
          <cell r="F68">
            <v>146379.95000000001</v>
          </cell>
          <cell r="H68">
            <v>178651.81</v>
          </cell>
        </row>
        <row r="69">
          <cell r="A69">
            <v>32361</v>
          </cell>
          <cell r="B69" t="str">
            <v>ACC. DEP OFF EQUIP</v>
          </cell>
          <cell r="D69">
            <v>5306.81</v>
          </cell>
          <cell r="F69">
            <v>15434.17</v>
          </cell>
          <cell r="H69">
            <v>16963.45</v>
          </cell>
        </row>
        <row r="70">
          <cell r="A70">
            <v>32362</v>
          </cell>
          <cell r="B70" t="str">
            <v>ACC. DEP I.T.EQUIP</v>
          </cell>
          <cell r="D70">
            <v>4142.74</v>
          </cell>
          <cell r="F70">
            <v>46713.99</v>
          </cell>
          <cell r="H70">
            <v>79002.16</v>
          </cell>
        </row>
        <row r="71">
          <cell r="A71">
            <v>32401</v>
          </cell>
          <cell r="B71" t="str">
            <v>ACC.DEP. FUR &amp;  FIXT</v>
          </cell>
          <cell r="D71">
            <v>408.09</v>
          </cell>
          <cell r="F71">
            <v>3794.76</v>
          </cell>
          <cell r="H71">
            <v>42943.8</v>
          </cell>
        </row>
        <row r="72">
          <cell r="A72">
            <v>32501</v>
          </cell>
          <cell r="B72" t="str">
            <v>ACC. DEP. VEHICLES</v>
          </cell>
          <cell r="D72">
            <v>3096.84</v>
          </cell>
          <cell r="F72">
            <v>37162.1</v>
          </cell>
          <cell r="H72">
            <v>71227.360000000001</v>
          </cell>
        </row>
        <row r="73">
          <cell r="A73">
            <v>33202</v>
          </cell>
          <cell r="B73" t="str">
            <v>CWIP OFF BUILDINGS</v>
          </cell>
          <cell r="E73">
            <v>444779.7</v>
          </cell>
          <cell r="F73">
            <v>470779.7</v>
          </cell>
        </row>
        <row r="74">
          <cell r="A74">
            <v>33301</v>
          </cell>
          <cell r="B74" t="str">
            <v>CWIP PLANT &amp; MACH</v>
          </cell>
          <cell r="C74">
            <v>22477555.629999999</v>
          </cell>
          <cell r="D74">
            <v>197158857.21000001</v>
          </cell>
          <cell r="E74">
            <v>321362849.62</v>
          </cell>
          <cell r="F74">
            <v>283026636.16000003</v>
          </cell>
          <cell r="G74">
            <v>63655205.899999999</v>
          </cell>
        </row>
        <row r="75">
          <cell r="A75">
            <v>33302</v>
          </cell>
          <cell r="B75" t="str">
            <v>CWIP ELECT. INST.</v>
          </cell>
          <cell r="F75">
            <v>598339.73</v>
          </cell>
        </row>
        <row r="76">
          <cell r="A76">
            <v>33361</v>
          </cell>
          <cell r="B76" t="str">
            <v>CWIP OFFICE EQUIP</v>
          </cell>
          <cell r="D76">
            <v>135000</v>
          </cell>
          <cell r="E76">
            <v>135000</v>
          </cell>
          <cell r="F76">
            <v>135000</v>
          </cell>
        </row>
        <row r="77">
          <cell r="A77">
            <v>33801</v>
          </cell>
          <cell r="B77" t="str">
            <v>D.PAY CAPITALIED A/C</v>
          </cell>
          <cell r="C77">
            <v>3916893.9</v>
          </cell>
          <cell r="D77">
            <v>19843199.879999999</v>
          </cell>
          <cell r="E77">
            <v>117051104.68000001</v>
          </cell>
          <cell r="F77">
            <v>114360147.68000001</v>
          </cell>
          <cell r="G77">
            <v>3629362</v>
          </cell>
        </row>
        <row r="78">
          <cell r="A78">
            <v>33802</v>
          </cell>
          <cell r="B78" t="str">
            <v>D.PAY CLEARING A/C</v>
          </cell>
          <cell r="C78">
            <v>19843199.879999999</v>
          </cell>
          <cell r="D78">
            <v>3916893.9</v>
          </cell>
          <cell r="E78">
            <v>114360147.68000001</v>
          </cell>
          <cell r="F78">
            <v>117051104.68000001</v>
          </cell>
          <cell r="H78">
            <v>3629362</v>
          </cell>
        </row>
        <row r="79">
          <cell r="A79">
            <v>33803</v>
          </cell>
          <cell r="B79" t="str">
            <v>D.PAY TANGIBLE ASSET</v>
          </cell>
          <cell r="C79">
            <v>7138314.9000000004</v>
          </cell>
          <cell r="D79">
            <v>20749870.879999999</v>
          </cell>
          <cell r="E79">
            <v>263759356.93000001</v>
          </cell>
          <cell r="F79">
            <v>260265197.18000001</v>
          </cell>
          <cell r="G79">
            <v>6956755.75</v>
          </cell>
        </row>
        <row r="80">
          <cell r="A80">
            <v>36101</v>
          </cell>
          <cell r="B80" t="str">
            <v>INVESTMENT IN NSC</v>
          </cell>
          <cell r="G80">
            <v>10000</v>
          </cell>
        </row>
        <row r="81">
          <cell r="A81">
            <v>42101</v>
          </cell>
          <cell r="B81" t="str">
            <v>INVENTORY-R M</v>
          </cell>
          <cell r="C81">
            <v>2470642.2000000002</v>
          </cell>
          <cell r="D81">
            <v>2415335.35</v>
          </cell>
          <cell r="E81">
            <v>27845190.57</v>
          </cell>
          <cell r="F81">
            <v>27192532.699999999</v>
          </cell>
          <cell r="G81">
            <v>1892674.12</v>
          </cell>
        </row>
        <row r="82">
          <cell r="A82">
            <v>42102</v>
          </cell>
          <cell r="B82" t="str">
            <v>INVENTORY-R M-IMP</v>
          </cell>
          <cell r="C82">
            <v>201169603.81</v>
          </cell>
          <cell r="D82">
            <v>149479768.47</v>
          </cell>
          <cell r="E82">
            <v>1914392113.74</v>
          </cell>
          <cell r="F82">
            <v>1852844303.8</v>
          </cell>
          <cell r="G82">
            <v>62549760.640000001</v>
          </cell>
        </row>
        <row r="83">
          <cell r="A83">
            <v>42103</v>
          </cell>
          <cell r="B83" t="str">
            <v>INVEN- R.M IN TRANSI</v>
          </cell>
          <cell r="C83">
            <v>64256483.200000003</v>
          </cell>
          <cell r="D83">
            <v>41590966.850000001</v>
          </cell>
          <cell r="E83">
            <v>198947639.18000001</v>
          </cell>
          <cell r="F83">
            <v>176282122.83000001</v>
          </cell>
          <cell r="G83">
            <v>22665516.350000001</v>
          </cell>
        </row>
        <row r="84">
          <cell r="A84">
            <v>42111</v>
          </cell>
          <cell r="B84" t="str">
            <v>INVENTORY-Rock Pebbl</v>
          </cell>
          <cell r="E84">
            <v>1804233.35</v>
          </cell>
          <cell r="F84">
            <v>1804233.35</v>
          </cell>
        </row>
        <row r="85">
          <cell r="A85">
            <v>42301</v>
          </cell>
          <cell r="B85" t="str">
            <v>INV-FIN GOODS</v>
          </cell>
          <cell r="C85">
            <v>127986275</v>
          </cell>
          <cell r="D85">
            <v>119322662.5</v>
          </cell>
          <cell r="E85">
            <v>1422791137.5</v>
          </cell>
          <cell r="F85">
            <v>1477058050</v>
          </cell>
          <cell r="G85">
            <v>64475025</v>
          </cell>
        </row>
        <row r="86">
          <cell r="A86">
            <v>42303</v>
          </cell>
          <cell r="B86" t="str">
            <v>INV-FI POSTINGS</v>
          </cell>
          <cell r="G86">
            <v>23342306</v>
          </cell>
        </row>
        <row r="87">
          <cell r="A87">
            <v>42305</v>
          </cell>
          <cell r="B87" t="str">
            <v>INV-SULPHURIC ACID</v>
          </cell>
          <cell r="C87">
            <v>16614600</v>
          </cell>
          <cell r="D87">
            <v>16614600</v>
          </cell>
          <cell r="E87">
            <v>87642000</v>
          </cell>
          <cell r="F87">
            <v>87642000</v>
          </cell>
        </row>
        <row r="88">
          <cell r="A88">
            <v>42401</v>
          </cell>
          <cell r="B88" t="str">
            <v>INV-STORES &amp; SP</v>
          </cell>
          <cell r="C88">
            <v>5143298.1399999997</v>
          </cell>
          <cell r="D88">
            <v>12917256.68</v>
          </cell>
          <cell r="E88">
            <v>53011466.149999999</v>
          </cell>
          <cell r="F88">
            <v>63699142.299999997</v>
          </cell>
          <cell r="G88">
            <v>5248508.76</v>
          </cell>
        </row>
        <row r="89">
          <cell r="A89">
            <v>42402</v>
          </cell>
          <cell r="B89" t="str">
            <v>INV-STR&amp;SPA-IMP</v>
          </cell>
          <cell r="C89">
            <v>1497977.48</v>
          </cell>
          <cell r="D89">
            <v>4414485.88</v>
          </cell>
          <cell r="E89">
            <v>18792406.52</v>
          </cell>
          <cell r="F89">
            <v>21386397.690000001</v>
          </cell>
          <cell r="G89">
            <v>12830056.939999999</v>
          </cell>
        </row>
        <row r="90">
          <cell r="A90">
            <v>42602</v>
          </cell>
          <cell r="B90" t="str">
            <v>INV PETROL PROD</v>
          </cell>
          <cell r="C90">
            <v>300231.01</v>
          </cell>
          <cell r="D90">
            <v>300415.90999999997</v>
          </cell>
          <cell r="E90">
            <v>4973404.7699999996</v>
          </cell>
          <cell r="F90">
            <v>4973404.7699999996</v>
          </cell>
        </row>
        <row r="91">
          <cell r="A91">
            <v>42603</v>
          </cell>
          <cell r="B91" t="str">
            <v>INV RELINING(INDGN)</v>
          </cell>
          <cell r="E91">
            <v>338000</v>
          </cell>
          <cell r="F91">
            <v>338000</v>
          </cell>
        </row>
        <row r="92">
          <cell r="A92">
            <v>43101</v>
          </cell>
          <cell r="B92" t="str">
            <v>S. DEBTORS</v>
          </cell>
          <cell r="C92">
            <v>205078313.63999999</v>
          </cell>
          <cell r="D92">
            <v>276090187.86000001</v>
          </cell>
          <cell r="E92">
            <v>2801159167.46</v>
          </cell>
          <cell r="F92">
            <v>2707417585.5300002</v>
          </cell>
          <cell r="G92">
            <v>239769320.74000001</v>
          </cell>
        </row>
        <row r="93">
          <cell r="A93">
            <v>43107</v>
          </cell>
          <cell r="B93" t="str">
            <v>S. DEBTORS-SCRAP</v>
          </cell>
          <cell r="E93">
            <v>182476.09</v>
          </cell>
          <cell r="F93">
            <v>210000</v>
          </cell>
          <cell r="H93">
            <v>27523.91</v>
          </cell>
        </row>
        <row r="94">
          <cell r="A94">
            <v>43501</v>
          </cell>
          <cell r="B94" t="str">
            <v>ADV. TO CREDITORS</v>
          </cell>
          <cell r="C94">
            <v>6252561.5199999996</v>
          </cell>
          <cell r="D94">
            <v>7592614.4699999997</v>
          </cell>
          <cell r="E94">
            <v>134681745.58000001</v>
          </cell>
          <cell r="F94">
            <v>149107576.09999999</v>
          </cell>
          <cell r="G94">
            <v>889713.48</v>
          </cell>
        </row>
        <row r="95">
          <cell r="A95">
            <v>43751</v>
          </cell>
          <cell r="B95" t="str">
            <v>B.G (REC.)</v>
          </cell>
          <cell r="E95">
            <v>98600000</v>
          </cell>
          <cell r="F95">
            <v>77200000</v>
          </cell>
          <cell r="G95">
            <v>60000000</v>
          </cell>
        </row>
        <row r="96">
          <cell r="A96">
            <v>43752</v>
          </cell>
          <cell r="B96" t="str">
            <v>B.G CLEARING A/C</v>
          </cell>
          <cell r="E96">
            <v>77200000</v>
          </cell>
          <cell r="F96">
            <v>98600000</v>
          </cell>
          <cell r="H96">
            <v>60000000</v>
          </cell>
        </row>
        <row r="97">
          <cell r="A97">
            <v>43753</v>
          </cell>
          <cell r="B97" t="str">
            <v>B/G GIVEN-SP GL-VEND</v>
          </cell>
          <cell r="H97">
            <v>6668287</v>
          </cell>
        </row>
        <row r="98">
          <cell r="A98">
            <v>43754</v>
          </cell>
          <cell r="B98" t="str">
            <v>BK GUARTEE-CLR-VEND</v>
          </cell>
          <cell r="G98">
            <v>6668287</v>
          </cell>
        </row>
        <row r="99">
          <cell r="A99">
            <v>44190</v>
          </cell>
          <cell r="B99" t="str">
            <v>MAIN-IOB-102-12865</v>
          </cell>
          <cell r="C99">
            <v>54</v>
          </cell>
          <cell r="E99">
            <v>6011461</v>
          </cell>
          <cell r="F99">
            <v>6011000</v>
          </cell>
          <cell r="G99">
            <v>6501</v>
          </cell>
        </row>
        <row r="100">
          <cell r="A100">
            <v>44385</v>
          </cell>
          <cell r="B100" t="str">
            <v>CLG-IOB-102-12865</v>
          </cell>
          <cell r="C100">
            <v>54</v>
          </cell>
          <cell r="D100">
            <v>54</v>
          </cell>
          <cell r="E100">
            <v>54</v>
          </cell>
          <cell r="F100">
            <v>54</v>
          </cell>
        </row>
        <row r="101">
          <cell r="A101">
            <v>51143</v>
          </cell>
          <cell r="B101" t="str">
            <v>DEP-EARNEST MONEY</v>
          </cell>
        </row>
        <row r="102">
          <cell r="A102">
            <v>51305</v>
          </cell>
          <cell r="B102" t="str">
            <v>CLAIMS-INSURANCE</v>
          </cell>
          <cell r="C102">
            <v>156396</v>
          </cell>
          <cell r="E102">
            <v>10298960</v>
          </cell>
          <cell r="F102">
            <v>7398344</v>
          </cell>
          <cell r="G102">
            <v>3395547</v>
          </cell>
        </row>
        <row r="103">
          <cell r="A103">
            <v>51307</v>
          </cell>
          <cell r="B103" t="str">
            <v>EXPORT BENEFIT REC.</v>
          </cell>
          <cell r="C103">
            <v>14733</v>
          </cell>
          <cell r="E103">
            <v>6039805</v>
          </cell>
          <cell r="F103">
            <v>6025072</v>
          </cell>
        </row>
        <row r="104">
          <cell r="A104">
            <v>51315</v>
          </cell>
          <cell r="B104" t="str">
            <v>INCOME RECEIVABLES</v>
          </cell>
          <cell r="C104">
            <v>13875557</v>
          </cell>
          <cell r="D104">
            <v>14377086</v>
          </cell>
          <cell r="E104">
            <v>110148612.26000001</v>
          </cell>
          <cell r="F104">
            <v>105894841.26000001</v>
          </cell>
          <cell r="G104">
            <v>5562739</v>
          </cell>
        </row>
        <row r="105">
          <cell r="A105">
            <v>51551</v>
          </cell>
          <cell r="B105" t="str">
            <v>ADV.-CUSTOM DUTY</v>
          </cell>
          <cell r="C105">
            <v>743361.01</v>
          </cell>
          <cell r="D105">
            <v>4832869.01</v>
          </cell>
          <cell r="E105">
            <v>11426453.01</v>
          </cell>
          <cell r="F105">
            <v>11368433.01</v>
          </cell>
          <cell r="G105">
            <v>58020</v>
          </cell>
        </row>
        <row r="106">
          <cell r="A106">
            <v>51601</v>
          </cell>
          <cell r="B106" t="str">
            <v>CUSTOM DT RECEIVABLE</v>
          </cell>
          <cell r="C106">
            <v>1018576</v>
          </cell>
          <cell r="D106">
            <v>723799</v>
          </cell>
          <cell r="E106">
            <v>3886691</v>
          </cell>
          <cell r="F106">
            <v>723799</v>
          </cell>
          <cell r="G106">
            <v>4242505.28</v>
          </cell>
        </row>
        <row r="107">
          <cell r="A107">
            <v>51602</v>
          </cell>
          <cell r="B107" t="str">
            <v>EXCISE RECEIVABLE(H)</v>
          </cell>
          <cell r="C107">
            <v>678039</v>
          </cell>
          <cell r="E107">
            <v>10506247.619999999</v>
          </cell>
          <cell r="F107">
            <v>3455047.2</v>
          </cell>
          <cell r="G107">
            <v>10053905.119999999</v>
          </cell>
        </row>
        <row r="108">
          <cell r="A108">
            <v>51607</v>
          </cell>
          <cell r="B108" t="str">
            <v>DEBIT CLEARING A/C</v>
          </cell>
          <cell r="C108">
            <v>21503.77</v>
          </cell>
          <cell r="D108">
            <v>21503.77</v>
          </cell>
          <cell r="E108">
            <v>154077</v>
          </cell>
          <cell r="F108">
            <v>157805.21</v>
          </cell>
        </row>
        <row r="109">
          <cell r="A109">
            <v>51634</v>
          </cell>
          <cell r="B109" t="str">
            <v>OVERAGE PREMIUM RECO</v>
          </cell>
          <cell r="E109">
            <v>347583</v>
          </cell>
          <cell r="F109">
            <v>469304</v>
          </cell>
        </row>
        <row r="110">
          <cell r="A110">
            <v>51635</v>
          </cell>
          <cell r="B110" t="str">
            <v>QUANTITY DISCOUNT RE</v>
          </cell>
          <cell r="C110">
            <v>6830140.5</v>
          </cell>
          <cell r="E110">
            <v>64219464.5</v>
          </cell>
          <cell r="F110">
            <v>72022952</v>
          </cell>
          <cell r="G110">
            <v>23670262.5</v>
          </cell>
        </row>
        <row r="111">
          <cell r="A111">
            <v>52101</v>
          </cell>
          <cell r="B111" t="str">
            <v>R.G.23A PART II</v>
          </cell>
          <cell r="E111">
            <v>236970</v>
          </cell>
          <cell r="F111">
            <v>236970</v>
          </cell>
        </row>
        <row r="112">
          <cell r="A112">
            <v>52104</v>
          </cell>
          <cell r="B112" t="str">
            <v>R.G.23A PART II-CESS</v>
          </cell>
          <cell r="E112">
            <v>871</v>
          </cell>
          <cell r="F112">
            <v>871</v>
          </cell>
        </row>
        <row r="113">
          <cell r="A113">
            <v>52106</v>
          </cell>
          <cell r="B113" t="str">
            <v>SERVICE TAX CREDIT</v>
          </cell>
          <cell r="C113">
            <v>893622</v>
          </cell>
          <cell r="E113">
            <v>2336344</v>
          </cell>
          <cell r="F113">
            <v>289494</v>
          </cell>
          <cell r="G113">
            <v>2046850</v>
          </cell>
        </row>
        <row r="114">
          <cell r="A114">
            <v>52107</v>
          </cell>
          <cell r="B114" t="str">
            <v>CESS ON SERVICE</v>
          </cell>
          <cell r="C114">
            <v>17873</v>
          </cell>
          <cell r="E114">
            <v>47746</v>
          </cell>
          <cell r="F114">
            <v>6811</v>
          </cell>
          <cell r="G114">
            <v>40935</v>
          </cell>
        </row>
        <row r="115">
          <cell r="A115">
            <v>52201</v>
          </cell>
          <cell r="B115" t="str">
            <v>R.G.23C PART II</v>
          </cell>
          <cell r="C115">
            <v>664745</v>
          </cell>
          <cell r="D115">
            <v>664745</v>
          </cell>
          <cell r="E115">
            <v>10347627</v>
          </cell>
          <cell r="F115">
            <v>10347627</v>
          </cell>
        </row>
        <row r="116">
          <cell r="A116">
            <v>52204</v>
          </cell>
          <cell r="B116" t="str">
            <v>R.G.23C PART II-CESS</v>
          </cell>
          <cell r="C116">
            <v>13294</v>
          </cell>
          <cell r="D116">
            <v>13294</v>
          </cell>
          <cell r="E116">
            <v>163267.62</v>
          </cell>
          <cell r="F116">
            <v>163267.62</v>
          </cell>
        </row>
        <row r="117">
          <cell r="A117">
            <v>53201</v>
          </cell>
          <cell r="B117" t="str">
            <v>TDS ON INCOME</v>
          </cell>
          <cell r="C117">
            <v>241531</v>
          </cell>
          <cell r="E117">
            <v>1693942</v>
          </cell>
          <cell r="F117">
            <v>2209176</v>
          </cell>
          <cell r="G117">
            <v>824796</v>
          </cell>
        </row>
        <row r="118">
          <cell r="A118">
            <v>61101</v>
          </cell>
          <cell r="B118" t="str">
            <v>SALES OF FG</v>
          </cell>
          <cell r="C118">
            <v>1329316.28</v>
          </cell>
          <cell r="D118">
            <v>155083256.09</v>
          </cell>
          <cell r="E118">
            <v>167987717.28999999</v>
          </cell>
          <cell r="F118">
            <v>1844411677.6700001</v>
          </cell>
          <cell r="H118">
            <v>1676423960.3800001</v>
          </cell>
        </row>
        <row r="119">
          <cell r="A119">
            <v>61201</v>
          </cell>
          <cell r="B119" t="str">
            <v>SALES OF BY PRD</v>
          </cell>
          <cell r="D119">
            <v>5861</v>
          </cell>
          <cell r="F119">
            <v>40391</v>
          </cell>
          <cell r="H119">
            <v>40391</v>
          </cell>
        </row>
        <row r="120">
          <cell r="A120">
            <v>61401</v>
          </cell>
          <cell r="B120" t="str">
            <v>SALES OF SCRAP</v>
          </cell>
          <cell r="F120">
            <v>154700</v>
          </cell>
          <cell r="H120">
            <v>154700</v>
          </cell>
        </row>
        <row r="121">
          <cell r="A121">
            <v>61501</v>
          </cell>
          <cell r="B121" t="str">
            <v>SALES OTHERS</v>
          </cell>
          <cell r="C121">
            <v>13395</v>
          </cell>
          <cell r="E121">
            <v>13232171.720000001</v>
          </cell>
          <cell r="F121">
            <v>75759954.969999999</v>
          </cell>
          <cell r="H121">
            <v>62527783.25</v>
          </cell>
        </row>
        <row r="122">
          <cell r="A122">
            <v>61601</v>
          </cell>
          <cell r="B122" t="str">
            <v>EXPORT SALES</v>
          </cell>
          <cell r="E122">
            <v>383426.82</v>
          </cell>
          <cell r="F122">
            <v>125841717.3</v>
          </cell>
          <cell r="H122">
            <v>125458290.48</v>
          </cell>
        </row>
        <row r="123">
          <cell r="A123">
            <v>61986</v>
          </cell>
          <cell r="B123" t="str">
            <v>CESS BILLED</v>
          </cell>
          <cell r="C123">
            <v>1377.88</v>
          </cell>
          <cell r="D123">
            <v>49185.279999999999</v>
          </cell>
          <cell r="E123">
            <v>1902.88</v>
          </cell>
          <cell r="F123">
            <v>477577.32</v>
          </cell>
          <cell r="H123">
            <v>475674.44</v>
          </cell>
        </row>
        <row r="124">
          <cell r="A124">
            <v>61999</v>
          </cell>
          <cell r="B124" t="str">
            <v>EXCISE DUTY BILLED</v>
          </cell>
          <cell r="C124">
            <v>69354.16</v>
          </cell>
          <cell r="D124">
            <v>2459821.36</v>
          </cell>
          <cell r="E124">
            <v>324955.56</v>
          </cell>
          <cell r="F124">
            <v>31766363</v>
          </cell>
          <cell r="H124">
            <v>31441407.440000001</v>
          </cell>
        </row>
        <row r="125">
          <cell r="A125">
            <v>65201</v>
          </cell>
          <cell r="B125" t="str">
            <v>INTT. FROM CUSTOMERS</v>
          </cell>
          <cell r="E125">
            <v>44999.41</v>
          </cell>
          <cell r="F125">
            <v>3123352.37</v>
          </cell>
          <cell r="H125">
            <v>3078352.96</v>
          </cell>
        </row>
        <row r="126">
          <cell r="A126">
            <v>65301</v>
          </cell>
          <cell r="B126" t="str">
            <v>EXPORT BENEFIT RECD</v>
          </cell>
          <cell r="C126">
            <v>24518</v>
          </cell>
          <cell r="E126">
            <v>24518</v>
          </cell>
          <cell r="F126">
            <v>12089340</v>
          </cell>
          <cell r="H126">
            <v>12064822</v>
          </cell>
        </row>
        <row r="127">
          <cell r="A127">
            <v>65701</v>
          </cell>
          <cell r="B127" t="str">
            <v>PRIOR PERIOD INCOME</v>
          </cell>
          <cell r="D127">
            <v>14733</v>
          </cell>
          <cell r="F127">
            <v>14733</v>
          </cell>
          <cell r="H127">
            <v>14733</v>
          </cell>
        </row>
        <row r="128">
          <cell r="A128">
            <v>65801</v>
          </cell>
          <cell r="B128" t="str">
            <v>OTHER INCOME</v>
          </cell>
          <cell r="C128">
            <v>13000</v>
          </cell>
          <cell r="D128">
            <v>3280</v>
          </cell>
          <cell r="E128">
            <v>104944</v>
          </cell>
          <cell r="F128">
            <v>163191.29</v>
          </cell>
          <cell r="H128">
            <v>58247.29</v>
          </cell>
        </row>
        <row r="129">
          <cell r="A129">
            <v>65802</v>
          </cell>
          <cell r="B129" t="str">
            <v>INCOME-EARLY DISC.</v>
          </cell>
          <cell r="F129">
            <v>3128345</v>
          </cell>
          <cell r="H129">
            <v>3128345</v>
          </cell>
        </row>
        <row r="130">
          <cell r="A130">
            <v>65806</v>
          </cell>
          <cell r="B130" t="str">
            <v>QTY. DISCOUNT RECD</v>
          </cell>
          <cell r="C130">
            <v>17571612.629999999</v>
          </cell>
          <cell r="E130">
            <v>54188180.630000003</v>
          </cell>
          <cell r="F130">
            <v>54188180.630000003</v>
          </cell>
        </row>
        <row r="131">
          <cell r="A131">
            <v>65807</v>
          </cell>
          <cell r="B131" t="str">
            <v>INCOME-RENT RECOVERY</v>
          </cell>
          <cell r="F131">
            <v>4500</v>
          </cell>
          <cell r="H131">
            <v>4500</v>
          </cell>
        </row>
        <row r="132">
          <cell r="A132">
            <v>71101</v>
          </cell>
          <cell r="B132" t="str">
            <v>CONSP.-RM-INDGNS.</v>
          </cell>
          <cell r="C132">
            <v>1383356.32</v>
          </cell>
          <cell r="D132">
            <v>148423.15</v>
          </cell>
          <cell r="E132">
            <v>15397022.550000001</v>
          </cell>
          <cell r="F132">
            <v>222394.66</v>
          </cell>
          <cell r="G132">
            <v>15174627.890000001</v>
          </cell>
        </row>
        <row r="133">
          <cell r="A133">
            <v>71102</v>
          </cell>
          <cell r="B133" t="str">
            <v>CONSM-RM-IMPORTED</v>
          </cell>
          <cell r="C133">
            <v>102470958.38</v>
          </cell>
          <cell r="D133">
            <v>1002598.22</v>
          </cell>
          <cell r="E133">
            <v>1223541771.3800001</v>
          </cell>
          <cell r="F133">
            <v>128945651.95999999</v>
          </cell>
          <cell r="G133">
            <v>1094596119.4200001</v>
          </cell>
        </row>
        <row r="134">
          <cell r="A134">
            <v>71112</v>
          </cell>
          <cell r="B134" t="str">
            <v>INV.VALUATION ADJ-RM</v>
          </cell>
          <cell r="C134">
            <v>658854.66</v>
          </cell>
          <cell r="D134">
            <v>656166.03</v>
          </cell>
          <cell r="E134">
            <v>10694233.1</v>
          </cell>
          <cell r="F134">
            <v>12774383.68</v>
          </cell>
          <cell r="H134">
            <v>2080150.58</v>
          </cell>
        </row>
        <row r="135">
          <cell r="A135">
            <v>71201</v>
          </cell>
          <cell r="B135" t="str">
            <v>DIFF.COST OF RM-IND</v>
          </cell>
          <cell r="C135">
            <v>5397.79</v>
          </cell>
          <cell r="D135">
            <v>35198.86</v>
          </cell>
          <cell r="E135">
            <v>1530778.17</v>
          </cell>
          <cell r="F135">
            <v>2088725.95</v>
          </cell>
          <cell r="H135">
            <v>557947.78</v>
          </cell>
        </row>
        <row r="136">
          <cell r="A136">
            <v>71202</v>
          </cell>
          <cell r="B136" t="str">
            <v>DIFF.COST OF RM-IMP</v>
          </cell>
          <cell r="C136">
            <v>5985815.4199999999</v>
          </cell>
          <cell r="D136">
            <v>27216015.57</v>
          </cell>
          <cell r="E136">
            <v>27205825.670000002</v>
          </cell>
          <cell r="F136">
            <v>67187646.439999998</v>
          </cell>
          <cell r="H136">
            <v>39981820.770000003</v>
          </cell>
        </row>
        <row r="137">
          <cell r="A137">
            <v>71401</v>
          </cell>
          <cell r="B137" t="str">
            <v>CUSTOM DT- RM</v>
          </cell>
          <cell r="C137">
            <v>258266.09</v>
          </cell>
          <cell r="E137">
            <v>725104.79</v>
          </cell>
          <cell r="F137">
            <v>14280.15</v>
          </cell>
          <cell r="G137">
            <v>710824.64</v>
          </cell>
        </row>
        <row r="138">
          <cell r="A138">
            <v>71501</v>
          </cell>
          <cell r="B138" t="str">
            <v>FOREX FLUCT.-RM</v>
          </cell>
          <cell r="C138">
            <v>6937269.29</v>
          </cell>
          <cell r="D138">
            <v>6773679.0099999998</v>
          </cell>
          <cell r="E138">
            <v>209877085.11000001</v>
          </cell>
          <cell r="F138">
            <v>183355518.47</v>
          </cell>
          <cell r="G138">
            <v>26521566.640000001</v>
          </cell>
        </row>
        <row r="139">
          <cell r="A139">
            <v>71602</v>
          </cell>
          <cell r="B139" t="str">
            <v>ANALYSIS CHGS -R.M.</v>
          </cell>
          <cell r="E139">
            <v>6308</v>
          </cell>
          <cell r="G139">
            <v>6308</v>
          </cell>
        </row>
        <row r="140">
          <cell r="A140">
            <v>71801</v>
          </cell>
          <cell r="B140" t="str">
            <v>COST OF FG PRODUCED</v>
          </cell>
          <cell r="D140">
            <v>127560112.5</v>
          </cell>
          <cell r="E140">
            <v>92628287.5</v>
          </cell>
          <cell r="F140">
            <v>1316259637.5</v>
          </cell>
          <cell r="H140">
            <v>1223631350</v>
          </cell>
        </row>
        <row r="141">
          <cell r="A141">
            <v>71853</v>
          </cell>
          <cell r="B141" t="str">
            <v>COST OF FGOODS SOLD</v>
          </cell>
          <cell r="C141">
            <v>119322662.5</v>
          </cell>
          <cell r="D141">
            <v>88069362.5</v>
          </cell>
          <cell r="E141">
            <v>1384429762.5</v>
          </cell>
          <cell r="F141">
            <v>106531500</v>
          </cell>
          <cell r="G141">
            <v>1277898262.5</v>
          </cell>
        </row>
        <row r="142">
          <cell r="A142">
            <v>71856</v>
          </cell>
          <cell r="B142" t="str">
            <v>COST OF R.M.SOLD</v>
          </cell>
          <cell r="E142">
            <v>87921780.569999993</v>
          </cell>
          <cell r="F142">
            <v>32214611.949999999</v>
          </cell>
          <cell r="G142">
            <v>55707168.619999997</v>
          </cell>
        </row>
        <row r="143">
          <cell r="A143">
            <v>73101</v>
          </cell>
          <cell r="B143" t="str">
            <v>CONSP-S.&amp; SPARES(IND</v>
          </cell>
          <cell r="C143">
            <v>2462771.59</v>
          </cell>
          <cell r="D143">
            <v>3469703.52</v>
          </cell>
          <cell r="E143">
            <v>45823108.93</v>
          </cell>
          <cell r="F143">
            <v>10363404.539999999</v>
          </cell>
          <cell r="G143">
            <v>35459704.390000001</v>
          </cell>
        </row>
        <row r="144">
          <cell r="A144">
            <v>73102</v>
          </cell>
          <cell r="B144" t="str">
            <v>CONSP-RELINING MAT.(</v>
          </cell>
          <cell r="E144">
            <v>338000</v>
          </cell>
          <cell r="G144">
            <v>338000</v>
          </cell>
        </row>
        <row r="145">
          <cell r="A145">
            <v>73103</v>
          </cell>
          <cell r="B145" t="str">
            <v>CONSP-STORE/SPARE-IM</v>
          </cell>
          <cell r="C145">
            <v>4787682.42</v>
          </cell>
          <cell r="D145">
            <v>25014.75</v>
          </cell>
          <cell r="E145">
            <v>21169328.789999999</v>
          </cell>
          <cell r="F145">
            <v>1214462.6200000001</v>
          </cell>
          <cell r="G145">
            <v>19954866.170000002</v>
          </cell>
        </row>
        <row r="146">
          <cell r="A146">
            <v>73109</v>
          </cell>
          <cell r="B146" t="str">
            <v>INV.VALN ADJ-SPARES</v>
          </cell>
          <cell r="C146">
            <v>0.05</v>
          </cell>
          <cell r="D146">
            <v>537.16999999999996</v>
          </cell>
          <cell r="E146">
            <v>4208.25</v>
          </cell>
          <cell r="F146">
            <v>10601.71</v>
          </cell>
          <cell r="H146">
            <v>6393.46</v>
          </cell>
        </row>
        <row r="147">
          <cell r="A147">
            <v>73120</v>
          </cell>
          <cell r="B147" t="str">
            <v>CONSUMPTION S ACID</v>
          </cell>
          <cell r="C147">
            <v>326433790</v>
          </cell>
          <cell r="E147">
            <v>396783190</v>
          </cell>
          <cell r="F147">
            <v>1354800</v>
          </cell>
          <cell r="G147">
            <v>395428390</v>
          </cell>
        </row>
        <row r="148">
          <cell r="A148">
            <v>73201</v>
          </cell>
          <cell r="B148" t="str">
            <v>DIFF.COST-SPARES-IND</v>
          </cell>
          <cell r="C148">
            <v>18612.419999999998</v>
          </cell>
          <cell r="D148">
            <v>21568.45</v>
          </cell>
          <cell r="E148">
            <v>571770.96</v>
          </cell>
          <cell r="F148">
            <v>1214200.7</v>
          </cell>
          <cell r="H148">
            <v>642429.74</v>
          </cell>
        </row>
        <row r="149">
          <cell r="A149">
            <v>73202</v>
          </cell>
          <cell r="B149" t="str">
            <v>DIFF.COST-SPARES-IMP</v>
          </cell>
          <cell r="C149">
            <v>3360.41</v>
          </cell>
          <cell r="D149">
            <v>398780.15</v>
          </cell>
          <cell r="E149">
            <v>859424.87</v>
          </cell>
          <cell r="F149">
            <v>1047050.86</v>
          </cell>
          <cell r="H149">
            <v>187625.99</v>
          </cell>
        </row>
        <row r="150">
          <cell r="A150">
            <v>73401</v>
          </cell>
          <cell r="B150" t="str">
            <v>CUSTOM DT- SPARES</v>
          </cell>
          <cell r="E150">
            <v>3800.71</v>
          </cell>
          <cell r="G150">
            <v>3800.71</v>
          </cell>
        </row>
        <row r="151">
          <cell r="A151">
            <v>73501</v>
          </cell>
          <cell r="B151" t="str">
            <v>FOREX FLUCT.-SPARES</v>
          </cell>
          <cell r="C151">
            <v>266321.73</v>
          </cell>
          <cell r="D151">
            <v>279878.03000000003</v>
          </cell>
          <cell r="E151">
            <v>4960006.95</v>
          </cell>
          <cell r="F151">
            <v>4303011.58</v>
          </cell>
          <cell r="G151">
            <v>656995.37</v>
          </cell>
        </row>
        <row r="152">
          <cell r="A152">
            <v>73705</v>
          </cell>
          <cell r="B152" t="str">
            <v>CASH PURCHASE-ST&amp;SP</v>
          </cell>
          <cell r="C152">
            <v>475</v>
          </cell>
          <cell r="E152">
            <v>3830</v>
          </cell>
          <cell r="G152">
            <v>3830</v>
          </cell>
        </row>
        <row r="153">
          <cell r="A153">
            <v>74101</v>
          </cell>
          <cell r="B153" t="str">
            <v>POWER CHARGES</v>
          </cell>
          <cell r="C153">
            <v>7200990</v>
          </cell>
          <cell r="E153">
            <v>81431826</v>
          </cell>
          <cell r="F153">
            <v>7828956</v>
          </cell>
          <cell r="G153">
            <v>73602870</v>
          </cell>
        </row>
        <row r="154">
          <cell r="A154">
            <v>74201</v>
          </cell>
          <cell r="B154" t="str">
            <v>CONSP-PETROLEUM COST</v>
          </cell>
          <cell r="C154">
            <v>300415.90999999997</v>
          </cell>
          <cell r="D154">
            <v>248.61</v>
          </cell>
          <cell r="E154">
            <v>4952816.0599999996</v>
          </cell>
          <cell r="F154">
            <v>21021.55</v>
          </cell>
          <cell r="G154">
            <v>4931794.51</v>
          </cell>
        </row>
        <row r="155">
          <cell r="A155">
            <v>74203</v>
          </cell>
          <cell r="B155" t="str">
            <v>DIFF COST-PETROLEUM</v>
          </cell>
          <cell r="C155">
            <v>23847500</v>
          </cell>
          <cell r="E155">
            <v>39022635.799999997</v>
          </cell>
          <cell r="F155">
            <v>2640360.9</v>
          </cell>
          <cell r="G155">
            <v>36382274.899999999</v>
          </cell>
        </row>
        <row r="156">
          <cell r="A156">
            <v>74301</v>
          </cell>
          <cell r="B156" t="str">
            <v>WATER CHARGES</v>
          </cell>
          <cell r="C156">
            <v>911643.93</v>
          </cell>
          <cell r="E156">
            <v>10272493.890000001</v>
          </cell>
          <cell r="F156">
            <v>28481.01</v>
          </cell>
          <cell r="G156">
            <v>10244012.880000001</v>
          </cell>
        </row>
        <row r="157">
          <cell r="A157">
            <v>75101</v>
          </cell>
          <cell r="B157" t="str">
            <v>MACHINERY  REP.&amp; MAI</v>
          </cell>
          <cell r="C157">
            <v>6889089.3600000003</v>
          </cell>
          <cell r="D157">
            <v>717808.74</v>
          </cell>
          <cell r="E157">
            <v>68976267.989999995</v>
          </cell>
          <cell r="F157">
            <v>12104928.619999999</v>
          </cell>
          <cell r="G157">
            <v>56871339.369999997</v>
          </cell>
        </row>
        <row r="158">
          <cell r="A158">
            <v>75102</v>
          </cell>
          <cell r="B158" t="str">
            <v>MACHINERY AMC</v>
          </cell>
          <cell r="C158">
            <v>2206972</v>
          </cell>
          <cell r="D158">
            <v>2038.17</v>
          </cell>
          <cell r="E158">
            <v>21278965.859999999</v>
          </cell>
          <cell r="F158">
            <v>120099.64</v>
          </cell>
          <cell r="G158">
            <v>21158866.219999999</v>
          </cell>
        </row>
        <row r="159">
          <cell r="A159">
            <v>76101</v>
          </cell>
          <cell r="B159" t="str">
            <v>EXCISE DUTY-EXP</v>
          </cell>
          <cell r="C159">
            <v>2578648.83</v>
          </cell>
          <cell r="D159">
            <v>140295</v>
          </cell>
          <cell r="E159">
            <v>32598004.030000001</v>
          </cell>
          <cell r="F159">
            <v>477568.64</v>
          </cell>
          <cell r="G159">
            <v>32120435.390000001</v>
          </cell>
        </row>
        <row r="160">
          <cell r="A160">
            <v>76108</v>
          </cell>
          <cell r="B160" t="str">
            <v>CESS-EXP</v>
          </cell>
          <cell r="C160">
            <v>6.5</v>
          </cell>
          <cell r="E160">
            <v>117242.54</v>
          </cell>
          <cell r="F160">
            <v>1051</v>
          </cell>
          <cell r="G160">
            <v>116191.54</v>
          </cell>
        </row>
        <row r="161">
          <cell r="A161">
            <v>78105</v>
          </cell>
          <cell r="B161" t="str">
            <v>TECH. SERVICE CHARGE</v>
          </cell>
          <cell r="E161">
            <v>584697.25</v>
          </cell>
          <cell r="F161">
            <v>35700</v>
          </cell>
          <cell r="G161">
            <v>548997.25</v>
          </cell>
        </row>
        <row r="162">
          <cell r="A162">
            <v>78115</v>
          </cell>
          <cell r="B162" t="str">
            <v>CARRIAGE OUTWARD</v>
          </cell>
          <cell r="C162">
            <v>2850941.18</v>
          </cell>
          <cell r="D162">
            <v>3859109.45</v>
          </cell>
          <cell r="E162">
            <v>3911579.15</v>
          </cell>
          <cell r="F162">
            <v>3911579.15</v>
          </cell>
        </row>
        <row r="163">
          <cell r="A163">
            <v>78554</v>
          </cell>
          <cell r="B163" t="str">
            <v>CONV CHGS PROC GOOD</v>
          </cell>
          <cell r="D163">
            <v>33600</v>
          </cell>
          <cell r="E163">
            <v>175654.03</v>
          </cell>
          <cell r="F163">
            <v>33803.03</v>
          </cell>
          <cell r="G163">
            <v>141851</v>
          </cell>
        </row>
        <row r="164">
          <cell r="A164">
            <v>78560</v>
          </cell>
          <cell r="B164" t="str">
            <v>C.O.S.ROCK PEBBLES</v>
          </cell>
          <cell r="E164">
            <v>1763584.75</v>
          </cell>
          <cell r="G164">
            <v>1763584.75</v>
          </cell>
        </row>
        <row r="165">
          <cell r="A165">
            <v>81101</v>
          </cell>
          <cell r="B165" t="str">
            <v>SALARIES</v>
          </cell>
          <cell r="C165">
            <v>546882</v>
          </cell>
          <cell r="D165">
            <v>2908796</v>
          </cell>
          <cell r="E165">
            <v>7576180.1299999999</v>
          </cell>
          <cell r="F165">
            <v>3533155</v>
          </cell>
          <cell r="G165">
            <v>4043025.13</v>
          </cell>
        </row>
        <row r="166">
          <cell r="A166">
            <v>81102</v>
          </cell>
          <cell r="B166" t="str">
            <v>HRA</v>
          </cell>
          <cell r="C166">
            <v>212792</v>
          </cell>
          <cell r="E166">
            <v>2851820.67</v>
          </cell>
          <cell r="F166">
            <v>235900.67</v>
          </cell>
          <cell r="G166">
            <v>2615920</v>
          </cell>
        </row>
        <row r="167">
          <cell r="A167">
            <v>81103</v>
          </cell>
          <cell r="B167" t="str">
            <v>PERSONAL ALLOW.</v>
          </cell>
          <cell r="C167">
            <v>34646.300000000003</v>
          </cell>
          <cell r="E167">
            <v>391041.06</v>
          </cell>
          <cell r="F167">
            <v>28281.34</v>
          </cell>
          <cell r="G167">
            <v>362759.72</v>
          </cell>
        </row>
        <row r="168">
          <cell r="A168">
            <v>81105</v>
          </cell>
          <cell r="B168" t="str">
            <v>SPECIAL ALLOW.</v>
          </cell>
          <cell r="C168">
            <v>19380</v>
          </cell>
          <cell r="E168">
            <v>376836</v>
          </cell>
          <cell r="F168">
            <v>31003</v>
          </cell>
          <cell r="G168">
            <v>345833</v>
          </cell>
        </row>
        <row r="169">
          <cell r="A169">
            <v>81107</v>
          </cell>
          <cell r="B169" t="str">
            <v>LOCATION ALLOW.</v>
          </cell>
          <cell r="C169">
            <v>19550</v>
          </cell>
          <cell r="D169">
            <v>19668</v>
          </cell>
          <cell r="E169">
            <v>170418.48</v>
          </cell>
          <cell r="F169">
            <v>25952</v>
          </cell>
          <cell r="G169">
            <v>144466.48000000001</v>
          </cell>
        </row>
        <row r="170">
          <cell r="A170">
            <v>81110</v>
          </cell>
          <cell r="B170" t="str">
            <v>CONVEYANCE ALLOW.</v>
          </cell>
          <cell r="C170">
            <v>58876.94</v>
          </cell>
          <cell r="E170">
            <v>786615.14</v>
          </cell>
          <cell r="F170">
            <v>62820</v>
          </cell>
          <cell r="G170">
            <v>723795.14</v>
          </cell>
        </row>
        <row r="171">
          <cell r="A171">
            <v>81111</v>
          </cell>
          <cell r="B171" t="str">
            <v>BONUS</v>
          </cell>
          <cell r="C171">
            <v>106395</v>
          </cell>
          <cell r="E171">
            <v>1429147.1</v>
          </cell>
          <cell r="F171">
            <v>119734</v>
          </cell>
          <cell r="G171">
            <v>1309413.1000000001</v>
          </cell>
        </row>
        <row r="172">
          <cell r="A172">
            <v>81113</v>
          </cell>
          <cell r="B172" t="str">
            <v>INCENTIVE-WM</v>
          </cell>
          <cell r="E172">
            <v>2727750</v>
          </cell>
          <cell r="F172">
            <v>551000</v>
          </cell>
          <cell r="G172">
            <v>2176750</v>
          </cell>
        </row>
        <row r="173">
          <cell r="A173">
            <v>81114</v>
          </cell>
          <cell r="B173" t="str">
            <v>LEAVE ENCASHMENT</v>
          </cell>
          <cell r="E173">
            <v>62969.36</v>
          </cell>
          <cell r="G173">
            <v>62969.36</v>
          </cell>
        </row>
        <row r="174">
          <cell r="A174">
            <v>81131</v>
          </cell>
          <cell r="B174" t="str">
            <v>SALARY COST COMMON</v>
          </cell>
          <cell r="C174">
            <v>2360611.69</v>
          </cell>
          <cell r="E174">
            <v>16999181.239999998</v>
          </cell>
          <cell r="F174">
            <v>1919883</v>
          </cell>
          <cell r="G174">
            <v>15079298.24</v>
          </cell>
        </row>
        <row r="175">
          <cell r="A175">
            <v>81201</v>
          </cell>
          <cell r="B175" t="str">
            <v>CONTRIBUTION TO PF</v>
          </cell>
          <cell r="C175">
            <v>106144.59</v>
          </cell>
          <cell r="D175">
            <v>35501.79</v>
          </cell>
          <cell r="E175">
            <v>717526.52</v>
          </cell>
          <cell r="F175">
            <v>190626.51</v>
          </cell>
          <cell r="G175">
            <v>526900.01</v>
          </cell>
        </row>
        <row r="176">
          <cell r="A176">
            <v>81202</v>
          </cell>
          <cell r="B176" t="str">
            <v>CONTRIBUTION TO FPF</v>
          </cell>
          <cell r="C176">
            <v>90914.7</v>
          </cell>
          <cell r="D176">
            <v>30490.76</v>
          </cell>
          <cell r="E176">
            <v>570186.09</v>
          </cell>
          <cell r="F176">
            <v>152780.26999999999</v>
          </cell>
          <cell r="G176">
            <v>417405.82</v>
          </cell>
        </row>
        <row r="177">
          <cell r="A177">
            <v>81203</v>
          </cell>
          <cell r="B177" t="str">
            <v>ADMIN CHARGES - PF</v>
          </cell>
          <cell r="C177">
            <v>18063.740000000002</v>
          </cell>
          <cell r="D177">
            <v>6049.31</v>
          </cell>
          <cell r="E177">
            <v>116786.61</v>
          </cell>
          <cell r="F177">
            <v>31479.78</v>
          </cell>
          <cell r="G177">
            <v>85306.83</v>
          </cell>
        </row>
        <row r="178">
          <cell r="A178">
            <v>81204</v>
          </cell>
          <cell r="B178" t="str">
            <v>CONTRIBUTION TO ESI</v>
          </cell>
          <cell r="E178">
            <v>1833</v>
          </cell>
          <cell r="F178">
            <v>1833</v>
          </cell>
        </row>
        <row r="179">
          <cell r="A179">
            <v>81205</v>
          </cell>
          <cell r="B179" t="str">
            <v>CONTRIBUTION TO EDLI</v>
          </cell>
          <cell r="C179">
            <v>5458.54</v>
          </cell>
          <cell r="D179">
            <v>1830.68</v>
          </cell>
          <cell r="E179">
            <v>33695.31</v>
          </cell>
          <cell r="F179">
            <v>7378.48</v>
          </cell>
          <cell r="G179">
            <v>26316.83</v>
          </cell>
        </row>
        <row r="180">
          <cell r="A180">
            <v>81206</v>
          </cell>
          <cell r="B180" t="str">
            <v>ADMIN CHARGES - EDLI</v>
          </cell>
          <cell r="C180">
            <v>109.16</v>
          </cell>
          <cell r="D180">
            <v>36.61</v>
          </cell>
          <cell r="E180">
            <v>647.27</v>
          </cell>
          <cell r="F180">
            <v>146.18</v>
          </cell>
          <cell r="G180">
            <v>501.09</v>
          </cell>
        </row>
        <row r="181">
          <cell r="A181">
            <v>81301</v>
          </cell>
          <cell r="B181" t="str">
            <v>UNIFORM WASH REIMB</v>
          </cell>
          <cell r="C181">
            <v>69516.22</v>
          </cell>
          <cell r="E181">
            <v>895122.97</v>
          </cell>
          <cell r="F181">
            <v>69900.009999999995</v>
          </cell>
          <cell r="G181">
            <v>825222.96</v>
          </cell>
        </row>
        <row r="182">
          <cell r="A182">
            <v>81303</v>
          </cell>
          <cell r="B182" t="str">
            <v>VEHICLE MAINT REIMB</v>
          </cell>
          <cell r="C182">
            <v>129628.81</v>
          </cell>
          <cell r="E182">
            <v>1622456.33</v>
          </cell>
          <cell r="F182">
            <v>119640</v>
          </cell>
          <cell r="G182">
            <v>1502816.33</v>
          </cell>
        </row>
        <row r="183">
          <cell r="A183">
            <v>81323</v>
          </cell>
          <cell r="B183" t="str">
            <v>L T A</v>
          </cell>
          <cell r="C183">
            <v>434695</v>
          </cell>
          <cell r="D183">
            <v>433628.25</v>
          </cell>
          <cell r="E183">
            <v>2114012.58</v>
          </cell>
          <cell r="F183">
            <v>1679317.58</v>
          </cell>
          <cell r="G183">
            <v>434695</v>
          </cell>
        </row>
        <row r="184">
          <cell r="A184">
            <v>81324</v>
          </cell>
          <cell r="B184" t="str">
            <v>SUPERANNUA PREM</v>
          </cell>
          <cell r="C184">
            <v>192498</v>
          </cell>
          <cell r="D184">
            <v>112612.5</v>
          </cell>
          <cell r="E184">
            <v>891295</v>
          </cell>
          <cell r="F184">
            <v>698797</v>
          </cell>
          <cell r="G184">
            <v>192498</v>
          </cell>
        </row>
        <row r="185">
          <cell r="A185">
            <v>81325</v>
          </cell>
          <cell r="B185" t="str">
            <v>MEDICAL EXP REIMB</v>
          </cell>
          <cell r="C185">
            <v>112905.75</v>
          </cell>
          <cell r="E185">
            <v>236515</v>
          </cell>
          <cell r="F185">
            <v>11474</v>
          </cell>
          <cell r="G185">
            <v>225041</v>
          </cell>
        </row>
        <row r="186">
          <cell r="A186">
            <v>81354</v>
          </cell>
          <cell r="B186" t="str">
            <v>CANTEEN  EXPENSES</v>
          </cell>
          <cell r="C186">
            <v>53144</v>
          </cell>
          <cell r="E186">
            <v>224374</v>
          </cell>
          <cell r="G186">
            <v>224374</v>
          </cell>
        </row>
        <row r="187">
          <cell r="A187">
            <v>81355</v>
          </cell>
          <cell r="B187" t="str">
            <v>MARRIAGE GIFTS</v>
          </cell>
          <cell r="E187">
            <v>4000</v>
          </cell>
          <cell r="F187">
            <v>1000</v>
          </cell>
          <cell r="G187">
            <v>3000</v>
          </cell>
        </row>
        <row r="188">
          <cell r="A188">
            <v>81359</v>
          </cell>
          <cell r="B188" t="str">
            <v>SAFETY EXPENSES</v>
          </cell>
          <cell r="C188">
            <v>2295</v>
          </cell>
          <cell r="E188">
            <v>2295</v>
          </cell>
          <cell r="G188">
            <v>2295</v>
          </cell>
        </row>
        <row r="189">
          <cell r="A189">
            <v>81360</v>
          </cell>
          <cell r="B189" t="str">
            <v>TRAINING/SEMINAR EXP</v>
          </cell>
          <cell r="C189">
            <v>20185</v>
          </cell>
          <cell r="E189">
            <v>98227</v>
          </cell>
          <cell r="F189">
            <v>8000</v>
          </cell>
          <cell r="G189">
            <v>90227</v>
          </cell>
        </row>
        <row r="190">
          <cell r="A190">
            <v>81361</v>
          </cell>
          <cell r="B190" t="str">
            <v>WELFARE/FOOD EXP-OTH</v>
          </cell>
          <cell r="E190">
            <v>160668</v>
          </cell>
          <cell r="F190">
            <v>59808</v>
          </cell>
          <cell r="G190">
            <v>100860</v>
          </cell>
        </row>
        <row r="191">
          <cell r="A191">
            <v>81501</v>
          </cell>
          <cell r="B191" t="str">
            <v>GRATUITY</v>
          </cell>
          <cell r="E191">
            <v>40737</v>
          </cell>
          <cell r="F191">
            <v>40737</v>
          </cell>
        </row>
        <row r="192">
          <cell r="A192">
            <v>82201</v>
          </cell>
          <cell r="B192" t="str">
            <v>CARRIAGE OUTWARD</v>
          </cell>
          <cell r="C192">
            <v>4898900.26</v>
          </cell>
          <cell r="D192">
            <v>1850401.56</v>
          </cell>
          <cell r="E192">
            <v>18012039.93</v>
          </cell>
          <cell r="F192">
            <v>13011040.42</v>
          </cell>
          <cell r="G192">
            <v>5000999.51</v>
          </cell>
        </row>
        <row r="193">
          <cell r="A193">
            <v>82220</v>
          </cell>
          <cell r="B193" t="str">
            <v>Carriage Outward-oth</v>
          </cell>
          <cell r="E193">
            <v>1025349.53</v>
          </cell>
          <cell r="F193">
            <v>203251.81</v>
          </cell>
          <cell r="G193">
            <v>822097.72</v>
          </cell>
        </row>
        <row r="194">
          <cell r="A194">
            <v>82301</v>
          </cell>
          <cell r="B194" t="str">
            <v>TURNOVER TAX</v>
          </cell>
          <cell r="C194">
            <v>3131639</v>
          </cell>
          <cell r="D194">
            <v>1647344</v>
          </cell>
          <cell r="E194">
            <v>99949757.430000007</v>
          </cell>
          <cell r="F194">
            <v>72752572.430000007</v>
          </cell>
          <cell r="G194">
            <v>27197185</v>
          </cell>
        </row>
        <row r="195">
          <cell r="A195">
            <v>82404</v>
          </cell>
          <cell r="B195" t="str">
            <v>SELLING EXPENSES</v>
          </cell>
          <cell r="C195">
            <v>1494616</v>
          </cell>
          <cell r="E195">
            <v>1744775</v>
          </cell>
          <cell r="F195">
            <v>50594.19</v>
          </cell>
          <cell r="G195">
            <v>1694180.81</v>
          </cell>
        </row>
        <row r="196">
          <cell r="A196">
            <v>82505</v>
          </cell>
          <cell r="B196" t="str">
            <v>TRANSIT INSURA EXP</v>
          </cell>
          <cell r="E196">
            <v>453613</v>
          </cell>
          <cell r="F196">
            <v>101351</v>
          </cell>
          <cell r="G196">
            <v>352262</v>
          </cell>
        </row>
        <row r="197">
          <cell r="A197">
            <v>82507</v>
          </cell>
          <cell r="B197" t="str">
            <v>EXP FOR EXPORTS</v>
          </cell>
          <cell r="C197">
            <v>232380</v>
          </cell>
          <cell r="D197">
            <v>187082</v>
          </cell>
          <cell r="E197">
            <v>1150618.3600000001</v>
          </cell>
          <cell r="F197">
            <v>817812.36</v>
          </cell>
          <cell r="G197">
            <v>332806</v>
          </cell>
        </row>
        <row r="198">
          <cell r="A198">
            <v>82520</v>
          </cell>
          <cell r="B198" t="str">
            <v>Transporterincentive</v>
          </cell>
          <cell r="D198">
            <v>414832</v>
          </cell>
          <cell r="E198">
            <v>414832</v>
          </cell>
          <cell r="F198">
            <v>414832</v>
          </cell>
        </row>
        <row r="199">
          <cell r="A199">
            <v>82525</v>
          </cell>
          <cell r="B199" t="str">
            <v>TRANS INS-ROCK PHOS</v>
          </cell>
          <cell r="E199">
            <v>456168</v>
          </cell>
          <cell r="F199">
            <v>52894</v>
          </cell>
          <cell r="G199">
            <v>403274</v>
          </cell>
        </row>
        <row r="200">
          <cell r="A200">
            <v>82603</v>
          </cell>
          <cell r="B200" t="str">
            <v>QUANTITY DISCOUNT</v>
          </cell>
          <cell r="C200">
            <v>4827900.76</v>
          </cell>
          <cell r="D200">
            <v>3504266.89</v>
          </cell>
          <cell r="E200">
            <v>37330079.509999998</v>
          </cell>
          <cell r="F200">
            <v>28791495.66</v>
          </cell>
          <cell r="G200">
            <v>8538583.8499999996</v>
          </cell>
        </row>
        <row r="201">
          <cell r="A201">
            <v>82702</v>
          </cell>
          <cell r="B201" t="str">
            <v>FREIGHT SUBSIDY</v>
          </cell>
          <cell r="C201">
            <v>233620.39</v>
          </cell>
          <cell r="D201">
            <v>540366.05000000005</v>
          </cell>
          <cell r="E201">
            <v>2849799.49</v>
          </cell>
          <cell r="F201">
            <v>4031576.29</v>
          </cell>
          <cell r="H201">
            <v>1181776.8</v>
          </cell>
        </row>
        <row r="202">
          <cell r="A202">
            <v>82703</v>
          </cell>
          <cell r="B202" t="str">
            <v>LIQUIDITY DAMAGES</v>
          </cell>
          <cell r="E202">
            <v>611131</v>
          </cell>
          <cell r="F202">
            <v>981910</v>
          </cell>
          <cell r="H202">
            <v>370779</v>
          </cell>
        </row>
        <row r="203">
          <cell r="A203">
            <v>83201</v>
          </cell>
          <cell r="B203" t="str">
            <v>RATES &amp; TAXES</v>
          </cell>
          <cell r="D203">
            <v>96779</v>
          </cell>
          <cell r="E203">
            <v>782137</v>
          </cell>
          <cell r="F203">
            <v>631992</v>
          </cell>
          <cell r="G203">
            <v>150145</v>
          </cell>
        </row>
        <row r="204">
          <cell r="A204">
            <v>83301</v>
          </cell>
          <cell r="B204" t="str">
            <v>INSURA-FIXED ASSET</v>
          </cell>
          <cell r="C204">
            <v>199717</v>
          </cell>
          <cell r="E204">
            <v>2741655</v>
          </cell>
          <cell r="G204">
            <v>2741655</v>
          </cell>
        </row>
        <row r="205">
          <cell r="A205">
            <v>83305</v>
          </cell>
          <cell r="B205" t="str">
            <v>INSURANCE-OTHERS</v>
          </cell>
          <cell r="E205">
            <v>5935</v>
          </cell>
          <cell r="G205">
            <v>5935</v>
          </cell>
        </row>
        <row r="206">
          <cell r="A206">
            <v>83401</v>
          </cell>
          <cell r="B206" t="str">
            <v>TRAV STAFF-INLAND</v>
          </cell>
          <cell r="C206">
            <v>27122</v>
          </cell>
          <cell r="D206">
            <v>722501</v>
          </cell>
          <cell r="E206">
            <v>1176041</v>
          </cell>
          <cell r="F206">
            <v>729887</v>
          </cell>
          <cell r="G206">
            <v>446154</v>
          </cell>
        </row>
        <row r="207">
          <cell r="A207">
            <v>83402</v>
          </cell>
          <cell r="B207" t="str">
            <v>TRAV STAFF-FOREN</v>
          </cell>
          <cell r="E207">
            <v>449429</v>
          </cell>
          <cell r="F207">
            <v>208503</v>
          </cell>
          <cell r="G207">
            <v>240926</v>
          </cell>
        </row>
        <row r="208">
          <cell r="A208">
            <v>83403</v>
          </cell>
          <cell r="B208" t="str">
            <v>TRAV OTHERS-INLAND</v>
          </cell>
          <cell r="E208">
            <v>13194</v>
          </cell>
          <cell r="F208">
            <v>1781</v>
          </cell>
          <cell r="G208">
            <v>11413</v>
          </cell>
        </row>
        <row r="209">
          <cell r="A209">
            <v>83404</v>
          </cell>
          <cell r="B209" t="str">
            <v>TRAV OTHER-FOREN</v>
          </cell>
          <cell r="E209">
            <v>3900</v>
          </cell>
          <cell r="G209">
            <v>3900</v>
          </cell>
        </row>
        <row r="210">
          <cell r="A210">
            <v>83405</v>
          </cell>
          <cell r="B210" t="str">
            <v>CONVEYANCE EXP</v>
          </cell>
          <cell r="C210">
            <v>570</v>
          </cell>
          <cell r="E210">
            <v>11894</v>
          </cell>
          <cell r="G210">
            <v>11894</v>
          </cell>
        </row>
        <row r="211">
          <cell r="A211">
            <v>83406</v>
          </cell>
          <cell r="B211" t="str">
            <v>VEHICLE EXP-FUEL</v>
          </cell>
          <cell r="E211">
            <v>2340</v>
          </cell>
          <cell r="F211">
            <v>473</v>
          </cell>
          <cell r="G211">
            <v>1867</v>
          </cell>
        </row>
        <row r="212">
          <cell r="A212">
            <v>83409</v>
          </cell>
          <cell r="B212" t="str">
            <v>VEHICLE HIRE CHGS</v>
          </cell>
          <cell r="C212">
            <v>45005</v>
          </cell>
          <cell r="E212">
            <v>126922</v>
          </cell>
          <cell r="G212">
            <v>126922</v>
          </cell>
        </row>
        <row r="213">
          <cell r="A213">
            <v>83603</v>
          </cell>
          <cell r="B213" t="str">
            <v>LOSS ON SALE RK PBLS</v>
          </cell>
          <cell r="E213">
            <v>4413432.87</v>
          </cell>
          <cell r="F213">
            <v>104427.88</v>
          </cell>
          <cell r="G213">
            <v>4309004.99</v>
          </cell>
        </row>
        <row r="214">
          <cell r="A214">
            <v>84201</v>
          </cell>
          <cell r="B214" t="str">
            <v>BOOKS-FOREIGN</v>
          </cell>
          <cell r="E214">
            <v>93478</v>
          </cell>
          <cell r="G214">
            <v>93478</v>
          </cell>
        </row>
        <row r="215">
          <cell r="A215">
            <v>84202</v>
          </cell>
          <cell r="B215" t="str">
            <v>BOOKS-OTHERS</v>
          </cell>
          <cell r="E215">
            <v>10000</v>
          </cell>
          <cell r="G215">
            <v>10000</v>
          </cell>
        </row>
        <row r="216">
          <cell r="A216">
            <v>84205</v>
          </cell>
          <cell r="B216" t="str">
            <v>COURIER CHARGES</v>
          </cell>
          <cell r="E216">
            <v>5467</v>
          </cell>
          <cell r="G216">
            <v>5467</v>
          </cell>
        </row>
        <row r="217">
          <cell r="A217">
            <v>84207</v>
          </cell>
          <cell r="B217" t="str">
            <v>TEL&amp;TELEX CHGS</v>
          </cell>
          <cell r="C217">
            <v>4037</v>
          </cell>
          <cell r="D217">
            <v>17641</v>
          </cell>
          <cell r="E217">
            <v>166744</v>
          </cell>
          <cell r="F217">
            <v>21551</v>
          </cell>
          <cell r="G217">
            <v>145193</v>
          </cell>
        </row>
        <row r="218">
          <cell r="A218">
            <v>84218</v>
          </cell>
          <cell r="B218" t="str">
            <v>LICENS &amp; REGIST  FEE</v>
          </cell>
          <cell r="E218">
            <v>16200</v>
          </cell>
          <cell r="G218">
            <v>16200</v>
          </cell>
        </row>
        <row r="219">
          <cell r="A219">
            <v>84226</v>
          </cell>
          <cell r="B219" t="str">
            <v>ELECTR CHGS (ADMIN.)</v>
          </cell>
          <cell r="F219">
            <v>830</v>
          </cell>
          <cell r="H219">
            <v>830</v>
          </cell>
        </row>
        <row r="220">
          <cell r="A220">
            <v>84231</v>
          </cell>
          <cell r="B220" t="str">
            <v>POOJA EXPENSES</v>
          </cell>
          <cell r="E220">
            <v>1027</v>
          </cell>
          <cell r="G220">
            <v>1027</v>
          </cell>
        </row>
        <row r="221">
          <cell r="A221">
            <v>84233</v>
          </cell>
          <cell r="B221" t="str">
            <v>PRNTG &amp; STATIONERY</v>
          </cell>
          <cell r="E221">
            <v>10928.4</v>
          </cell>
          <cell r="G221">
            <v>10928.4</v>
          </cell>
        </row>
        <row r="222">
          <cell r="A222">
            <v>84235</v>
          </cell>
          <cell r="B222" t="str">
            <v>XEROX &amp; BINDING CHGS</v>
          </cell>
          <cell r="C222">
            <v>4032</v>
          </cell>
          <cell r="E222">
            <v>49180</v>
          </cell>
          <cell r="F222">
            <v>7192</v>
          </cell>
          <cell r="G222">
            <v>41988</v>
          </cell>
        </row>
        <row r="223">
          <cell r="A223">
            <v>84236</v>
          </cell>
          <cell r="B223" t="str">
            <v>IT EXPENSE/IT STATY.</v>
          </cell>
          <cell r="E223">
            <v>155</v>
          </cell>
          <cell r="G223">
            <v>155</v>
          </cell>
        </row>
        <row r="224">
          <cell r="A224">
            <v>84237</v>
          </cell>
          <cell r="B224" t="str">
            <v>BUSINESS PRO. EXP</v>
          </cell>
          <cell r="E224">
            <v>64017</v>
          </cell>
          <cell r="F224">
            <v>1775</v>
          </cell>
          <cell r="G224">
            <v>62242</v>
          </cell>
        </row>
        <row r="225">
          <cell r="A225">
            <v>84239</v>
          </cell>
          <cell r="B225" t="str">
            <v>PROFESSIONAL FEES</v>
          </cell>
          <cell r="E225">
            <v>227781</v>
          </cell>
          <cell r="F225">
            <v>32500</v>
          </cell>
          <cell r="G225">
            <v>195281</v>
          </cell>
        </row>
        <row r="226">
          <cell r="A226">
            <v>84243</v>
          </cell>
          <cell r="B226" t="str">
            <v>TESTING CHARGES</v>
          </cell>
          <cell r="C226">
            <v>44444.29</v>
          </cell>
          <cell r="E226">
            <v>258455.29</v>
          </cell>
          <cell r="G226">
            <v>258455.29</v>
          </cell>
        </row>
        <row r="227">
          <cell r="A227">
            <v>84250</v>
          </cell>
          <cell r="B227" t="str">
            <v>COIN ADJUSTMENT</v>
          </cell>
          <cell r="C227">
            <v>271.67</v>
          </cell>
          <cell r="D227">
            <v>14.9</v>
          </cell>
          <cell r="E227">
            <v>394.36</v>
          </cell>
          <cell r="F227">
            <v>53.19</v>
          </cell>
          <cell r="G227">
            <v>341.17</v>
          </cell>
        </row>
        <row r="228">
          <cell r="A228">
            <v>84251</v>
          </cell>
          <cell r="B228" t="str">
            <v>S. BALANCE W/O</v>
          </cell>
          <cell r="C228">
            <v>4.0999999999999996</v>
          </cell>
          <cell r="D228">
            <v>9.08</v>
          </cell>
          <cell r="E228">
            <v>63.24</v>
          </cell>
          <cell r="F228">
            <v>141.62</v>
          </cell>
          <cell r="H228">
            <v>78.38</v>
          </cell>
        </row>
        <row r="229">
          <cell r="A229">
            <v>84252</v>
          </cell>
          <cell r="B229" t="str">
            <v>MISC EXP</v>
          </cell>
          <cell r="C229">
            <v>6399</v>
          </cell>
          <cell r="E229">
            <v>24525</v>
          </cell>
          <cell r="G229">
            <v>24525</v>
          </cell>
        </row>
        <row r="230">
          <cell r="A230">
            <v>84253</v>
          </cell>
          <cell r="B230" t="str">
            <v>ADVERTISEMENT-ADMIN</v>
          </cell>
          <cell r="E230">
            <v>13200</v>
          </cell>
          <cell r="G230">
            <v>13200</v>
          </cell>
        </row>
        <row r="231">
          <cell r="A231">
            <v>84256</v>
          </cell>
          <cell r="B231" t="str">
            <v>PRIOR PERIOD EXPS.</v>
          </cell>
          <cell r="C231">
            <v>414832</v>
          </cell>
          <cell r="E231">
            <v>414832</v>
          </cell>
          <cell r="G231">
            <v>414832</v>
          </cell>
        </row>
        <row r="232">
          <cell r="A232">
            <v>84260</v>
          </cell>
          <cell r="B232" t="str">
            <v>ADVERTISEMENT-PURCH.</v>
          </cell>
          <cell r="E232">
            <v>4733</v>
          </cell>
          <cell r="G232">
            <v>4733</v>
          </cell>
        </row>
        <row r="233">
          <cell r="A233">
            <v>84280</v>
          </cell>
          <cell r="B233" t="str">
            <v>ADMIN COST COMMON</v>
          </cell>
          <cell r="C233">
            <v>1812890.47</v>
          </cell>
          <cell r="E233">
            <v>11245617.67</v>
          </cell>
          <cell r="F233">
            <v>961338</v>
          </cell>
          <cell r="G233">
            <v>10284279.67</v>
          </cell>
        </row>
        <row r="234">
          <cell r="A234">
            <v>84407</v>
          </cell>
          <cell r="B234" t="str">
            <v>R&amp;M OTHERS</v>
          </cell>
          <cell r="C234">
            <v>1011</v>
          </cell>
          <cell r="E234">
            <v>409496</v>
          </cell>
          <cell r="F234">
            <v>1983</v>
          </cell>
          <cell r="G234">
            <v>407513</v>
          </cell>
        </row>
        <row r="235">
          <cell r="A235">
            <v>85803</v>
          </cell>
          <cell r="B235" t="str">
            <v>INT IMPORT L.C</v>
          </cell>
          <cell r="C235">
            <v>3307432</v>
          </cell>
          <cell r="D235">
            <v>2261508</v>
          </cell>
          <cell r="E235">
            <v>56098806.479999997</v>
          </cell>
          <cell r="F235">
            <v>43346651.899999999</v>
          </cell>
          <cell r="G235">
            <v>12752154.58</v>
          </cell>
        </row>
        <row r="236">
          <cell r="A236">
            <v>86101</v>
          </cell>
          <cell r="B236" t="str">
            <v>FORIGN.EXH DIFF-F&amp;S</v>
          </cell>
          <cell r="C236">
            <v>622450</v>
          </cell>
          <cell r="D236">
            <v>622450</v>
          </cell>
          <cell r="E236">
            <v>693211.5</v>
          </cell>
          <cell r="F236">
            <v>669894.02</v>
          </cell>
          <cell r="G236">
            <v>23317.48</v>
          </cell>
        </row>
        <row r="237">
          <cell r="A237">
            <v>86106</v>
          </cell>
          <cell r="B237" t="str">
            <v>FORWARD COVER(FOREX)</v>
          </cell>
          <cell r="C237">
            <v>1983741</v>
          </cell>
          <cell r="D237">
            <v>1376188</v>
          </cell>
          <cell r="E237">
            <v>44264672.25</v>
          </cell>
          <cell r="F237">
            <v>35241481</v>
          </cell>
          <cell r="G237">
            <v>9023191.25</v>
          </cell>
        </row>
        <row r="238">
          <cell r="A238">
            <v>86110</v>
          </cell>
          <cell r="B238" t="str">
            <v>EXCHANGE P/L EXPORTS</v>
          </cell>
          <cell r="E238">
            <v>2382762.1</v>
          </cell>
          <cell r="F238">
            <v>1392794.38</v>
          </cell>
          <cell r="G238">
            <v>989967.72</v>
          </cell>
        </row>
        <row r="239">
          <cell r="A239">
            <v>86201</v>
          </cell>
          <cell r="B239" t="str">
            <v>CHG-L.C. COMMITTM.</v>
          </cell>
          <cell r="E239">
            <v>15347</v>
          </cell>
          <cell r="G239">
            <v>15347</v>
          </cell>
        </row>
        <row r="240">
          <cell r="A240">
            <v>86202</v>
          </cell>
          <cell r="B240" t="str">
            <v>CHG-L.C. USANCE</v>
          </cell>
          <cell r="E240">
            <v>1428679.06</v>
          </cell>
          <cell r="G240">
            <v>1428679.06</v>
          </cell>
        </row>
        <row r="241">
          <cell r="A241">
            <v>86203</v>
          </cell>
          <cell r="B241" t="str">
            <v>CHG-L.C. AMEND</v>
          </cell>
          <cell r="E241">
            <v>18310</v>
          </cell>
          <cell r="G241">
            <v>18310</v>
          </cell>
        </row>
        <row r="242">
          <cell r="A242">
            <v>86301</v>
          </cell>
          <cell r="B242" t="str">
            <v>CHG-BANK</v>
          </cell>
          <cell r="C242">
            <v>2000</v>
          </cell>
          <cell r="E242">
            <v>407575.33</v>
          </cell>
          <cell r="F242">
            <v>216</v>
          </cell>
          <cell r="G242">
            <v>407359.33</v>
          </cell>
        </row>
        <row r="243">
          <cell r="A243">
            <v>86303</v>
          </cell>
          <cell r="B243" t="str">
            <v>CHG-DD COMMISSION</v>
          </cell>
          <cell r="E243">
            <v>30</v>
          </cell>
          <cell r="F243">
            <v>407</v>
          </cell>
          <cell r="H243">
            <v>377</v>
          </cell>
        </row>
        <row r="244">
          <cell r="A244">
            <v>91201</v>
          </cell>
          <cell r="B244" t="str">
            <v>DEP- BUILD-FACTORY</v>
          </cell>
          <cell r="C244">
            <v>245999.05</v>
          </cell>
          <cell r="E244">
            <v>2951988.66</v>
          </cell>
          <cell r="G244">
            <v>2951988.66</v>
          </cell>
        </row>
        <row r="245">
          <cell r="A245">
            <v>91202</v>
          </cell>
          <cell r="B245" t="str">
            <v>DEP- BUILD-FACTORY-L</v>
          </cell>
          <cell r="C245">
            <v>6650.57</v>
          </cell>
          <cell r="E245">
            <v>79806.789999999994</v>
          </cell>
          <cell r="G245">
            <v>79806.789999999994</v>
          </cell>
        </row>
        <row r="246">
          <cell r="A246">
            <v>91211</v>
          </cell>
          <cell r="B246" t="str">
            <v>DEP-BUILD-OFFICE</v>
          </cell>
          <cell r="C246">
            <v>439.93</v>
          </cell>
          <cell r="E246">
            <v>1759.73</v>
          </cell>
          <cell r="G246">
            <v>1759.73</v>
          </cell>
        </row>
        <row r="247">
          <cell r="A247">
            <v>91301</v>
          </cell>
          <cell r="B247" t="str">
            <v>DEP-P &amp; MACHINERY</v>
          </cell>
          <cell r="C247">
            <v>12545558.539999999</v>
          </cell>
          <cell r="E247">
            <v>124387748.5</v>
          </cell>
          <cell r="G247">
            <v>124387748.5</v>
          </cell>
        </row>
        <row r="248">
          <cell r="A248">
            <v>91302</v>
          </cell>
          <cell r="B248" t="str">
            <v>DEP-ELECT. INSTALL.</v>
          </cell>
          <cell r="C248">
            <v>70577.990000000005</v>
          </cell>
          <cell r="D248">
            <v>6737.21</v>
          </cell>
          <cell r="E248">
            <v>146379.95000000001</v>
          </cell>
          <cell r="F248">
            <v>6737.21</v>
          </cell>
          <cell r="G248">
            <v>139642.74</v>
          </cell>
        </row>
        <row r="249">
          <cell r="A249">
            <v>91361</v>
          </cell>
          <cell r="B249" t="str">
            <v>DEP-OFFICE EQUIP</v>
          </cell>
          <cell r="C249">
            <v>5306.81</v>
          </cell>
          <cell r="E249">
            <v>15434.17</v>
          </cell>
          <cell r="G249">
            <v>15434.17</v>
          </cell>
        </row>
        <row r="250">
          <cell r="A250">
            <v>91362</v>
          </cell>
          <cell r="B250" t="str">
            <v>DEP.-I.T. EQUIP</v>
          </cell>
          <cell r="C250">
            <v>4142.74</v>
          </cell>
          <cell r="E250">
            <v>46713.99</v>
          </cell>
          <cell r="G250">
            <v>46713.99</v>
          </cell>
        </row>
        <row r="251">
          <cell r="A251">
            <v>91401</v>
          </cell>
          <cell r="B251" t="str">
            <v>DEP-FURNITURE</v>
          </cell>
          <cell r="C251">
            <v>408.09</v>
          </cell>
          <cell r="E251">
            <v>3794.76</v>
          </cell>
          <cell r="G251">
            <v>3794.76</v>
          </cell>
        </row>
        <row r="252">
          <cell r="A252">
            <v>91501</v>
          </cell>
          <cell r="B252" t="str">
            <v>DEP-VEHICLES.</v>
          </cell>
          <cell r="C252">
            <v>3096.84</v>
          </cell>
          <cell r="E252">
            <v>37162.1</v>
          </cell>
          <cell r="G252">
            <v>37162.1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Party-Summry"/>
      <sheetName val="Sheet2"/>
      <sheetName val="Main (2)"/>
      <sheetName val="1001 Pivot"/>
      <sheetName val="1001 Ven."/>
      <sheetName val="Pivot-Ven."/>
      <sheetName val="Sheet1"/>
      <sheetName val="Pivot -Cust."/>
      <sheetName val="Vendors"/>
      <sheetName val="Cust."/>
      <sheetName val="Debtors"/>
      <sheetName val="Non Trade"/>
      <sheetName val="Loans &amp; Adv."/>
      <sheetName val="Deposit-1"/>
      <sheetName val="Deposit-2"/>
      <sheetName val="Deposit-3"/>
      <sheetName val="S. Creditors"/>
      <sheetName val="Capex Creditors"/>
      <sheetName val="LC- Opex"/>
      <sheetName val="LC -Capex"/>
      <sheetName val="Adv. from Cust."/>
      <sheetName val="Bal"/>
      <sheetName val="Capital Advance"/>
      <sheetName val="Director sitting fees"/>
      <sheetName val="Guarantee"/>
      <sheetName val="Working"/>
      <sheetName val="TRIALBALANCE"/>
      <sheetName val="EBITDA"/>
      <sheetName val="#REF"/>
      <sheetName val="wwww"/>
      <sheetName val="TB_Final"/>
      <sheetName val="F-118 - Intercompany Product Rv"/>
      <sheetName val="Fm 3CD"/>
      <sheetName val="95% Depreci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17200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&amp; cash equ"/>
      <sheetName val="p&amp;l asset"/>
      <sheetName val="vlist"/>
      <sheetName val="TRIAL-BALANCE"/>
      <sheetName val="1612.01A - Balance-Sheet"/>
      <sheetName val="1612.01B - TRFDIVS"/>
      <sheetName val="1612.01D - TERMLOANS  REV"/>
      <sheetName val="TERM LOAN (2)"/>
      <sheetName val="1612.01D - TERMLOANS final"/>
      <sheetName val="FAC STPG NOT PAYABLE (2)"/>
      <sheetName val="FAC STPG NOT PAYABLE"/>
      <sheetName val="1612.01L - loans_adv"/>
      <sheetName val="CASHFLOW"/>
      <sheetName val="INTER DIV AJ"/>
      <sheetName val="1612.01E - UN_SECU.LOANS"/>
      <sheetName val="TERM LOAN"/>
      <sheetName val="1612.01C - LOAN_SUM"/>
      <sheetName val="depsch"/>
      <sheetName val="1612.01F - fixassets"/>
      <sheetName val="1612.01G - CWIP-SUMM"/>
      <sheetName val="1612.01H - CWIP"/>
      <sheetName val="1612.01J - INVEST"/>
      <sheetName val="1612.01I - EDC"/>
      <sheetName val="1612.01AD - depreciation"/>
      <sheetName val="1612.01P - tech_fee"/>
      <sheetName val="1612.01K - cur. assets"/>
      <sheetName val="1612.01O - land_dvp"/>
      <sheetName val="1612.01M - cur lia &amp; prov"/>
      <sheetName val="1612.01N - MISC.EXP"/>
      <sheetName val="1612.01Q - pyt_emp"/>
      <sheetName val="1612.01R - travel"/>
      <sheetName val="1612.01S - commn."/>
      <sheetName val="1612.01T - printing"/>
      <sheetName val="1612.01U - pro_fee"/>
      <sheetName val="1612.01V - rent"/>
      <sheetName val="1612.01W - rate_tax"/>
      <sheetName val="1612.01X - repair"/>
      <sheetName val="1612.01Y - advt"/>
      <sheetName val="1612.01Z - veh_hire"/>
      <sheetName val="1612.01AB - insurance"/>
      <sheetName val="1612.01AC - sundry_exp"/>
      <sheetName val="1612.01AE - audit_fee"/>
      <sheetName val="1612.01AF - INT&amp;MISC INC"/>
      <sheetName val="1612.01AG - staff_loan_adv"/>
      <sheetName val="1612.01AA - fin_cha"/>
      <sheetName val="1612.01AH - deposit&amp;grcomp"/>
      <sheetName val="sort"/>
      <sheetName val="ORG"/>
      <sheetName val="REVERSAL"/>
      <sheetName val="CHART"/>
      <sheetName val="1612.01AI -Main (CONTINGENCY) "/>
      <sheetName val="WELFARE"/>
      <sheetName val="EDC - RECLASSIFIED"/>
      <sheetName val="TBNOV41"/>
      <sheetName val="TBHEMANT"/>
      <sheetName val="FNLTB11"/>
      <sheetName val="Dec03Tb_Oct04TB"/>
      <sheetName val="tb1104Dt07Dec"/>
      <sheetName val="1612.01AL - INT AM&amp;NIEP"/>
      <sheetName val="1612.01AN(1) lgvintt "/>
      <sheetName val="1612.01AN(2) lcm-intt "/>
      <sheetName val="1612.01AN(3) lcl-int"/>
      <sheetName val="1612.01AN(4) Amex "/>
      <sheetName val="1612.01AN(5) -  amb amro"/>
      <sheetName val="1612.01AN(6) - NIEP"/>
      <sheetName val="1612.01AN(7) - Niep Tds Summary"/>
      <sheetName val="1612.01AN(8) - NIEP TDS DETAIL"/>
      <sheetName val="1612.01AO - SHAWGRP"/>
      <sheetName val="1612.01AO - SHAWGRP  rev"/>
      <sheetName val="FEin CWIP"/>
      <sheetName val="1612.01AP - frn bill"/>
      <sheetName val="Reco Acc code 622625"/>
      <sheetName val="Reco Acc code 622626"/>
      <sheetName val="FE reco (2)"/>
      <sheetName val="Sheet1"/>
      <sheetName val="SERVICE "/>
      <sheetName val="process licenser"/>
      <sheetName val="622630 (04-05)"/>
      <sheetName val="security clause"/>
      <sheetName val="SECURITY"/>
      <sheetName val="summ_reclassification"/>
      <sheetName val="edc 6"/>
      <sheetName val="EDC 9 MONTHS"/>
      <sheetName val="edc 9"/>
      <sheetName val="DETAILED SCHEDULE LIST"/>
      <sheetName val="2.1. Claimed Not Ack as debts"/>
      <sheetName val="2.2. Unitech Contingent"/>
      <sheetName val="2.4. Service Tax Contingent"/>
      <sheetName val="6. Auditor Payment"/>
      <sheetName val="7. Pauling Joint Venture"/>
      <sheetName val="8. Non Provision"/>
      <sheetName val="5. MR"/>
      <sheetName val="31. EPS"/>
      <sheetName val="13. Finance Lease"/>
      <sheetName val="18. Earnings"/>
      <sheetName val="Tickmarks"/>
      <sheetName val="tallied with TB"/>
      <sheetName val="Sept 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Product"/>
      <sheetName val="AverageSalePrice-08"/>
      <sheetName val="Blk"/>
      <sheetName val="SaleAug"/>
      <sheetName val="SaleJuly"/>
      <sheetName val="SaleJune"/>
      <sheetName val="SaleMay"/>
      <sheetName val="SaleApr"/>
      <sheetName val="SaleMar"/>
      <sheetName val="SaleFeb"/>
      <sheetName val="SaleJan"/>
    </sheetNames>
    <sheetDataSet>
      <sheetData sheetId="0"/>
      <sheetData sheetId="1"/>
      <sheetData sheetId="2"/>
      <sheetData sheetId="3"/>
      <sheetData sheetId="4">
        <row r="8">
          <cell r="A8" t="str">
            <v>EXP</v>
          </cell>
        </row>
      </sheetData>
      <sheetData sheetId="5">
        <row r="8">
          <cell r="A8" t="str">
            <v>EXP</v>
          </cell>
        </row>
      </sheetData>
      <sheetData sheetId="6">
        <row r="5">
          <cell r="A5" t="str">
            <v>EXP</v>
          </cell>
          <cell r="J5">
            <v>2820</v>
          </cell>
        </row>
        <row r="6">
          <cell r="J6">
            <v>1410</v>
          </cell>
        </row>
        <row r="7">
          <cell r="J7">
            <v>200</v>
          </cell>
        </row>
        <row r="8">
          <cell r="J8">
            <v>1100</v>
          </cell>
        </row>
        <row r="9">
          <cell r="J9">
            <v>220</v>
          </cell>
        </row>
        <row r="10">
          <cell r="J10">
            <v>880</v>
          </cell>
        </row>
        <row r="11">
          <cell r="J11">
            <v>17600</v>
          </cell>
        </row>
        <row r="12">
          <cell r="J12">
            <v>1100</v>
          </cell>
        </row>
        <row r="13">
          <cell r="J13">
            <v>440</v>
          </cell>
        </row>
        <row r="14">
          <cell r="J14">
            <v>220</v>
          </cell>
        </row>
        <row r="15">
          <cell r="J15">
            <v>220</v>
          </cell>
        </row>
        <row r="16">
          <cell r="J16">
            <v>17600</v>
          </cell>
        </row>
        <row r="17">
          <cell r="J17">
            <v>52800</v>
          </cell>
        </row>
        <row r="18">
          <cell r="J18">
            <v>2</v>
          </cell>
        </row>
        <row r="19">
          <cell r="J19">
            <v>3570</v>
          </cell>
        </row>
        <row r="20">
          <cell r="J20">
            <v>17600</v>
          </cell>
        </row>
        <row r="21">
          <cell r="J21">
            <v>17600</v>
          </cell>
        </row>
        <row r="22">
          <cell r="J22">
            <v>17600</v>
          </cell>
        </row>
        <row r="23">
          <cell r="J23">
            <v>17600</v>
          </cell>
        </row>
        <row r="24">
          <cell r="J24">
            <v>18000</v>
          </cell>
        </row>
        <row r="25">
          <cell r="J25">
            <v>5000</v>
          </cell>
        </row>
        <row r="26">
          <cell r="J26">
            <v>19890</v>
          </cell>
        </row>
        <row r="27">
          <cell r="J27">
            <v>19560</v>
          </cell>
        </row>
        <row r="28">
          <cell r="J28">
            <v>1000</v>
          </cell>
        </row>
        <row r="29">
          <cell r="J29">
            <v>4400</v>
          </cell>
        </row>
        <row r="30">
          <cell r="J30">
            <v>17600</v>
          </cell>
        </row>
        <row r="31">
          <cell r="J31">
            <v>7000</v>
          </cell>
        </row>
        <row r="32">
          <cell r="J32">
            <v>19350</v>
          </cell>
        </row>
        <row r="33">
          <cell r="J33">
            <v>360</v>
          </cell>
        </row>
        <row r="34">
          <cell r="J34">
            <v>720</v>
          </cell>
        </row>
        <row r="35">
          <cell r="J35">
            <v>2880</v>
          </cell>
        </row>
        <row r="36">
          <cell r="J36">
            <v>14400</v>
          </cell>
        </row>
        <row r="37">
          <cell r="J37">
            <v>360</v>
          </cell>
        </row>
        <row r="38">
          <cell r="J38">
            <v>7920</v>
          </cell>
        </row>
        <row r="39">
          <cell r="J39">
            <v>180</v>
          </cell>
        </row>
        <row r="40">
          <cell r="J40">
            <v>180</v>
          </cell>
        </row>
        <row r="41">
          <cell r="J41">
            <v>900</v>
          </cell>
        </row>
        <row r="42">
          <cell r="J42">
            <v>14400</v>
          </cell>
        </row>
        <row r="43">
          <cell r="J43">
            <v>720</v>
          </cell>
        </row>
        <row r="44">
          <cell r="J44">
            <v>14400</v>
          </cell>
        </row>
        <row r="45">
          <cell r="J45">
            <v>2700</v>
          </cell>
        </row>
        <row r="46">
          <cell r="J46">
            <v>1800</v>
          </cell>
        </row>
        <row r="47">
          <cell r="J47">
            <v>0</v>
          </cell>
        </row>
        <row r="48">
          <cell r="J48">
            <v>3520</v>
          </cell>
        </row>
        <row r="49">
          <cell r="J49">
            <v>150</v>
          </cell>
        </row>
        <row r="50">
          <cell r="J50">
            <v>40</v>
          </cell>
        </row>
        <row r="51">
          <cell r="J51">
            <v>25</v>
          </cell>
        </row>
        <row r="52">
          <cell r="J52">
            <v>400</v>
          </cell>
        </row>
        <row r="53">
          <cell r="J53">
            <v>400</v>
          </cell>
        </row>
        <row r="54">
          <cell r="J54">
            <v>2000</v>
          </cell>
        </row>
        <row r="55">
          <cell r="J55">
            <v>200</v>
          </cell>
        </row>
        <row r="56">
          <cell r="J56">
            <v>12000</v>
          </cell>
        </row>
        <row r="57">
          <cell r="J57">
            <v>16000</v>
          </cell>
        </row>
        <row r="58">
          <cell r="J58">
            <v>50</v>
          </cell>
        </row>
        <row r="59">
          <cell r="J59">
            <v>400</v>
          </cell>
        </row>
        <row r="60">
          <cell r="J60">
            <v>400</v>
          </cell>
        </row>
        <row r="61">
          <cell r="J61">
            <v>800</v>
          </cell>
        </row>
        <row r="62">
          <cell r="J62">
            <v>-400</v>
          </cell>
        </row>
        <row r="63">
          <cell r="J63">
            <v>75</v>
          </cell>
        </row>
        <row r="64">
          <cell r="J64">
            <v>200</v>
          </cell>
        </row>
        <row r="65">
          <cell r="J65">
            <v>400</v>
          </cell>
        </row>
        <row r="66">
          <cell r="J66">
            <v>400</v>
          </cell>
        </row>
        <row r="67">
          <cell r="J67">
            <v>25</v>
          </cell>
        </row>
        <row r="68">
          <cell r="J68">
            <v>200</v>
          </cell>
        </row>
        <row r="69">
          <cell r="J69">
            <v>1000</v>
          </cell>
        </row>
        <row r="70">
          <cell r="J70">
            <v>200</v>
          </cell>
        </row>
        <row r="71">
          <cell r="J71">
            <v>200</v>
          </cell>
        </row>
        <row r="72">
          <cell r="J72">
            <v>50</v>
          </cell>
        </row>
        <row r="73">
          <cell r="J73">
            <v>200</v>
          </cell>
        </row>
        <row r="74">
          <cell r="J74">
            <v>25</v>
          </cell>
        </row>
        <row r="75">
          <cell r="J75">
            <v>75</v>
          </cell>
        </row>
        <row r="76">
          <cell r="J76">
            <v>25</v>
          </cell>
        </row>
        <row r="77">
          <cell r="J77">
            <v>25</v>
          </cell>
        </row>
        <row r="78">
          <cell r="J78">
            <v>50</v>
          </cell>
        </row>
        <row r="79">
          <cell r="J79">
            <v>600</v>
          </cell>
        </row>
        <row r="80">
          <cell r="J80">
            <v>400</v>
          </cell>
        </row>
        <row r="81">
          <cell r="J81">
            <v>2400</v>
          </cell>
        </row>
        <row r="82">
          <cell r="J82">
            <v>200</v>
          </cell>
        </row>
        <row r="83">
          <cell r="J83">
            <v>400</v>
          </cell>
        </row>
        <row r="84">
          <cell r="J84">
            <v>200</v>
          </cell>
        </row>
        <row r="85">
          <cell r="J85">
            <v>400</v>
          </cell>
        </row>
        <row r="86">
          <cell r="J86">
            <v>-3200</v>
          </cell>
        </row>
        <row r="87">
          <cell r="J87">
            <v>4800</v>
          </cell>
        </row>
        <row r="88">
          <cell r="J88">
            <v>8360</v>
          </cell>
        </row>
        <row r="89">
          <cell r="J89">
            <v>2640</v>
          </cell>
        </row>
        <row r="90">
          <cell r="J90">
            <v>400</v>
          </cell>
        </row>
        <row r="91">
          <cell r="J91">
            <v>7000</v>
          </cell>
        </row>
        <row r="92">
          <cell r="J92">
            <v>1000</v>
          </cell>
        </row>
        <row r="93">
          <cell r="J93">
            <v>2200</v>
          </cell>
        </row>
        <row r="94">
          <cell r="J94">
            <v>50</v>
          </cell>
        </row>
        <row r="95">
          <cell r="J95">
            <v>2200</v>
          </cell>
        </row>
        <row r="96">
          <cell r="J96">
            <v>200</v>
          </cell>
        </row>
        <row r="97">
          <cell r="J97">
            <v>200</v>
          </cell>
        </row>
        <row r="98">
          <cell r="J98">
            <v>2000</v>
          </cell>
        </row>
        <row r="99">
          <cell r="J99">
            <v>14750</v>
          </cell>
        </row>
        <row r="100">
          <cell r="J100">
            <v>14750</v>
          </cell>
        </row>
        <row r="101">
          <cell r="J101">
            <v>1500</v>
          </cell>
        </row>
        <row r="102">
          <cell r="J102">
            <v>4600</v>
          </cell>
        </row>
        <row r="103">
          <cell r="J103">
            <v>6160</v>
          </cell>
        </row>
        <row r="104">
          <cell r="J104">
            <v>660</v>
          </cell>
        </row>
        <row r="105">
          <cell r="J105">
            <v>440</v>
          </cell>
        </row>
        <row r="106">
          <cell r="J106">
            <v>4400</v>
          </cell>
        </row>
        <row r="107">
          <cell r="J107">
            <v>440</v>
          </cell>
        </row>
        <row r="108">
          <cell r="J108">
            <v>1100</v>
          </cell>
        </row>
        <row r="109">
          <cell r="J109">
            <v>2200</v>
          </cell>
        </row>
        <row r="110">
          <cell r="J110">
            <v>2200</v>
          </cell>
        </row>
        <row r="111">
          <cell r="J111">
            <v>2200</v>
          </cell>
        </row>
        <row r="112">
          <cell r="J112">
            <v>17600</v>
          </cell>
        </row>
        <row r="113">
          <cell r="J113">
            <v>17600</v>
          </cell>
        </row>
        <row r="114">
          <cell r="J114">
            <v>3300</v>
          </cell>
        </row>
        <row r="115">
          <cell r="J115">
            <v>6600</v>
          </cell>
        </row>
        <row r="116">
          <cell r="J116">
            <v>1980</v>
          </cell>
        </row>
        <row r="117">
          <cell r="J117">
            <v>3300</v>
          </cell>
        </row>
        <row r="118">
          <cell r="J118">
            <v>3520</v>
          </cell>
        </row>
        <row r="119">
          <cell r="J119">
            <v>660</v>
          </cell>
        </row>
        <row r="120">
          <cell r="J120">
            <v>8800</v>
          </cell>
        </row>
        <row r="121">
          <cell r="J121">
            <v>880</v>
          </cell>
        </row>
        <row r="122">
          <cell r="J122">
            <v>8800</v>
          </cell>
        </row>
        <row r="123">
          <cell r="J123">
            <v>17600</v>
          </cell>
        </row>
        <row r="124">
          <cell r="J124">
            <v>4400</v>
          </cell>
        </row>
        <row r="125">
          <cell r="J125">
            <v>220</v>
          </cell>
        </row>
        <row r="126">
          <cell r="J126">
            <v>440</v>
          </cell>
        </row>
        <row r="127">
          <cell r="J127">
            <v>3300</v>
          </cell>
        </row>
        <row r="128">
          <cell r="J128">
            <v>13200</v>
          </cell>
        </row>
        <row r="129">
          <cell r="J129">
            <v>440</v>
          </cell>
        </row>
        <row r="130">
          <cell r="J130">
            <v>440</v>
          </cell>
        </row>
        <row r="131">
          <cell r="J131">
            <v>2200</v>
          </cell>
        </row>
        <row r="132">
          <cell r="J132">
            <v>8800</v>
          </cell>
        </row>
        <row r="133">
          <cell r="J133">
            <v>880</v>
          </cell>
        </row>
        <row r="134">
          <cell r="J134">
            <v>1100</v>
          </cell>
        </row>
        <row r="135">
          <cell r="J135">
            <v>660</v>
          </cell>
        </row>
        <row r="136">
          <cell r="J136">
            <v>1100</v>
          </cell>
        </row>
        <row r="137">
          <cell r="J137">
            <v>4400</v>
          </cell>
        </row>
        <row r="138">
          <cell r="J138">
            <v>660</v>
          </cell>
        </row>
        <row r="139">
          <cell r="J139">
            <v>17600</v>
          </cell>
        </row>
        <row r="140">
          <cell r="J140">
            <v>8800</v>
          </cell>
        </row>
        <row r="141">
          <cell r="J141">
            <v>4400</v>
          </cell>
        </row>
        <row r="142">
          <cell r="J142">
            <v>7040</v>
          </cell>
        </row>
        <row r="143">
          <cell r="J143">
            <v>17600</v>
          </cell>
        </row>
        <row r="144">
          <cell r="J144">
            <v>880</v>
          </cell>
        </row>
        <row r="145">
          <cell r="J145">
            <v>880</v>
          </cell>
        </row>
        <row r="146">
          <cell r="J146">
            <v>220</v>
          </cell>
        </row>
        <row r="147">
          <cell r="J147">
            <v>3300</v>
          </cell>
        </row>
        <row r="148">
          <cell r="J148">
            <v>1100</v>
          </cell>
        </row>
        <row r="149">
          <cell r="J149">
            <v>15840</v>
          </cell>
        </row>
        <row r="150">
          <cell r="J150">
            <v>3520</v>
          </cell>
        </row>
        <row r="151">
          <cell r="J151">
            <v>17600</v>
          </cell>
        </row>
        <row r="152">
          <cell r="J152">
            <v>17600</v>
          </cell>
        </row>
        <row r="153">
          <cell r="J153">
            <v>1100</v>
          </cell>
        </row>
        <row r="154">
          <cell r="J154">
            <v>440</v>
          </cell>
        </row>
        <row r="155">
          <cell r="J155">
            <v>4400</v>
          </cell>
        </row>
        <row r="156">
          <cell r="J156">
            <v>17600</v>
          </cell>
        </row>
        <row r="157">
          <cell r="J157">
            <v>17600</v>
          </cell>
        </row>
        <row r="158">
          <cell r="J158">
            <v>-3300</v>
          </cell>
        </row>
        <row r="159">
          <cell r="J159">
            <v>19860</v>
          </cell>
        </row>
        <row r="160">
          <cell r="J160">
            <v>20300</v>
          </cell>
        </row>
        <row r="161">
          <cell r="J161">
            <v>19710</v>
          </cell>
        </row>
        <row r="162">
          <cell r="J162">
            <v>19780</v>
          </cell>
        </row>
        <row r="163">
          <cell r="J163">
            <v>14750</v>
          </cell>
        </row>
        <row r="164">
          <cell r="J164">
            <v>500</v>
          </cell>
        </row>
        <row r="165">
          <cell r="J165">
            <v>14750</v>
          </cell>
        </row>
        <row r="166">
          <cell r="J166">
            <v>14750</v>
          </cell>
        </row>
        <row r="167">
          <cell r="J167">
            <v>14750</v>
          </cell>
        </row>
        <row r="168">
          <cell r="J168">
            <v>14750</v>
          </cell>
        </row>
        <row r="169">
          <cell r="J169">
            <v>14750</v>
          </cell>
        </row>
        <row r="170">
          <cell r="J170">
            <v>1000</v>
          </cell>
        </row>
        <row r="171">
          <cell r="J171">
            <v>10000</v>
          </cell>
        </row>
        <row r="172">
          <cell r="J172">
            <v>3000</v>
          </cell>
        </row>
        <row r="173">
          <cell r="J173">
            <v>5000</v>
          </cell>
        </row>
        <row r="174">
          <cell r="J174">
            <v>5000</v>
          </cell>
        </row>
        <row r="175">
          <cell r="J175">
            <v>11250</v>
          </cell>
        </row>
        <row r="176">
          <cell r="J176">
            <v>7000</v>
          </cell>
        </row>
        <row r="177">
          <cell r="J177">
            <v>14750</v>
          </cell>
        </row>
        <row r="178">
          <cell r="J178">
            <v>7250</v>
          </cell>
        </row>
        <row r="179">
          <cell r="J179">
            <v>8000</v>
          </cell>
        </row>
        <row r="180">
          <cell r="J180">
            <v>5000</v>
          </cell>
        </row>
        <row r="181">
          <cell r="J181">
            <v>14750</v>
          </cell>
        </row>
        <row r="182">
          <cell r="J182">
            <v>5000</v>
          </cell>
        </row>
        <row r="183">
          <cell r="J183">
            <v>8000</v>
          </cell>
        </row>
        <row r="184">
          <cell r="J184">
            <v>5000</v>
          </cell>
        </row>
        <row r="185">
          <cell r="J185">
            <v>10000</v>
          </cell>
        </row>
        <row r="186">
          <cell r="J186">
            <v>29500</v>
          </cell>
        </row>
        <row r="187">
          <cell r="J187">
            <v>500</v>
          </cell>
        </row>
        <row r="188">
          <cell r="J188">
            <v>14750</v>
          </cell>
        </row>
        <row r="189">
          <cell r="J189">
            <v>11250</v>
          </cell>
        </row>
        <row r="190">
          <cell r="J190">
            <v>10000</v>
          </cell>
        </row>
        <row r="191">
          <cell r="J191">
            <v>14750</v>
          </cell>
        </row>
        <row r="192">
          <cell r="J192">
            <v>3500</v>
          </cell>
        </row>
        <row r="193">
          <cell r="J193">
            <v>3500</v>
          </cell>
        </row>
        <row r="194">
          <cell r="J194">
            <v>1400</v>
          </cell>
        </row>
        <row r="195">
          <cell r="J195">
            <v>7500</v>
          </cell>
        </row>
        <row r="196">
          <cell r="J196">
            <v>6750</v>
          </cell>
        </row>
        <row r="197">
          <cell r="J197">
            <v>7500</v>
          </cell>
        </row>
        <row r="198">
          <cell r="J198">
            <v>14750</v>
          </cell>
        </row>
        <row r="199">
          <cell r="J199">
            <v>2000</v>
          </cell>
        </row>
        <row r="200">
          <cell r="J200">
            <v>14750</v>
          </cell>
        </row>
        <row r="201">
          <cell r="J201">
            <v>14750</v>
          </cell>
        </row>
        <row r="202">
          <cell r="J202">
            <v>1000</v>
          </cell>
        </row>
        <row r="203">
          <cell r="J203">
            <v>6250</v>
          </cell>
        </row>
        <row r="204">
          <cell r="J204">
            <v>7750</v>
          </cell>
        </row>
        <row r="205">
          <cell r="J205">
            <v>2000</v>
          </cell>
        </row>
        <row r="206">
          <cell r="J206">
            <v>600</v>
          </cell>
        </row>
        <row r="207">
          <cell r="J207">
            <v>350</v>
          </cell>
        </row>
        <row r="208">
          <cell r="J208">
            <v>9150</v>
          </cell>
        </row>
        <row r="209">
          <cell r="J209">
            <v>1000</v>
          </cell>
        </row>
        <row r="210">
          <cell r="J210">
            <v>13750</v>
          </cell>
        </row>
        <row r="211">
          <cell r="J211">
            <v>27500</v>
          </cell>
        </row>
        <row r="212">
          <cell r="J212">
            <v>3000</v>
          </cell>
        </row>
        <row r="213">
          <cell r="J213">
            <v>7000</v>
          </cell>
        </row>
        <row r="214">
          <cell r="J214">
            <v>5000</v>
          </cell>
        </row>
        <row r="215">
          <cell r="J215">
            <v>3000</v>
          </cell>
        </row>
        <row r="216">
          <cell r="J216">
            <v>27500</v>
          </cell>
        </row>
        <row r="217">
          <cell r="J217">
            <v>5000</v>
          </cell>
        </row>
        <row r="218">
          <cell r="J218">
            <v>3000</v>
          </cell>
        </row>
        <row r="219">
          <cell r="J219">
            <v>3000</v>
          </cell>
        </row>
        <row r="220">
          <cell r="J220">
            <v>41250</v>
          </cell>
        </row>
        <row r="221">
          <cell r="J221">
            <v>2000</v>
          </cell>
        </row>
        <row r="222">
          <cell r="J222">
            <v>2000</v>
          </cell>
        </row>
        <row r="223">
          <cell r="J223">
            <v>1000</v>
          </cell>
        </row>
        <row r="224">
          <cell r="J224">
            <v>2000</v>
          </cell>
        </row>
        <row r="225">
          <cell r="J225">
            <v>27500</v>
          </cell>
        </row>
        <row r="226">
          <cell r="J226">
            <v>1000</v>
          </cell>
        </row>
        <row r="227">
          <cell r="J227">
            <v>41250</v>
          </cell>
        </row>
        <row r="228">
          <cell r="J228">
            <v>1000</v>
          </cell>
        </row>
        <row r="229">
          <cell r="J229">
            <v>3000</v>
          </cell>
        </row>
        <row r="230">
          <cell r="J230">
            <v>7500</v>
          </cell>
        </row>
        <row r="231">
          <cell r="J231">
            <v>2000</v>
          </cell>
        </row>
        <row r="232">
          <cell r="J232">
            <v>3000</v>
          </cell>
        </row>
        <row r="233">
          <cell r="J233">
            <v>4000</v>
          </cell>
        </row>
        <row r="234">
          <cell r="J234">
            <v>7500</v>
          </cell>
        </row>
        <row r="235">
          <cell r="J235">
            <v>6000</v>
          </cell>
        </row>
        <row r="236">
          <cell r="J236">
            <v>1000</v>
          </cell>
        </row>
        <row r="237">
          <cell r="J237">
            <v>1500</v>
          </cell>
        </row>
        <row r="238">
          <cell r="J238">
            <v>6250</v>
          </cell>
        </row>
        <row r="239">
          <cell r="J239">
            <v>3750</v>
          </cell>
        </row>
        <row r="240">
          <cell r="J240">
            <v>3000</v>
          </cell>
        </row>
        <row r="241">
          <cell r="J241">
            <v>3750</v>
          </cell>
        </row>
        <row r="242">
          <cell r="J242">
            <v>3750</v>
          </cell>
        </row>
        <row r="243">
          <cell r="J243">
            <v>2000</v>
          </cell>
        </row>
        <row r="244">
          <cell r="J244">
            <v>4000</v>
          </cell>
        </row>
        <row r="245">
          <cell r="J245">
            <v>2000</v>
          </cell>
        </row>
        <row r="246">
          <cell r="J246">
            <v>4500</v>
          </cell>
        </row>
        <row r="247">
          <cell r="J247">
            <v>3000</v>
          </cell>
        </row>
        <row r="248">
          <cell r="J248">
            <v>2000</v>
          </cell>
        </row>
        <row r="249">
          <cell r="J249">
            <v>2250</v>
          </cell>
        </row>
        <row r="250">
          <cell r="J250">
            <v>3000</v>
          </cell>
        </row>
        <row r="251">
          <cell r="J251">
            <v>750</v>
          </cell>
        </row>
        <row r="252">
          <cell r="J252">
            <v>3000</v>
          </cell>
        </row>
        <row r="253">
          <cell r="J253">
            <v>2250</v>
          </cell>
        </row>
        <row r="254">
          <cell r="J254">
            <v>1750</v>
          </cell>
        </row>
        <row r="255">
          <cell r="J255">
            <v>325</v>
          </cell>
        </row>
        <row r="256">
          <cell r="J256">
            <v>925</v>
          </cell>
        </row>
        <row r="257">
          <cell r="J257">
            <v>5075</v>
          </cell>
        </row>
        <row r="258">
          <cell r="J258">
            <v>3250</v>
          </cell>
        </row>
        <row r="259">
          <cell r="J259">
            <v>2425</v>
          </cell>
        </row>
        <row r="260">
          <cell r="J260">
            <v>-925</v>
          </cell>
        </row>
        <row r="261">
          <cell r="J261">
            <v>-5075</v>
          </cell>
        </row>
        <row r="262">
          <cell r="J262">
            <v>40</v>
          </cell>
        </row>
        <row r="263">
          <cell r="J263">
            <v>14080</v>
          </cell>
        </row>
        <row r="264">
          <cell r="J264">
            <v>3520</v>
          </cell>
        </row>
        <row r="265">
          <cell r="J265">
            <v>1760</v>
          </cell>
        </row>
        <row r="266">
          <cell r="J266">
            <v>3080</v>
          </cell>
        </row>
        <row r="267">
          <cell r="J267">
            <v>3080</v>
          </cell>
        </row>
        <row r="268">
          <cell r="J268">
            <v>440</v>
          </cell>
        </row>
        <row r="269">
          <cell r="J269">
            <v>440</v>
          </cell>
        </row>
        <row r="270">
          <cell r="J270">
            <v>1100</v>
          </cell>
        </row>
        <row r="271">
          <cell r="J271">
            <v>17600</v>
          </cell>
        </row>
        <row r="272">
          <cell r="J272">
            <v>17600</v>
          </cell>
        </row>
        <row r="273">
          <cell r="J273">
            <v>17600</v>
          </cell>
        </row>
        <row r="274">
          <cell r="J274">
            <v>3080</v>
          </cell>
        </row>
        <row r="275">
          <cell r="J275">
            <v>18000</v>
          </cell>
        </row>
        <row r="276">
          <cell r="J276">
            <v>23880</v>
          </cell>
        </row>
        <row r="277">
          <cell r="J277">
            <v>19830</v>
          </cell>
        </row>
        <row r="278">
          <cell r="J278">
            <v>23950</v>
          </cell>
        </row>
        <row r="279">
          <cell r="J279">
            <v>18800</v>
          </cell>
        </row>
        <row r="280">
          <cell r="J280">
            <v>18800</v>
          </cell>
        </row>
        <row r="281">
          <cell r="J281">
            <v>37600</v>
          </cell>
        </row>
        <row r="282">
          <cell r="J282">
            <v>18800</v>
          </cell>
        </row>
        <row r="283">
          <cell r="J283">
            <v>16720</v>
          </cell>
        </row>
        <row r="284">
          <cell r="J284">
            <v>4700</v>
          </cell>
        </row>
        <row r="285">
          <cell r="J285">
            <v>940</v>
          </cell>
        </row>
        <row r="286">
          <cell r="J286">
            <v>1175</v>
          </cell>
        </row>
        <row r="287">
          <cell r="J287">
            <v>1175</v>
          </cell>
        </row>
        <row r="288">
          <cell r="J288">
            <v>18800</v>
          </cell>
        </row>
        <row r="289">
          <cell r="J289">
            <v>940</v>
          </cell>
        </row>
        <row r="290">
          <cell r="J290">
            <v>940</v>
          </cell>
        </row>
        <row r="291">
          <cell r="J291">
            <v>18800</v>
          </cell>
        </row>
        <row r="292">
          <cell r="J292">
            <v>9400</v>
          </cell>
        </row>
        <row r="293">
          <cell r="J293">
            <v>1880</v>
          </cell>
        </row>
        <row r="294">
          <cell r="J294">
            <v>940</v>
          </cell>
        </row>
        <row r="295">
          <cell r="J295">
            <v>2350</v>
          </cell>
        </row>
        <row r="296">
          <cell r="J296">
            <v>9400</v>
          </cell>
        </row>
        <row r="297">
          <cell r="J297">
            <v>235</v>
          </cell>
        </row>
        <row r="298">
          <cell r="J298">
            <v>705</v>
          </cell>
        </row>
        <row r="299">
          <cell r="J299">
            <v>2820</v>
          </cell>
        </row>
        <row r="300">
          <cell r="J300">
            <v>470</v>
          </cell>
        </row>
        <row r="301">
          <cell r="J301">
            <v>18800</v>
          </cell>
        </row>
        <row r="302">
          <cell r="J302">
            <v>705</v>
          </cell>
        </row>
        <row r="303">
          <cell r="J303">
            <v>0</v>
          </cell>
        </row>
        <row r="304">
          <cell r="J304">
            <v>18800</v>
          </cell>
        </row>
        <row r="305">
          <cell r="J305">
            <v>15040</v>
          </cell>
        </row>
        <row r="306">
          <cell r="J306">
            <v>18800</v>
          </cell>
        </row>
        <row r="307">
          <cell r="J307">
            <v>9400</v>
          </cell>
        </row>
        <row r="308">
          <cell r="J308">
            <v>1175</v>
          </cell>
        </row>
        <row r="309">
          <cell r="J309">
            <v>18800</v>
          </cell>
        </row>
        <row r="310">
          <cell r="J310">
            <v>470</v>
          </cell>
        </row>
        <row r="311">
          <cell r="J311">
            <v>1175</v>
          </cell>
        </row>
        <row r="312">
          <cell r="J312">
            <v>1175</v>
          </cell>
        </row>
        <row r="313">
          <cell r="J313">
            <v>7050</v>
          </cell>
        </row>
        <row r="314">
          <cell r="J314">
            <v>940</v>
          </cell>
        </row>
        <row r="315">
          <cell r="J315">
            <v>1175</v>
          </cell>
        </row>
        <row r="316">
          <cell r="J316">
            <v>10340</v>
          </cell>
        </row>
        <row r="317">
          <cell r="J317">
            <v>18800</v>
          </cell>
        </row>
        <row r="318">
          <cell r="J318">
            <v>18800</v>
          </cell>
        </row>
        <row r="319">
          <cell r="J319">
            <v>18800</v>
          </cell>
        </row>
        <row r="320">
          <cell r="J320">
            <v>56400</v>
          </cell>
        </row>
        <row r="321">
          <cell r="J321">
            <v>18800</v>
          </cell>
        </row>
        <row r="322">
          <cell r="J322">
            <v>7050</v>
          </cell>
        </row>
        <row r="323">
          <cell r="J323">
            <v>2350</v>
          </cell>
        </row>
        <row r="324">
          <cell r="J324">
            <v>9400</v>
          </cell>
        </row>
        <row r="325">
          <cell r="J325">
            <v>18800</v>
          </cell>
        </row>
        <row r="326">
          <cell r="J326">
            <v>18800</v>
          </cell>
        </row>
        <row r="327">
          <cell r="J327">
            <v>1175</v>
          </cell>
        </row>
        <row r="328">
          <cell r="J328">
            <v>18800</v>
          </cell>
        </row>
        <row r="329">
          <cell r="J329">
            <v>18800</v>
          </cell>
        </row>
        <row r="330">
          <cell r="J330">
            <v>37600</v>
          </cell>
        </row>
        <row r="331">
          <cell r="J331">
            <v>1175</v>
          </cell>
        </row>
        <row r="332">
          <cell r="J332">
            <v>3525</v>
          </cell>
        </row>
        <row r="333">
          <cell r="J333">
            <v>13160</v>
          </cell>
        </row>
        <row r="334">
          <cell r="J334">
            <v>470</v>
          </cell>
        </row>
        <row r="335">
          <cell r="J335">
            <v>470</v>
          </cell>
        </row>
        <row r="336">
          <cell r="J336">
            <v>18800</v>
          </cell>
        </row>
        <row r="337">
          <cell r="J337">
            <v>18800</v>
          </cell>
        </row>
        <row r="338">
          <cell r="J338">
            <v>705</v>
          </cell>
        </row>
        <row r="339">
          <cell r="J339">
            <v>2350</v>
          </cell>
        </row>
        <row r="340">
          <cell r="J340">
            <v>10340</v>
          </cell>
        </row>
        <row r="341">
          <cell r="J341">
            <v>1880</v>
          </cell>
        </row>
        <row r="342">
          <cell r="J342">
            <v>18800</v>
          </cell>
        </row>
        <row r="343">
          <cell r="J343">
            <v>13160</v>
          </cell>
        </row>
        <row r="344">
          <cell r="J344">
            <v>2820</v>
          </cell>
        </row>
        <row r="345">
          <cell r="J345">
            <v>470</v>
          </cell>
        </row>
        <row r="346">
          <cell r="J346">
            <v>18800</v>
          </cell>
        </row>
        <row r="347">
          <cell r="J347">
            <v>4700</v>
          </cell>
        </row>
        <row r="348">
          <cell r="J348">
            <v>18800</v>
          </cell>
        </row>
        <row r="349">
          <cell r="J349">
            <v>18800</v>
          </cell>
        </row>
        <row r="350">
          <cell r="J350">
            <v>18800</v>
          </cell>
        </row>
        <row r="351">
          <cell r="J351">
            <v>18800</v>
          </cell>
        </row>
        <row r="352">
          <cell r="J352">
            <v>940</v>
          </cell>
        </row>
        <row r="353">
          <cell r="J353">
            <v>18800</v>
          </cell>
        </row>
        <row r="354">
          <cell r="J354">
            <v>235</v>
          </cell>
        </row>
        <row r="355">
          <cell r="J355">
            <v>7050</v>
          </cell>
        </row>
        <row r="356">
          <cell r="J356">
            <v>1175</v>
          </cell>
        </row>
        <row r="357">
          <cell r="J357">
            <v>18800</v>
          </cell>
        </row>
        <row r="358">
          <cell r="J358">
            <v>18800</v>
          </cell>
        </row>
        <row r="359">
          <cell r="J359">
            <v>37600</v>
          </cell>
        </row>
        <row r="360">
          <cell r="J360">
            <v>11280</v>
          </cell>
        </row>
        <row r="361">
          <cell r="J361">
            <v>18800</v>
          </cell>
        </row>
        <row r="362">
          <cell r="J362">
            <v>18800</v>
          </cell>
        </row>
        <row r="363">
          <cell r="J363">
            <v>18800</v>
          </cell>
        </row>
        <row r="364">
          <cell r="J364">
            <v>9400</v>
          </cell>
        </row>
        <row r="365">
          <cell r="J365">
            <v>18800</v>
          </cell>
        </row>
        <row r="366">
          <cell r="J366">
            <v>18800</v>
          </cell>
        </row>
        <row r="367">
          <cell r="J367">
            <v>18800</v>
          </cell>
        </row>
        <row r="368">
          <cell r="J368">
            <v>18800</v>
          </cell>
        </row>
        <row r="369">
          <cell r="J369">
            <v>18800</v>
          </cell>
        </row>
        <row r="370">
          <cell r="J370">
            <v>-15275</v>
          </cell>
        </row>
        <row r="371">
          <cell r="J371">
            <v>7050</v>
          </cell>
        </row>
        <row r="372">
          <cell r="J372">
            <v>18000</v>
          </cell>
        </row>
        <row r="373">
          <cell r="J373">
            <v>15000</v>
          </cell>
        </row>
        <row r="374">
          <cell r="J374">
            <v>5000</v>
          </cell>
        </row>
        <row r="375">
          <cell r="J375">
            <v>12000</v>
          </cell>
        </row>
        <row r="376">
          <cell r="J376">
            <v>19940</v>
          </cell>
        </row>
        <row r="377">
          <cell r="J377">
            <v>19860</v>
          </cell>
        </row>
        <row r="378">
          <cell r="J378">
            <v>20330</v>
          </cell>
        </row>
        <row r="379">
          <cell r="J379">
            <v>19840</v>
          </cell>
        </row>
        <row r="380">
          <cell r="J380">
            <v>40650</v>
          </cell>
        </row>
        <row r="381">
          <cell r="J381">
            <v>19930</v>
          </cell>
        </row>
        <row r="382">
          <cell r="J382">
            <v>22600</v>
          </cell>
        </row>
        <row r="383">
          <cell r="J383">
            <v>19920</v>
          </cell>
        </row>
        <row r="384">
          <cell r="J384">
            <v>22370</v>
          </cell>
        </row>
        <row r="385">
          <cell r="J385">
            <v>19400</v>
          </cell>
        </row>
        <row r="386">
          <cell r="J386">
            <v>20150</v>
          </cell>
        </row>
        <row r="387">
          <cell r="J387">
            <v>20230</v>
          </cell>
        </row>
        <row r="388">
          <cell r="J388">
            <v>19930</v>
          </cell>
        </row>
        <row r="389">
          <cell r="J389">
            <v>21760</v>
          </cell>
        </row>
        <row r="390">
          <cell r="J390">
            <v>19910</v>
          </cell>
        </row>
        <row r="391">
          <cell r="J391">
            <v>20400</v>
          </cell>
        </row>
        <row r="392">
          <cell r="J392">
            <v>22550</v>
          </cell>
        </row>
        <row r="393">
          <cell r="J393">
            <v>40680</v>
          </cell>
        </row>
        <row r="394">
          <cell r="J394">
            <v>19860</v>
          </cell>
        </row>
        <row r="395">
          <cell r="J395">
            <v>19960</v>
          </cell>
        </row>
        <row r="396">
          <cell r="J396">
            <v>19850</v>
          </cell>
        </row>
        <row r="397">
          <cell r="J397">
            <v>19940</v>
          </cell>
        </row>
        <row r="398">
          <cell r="J398">
            <v>20400</v>
          </cell>
        </row>
        <row r="399">
          <cell r="J399">
            <v>19880</v>
          </cell>
        </row>
        <row r="400">
          <cell r="J400">
            <v>21900</v>
          </cell>
        </row>
        <row r="401">
          <cell r="J401">
            <v>22310</v>
          </cell>
        </row>
        <row r="402">
          <cell r="J402">
            <v>19910</v>
          </cell>
        </row>
        <row r="403">
          <cell r="J403">
            <v>23880</v>
          </cell>
        </row>
        <row r="404">
          <cell r="J404">
            <v>24310</v>
          </cell>
        </row>
        <row r="405">
          <cell r="J405">
            <v>24370</v>
          </cell>
        </row>
        <row r="406">
          <cell r="J406">
            <v>24810</v>
          </cell>
        </row>
        <row r="407">
          <cell r="J407">
            <v>24900</v>
          </cell>
        </row>
        <row r="408">
          <cell r="J408">
            <v>24200</v>
          </cell>
        </row>
        <row r="409">
          <cell r="J409">
            <v>24160</v>
          </cell>
        </row>
        <row r="410">
          <cell r="J410">
            <v>24340</v>
          </cell>
        </row>
        <row r="411">
          <cell r="J411">
            <v>45690</v>
          </cell>
        </row>
        <row r="412">
          <cell r="J412">
            <v>4700</v>
          </cell>
        </row>
        <row r="413">
          <cell r="J413">
            <v>7990</v>
          </cell>
        </row>
        <row r="414">
          <cell r="J414">
            <v>18800</v>
          </cell>
        </row>
        <row r="415">
          <cell r="J415">
            <v>37600</v>
          </cell>
        </row>
        <row r="416">
          <cell r="J416">
            <v>18800</v>
          </cell>
        </row>
        <row r="417">
          <cell r="J417">
            <v>18800</v>
          </cell>
        </row>
        <row r="418">
          <cell r="J418">
            <v>18800</v>
          </cell>
        </row>
        <row r="419">
          <cell r="J419">
            <v>18800</v>
          </cell>
        </row>
        <row r="420">
          <cell r="J420">
            <v>19860</v>
          </cell>
        </row>
        <row r="421">
          <cell r="J421">
            <v>19890</v>
          </cell>
        </row>
        <row r="422">
          <cell r="J422">
            <v>1880</v>
          </cell>
        </row>
        <row r="423">
          <cell r="J423">
            <v>880</v>
          </cell>
        </row>
        <row r="424">
          <cell r="J424">
            <v>3520</v>
          </cell>
        </row>
        <row r="425">
          <cell r="J425">
            <v>880</v>
          </cell>
        </row>
        <row r="426">
          <cell r="J426">
            <v>6600</v>
          </cell>
        </row>
        <row r="427">
          <cell r="J427">
            <v>14960</v>
          </cell>
        </row>
        <row r="428">
          <cell r="J428">
            <v>19560</v>
          </cell>
        </row>
        <row r="429">
          <cell r="J429">
            <v>17600</v>
          </cell>
        </row>
        <row r="430">
          <cell r="J430">
            <v>8800</v>
          </cell>
        </row>
        <row r="431">
          <cell r="J431">
            <v>6600</v>
          </cell>
        </row>
        <row r="432">
          <cell r="J432">
            <v>17600</v>
          </cell>
        </row>
        <row r="433">
          <cell r="J433">
            <v>17600</v>
          </cell>
        </row>
        <row r="434">
          <cell r="J434">
            <v>17600</v>
          </cell>
        </row>
        <row r="435">
          <cell r="J435">
            <v>17600</v>
          </cell>
        </row>
        <row r="436">
          <cell r="J436">
            <v>17600</v>
          </cell>
        </row>
        <row r="437">
          <cell r="J437">
            <v>440</v>
          </cell>
        </row>
        <row r="438">
          <cell r="J438">
            <v>4400</v>
          </cell>
        </row>
        <row r="439">
          <cell r="J439">
            <v>1320</v>
          </cell>
        </row>
        <row r="440">
          <cell r="J440">
            <v>220</v>
          </cell>
        </row>
        <row r="441">
          <cell r="J441">
            <v>1320</v>
          </cell>
        </row>
        <row r="442">
          <cell r="J442">
            <v>1320</v>
          </cell>
        </row>
        <row r="443">
          <cell r="J443">
            <v>1760</v>
          </cell>
        </row>
        <row r="444">
          <cell r="J444">
            <v>880</v>
          </cell>
        </row>
        <row r="445">
          <cell r="J445">
            <v>440</v>
          </cell>
        </row>
        <row r="446">
          <cell r="J446">
            <v>17600</v>
          </cell>
        </row>
        <row r="447">
          <cell r="J447">
            <v>-7040</v>
          </cell>
        </row>
        <row r="448">
          <cell r="J448">
            <v>-17600</v>
          </cell>
        </row>
        <row r="449">
          <cell r="J449">
            <v>18000</v>
          </cell>
        </row>
        <row r="450">
          <cell r="J450">
            <v>600</v>
          </cell>
        </row>
        <row r="451">
          <cell r="J451">
            <v>9680</v>
          </cell>
        </row>
        <row r="452">
          <cell r="J452">
            <v>220</v>
          </cell>
        </row>
        <row r="453">
          <cell r="J453">
            <v>-7040</v>
          </cell>
        </row>
        <row r="454">
          <cell r="J454">
            <v>17600</v>
          </cell>
        </row>
        <row r="455">
          <cell r="J455">
            <v>1760</v>
          </cell>
        </row>
        <row r="456">
          <cell r="J456">
            <v>3520</v>
          </cell>
        </row>
        <row r="457">
          <cell r="J457">
            <v>200</v>
          </cell>
        </row>
        <row r="458">
          <cell r="J458">
            <v>200</v>
          </cell>
        </row>
        <row r="459">
          <cell r="J459">
            <v>200</v>
          </cell>
        </row>
        <row r="460">
          <cell r="J460">
            <v>880</v>
          </cell>
        </row>
        <row r="461">
          <cell r="J461">
            <v>1000</v>
          </cell>
        </row>
        <row r="462">
          <cell r="J462">
            <v>220</v>
          </cell>
        </row>
        <row r="463">
          <cell r="J463">
            <v>440</v>
          </cell>
        </row>
        <row r="464">
          <cell r="J464">
            <v>220</v>
          </cell>
        </row>
        <row r="465">
          <cell r="J465">
            <v>100</v>
          </cell>
        </row>
        <row r="466">
          <cell r="J466">
            <v>220</v>
          </cell>
        </row>
        <row r="467">
          <cell r="J467">
            <v>200</v>
          </cell>
        </row>
        <row r="468">
          <cell r="J468">
            <v>200</v>
          </cell>
        </row>
        <row r="469">
          <cell r="J469">
            <v>1400</v>
          </cell>
        </row>
        <row r="470">
          <cell r="J470">
            <v>1800</v>
          </cell>
        </row>
        <row r="471">
          <cell r="J471">
            <v>400</v>
          </cell>
        </row>
        <row r="472">
          <cell r="J472">
            <v>200</v>
          </cell>
        </row>
        <row r="473">
          <cell r="J473">
            <v>200</v>
          </cell>
        </row>
        <row r="474">
          <cell r="J474">
            <v>200</v>
          </cell>
        </row>
        <row r="475">
          <cell r="J475">
            <v>54000</v>
          </cell>
        </row>
        <row r="476">
          <cell r="J476">
            <v>400</v>
          </cell>
        </row>
        <row r="477">
          <cell r="J477">
            <v>2600</v>
          </cell>
        </row>
        <row r="478">
          <cell r="J478">
            <v>200</v>
          </cell>
        </row>
        <row r="479">
          <cell r="J479">
            <v>200</v>
          </cell>
        </row>
        <row r="480">
          <cell r="J480">
            <v>1000</v>
          </cell>
        </row>
        <row r="481">
          <cell r="J481">
            <v>12750</v>
          </cell>
        </row>
        <row r="482">
          <cell r="J482">
            <v>5250</v>
          </cell>
        </row>
        <row r="483">
          <cell r="J483">
            <v>5500</v>
          </cell>
        </row>
        <row r="484">
          <cell r="J484">
            <v>17600</v>
          </cell>
        </row>
        <row r="485">
          <cell r="J485">
            <v>3000</v>
          </cell>
        </row>
        <row r="486">
          <cell r="J486">
            <v>7000</v>
          </cell>
        </row>
        <row r="487">
          <cell r="J487">
            <v>1500</v>
          </cell>
        </row>
        <row r="488">
          <cell r="J488">
            <v>5750</v>
          </cell>
        </row>
        <row r="489">
          <cell r="J489">
            <v>5000</v>
          </cell>
        </row>
        <row r="490">
          <cell r="J490">
            <v>14750</v>
          </cell>
        </row>
        <row r="491">
          <cell r="J491">
            <v>7000</v>
          </cell>
        </row>
        <row r="492">
          <cell r="J492">
            <v>10000</v>
          </cell>
        </row>
        <row r="493">
          <cell r="J493">
            <v>14750</v>
          </cell>
        </row>
        <row r="494">
          <cell r="J494">
            <v>2000</v>
          </cell>
        </row>
        <row r="495">
          <cell r="J495">
            <v>29500</v>
          </cell>
        </row>
        <row r="496">
          <cell r="J496">
            <v>29500</v>
          </cell>
        </row>
        <row r="497">
          <cell r="J497">
            <v>14750</v>
          </cell>
        </row>
        <row r="498">
          <cell r="J498">
            <v>-25</v>
          </cell>
        </row>
        <row r="499">
          <cell r="J499">
            <v>-25</v>
          </cell>
        </row>
        <row r="500">
          <cell r="J500">
            <v>3000</v>
          </cell>
        </row>
        <row r="501">
          <cell r="J501">
            <v>1500</v>
          </cell>
        </row>
        <row r="502">
          <cell r="J502">
            <v>14750</v>
          </cell>
        </row>
        <row r="503">
          <cell r="J503">
            <v>1500</v>
          </cell>
        </row>
        <row r="504">
          <cell r="J504">
            <v>5250</v>
          </cell>
        </row>
        <row r="505">
          <cell r="J505">
            <v>2000</v>
          </cell>
        </row>
        <row r="506">
          <cell r="J506">
            <v>2000</v>
          </cell>
        </row>
        <row r="507">
          <cell r="J507">
            <v>14750</v>
          </cell>
        </row>
        <row r="508">
          <cell r="J508">
            <v>5000</v>
          </cell>
        </row>
        <row r="509">
          <cell r="J509">
            <v>20000</v>
          </cell>
        </row>
        <row r="510">
          <cell r="J510">
            <v>29500</v>
          </cell>
        </row>
        <row r="511">
          <cell r="J511">
            <v>9500</v>
          </cell>
        </row>
        <row r="512">
          <cell r="J512">
            <v>4500</v>
          </cell>
        </row>
        <row r="513">
          <cell r="J513">
            <v>2000</v>
          </cell>
        </row>
        <row r="514">
          <cell r="J514">
            <v>14750</v>
          </cell>
        </row>
        <row r="515">
          <cell r="J515">
            <v>29500</v>
          </cell>
        </row>
        <row r="516">
          <cell r="J516">
            <v>1000</v>
          </cell>
        </row>
        <row r="517">
          <cell r="J517">
            <v>14750</v>
          </cell>
        </row>
        <row r="518">
          <cell r="J518">
            <v>20000</v>
          </cell>
        </row>
        <row r="519">
          <cell r="J519">
            <v>29500</v>
          </cell>
        </row>
        <row r="520">
          <cell r="J520">
            <v>3000</v>
          </cell>
        </row>
        <row r="521">
          <cell r="J521">
            <v>5000</v>
          </cell>
        </row>
        <row r="522">
          <cell r="J522">
            <v>50</v>
          </cell>
        </row>
        <row r="523">
          <cell r="J523">
            <v>5000</v>
          </cell>
        </row>
        <row r="524">
          <cell r="J524">
            <v>3520</v>
          </cell>
        </row>
        <row r="525">
          <cell r="J525">
            <v>6160</v>
          </cell>
        </row>
        <row r="526">
          <cell r="J526">
            <v>3520</v>
          </cell>
        </row>
        <row r="527">
          <cell r="J527">
            <v>4400</v>
          </cell>
        </row>
        <row r="528">
          <cell r="J528">
            <v>6300</v>
          </cell>
        </row>
        <row r="529">
          <cell r="J529">
            <v>1200</v>
          </cell>
        </row>
        <row r="530">
          <cell r="J530">
            <v>4500</v>
          </cell>
        </row>
        <row r="531">
          <cell r="J531">
            <v>6525</v>
          </cell>
        </row>
        <row r="532">
          <cell r="J532">
            <v>975</v>
          </cell>
        </row>
        <row r="533">
          <cell r="J533">
            <v>-25</v>
          </cell>
        </row>
        <row r="534">
          <cell r="J534">
            <v>-4475</v>
          </cell>
        </row>
        <row r="535">
          <cell r="J535">
            <v>220</v>
          </cell>
        </row>
        <row r="536">
          <cell r="J536">
            <v>880</v>
          </cell>
        </row>
        <row r="537">
          <cell r="J537">
            <v>880</v>
          </cell>
        </row>
        <row r="538">
          <cell r="J538">
            <v>19700</v>
          </cell>
        </row>
        <row r="539">
          <cell r="J539">
            <v>2000</v>
          </cell>
        </row>
        <row r="540">
          <cell r="J540">
            <v>4400</v>
          </cell>
        </row>
        <row r="541">
          <cell r="J541">
            <v>1000</v>
          </cell>
        </row>
        <row r="542">
          <cell r="J542">
            <v>21740</v>
          </cell>
        </row>
        <row r="543">
          <cell r="J543">
            <v>9020</v>
          </cell>
        </row>
        <row r="544">
          <cell r="J544">
            <v>17600</v>
          </cell>
        </row>
        <row r="545">
          <cell r="J545">
            <v>10000</v>
          </cell>
        </row>
        <row r="546">
          <cell r="J546">
            <v>2400</v>
          </cell>
        </row>
        <row r="547">
          <cell r="J547">
            <v>2820</v>
          </cell>
        </row>
        <row r="548">
          <cell r="J548">
            <v>10340</v>
          </cell>
        </row>
        <row r="549">
          <cell r="J549">
            <v>235</v>
          </cell>
        </row>
        <row r="550">
          <cell r="J550">
            <v>2820</v>
          </cell>
        </row>
        <row r="551">
          <cell r="J551">
            <v>470</v>
          </cell>
        </row>
        <row r="552">
          <cell r="J552">
            <v>3760</v>
          </cell>
        </row>
        <row r="553">
          <cell r="J553">
            <v>4700</v>
          </cell>
        </row>
        <row r="554">
          <cell r="J554">
            <v>4700</v>
          </cell>
        </row>
        <row r="555">
          <cell r="J555">
            <v>2820</v>
          </cell>
        </row>
        <row r="556">
          <cell r="J556">
            <v>15980</v>
          </cell>
        </row>
        <row r="557">
          <cell r="J557">
            <v>15980</v>
          </cell>
        </row>
      </sheetData>
      <sheetData sheetId="7">
        <row r="7">
          <cell r="A7" t="str">
            <v>EXP</v>
          </cell>
        </row>
      </sheetData>
      <sheetData sheetId="8">
        <row r="7">
          <cell r="A7" t="str">
            <v>EXP</v>
          </cell>
        </row>
      </sheetData>
      <sheetData sheetId="9">
        <row r="7">
          <cell r="A7" t="str">
            <v>EXP</v>
          </cell>
        </row>
      </sheetData>
      <sheetData sheetId="10">
        <row r="7">
          <cell r="A7" t="str">
            <v>EXP</v>
          </cell>
        </row>
      </sheetData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Valuation - D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P AnalyseQ1'07"/>
      <sheetName val="GP AnalyseQ4'06"/>
      <sheetName val="Income Statement"/>
      <sheetName val="Sales"/>
      <sheetName val="Sales-Chart"/>
      <sheetName val="Top_Sale"/>
      <sheetName val="Other Income"/>
      <sheetName val="USD"/>
      <sheetName val="Cost"/>
      <sheetName val="S&amp;M"/>
      <sheetName val="Interest expense"/>
      <sheetName val="RP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-log - proj. rate"/>
      <sheetName val="po-log - curr. rate"/>
      <sheetName val="Attm. # 3"/>
      <sheetName val="x-rate"/>
      <sheetName val="2.7 - PA"/>
      <sheetName val="NP"/>
      <sheetName val="bh-recon"/>
      <sheetName val="FE Variation - VPCL"/>
      <sheetName val="Main Bs Cr"/>
      <sheetName val="deb"/>
      <sheetName val="CMA Calculations"/>
      <sheetName val="Sheet2"/>
      <sheetName val="Interest 30-11-01 not PA 7%"/>
      <sheetName val="po-log_-_proj__rate"/>
      <sheetName val="po-log_-_curr__rate"/>
      <sheetName val="Attm__#_3"/>
      <sheetName val="2_7_-_PA"/>
      <sheetName val="FE_Variation_-_VPCL"/>
      <sheetName val="Main_Bs_Cr"/>
      <sheetName val="po-log_-_proj__rate1"/>
      <sheetName val="po-log_-_curr__rate1"/>
      <sheetName val="Attm__#_31"/>
      <sheetName val="2_7_-_PA1"/>
      <sheetName val="FE_Variation_-_VPCL1"/>
      <sheetName val="Main_Bs_Cr1"/>
      <sheetName val="CMA_Calculations"/>
      <sheetName val="Interest_30-11-01_not_PA_7%"/>
      <sheetName val="TB"/>
      <sheetName val="PO LOG Exposure"/>
      <sheetName val="po-log_-_proj__rate2"/>
      <sheetName val="po-log_-_curr__rate2"/>
      <sheetName val="Attm__#_32"/>
      <sheetName val="2_7_-_PA2"/>
      <sheetName val="FE_Variation_-_VPCL2"/>
      <sheetName val="Main_Bs_Cr2"/>
      <sheetName val="CMA_Calculations1"/>
      <sheetName val="Interest_30-11-01_not_PA_7%1"/>
      <sheetName val="Civil Work"/>
      <sheetName val="Edit(01)"/>
      <sheetName val="Civil Boq"/>
      <sheetName val="1612.01AL - INT AM&amp;NIEP"/>
      <sheetName val="SCB - Annexure A"/>
      <sheetName val="CG - SLR Investments"/>
      <sheetName val="JV-SUB"/>
      <sheetName val="TB9899"/>
      <sheetName val="Clause 9"/>
      <sheetName val="F-C"/>
      <sheetName val="CBS"/>
      <sheetName val="Construction"/>
      <sheetName val="2.1. Claimed Not Ack as debts"/>
      <sheetName val="2.2. Unitech Contingent"/>
      <sheetName val="2.4. Service Tax Contingent"/>
      <sheetName val="6. Auditor Payment"/>
      <sheetName val="7. Pauling Joint Venture"/>
      <sheetName val="8. Non Provision"/>
      <sheetName val="5. MR"/>
      <sheetName val="31. EPS"/>
      <sheetName val="13. Finance Lease"/>
      <sheetName val="18. Earnings"/>
    </sheetNames>
    <sheetDataSet>
      <sheetData sheetId="0" refreshError="1"/>
      <sheetData sheetId="1" refreshError="1">
        <row r="91">
          <cell r="AH91">
            <v>32441711.919000741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91">
          <cell r="AH91">
            <v>32441711.919000741</v>
          </cell>
        </row>
      </sheetData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>
        <row r="91">
          <cell r="AH91">
            <v>32441711.919000741</v>
          </cell>
        </row>
      </sheetData>
      <sheetData sheetId="30">
        <row r="91">
          <cell r="AH91">
            <v>32441711.919000741</v>
          </cell>
        </row>
      </sheetData>
      <sheetData sheetId="31">
        <row r="91">
          <cell r="AH91">
            <v>32441711.919000741</v>
          </cell>
        </row>
      </sheetData>
      <sheetData sheetId="32">
        <row r="91">
          <cell r="AH91">
            <v>32441711.919000741</v>
          </cell>
        </row>
      </sheetData>
      <sheetData sheetId="33">
        <row r="91">
          <cell r="AH91">
            <v>32441711.919000741</v>
          </cell>
        </row>
      </sheetData>
      <sheetData sheetId="34">
        <row r="91">
          <cell r="AH91">
            <v>32441711.919000741</v>
          </cell>
        </row>
      </sheetData>
      <sheetData sheetId="35">
        <row r="91">
          <cell r="AH91">
            <v>32441711.919000741</v>
          </cell>
        </row>
      </sheetData>
      <sheetData sheetId="36">
        <row r="91">
          <cell r="AH91">
            <v>32441711.919000741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PSoft"/>
      <sheetName val="US_PL_USD"/>
      <sheetName val="Summary-MP"/>
      <sheetName val="Add_In_Bud"/>
      <sheetName val="Bud_reclass"/>
      <sheetName val="Unused"/>
      <sheetName val="Used_Acc"/>
      <sheetName val="To Be checked"/>
      <sheetName val="BudTB"/>
      <sheetName val="BudAdj"/>
      <sheetName val="ActTB"/>
      <sheetName val="ActAdj"/>
      <sheetName val="LYATB"/>
      <sheetName val="LYAAdj"/>
      <sheetName val="LYAAdj-Old"/>
      <sheetName val="TH_PL"/>
      <sheetName val="US_PL_THB"/>
      <sheetName val="TH_RGR"/>
      <sheetName val="Trans-ME"/>
      <sheetName val="Trans-RTU"/>
      <sheetName val="Trans-Clsd Sls"/>
      <sheetName val="Trans-6%"/>
      <sheetName val="Trans-0.5%"/>
      <sheetName val="Trans-FRS"/>
      <sheetName val="Trans-London"/>
      <sheetName val="Trans-PreOp"/>
      <sheetName val="Adj-03"/>
      <sheetName val="A64_PL"/>
      <sheetName val="B85_PL"/>
      <sheetName val="B14_PL"/>
      <sheetName val="E85_PL"/>
      <sheetName val="MDE_PL"/>
      <sheetName val="LYBTB"/>
      <sheetName val="LYBAdj"/>
      <sheetName val="N64_PL"/>
      <sheetName val="G04_PL"/>
      <sheetName val="OTH_PL"/>
      <sheetName val="Chart"/>
      <sheetName val="Defer Dec. 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480.38A64.5406.672103</v>
          </cell>
          <cell r="B2" t="str">
            <v>A64_PL</v>
          </cell>
        </row>
        <row r="3">
          <cell r="A3" t="str">
            <v>484.38A64.5011.510001</v>
          </cell>
          <cell r="B3" t="str">
            <v>A64_PL</v>
          </cell>
        </row>
        <row r="4">
          <cell r="A4" t="str">
            <v>484.38A64.5011.510002</v>
          </cell>
          <cell r="B4" t="str">
            <v>A64_PL</v>
          </cell>
        </row>
        <row r="5">
          <cell r="A5" t="str">
            <v>484.38A64.5011.520208</v>
          </cell>
          <cell r="B5" t="str">
            <v>A64_PL</v>
          </cell>
        </row>
        <row r="6">
          <cell r="A6" t="str">
            <v>484.38A64.5011.540203</v>
          </cell>
          <cell r="B6" t="str">
            <v>A64_PL</v>
          </cell>
        </row>
        <row r="7">
          <cell r="A7" t="str">
            <v>484.38A64.5011.540204</v>
          </cell>
          <cell r="B7" t="str">
            <v>A64_PL</v>
          </cell>
        </row>
        <row r="8">
          <cell r="A8" t="str">
            <v>484.38A64.5011.560370</v>
          </cell>
          <cell r="B8" t="str">
            <v>A64_PL</v>
          </cell>
        </row>
        <row r="9">
          <cell r="A9" t="str">
            <v>484.38A64.5011.606106</v>
          </cell>
          <cell r="B9" t="str">
            <v>A64_PL</v>
          </cell>
        </row>
        <row r="10">
          <cell r="A10" t="str">
            <v>484.38A64.5011.611001</v>
          </cell>
          <cell r="B10" t="str">
            <v>A64_PL</v>
          </cell>
        </row>
        <row r="11">
          <cell r="A11" t="str">
            <v>484.38A64.5011.611201</v>
          </cell>
          <cell r="B11" t="str">
            <v>A64_PL</v>
          </cell>
        </row>
        <row r="12">
          <cell r="A12" t="str">
            <v>484.38A64.5011.616101</v>
          </cell>
          <cell r="B12" t="str">
            <v>A64_PL</v>
          </cell>
        </row>
        <row r="13">
          <cell r="A13" t="str">
            <v>484.38A64.5011.616102</v>
          </cell>
          <cell r="B13" t="str">
            <v>A64_PL</v>
          </cell>
        </row>
        <row r="14">
          <cell r="A14" t="str">
            <v>484.38A64.5011.616104</v>
          </cell>
          <cell r="B14" t="str">
            <v>A64_PL</v>
          </cell>
        </row>
        <row r="15">
          <cell r="A15" t="str">
            <v>484.38A64.5011.616151</v>
          </cell>
          <cell r="B15" t="str">
            <v>A64_PL</v>
          </cell>
        </row>
        <row r="16">
          <cell r="A16" t="str">
            <v>484.38A64.5011.616203</v>
          </cell>
          <cell r="B16" t="str">
            <v>A64_PL</v>
          </cell>
        </row>
        <row r="17">
          <cell r="A17" t="str">
            <v>484.38A64.5011.618001</v>
          </cell>
          <cell r="B17" t="str">
            <v>A64_PL</v>
          </cell>
        </row>
        <row r="18">
          <cell r="A18" t="str">
            <v>484.38A64.5011.652101</v>
          </cell>
          <cell r="B18" t="str">
            <v>A64_PL</v>
          </cell>
        </row>
        <row r="19">
          <cell r="A19" t="str">
            <v>484.38A64.5011.652201</v>
          </cell>
          <cell r="B19" t="str">
            <v>A64_PL</v>
          </cell>
        </row>
        <row r="20">
          <cell r="A20" t="str">
            <v>484.38A64.5011.652302</v>
          </cell>
          <cell r="B20" t="str">
            <v>A64_PL</v>
          </cell>
        </row>
        <row r="21">
          <cell r="A21" t="str">
            <v>484.38A64.5011.655601</v>
          </cell>
          <cell r="B21" t="str">
            <v>A64_PL</v>
          </cell>
        </row>
        <row r="22">
          <cell r="A22" t="str">
            <v>484.38A64.5011.691001</v>
          </cell>
          <cell r="B22" t="str">
            <v>A64_PL</v>
          </cell>
        </row>
        <row r="23">
          <cell r="A23" t="str">
            <v>484.38A64.5011.760590</v>
          </cell>
          <cell r="B23" t="str">
            <v>A64_PL</v>
          </cell>
        </row>
        <row r="24">
          <cell r="A24" t="str">
            <v>484.38A64.5011.770076</v>
          </cell>
          <cell r="B24" t="str">
            <v>A64_PL</v>
          </cell>
        </row>
        <row r="25">
          <cell r="A25" t="str">
            <v>484.38A64.5020.664764</v>
          </cell>
          <cell r="B25" t="str">
            <v>A64_PL</v>
          </cell>
        </row>
        <row r="26">
          <cell r="A26" t="str">
            <v>484.38A64.5020.700400</v>
          </cell>
          <cell r="B26" t="str">
            <v>A64_PL</v>
          </cell>
        </row>
        <row r="27">
          <cell r="A27" t="str">
            <v>484.38A64.5020.710303</v>
          </cell>
          <cell r="B27" t="str">
            <v>A64_PL</v>
          </cell>
        </row>
        <row r="28">
          <cell r="A28" t="str">
            <v>484.38A64.5020.760590</v>
          </cell>
          <cell r="B28" t="str">
            <v>A64_PL</v>
          </cell>
        </row>
        <row r="29">
          <cell r="A29" t="str">
            <v>484.38A64.5020.769001</v>
          </cell>
          <cell r="B29" t="str">
            <v>A64_PL</v>
          </cell>
        </row>
        <row r="30">
          <cell r="A30" t="str">
            <v>484.38A64.5020.770075</v>
          </cell>
          <cell r="B30" t="str">
            <v>A64_PL</v>
          </cell>
        </row>
        <row r="31">
          <cell r="A31" t="str">
            <v>484.38A64.5100.373603</v>
          </cell>
          <cell r="B31" t="str">
            <v>A64_PL</v>
          </cell>
        </row>
        <row r="32">
          <cell r="A32" t="str">
            <v>484.38A64.5100.373605</v>
          </cell>
          <cell r="B32" t="str">
            <v>A64_PL</v>
          </cell>
        </row>
        <row r="33">
          <cell r="A33" t="str">
            <v>484.38A64.5100.373606</v>
          </cell>
          <cell r="B33" t="str">
            <v>A64_PL</v>
          </cell>
        </row>
        <row r="34">
          <cell r="A34" t="str">
            <v>484.38A64.5100.510002</v>
          </cell>
          <cell r="B34" t="str">
            <v>A64_PL</v>
          </cell>
        </row>
        <row r="35">
          <cell r="A35" t="str">
            <v>484.38A64.5100.540203</v>
          </cell>
          <cell r="B35" t="str">
            <v>A64_PL</v>
          </cell>
        </row>
        <row r="36">
          <cell r="A36" t="str">
            <v>484.38A64.5100.560370</v>
          </cell>
          <cell r="B36" t="str">
            <v>A64_PL</v>
          </cell>
        </row>
        <row r="37">
          <cell r="A37" t="str">
            <v>484.38A64.5100.600102</v>
          </cell>
          <cell r="B37" t="str">
            <v>A64_PL</v>
          </cell>
        </row>
        <row r="38">
          <cell r="A38" t="str">
            <v>484.38A64.5100.600103</v>
          </cell>
          <cell r="B38" t="str">
            <v>A64_PL</v>
          </cell>
        </row>
        <row r="39">
          <cell r="A39" t="str">
            <v>484.38A64.5100.600199</v>
          </cell>
          <cell r="B39" t="str">
            <v>A64_PL</v>
          </cell>
        </row>
        <row r="40">
          <cell r="A40" t="str">
            <v>484.38A64.5100.600501</v>
          </cell>
          <cell r="B40" t="str">
            <v>A64_PL</v>
          </cell>
        </row>
        <row r="41">
          <cell r="A41" t="str">
            <v>484.38A64.5100.600503</v>
          </cell>
          <cell r="B41" t="str">
            <v>A64_PL</v>
          </cell>
        </row>
        <row r="42">
          <cell r="A42" t="str">
            <v>484.38A64.5100.607001</v>
          </cell>
          <cell r="B42" t="str">
            <v>A64_PL</v>
          </cell>
        </row>
        <row r="43">
          <cell r="A43" t="str">
            <v>484.38A64.5100.610112</v>
          </cell>
          <cell r="B43" t="str">
            <v>A64_PL</v>
          </cell>
        </row>
        <row r="44">
          <cell r="A44" t="str">
            <v>484.38A64.5100.611001</v>
          </cell>
          <cell r="B44" t="str">
            <v>A64_PL</v>
          </cell>
        </row>
        <row r="45">
          <cell r="A45" t="str">
            <v>484.38A64.5100.611201</v>
          </cell>
          <cell r="B45" t="str">
            <v>A64_PL</v>
          </cell>
        </row>
        <row r="46">
          <cell r="A46" t="str">
            <v>484.38A64.5100.618001</v>
          </cell>
          <cell r="B46" t="str">
            <v>A64_PL</v>
          </cell>
        </row>
        <row r="47">
          <cell r="A47" t="str">
            <v>484.38A64.5100.652501</v>
          </cell>
          <cell r="B47" t="str">
            <v>A64_PL</v>
          </cell>
        </row>
        <row r="48">
          <cell r="A48" t="str">
            <v>484.38A64.5100.655601</v>
          </cell>
          <cell r="B48" t="str">
            <v>A64_PL</v>
          </cell>
        </row>
        <row r="49">
          <cell r="A49" t="str">
            <v>484.38A64.5100.655641</v>
          </cell>
          <cell r="B49" t="str">
            <v>A64_PL</v>
          </cell>
        </row>
        <row r="50">
          <cell r="A50" t="str">
            <v>484.38A64.5100.655801</v>
          </cell>
          <cell r="B50" t="str">
            <v>A64_PL</v>
          </cell>
        </row>
        <row r="51">
          <cell r="A51" t="str">
            <v>484.38A64.5100.672107</v>
          </cell>
          <cell r="B51" t="str">
            <v>A64_PL</v>
          </cell>
        </row>
        <row r="52">
          <cell r="A52" t="str">
            <v>484.38A64.5100.672110</v>
          </cell>
          <cell r="B52" t="str">
            <v>A64_PL</v>
          </cell>
        </row>
        <row r="53">
          <cell r="A53" t="str">
            <v>484.38A64.5100.672203</v>
          </cell>
          <cell r="B53" t="str">
            <v>A64_PL</v>
          </cell>
        </row>
        <row r="54">
          <cell r="A54" t="str">
            <v>484.38A64.5100.691001</v>
          </cell>
          <cell r="B54" t="str">
            <v>A64_PL</v>
          </cell>
        </row>
        <row r="55">
          <cell r="A55" t="str">
            <v>484.38A64.5100.700003</v>
          </cell>
          <cell r="B55" t="str">
            <v>A64_PL</v>
          </cell>
        </row>
        <row r="56">
          <cell r="A56" t="str">
            <v>484.38A64.5100.770076</v>
          </cell>
          <cell r="B56" t="str">
            <v>A64_PL</v>
          </cell>
        </row>
        <row r="57">
          <cell r="A57" t="str">
            <v>484.38A64.5100.779110</v>
          </cell>
          <cell r="B57" t="str">
            <v>A64_PL</v>
          </cell>
        </row>
        <row r="58">
          <cell r="A58" t="str">
            <v>484.38A64.5100.973601</v>
          </cell>
          <cell r="B58" t="str">
            <v>A64_PL</v>
          </cell>
        </row>
        <row r="59">
          <cell r="A59" t="str">
            <v>484.38A64.5100.973602</v>
          </cell>
          <cell r="B59" t="str">
            <v>A64_PL</v>
          </cell>
        </row>
        <row r="60">
          <cell r="A60" t="str">
            <v>484.38A64.5100.973603</v>
          </cell>
          <cell r="B60" t="str">
            <v>A64_PL</v>
          </cell>
        </row>
        <row r="61">
          <cell r="A61" t="str">
            <v>484.38A64.5101.373603</v>
          </cell>
          <cell r="B61" t="str">
            <v>A64_PL</v>
          </cell>
        </row>
        <row r="62">
          <cell r="A62" t="str">
            <v>484.38A64.5101.373605</v>
          </cell>
          <cell r="B62" t="str">
            <v>A64_PL</v>
          </cell>
        </row>
        <row r="63">
          <cell r="A63" t="str">
            <v>484.38A64.5101.373606</v>
          </cell>
          <cell r="B63" t="str">
            <v>A64_PL</v>
          </cell>
        </row>
        <row r="64">
          <cell r="A64" t="str">
            <v>484.38A64.5101.510002</v>
          </cell>
          <cell r="B64" t="str">
            <v>A64_PL</v>
          </cell>
        </row>
        <row r="65">
          <cell r="A65" t="str">
            <v>484.38A64.5101.540203</v>
          </cell>
          <cell r="B65" t="str">
            <v>A64_PL</v>
          </cell>
        </row>
        <row r="66">
          <cell r="A66" t="str">
            <v>484.38A64.5101.560370</v>
          </cell>
          <cell r="B66" t="str">
            <v>A64_PL</v>
          </cell>
        </row>
        <row r="67">
          <cell r="A67" t="str">
            <v>484.38A64.5101.600101</v>
          </cell>
          <cell r="B67" t="str">
            <v>A64_PL</v>
          </cell>
        </row>
        <row r="68">
          <cell r="A68" t="str">
            <v>484.38A64.5101.600103</v>
          </cell>
          <cell r="B68" t="str">
            <v>A64_PL</v>
          </cell>
        </row>
        <row r="69">
          <cell r="A69" t="str">
            <v>484.38A64.5101.601101</v>
          </cell>
          <cell r="B69" t="str">
            <v>A64_PL</v>
          </cell>
        </row>
        <row r="70">
          <cell r="A70" t="str">
            <v>484.38A64.5101.618001</v>
          </cell>
          <cell r="B70" t="str">
            <v>A64_PL</v>
          </cell>
        </row>
        <row r="71">
          <cell r="A71" t="str">
            <v>484.38A64.5101.672107</v>
          </cell>
          <cell r="B71" t="str">
            <v>A64_PL</v>
          </cell>
        </row>
        <row r="72">
          <cell r="A72" t="str">
            <v>484.38A64.5101.770076</v>
          </cell>
          <cell r="B72" t="str">
            <v>A64_PL</v>
          </cell>
        </row>
        <row r="73">
          <cell r="A73" t="str">
            <v>484.38A64.5101.973601</v>
          </cell>
          <cell r="B73" t="str">
            <v>A64_PL</v>
          </cell>
        </row>
        <row r="74">
          <cell r="A74" t="str">
            <v>484.38A64.5101.973602</v>
          </cell>
          <cell r="B74" t="str">
            <v>A64_PL</v>
          </cell>
        </row>
        <row r="75">
          <cell r="A75" t="str">
            <v>484.38A64.5101.973603</v>
          </cell>
          <cell r="B75" t="str">
            <v>A64_PL</v>
          </cell>
        </row>
        <row r="76">
          <cell r="A76" t="str">
            <v>484.38A64.5102.373603</v>
          </cell>
          <cell r="B76" t="str">
            <v>A64_PL</v>
          </cell>
        </row>
        <row r="77">
          <cell r="A77" t="str">
            <v>484.38A64.5102.373605</v>
          </cell>
          <cell r="B77" t="str">
            <v>A64_PL</v>
          </cell>
        </row>
        <row r="78">
          <cell r="A78" t="str">
            <v>484.38A64.5102.373606</v>
          </cell>
          <cell r="B78" t="str">
            <v>A64_PL</v>
          </cell>
        </row>
        <row r="79">
          <cell r="A79" t="str">
            <v>484.38A64.5102.510001</v>
          </cell>
          <cell r="B79" t="str">
            <v>A64_PL</v>
          </cell>
        </row>
        <row r="80">
          <cell r="A80" t="str">
            <v>484.38A64.5102.510002</v>
          </cell>
          <cell r="B80" t="str">
            <v>A64_PL</v>
          </cell>
        </row>
        <row r="81">
          <cell r="A81" t="str">
            <v>484.38A64.5102.520208</v>
          </cell>
          <cell r="B81" t="str">
            <v>A64_PL</v>
          </cell>
        </row>
        <row r="82">
          <cell r="A82" t="str">
            <v>484.38A64.5102.540203</v>
          </cell>
          <cell r="B82" t="str">
            <v>A64_PL</v>
          </cell>
        </row>
        <row r="83">
          <cell r="A83" t="str">
            <v>484.38A64.5102.560370</v>
          </cell>
          <cell r="B83" t="str">
            <v>A64_PL</v>
          </cell>
        </row>
        <row r="84">
          <cell r="A84" t="str">
            <v>484.38A64.5102.600101</v>
          </cell>
          <cell r="B84" t="str">
            <v>A64_PL</v>
          </cell>
        </row>
        <row r="85">
          <cell r="A85" t="str">
            <v>484.38A64.5102.600102</v>
          </cell>
          <cell r="B85" t="str">
            <v>A64_PL</v>
          </cell>
        </row>
        <row r="86">
          <cell r="A86" t="str">
            <v>484.38A64.5102.600103</v>
          </cell>
          <cell r="B86" t="str">
            <v>A64_PL</v>
          </cell>
        </row>
        <row r="87">
          <cell r="A87" t="str">
            <v>484.38A64.5102.600199</v>
          </cell>
          <cell r="B87" t="str">
            <v>A64_PL</v>
          </cell>
        </row>
        <row r="88">
          <cell r="A88" t="str">
            <v>484.38A64.5102.606106</v>
          </cell>
          <cell r="B88" t="str">
            <v>A64_PL</v>
          </cell>
        </row>
        <row r="89">
          <cell r="A89" t="str">
            <v>484.38A64.5102.607001</v>
          </cell>
          <cell r="B89" t="str">
            <v>A64_PL</v>
          </cell>
        </row>
        <row r="90">
          <cell r="A90" t="str">
            <v>484.38A64.5102.610112</v>
          </cell>
          <cell r="B90" t="str">
            <v>A64_PL</v>
          </cell>
        </row>
        <row r="91">
          <cell r="A91" t="str">
            <v>484.38A64.5102.611001</v>
          </cell>
          <cell r="B91" t="str">
            <v>A64_PL</v>
          </cell>
        </row>
        <row r="92">
          <cell r="A92" t="str">
            <v>484.38A64.5102.611201</v>
          </cell>
          <cell r="B92" t="str">
            <v>A64_PL</v>
          </cell>
        </row>
        <row r="93">
          <cell r="A93" t="str">
            <v>484.38A64.5102.616104</v>
          </cell>
          <cell r="B93" t="str">
            <v>A64_PL</v>
          </cell>
        </row>
        <row r="94">
          <cell r="A94" t="str">
            <v>484.38A64.5102.618001</v>
          </cell>
          <cell r="B94" t="str">
            <v>A64_PL</v>
          </cell>
        </row>
        <row r="95">
          <cell r="A95" t="str">
            <v>484.38A64.5102.652101</v>
          </cell>
          <cell r="B95" t="str">
            <v>A64_PL</v>
          </cell>
        </row>
        <row r="96">
          <cell r="A96" t="str">
            <v>484.38A64.5102.652302</v>
          </cell>
          <cell r="B96" t="str">
            <v>A64_PL</v>
          </cell>
        </row>
        <row r="97">
          <cell r="A97" t="str">
            <v>484.38A64.5102.655601</v>
          </cell>
          <cell r="B97" t="str">
            <v>A64_PL</v>
          </cell>
        </row>
        <row r="98">
          <cell r="A98" t="str">
            <v>484.38A64.5102.672107</v>
          </cell>
          <cell r="B98" t="str">
            <v>A64_PL</v>
          </cell>
        </row>
        <row r="99">
          <cell r="A99" t="str">
            <v>484.38A64.5102.672110</v>
          </cell>
          <cell r="B99" t="str">
            <v>A64_PL</v>
          </cell>
        </row>
        <row r="100">
          <cell r="A100" t="str">
            <v>484.38A64.5102.690001</v>
          </cell>
          <cell r="B100" t="str">
            <v>A64_PL</v>
          </cell>
        </row>
        <row r="101">
          <cell r="A101" t="str">
            <v>484.38A64.5102.691001</v>
          </cell>
          <cell r="B101" t="str">
            <v>A64_PL</v>
          </cell>
        </row>
        <row r="102">
          <cell r="A102" t="str">
            <v>484.38A64.5102.700002</v>
          </cell>
          <cell r="B102" t="str">
            <v>A64_PL</v>
          </cell>
        </row>
        <row r="103">
          <cell r="A103" t="str">
            <v>484.38A64.5102.770076</v>
          </cell>
          <cell r="B103" t="str">
            <v>A64_PL</v>
          </cell>
        </row>
        <row r="104">
          <cell r="A104" t="str">
            <v>484.38A64.5102.973601</v>
          </cell>
          <cell r="B104" t="str">
            <v>A64_PL</v>
          </cell>
        </row>
        <row r="105">
          <cell r="A105" t="str">
            <v>484.38A64.5102.973602</v>
          </cell>
          <cell r="B105" t="str">
            <v>A64_PL</v>
          </cell>
        </row>
        <row r="106">
          <cell r="A106" t="str">
            <v>484.38A64.5102.973603</v>
          </cell>
          <cell r="B106" t="str">
            <v>A64_PL</v>
          </cell>
        </row>
        <row r="107">
          <cell r="A107" t="str">
            <v>484.38A64.5103.373603</v>
          </cell>
          <cell r="B107" t="str">
            <v>A64_PL</v>
          </cell>
        </row>
        <row r="108">
          <cell r="A108" t="str">
            <v>484.38A64.5103.373605</v>
          </cell>
          <cell r="B108" t="str">
            <v>A64_PL</v>
          </cell>
        </row>
        <row r="109">
          <cell r="A109" t="str">
            <v>484.38A64.5103.373606</v>
          </cell>
          <cell r="B109" t="str">
            <v>A64_PL</v>
          </cell>
        </row>
        <row r="110">
          <cell r="A110" t="str">
            <v>484.38A64.5103.510001</v>
          </cell>
          <cell r="B110" t="str">
            <v>A64_PL</v>
          </cell>
        </row>
        <row r="111">
          <cell r="A111" t="str">
            <v>484.38A64.5103.510002</v>
          </cell>
          <cell r="B111" t="str">
            <v>A64_PL</v>
          </cell>
        </row>
        <row r="112">
          <cell r="A112" t="str">
            <v>484.38A64.5103.520208</v>
          </cell>
          <cell r="B112" t="str">
            <v>A64_PL</v>
          </cell>
        </row>
        <row r="113">
          <cell r="A113" t="str">
            <v>484.38A64.5103.540203</v>
          </cell>
          <cell r="B113" t="str">
            <v>A64_PL</v>
          </cell>
        </row>
        <row r="114">
          <cell r="A114" t="str">
            <v>484.38A64.5103.560370</v>
          </cell>
          <cell r="B114" t="str">
            <v>A64_PL</v>
          </cell>
        </row>
        <row r="115">
          <cell r="A115" t="str">
            <v>484.38A64.5103.600101</v>
          </cell>
          <cell r="B115" t="str">
            <v>A64_PL</v>
          </cell>
        </row>
        <row r="116">
          <cell r="A116" t="str">
            <v>484.38A64.5103.600102</v>
          </cell>
          <cell r="B116" t="str">
            <v>A64_PL</v>
          </cell>
        </row>
        <row r="117">
          <cell r="A117" t="str">
            <v>484.38A64.5103.600103</v>
          </cell>
          <cell r="B117" t="str">
            <v>A64_PL</v>
          </cell>
        </row>
        <row r="118">
          <cell r="A118" t="str">
            <v>484.38A64.5103.600104</v>
          </cell>
          <cell r="B118" t="str">
            <v>A64_PL</v>
          </cell>
        </row>
        <row r="119">
          <cell r="A119" t="str">
            <v>484.38A64.5103.600199</v>
          </cell>
          <cell r="B119" t="str">
            <v>A64_PL</v>
          </cell>
        </row>
        <row r="120">
          <cell r="A120" t="str">
            <v>484.38A64.5103.600501</v>
          </cell>
          <cell r="B120" t="str">
            <v>A64_PL</v>
          </cell>
        </row>
        <row r="121">
          <cell r="A121" t="str">
            <v>484.38A64.5103.600503</v>
          </cell>
          <cell r="B121" t="str">
            <v>A64_PL</v>
          </cell>
        </row>
        <row r="122">
          <cell r="A122" t="str">
            <v>484.38A64.5103.600507</v>
          </cell>
          <cell r="B122" t="str">
            <v>A64_PL</v>
          </cell>
        </row>
        <row r="123">
          <cell r="A123" t="str">
            <v>484.38A64.5103.607001</v>
          </cell>
          <cell r="B123" t="str">
            <v>A64_PL</v>
          </cell>
        </row>
        <row r="124">
          <cell r="A124" t="str">
            <v>484.38A64.5103.610075</v>
          </cell>
          <cell r="B124" t="str">
            <v>A64_PL</v>
          </cell>
        </row>
        <row r="125">
          <cell r="A125" t="str">
            <v>484.38A64.5103.610112</v>
          </cell>
          <cell r="B125" t="str">
            <v>A64_PL</v>
          </cell>
        </row>
        <row r="126">
          <cell r="A126" t="str">
            <v>484.38A64.5103.611001</v>
          </cell>
          <cell r="B126" t="str">
            <v>A64_PL</v>
          </cell>
        </row>
        <row r="127">
          <cell r="A127" t="str">
            <v>484.38A64.5103.611201</v>
          </cell>
          <cell r="B127" t="str">
            <v>A64_PL</v>
          </cell>
        </row>
        <row r="128">
          <cell r="A128" t="str">
            <v>484.38A64.5103.616101</v>
          </cell>
          <cell r="B128" t="str">
            <v>A64_PL</v>
          </cell>
        </row>
        <row r="129">
          <cell r="A129" t="str">
            <v>484.38A64.5103.618001</v>
          </cell>
          <cell r="B129" t="str">
            <v>A64_PL</v>
          </cell>
        </row>
        <row r="130">
          <cell r="A130" t="str">
            <v>484.38A64.5103.632103</v>
          </cell>
          <cell r="B130" t="str">
            <v>A64_PL</v>
          </cell>
        </row>
        <row r="131">
          <cell r="A131" t="str">
            <v>484.38A64.5103.632612</v>
          </cell>
          <cell r="B131" t="str">
            <v>A64_PL</v>
          </cell>
        </row>
        <row r="132">
          <cell r="A132" t="str">
            <v>484.38A64.5103.652302</v>
          </cell>
          <cell r="B132" t="str">
            <v>A64_PL</v>
          </cell>
        </row>
        <row r="133">
          <cell r="A133" t="str">
            <v>484.38A64.5103.655601</v>
          </cell>
          <cell r="B133" t="str">
            <v>A64_PL</v>
          </cell>
        </row>
        <row r="134">
          <cell r="A134" t="str">
            <v>484.38A64.5103.655801</v>
          </cell>
          <cell r="B134" t="str">
            <v>A64_PL</v>
          </cell>
        </row>
        <row r="135">
          <cell r="A135" t="str">
            <v>484.38A64.5103.672107</v>
          </cell>
          <cell r="B135" t="str">
            <v>A64_PL</v>
          </cell>
        </row>
        <row r="136">
          <cell r="A136" t="str">
            <v>484.38A64.5103.672110</v>
          </cell>
          <cell r="B136" t="str">
            <v>A64_PL</v>
          </cell>
        </row>
        <row r="137">
          <cell r="A137" t="str">
            <v>484.38A64.5103.691001</v>
          </cell>
          <cell r="B137" t="str">
            <v>A64_PL</v>
          </cell>
        </row>
        <row r="138">
          <cell r="A138" t="str">
            <v>484.38A64.5103.700002</v>
          </cell>
          <cell r="B138" t="str">
            <v>A64_PL</v>
          </cell>
        </row>
        <row r="139">
          <cell r="A139" t="str">
            <v>484.38A64.5103.725001</v>
          </cell>
          <cell r="B139" t="str">
            <v>A64_PL</v>
          </cell>
        </row>
        <row r="140">
          <cell r="A140" t="str">
            <v>484.38A64.5103.973601</v>
          </cell>
          <cell r="B140" t="str">
            <v>A64_PL</v>
          </cell>
        </row>
        <row r="141">
          <cell r="A141" t="str">
            <v>484.38A64.5103.973602</v>
          </cell>
          <cell r="B141" t="str">
            <v>A64_PL</v>
          </cell>
        </row>
        <row r="142">
          <cell r="A142" t="str">
            <v>484.38A64.5103.973603</v>
          </cell>
          <cell r="B142" t="str">
            <v>A64_PL</v>
          </cell>
        </row>
        <row r="143">
          <cell r="A143" t="str">
            <v>484.38A64.5122.373603</v>
          </cell>
          <cell r="B143" t="str">
            <v>A64_PL</v>
          </cell>
        </row>
        <row r="144">
          <cell r="A144" t="str">
            <v>484.38A64.5122.373605</v>
          </cell>
          <cell r="B144" t="str">
            <v>A64_PL</v>
          </cell>
        </row>
        <row r="145">
          <cell r="A145" t="str">
            <v>484.38A64.5122.373606</v>
          </cell>
          <cell r="B145" t="str">
            <v>A64_PL</v>
          </cell>
        </row>
        <row r="146">
          <cell r="A146" t="str">
            <v>484.38A64.5122.510001</v>
          </cell>
          <cell r="B146" t="str">
            <v>A64_PL</v>
          </cell>
        </row>
        <row r="147">
          <cell r="A147" t="str">
            <v>484.38A64.5122.510002</v>
          </cell>
          <cell r="B147" t="str">
            <v>A64_PL</v>
          </cell>
        </row>
        <row r="148">
          <cell r="A148" t="str">
            <v>484.38A64.5122.520208</v>
          </cell>
          <cell r="B148" t="str">
            <v>A64_PL</v>
          </cell>
        </row>
        <row r="149">
          <cell r="A149" t="str">
            <v>484.38A64.5122.540203</v>
          </cell>
          <cell r="B149" t="str">
            <v>A64_PL</v>
          </cell>
        </row>
        <row r="150">
          <cell r="A150" t="str">
            <v>484.38A64.5122.560370</v>
          </cell>
          <cell r="B150" t="str">
            <v>A64_PL</v>
          </cell>
        </row>
        <row r="151">
          <cell r="A151" t="str">
            <v>484.38A64.5122.600101</v>
          </cell>
          <cell r="B151" t="str">
            <v>A64_PL</v>
          </cell>
        </row>
        <row r="152">
          <cell r="A152" t="str">
            <v>484.38A64.5122.600102</v>
          </cell>
          <cell r="B152" t="str">
            <v>A64_PL</v>
          </cell>
        </row>
        <row r="153">
          <cell r="A153" t="str">
            <v>484.38A64.5122.600103</v>
          </cell>
          <cell r="B153" t="str">
            <v>A64_PL</v>
          </cell>
        </row>
        <row r="154">
          <cell r="A154" t="str">
            <v>484.38A64.5122.600199</v>
          </cell>
          <cell r="B154" t="str">
            <v>A64_PL</v>
          </cell>
        </row>
        <row r="155">
          <cell r="A155" t="str">
            <v>484.38A64.5122.607001</v>
          </cell>
          <cell r="B155" t="str">
            <v>A64_PL</v>
          </cell>
        </row>
        <row r="156">
          <cell r="A156" t="str">
            <v>484.38A64.5122.611001</v>
          </cell>
          <cell r="B156" t="str">
            <v>A64_PL</v>
          </cell>
        </row>
        <row r="157">
          <cell r="A157" t="str">
            <v>484.38A64.5122.618001</v>
          </cell>
          <cell r="B157" t="str">
            <v>A64_PL</v>
          </cell>
        </row>
        <row r="158">
          <cell r="A158" t="str">
            <v>484.38A64.5122.632103</v>
          </cell>
          <cell r="B158" t="str">
            <v>A64_PL</v>
          </cell>
        </row>
        <row r="159">
          <cell r="A159" t="str">
            <v>484.38A64.5122.655601</v>
          </cell>
          <cell r="B159" t="str">
            <v>A64_PL</v>
          </cell>
        </row>
        <row r="160">
          <cell r="A160" t="str">
            <v>484.38A64.5122.657002</v>
          </cell>
          <cell r="B160" t="str">
            <v>A64_PL</v>
          </cell>
        </row>
        <row r="161">
          <cell r="A161" t="str">
            <v>484.38A64.5122.672107</v>
          </cell>
          <cell r="B161" t="str">
            <v>A64_PL</v>
          </cell>
        </row>
        <row r="162">
          <cell r="A162" t="str">
            <v>484.38A64.5122.672110</v>
          </cell>
          <cell r="B162" t="str">
            <v>A64_PL</v>
          </cell>
        </row>
        <row r="163">
          <cell r="A163" t="str">
            <v>484.38A64.5122.690001</v>
          </cell>
          <cell r="B163" t="str">
            <v>A64_PL</v>
          </cell>
        </row>
        <row r="164">
          <cell r="A164" t="str">
            <v>484.38A64.5122.691001</v>
          </cell>
          <cell r="B164" t="str">
            <v>A64_PL</v>
          </cell>
        </row>
        <row r="165">
          <cell r="A165" t="str">
            <v>484.38A64.5122.700002</v>
          </cell>
          <cell r="B165" t="str">
            <v>A64_PL</v>
          </cell>
        </row>
        <row r="166">
          <cell r="A166" t="str">
            <v>484.38A64.5122.973601</v>
          </cell>
          <cell r="B166" t="str">
            <v>A64_PL</v>
          </cell>
        </row>
        <row r="167">
          <cell r="A167" t="str">
            <v>484.38A64.5122.973602</v>
          </cell>
          <cell r="B167" t="str">
            <v>A64_PL</v>
          </cell>
        </row>
        <row r="168">
          <cell r="A168" t="str">
            <v>484.38A64.5122.973603</v>
          </cell>
          <cell r="B168" t="str">
            <v>A64_PL</v>
          </cell>
        </row>
        <row r="169">
          <cell r="A169" t="str">
            <v>484.38A64.5141.373603</v>
          </cell>
          <cell r="B169" t="str">
            <v>A64_PL</v>
          </cell>
        </row>
        <row r="170">
          <cell r="A170" t="str">
            <v>484.38A64.5141.373605</v>
          </cell>
          <cell r="B170" t="str">
            <v>A64_PL</v>
          </cell>
        </row>
        <row r="171">
          <cell r="A171" t="str">
            <v>484.38A64.5141.373606</v>
          </cell>
          <cell r="B171" t="str">
            <v>A64_PL</v>
          </cell>
        </row>
        <row r="172">
          <cell r="A172" t="str">
            <v>484.38A64.5141.510002</v>
          </cell>
          <cell r="B172" t="str">
            <v>A64_PL</v>
          </cell>
        </row>
        <row r="173">
          <cell r="A173" t="str">
            <v>484.38A64.5141.540203</v>
          </cell>
          <cell r="B173" t="str">
            <v>A64_PL</v>
          </cell>
        </row>
        <row r="174">
          <cell r="A174" t="str">
            <v>484.38A64.5141.560370</v>
          </cell>
          <cell r="B174" t="str">
            <v>A64_PL</v>
          </cell>
        </row>
        <row r="175">
          <cell r="A175" t="str">
            <v>484.38A64.5141.600101</v>
          </cell>
          <cell r="B175" t="str">
            <v>A64_PL</v>
          </cell>
        </row>
        <row r="176">
          <cell r="A176" t="str">
            <v>484.38A64.5141.600102</v>
          </cell>
          <cell r="B176" t="str">
            <v>A64_PL</v>
          </cell>
        </row>
        <row r="177">
          <cell r="A177" t="str">
            <v>484.38A64.5141.600103</v>
          </cell>
          <cell r="B177" t="str">
            <v>A64_PL</v>
          </cell>
        </row>
        <row r="178">
          <cell r="A178" t="str">
            <v>484.38A64.5141.600199</v>
          </cell>
          <cell r="B178" t="str">
            <v>A64_PL</v>
          </cell>
        </row>
        <row r="179">
          <cell r="A179" t="str">
            <v>484.38A64.5141.601101</v>
          </cell>
          <cell r="B179" t="str">
            <v>A64_PL</v>
          </cell>
        </row>
        <row r="180">
          <cell r="A180" t="str">
            <v>484.38A64.5141.611001</v>
          </cell>
          <cell r="B180" t="str">
            <v>A64_PL</v>
          </cell>
        </row>
        <row r="181">
          <cell r="A181" t="str">
            <v>484.38A64.5141.618001</v>
          </cell>
          <cell r="B181" t="str">
            <v>A64_PL</v>
          </cell>
        </row>
        <row r="182">
          <cell r="A182" t="str">
            <v>484.38A64.5141.652302</v>
          </cell>
          <cell r="B182" t="str">
            <v>A64_PL</v>
          </cell>
        </row>
        <row r="183">
          <cell r="A183" t="str">
            <v>484.38A64.5141.655601</v>
          </cell>
          <cell r="B183" t="str">
            <v>A64_PL</v>
          </cell>
        </row>
        <row r="184">
          <cell r="A184" t="str">
            <v>484.38A64.5141.655801</v>
          </cell>
          <cell r="B184" t="str">
            <v>A64_PL</v>
          </cell>
        </row>
        <row r="185">
          <cell r="A185" t="str">
            <v>484.38A64.5141.672102</v>
          </cell>
          <cell r="B185" t="str">
            <v>A64_PL</v>
          </cell>
        </row>
        <row r="186">
          <cell r="A186" t="str">
            <v>484.38A64.5141.672107</v>
          </cell>
          <cell r="B186" t="str">
            <v>A64_PL</v>
          </cell>
        </row>
        <row r="187">
          <cell r="A187" t="str">
            <v>484.38A64.5141.690001</v>
          </cell>
          <cell r="B187" t="str">
            <v>A64_PL</v>
          </cell>
        </row>
        <row r="188">
          <cell r="A188" t="str">
            <v>484.38A64.5141.770076</v>
          </cell>
          <cell r="B188" t="str">
            <v>A64_PL</v>
          </cell>
        </row>
        <row r="189">
          <cell r="A189" t="str">
            <v>484.38A64.5141.973601</v>
          </cell>
          <cell r="B189" t="str">
            <v>A64_PL</v>
          </cell>
        </row>
        <row r="190">
          <cell r="A190" t="str">
            <v>484.38A64.5141.973602</v>
          </cell>
          <cell r="B190" t="str">
            <v>A64_PL</v>
          </cell>
        </row>
        <row r="191">
          <cell r="A191" t="str">
            <v>484.38A64.5141.973603</v>
          </cell>
          <cell r="B191" t="str">
            <v>A64_PL</v>
          </cell>
        </row>
        <row r="192">
          <cell r="A192" t="str">
            <v>484.38A64.5143.373603</v>
          </cell>
          <cell r="B192" t="str">
            <v>A64_PL</v>
          </cell>
        </row>
        <row r="193">
          <cell r="A193" t="str">
            <v>484.38A64.5143.373605</v>
          </cell>
          <cell r="B193" t="str">
            <v>A64_PL</v>
          </cell>
        </row>
        <row r="194">
          <cell r="A194" t="str">
            <v>484.38A64.5143.373606</v>
          </cell>
          <cell r="B194" t="str">
            <v>A64_PL</v>
          </cell>
        </row>
        <row r="195">
          <cell r="A195" t="str">
            <v>484.38A64.5143.510002</v>
          </cell>
          <cell r="B195" t="str">
            <v>A64_PL</v>
          </cell>
        </row>
        <row r="196">
          <cell r="A196" t="str">
            <v>484.38A64.5143.540203</v>
          </cell>
          <cell r="B196" t="str">
            <v>A64_PL</v>
          </cell>
        </row>
        <row r="197">
          <cell r="A197" t="str">
            <v>484.38A64.5143.540204</v>
          </cell>
          <cell r="B197" t="str">
            <v>A64_PL</v>
          </cell>
        </row>
        <row r="198">
          <cell r="A198" t="str">
            <v>484.38A64.5143.560370</v>
          </cell>
          <cell r="B198" t="str">
            <v>A64_PL</v>
          </cell>
        </row>
        <row r="199">
          <cell r="A199" t="str">
            <v>484.38A64.5143.600101</v>
          </cell>
          <cell r="B199" t="str">
            <v>A64_PL</v>
          </cell>
        </row>
        <row r="200">
          <cell r="A200" t="str">
            <v>484.38A64.5143.600102</v>
          </cell>
          <cell r="B200" t="str">
            <v>A64_PL</v>
          </cell>
        </row>
        <row r="201">
          <cell r="A201" t="str">
            <v>484.38A64.5143.600103</v>
          </cell>
          <cell r="B201" t="str">
            <v>A64_PL</v>
          </cell>
        </row>
        <row r="202">
          <cell r="A202" t="str">
            <v>484.38A64.5143.600199</v>
          </cell>
          <cell r="B202" t="str">
            <v>A64_PL</v>
          </cell>
        </row>
        <row r="203">
          <cell r="A203" t="str">
            <v>484.38A64.5143.600501</v>
          </cell>
          <cell r="B203" t="str">
            <v>A64_PL</v>
          </cell>
        </row>
        <row r="204">
          <cell r="A204" t="str">
            <v>484.38A64.5143.600503</v>
          </cell>
          <cell r="B204" t="str">
            <v>A64_PL</v>
          </cell>
        </row>
        <row r="205">
          <cell r="A205" t="str">
            <v>484.38A64.5143.600507</v>
          </cell>
          <cell r="B205" t="str">
            <v>A64_PL</v>
          </cell>
        </row>
        <row r="206">
          <cell r="A206" t="str">
            <v>484.38A64.5143.607001</v>
          </cell>
          <cell r="B206" t="str">
            <v>A64_PL</v>
          </cell>
        </row>
        <row r="207">
          <cell r="A207" t="str">
            <v>484.38A64.5143.611001</v>
          </cell>
          <cell r="B207" t="str">
            <v>A64_PL</v>
          </cell>
        </row>
        <row r="208">
          <cell r="A208" t="str">
            <v>484.38A64.5143.611201</v>
          </cell>
          <cell r="B208" t="str">
            <v>A64_PL</v>
          </cell>
        </row>
        <row r="209">
          <cell r="A209" t="str">
            <v>484.38A64.5143.611203</v>
          </cell>
          <cell r="B209" t="str">
            <v>A64_PL</v>
          </cell>
        </row>
        <row r="210">
          <cell r="A210" t="str">
            <v>484.38A64.5143.616203</v>
          </cell>
          <cell r="B210" t="str">
            <v>A64_PL</v>
          </cell>
        </row>
        <row r="211">
          <cell r="A211" t="str">
            <v>484.38A64.5143.618001</v>
          </cell>
          <cell r="B211" t="str">
            <v>A64_PL</v>
          </cell>
        </row>
        <row r="212">
          <cell r="A212" t="str">
            <v>484.38A64.5143.655601</v>
          </cell>
          <cell r="B212" t="str">
            <v>A64_PL</v>
          </cell>
        </row>
        <row r="213">
          <cell r="A213" t="str">
            <v>484.38A64.5143.655742</v>
          </cell>
          <cell r="B213" t="str">
            <v>A64_PL</v>
          </cell>
        </row>
        <row r="214">
          <cell r="A214" t="str">
            <v>484.38A64.5143.655801</v>
          </cell>
          <cell r="B214" t="str">
            <v>A64_PL</v>
          </cell>
        </row>
        <row r="215">
          <cell r="A215" t="str">
            <v>484.38A64.5143.672107</v>
          </cell>
          <cell r="B215" t="str">
            <v>A64_PL</v>
          </cell>
        </row>
        <row r="216">
          <cell r="A216" t="str">
            <v>484.38A64.5143.672110</v>
          </cell>
          <cell r="B216" t="str">
            <v>A64_PL</v>
          </cell>
        </row>
        <row r="217">
          <cell r="A217" t="str">
            <v>484.38A64.5143.690001</v>
          </cell>
          <cell r="B217" t="str">
            <v>A64_PL</v>
          </cell>
        </row>
        <row r="218">
          <cell r="A218" t="str">
            <v>484.38A64.5143.691001</v>
          </cell>
          <cell r="B218" t="str">
            <v>A64_PL</v>
          </cell>
        </row>
        <row r="219">
          <cell r="A219" t="str">
            <v>484.38A64.5143.725001</v>
          </cell>
          <cell r="B219" t="str">
            <v>A64_PL</v>
          </cell>
        </row>
        <row r="220">
          <cell r="A220" t="str">
            <v>484.38A64.5143.760590</v>
          </cell>
          <cell r="B220" t="str">
            <v>A64_PL</v>
          </cell>
        </row>
        <row r="221">
          <cell r="A221" t="str">
            <v>484.38A64.5143.770075</v>
          </cell>
          <cell r="B221" t="str">
            <v>A64_PL</v>
          </cell>
        </row>
        <row r="222">
          <cell r="A222" t="str">
            <v>484.38A64.5143.779110</v>
          </cell>
          <cell r="B222" t="str">
            <v>A64_PL</v>
          </cell>
        </row>
        <row r="223">
          <cell r="A223" t="str">
            <v>484.38A64.5143.973601</v>
          </cell>
          <cell r="B223" t="str">
            <v>A64_PL</v>
          </cell>
        </row>
        <row r="224">
          <cell r="A224" t="str">
            <v>484.38A64.5143.973602</v>
          </cell>
          <cell r="B224" t="str">
            <v>A64_PL</v>
          </cell>
        </row>
        <row r="225">
          <cell r="A225" t="str">
            <v>484.38A64.5143.973603</v>
          </cell>
          <cell r="B225" t="str">
            <v>A64_PL</v>
          </cell>
        </row>
        <row r="226">
          <cell r="A226" t="str">
            <v>484.38A64.5146.373603</v>
          </cell>
          <cell r="B226" t="str">
            <v>A64_PL</v>
          </cell>
        </row>
        <row r="227">
          <cell r="A227" t="str">
            <v>484.38A64.5146.373605</v>
          </cell>
          <cell r="B227" t="str">
            <v>A64_PL</v>
          </cell>
        </row>
        <row r="228">
          <cell r="A228" t="str">
            <v>484.38A64.5146.373606</v>
          </cell>
          <cell r="B228" t="str">
            <v>A64_PL</v>
          </cell>
        </row>
        <row r="229">
          <cell r="A229" t="str">
            <v>484.38A64.5146.510002</v>
          </cell>
          <cell r="B229" t="str">
            <v>A64_PL</v>
          </cell>
        </row>
        <row r="230">
          <cell r="A230" t="str">
            <v>484.38A64.5146.520208</v>
          </cell>
          <cell r="B230" t="str">
            <v>A64_PL</v>
          </cell>
        </row>
        <row r="231">
          <cell r="A231" t="str">
            <v>484.38A64.5146.540203</v>
          </cell>
          <cell r="B231" t="str">
            <v>A64_PL</v>
          </cell>
        </row>
        <row r="232">
          <cell r="A232" t="str">
            <v>484.38A64.5146.560370</v>
          </cell>
          <cell r="B232" t="str">
            <v>A64_PL</v>
          </cell>
        </row>
        <row r="233">
          <cell r="A233" t="str">
            <v>484.38A64.5146.600101</v>
          </cell>
          <cell r="B233" t="str">
            <v>A64_PL</v>
          </cell>
        </row>
        <row r="234">
          <cell r="A234" t="str">
            <v>484.38A64.5146.600102</v>
          </cell>
          <cell r="B234" t="str">
            <v>A64_PL</v>
          </cell>
        </row>
        <row r="235">
          <cell r="A235" t="str">
            <v>484.38A64.5146.600103</v>
          </cell>
          <cell r="B235" t="str">
            <v>A64_PL</v>
          </cell>
        </row>
        <row r="236">
          <cell r="A236" t="str">
            <v>484.38A64.5146.600199</v>
          </cell>
          <cell r="B236" t="str">
            <v>A64_PL</v>
          </cell>
        </row>
        <row r="237">
          <cell r="A237" t="str">
            <v>484.38A64.5146.600501</v>
          </cell>
          <cell r="B237" t="str">
            <v>A64_PL</v>
          </cell>
        </row>
        <row r="238">
          <cell r="A238" t="str">
            <v>484.38A64.5146.600503</v>
          </cell>
          <cell r="B238" t="str">
            <v>A64_PL</v>
          </cell>
        </row>
        <row r="239">
          <cell r="A239" t="str">
            <v>484.38A64.5146.601101</v>
          </cell>
          <cell r="B239" t="str">
            <v>A64_PL</v>
          </cell>
        </row>
        <row r="240">
          <cell r="A240" t="str">
            <v>484.38A64.5146.606106</v>
          </cell>
          <cell r="B240" t="str">
            <v>A64_PL</v>
          </cell>
        </row>
        <row r="241">
          <cell r="A241" t="str">
            <v>484.38A64.5146.607001</v>
          </cell>
          <cell r="B241" t="str">
            <v>A64_PL</v>
          </cell>
        </row>
        <row r="242">
          <cell r="A242" t="str">
            <v>484.38A64.5146.610112</v>
          </cell>
          <cell r="B242" t="str">
            <v>A64_PL</v>
          </cell>
        </row>
        <row r="243">
          <cell r="A243" t="str">
            <v>484.38A64.5146.611001</v>
          </cell>
          <cell r="B243" t="str">
            <v>A64_PL</v>
          </cell>
        </row>
        <row r="244">
          <cell r="A244" t="str">
            <v>484.38A64.5146.611201</v>
          </cell>
          <cell r="B244" t="str">
            <v>A64_PL</v>
          </cell>
        </row>
        <row r="245">
          <cell r="A245" t="str">
            <v>484.38A64.5146.616104</v>
          </cell>
          <cell r="B245" t="str">
            <v>A64_PL</v>
          </cell>
        </row>
        <row r="246">
          <cell r="A246" t="str">
            <v>484.38A64.5146.618001</v>
          </cell>
          <cell r="B246" t="str">
            <v>A64_PL</v>
          </cell>
        </row>
        <row r="247">
          <cell r="A247" t="str">
            <v>484.38A64.5146.652302</v>
          </cell>
          <cell r="B247" t="str">
            <v>A64_PL</v>
          </cell>
        </row>
        <row r="248">
          <cell r="A248" t="str">
            <v>484.38A64.5146.655601</v>
          </cell>
          <cell r="B248" t="str">
            <v>A64_PL</v>
          </cell>
        </row>
        <row r="249">
          <cell r="A249" t="str">
            <v>484.38A64.5146.672107</v>
          </cell>
          <cell r="B249" t="str">
            <v>A64_PL</v>
          </cell>
        </row>
        <row r="250">
          <cell r="A250" t="str">
            <v>484.38A64.5146.672110</v>
          </cell>
          <cell r="B250" t="str">
            <v>A64_PL</v>
          </cell>
        </row>
        <row r="251">
          <cell r="A251" t="str">
            <v>484.38A64.5146.672203</v>
          </cell>
          <cell r="B251" t="str">
            <v>A64_PL</v>
          </cell>
        </row>
        <row r="252">
          <cell r="A252" t="str">
            <v>484.38A64.5146.690001</v>
          </cell>
          <cell r="B252" t="str">
            <v>A64_PL</v>
          </cell>
        </row>
        <row r="253">
          <cell r="A253" t="str">
            <v>484.38A64.5146.691001</v>
          </cell>
          <cell r="B253" t="str">
            <v>A64_PL</v>
          </cell>
        </row>
        <row r="254">
          <cell r="A254" t="str">
            <v>484.38A64.5146.700002</v>
          </cell>
          <cell r="B254" t="str">
            <v>A64_PL</v>
          </cell>
        </row>
        <row r="255">
          <cell r="A255" t="str">
            <v>484.38A64.5146.710011</v>
          </cell>
          <cell r="B255" t="str">
            <v>A64_PL</v>
          </cell>
        </row>
        <row r="256">
          <cell r="A256" t="str">
            <v>484.38A64.5146.725001</v>
          </cell>
          <cell r="B256" t="str">
            <v>A64_PL</v>
          </cell>
        </row>
        <row r="257">
          <cell r="A257" t="str">
            <v>484.38A64.5146.770076</v>
          </cell>
          <cell r="B257" t="str">
            <v>A64_PL</v>
          </cell>
        </row>
        <row r="258">
          <cell r="A258" t="str">
            <v>484.38A64.5146.779110</v>
          </cell>
          <cell r="B258" t="str">
            <v>A64_PL</v>
          </cell>
        </row>
        <row r="259">
          <cell r="A259" t="str">
            <v>484.38A64.5146.973601</v>
          </cell>
          <cell r="B259" t="str">
            <v>A64_PL</v>
          </cell>
        </row>
        <row r="260">
          <cell r="A260" t="str">
            <v>484.38A64.5146.973602</v>
          </cell>
          <cell r="B260" t="str">
            <v>A64_PL</v>
          </cell>
        </row>
        <row r="261">
          <cell r="A261" t="str">
            <v>484.38A64.5146.973603</v>
          </cell>
          <cell r="B261" t="str">
            <v>A64_PL</v>
          </cell>
        </row>
        <row r="262">
          <cell r="A262" t="str">
            <v>484.38A64.5165.373408</v>
          </cell>
          <cell r="B262" t="str">
            <v>A64_PL</v>
          </cell>
        </row>
        <row r="263">
          <cell r="A263" t="str">
            <v>484.38A64.5165.373603</v>
          </cell>
          <cell r="B263" t="str">
            <v>A64_PL</v>
          </cell>
        </row>
        <row r="264">
          <cell r="A264" t="str">
            <v>484.38A64.5165.390001</v>
          </cell>
          <cell r="B264" t="str">
            <v>A64_PL</v>
          </cell>
        </row>
        <row r="265">
          <cell r="A265" t="str">
            <v>484.38A64.5165.474302</v>
          </cell>
          <cell r="B265" t="str">
            <v>A64_PL</v>
          </cell>
        </row>
        <row r="266">
          <cell r="A266" t="str">
            <v>484.38A64.5165.510001</v>
          </cell>
          <cell r="B266" t="str">
            <v>A64_PL</v>
          </cell>
        </row>
        <row r="267">
          <cell r="A267" t="str">
            <v>484.38A64.5165.510002</v>
          </cell>
          <cell r="B267" t="str">
            <v>A64_PL</v>
          </cell>
        </row>
        <row r="268">
          <cell r="A268" t="str">
            <v>484.38A64.5165.520208</v>
          </cell>
          <cell r="B268" t="str">
            <v>A64_PL</v>
          </cell>
        </row>
        <row r="269">
          <cell r="A269" t="str">
            <v>484.38A64.5165.540203</v>
          </cell>
          <cell r="B269" t="str">
            <v>A64_PL</v>
          </cell>
        </row>
        <row r="270">
          <cell r="A270" t="str">
            <v>484.38A64.5165.540204</v>
          </cell>
          <cell r="B270" t="str">
            <v>A64_PL</v>
          </cell>
        </row>
        <row r="271">
          <cell r="A271" t="str">
            <v>484.38A64.5165.560370</v>
          </cell>
          <cell r="B271" t="str">
            <v>A64_PL</v>
          </cell>
        </row>
        <row r="272">
          <cell r="A272" t="str">
            <v>484.38A64.5165.600101</v>
          </cell>
          <cell r="B272" t="str">
            <v>A64_PL</v>
          </cell>
        </row>
        <row r="273">
          <cell r="A273" t="str">
            <v>484.38A64.5165.600102</v>
          </cell>
          <cell r="B273" t="str">
            <v>A64_PL</v>
          </cell>
        </row>
        <row r="274">
          <cell r="A274" t="str">
            <v>484.38A64.5165.600103</v>
          </cell>
          <cell r="B274" t="str">
            <v>A64_PL</v>
          </cell>
        </row>
        <row r="275">
          <cell r="A275" t="str">
            <v>484.38A64.5165.600198</v>
          </cell>
          <cell r="B275" t="str">
            <v>A64_PL</v>
          </cell>
        </row>
        <row r="276">
          <cell r="A276" t="str">
            <v>484.38A64.5165.600501</v>
          </cell>
          <cell r="B276" t="str">
            <v>A64_PL</v>
          </cell>
        </row>
        <row r="277">
          <cell r="A277" t="str">
            <v>484.38A64.5165.601101</v>
          </cell>
          <cell r="B277" t="str">
            <v>A64_PL</v>
          </cell>
        </row>
        <row r="278">
          <cell r="A278" t="str">
            <v>484.38A64.5165.603104</v>
          </cell>
          <cell r="B278" t="str">
            <v>A64_PL</v>
          </cell>
        </row>
        <row r="279">
          <cell r="A279" t="str">
            <v>484.38A64.5165.606106</v>
          </cell>
          <cell r="B279" t="str">
            <v>A64_PL</v>
          </cell>
        </row>
        <row r="280">
          <cell r="A280" t="str">
            <v>484.38A64.5165.607001</v>
          </cell>
          <cell r="B280" t="str">
            <v>A64_PL</v>
          </cell>
        </row>
        <row r="281">
          <cell r="A281" t="str">
            <v>484.38A64.5165.610075</v>
          </cell>
          <cell r="B281" t="str">
            <v>A64_PL</v>
          </cell>
        </row>
        <row r="282">
          <cell r="A282" t="str">
            <v>484.38A64.5165.610112</v>
          </cell>
          <cell r="B282" t="str">
            <v>A64_PL</v>
          </cell>
        </row>
        <row r="283">
          <cell r="A283" t="str">
            <v>484.38A64.5165.611001</v>
          </cell>
          <cell r="B283" t="str">
            <v>A64_PL</v>
          </cell>
        </row>
        <row r="284">
          <cell r="A284" t="str">
            <v>484.38A64.5165.611201</v>
          </cell>
          <cell r="B284" t="str">
            <v>A64_PL</v>
          </cell>
        </row>
        <row r="285">
          <cell r="A285" t="str">
            <v>484.38A64.5165.611203</v>
          </cell>
          <cell r="B285" t="str">
            <v>A64_PL</v>
          </cell>
        </row>
        <row r="286">
          <cell r="A286" t="str">
            <v>484.38A64.5165.616101</v>
          </cell>
          <cell r="B286" t="str">
            <v>A64_PL</v>
          </cell>
        </row>
        <row r="287">
          <cell r="A287" t="str">
            <v>484.38A64.5165.616104</v>
          </cell>
          <cell r="B287" t="str">
            <v>A64_PL</v>
          </cell>
        </row>
        <row r="288">
          <cell r="A288" t="str">
            <v>484.38A64.5165.616203</v>
          </cell>
          <cell r="B288" t="str">
            <v>A64_PL</v>
          </cell>
        </row>
        <row r="289">
          <cell r="A289" t="str">
            <v>484.38A64.5165.618001</v>
          </cell>
          <cell r="B289" t="str">
            <v>A64_PL</v>
          </cell>
        </row>
        <row r="290">
          <cell r="A290" t="str">
            <v>484.38A64.5165.630104</v>
          </cell>
          <cell r="B290" t="str">
            <v>A64_PL</v>
          </cell>
        </row>
        <row r="291">
          <cell r="A291" t="str">
            <v>484.38A64.5165.632103</v>
          </cell>
          <cell r="B291" t="str">
            <v>A64_PL</v>
          </cell>
        </row>
        <row r="292">
          <cell r="A292" t="str">
            <v>484.38A64.5165.632612</v>
          </cell>
          <cell r="B292" t="str">
            <v>A64_PL</v>
          </cell>
        </row>
        <row r="293">
          <cell r="A293" t="str">
            <v>484.38A64.5165.652101</v>
          </cell>
          <cell r="B293" t="str">
            <v>A64_PL</v>
          </cell>
        </row>
        <row r="294">
          <cell r="A294" t="str">
            <v>484.38A64.5165.652102</v>
          </cell>
          <cell r="B294" t="str">
            <v>A64_PL</v>
          </cell>
        </row>
        <row r="295">
          <cell r="A295" t="str">
            <v>484.38A64.5165.652201</v>
          </cell>
          <cell r="B295" t="str">
            <v>A64_PL</v>
          </cell>
        </row>
        <row r="296">
          <cell r="A296" t="str">
            <v>484.38A64.5165.652302</v>
          </cell>
          <cell r="B296" t="str">
            <v>A64_PL</v>
          </cell>
        </row>
        <row r="297">
          <cell r="A297" t="str">
            <v>484.38A64.5165.652501</v>
          </cell>
          <cell r="B297" t="str">
            <v>A64_PL</v>
          </cell>
        </row>
        <row r="298">
          <cell r="A298" t="str">
            <v>484.38A64.5165.655601</v>
          </cell>
          <cell r="B298" t="str">
            <v>A64_PL</v>
          </cell>
        </row>
        <row r="299">
          <cell r="A299" t="str">
            <v>484.38A64.5165.655641</v>
          </cell>
          <cell r="B299" t="str">
            <v>A64_PL</v>
          </cell>
        </row>
        <row r="300">
          <cell r="A300" t="str">
            <v>484.38A64.5165.655742</v>
          </cell>
          <cell r="B300" t="str">
            <v>A64_PL</v>
          </cell>
        </row>
        <row r="301">
          <cell r="A301" t="str">
            <v>484.38A64.5165.655801</v>
          </cell>
          <cell r="B301" t="str">
            <v>A64_PL</v>
          </cell>
        </row>
        <row r="302">
          <cell r="A302" t="str">
            <v>484.38A64.5165.657002</v>
          </cell>
          <cell r="B302" t="str">
            <v>A64_PL</v>
          </cell>
        </row>
        <row r="303">
          <cell r="A303" t="str">
            <v>484.38A64.5165.672102</v>
          </cell>
          <cell r="B303" t="str">
            <v>A64_PL</v>
          </cell>
        </row>
        <row r="304">
          <cell r="A304" t="str">
            <v>484.38A64.5165.672107</v>
          </cell>
          <cell r="B304" t="str">
            <v>A64_PL</v>
          </cell>
        </row>
        <row r="305">
          <cell r="A305" t="str">
            <v>484.38A64.5165.672110</v>
          </cell>
          <cell r="B305" t="str">
            <v>A64_PL</v>
          </cell>
        </row>
        <row r="306">
          <cell r="A306" t="str">
            <v>484.38A64.5165.672112</v>
          </cell>
          <cell r="B306" t="str">
            <v>A64_PL</v>
          </cell>
        </row>
        <row r="307">
          <cell r="A307" t="str">
            <v>484.38A64.5165.672113</v>
          </cell>
          <cell r="B307" t="str">
            <v>A64_PL</v>
          </cell>
        </row>
        <row r="308">
          <cell r="A308" t="str">
            <v>484.38A64.5165.672601</v>
          </cell>
          <cell r="B308" t="str">
            <v>A64_PL</v>
          </cell>
        </row>
        <row r="309">
          <cell r="A309" t="str">
            <v>484.38A64.5165.690001</v>
          </cell>
          <cell r="B309" t="str">
            <v>A64_PL</v>
          </cell>
        </row>
        <row r="310">
          <cell r="A310" t="str">
            <v>484.38A64.5165.691001</v>
          </cell>
          <cell r="B310" t="str">
            <v>A64_PL</v>
          </cell>
        </row>
        <row r="311">
          <cell r="A311" t="str">
            <v>484.38A64.5165.700002</v>
          </cell>
          <cell r="B311" t="str">
            <v>A64_PL</v>
          </cell>
        </row>
        <row r="312">
          <cell r="A312" t="str">
            <v>484.38A64.5165.700400</v>
          </cell>
          <cell r="B312" t="str">
            <v>A64_PL</v>
          </cell>
        </row>
        <row r="313">
          <cell r="A313" t="str">
            <v>484.38A64.5165.710011</v>
          </cell>
          <cell r="B313" t="str">
            <v>A64_PL</v>
          </cell>
        </row>
        <row r="314">
          <cell r="A314" t="str">
            <v>484.38A64.5165.725001</v>
          </cell>
          <cell r="B314" t="str">
            <v>A64_PL</v>
          </cell>
        </row>
        <row r="315">
          <cell r="A315" t="str">
            <v>484.38A64.5165.759206</v>
          </cell>
          <cell r="B315" t="str">
            <v>A64_PL</v>
          </cell>
        </row>
        <row r="316">
          <cell r="A316" t="str">
            <v>484.38A64.5165.760590</v>
          </cell>
          <cell r="B316" t="str">
            <v>A64_PL</v>
          </cell>
        </row>
        <row r="317">
          <cell r="A317" t="str">
            <v>484.38A64.5165.769001</v>
          </cell>
          <cell r="B317" t="str">
            <v>A64_PL</v>
          </cell>
        </row>
        <row r="318">
          <cell r="A318" t="str">
            <v>484.38A64.5165.770075</v>
          </cell>
          <cell r="B318" t="str">
            <v>A64_PL</v>
          </cell>
        </row>
        <row r="319">
          <cell r="A319" t="str">
            <v>484.38A64.5165.770076</v>
          </cell>
          <cell r="B319" t="str">
            <v>A64_PL</v>
          </cell>
        </row>
        <row r="320">
          <cell r="A320" t="str">
            <v>484.38A64.5165.780006</v>
          </cell>
          <cell r="B320" t="str">
            <v>A64_PL</v>
          </cell>
        </row>
        <row r="321">
          <cell r="A321" t="str">
            <v>484.38A64.5166.510001</v>
          </cell>
          <cell r="B321" t="str">
            <v>A64_PL</v>
          </cell>
        </row>
        <row r="322">
          <cell r="A322" t="str">
            <v>484.38A64.5166.510002</v>
          </cell>
          <cell r="B322" t="str">
            <v>A64_PL</v>
          </cell>
        </row>
        <row r="323">
          <cell r="A323" t="str">
            <v>484.38A64.5166.520208</v>
          </cell>
          <cell r="B323" t="str">
            <v>A64_PL</v>
          </cell>
        </row>
        <row r="324">
          <cell r="A324" t="str">
            <v>484.38A64.5166.540203</v>
          </cell>
          <cell r="B324" t="str">
            <v>A64_PL</v>
          </cell>
        </row>
        <row r="325">
          <cell r="A325" t="str">
            <v>484.38A64.5166.560370</v>
          </cell>
          <cell r="B325" t="str">
            <v>A64_PL</v>
          </cell>
        </row>
        <row r="326">
          <cell r="A326" t="str">
            <v>484.38A64.5166.652201</v>
          </cell>
          <cell r="B326" t="str">
            <v>A64_PL</v>
          </cell>
        </row>
        <row r="327">
          <cell r="A327" t="str">
            <v>484.38A64.5166.655742</v>
          </cell>
          <cell r="B327" t="str">
            <v>A64_PL</v>
          </cell>
        </row>
        <row r="328">
          <cell r="A328" t="str">
            <v>484.38A64.5166.770076</v>
          </cell>
          <cell r="B328" t="str">
            <v>A64_PL</v>
          </cell>
        </row>
        <row r="329">
          <cell r="A329" t="str">
            <v>484.38A64.5170.510001</v>
          </cell>
          <cell r="B329" t="str">
            <v>A64_PL</v>
          </cell>
        </row>
        <row r="330">
          <cell r="A330" t="str">
            <v>484.38A64.5170.510002</v>
          </cell>
          <cell r="B330" t="str">
            <v>A64_PL</v>
          </cell>
        </row>
        <row r="331">
          <cell r="A331" t="str">
            <v>484.38A64.5170.540203</v>
          </cell>
          <cell r="B331" t="str">
            <v>A64_PL</v>
          </cell>
        </row>
        <row r="332">
          <cell r="A332" t="str">
            <v>484.38A64.5170.540204</v>
          </cell>
          <cell r="B332" t="str">
            <v>A64_PL</v>
          </cell>
        </row>
        <row r="333">
          <cell r="A333" t="str">
            <v>484.38A64.5170.560370</v>
          </cell>
          <cell r="B333" t="str">
            <v>A64_PL</v>
          </cell>
        </row>
        <row r="334">
          <cell r="A334" t="str">
            <v>484.38A64.5170.600101</v>
          </cell>
          <cell r="B334" t="str">
            <v>A64_PL</v>
          </cell>
        </row>
        <row r="335">
          <cell r="A335" t="str">
            <v>484.38A64.5170.600103</v>
          </cell>
          <cell r="B335" t="str">
            <v>A64_PL</v>
          </cell>
        </row>
        <row r="336">
          <cell r="A336" t="str">
            <v>484.38A64.5170.618001</v>
          </cell>
          <cell r="B336" t="str">
            <v>A64_PL</v>
          </cell>
        </row>
        <row r="337">
          <cell r="A337" t="str">
            <v>484.38A64.5170.652302</v>
          </cell>
          <cell r="B337" t="str">
            <v>A64_PL</v>
          </cell>
        </row>
        <row r="338">
          <cell r="A338" t="str">
            <v>484.38A64.5170.655601</v>
          </cell>
          <cell r="B338" t="str">
            <v>A64_PL</v>
          </cell>
        </row>
        <row r="339">
          <cell r="A339" t="str">
            <v>484.38A64.5170.655801</v>
          </cell>
          <cell r="B339" t="str">
            <v>A64_PL</v>
          </cell>
        </row>
        <row r="340">
          <cell r="A340" t="str">
            <v>484.38A64.5170.672110</v>
          </cell>
          <cell r="B340" t="str">
            <v>A64_PL</v>
          </cell>
        </row>
        <row r="341">
          <cell r="A341" t="str">
            <v>484.38A64.5170.770076</v>
          </cell>
          <cell r="B341" t="str">
            <v>A64_PL</v>
          </cell>
        </row>
        <row r="342">
          <cell r="A342" t="str">
            <v>484.38A64.5175.510001</v>
          </cell>
          <cell r="B342" t="str">
            <v>A64_PL</v>
          </cell>
        </row>
        <row r="343">
          <cell r="A343" t="str">
            <v>484.38A64.5175.510002</v>
          </cell>
          <cell r="B343" t="str">
            <v>A64_PL</v>
          </cell>
        </row>
        <row r="344">
          <cell r="A344" t="str">
            <v>484.38A64.5175.540203</v>
          </cell>
          <cell r="B344" t="str">
            <v>A64_PL</v>
          </cell>
        </row>
        <row r="345">
          <cell r="A345" t="str">
            <v>484.38A64.5175.560370</v>
          </cell>
          <cell r="B345" t="str">
            <v>A64_PL</v>
          </cell>
        </row>
        <row r="346">
          <cell r="A346" t="str">
            <v>484.38A64.5175.600101</v>
          </cell>
          <cell r="B346" t="str">
            <v>A64_PL</v>
          </cell>
        </row>
        <row r="347">
          <cell r="A347" t="str">
            <v>484.38A64.5175.600103</v>
          </cell>
          <cell r="B347" t="str">
            <v>A64_PL</v>
          </cell>
        </row>
        <row r="348">
          <cell r="A348" t="str">
            <v>484.38A64.5175.600507</v>
          </cell>
          <cell r="B348" t="str">
            <v>A64_PL</v>
          </cell>
        </row>
        <row r="349">
          <cell r="A349" t="str">
            <v>484.38A64.5175.618001</v>
          </cell>
          <cell r="B349" t="str">
            <v>A64_PL</v>
          </cell>
        </row>
        <row r="350">
          <cell r="A350" t="str">
            <v>484.38A64.5175.652101</v>
          </cell>
          <cell r="B350" t="str">
            <v>A64_PL</v>
          </cell>
        </row>
        <row r="351">
          <cell r="A351" t="str">
            <v>484.38A64.5175.655601</v>
          </cell>
          <cell r="B351" t="str">
            <v>A64_PL</v>
          </cell>
        </row>
        <row r="352">
          <cell r="A352" t="str">
            <v>484.38A64.5175.672110</v>
          </cell>
          <cell r="B352" t="str">
            <v>A64_PL</v>
          </cell>
        </row>
        <row r="353">
          <cell r="A353" t="str">
            <v>484.38A64.5175.770076</v>
          </cell>
          <cell r="B353" t="str">
            <v>A64_PL</v>
          </cell>
        </row>
        <row r="354">
          <cell r="A354" t="str">
            <v>484.38A64.5180.510001</v>
          </cell>
          <cell r="B354" t="str">
            <v>A64_PL</v>
          </cell>
        </row>
        <row r="355">
          <cell r="A355" t="str">
            <v>484.38A64.5180.510002</v>
          </cell>
          <cell r="B355" t="str">
            <v>A64_PL</v>
          </cell>
        </row>
        <row r="356">
          <cell r="A356" t="str">
            <v>484.38A64.5180.540203</v>
          </cell>
          <cell r="B356" t="str">
            <v>A64_PL</v>
          </cell>
        </row>
        <row r="357">
          <cell r="A357" t="str">
            <v>484.38A64.5180.560370</v>
          </cell>
          <cell r="B357" t="str">
            <v>A64_PL</v>
          </cell>
        </row>
        <row r="358">
          <cell r="A358" t="str">
            <v>484.38A64.5180.611201</v>
          </cell>
          <cell r="B358" t="str">
            <v>A64_PL</v>
          </cell>
        </row>
        <row r="359">
          <cell r="A359" t="str">
            <v>484.38A64.5180.618001</v>
          </cell>
          <cell r="B359" t="str">
            <v>A64_PL</v>
          </cell>
        </row>
        <row r="360">
          <cell r="A360" t="str">
            <v>484.38A64.5180.655601</v>
          </cell>
          <cell r="B360" t="str">
            <v>A64_PL</v>
          </cell>
        </row>
        <row r="361">
          <cell r="A361" t="str">
            <v>484.38A64.5180.655641</v>
          </cell>
          <cell r="B361" t="str">
            <v>A64_PL</v>
          </cell>
        </row>
        <row r="362">
          <cell r="A362" t="str">
            <v>484.38A64.5180.655742</v>
          </cell>
          <cell r="B362" t="str">
            <v>A64_PL</v>
          </cell>
        </row>
        <row r="363">
          <cell r="A363" t="str">
            <v>484.38A64.5180.690001</v>
          </cell>
          <cell r="B363" t="str">
            <v>A64_PL</v>
          </cell>
        </row>
        <row r="364">
          <cell r="A364" t="str">
            <v>484.38A64.5180.725001</v>
          </cell>
          <cell r="B364" t="str">
            <v>A64_PL</v>
          </cell>
        </row>
        <row r="365">
          <cell r="A365" t="str">
            <v>484.38A64.5180.760590</v>
          </cell>
          <cell r="B365" t="str">
            <v>A64_PL</v>
          </cell>
        </row>
        <row r="366">
          <cell r="A366" t="str">
            <v>484.38A64.5180.770076</v>
          </cell>
          <cell r="B366" t="str">
            <v>A64_PL</v>
          </cell>
        </row>
        <row r="367">
          <cell r="A367" t="str">
            <v>484.38A64.5196.373408</v>
          </cell>
          <cell r="B367" t="str">
            <v>A64_PL</v>
          </cell>
        </row>
        <row r="368">
          <cell r="A368" t="str">
            <v>484.38A64.5196.390001</v>
          </cell>
          <cell r="B368" t="str">
            <v>A64_PL</v>
          </cell>
        </row>
        <row r="369">
          <cell r="A369" t="str">
            <v>484.38A64.5196.510001</v>
          </cell>
          <cell r="B369" t="str">
            <v>A64_PL</v>
          </cell>
        </row>
        <row r="370">
          <cell r="A370" t="str">
            <v>484.38A64.5196.510002</v>
          </cell>
          <cell r="B370" t="str">
            <v>A64_PL</v>
          </cell>
        </row>
        <row r="371">
          <cell r="A371" t="str">
            <v>484.38A64.5196.540203</v>
          </cell>
          <cell r="B371" t="str">
            <v>A64_PL</v>
          </cell>
        </row>
        <row r="372">
          <cell r="A372" t="str">
            <v>484.38A64.5196.540204</v>
          </cell>
          <cell r="B372" t="str">
            <v>A64_PL</v>
          </cell>
        </row>
        <row r="373">
          <cell r="A373" t="str">
            <v>484.38A64.5196.560370</v>
          </cell>
          <cell r="B373" t="str">
            <v>A64_PL</v>
          </cell>
        </row>
        <row r="374">
          <cell r="A374" t="str">
            <v>484.38A64.5196.611001</v>
          </cell>
          <cell r="B374" t="str">
            <v>A64_PL</v>
          </cell>
        </row>
        <row r="375">
          <cell r="A375" t="str">
            <v>484.38A64.5196.611201</v>
          </cell>
          <cell r="B375" t="str">
            <v>A64_PL</v>
          </cell>
        </row>
        <row r="376">
          <cell r="A376" t="str">
            <v>484.38A64.5196.611203</v>
          </cell>
          <cell r="B376" t="str">
            <v>A64_PL</v>
          </cell>
        </row>
        <row r="377">
          <cell r="A377" t="str">
            <v>484.38A64.5196.616101</v>
          </cell>
          <cell r="B377" t="str">
            <v>A64_PL</v>
          </cell>
        </row>
        <row r="378">
          <cell r="A378" t="str">
            <v>484.38A64.5196.616102</v>
          </cell>
          <cell r="B378" t="str">
            <v>A64_PL</v>
          </cell>
        </row>
        <row r="379">
          <cell r="A379" t="str">
            <v>484.38A64.5196.616104</v>
          </cell>
          <cell r="B379" t="str">
            <v>A64_PL</v>
          </cell>
        </row>
        <row r="380">
          <cell r="A380" t="str">
            <v>484.38A64.5196.616151</v>
          </cell>
          <cell r="B380" t="str">
            <v>A64_PL</v>
          </cell>
        </row>
        <row r="381">
          <cell r="A381" t="str">
            <v>484.38A64.5196.618001</v>
          </cell>
          <cell r="B381" t="str">
            <v>A64_PL</v>
          </cell>
        </row>
        <row r="382">
          <cell r="A382" t="str">
            <v>484.38A64.5196.618109</v>
          </cell>
          <cell r="B382" t="str">
            <v>A64_PL</v>
          </cell>
        </row>
        <row r="383">
          <cell r="A383" t="str">
            <v>484.38A64.5196.652101</v>
          </cell>
          <cell r="B383" t="str">
            <v>A64_PL</v>
          </cell>
        </row>
        <row r="384">
          <cell r="A384" t="str">
            <v>484.38A64.5196.652201</v>
          </cell>
          <cell r="B384" t="str">
            <v>A64_PL</v>
          </cell>
        </row>
        <row r="385">
          <cell r="A385" t="str">
            <v>484.38A64.5196.652302</v>
          </cell>
          <cell r="B385" t="str">
            <v>A64_PL</v>
          </cell>
        </row>
        <row r="386">
          <cell r="A386" t="str">
            <v>484.38A64.5196.655601</v>
          </cell>
          <cell r="B386" t="str">
            <v>A64_PL</v>
          </cell>
        </row>
        <row r="387">
          <cell r="A387" t="str">
            <v>484.38A64.5196.655641</v>
          </cell>
          <cell r="B387" t="str">
            <v>A64_PL</v>
          </cell>
        </row>
        <row r="388">
          <cell r="A388" t="str">
            <v>484.38A64.5196.655742</v>
          </cell>
          <cell r="B388" t="str">
            <v>A64_PL</v>
          </cell>
        </row>
        <row r="389">
          <cell r="A389" t="str">
            <v>484.38A64.5196.655801</v>
          </cell>
          <cell r="B389" t="str">
            <v>A64_PL</v>
          </cell>
        </row>
        <row r="390">
          <cell r="A390" t="str">
            <v>484.38A64.5196.690001</v>
          </cell>
          <cell r="B390" t="str">
            <v>A64_PL</v>
          </cell>
        </row>
        <row r="391">
          <cell r="A391" t="str">
            <v>484.38A64.5196.691001</v>
          </cell>
          <cell r="B391" t="str">
            <v>A64_PL</v>
          </cell>
        </row>
        <row r="392">
          <cell r="A392" t="str">
            <v>484.38A64.5196.700002</v>
          </cell>
          <cell r="B392" t="str">
            <v>A64_PL</v>
          </cell>
        </row>
        <row r="393">
          <cell r="A393" t="str">
            <v>484.38A64.5196.710011</v>
          </cell>
          <cell r="B393" t="str">
            <v>A64_PL</v>
          </cell>
        </row>
        <row r="394">
          <cell r="A394" t="str">
            <v>484.38A64.5196.725001</v>
          </cell>
          <cell r="B394" t="str">
            <v>A64_PL</v>
          </cell>
        </row>
        <row r="395">
          <cell r="A395" t="str">
            <v>484.38A64.5196.730175</v>
          </cell>
          <cell r="B395" t="str">
            <v>A64_PL</v>
          </cell>
        </row>
        <row r="396">
          <cell r="A396" t="str">
            <v>484.38A64.5196.760590</v>
          </cell>
          <cell r="B396" t="str">
            <v>A64_PL</v>
          </cell>
        </row>
        <row r="397">
          <cell r="A397" t="str">
            <v>484.38A64.5196.769001</v>
          </cell>
          <cell r="B397" t="str">
            <v>A64_PL</v>
          </cell>
        </row>
        <row r="398">
          <cell r="A398" t="str">
            <v>484.38A64.5196.770076</v>
          </cell>
          <cell r="B398" t="str">
            <v>A64_PL</v>
          </cell>
        </row>
        <row r="399">
          <cell r="A399" t="str">
            <v>484.38A64.5405.351201</v>
          </cell>
          <cell r="B399" t="str">
            <v>A64_PL</v>
          </cell>
        </row>
        <row r="400">
          <cell r="A400" t="str">
            <v>484.38A64.5405.373603</v>
          </cell>
          <cell r="B400" t="str">
            <v>A64_PL</v>
          </cell>
        </row>
        <row r="401">
          <cell r="A401" t="str">
            <v>484.38A64.5405.374802</v>
          </cell>
          <cell r="B401" t="str">
            <v>A64_PL</v>
          </cell>
        </row>
        <row r="402">
          <cell r="A402" t="str">
            <v>484.38A64.5405.390001</v>
          </cell>
          <cell r="B402" t="str">
            <v>A64_PL</v>
          </cell>
        </row>
        <row r="403">
          <cell r="A403" t="str">
            <v>484.38A64.5405.451201</v>
          </cell>
          <cell r="B403" t="str">
            <v>A64_PL</v>
          </cell>
        </row>
        <row r="404">
          <cell r="A404" t="str">
            <v>484.38A64.5405.474302</v>
          </cell>
          <cell r="B404" t="str">
            <v>A64_PL</v>
          </cell>
        </row>
        <row r="405">
          <cell r="A405" t="str">
            <v>484.38A64.5405.520001</v>
          </cell>
          <cell r="B405" t="str">
            <v>A64_PL</v>
          </cell>
        </row>
        <row r="406">
          <cell r="A406" t="str">
            <v>484.38A64.5405.600507</v>
          </cell>
          <cell r="B406" t="str">
            <v>A64_PL</v>
          </cell>
        </row>
        <row r="407">
          <cell r="A407" t="str">
            <v>484.38A64.5405.672601</v>
          </cell>
          <cell r="B407" t="str">
            <v>A64_PL</v>
          </cell>
        </row>
        <row r="408">
          <cell r="A408" t="str">
            <v>484.38A64.5405.690001</v>
          </cell>
          <cell r="B408" t="str">
            <v>A64_PL</v>
          </cell>
        </row>
        <row r="409">
          <cell r="A409" t="str">
            <v>484.38A64.5405.700400</v>
          </cell>
          <cell r="B409" t="str">
            <v>A64_PL</v>
          </cell>
        </row>
        <row r="410">
          <cell r="A410" t="str">
            <v>484.38A64.5405.710303</v>
          </cell>
          <cell r="B410" t="str">
            <v>A64_PL</v>
          </cell>
        </row>
        <row r="411">
          <cell r="A411" t="str">
            <v>484.38A64.5405.769001</v>
          </cell>
          <cell r="B411" t="str">
            <v>A64_PL</v>
          </cell>
        </row>
        <row r="412">
          <cell r="A412" t="str">
            <v>484.38A64.5405.770075</v>
          </cell>
          <cell r="B412" t="str">
            <v>A64_PL</v>
          </cell>
        </row>
        <row r="413">
          <cell r="A413" t="str">
            <v>484.38A64.5405.780005</v>
          </cell>
          <cell r="B413" t="str">
            <v>A64_PL</v>
          </cell>
        </row>
        <row r="414">
          <cell r="A414" t="str">
            <v>484.38A64.5447.664764</v>
          </cell>
          <cell r="B414" t="str">
            <v>A64_PL</v>
          </cell>
        </row>
        <row r="415">
          <cell r="A415" t="str">
            <v>484.38A64.5447.710303</v>
          </cell>
          <cell r="B415" t="str">
            <v>A64_PL</v>
          </cell>
        </row>
        <row r="416">
          <cell r="A416" t="str">
            <v>484.38A64.5447.760590</v>
          </cell>
          <cell r="B416" t="str">
            <v>A64_PL</v>
          </cell>
        </row>
        <row r="417">
          <cell r="A417" t="str">
            <v>484.38A64.5447.769001</v>
          </cell>
          <cell r="B417" t="str">
            <v>A64_PL</v>
          </cell>
        </row>
        <row r="418">
          <cell r="A418" t="str">
            <v>484.38A64.5447.770075</v>
          </cell>
          <cell r="B418" t="str">
            <v>A64_PL</v>
          </cell>
        </row>
        <row r="419">
          <cell r="A419" t="str">
            <v>484.38A64.5447.780005</v>
          </cell>
          <cell r="B419" t="str">
            <v>A64_PL</v>
          </cell>
        </row>
        <row r="420">
          <cell r="A420" t="str">
            <v>484.38A64.5450.351201</v>
          </cell>
          <cell r="B420" t="str">
            <v>A64_PL</v>
          </cell>
        </row>
        <row r="421">
          <cell r="A421" t="str">
            <v>484.38A64.5450.373603</v>
          </cell>
          <cell r="B421" t="str">
            <v>A64_PL</v>
          </cell>
        </row>
        <row r="422">
          <cell r="A422" t="str">
            <v>484.38A64.5450.374802</v>
          </cell>
          <cell r="B422" t="str">
            <v>A64_PL</v>
          </cell>
        </row>
        <row r="423">
          <cell r="A423" t="str">
            <v>484.38A64.5450.390001</v>
          </cell>
          <cell r="B423" t="str">
            <v>A64_PL</v>
          </cell>
        </row>
        <row r="424">
          <cell r="A424" t="str">
            <v>484.38A64.5450.451201</v>
          </cell>
          <cell r="B424" t="str">
            <v>A64_PL</v>
          </cell>
        </row>
        <row r="425">
          <cell r="A425" t="str">
            <v>484.38A64.5450.474302</v>
          </cell>
          <cell r="B425" t="str">
            <v>A64_PL</v>
          </cell>
        </row>
        <row r="426">
          <cell r="A426" t="str">
            <v>484.38A64.5450.520001</v>
          </cell>
          <cell r="B426" t="str">
            <v>A64_PL</v>
          </cell>
        </row>
        <row r="427">
          <cell r="A427" t="str">
            <v>484.38A64.5450.600507</v>
          </cell>
          <cell r="B427" t="str">
            <v>A64_PL</v>
          </cell>
        </row>
        <row r="428">
          <cell r="A428" t="str">
            <v>484.38A64.5450.672601</v>
          </cell>
          <cell r="B428" t="str">
            <v>A64_PL</v>
          </cell>
        </row>
        <row r="429">
          <cell r="A429" t="str">
            <v>484.38A64.5450.690001</v>
          </cell>
          <cell r="B429" t="str">
            <v>A64_PL</v>
          </cell>
        </row>
        <row r="430">
          <cell r="A430" t="str">
            <v>484.38A64.5450.700400</v>
          </cell>
          <cell r="B430" t="str">
            <v>A64_PL</v>
          </cell>
        </row>
        <row r="431">
          <cell r="A431" t="str">
            <v>484.38A64.5450.710303</v>
          </cell>
          <cell r="B431" t="str">
            <v>A64_PL</v>
          </cell>
        </row>
        <row r="432">
          <cell r="A432" t="str">
            <v>484.38A64.5450.769001</v>
          </cell>
          <cell r="B432" t="str">
            <v>A64_PL</v>
          </cell>
        </row>
        <row r="433">
          <cell r="A433" t="str">
            <v>484.38A64.5450.770075</v>
          </cell>
          <cell r="B433" t="str">
            <v>A64_PL</v>
          </cell>
        </row>
        <row r="434">
          <cell r="A434" t="str">
            <v>484.38A64.5450.780005</v>
          </cell>
          <cell r="B434" t="str">
            <v>A64_PL</v>
          </cell>
        </row>
        <row r="435">
          <cell r="A435" t="str">
            <v>484.38A64.5450.973601</v>
          </cell>
          <cell r="B435" t="str">
            <v>A64_PL</v>
          </cell>
        </row>
        <row r="436">
          <cell r="A436" t="str">
            <v>484.38B14.5102.373603</v>
          </cell>
          <cell r="B436" t="str">
            <v>B14_PL</v>
          </cell>
        </row>
        <row r="437">
          <cell r="A437" t="str">
            <v>484.38B14.5102.373605</v>
          </cell>
          <cell r="B437" t="str">
            <v>B14_PL</v>
          </cell>
        </row>
        <row r="438">
          <cell r="A438" t="str">
            <v>484.38B14.5102.373606</v>
          </cell>
          <cell r="B438" t="str">
            <v>B14_PL</v>
          </cell>
        </row>
        <row r="439">
          <cell r="A439" t="str">
            <v>484.38B14.5102.973601</v>
          </cell>
          <cell r="B439" t="str">
            <v>B14_PL</v>
          </cell>
        </row>
        <row r="440">
          <cell r="A440" t="str">
            <v>484.38B14.5102.973602</v>
          </cell>
          <cell r="B440" t="str">
            <v>B14_PL</v>
          </cell>
        </row>
        <row r="441">
          <cell r="A441" t="str">
            <v>484.38B14.5102.973603</v>
          </cell>
          <cell r="B441" t="str">
            <v>B14_PL</v>
          </cell>
        </row>
        <row r="442">
          <cell r="A442" t="str">
            <v>484.38B14.5103.373603</v>
          </cell>
          <cell r="B442" t="str">
            <v>B14_PL</v>
          </cell>
        </row>
        <row r="443">
          <cell r="A443" t="str">
            <v>484.38B14.5103.373605</v>
          </cell>
          <cell r="B443" t="str">
            <v>B14_PL</v>
          </cell>
        </row>
        <row r="444">
          <cell r="A444" t="str">
            <v>484.38B14.5103.373606</v>
          </cell>
          <cell r="B444" t="str">
            <v>B14_PL</v>
          </cell>
        </row>
        <row r="445">
          <cell r="A445" t="str">
            <v>484.38B14.5103.973601</v>
          </cell>
          <cell r="B445" t="str">
            <v>B14_PL</v>
          </cell>
        </row>
        <row r="446">
          <cell r="A446" t="str">
            <v>484.38B14.5103.973602</v>
          </cell>
          <cell r="B446" t="str">
            <v>B14_PL</v>
          </cell>
        </row>
        <row r="447">
          <cell r="A447" t="str">
            <v>484.38B14.5103.973603</v>
          </cell>
          <cell r="B447" t="str">
            <v>B14_PL</v>
          </cell>
        </row>
        <row r="448">
          <cell r="A448" t="str">
            <v>484.38B14.5141.373603</v>
          </cell>
          <cell r="B448" t="str">
            <v>B14_PL</v>
          </cell>
        </row>
        <row r="449">
          <cell r="A449" t="str">
            <v>484.38B14.5141.373605</v>
          </cell>
          <cell r="B449" t="str">
            <v>B14_PL</v>
          </cell>
        </row>
        <row r="450">
          <cell r="A450" t="str">
            <v>484.38B14.5141.373606</v>
          </cell>
          <cell r="B450" t="str">
            <v>B14_PL</v>
          </cell>
        </row>
        <row r="451">
          <cell r="A451" t="str">
            <v>484.38B14.5141.973601</v>
          </cell>
          <cell r="B451" t="str">
            <v>B14_PL</v>
          </cell>
        </row>
        <row r="452">
          <cell r="A452" t="str">
            <v>484.38B14.5141.973602</v>
          </cell>
          <cell r="B452" t="str">
            <v>B14_PL</v>
          </cell>
        </row>
        <row r="453">
          <cell r="A453" t="str">
            <v>484.38B14.5141.973603</v>
          </cell>
          <cell r="B453" t="str">
            <v>B14_PL</v>
          </cell>
        </row>
        <row r="454">
          <cell r="A454" t="str">
            <v>484.38B14.5143.373603</v>
          </cell>
          <cell r="B454" t="str">
            <v>B14_PL</v>
          </cell>
        </row>
        <row r="455">
          <cell r="A455" t="str">
            <v>484.38B14.5143.373605</v>
          </cell>
          <cell r="B455" t="str">
            <v>B14_PL</v>
          </cell>
        </row>
        <row r="456">
          <cell r="A456" t="str">
            <v>484.38B14.5143.373606</v>
          </cell>
          <cell r="B456" t="str">
            <v>B14_PL</v>
          </cell>
        </row>
        <row r="457">
          <cell r="A457" t="str">
            <v>484.38B14.5143.973601</v>
          </cell>
          <cell r="B457" t="str">
            <v>B14_PL</v>
          </cell>
        </row>
        <row r="458">
          <cell r="A458" t="str">
            <v>484.38B14.5143.973602</v>
          </cell>
          <cell r="B458" t="str">
            <v>B14_PL</v>
          </cell>
        </row>
        <row r="459">
          <cell r="A459" t="str">
            <v>484.38B14.5143.973603</v>
          </cell>
          <cell r="B459" t="str">
            <v>B14_PL</v>
          </cell>
        </row>
        <row r="460">
          <cell r="A460" t="str">
            <v>484.38B14.5405.373603</v>
          </cell>
          <cell r="B460" t="str">
            <v>B14_PL</v>
          </cell>
        </row>
        <row r="461">
          <cell r="A461" t="str">
            <v>484.38B14.5405.474302</v>
          </cell>
          <cell r="B461" t="str">
            <v>B14_PL</v>
          </cell>
        </row>
        <row r="462">
          <cell r="A462" t="str">
            <v>484.38B14.5405.710303</v>
          </cell>
          <cell r="B462" t="str">
            <v>B14_PL</v>
          </cell>
        </row>
        <row r="463">
          <cell r="A463" t="str">
            <v>484.38B14.5405.770075</v>
          </cell>
          <cell r="B463" t="str">
            <v>B14_PL</v>
          </cell>
        </row>
        <row r="464">
          <cell r="A464" t="str">
            <v>484.38B14.5405.780005</v>
          </cell>
          <cell r="B464" t="str">
            <v>B14_PL</v>
          </cell>
        </row>
        <row r="465">
          <cell r="A465" t="str">
            <v>484.38B14.5447.710303</v>
          </cell>
          <cell r="B465" t="str">
            <v>B14_PL</v>
          </cell>
        </row>
        <row r="466">
          <cell r="A466" t="str">
            <v>484.38B14.5447.770075</v>
          </cell>
          <cell r="B466" t="str">
            <v>B14_PL</v>
          </cell>
        </row>
        <row r="467">
          <cell r="A467" t="str">
            <v>484.38B14.5447.780005</v>
          </cell>
          <cell r="B467" t="str">
            <v>B14_PL</v>
          </cell>
        </row>
        <row r="468">
          <cell r="A468" t="str">
            <v>484.38B14.5450.373603</v>
          </cell>
          <cell r="B468" t="str">
            <v>B14_PL</v>
          </cell>
        </row>
        <row r="469">
          <cell r="A469" t="str">
            <v>484.38B14.5450.474302</v>
          </cell>
          <cell r="B469" t="str">
            <v>B14_PL</v>
          </cell>
        </row>
        <row r="470">
          <cell r="A470" t="str">
            <v>484.38B14.5450.710303</v>
          </cell>
          <cell r="B470" t="str">
            <v>B14_PL</v>
          </cell>
        </row>
        <row r="471">
          <cell r="A471" t="str">
            <v>484.38B14.5450.770075</v>
          </cell>
          <cell r="B471" t="str">
            <v>B14_PL</v>
          </cell>
        </row>
        <row r="472">
          <cell r="A472" t="str">
            <v>484.38B14.5450.780005</v>
          </cell>
          <cell r="B472" t="str">
            <v>B14_PL</v>
          </cell>
        </row>
        <row r="473">
          <cell r="A473" t="str">
            <v>484.38B14.5450.973601</v>
          </cell>
          <cell r="B473" t="str">
            <v>B14_PL</v>
          </cell>
        </row>
        <row r="474">
          <cell r="A474" t="str">
            <v>484.38B85.5011.510001</v>
          </cell>
          <cell r="B474" t="str">
            <v>B85_PL</v>
          </cell>
        </row>
        <row r="475">
          <cell r="A475" t="str">
            <v>484.38B85.5011.510002</v>
          </cell>
          <cell r="B475" t="str">
            <v>B85_PL</v>
          </cell>
        </row>
        <row r="476">
          <cell r="A476" t="str">
            <v>484.38B85.5011.560370</v>
          </cell>
          <cell r="B476" t="str">
            <v>B85_PL</v>
          </cell>
        </row>
        <row r="477">
          <cell r="A477" t="str">
            <v>484.38B85.5011.616102</v>
          </cell>
          <cell r="B477" t="str">
            <v>B85_PL</v>
          </cell>
        </row>
        <row r="478">
          <cell r="A478" t="str">
            <v>484.38B85.5011.616104</v>
          </cell>
          <cell r="B478" t="str">
            <v>B85_PL</v>
          </cell>
        </row>
        <row r="479">
          <cell r="A479" t="str">
            <v>484.38B85.5020.710303</v>
          </cell>
          <cell r="B479" t="str">
            <v>B85_PL</v>
          </cell>
        </row>
        <row r="480">
          <cell r="A480" t="str">
            <v>484.38B85.5020.760590</v>
          </cell>
          <cell r="B480" t="str">
            <v>B85_PL</v>
          </cell>
        </row>
        <row r="481">
          <cell r="A481" t="str">
            <v>484.38B85.5020.770075</v>
          </cell>
          <cell r="B481" t="str">
            <v>B85_PL</v>
          </cell>
        </row>
        <row r="482">
          <cell r="A482" t="str">
            <v>484.38B85.5100.510002</v>
          </cell>
          <cell r="B482" t="str">
            <v>B85_PL</v>
          </cell>
        </row>
        <row r="483">
          <cell r="A483" t="str">
            <v>484.38B85.5100.540203</v>
          </cell>
          <cell r="B483" t="str">
            <v>B85_PL</v>
          </cell>
        </row>
        <row r="484">
          <cell r="A484" t="str">
            <v>484.38B85.5100.607001</v>
          </cell>
          <cell r="B484" t="str">
            <v>B85_PL</v>
          </cell>
        </row>
        <row r="485">
          <cell r="A485" t="str">
            <v>484.38B85.5100.655601</v>
          </cell>
          <cell r="B485" t="str">
            <v>B85_PL</v>
          </cell>
        </row>
        <row r="486">
          <cell r="A486" t="str">
            <v>484.38B85.5102.373603</v>
          </cell>
          <cell r="B486" t="str">
            <v>B85_PL</v>
          </cell>
        </row>
        <row r="487">
          <cell r="A487" t="str">
            <v>484.38B85.5102.373605</v>
          </cell>
          <cell r="B487" t="str">
            <v>B85_PL</v>
          </cell>
        </row>
        <row r="488">
          <cell r="A488" t="str">
            <v>484.38B85.5102.373606</v>
          </cell>
          <cell r="B488" t="str">
            <v>B85_PL</v>
          </cell>
        </row>
        <row r="489">
          <cell r="A489" t="str">
            <v>484.38B85.5102.510001</v>
          </cell>
          <cell r="B489" t="str">
            <v>B85_PL</v>
          </cell>
        </row>
        <row r="490">
          <cell r="A490" t="str">
            <v>484.38B85.5102.510002</v>
          </cell>
          <cell r="B490" t="str">
            <v>B85_PL</v>
          </cell>
        </row>
        <row r="491">
          <cell r="A491" t="str">
            <v>484.38B85.5102.520208</v>
          </cell>
          <cell r="B491" t="str">
            <v>B85_PL</v>
          </cell>
        </row>
        <row r="492">
          <cell r="A492" t="str">
            <v>484.38B85.5102.540203</v>
          </cell>
          <cell r="B492" t="str">
            <v>B85_PL</v>
          </cell>
        </row>
        <row r="493">
          <cell r="A493" t="str">
            <v>484.38B85.5102.560370</v>
          </cell>
          <cell r="B493" t="str">
            <v>B85_PL</v>
          </cell>
        </row>
        <row r="494">
          <cell r="A494" t="str">
            <v>484.38B85.5102.600101</v>
          </cell>
          <cell r="B494" t="str">
            <v>B85_PL</v>
          </cell>
        </row>
        <row r="495">
          <cell r="A495" t="str">
            <v>484.38B85.5102.600102</v>
          </cell>
          <cell r="B495" t="str">
            <v>B85_PL</v>
          </cell>
        </row>
        <row r="496">
          <cell r="A496" t="str">
            <v>484.38B85.5102.600103</v>
          </cell>
          <cell r="B496" t="str">
            <v>B85_PL</v>
          </cell>
        </row>
        <row r="497">
          <cell r="A497" t="str">
            <v>484.38B85.5102.600503</v>
          </cell>
          <cell r="B497" t="str">
            <v>B85_PL</v>
          </cell>
        </row>
        <row r="498">
          <cell r="A498" t="str">
            <v>484.38B85.5102.606106</v>
          </cell>
          <cell r="B498" t="str">
            <v>B85_PL</v>
          </cell>
        </row>
        <row r="499">
          <cell r="A499" t="str">
            <v>484.38B85.5102.611001</v>
          </cell>
          <cell r="B499" t="str">
            <v>B85_PL</v>
          </cell>
        </row>
        <row r="500">
          <cell r="A500" t="str">
            <v>484.38B85.5102.611201</v>
          </cell>
          <cell r="B500" t="str">
            <v>B85_PL</v>
          </cell>
        </row>
        <row r="501">
          <cell r="A501" t="str">
            <v>484.38B85.5102.616104</v>
          </cell>
          <cell r="B501" t="str">
            <v>B85_PL</v>
          </cell>
        </row>
        <row r="502">
          <cell r="A502" t="str">
            <v>484.38B85.5102.618001</v>
          </cell>
          <cell r="B502" t="str">
            <v>B85_PL</v>
          </cell>
        </row>
        <row r="503">
          <cell r="A503" t="str">
            <v>484.38B85.5102.632103</v>
          </cell>
          <cell r="B503" t="str">
            <v>B85_PL</v>
          </cell>
        </row>
        <row r="504">
          <cell r="A504" t="str">
            <v>484.38B85.5102.652501</v>
          </cell>
          <cell r="B504" t="str">
            <v>B85_PL</v>
          </cell>
        </row>
        <row r="505">
          <cell r="A505" t="str">
            <v>484.38B85.5102.655601</v>
          </cell>
          <cell r="B505" t="str">
            <v>B85_PL</v>
          </cell>
        </row>
        <row r="506">
          <cell r="A506" t="str">
            <v>484.38B85.5102.657002</v>
          </cell>
          <cell r="B506" t="str">
            <v>B85_PL</v>
          </cell>
        </row>
        <row r="507">
          <cell r="A507" t="str">
            <v>484.38B85.5102.672110</v>
          </cell>
          <cell r="B507" t="str">
            <v>B85_PL</v>
          </cell>
        </row>
        <row r="508">
          <cell r="A508" t="str">
            <v>484.38B85.5102.691001</v>
          </cell>
          <cell r="B508" t="str">
            <v>B85_PL</v>
          </cell>
        </row>
        <row r="509">
          <cell r="A509" t="str">
            <v>484.38B85.5102.700002</v>
          </cell>
          <cell r="B509" t="str">
            <v>B85_PL</v>
          </cell>
        </row>
        <row r="510">
          <cell r="A510" t="str">
            <v>484.38B85.5102.973601</v>
          </cell>
          <cell r="B510" t="str">
            <v>B85_PL</v>
          </cell>
        </row>
        <row r="511">
          <cell r="A511" t="str">
            <v>484.38B85.5102.973602</v>
          </cell>
          <cell r="B511" t="str">
            <v>B85_PL</v>
          </cell>
        </row>
        <row r="512">
          <cell r="A512" t="str">
            <v>484.38B85.5102.973603</v>
          </cell>
          <cell r="B512" t="str">
            <v>B85_PL</v>
          </cell>
        </row>
        <row r="513">
          <cell r="A513" t="str">
            <v>484.38B85.5122.520208</v>
          </cell>
          <cell r="B513" t="str">
            <v>B85_PL</v>
          </cell>
        </row>
        <row r="514">
          <cell r="A514" t="str">
            <v>484.38B85.5122.600103</v>
          </cell>
          <cell r="B514" t="str">
            <v>B85_PL</v>
          </cell>
        </row>
        <row r="515">
          <cell r="A515" t="str">
            <v>484.38B85.5122.655601</v>
          </cell>
          <cell r="B515" t="str">
            <v>B85_PL</v>
          </cell>
        </row>
        <row r="516">
          <cell r="A516" t="str">
            <v>484.38B85.5122.655801</v>
          </cell>
          <cell r="B516" t="str">
            <v>B85_PL</v>
          </cell>
        </row>
        <row r="517">
          <cell r="A517" t="str">
            <v>484.38B85.5141.373603</v>
          </cell>
          <cell r="B517" t="str">
            <v>B85_PL</v>
          </cell>
        </row>
        <row r="518">
          <cell r="A518" t="str">
            <v>484.38B85.5141.373605</v>
          </cell>
          <cell r="B518" t="str">
            <v>B85_PL</v>
          </cell>
        </row>
        <row r="519">
          <cell r="A519" t="str">
            <v>484.38B85.5141.373606</v>
          </cell>
          <cell r="B519" t="str">
            <v>B85_PL</v>
          </cell>
        </row>
        <row r="520">
          <cell r="A520" t="str">
            <v>484.38B85.5141.540204</v>
          </cell>
          <cell r="B520" t="str">
            <v>B85_PL</v>
          </cell>
        </row>
        <row r="521">
          <cell r="A521" t="str">
            <v>484.38B85.5141.560370</v>
          </cell>
          <cell r="B521" t="str">
            <v>B85_PL</v>
          </cell>
        </row>
        <row r="522">
          <cell r="A522" t="str">
            <v>484.38B85.5141.600103</v>
          </cell>
          <cell r="B522" t="str">
            <v>B85_PL</v>
          </cell>
        </row>
        <row r="523">
          <cell r="A523" t="str">
            <v>484.38B85.5141.601101</v>
          </cell>
          <cell r="B523" t="str">
            <v>B85_PL</v>
          </cell>
        </row>
        <row r="524">
          <cell r="A524" t="str">
            <v>484.38B85.5141.652302</v>
          </cell>
          <cell r="B524" t="str">
            <v>B85_PL</v>
          </cell>
        </row>
        <row r="525">
          <cell r="A525" t="str">
            <v>484.38B85.5141.655601</v>
          </cell>
          <cell r="B525" t="str">
            <v>B85_PL</v>
          </cell>
        </row>
        <row r="526">
          <cell r="A526" t="str">
            <v>484.38B85.5141.655801</v>
          </cell>
          <cell r="B526" t="str">
            <v>B85_PL</v>
          </cell>
        </row>
        <row r="527">
          <cell r="A527" t="str">
            <v>484.38B85.5141.672102</v>
          </cell>
          <cell r="B527" t="str">
            <v>B85_PL</v>
          </cell>
        </row>
        <row r="528">
          <cell r="A528" t="str">
            <v>484.38B85.5141.760590</v>
          </cell>
          <cell r="B528" t="str">
            <v>B85_PL</v>
          </cell>
        </row>
        <row r="529">
          <cell r="A529" t="str">
            <v>484.38B85.5141.973601</v>
          </cell>
          <cell r="B529" t="str">
            <v>B85_PL</v>
          </cell>
        </row>
        <row r="530">
          <cell r="A530" t="str">
            <v>484.38B85.5141.973602</v>
          </cell>
          <cell r="B530" t="str">
            <v>B85_PL</v>
          </cell>
        </row>
        <row r="531">
          <cell r="A531" t="str">
            <v>484.38B85.5141.973603</v>
          </cell>
          <cell r="B531" t="str">
            <v>B85_PL</v>
          </cell>
        </row>
        <row r="532">
          <cell r="A532" t="str">
            <v>484.38B85.5143.560370</v>
          </cell>
          <cell r="B532" t="str">
            <v>B85_PL</v>
          </cell>
        </row>
        <row r="533">
          <cell r="A533" t="str">
            <v>484.38B85.5143.672110</v>
          </cell>
          <cell r="B533" t="str">
            <v>B85_PL</v>
          </cell>
        </row>
        <row r="534">
          <cell r="A534" t="str">
            <v>484.38B85.5143.779110</v>
          </cell>
          <cell r="B534" t="str">
            <v>B85_PL</v>
          </cell>
        </row>
        <row r="535">
          <cell r="A535" t="str">
            <v>484.38B85.5165.373408</v>
          </cell>
          <cell r="B535" t="str">
            <v>B85_PL</v>
          </cell>
        </row>
        <row r="536">
          <cell r="A536" t="str">
            <v>484.38B85.5165.390001</v>
          </cell>
          <cell r="B536" t="str">
            <v>B85_PL</v>
          </cell>
        </row>
        <row r="537">
          <cell r="A537" t="str">
            <v>484.38B85.5165.510001</v>
          </cell>
          <cell r="B537" t="str">
            <v>B85_PL</v>
          </cell>
        </row>
        <row r="538">
          <cell r="A538" t="str">
            <v>484.38B85.5165.510002</v>
          </cell>
          <cell r="B538" t="str">
            <v>B85_PL</v>
          </cell>
        </row>
        <row r="539">
          <cell r="A539" t="str">
            <v>484.38B85.5165.520208</v>
          </cell>
          <cell r="B539" t="str">
            <v>B85_PL</v>
          </cell>
        </row>
        <row r="540">
          <cell r="A540" t="str">
            <v>484.38B85.5165.540203</v>
          </cell>
          <cell r="B540" t="str">
            <v>B85_PL</v>
          </cell>
        </row>
        <row r="541">
          <cell r="A541" t="str">
            <v>484.38B85.5165.560370</v>
          </cell>
          <cell r="B541" t="str">
            <v>B85_PL</v>
          </cell>
        </row>
        <row r="542">
          <cell r="A542" t="str">
            <v>484.38B85.5165.600101</v>
          </cell>
          <cell r="B542" t="str">
            <v>B85_PL</v>
          </cell>
        </row>
        <row r="543">
          <cell r="A543" t="str">
            <v>484.38B85.5165.600103</v>
          </cell>
          <cell r="B543" t="str">
            <v>B85_PL</v>
          </cell>
        </row>
        <row r="544">
          <cell r="A544" t="str">
            <v>484.38B85.5165.601101</v>
          </cell>
          <cell r="B544" t="str">
            <v>B85_PL</v>
          </cell>
        </row>
        <row r="545">
          <cell r="A545" t="str">
            <v>484.38B85.5165.603104</v>
          </cell>
          <cell r="B545" t="str">
            <v>B85_PL</v>
          </cell>
        </row>
        <row r="546">
          <cell r="A546" t="str">
            <v>484.38B85.5165.606106</v>
          </cell>
          <cell r="B546" t="str">
            <v>B85_PL</v>
          </cell>
        </row>
        <row r="547">
          <cell r="A547" t="str">
            <v>484.38B85.5165.607001</v>
          </cell>
          <cell r="B547" t="str">
            <v>B85_PL</v>
          </cell>
        </row>
        <row r="548">
          <cell r="A548" t="str">
            <v>484.38B85.5165.611001</v>
          </cell>
          <cell r="B548" t="str">
            <v>B85_PL</v>
          </cell>
        </row>
        <row r="549">
          <cell r="A549" t="str">
            <v>484.38B85.5165.611201</v>
          </cell>
          <cell r="B549" t="str">
            <v>B85_PL</v>
          </cell>
        </row>
        <row r="550">
          <cell r="A550" t="str">
            <v>484.38B85.5165.611203</v>
          </cell>
          <cell r="B550" t="str">
            <v>B85_PL</v>
          </cell>
        </row>
        <row r="551">
          <cell r="A551" t="str">
            <v>484.38B85.5165.616101</v>
          </cell>
          <cell r="B551" t="str">
            <v>B85_PL</v>
          </cell>
        </row>
        <row r="552">
          <cell r="A552" t="str">
            <v>484.38B85.5165.616102</v>
          </cell>
          <cell r="B552" t="str">
            <v>B85_PL</v>
          </cell>
        </row>
        <row r="553">
          <cell r="A553" t="str">
            <v>484.38B85.5165.616104</v>
          </cell>
          <cell r="B553" t="str">
            <v>B85_PL</v>
          </cell>
        </row>
        <row r="554">
          <cell r="A554" t="str">
            <v>484.38B85.5165.616203</v>
          </cell>
          <cell r="B554" t="str">
            <v>B85_PL</v>
          </cell>
        </row>
        <row r="555">
          <cell r="A555" t="str">
            <v>484.38B85.5165.618001</v>
          </cell>
          <cell r="B555" t="str">
            <v>B85_PL</v>
          </cell>
        </row>
        <row r="556">
          <cell r="A556" t="str">
            <v>484.38B85.5165.632103</v>
          </cell>
          <cell r="B556" t="str">
            <v>B85_PL</v>
          </cell>
        </row>
        <row r="557">
          <cell r="A557" t="str">
            <v>484.38B85.5165.632612</v>
          </cell>
          <cell r="B557" t="str">
            <v>B85_PL</v>
          </cell>
        </row>
        <row r="558">
          <cell r="A558" t="str">
            <v>484.38B85.5165.652101</v>
          </cell>
          <cell r="B558" t="str">
            <v>B85_PL</v>
          </cell>
        </row>
        <row r="559">
          <cell r="A559" t="str">
            <v>484.38B85.5165.652102</v>
          </cell>
          <cell r="B559" t="str">
            <v>B85_PL</v>
          </cell>
        </row>
        <row r="560">
          <cell r="A560" t="str">
            <v>484.38B85.5165.652302</v>
          </cell>
          <cell r="B560" t="str">
            <v>B85_PL</v>
          </cell>
        </row>
        <row r="561">
          <cell r="A561" t="str">
            <v>484.38B85.5165.652501</v>
          </cell>
          <cell r="B561" t="str">
            <v>B85_PL</v>
          </cell>
        </row>
        <row r="562">
          <cell r="A562" t="str">
            <v>484.38B85.5165.655601</v>
          </cell>
          <cell r="B562" t="str">
            <v>B85_PL</v>
          </cell>
        </row>
        <row r="563">
          <cell r="A563" t="str">
            <v>484.38B85.5165.655641</v>
          </cell>
          <cell r="B563" t="str">
            <v>B85_PL</v>
          </cell>
        </row>
        <row r="564">
          <cell r="A564" t="str">
            <v>484.38B85.5165.655742</v>
          </cell>
          <cell r="B564" t="str">
            <v>B85_PL</v>
          </cell>
        </row>
        <row r="565">
          <cell r="A565" t="str">
            <v>484.38B85.5165.655759</v>
          </cell>
          <cell r="B565" t="str">
            <v>B85_PL</v>
          </cell>
        </row>
        <row r="566">
          <cell r="A566" t="str">
            <v>484.38B85.5165.655801</v>
          </cell>
          <cell r="B566" t="str">
            <v>B85_PL</v>
          </cell>
        </row>
        <row r="567">
          <cell r="A567" t="str">
            <v>484.38B85.5165.657002</v>
          </cell>
          <cell r="B567" t="str">
            <v>B85_PL</v>
          </cell>
        </row>
        <row r="568">
          <cell r="A568" t="str">
            <v>484.38B85.5165.672102</v>
          </cell>
          <cell r="B568" t="str">
            <v>B85_PL</v>
          </cell>
        </row>
        <row r="569">
          <cell r="A569" t="str">
            <v>484.38B85.5165.672106</v>
          </cell>
          <cell r="B569" t="str">
            <v>B85_PL</v>
          </cell>
        </row>
        <row r="570">
          <cell r="A570" t="str">
            <v>484.38B85.5165.672110</v>
          </cell>
          <cell r="B570" t="str">
            <v>B85_PL</v>
          </cell>
        </row>
        <row r="571">
          <cell r="A571" t="str">
            <v>484.38B85.5165.672112</v>
          </cell>
          <cell r="B571" t="str">
            <v>B85_PL</v>
          </cell>
        </row>
        <row r="572">
          <cell r="A572" t="str">
            <v>484.38B85.5165.672113</v>
          </cell>
          <cell r="B572" t="str">
            <v>B85_PL</v>
          </cell>
        </row>
        <row r="573">
          <cell r="A573" t="str">
            <v>484.38B85.5165.672601</v>
          </cell>
          <cell r="B573" t="str">
            <v>B85_PL</v>
          </cell>
        </row>
        <row r="574">
          <cell r="A574" t="str">
            <v>484.38B85.5165.690001</v>
          </cell>
          <cell r="B574" t="str">
            <v>B85_PL</v>
          </cell>
        </row>
        <row r="575">
          <cell r="A575" t="str">
            <v>484.38B85.5165.691001</v>
          </cell>
          <cell r="B575" t="str">
            <v>B85_PL</v>
          </cell>
        </row>
        <row r="576">
          <cell r="A576" t="str">
            <v>484.38B85.5165.700002</v>
          </cell>
          <cell r="B576" t="str">
            <v>B85_PL</v>
          </cell>
        </row>
        <row r="577">
          <cell r="A577" t="str">
            <v>484.38B85.5165.700400</v>
          </cell>
          <cell r="B577" t="str">
            <v>B85_PL</v>
          </cell>
        </row>
        <row r="578">
          <cell r="A578" t="str">
            <v>484.38B85.5165.710011</v>
          </cell>
          <cell r="B578" t="str">
            <v>B85_PL</v>
          </cell>
        </row>
        <row r="579">
          <cell r="A579" t="str">
            <v>484.38B85.5165.725001</v>
          </cell>
          <cell r="B579" t="str">
            <v>B85_PL</v>
          </cell>
        </row>
        <row r="580">
          <cell r="A580" t="str">
            <v>484.38B85.5165.760590</v>
          </cell>
          <cell r="B580" t="str">
            <v>B85_PL</v>
          </cell>
        </row>
        <row r="581">
          <cell r="A581" t="str">
            <v>484.38B85.5165.769001</v>
          </cell>
          <cell r="B581" t="str">
            <v>B85_PL</v>
          </cell>
        </row>
        <row r="582">
          <cell r="A582" t="str">
            <v>484.38B85.5165.770075</v>
          </cell>
          <cell r="B582" t="str">
            <v>B85_PL</v>
          </cell>
        </row>
        <row r="583">
          <cell r="A583" t="str">
            <v>484.38B85.5165.770076</v>
          </cell>
          <cell r="B583" t="str">
            <v>B85_PL</v>
          </cell>
        </row>
        <row r="584">
          <cell r="A584" t="str">
            <v>484.38B85.5166.691001</v>
          </cell>
          <cell r="B584" t="str">
            <v>B85_PL</v>
          </cell>
        </row>
        <row r="585">
          <cell r="A585" t="str">
            <v>484.38B85.5175.510001</v>
          </cell>
          <cell r="B585" t="str">
            <v>B85_PL</v>
          </cell>
        </row>
        <row r="586">
          <cell r="A586" t="str">
            <v>484.38B85.5175.510002</v>
          </cell>
          <cell r="B586" t="str">
            <v>B85_PL</v>
          </cell>
        </row>
        <row r="587">
          <cell r="A587" t="str">
            <v>484.38B85.5175.540203</v>
          </cell>
          <cell r="B587" t="str">
            <v>B85_PL</v>
          </cell>
        </row>
        <row r="588">
          <cell r="A588" t="str">
            <v>484.38B85.5175.560370</v>
          </cell>
          <cell r="B588" t="str">
            <v>B85_PL</v>
          </cell>
        </row>
        <row r="589">
          <cell r="A589" t="str">
            <v>484.38B85.5175.600507</v>
          </cell>
          <cell r="B589" t="str">
            <v>B85_PL</v>
          </cell>
        </row>
        <row r="590">
          <cell r="A590" t="str">
            <v>484.38B85.5175.769001</v>
          </cell>
          <cell r="B590" t="str">
            <v>B85_PL</v>
          </cell>
        </row>
        <row r="591">
          <cell r="A591" t="str">
            <v>484.38B85.5180.560370</v>
          </cell>
          <cell r="B591" t="str">
            <v>B85_PL</v>
          </cell>
        </row>
        <row r="592">
          <cell r="A592" t="str">
            <v>484.38B85.5180.611201</v>
          </cell>
          <cell r="B592" t="str">
            <v>B85_PL</v>
          </cell>
        </row>
        <row r="593">
          <cell r="A593" t="str">
            <v>484.38B85.5405.373603</v>
          </cell>
          <cell r="B593" t="str">
            <v>B85_PL</v>
          </cell>
        </row>
        <row r="594">
          <cell r="A594" t="str">
            <v>484.38B85.5405.474302</v>
          </cell>
          <cell r="B594" t="str">
            <v>B85_PL</v>
          </cell>
        </row>
        <row r="595">
          <cell r="A595" t="str">
            <v>484.38B85.5405.600507</v>
          </cell>
          <cell r="B595" t="str">
            <v>B85_PL</v>
          </cell>
        </row>
        <row r="596">
          <cell r="A596" t="str">
            <v>484.38B85.5405.672601</v>
          </cell>
          <cell r="B596" t="str">
            <v>B85_PL</v>
          </cell>
        </row>
        <row r="597">
          <cell r="A597" t="str">
            <v>484.38B85.5405.770075</v>
          </cell>
          <cell r="B597" t="str">
            <v>B85_PL</v>
          </cell>
        </row>
        <row r="598">
          <cell r="A598" t="str">
            <v>484.38B85.5405.780005</v>
          </cell>
          <cell r="B598" t="str">
            <v>B85_PL</v>
          </cell>
        </row>
        <row r="599">
          <cell r="A599" t="str">
            <v>484.38B85.5447.770075</v>
          </cell>
          <cell r="B599" t="str">
            <v>B85_PL</v>
          </cell>
        </row>
        <row r="600">
          <cell r="A600" t="str">
            <v>484.38B85.5447.780005</v>
          </cell>
          <cell r="B600" t="str">
            <v>B85_PL</v>
          </cell>
        </row>
        <row r="601">
          <cell r="A601" t="str">
            <v>484.38B85.5450.373603</v>
          </cell>
          <cell r="B601" t="str">
            <v>B85_PL</v>
          </cell>
        </row>
        <row r="602">
          <cell r="A602" t="str">
            <v>484.38B85.5450.474302</v>
          </cell>
          <cell r="B602" t="str">
            <v>B85_PL</v>
          </cell>
        </row>
        <row r="603">
          <cell r="A603" t="str">
            <v>484.38B85.5450.600507</v>
          </cell>
          <cell r="B603" t="str">
            <v>B85_PL</v>
          </cell>
        </row>
        <row r="604">
          <cell r="A604" t="str">
            <v>484.38B85.5450.672601</v>
          </cell>
          <cell r="B604" t="str">
            <v>B85_PL</v>
          </cell>
        </row>
        <row r="605">
          <cell r="A605" t="str">
            <v>484.38B85.5450.770075</v>
          </cell>
          <cell r="B605" t="str">
            <v>B85_PL</v>
          </cell>
        </row>
        <row r="606">
          <cell r="A606" t="str">
            <v>484.38B85.5450.780005</v>
          </cell>
          <cell r="B606" t="str">
            <v>B85_PL</v>
          </cell>
        </row>
        <row r="607">
          <cell r="A607" t="str">
            <v>484.38B85.5450.973601</v>
          </cell>
          <cell r="B607" t="str">
            <v>B85_PL</v>
          </cell>
        </row>
        <row r="608">
          <cell r="A608" t="str">
            <v>484.38C64.5010.616104</v>
          </cell>
          <cell r="B608" t="str">
            <v>A64_PL/OTH_PL</v>
          </cell>
        </row>
        <row r="609">
          <cell r="A609" t="str">
            <v>484.38C64.5274.374802</v>
          </cell>
          <cell r="B609" t="str">
            <v>A64_PL/B14_PL/B85_PL/E85_PL/MDE_PL/OTH_PL</v>
          </cell>
        </row>
        <row r="610">
          <cell r="A610" t="str">
            <v>484.38C64.5274.474302</v>
          </cell>
          <cell r="B610" t="str">
            <v>OTH_PL</v>
          </cell>
        </row>
        <row r="611">
          <cell r="A611" t="str">
            <v>484.38C64.5274.974801</v>
          </cell>
          <cell r="B611" t="str">
            <v>OTH_PL</v>
          </cell>
        </row>
        <row r="612">
          <cell r="A612" t="str">
            <v>484.38C64.5450.765501</v>
          </cell>
          <cell r="B612" t="str">
            <v>OTH_PL</v>
          </cell>
        </row>
        <row r="613">
          <cell r="A613" t="str">
            <v>484.38E85.5103.373603</v>
          </cell>
          <cell r="B613" t="str">
            <v>E85_PL</v>
          </cell>
        </row>
        <row r="614">
          <cell r="A614" t="str">
            <v>484.38E85.5103.373605</v>
          </cell>
          <cell r="B614" t="str">
            <v>E85_PL</v>
          </cell>
        </row>
        <row r="615">
          <cell r="A615" t="str">
            <v>484.38E85.5103.373606</v>
          </cell>
          <cell r="B615" t="str">
            <v>E85_PL</v>
          </cell>
        </row>
        <row r="616">
          <cell r="A616" t="str">
            <v>484.38E85.5103.973601</v>
          </cell>
          <cell r="B616" t="str">
            <v>E85_PL</v>
          </cell>
        </row>
        <row r="617">
          <cell r="A617" t="str">
            <v>484.38E85.5103.973602</v>
          </cell>
          <cell r="B617" t="str">
            <v>E85_PL</v>
          </cell>
        </row>
        <row r="618">
          <cell r="A618" t="str">
            <v>484.38E85.5103.973603</v>
          </cell>
          <cell r="B618" t="str">
            <v>E85_PL</v>
          </cell>
        </row>
        <row r="619">
          <cell r="A619" t="str">
            <v>484.38E85.5141.373603</v>
          </cell>
          <cell r="B619" t="str">
            <v>E85_PL</v>
          </cell>
        </row>
        <row r="620">
          <cell r="A620" t="str">
            <v>484.38E85.5141.373605</v>
          </cell>
          <cell r="B620" t="str">
            <v>E85_PL</v>
          </cell>
        </row>
        <row r="621">
          <cell r="A621" t="str">
            <v>484.38E85.5141.373606</v>
          </cell>
          <cell r="B621" t="str">
            <v>E85_PL</v>
          </cell>
        </row>
        <row r="622">
          <cell r="A622" t="str">
            <v>484.38E85.5141.973601</v>
          </cell>
          <cell r="B622" t="str">
            <v>E85_PL</v>
          </cell>
        </row>
        <row r="623">
          <cell r="A623" t="str">
            <v>484.38E85.5141.973602</v>
          </cell>
          <cell r="B623" t="str">
            <v>E85_PL</v>
          </cell>
        </row>
        <row r="624">
          <cell r="A624" t="str">
            <v>484.38E85.5141.973603</v>
          </cell>
          <cell r="B624" t="str">
            <v>E85_PL</v>
          </cell>
        </row>
        <row r="625">
          <cell r="A625" t="str">
            <v>484.38E85.5143.373603</v>
          </cell>
          <cell r="B625" t="str">
            <v>E85_PL</v>
          </cell>
        </row>
        <row r="626">
          <cell r="A626" t="str">
            <v>484.38E85.5143.373605</v>
          </cell>
          <cell r="B626" t="str">
            <v>E85_PL</v>
          </cell>
        </row>
        <row r="627">
          <cell r="A627" t="str">
            <v>484.38E85.5143.373606</v>
          </cell>
          <cell r="B627" t="str">
            <v>E85_PL</v>
          </cell>
        </row>
        <row r="628">
          <cell r="A628" t="str">
            <v>484.38E85.5143.973601</v>
          </cell>
          <cell r="B628" t="str">
            <v>E85_PL</v>
          </cell>
        </row>
        <row r="629">
          <cell r="A629" t="str">
            <v>484.38E85.5143.973602</v>
          </cell>
          <cell r="B629" t="str">
            <v>E85_PL</v>
          </cell>
        </row>
        <row r="630">
          <cell r="A630" t="str">
            <v>484.38E85.5405.373603</v>
          </cell>
          <cell r="B630" t="str">
            <v>E85_PL</v>
          </cell>
        </row>
        <row r="631">
          <cell r="A631" t="str">
            <v>484.38E85.5405.474302</v>
          </cell>
          <cell r="B631" t="str">
            <v>E85_PL</v>
          </cell>
        </row>
        <row r="632">
          <cell r="A632" t="str">
            <v>484.38E85.5405.710303</v>
          </cell>
          <cell r="B632" t="str">
            <v>E85_PL</v>
          </cell>
        </row>
        <row r="633">
          <cell r="A633" t="str">
            <v>484.38E85.5405.770075</v>
          </cell>
          <cell r="B633" t="str">
            <v>E85_PL</v>
          </cell>
        </row>
        <row r="634">
          <cell r="A634" t="str">
            <v>484.38E85.5405.780005</v>
          </cell>
          <cell r="B634" t="str">
            <v>E85_PL</v>
          </cell>
        </row>
        <row r="635">
          <cell r="A635" t="str">
            <v>484.38E85.5447.710303</v>
          </cell>
          <cell r="B635" t="str">
            <v>E85_PL</v>
          </cell>
        </row>
        <row r="636">
          <cell r="A636" t="str">
            <v>484.38E85.5447.770075</v>
          </cell>
          <cell r="B636" t="str">
            <v>E85_PL</v>
          </cell>
        </row>
        <row r="637">
          <cell r="A637" t="str">
            <v>484.38E85.5447.780005</v>
          </cell>
          <cell r="B637" t="str">
            <v>E85_PL</v>
          </cell>
        </row>
        <row r="638">
          <cell r="A638" t="str">
            <v>484.38E85.5450.373603</v>
          </cell>
          <cell r="B638" t="str">
            <v>E85_PL</v>
          </cell>
        </row>
        <row r="639">
          <cell r="A639" t="str">
            <v>484.38E85.5450.474302</v>
          </cell>
          <cell r="B639" t="str">
            <v>E85_PL</v>
          </cell>
        </row>
        <row r="640">
          <cell r="A640" t="str">
            <v>484.38E85.5450.710303</v>
          </cell>
          <cell r="B640" t="str">
            <v>E85_PL</v>
          </cell>
        </row>
        <row r="641">
          <cell r="A641" t="str">
            <v>484.38E85.5450.770075</v>
          </cell>
          <cell r="B641" t="str">
            <v>E85_PL</v>
          </cell>
        </row>
        <row r="642">
          <cell r="A642" t="str">
            <v>484.38E85.5450.780005</v>
          </cell>
          <cell r="B642" t="str">
            <v>E85_PL</v>
          </cell>
        </row>
        <row r="643">
          <cell r="A643" t="str">
            <v>484.38E85.5450.973601</v>
          </cell>
          <cell r="B643" t="str">
            <v>E85_PL</v>
          </cell>
        </row>
        <row r="644">
          <cell r="A644" t="str">
            <v>484.38G04.0030.351101</v>
          </cell>
          <cell r="B644" t="str">
            <v>G04_PL</v>
          </cell>
        </row>
        <row r="645">
          <cell r="A645" t="str">
            <v>484.38G04.0030.351201</v>
          </cell>
          <cell r="B645" t="str">
            <v>G04_PL</v>
          </cell>
        </row>
        <row r="646">
          <cell r="A646" t="str">
            <v>484.38G04.0030.451201</v>
          </cell>
          <cell r="B646" t="str">
            <v>G04_PL</v>
          </cell>
        </row>
        <row r="647">
          <cell r="A647" t="str">
            <v>484.38G04.0030.510001</v>
          </cell>
          <cell r="B647" t="str">
            <v>G04_PL</v>
          </cell>
        </row>
        <row r="648">
          <cell r="A648" t="str">
            <v>484.38G04.0030.510002</v>
          </cell>
          <cell r="B648" t="str">
            <v>G04_PL</v>
          </cell>
        </row>
        <row r="649">
          <cell r="A649" t="str">
            <v>484.38G04.0030.520001</v>
          </cell>
          <cell r="B649" t="str">
            <v>G04_PL</v>
          </cell>
        </row>
        <row r="650">
          <cell r="A650" t="str">
            <v>484.38G04.0030.520208</v>
          </cell>
          <cell r="B650" t="str">
            <v>G04_PL</v>
          </cell>
        </row>
        <row r="651">
          <cell r="A651" t="str">
            <v>484.38G04.0030.540203</v>
          </cell>
          <cell r="B651" t="str">
            <v>G04_PL</v>
          </cell>
        </row>
        <row r="652">
          <cell r="A652" t="str">
            <v>484.38G04.0030.540204</v>
          </cell>
          <cell r="B652" t="str">
            <v>G04_PL</v>
          </cell>
        </row>
        <row r="653">
          <cell r="A653" t="str">
            <v>484.38G04.0030.560370</v>
          </cell>
          <cell r="B653" t="str">
            <v>G04_PL</v>
          </cell>
        </row>
        <row r="654">
          <cell r="A654" t="str">
            <v>484.38G04.0030.618001</v>
          </cell>
          <cell r="B654" t="str">
            <v>G04_PL</v>
          </cell>
        </row>
        <row r="655">
          <cell r="A655" t="str">
            <v>484.38G04.0030.630104</v>
          </cell>
          <cell r="B655" t="str">
            <v>G04_PL</v>
          </cell>
        </row>
        <row r="656">
          <cell r="A656" t="str">
            <v>484.38G04.0030.631206</v>
          </cell>
          <cell r="B656" t="str">
            <v>G04_PL</v>
          </cell>
        </row>
        <row r="657">
          <cell r="A657" t="str">
            <v>484.38G04.0079.351201</v>
          </cell>
          <cell r="B657" t="str">
            <v>G04_PL</v>
          </cell>
        </row>
        <row r="658">
          <cell r="A658" t="str">
            <v>484.38G04.0079.451201</v>
          </cell>
          <cell r="B658" t="str">
            <v>G04_PL</v>
          </cell>
        </row>
        <row r="659">
          <cell r="A659" t="str">
            <v>484.38G04.0079.520001</v>
          </cell>
          <cell r="B659" t="str">
            <v>G04_PL</v>
          </cell>
        </row>
        <row r="660">
          <cell r="A660" t="str">
            <v>484.38N64.5010.361401</v>
          </cell>
          <cell r="B660" t="str">
            <v>N64_PL</v>
          </cell>
        </row>
        <row r="661">
          <cell r="A661" t="str">
            <v>484.38N64.5010.361402</v>
          </cell>
          <cell r="B661" t="str">
            <v>N64_PL</v>
          </cell>
        </row>
        <row r="662">
          <cell r="A662" t="str">
            <v>484.38N64.5010.361403</v>
          </cell>
          <cell r="B662" t="str">
            <v>N64_PL</v>
          </cell>
        </row>
        <row r="663">
          <cell r="A663" t="str">
            <v>484.38N64.5010.361406</v>
          </cell>
          <cell r="B663" t="str">
            <v>N64_PL</v>
          </cell>
        </row>
        <row r="664">
          <cell r="A664" t="str">
            <v>484.38N64.5010.361408</v>
          </cell>
          <cell r="B664" t="str">
            <v>N64_PL</v>
          </cell>
        </row>
        <row r="665">
          <cell r="A665" t="str">
            <v>484.38N64.5010.361409</v>
          </cell>
          <cell r="B665" t="str">
            <v>N64_PL</v>
          </cell>
        </row>
        <row r="666">
          <cell r="A666" t="str">
            <v>484.38N64.5010.361410</v>
          </cell>
          <cell r="B666" t="str">
            <v>N64_PL</v>
          </cell>
        </row>
        <row r="667">
          <cell r="A667" t="str">
            <v>484.38N64.5010.361412</v>
          </cell>
          <cell r="B667" t="str">
            <v>N64_PL</v>
          </cell>
        </row>
        <row r="668">
          <cell r="A668" t="str">
            <v>484.38N64.5010.361420</v>
          </cell>
          <cell r="B668" t="str">
            <v>N64_PL</v>
          </cell>
        </row>
        <row r="669">
          <cell r="A669" t="str">
            <v>484.38N64.5010.361422</v>
          </cell>
          <cell r="B669" t="str">
            <v>N64_PL</v>
          </cell>
        </row>
        <row r="670">
          <cell r="A670" t="str">
            <v>484.38N64.5010.361702</v>
          </cell>
          <cell r="B670" t="str">
            <v>N64_PL</v>
          </cell>
        </row>
        <row r="671">
          <cell r="A671" t="str">
            <v>484.38N64.5010.361703</v>
          </cell>
          <cell r="B671" t="str">
            <v>N64_PL</v>
          </cell>
        </row>
        <row r="672">
          <cell r="A672" t="str">
            <v>484.38N64.5010.377301</v>
          </cell>
          <cell r="B672" t="str">
            <v>N64_PL</v>
          </cell>
        </row>
        <row r="673">
          <cell r="A673" t="str">
            <v>484.38N64.5010.390001</v>
          </cell>
          <cell r="B673" t="str">
            <v>N64_PL</v>
          </cell>
        </row>
        <row r="674">
          <cell r="A674" t="str">
            <v>484.38N64.5010.602201</v>
          </cell>
          <cell r="B674" t="str">
            <v>N64_PL</v>
          </cell>
        </row>
        <row r="675">
          <cell r="A675" t="str">
            <v>484.38N64.5010.608102</v>
          </cell>
          <cell r="B675" t="str">
            <v>N64_PL</v>
          </cell>
        </row>
        <row r="676">
          <cell r="A676" t="str">
            <v>484.38N64.5010.608106</v>
          </cell>
          <cell r="B676" t="str">
            <v>N64_PL</v>
          </cell>
        </row>
        <row r="677">
          <cell r="A677" t="str">
            <v>484.38N64.5010.608201</v>
          </cell>
          <cell r="B677" t="str">
            <v>N64_PL</v>
          </cell>
        </row>
        <row r="678">
          <cell r="A678" t="str">
            <v>484.38N64.5010.608203</v>
          </cell>
          <cell r="B678" t="str">
            <v>N64_PL</v>
          </cell>
        </row>
        <row r="679">
          <cell r="A679" t="str">
            <v>484.38N64.5010.610106</v>
          </cell>
          <cell r="B679" t="str">
            <v>N64_PL</v>
          </cell>
        </row>
        <row r="680">
          <cell r="A680" t="str">
            <v>484.38N64.5010.610201</v>
          </cell>
          <cell r="B680" t="str">
            <v>N64_PL</v>
          </cell>
        </row>
        <row r="681">
          <cell r="A681" t="str">
            <v>484.38N64.5010.611001</v>
          </cell>
          <cell r="B681" t="str">
            <v>N64_PL</v>
          </cell>
        </row>
        <row r="682">
          <cell r="A682" t="str">
            <v>484.38N64.5010.611201</v>
          </cell>
          <cell r="B682" t="str">
            <v>N64_PL</v>
          </cell>
        </row>
        <row r="683">
          <cell r="A683" t="str">
            <v>484.38N64.5010.616102</v>
          </cell>
          <cell r="B683" t="str">
            <v>N64_PL</v>
          </cell>
        </row>
        <row r="684">
          <cell r="A684" t="str">
            <v>484.38N64.5010.631206</v>
          </cell>
          <cell r="B684" t="str">
            <v>N64_PL</v>
          </cell>
        </row>
        <row r="685">
          <cell r="A685" t="str">
            <v>484.38N64.5010.656003</v>
          </cell>
          <cell r="B685" t="str">
            <v>N64_PL</v>
          </cell>
        </row>
        <row r="686">
          <cell r="A686" t="str">
            <v>484.38N64.5010.657002</v>
          </cell>
          <cell r="B686" t="str">
            <v>N64_PL</v>
          </cell>
        </row>
        <row r="687">
          <cell r="A687" t="str">
            <v>484.38N64.5010.690001</v>
          </cell>
          <cell r="B687" t="str">
            <v>N64_PL</v>
          </cell>
        </row>
        <row r="688">
          <cell r="A688" t="str">
            <v>484.38N64.5010.691001</v>
          </cell>
          <cell r="B688" t="str">
            <v>N64_PL</v>
          </cell>
        </row>
        <row r="689">
          <cell r="A689" t="str">
            <v>484.38N64.5010.700003</v>
          </cell>
          <cell r="B689" t="str">
            <v>N64_PL</v>
          </cell>
        </row>
        <row r="690">
          <cell r="A690" t="str">
            <v>484.38N64.5010.760590</v>
          </cell>
          <cell r="B690" t="str">
            <v>N64_PL</v>
          </cell>
        </row>
        <row r="691">
          <cell r="A691" t="str">
            <v>484.38N64.5010.769001</v>
          </cell>
          <cell r="B691" t="str">
            <v>N64_PL</v>
          </cell>
        </row>
        <row r="692">
          <cell r="A692" t="str">
            <v>484.38N64.5010.770075</v>
          </cell>
          <cell r="B692" t="str">
            <v>N64_PL</v>
          </cell>
        </row>
        <row r="693">
          <cell r="A693" t="str">
            <v>484.38N64.5010.910110</v>
          </cell>
          <cell r="B693" t="str">
            <v>N64_PL</v>
          </cell>
        </row>
        <row r="694">
          <cell r="A694" t="str">
            <v>484.38N64.5010.910130</v>
          </cell>
          <cell r="B694" t="str">
            <v>N64_PL</v>
          </cell>
        </row>
        <row r="695">
          <cell r="A695" t="str">
            <v>484.38N64.5010.910150</v>
          </cell>
          <cell r="B695" t="str">
            <v>N64_PL</v>
          </cell>
        </row>
        <row r="696">
          <cell r="A696" t="str">
            <v>484.38N64.5010.910151</v>
          </cell>
          <cell r="B696" t="str">
            <v>N64_PL</v>
          </cell>
        </row>
        <row r="697">
          <cell r="A697" t="str">
            <v>484.38N64.5010.914101</v>
          </cell>
          <cell r="B697" t="str">
            <v>N64_PL</v>
          </cell>
        </row>
        <row r="698">
          <cell r="A698" t="str">
            <v>484.38N64.5010.914104</v>
          </cell>
          <cell r="B698" t="str">
            <v>N64_PL</v>
          </cell>
        </row>
        <row r="699">
          <cell r="A699" t="str">
            <v>484.38N64.5010.919500</v>
          </cell>
          <cell r="B699" t="str">
            <v>N64_PL</v>
          </cell>
        </row>
        <row r="700">
          <cell r="A700" t="str">
            <v>484.38N64.5010.919510</v>
          </cell>
          <cell r="B700" t="str">
            <v>N64_PL</v>
          </cell>
        </row>
        <row r="701">
          <cell r="A701" t="str">
            <v>484.38N64.5010.919515</v>
          </cell>
          <cell r="B701" t="str">
            <v>N64_PL</v>
          </cell>
        </row>
        <row r="702">
          <cell r="A702" t="str">
            <v>484.38N64.5010.919520</v>
          </cell>
          <cell r="B702" t="str">
            <v>N64_PL</v>
          </cell>
        </row>
        <row r="703">
          <cell r="A703" t="str">
            <v>484.38N64.5010.964152</v>
          </cell>
          <cell r="B703" t="str">
            <v>N64_PL</v>
          </cell>
        </row>
        <row r="704">
          <cell r="A704" t="str">
            <v>484.38N64.5021.361401</v>
          </cell>
          <cell r="B704" t="str">
            <v>N64_PL</v>
          </cell>
        </row>
        <row r="705">
          <cell r="A705" t="str">
            <v>484.38N64.5021.361402</v>
          </cell>
          <cell r="B705" t="str">
            <v>N64_PL</v>
          </cell>
        </row>
        <row r="706">
          <cell r="A706" t="str">
            <v>484.38N64.5021.361403</v>
          </cell>
          <cell r="B706" t="str">
            <v>N64_PL</v>
          </cell>
        </row>
        <row r="707">
          <cell r="A707" t="str">
            <v>484.38N64.5021.361406</v>
          </cell>
          <cell r="B707" t="str">
            <v>N64_PL</v>
          </cell>
        </row>
        <row r="708">
          <cell r="A708" t="str">
            <v>484.38N64.5021.361408</v>
          </cell>
          <cell r="B708" t="str">
            <v>N64_PL</v>
          </cell>
        </row>
        <row r="709">
          <cell r="A709" t="str">
            <v>484.38N64.5021.361409</v>
          </cell>
          <cell r="B709" t="str">
            <v>N64_PL</v>
          </cell>
        </row>
        <row r="710">
          <cell r="A710" t="str">
            <v>484.38N64.5021.361410</v>
          </cell>
          <cell r="B710" t="str">
            <v>N64_PL</v>
          </cell>
        </row>
        <row r="711">
          <cell r="A711" t="str">
            <v>484.38N64.5021.361412</v>
          </cell>
          <cell r="B711" t="str">
            <v>N64_PL</v>
          </cell>
        </row>
        <row r="712">
          <cell r="A712" t="str">
            <v>484.38N64.5021.361420</v>
          </cell>
          <cell r="B712" t="str">
            <v>N64_PL</v>
          </cell>
        </row>
        <row r="713">
          <cell r="A713" t="str">
            <v>484.38N64.5021.361422</v>
          </cell>
          <cell r="B713" t="str">
            <v>N64_PL</v>
          </cell>
        </row>
        <row r="714">
          <cell r="A714" t="str">
            <v>484.38N64.5021.361702</v>
          </cell>
          <cell r="B714" t="str">
            <v>N64_PL</v>
          </cell>
        </row>
        <row r="715">
          <cell r="A715" t="str">
            <v>484.38N64.5021.361703</v>
          </cell>
          <cell r="B715" t="str">
            <v>N64_PL</v>
          </cell>
        </row>
        <row r="716">
          <cell r="A716" t="str">
            <v>484.38N64.5021.377301</v>
          </cell>
          <cell r="B716" t="str">
            <v>N64_PL</v>
          </cell>
        </row>
        <row r="717">
          <cell r="A717" t="str">
            <v>484.38N64.5021.390001</v>
          </cell>
          <cell r="B717" t="str">
            <v>N64_PL</v>
          </cell>
        </row>
        <row r="718">
          <cell r="A718" t="str">
            <v>484.38N64.5021.601102</v>
          </cell>
          <cell r="B718" t="str">
            <v>N64_PL</v>
          </cell>
        </row>
        <row r="719">
          <cell r="A719" t="str">
            <v>484.38N64.5021.602201</v>
          </cell>
          <cell r="B719" t="str">
            <v>N64_PL</v>
          </cell>
        </row>
        <row r="720">
          <cell r="A720" t="str">
            <v>484.38N64.5021.606101</v>
          </cell>
          <cell r="B720" t="str">
            <v>N64_PL</v>
          </cell>
        </row>
        <row r="721">
          <cell r="A721" t="str">
            <v>484.38N64.5021.608102</v>
          </cell>
          <cell r="B721" t="str">
            <v>N64_PL</v>
          </cell>
        </row>
        <row r="722">
          <cell r="A722" t="str">
            <v>484.38N64.5021.608106</v>
          </cell>
          <cell r="B722" t="str">
            <v>N64_PL</v>
          </cell>
        </row>
        <row r="723">
          <cell r="A723" t="str">
            <v>484.38N64.5021.608201</v>
          </cell>
          <cell r="B723" t="str">
            <v>N64_PL</v>
          </cell>
        </row>
        <row r="724">
          <cell r="A724" t="str">
            <v>484.38N64.5021.608203</v>
          </cell>
          <cell r="B724" t="str">
            <v>N64_PL</v>
          </cell>
        </row>
        <row r="725">
          <cell r="A725" t="str">
            <v>484.38N64.5021.610106</v>
          </cell>
          <cell r="B725" t="str">
            <v>N64_PL</v>
          </cell>
        </row>
        <row r="726">
          <cell r="A726" t="str">
            <v>484.38N64.5021.610201</v>
          </cell>
          <cell r="B726" t="str">
            <v>N64_PL</v>
          </cell>
        </row>
        <row r="727">
          <cell r="A727" t="str">
            <v>484.38N64.5021.611001</v>
          </cell>
          <cell r="B727" t="str">
            <v>N64_PL</v>
          </cell>
        </row>
        <row r="728">
          <cell r="A728" t="str">
            <v>484.38N64.5021.611201</v>
          </cell>
          <cell r="B728" t="str">
            <v>N64_PL</v>
          </cell>
        </row>
        <row r="729">
          <cell r="A729" t="str">
            <v>484.38N64.5021.616102</v>
          </cell>
          <cell r="B729" t="str">
            <v>N64_PL</v>
          </cell>
        </row>
        <row r="730">
          <cell r="A730" t="str">
            <v>484.38N64.5021.616208</v>
          </cell>
          <cell r="B730" t="str">
            <v>N64_PL</v>
          </cell>
        </row>
        <row r="731">
          <cell r="A731" t="str">
            <v>484.38N64.5021.631206</v>
          </cell>
          <cell r="B731" t="str">
            <v>N64_PL</v>
          </cell>
        </row>
        <row r="732">
          <cell r="A732" t="str">
            <v>484.38N64.5021.656003</v>
          </cell>
          <cell r="B732" t="str">
            <v>N64_PL</v>
          </cell>
        </row>
        <row r="733">
          <cell r="A733" t="str">
            <v>484.38N64.5021.657002</v>
          </cell>
          <cell r="B733" t="str">
            <v>N64_PL</v>
          </cell>
        </row>
        <row r="734">
          <cell r="A734" t="str">
            <v>484.38N64.5021.690001</v>
          </cell>
          <cell r="B734" t="str">
            <v>N64_PL</v>
          </cell>
        </row>
        <row r="735">
          <cell r="A735" t="str">
            <v>484.38N64.5021.691001</v>
          </cell>
          <cell r="B735" t="str">
            <v>N64_PL</v>
          </cell>
        </row>
        <row r="736">
          <cell r="A736" t="str">
            <v>484.38N64.5021.700003</v>
          </cell>
          <cell r="B736" t="str">
            <v>N64_PL</v>
          </cell>
        </row>
        <row r="737">
          <cell r="A737" t="str">
            <v>484.38N64.5021.712006</v>
          </cell>
          <cell r="B737" t="str">
            <v>N64_PL</v>
          </cell>
        </row>
        <row r="738">
          <cell r="A738" t="str">
            <v>484.38N64.5021.759247</v>
          </cell>
          <cell r="B738" t="str">
            <v>N64_PL</v>
          </cell>
        </row>
        <row r="739">
          <cell r="A739" t="str">
            <v>484.38N64.5021.760590</v>
          </cell>
          <cell r="B739" t="str">
            <v>N64_PL</v>
          </cell>
        </row>
        <row r="740">
          <cell r="A740" t="str">
            <v>484.38N64.5021.770075</v>
          </cell>
          <cell r="B740" t="str">
            <v>N64_PL</v>
          </cell>
        </row>
        <row r="741">
          <cell r="A741" t="str">
            <v>484.85611.5165.801901</v>
          </cell>
          <cell r="B741" t="str">
            <v>A64_PL/OTH_PL</v>
          </cell>
        </row>
        <row r="742">
          <cell r="A742" t="str">
            <v>484.85611.5196.801901</v>
          </cell>
          <cell r="B742" t="str">
            <v>A64_PL/OTH_PL</v>
          </cell>
        </row>
        <row r="743">
          <cell r="A743" t="str">
            <v>484.85611.8856.801601</v>
          </cell>
          <cell r="B743" t="str">
            <v>A64_PL/OTH_PL</v>
          </cell>
        </row>
        <row r="744">
          <cell r="A744" t="str">
            <v>484.85611.8856.801901</v>
          </cell>
          <cell r="B744" t="str">
            <v>A64_PL/OTH_PL</v>
          </cell>
        </row>
        <row r="745">
          <cell r="A745" t="str">
            <v>484.85821.8851.800601</v>
          </cell>
          <cell r="B745" t="str">
            <v>A64_PL/OTH_PL</v>
          </cell>
        </row>
        <row r="746">
          <cell r="A746" t="str">
            <v>484.85821.8854.800601</v>
          </cell>
          <cell r="B746" t="str">
            <v>A64_PL/OTH_PL</v>
          </cell>
        </row>
        <row r="747">
          <cell r="A747" t="str">
            <v>484.85938.8990.765212</v>
          </cell>
          <cell r="B747" t="str">
            <v>A64_PL</v>
          </cell>
        </row>
      </sheetData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ctive "/>
      <sheetName val="Projection"/>
      <sheetName val="Table"/>
      <sheetName val="Sensitivity"/>
      <sheetName val="A(G)L"/>
      <sheetName val="Disclosure IAS19R"/>
      <sheetName val="IAS19R TH"/>
      <sheetName val="IAS19R LSA"/>
      <sheetName val="Disclosure OCI"/>
      <sheetName val="OCI Thai"/>
      <sheetName val="LSA EN"/>
      <sheetName val="LSA TH"/>
      <sheetName val="Split"/>
    </sheetNames>
    <sheetDataSet>
      <sheetData sheetId="0">
        <row r="14">
          <cell r="E14">
            <v>42370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tion of Threshold"/>
      <sheetName val="Data Sheet"/>
      <sheetName val="Threshold Table"/>
      <sheetName val="Tickmarks"/>
      <sheetName val="po-log - curr. rate"/>
      <sheetName val="TRIALBALANCE"/>
      <sheetName val="Links"/>
      <sheetName val="Rev Working"/>
      <sheetName val="SC revtrgt"/>
      <sheetName val="sum"/>
      <sheetName val="GT1 RD"/>
      <sheetName val="Liability Mgmt"/>
      <sheetName val="East Lobe 3"/>
      <sheetName val="Bal Sheet"/>
      <sheetName val="SIEVE"/>
      <sheetName val="P20"/>
      <sheetName val="Company"/>
      <sheetName val="wwww"/>
      <sheetName val="Input"/>
      <sheetName val="Proj PL"/>
      <sheetName val="STEEL STRUCTURE"/>
      <sheetName val="Summary year Plan"/>
      <sheetName val="Attributes"/>
      <sheetName val="Ref"/>
      <sheetName val="Unit Rate"/>
      <sheetName val="Data"/>
      <sheetName val="Input Sheet"/>
      <sheetName val="Output Sheet"/>
      <sheetName val="allocation"/>
      <sheetName val="QOS9900"/>
      <sheetName val="Dont Alter"/>
      <sheetName val="Grouping"/>
      <sheetName val="sch"/>
      <sheetName val="Challan"/>
      <sheetName val="Update Macro"/>
      <sheetName val="Setting"/>
      <sheetName val="Sheet1"/>
      <sheetName val="START"/>
      <sheetName val="NAGAR"/>
      <sheetName val="Controls"/>
      <sheetName val="5"/>
      <sheetName val="Activity Codes"/>
      <sheetName val="1612.01AL - INT AM&amp;NIEP"/>
    </sheetNames>
    <sheetDataSet>
      <sheetData sheetId="0" refreshError="1">
        <row r="3">
          <cell r="B3">
            <v>79000000</v>
          </cell>
        </row>
        <row r="4">
          <cell r="B4">
            <v>75000000</v>
          </cell>
        </row>
        <row r="15">
          <cell r="B15">
            <v>3080000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S33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Used_Acc"/>
    </sheetNames>
    <sheetDataSet>
      <sheetData sheetId="0">
        <row r="208">
          <cell r="E208" t="str">
            <v>{goto}g9~/rvg9.g16~m9~</v>
          </cell>
        </row>
        <row r="209">
          <cell r="E209" t="str">
            <v>{goto}g16~0~</v>
          </cell>
        </row>
        <row r="210">
          <cell r="E210" t="str">
            <v>{goto}g25~0~</v>
          </cell>
        </row>
        <row r="211">
          <cell r="E211" t="str">
            <v>{goto}g29~0~</v>
          </cell>
        </row>
        <row r="212">
          <cell r="E212" t="str">
            <v>{goto}f36~/c~a38.h86~/c~a95.h142~</v>
          </cell>
        </row>
        <row r="213">
          <cell r="E213" t="str">
            <v>{goto}g36~/c~g38.g86~/c~g95.g142~</v>
          </cell>
        </row>
        <row r="214">
          <cell r="E214" t="str">
            <v>{home}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 Count Sheet "/>
      <sheetName val="Tickmarks"/>
      <sheetName val="Scope"/>
      <sheetName val="XREF"/>
      <sheetName val="QTY. PROV.LAB"/>
      <sheetName val="PGW-ACCOUNTS"/>
      <sheetName val="XL4Poppy"/>
      <sheetName val="Company"/>
      <sheetName val="Summary-TDS"/>
      <sheetName val="Int on STDeposit"/>
      <sheetName val="SCH4 to 6"/>
      <sheetName val="PL"/>
      <sheetName val="Sch - 13"/>
      <sheetName val="Sch 10 to 12"/>
      <sheetName val="B S"/>
      <sheetName val="SCH 7 to 9"/>
      <sheetName val="SC1,2"/>
      <sheetName val="Lead Sheet"/>
      <sheetName val="3.Summary"/>
      <sheetName val="TAB 1"/>
      <sheetName val="2.Control Sheet"/>
      <sheetName val="Additions"/>
      <sheetName val="Summary"/>
      <sheetName val="5.Crs. TB"/>
      <sheetName val="xSeries255"/>
      <sheetName val="Current tax"/>
      <sheetName val="Data"/>
      <sheetName val="Cash flow details"/>
      <sheetName val="factor"/>
      <sheetName val="Goa-Reco"/>
      <sheetName val="Daman-PF Reco"/>
      <sheetName val="Pet-Reco"/>
      <sheetName val="Goa &amp; Pet-PF Reco"/>
      <sheetName val="Goa-Payroll ARP"/>
      <sheetName val="A"/>
      <sheetName val="Opinion"/>
      <sheetName val="List of Vendors"/>
      <sheetName val="BL12C00054- CN"/>
      <sheetName val="BL12C00054 - LVR MCX"/>
      <sheetName val="MCX"/>
      <sheetName val="KO00C00084-CN"/>
      <sheetName val="KO00C00084-LVR NCDX"/>
      <sheetName val="Gratuity and LE walk 2012"/>
      <sheetName val="XLR_NoRangeSheet"/>
      <sheetName val="C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1. Instructions"/>
      <sheetName val="2.Control Sheet"/>
      <sheetName val="TAB 1"/>
      <sheetName val="TAB 2"/>
      <sheetName val="TAB 3"/>
      <sheetName val="TAB 4"/>
      <sheetName val="TAB 5"/>
      <sheetName val="TAB 6"/>
      <sheetName val="TAB 7"/>
      <sheetName val="TAB 8"/>
      <sheetName val="TAB 9"/>
      <sheetName val="TAB 10"/>
      <sheetName val="TAB 11"/>
      <sheetName val="TAB 12"/>
      <sheetName val="TAB 13"/>
      <sheetName val="TAB 14"/>
      <sheetName val="TAB 15"/>
      <sheetName val="TAB 16"/>
      <sheetName val="TAB 17"/>
      <sheetName val="TAB 18"/>
      <sheetName val="19. Decentralised Sites"/>
      <sheetName val="Tickmarks"/>
      <sheetName val="TAB 19"/>
      <sheetName val="TAB 20"/>
      <sheetName val="TAB 21"/>
      <sheetName val="TAB 22"/>
      <sheetName val="TAB 23"/>
      <sheetName val="Decentralised Sites"/>
      <sheetName val="XREF"/>
      <sheetName val="20. Listing"/>
      <sheetName val="P &amp; l"/>
      <sheetName val="Inventory Count Sheet "/>
      <sheetName val="wip FG"/>
      <sheetName val="pa-mtly"/>
      <sheetName val="Links"/>
      <sheetName val="Lead"/>
      <sheetName val="Commerica"/>
      <sheetName val="Power &amp; Fuel (S)"/>
      <sheetName val="FA Schedule"/>
      <sheetName val="Analytical"/>
      <sheetName val="Additions"/>
      <sheetName val="SCH4 to 6"/>
      <sheetName val="PL"/>
      <sheetName val="Sch - 13"/>
      <sheetName val="Sch 10 to 12"/>
      <sheetName val="B S"/>
      <sheetName val="SCH 7 to 9"/>
      <sheetName val="SC1,2"/>
      <sheetName val="Company"/>
      <sheetName val="TopSheet"/>
      <sheetName val="Resignation"/>
      <sheetName val="Int on STDeposit"/>
      <sheetName val="GL"/>
      <sheetName val="ecc_res"/>
      <sheetName val="Seide Customer wise "/>
      <sheetName val="Filati Customer wise"/>
      <sheetName val="Consl LS"/>
      <sheetName val="Seide LS"/>
      <sheetName val="Filati LS"/>
      <sheetName val="gratuity expense"/>
      <sheetName val="PF ARP"/>
      <sheetName val="ESIC ARP"/>
      <sheetName val="leave salary- expense"/>
      <sheetName val="Lead Sheet"/>
      <sheetName val="SCH 10"/>
      <sheetName val="Sheet1"/>
      <sheetName val="Monthly Variance Sheet"/>
      <sheetName val="xSeries255"/>
      <sheetName val="WDV Workings"/>
      <sheetName val="MASTER"/>
      <sheetName val="Consolidated"/>
      <sheetName val="WS 8C"/>
      <sheetName val="WS 8B"/>
      <sheetName val="Cash Flow Statement"/>
      <sheetName val="encl to 21(ii)(B)"/>
      <sheetName val="Option Modification"/>
      <sheetName val="Tax Provision"/>
      <sheetName val="Final Accounts"/>
      <sheetName val="factor"/>
      <sheetName val="Adv towards Equity"/>
      <sheetName val="Adjustments"/>
      <sheetName val="Assmp_Ahmd"/>
      <sheetName val="Assmp_Bang"/>
      <sheetName val="Assmp_Baroda"/>
      <sheetName val="Assmp_Chennai"/>
      <sheetName val="Assmp_Gurgaon"/>
      <sheetName val="Assmp_Hybd"/>
      <sheetName val="Assmp_Mumbai"/>
      <sheetName val="Assmp_NCR"/>
      <sheetName val="Assmp_Pune"/>
      <sheetName val="Assmp_Surat"/>
      <sheetName val="Assmp_Vizag"/>
      <sheetName val="Instructions"/>
      <sheetName val="Balance Sheet"/>
      <sheetName val="P&amp;L"/>
      <sheetName val="Schedule"/>
      <sheetName val="Cash Flow Statement in millions"/>
      <sheetName val="Cash Flow Statement in ml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gs_Lead_P&amp;L"/>
      <sheetName val="Wkgs_BS Lead"/>
      <sheetName val=" IB-PL-YTD"/>
      <sheetName val="CIPA"/>
      <sheetName val="Working Capital "/>
      <sheetName val="ตั๋วเงินรับ"/>
      <sheetName val="#REF"/>
      <sheetName val="TB"/>
      <sheetName val="ESM ver2"/>
      <sheetName val="Detail-Sep"/>
      <sheetName val="Disposal"/>
      <sheetName val="SRO WIP Accrued"/>
      <sheetName val="Parameters"/>
      <sheetName val="Thailand"/>
      <sheetName val="Job header"/>
      <sheetName val="W.REG"/>
      <sheetName val="เงินกู้ MGC"/>
      <sheetName val="C-3"/>
      <sheetName val="1201"/>
      <sheetName val="손익계산서"/>
      <sheetName val="1120"/>
      <sheetName val="PG8"/>
      <sheetName val="PG7"/>
      <sheetName val="USA"/>
      <sheetName val="設計通知"/>
      <sheetName val="Leasehold"/>
      <sheetName val="Auto"/>
      <sheetName val="SCB 1 - Current"/>
      <sheetName val="SCB 2 - Current"/>
      <sheetName val="10-cut"/>
      <sheetName val="DealerData"/>
      <sheetName val="DEP12"/>
      <sheetName val="NZDUTY-JAN01"/>
      <sheetName val="Assumptions"/>
      <sheetName val="Guidelines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Exchange Rate"/>
      <sheetName val="M_Maincomp"/>
      <sheetName val="CJEs"/>
      <sheetName val="@Master9612"/>
      <sheetName val="BSLA"/>
      <sheetName val="Q300_old"/>
      <sheetName val="10-1 Media"/>
      <sheetName val="Links"/>
      <sheetName val="Lead"/>
      <sheetName val="03中"/>
      <sheetName val="Acct Map"/>
      <sheetName val="Old IAC Canada"/>
      <sheetName val="TrialBalance Q3-2002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F_OH"/>
      <sheetName val="Master"/>
      <sheetName val="INFO"/>
      <sheetName val="Ulti5_0307"/>
      <sheetName val="Sheet2"/>
      <sheetName val="Setting"/>
      <sheetName val="WORKUNIT"/>
      <sheetName val="FG"/>
      <sheetName val="BS ATTACH"/>
      <sheetName val="incom tax 2005"/>
      <sheetName val="BS(Foamtec)"/>
      <sheetName val="PL(Foamtec)"/>
      <sheetName val="Wkgs_BS_Lead"/>
      <sheetName val="Vendor"/>
      <sheetName val="Map"/>
      <sheetName val="Seihan"/>
      <sheetName val="DropDown"/>
      <sheetName val="営業外明細書"/>
      <sheetName val="RJE4"/>
      <sheetName val="Cross Ref"/>
      <sheetName val="KPI48"/>
      <sheetName val="Group"/>
      <sheetName val="TB-BPMS"/>
      <sheetName val="10"/>
      <sheetName val="index"/>
      <sheetName val="Exchange"/>
      <sheetName val="Raw Material"/>
      <sheetName val="MOTO"/>
      <sheetName val="O311"/>
      <sheetName val="Breakeven Analysis"/>
      <sheetName val="PhilipMorrisCost-Dec24"/>
      <sheetName val="1"/>
      <sheetName val="GIVTR00P"/>
      <sheetName val="LTX"/>
      <sheetName val="Wkgs_BS_Lead1"/>
      <sheetName val="_IB-PL-YTD"/>
      <sheetName val="Working_Capital_"/>
      <sheetName val="ESM_ver2"/>
      <sheetName val="SRO_WIP_Accrued"/>
      <sheetName val="Job_header"/>
      <sheetName val="W_REG"/>
      <sheetName val="เงินกู้_MGC"/>
      <sheetName val="SCB_1_-_Current"/>
      <sheetName val="SCB_2_-_Current"/>
      <sheetName val="_IB-PL-00-01_SUMMARY"/>
      <sheetName val="Call_Down_Data_OLD"/>
      <sheetName val="ttl_fty"/>
      <sheetName val="Month_v_YTD"/>
      <sheetName val="Exchange_Rate"/>
      <sheetName val="Acct_Map"/>
      <sheetName val="Old_IAC_Canada"/>
      <sheetName val="TrialBalance_Q3-2002"/>
      <sheetName val="Rev_Inv"/>
      <sheetName val="Var_Allo"/>
      <sheetName val="Sale_Total"/>
      <sheetName val="10-1_Media"/>
      <sheetName val="Permanent_info"/>
      <sheetName val="Supplier_Listing"/>
      <sheetName val="5_Analysis"/>
      <sheetName val="Control_Sheet"/>
      <sheetName val="_IBPL0001"/>
      <sheetName val="BS_ATTACH"/>
      <sheetName val="incom_tax_2005"/>
      <sheetName val="Cross_Ref"/>
      <sheetName val="Raw_Material"/>
      <sheetName val="total"/>
      <sheetName val="PD"/>
      <sheetName val="SAP"/>
      <sheetName val="PRMT-00"/>
      <sheetName val="235"/>
      <sheetName val="Key assump. &amp; Sensitivities"/>
      <sheetName val="G350"/>
      <sheetName val="Sheet3"/>
      <sheetName val="dummy"/>
      <sheetName val="Actual_Kor"/>
      <sheetName val="ST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CORE_as of 0507"/>
      <sheetName val="Account master"/>
      <sheetName val="AJE"/>
      <sheetName val="PWC BS"/>
      <sheetName val="PWC PL"/>
      <sheetName val="original"/>
      <sheetName val="สมุดรายวัน"/>
      <sheetName val="TB Compared"/>
      <sheetName val="LF05xx-RC_GV"/>
      <sheetName val="Used_Acc"/>
      <sheetName val="V401 EMPLOYEES LIAB"/>
      <sheetName val="SRP FH"/>
      <sheetName val="vat"/>
      <sheetName val="10Segment report"/>
      <sheetName val="7Long term liabilities"/>
      <sheetName val="1Cash for Interest"/>
      <sheetName val="3Detail of cash flow"/>
      <sheetName val="May"/>
      <sheetName val="TH-XL"/>
      <sheetName val="T320"/>
      <sheetName val="T321"/>
      <sheetName val="G400"/>
      <sheetName val="dir-ca"/>
      <sheetName val="Trial Balance"/>
      <sheetName val="S310 EBO Reconcile"/>
      <sheetName val="S300"/>
      <sheetName val="S340 Key Assumption"/>
      <sheetName val="Director"/>
      <sheetName val="Wkgs_BS_Lead2"/>
      <sheetName val="Exchange_Rate1"/>
      <sheetName val="_IB-PL-YTD1"/>
      <sheetName val="ESM_ver21"/>
      <sheetName val="SRO_WIP_Accrued1"/>
      <sheetName val="เงินกู้_MGC1"/>
      <sheetName val="Working_Capital_1"/>
      <sheetName val="Job_header1"/>
      <sheetName val="W_REG1"/>
      <sheetName val="_IB-PL-00-01_SUMMARY1"/>
      <sheetName val="Call_Down_Data_OLD1"/>
      <sheetName val="SCB_1_-_Current1"/>
      <sheetName val="SCB_2_-_Current1"/>
      <sheetName val="ttl_fty1"/>
      <sheetName val="Month_v_YTD1"/>
      <sheetName val="TrialBalance_Q3-20021"/>
      <sheetName val="Acct_Map1"/>
      <sheetName val="Old_IAC_Canada1"/>
      <sheetName val="Rev_Inv1"/>
      <sheetName val="Var_Allo1"/>
      <sheetName val="Sale_Total1"/>
      <sheetName val="Permanent_info1"/>
      <sheetName val="Supplier_Listing1"/>
      <sheetName val="5_Analysis1"/>
      <sheetName val="Control_Sheet1"/>
      <sheetName val="_IBPL00011"/>
      <sheetName val="10-1_Media1"/>
      <sheetName val="incom_tax_20051"/>
      <sheetName val="BS_ATTACH1"/>
      <sheetName val="Cross_Ref1"/>
      <sheetName val="Breakeven_Analysis"/>
      <sheetName val="Raw_Material1"/>
      <sheetName val="CORE_as_of_0507"/>
      <sheetName val="Key_assump__&amp;_Sensitivities"/>
      <sheetName val="Account_master"/>
      <sheetName val="PWC_BS"/>
      <sheetName val="PWC_PL"/>
      <sheetName val="TB_Compared"/>
      <sheetName val="10Segment_report"/>
      <sheetName val="7Long_term_liabilities"/>
      <sheetName val="1Cash_for_Interest"/>
      <sheetName val="3Detail_of_cash_flow"/>
      <sheetName val="SRP_FH"/>
      <sheetName val="Co. Code"/>
      <sheetName val="K-1A"/>
      <sheetName val="Concern-CM Sheet"/>
      <sheetName val="Equip &amp; Tool Mat Plan"/>
      <sheetName val="MY Inv Plan"/>
      <sheetName val="MY Line Mod Sheet"/>
      <sheetName val="MY POLICY"/>
      <sheetName val="MY Comp Dev Sched"/>
      <sheetName val="Product Assurance Plan "/>
      <sheetName val="QA MAT"/>
      <sheetName val="Safety Report"/>
      <sheetName val="GS_STD"/>
      <sheetName val="OP_STD"/>
      <sheetName val="J1"/>
      <sheetName val="Entity"/>
      <sheetName val="ICO Fx"/>
      <sheetName val="GL(1)"/>
      <sheetName val="ExRate"/>
      <sheetName val="Pricing"/>
      <sheetName val="VAT duoc khau tru"/>
      <sheetName val="XREF"/>
      <sheetName val="Worksheet"/>
      <sheetName val="Viper Plant To Region"/>
      <sheetName val="登録データ"/>
      <sheetName val="224140"/>
      <sheetName val="ma-pt"/>
      <sheetName val="1900"/>
      <sheetName val="ประมาณการประตูหน้าต่าง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1. Instructions"/>
      <sheetName val="2.Testing of Crs."/>
      <sheetName val="3. Breakup"/>
      <sheetName val="4.CMA"/>
      <sheetName val="5.Crs. TB"/>
      <sheetName val="6. Confirmation"/>
      <sheetName val="7.Dr balance"/>
      <sheetName val="8. TB-Control chart"/>
      <sheetName val="9. Artist TB"/>
      <sheetName val="10. cameramen TB"/>
      <sheetName val="11. contract emp TB"/>
      <sheetName val="12. control accounts TB"/>
      <sheetName val="13. directors TB"/>
      <sheetName val="14. employee TB"/>
      <sheetName val="15. loc hire TB"/>
      <sheetName val="16. rent TB"/>
      <sheetName val="17. technicians TB"/>
      <sheetName val="18. telecasting fess TB"/>
      <sheetName val="19. Purchases TB"/>
      <sheetName val="20. Films TB"/>
      <sheetName val="XREF"/>
      <sheetName val="Tickmarks"/>
      <sheetName val="2.1. Claimed Not Ack as debts"/>
      <sheetName val="2.2. Unitech Contingent"/>
      <sheetName val="2.4. Service Tax Contingent"/>
      <sheetName val="6. Auditor Payment"/>
      <sheetName val="7. Pauling Joint Venture"/>
      <sheetName val="8. Non Provision"/>
      <sheetName val="5. MR"/>
      <sheetName val="31. EPS"/>
      <sheetName val="13. Finance Lease"/>
      <sheetName val="18. Earnings"/>
      <sheetName val="Inventory Count Sheet "/>
      <sheetName val="HBI NCD"/>
      <sheetName val="6120 Creditors Analysis workboo"/>
      <sheetName val="1__Instructions"/>
      <sheetName val="2_Testing_of_Crs_"/>
      <sheetName val="3__Breakup"/>
      <sheetName val="4_CMA"/>
      <sheetName val="5_Crs__TB"/>
      <sheetName val="6__Confirmation"/>
      <sheetName val="7_Dr_balance"/>
      <sheetName val="8__TB-Control_chart"/>
      <sheetName val="9__Artist_TB"/>
      <sheetName val="10__cameramen_TB"/>
      <sheetName val="11__contract_emp_TB"/>
      <sheetName val="12__control_accounts_TB"/>
      <sheetName val="13__directors_TB"/>
      <sheetName val="14__employee_TB"/>
      <sheetName val="15__loc_hire_TB"/>
      <sheetName val="16__rent_TB"/>
      <sheetName val="17__technicians_TB"/>
      <sheetName val="18__telecasting_fess_TB"/>
      <sheetName val="19__Purchases_TB"/>
      <sheetName val="20__Films_TB"/>
      <sheetName val="2_1__Claimed_Not_Ack_as_debts"/>
      <sheetName val="2_2__Unitech_Contingent"/>
      <sheetName val="2_4__Service_Tax_Contingent"/>
      <sheetName val="6__Auditor_Payment"/>
      <sheetName val="7__Pauling_Joint_Venture"/>
      <sheetName val="8__Non_Provision"/>
      <sheetName val="5__MR"/>
      <sheetName val="31__EPS"/>
      <sheetName val="13__Finance_Lease"/>
      <sheetName val="18__Earnings"/>
      <sheetName val="Inventory_Count_Sheet_"/>
      <sheetName val="6120_Creditors_Analysis_workboo"/>
      <sheetName val="HBI_NCD"/>
      <sheetName val="1__Instructions1"/>
      <sheetName val="2_Testing_of_Crs_1"/>
      <sheetName val="3__Breakup1"/>
      <sheetName val="4_CMA1"/>
      <sheetName val="5_Crs__TB1"/>
      <sheetName val="6__Confirmation1"/>
      <sheetName val="7_Dr_balance1"/>
      <sheetName val="8__TB-Control_chart1"/>
      <sheetName val="9__Artist_TB1"/>
      <sheetName val="10__cameramen_TB1"/>
      <sheetName val="11__contract_emp_TB1"/>
      <sheetName val="12__control_accounts_TB1"/>
      <sheetName val="13__directors_TB1"/>
      <sheetName val="14__employee_TB1"/>
      <sheetName val="15__loc_hire_TB1"/>
      <sheetName val="16__rent_TB1"/>
      <sheetName val="17__technicians_TB1"/>
      <sheetName val="18__telecasting_fess_TB1"/>
      <sheetName val="19__Purchases_TB1"/>
      <sheetName val="20__Films_TB1"/>
      <sheetName val="2_1__Claimed_Not_Ack_as_debts1"/>
      <sheetName val="2_2__Unitech_Contingent1"/>
      <sheetName val="2_4__Service_Tax_Contingent1"/>
      <sheetName val="6__Auditor_Payment1"/>
      <sheetName val="7__Pauling_Joint_Venture1"/>
      <sheetName val="8__Non_Provision1"/>
      <sheetName val="5__MR1"/>
      <sheetName val="31__EPS1"/>
      <sheetName val="13__Finance_Lease1"/>
      <sheetName val="18__Earnings1"/>
      <sheetName val="Inventory_Count_Sheet_1"/>
      <sheetName val="6120_Creditors_Analysis_workbo1"/>
      <sheetName val="HBI_NCD1"/>
      <sheetName val="1__Instructions2"/>
      <sheetName val="2_Testing_of_Crs_2"/>
      <sheetName val="3__Breakup2"/>
      <sheetName val="4_CMA2"/>
      <sheetName val="5_Crs__TB2"/>
      <sheetName val="6__Confirmation2"/>
      <sheetName val="7_Dr_balance2"/>
      <sheetName val="8__TB-Control_chart2"/>
      <sheetName val="9__Artist_TB2"/>
      <sheetName val="10__cameramen_TB2"/>
      <sheetName val="11__contract_emp_TB2"/>
      <sheetName val="12__control_accounts_TB2"/>
      <sheetName val="13__directors_TB2"/>
      <sheetName val="14__employee_TB2"/>
      <sheetName val="15__loc_hire_TB2"/>
      <sheetName val="16__rent_TB2"/>
      <sheetName val="17__technicians_TB2"/>
      <sheetName val="18__telecasting_fess_TB2"/>
      <sheetName val="19__Purchases_TB2"/>
      <sheetName val="20__Films_TB2"/>
      <sheetName val="2_1__Claimed_Not_Ack_as_debts2"/>
      <sheetName val="2_2__Unitech_Contingent2"/>
      <sheetName val="2_4__Service_Tax_Contingent2"/>
      <sheetName val="6__Auditor_Payment2"/>
      <sheetName val="7__Pauling_Joint_Venture2"/>
      <sheetName val="8__Non_Provision2"/>
      <sheetName val="5__MR2"/>
      <sheetName val="31__EPS2"/>
      <sheetName val="13__Finance_Lease2"/>
      <sheetName val="18__Earnings2"/>
      <sheetName val="Inventory_Count_Sheet_2"/>
      <sheetName val="6120_Creditors_Analysis_workbo2"/>
      <sheetName val="HBI_NCD2"/>
      <sheetName val="TAB 1"/>
      <sheetName val="2.Control Sheet"/>
      <sheetName val="Proforma"/>
      <sheetName val="SCH4 to 6"/>
      <sheetName val="PL"/>
      <sheetName val="Sch - 13"/>
      <sheetName val="Sch 10 to 12"/>
      <sheetName val="B S"/>
      <sheetName val="SCH 7 to 9"/>
      <sheetName val="SC1,2"/>
      <sheetName val="Sept 06"/>
      <sheetName val="Current tax"/>
      <sheetName val="Deprn IT"/>
      <sheetName val="3.Summary"/>
      <sheetName val="dfrdtxtn"/>
      <sheetName val="Fixed asset register"/>
      <sheetName val="FCCB "/>
      <sheetName val="Breakup Value Working"/>
      <sheetName val="Links"/>
      <sheetName val="Cash flow details"/>
      <sheetName val="DET0900"/>
      <sheetName val="Summary"/>
      <sheetName val="DAVANGERE"/>
      <sheetName val="Fruit - Year 2006"/>
      <sheetName val="Accounts _22.05"/>
      <sheetName val="Int on STDeposit"/>
      <sheetName val="Commerica"/>
      <sheetName val="12.Consolidated- TB-Mar'12"/>
      <sheetName val="Trial Balance - MARCH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AN_SUM"/>
      <sheetName val="TERMLOANS "/>
      <sheetName val="UN_SECU.LOANS"/>
      <sheetName val="cur lia &amp; prov"/>
      <sheetName val="1611A.01 Overall Position (PBC)"/>
      <sheetName val="1611A.01a DHS op bal.-DUE"/>
      <sheetName val="1611A.01b DHS op bal - not due"/>
      <sheetName val="1611A.02 IDBI-FCL"/>
      <sheetName val="1611A.02a IDBI -FCL RATES comp "/>
      <sheetName val="1611A.03 IDBI_RTL"/>
      <sheetName val="1611A.03a IDBIRTL - Recomp DHS"/>
      <sheetName val="Summary ICICI - DHS"/>
      <sheetName val="icici fcl- dhs - "/>
      <sheetName val="1611A.04 ICICI-FCL"/>
      <sheetName val="icici con rtl - dhs"/>
      <sheetName val="1611A.05 ICICI conv.rtl"/>
      <sheetName val="icicifitl 30.09.04"/>
      <sheetName val="icici rtl - dhs"/>
      <sheetName val="ICICI_RTL"/>
      <sheetName val="icici stl - dhs"/>
      <sheetName val="icici- stl(niep)"/>
      <sheetName val="icici fitl"/>
      <sheetName val="IFCI_RTL"/>
      <sheetName val="IFCI-FCL"/>
      <sheetName val="IFCI_FITL"/>
      <sheetName val="lic"/>
      <sheetName val="oic rtl"/>
      <sheetName val="nic rtl "/>
      <sheetName val="nia rtl "/>
      <sheetName val="UII RTL"/>
      <sheetName val="gic rtl"/>
      <sheetName val="BANKS"/>
      <sheetName val="coffee-break"/>
      <sheetName val="libor"/>
      <sheetName val="oic rtl "/>
      <sheetName val="icici -fitl"/>
      <sheetName val="TOTAL INTT"/>
      <sheetName val="prov"/>
      <sheetName val="fitl -ifci dtl"/>
      <sheetName val="gic rtl paid 31_12_01"/>
      <sheetName val="gic rtl 31_12_01"/>
      <sheetName val="oic rtl apr'00"/>
      <sheetName val="oic rtl Mar'02 "/>
      <sheetName val="UII PAID 31.3.00"/>
      <sheetName val="repaid"/>
      <sheetName val="Sheet4"/>
      <sheetName val="edc reco"/>
      <sheetName val="Edc-reco"/>
      <sheetName val="Sheet1"/>
      <sheetName val="Sheet2"/>
      <sheetName val="Sheet3"/>
      <sheetName val="total- intt"/>
      <sheetName val="Intt accrued &amp; due "/>
      <sheetName val="intt accrued - not due"/>
      <sheetName val="total- intt (InstwISE)"/>
      <sheetName val="ICICI-FCL old"/>
      <sheetName val="conv.rtl (old)"/>
      <sheetName val="conv.rtl (22.10)"/>
      <sheetName val="NIEP-FCL"/>
      <sheetName val="aNALATICAL"/>
      <sheetName val="icici-reco"/>
      <sheetName val="icicifitl dhs (2)"/>
      <sheetName val="XREF"/>
      <sheetName val="Tickmarks"/>
      <sheetName val="TERMLOANS_"/>
      <sheetName val="UN_SECU_LOANS"/>
      <sheetName val="cur_lia_&amp;_prov"/>
      <sheetName val="1611A_01_Overall_Position_(PBC)"/>
      <sheetName val="1611A_01a_DHS_op_bal_-DUE"/>
      <sheetName val="1611A_01b_DHS_op_bal_-_not_due"/>
      <sheetName val="1611A_02_IDBI-FCL"/>
      <sheetName val="1611A_02a_IDBI_-FCL_RATES_comp_"/>
      <sheetName val="1611A_03_IDBI_RTL"/>
      <sheetName val="1611A_03a_IDBIRTL_-_Recomp_DHS"/>
      <sheetName val="Summary_ICICI_-_DHS"/>
      <sheetName val="icici_fcl-_dhs_-_"/>
      <sheetName val="1611A_04_ICICI-FCL"/>
      <sheetName val="icici_con_rtl_-_dhs"/>
      <sheetName val="1611A_05_ICICI_conv_rtl"/>
      <sheetName val="icicifitl_30_09_04"/>
      <sheetName val="icici_rtl_-_dhs"/>
      <sheetName val="icici_stl_-_dhs"/>
      <sheetName val="icici-_stl(niep)"/>
      <sheetName val="icici_fitl"/>
      <sheetName val="oic_rtl"/>
      <sheetName val="nic_rtl_"/>
      <sheetName val="nia_rtl_"/>
      <sheetName val="UII_RTL"/>
      <sheetName val="gic_rtl"/>
      <sheetName val="oic_rtl_"/>
      <sheetName val="icici_-fitl"/>
      <sheetName val="TOTAL_INTT"/>
      <sheetName val="fitl_-ifci_dtl"/>
      <sheetName val="gic_rtl_paid_31_12_01"/>
      <sheetName val="gic_rtl_31_12_01"/>
      <sheetName val="oic_rtl_apr'00"/>
      <sheetName val="oic_rtl_Mar'02_"/>
      <sheetName val="UII_PAID_31_3_00"/>
      <sheetName val="edc_reco"/>
      <sheetName val="total-_intt"/>
      <sheetName val="Intt_accrued_&amp;_due_"/>
      <sheetName val="intt_accrued_-_not_due"/>
      <sheetName val="total-_intt_(InstwISE)"/>
      <sheetName val="ICICI-FCL_old"/>
      <sheetName val="conv_rtl_(old)"/>
      <sheetName val="conv_rtl_(22_10)"/>
      <sheetName val="icicifitl_dhs_(2)"/>
      <sheetName val="SCH IV"/>
      <sheetName val="SCH VIII"/>
      <sheetName val="TERMLOANS_1"/>
      <sheetName val="UN_SECU_LOANS1"/>
      <sheetName val="cur_lia_&amp;_prov1"/>
      <sheetName val="1611A_01_Overall_Position_(PBC1"/>
      <sheetName val="1611A_01a_DHS_op_bal_-DUE1"/>
      <sheetName val="1611A_01b_DHS_op_bal_-_not_due1"/>
      <sheetName val="1611A_02_IDBI-FCL1"/>
      <sheetName val="1611A_02a_IDBI_-FCL_RATES_comp1"/>
      <sheetName val="1611A_03_IDBI_RTL1"/>
      <sheetName val="1611A_03a_IDBIRTL_-_Recomp_DHS1"/>
      <sheetName val="Summary_ICICI_-_DHS1"/>
      <sheetName val="icici_fcl-_dhs_-_1"/>
      <sheetName val="1611A_04_ICICI-FCL1"/>
      <sheetName val="icici_con_rtl_-_dhs1"/>
      <sheetName val="1611A_05_ICICI_conv_rtl1"/>
      <sheetName val="icicifitl_30_09_041"/>
      <sheetName val="icici_rtl_-_dhs1"/>
      <sheetName val="icici_stl_-_dhs1"/>
      <sheetName val="icici-_stl(niep)1"/>
      <sheetName val="icici_fitl1"/>
      <sheetName val="oic_rtl1"/>
      <sheetName val="nic_rtl_1"/>
      <sheetName val="nia_rtl_1"/>
      <sheetName val="UII_RTL1"/>
      <sheetName val="gic_rtl1"/>
      <sheetName val="oic_rtl_1"/>
      <sheetName val="icici_-fitl1"/>
      <sheetName val="TOTAL_INTT1"/>
      <sheetName val="fitl_-ifci_dtl1"/>
      <sheetName val="gic_rtl_paid_31_12_011"/>
      <sheetName val="gic_rtl_31_12_011"/>
      <sheetName val="oic_rtl_apr'001"/>
      <sheetName val="oic_rtl_Mar'02_1"/>
      <sheetName val="UII_PAID_31_3_001"/>
      <sheetName val="edc_reco1"/>
      <sheetName val="total-_intt1"/>
      <sheetName val="Intt_accrued_&amp;_due_1"/>
      <sheetName val="intt_accrued_-_not_due1"/>
      <sheetName val="total-_intt_(InstwISE)1"/>
      <sheetName val="ICICI-FCL_old1"/>
      <sheetName val="conv_rtl_(old)1"/>
      <sheetName val="conv_rtl_(22_10)1"/>
      <sheetName val="icicifitl_dhs_(2)1"/>
      <sheetName val="SCH_IV"/>
      <sheetName val="SCH_VIII"/>
      <sheetName val="TERMLOANS_2"/>
      <sheetName val="UN_SECU_LOANS2"/>
      <sheetName val="cur_lia_&amp;_prov2"/>
      <sheetName val="1611A_01_Overall_Position_(PBC2"/>
      <sheetName val="1611A_01a_DHS_op_bal_-DUE2"/>
      <sheetName val="1611A_01b_DHS_op_bal_-_not_due2"/>
      <sheetName val="1611A_02_IDBI-FCL2"/>
      <sheetName val="1611A_02a_IDBI_-FCL_RATES_comp2"/>
      <sheetName val="1611A_03_IDBI_RTL2"/>
      <sheetName val="1611A_03a_IDBIRTL_-_Recomp_DHS2"/>
      <sheetName val="Summary_ICICI_-_DHS2"/>
      <sheetName val="icici_fcl-_dhs_-_2"/>
      <sheetName val="1611A_04_ICICI-FCL2"/>
      <sheetName val="icici_con_rtl_-_dhs2"/>
      <sheetName val="1611A_05_ICICI_conv_rtl2"/>
      <sheetName val="icicifitl_30_09_042"/>
      <sheetName val="icici_rtl_-_dhs2"/>
      <sheetName val="icici_stl_-_dhs2"/>
      <sheetName val="icici-_stl(niep)2"/>
      <sheetName val="icici_fitl2"/>
      <sheetName val="oic_rtl2"/>
      <sheetName val="nic_rtl_2"/>
      <sheetName val="nia_rtl_2"/>
      <sheetName val="UII_RTL2"/>
      <sheetName val="gic_rtl2"/>
      <sheetName val="oic_rtl_2"/>
      <sheetName val="icici_-fitl2"/>
      <sheetName val="TOTAL_INTT2"/>
      <sheetName val="fitl_-ifci_dtl2"/>
      <sheetName val="gic_rtl_paid_31_12_012"/>
      <sheetName val="gic_rtl_31_12_012"/>
      <sheetName val="oic_rtl_apr'002"/>
      <sheetName val="oic_rtl_Mar'02_2"/>
      <sheetName val="UII_PAID_31_3_002"/>
      <sheetName val="edc_reco2"/>
      <sheetName val="total-_intt2"/>
      <sheetName val="Intt_accrued_&amp;_due_2"/>
      <sheetName val="intt_accrued_-_not_due2"/>
      <sheetName val="total-_intt_(InstwISE)2"/>
      <sheetName val="ICICI-FCL_old2"/>
      <sheetName val="conv_rtl_(old)2"/>
      <sheetName val="conv_rtl_(22_10)2"/>
      <sheetName val="icicifitl_dhs_(2)2"/>
      <sheetName val="SCH_IV1"/>
      <sheetName val="SCH_VIII1"/>
      <sheetName val="1612.01AL - INT AM&amp;NIEP"/>
      <sheetName val="Commerica"/>
      <sheetName val="Adjustments"/>
      <sheetName val="PGW"/>
      <sheetName val="1611A INTEREST ACCRUED ON LOANS"/>
      <sheetName val="TAB 1"/>
      <sheetName val="5.Crs. TB"/>
      <sheetName val="TERMLOANS_3"/>
      <sheetName val="UN_SECU_LOANS3"/>
      <sheetName val="cur_lia_&amp;_prov3"/>
      <sheetName val="1611A_01_Overall_Position_(PBC3"/>
      <sheetName val="1611A_01a_DHS_op_bal_-DUE3"/>
      <sheetName val="1611A_01b_DHS_op_bal_-_not_due3"/>
      <sheetName val="1611A_02_IDBI-FCL3"/>
      <sheetName val="1611A_02a_IDBI_-FCL_RATES_comp3"/>
      <sheetName val="1611A_03_IDBI_RTL3"/>
      <sheetName val="1611A_03a_IDBIRTL_-_Recomp_DHS3"/>
      <sheetName val="Summary_ICICI_-_DHS3"/>
      <sheetName val="icici_fcl-_dhs_-_3"/>
      <sheetName val="1611A_04_ICICI-FCL3"/>
      <sheetName val="icici_con_rtl_-_dhs3"/>
      <sheetName val="1611A_05_ICICI_conv_rtl3"/>
      <sheetName val="icicifitl_30_09_043"/>
      <sheetName val="icici_rtl_-_dhs3"/>
      <sheetName val="icici_stl_-_dhs3"/>
      <sheetName val="icici-_stl(niep)3"/>
      <sheetName val="icici_fitl3"/>
      <sheetName val="oic_rtl3"/>
      <sheetName val="nic_rtl_3"/>
      <sheetName val="nia_rtl_3"/>
      <sheetName val="UII_RTL3"/>
      <sheetName val="gic_rtl3"/>
      <sheetName val="oic_rtl_3"/>
      <sheetName val="icici_-fitl3"/>
      <sheetName val="TOTAL_INTT3"/>
      <sheetName val="fitl_-ifci_dtl3"/>
      <sheetName val="gic_rtl_paid_31_12_013"/>
      <sheetName val="gic_rtl_31_12_013"/>
      <sheetName val="oic_rtl_apr'003"/>
      <sheetName val="oic_rtl_Mar'02_3"/>
      <sheetName val="UII_PAID_31_3_003"/>
      <sheetName val="edc_reco3"/>
      <sheetName val="total-_intt3"/>
      <sheetName val="Intt_accrued_&amp;_due_3"/>
      <sheetName val="intt_accrued_-_not_due3"/>
      <sheetName val="total-_intt_(InstwISE)3"/>
      <sheetName val="ICICI-FCL_old3"/>
      <sheetName val="conv_rtl_(old)3"/>
      <sheetName val="conv_rtl_(22_10)3"/>
      <sheetName val="icicifitl_dhs_(2)3"/>
      <sheetName val="SCH_IV2"/>
      <sheetName val="SCH_VIII2"/>
      <sheetName val="1612_01AL_-_INT_AM&amp;NIEP"/>
      <sheetName val="1611A_INTEREST_ACCRUED_ON_LOANS"/>
      <sheetName val="Sheet3 (2)"/>
      <sheetName val="TERMLOANS_4"/>
      <sheetName val="UN_SECU_LOANS4"/>
      <sheetName val="cur_lia_&amp;_prov4"/>
      <sheetName val="1611A_01_Overall_Position_(PBC4"/>
      <sheetName val="1611A_01a_DHS_op_bal_-DUE4"/>
      <sheetName val="1611A_01b_DHS_op_bal_-_not_due4"/>
      <sheetName val="1611A_02_IDBI-FCL4"/>
      <sheetName val="1611A_02a_IDBI_-FCL_RATES_comp4"/>
      <sheetName val="1611A_03_IDBI_RTL4"/>
      <sheetName val="1611A_03a_IDBIRTL_-_Recomp_DHS4"/>
      <sheetName val="Summary_ICICI_-_DHS4"/>
      <sheetName val="icici_fcl-_dhs_-_4"/>
      <sheetName val="1611A_04_ICICI-FCL4"/>
      <sheetName val="icici_con_rtl_-_dhs4"/>
      <sheetName val="1611A_05_ICICI_conv_rtl4"/>
      <sheetName val="icicifitl_30_09_044"/>
      <sheetName val="icici_rtl_-_dhs4"/>
      <sheetName val="icici_stl_-_dhs4"/>
      <sheetName val="icici-_stl(niep)4"/>
      <sheetName val="icici_fitl4"/>
      <sheetName val="oic_rtl4"/>
      <sheetName val="nic_rtl_4"/>
      <sheetName val="nia_rtl_4"/>
      <sheetName val="UII_RTL4"/>
      <sheetName val="gic_rtl4"/>
      <sheetName val="oic_rtl_4"/>
      <sheetName val="icici_-fitl4"/>
      <sheetName val="TOTAL_INTT4"/>
      <sheetName val="fitl_-ifci_dtl4"/>
      <sheetName val="gic_rtl_paid_31_12_014"/>
      <sheetName val="gic_rtl_31_12_014"/>
      <sheetName val="oic_rtl_apr'004"/>
      <sheetName val="oic_rtl_Mar'02_4"/>
      <sheetName val="UII_PAID_31_3_004"/>
      <sheetName val="edc_reco4"/>
      <sheetName val="total-_intt4"/>
      <sheetName val="Intt_accrued_&amp;_due_4"/>
      <sheetName val="intt_accrued_-_not_due4"/>
      <sheetName val="total-_intt_(InstwISE)4"/>
      <sheetName val="ICICI-FCL_old4"/>
      <sheetName val="conv_rtl_(old)4"/>
      <sheetName val="conv_rtl_(22_10)4"/>
      <sheetName val="icicifitl_dhs_(2)4"/>
      <sheetName val="SCH_IV3"/>
      <sheetName val="SCH_VIII3"/>
      <sheetName val="1612_01AL_-_INT_AM&amp;NIEP1"/>
      <sheetName val="1611A_INTEREST_ACCRUED_ON_LOAN1"/>
      <sheetName val="TAB_1"/>
      <sheetName val="5_Crs__TB"/>
      <sheetName val="TERMLOANS_5"/>
      <sheetName val="UN_SECU_LOANS5"/>
      <sheetName val="cur_lia_&amp;_prov5"/>
      <sheetName val="1611A_01_Overall_Position_(PBC5"/>
      <sheetName val="1611A_01a_DHS_op_bal_-DUE5"/>
      <sheetName val="1611A_01b_DHS_op_bal_-_not_due5"/>
      <sheetName val="1611A_02_IDBI-FCL5"/>
      <sheetName val="1611A_02a_IDBI_-FCL_RATES_comp5"/>
      <sheetName val="1611A_03_IDBI_RTL5"/>
      <sheetName val="1611A_03a_IDBIRTL_-_Recomp_DHS5"/>
      <sheetName val="Summary_ICICI_-_DHS5"/>
      <sheetName val="icici_fcl-_dhs_-_5"/>
      <sheetName val="1611A_04_ICICI-FCL5"/>
      <sheetName val="icici_con_rtl_-_dhs5"/>
      <sheetName val="1611A_05_ICICI_conv_rtl5"/>
      <sheetName val="icicifitl_30_09_045"/>
      <sheetName val="icici_rtl_-_dhs5"/>
      <sheetName val="icici_stl_-_dhs5"/>
      <sheetName val="icici-_stl(niep)5"/>
      <sheetName val="icici_fitl5"/>
      <sheetName val="oic_rtl5"/>
      <sheetName val="nic_rtl_5"/>
      <sheetName val="nia_rtl_5"/>
      <sheetName val="UII_RTL5"/>
      <sheetName val="gic_rtl5"/>
      <sheetName val="oic_rtl_5"/>
      <sheetName val="icici_-fitl5"/>
      <sheetName val="TOTAL_INTT5"/>
      <sheetName val="fitl_-ifci_dtl5"/>
      <sheetName val="gic_rtl_paid_31_12_015"/>
      <sheetName val="gic_rtl_31_12_015"/>
      <sheetName val="oic_rtl_apr'005"/>
      <sheetName val="oic_rtl_Mar'02_5"/>
      <sheetName val="UII_PAID_31_3_005"/>
      <sheetName val="edc_reco5"/>
      <sheetName val="total-_intt5"/>
      <sheetName val="Intt_accrued_&amp;_due_5"/>
      <sheetName val="intt_accrued_-_not_due5"/>
      <sheetName val="total-_intt_(InstwISE)5"/>
      <sheetName val="ICICI-FCL_old5"/>
      <sheetName val="conv_rtl_(old)5"/>
      <sheetName val="conv_rtl_(22_10)5"/>
      <sheetName val="icicifitl_dhs_(2)5"/>
      <sheetName val="SCH_IV4"/>
      <sheetName val="SCH_VIII4"/>
      <sheetName val="1612_01AL_-_INT_AM&amp;NIEP2"/>
      <sheetName val="1611A_INTEREST_ACCRUED_ON_LOAN2"/>
      <sheetName val="TAB_11"/>
      <sheetName val="5_Crs__TB1"/>
      <sheetName val="2.Control Sheet"/>
      <sheetName val="Sept 06"/>
      <sheetName val="Current tax"/>
      <sheetName val="Deprn IT"/>
      <sheetName val="3.Summary"/>
      <sheetName val="TERMLOANS_6"/>
      <sheetName val="UN_SECU_LOANS6"/>
      <sheetName val="cur_lia_&amp;_prov6"/>
      <sheetName val="1611A_01_Overall_Position_(PBC6"/>
      <sheetName val="1611A_01a_DHS_op_bal_-DUE6"/>
      <sheetName val="1611A_01b_DHS_op_bal_-_not_due6"/>
      <sheetName val="1611A_02_IDBI-FCL6"/>
      <sheetName val="1611A_02a_IDBI_-FCL_RATES_comp6"/>
      <sheetName val="1611A_03_IDBI_RTL6"/>
      <sheetName val="1611A_03a_IDBIRTL_-_Recomp_DHS6"/>
      <sheetName val="Summary_ICICI_-_DHS6"/>
      <sheetName val="icici_fcl-_dhs_-_6"/>
      <sheetName val="1611A_04_ICICI-FCL6"/>
      <sheetName val="icici_con_rtl_-_dhs6"/>
      <sheetName val="1611A_05_ICICI_conv_rtl6"/>
      <sheetName val="icicifitl_30_09_046"/>
      <sheetName val="icici_rtl_-_dhs6"/>
      <sheetName val="icici_stl_-_dhs6"/>
      <sheetName val="icici-_stl(niep)6"/>
      <sheetName val="icici_fitl6"/>
      <sheetName val="oic_rtl6"/>
      <sheetName val="nic_rtl_6"/>
      <sheetName val="nia_rtl_6"/>
      <sheetName val="UII_RTL6"/>
      <sheetName val="gic_rtl6"/>
      <sheetName val="oic_rtl_6"/>
      <sheetName val="icici_-fitl6"/>
      <sheetName val="TOTAL_INTT6"/>
      <sheetName val="fitl_-ifci_dtl6"/>
      <sheetName val="gic_rtl_paid_31_12_016"/>
      <sheetName val="gic_rtl_31_12_016"/>
      <sheetName val="oic_rtl_apr'006"/>
      <sheetName val="oic_rtl_Mar'02_6"/>
      <sheetName val="UII_PAID_31_3_006"/>
      <sheetName val="edc_reco6"/>
      <sheetName val="total-_intt6"/>
      <sheetName val="Intt_accrued_&amp;_due_6"/>
      <sheetName val="intt_accrued_-_not_due6"/>
      <sheetName val="total-_intt_(InstwISE)6"/>
      <sheetName val="ICICI-FCL_old6"/>
      <sheetName val="conv_rtl_(old)6"/>
      <sheetName val="conv_rtl_(22_10)6"/>
      <sheetName val="icicifitl_dhs_(2)6"/>
      <sheetName val="SCH_IV5"/>
      <sheetName val="SCH_VIII5"/>
      <sheetName val="1612_01AL_-_INT_AM&amp;NIEP3"/>
      <sheetName val="1611A_INTEREST_ACCRUED_ON_LOAN3"/>
      <sheetName val="TAB_12"/>
      <sheetName val="5_Crs__TB2"/>
      <sheetName val="Sheet3_(2)"/>
      <sheetName val="Oustanding Balances"/>
      <sheetName val="Trial Balance - MARCH 2006"/>
      <sheetName val="Inventory Count Sheet "/>
      <sheetName val="Cash flow details"/>
      <sheetName val="1. Procedure"/>
      <sheetName val="GL Bal."/>
      <sheetName val="HBI NCD"/>
      <sheetName val="Clause 9"/>
      <sheetName val="MASTER"/>
      <sheetName val="MASTER SCHEDULE F"/>
      <sheetName val="3.Grouping - Profit &amp; Loss(mi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1. Instructions"/>
      <sheetName val="2. Testing"/>
      <sheetName val="3. CMA"/>
      <sheetName val="4. TB"/>
      <sheetName val="5. Ageing "/>
      <sheetName val="6. Dful"/>
      <sheetName val="7. Confirmation"/>
      <sheetName val="XREF"/>
      <sheetName val="Tickmarks"/>
      <sheetName val="Service Center"/>
      <sheetName val="dfrdtxtn"/>
      <sheetName val="TAB 1"/>
      <sheetName val="2.Control Sheet"/>
      <sheetName val="PGW"/>
      <sheetName val="HBI NCD"/>
      <sheetName val="Sheet3 (2)"/>
      <sheetName val="Summary-TDS"/>
      <sheetName val="5.Crs. TB"/>
      <sheetName val="Cash flow details"/>
      <sheetName val="Prodn Report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612.01A Balance-Sheet"/>
      <sheetName val="1612.01B TRFDIVS"/>
      <sheetName val="1612.01C LOAN_SUM"/>
      <sheetName val="1612.01D TERMLOANS "/>
      <sheetName val="1612.01E UN_SECU.LOANS"/>
      <sheetName val="1612.01F fixassets"/>
      <sheetName val="1612.01 G CWIP-SUMM"/>
      <sheetName val="1612.01H CWIP"/>
      <sheetName val="1612.01H{1} IMP EQPT"/>
      <sheetName val="1612.01H {2} 273515"/>
      <sheetName val="1612.01I EDC"/>
      <sheetName val="1612.01J INVEST"/>
      <sheetName val="1612.01K cur. assets"/>
      <sheetName val="1612.01L loans_adv"/>
      <sheetName val="1612.01M cur lia &amp; prov"/>
      <sheetName val="1612.01N MISC.EXP"/>
      <sheetName val="1612.01O land_dvp"/>
      <sheetName val="1612.01P tech_fee"/>
      <sheetName val="DHS 1612.01P PROCESS"/>
      <sheetName val="DHS 1612.01P - PMC-F"/>
      <sheetName val="DHS 1612.01P - PMC-I"/>
      <sheetName val="1612.01Q pyt_emp"/>
      <sheetName val="DHS - 1612.01Q pyt_emp"/>
      <sheetName val="1612.01Q{1} SALARIES ANALYSIS"/>
      <sheetName val="1612.01S travel"/>
      <sheetName val="1612.01T commn."/>
      <sheetName val="1612.01U printing"/>
      <sheetName val="1612.01V pro_fee"/>
      <sheetName val="1612.01W rent"/>
      <sheetName val="1612.01X rate_tax"/>
      <sheetName val="1612.01Y repair"/>
      <sheetName val="1612.01Z advt"/>
      <sheetName val="1612.01AA veh_hire"/>
      <sheetName val="1612.01AB fin_cha"/>
      <sheetName val="1612.01AC insurance"/>
      <sheetName val="1612.01AD sundry_exp"/>
      <sheetName val="1612.01AE depreciation"/>
      <sheetName val="1612.01AF audit_fee"/>
      <sheetName val="1612.01AG INT&amp;MISC INC"/>
      <sheetName val="1612.01AH staff_loan_adv"/>
      <sheetName val="1612.01AI deposit&amp;grcomp"/>
      <sheetName val="WELFARE"/>
      <sheetName val="EDC - RECLASSIFIED"/>
      <sheetName val="1612.01AJ MANUAL ENTRY"/>
      <sheetName val="TB101004"/>
      <sheetName val="1612.01AK FEin CWIP "/>
      <sheetName val="1612.01AL last vou"/>
      <sheetName val="311203"/>
      <sheetName val="RJVEI054"/>
      <sheetName val="1612.01AM CONT Main sheet"/>
      <sheetName val="top"/>
      <sheetName val="security clause"/>
      <sheetName val="SECURITY"/>
      <sheetName val="summ_reclassification"/>
      <sheetName val="edc 6"/>
      <sheetName val="CWIp (comparison)"/>
      <sheetName val="DHS 1612.01AN contingent DEC'03"/>
      <sheetName val="DHS 1612.01AO contingent OCT'04"/>
      <sheetName val="1612.01AP - DEB INT Contingency"/>
      <sheetName val="1612.01AQ - intt_abb Contingecy"/>
      <sheetName val="1612.01AQ(1) lcm-intt "/>
      <sheetName val="1612.01AQ(2) lcl-int"/>
      <sheetName val="1612.01AQ(3) lgvintt "/>
      <sheetName val="1612.01AR - INT (ECB)"/>
      <sheetName val="1612.01AS - frn bill"/>
      <sheetName val="1612.01AT Amex "/>
      <sheetName val="1612.01AU amb amro"/>
      <sheetName val="1612.01AV NIEP"/>
      <sheetName val="1612.01AW Niep Tds Summary"/>
      <sheetName val="XREF"/>
      <sheetName val="Tickmarks"/>
      <sheetName val="TRIAL-BALANCE"/>
      <sheetName val="EDC 9 MONTHS"/>
      <sheetName val="edc 9"/>
      <sheetName val="DETAILED SCHEDULE LIST"/>
      <sheetName val="HBI NCD"/>
      <sheetName val="Scope"/>
      <sheetName val="5.Crs. TB"/>
      <sheetName val="519012"/>
      <sheetName val="Inputs"/>
      <sheetName val="PGW"/>
      <sheetName val="Lead"/>
      <sheetName val="GL Bal.  "/>
      <sheetName val="GL Bal."/>
      <sheetName val="CMA Sampling Apr-Jun"/>
      <sheetName val="Clause 9"/>
      <sheetName val=" HDFC Interest"/>
      <sheetName val="o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00 Subledger with GL"/>
      <sheetName val="E310 AR Local"/>
      <sheetName val="E320 AR Export"/>
      <sheetName val="E330 AR RPT"/>
      <sheetName val="E340 AR Others"/>
      <sheetName val="Pivot FBL5N"/>
      <sheetName val="FBL5N"/>
      <sheetName val="Pivot Sales Cut-off"/>
      <sheetName val="Total Sale Cut-off"/>
      <sheetName val="Customer List"/>
      <sheetName val="BOT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N001 - Lead"/>
      <sheetName val="N002 - Nature of account"/>
      <sheetName val="N100 - Reconcile with GL "/>
      <sheetName val="N200 - Search unusual items"/>
      <sheetName val="N300 - Cut-off"/>
      <sheetName val="N400 - Sear. Un. Liab.-(P)"/>
      <sheetName val="N500 - Foreign currencies"/>
      <sheetName val="N600 - Confirmation"/>
      <sheetName val="N700 - Roll forward (rely)"/>
      <sheetName val="N700 - Roll forward (not rely)"/>
    </sheetNames>
    <sheetDataSet>
      <sheetData sheetId="0"/>
      <sheetData sheetId="1">
        <row r="11">
          <cell r="G11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Trans_Letter"/>
      <sheetName val="Index"/>
      <sheetName val="Abbreviations"/>
      <sheetName val="Lead_Index"/>
      <sheetName val="Lead PL"/>
      <sheetName val="Lead CF"/>
      <sheetName val="Lead BS"/>
      <sheetName val="PL_Index"/>
      <sheetName val="PL1"/>
      <sheetName val="PL2"/>
      <sheetName val="PL3"/>
      <sheetName val="PL4"/>
      <sheetName val="PL5"/>
      <sheetName val="PL6-Revenue Bridge"/>
      <sheetName val="PL7"/>
      <sheetName val="PL8"/>
      <sheetName val="PL9"/>
      <sheetName val="PL10"/>
      <sheetName val="PL11"/>
      <sheetName val="PL12"/>
      <sheetName val="PL13"/>
      <sheetName val="PL14"/>
      <sheetName val="PL15"/>
      <sheetName val="PL16"/>
      <sheetName val="PL17"/>
      <sheetName val="PL18"/>
      <sheetName val="PL19"/>
      <sheetName val="PL20"/>
      <sheetName val="PL21"/>
      <sheetName val="PL22"/>
      <sheetName val="PL23"/>
      <sheetName val="PL24"/>
      <sheetName val="BS_Index"/>
      <sheetName val="BS1"/>
      <sheetName val="BS2"/>
      <sheetName val="BS3"/>
      <sheetName val="BS4"/>
      <sheetName val="BS5"/>
      <sheetName val="BS6"/>
      <sheetName val="BS7"/>
      <sheetName val="BS8"/>
      <sheetName val="BS9"/>
      <sheetName val="BS10"/>
      <sheetName val="BS11"/>
      <sheetName val="BS12"/>
      <sheetName val="BS13"/>
      <sheetName val="BS14"/>
      <sheetName val="BS15"/>
      <sheetName val="BS16"/>
      <sheetName val="BS17"/>
      <sheetName val="BS18"/>
      <sheetName val="BS19"/>
      <sheetName val="BS20"/>
      <sheetName val="BS21"/>
      <sheetName val="BS22"/>
      <sheetName val="BS23"/>
      <sheetName val="BS24"/>
      <sheetName val="WC_Index"/>
      <sheetName val="WC1"/>
      <sheetName val="WC2"/>
      <sheetName val="FC_Index"/>
      <sheetName val="FC1"/>
      <sheetName val="FC2"/>
      <sheetName val="AG_Index"/>
      <sheetName val="AG1"/>
      <sheetName val="AG2"/>
      <sheetName val="AG3"/>
      <sheetName val="AG4"/>
      <sheetName val="AG5"/>
      <sheetName val="AG6"/>
      <sheetName val="Sheet8S"/>
      <sheetName val="Sheet4S"/>
      <sheetName val="Sheet01S"/>
      <sheetName val="Sheet12S"/>
      <sheetName val="GRATUITY CALCULATOR"/>
      <sheetName val="inv07_08"/>
      <sheetName val="variables"/>
      <sheetName val="P&amp;L, BS, CF, DCF"/>
      <sheetName val="allocation"/>
      <sheetName val="Lead_PL"/>
      <sheetName val="Lead_CF"/>
      <sheetName val="Lead_BS"/>
      <sheetName val="PL6-Revenue_Bridge"/>
      <sheetName val="Lead_PL1"/>
      <sheetName val="Lead_CF1"/>
      <sheetName val="Lead_BS1"/>
      <sheetName val="PL6-Revenue_Bridge1"/>
      <sheetName val="Lead_PL2"/>
      <sheetName val="Lead_CF2"/>
      <sheetName val="Lead_BS2"/>
      <sheetName val="PL6-Revenue_Bridge2"/>
      <sheetName val="GL Bal.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6">
          <cell r="A6" t="str">
            <v>Currency:Rsm</v>
          </cell>
        </row>
        <row r="14">
          <cell r="B14">
            <v>11883.978000000001</v>
          </cell>
        </row>
        <row r="21">
          <cell r="B21">
            <v>18547.707000000002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>
        <row r="6">
          <cell r="A6" t="str">
            <v>Currency:Rsm</v>
          </cell>
        </row>
      </sheetData>
      <sheetData sheetId="84"/>
      <sheetData sheetId="85"/>
      <sheetData sheetId="86"/>
      <sheetData sheetId="87">
        <row r="6">
          <cell r="A6" t="str">
            <v>Currency:Rsm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CHECKLIST"/>
      <sheetName val="CTR"/>
      <sheetName val="TOTAL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4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1"/>
      <sheetName val="S8"/>
      <sheetName val="S20"/>
      <sheetName val="J3"/>
      <sheetName val="J4"/>
      <sheetName val="J8"/>
      <sheetName val="J36"/>
      <sheetName val="Raw Material"/>
    </sheetNames>
    <sheetDataSet>
      <sheetData sheetId="0">
        <row r="40">
          <cell r="D40" t="str">
            <v>아니오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CHECKLIST"/>
      <sheetName val="CTR"/>
      <sheetName val="TOTAL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4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1"/>
      <sheetName val="S8"/>
      <sheetName val="S20"/>
      <sheetName val="J3"/>
      <sheetName val="J4"/>
      <sheetName val="J8"/>
      <sheetName val="J36"/>
    </sheetNames>
    <sheetDataSet>
      <sheetData sheetId="0">
        <row r="36">
          <cell r="D36" t="str">
            <v>아니오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5"/>
  <sheetViews>
    <sheetView tabSelected="1" zoomScaleNormal="100" zoomScaleSheetLayoutView="85" workbookViewId="0">
      <selection activeCell="M14" sqref="M14"/>
    </sheetView>
  </sheetViews>
  <sheetFormatPr defaultColWidth="9.140625" defaultRowHeight="20.25" customHeight="1"/>
  <cols>
    <col min="1" max="1" width="42.85546875" style="8" customWidth="1"/>
    <col min="2" max="2" width="5.7109375" style="6" customWidth="1"/>
    <col min="3" max="3" width="16.42578125" style="7" customWidth="1"/>
    <col min="4" max="4" width="1.140625" style="7" customWidth="1"/>
    <col min="5" max="5" width="15.42578125" style="7" customWidth="1"/>
    <col min="6" max="6" width="1.140625" style="7" customWidth="1"/>
    <col min="7" max="7" width="15.42578125" style="7" customWidth="1"/>
    <col min="8" max="8" width="1" style="7" customWidth="1"/>
    <col min="9" max="9" width="15.42578125" style="7" customWidth="1"/>
    <col min="10" max="16384" width="9.140625" style="6"/>
  </cols>
  <sheetData>
    <row r="1" spans="1:9" ht="20.25" customHeight="1">
      <c r="A1" s="184" t="s">
        <v>157</v>
      </c>
    </row>
    <row r="2" spans="1:9" s="4" customFormat="1" ht="20.25" customHeight="1">
      <c r="A2" s="3" t="s">
        <v>0</v>
      </c>
      <c r="C2" s="5"/>
      <c r="D2" s="5"/>
      <c r="E2" s="5"/>
      <c r="F2" s="5"/>
      <c r="G2" s="5"/>
      <c r="H2" s="5"/>
      <c r="I2" s="5"/>
    </row>
    <row r="3" spans="1:9" s="4" customFormat="1" ht="20.25" customHeight="1">
      <c r="A3" s="3"/>
      <c r="C3" s="5"/>
      <c r="D3" s="5"/>
      <c r="E3" s="5"/>
      <c r="F3" s="5"/>
      <c r="G3" s="5"/>
      <c r="H3" s="5"/>
      <c r="I3" s="5"/>
    </row>
    <row r="4" spans="1:9" ht="20.25" customHeight="1">
      <c r="B4" s="9"/>
      <c r="C4" s="280" t="s">
        <v>1</v>
      </c>
      <c r="D4" s="280"/>
      <c r="E4" s="280"/>
      <c r="F4" s="10"/>
      <c r="G4" s="280" t="s">
        <v>2</v>
      </c>
      <c r="H4" s="280"/>
      <c r="I4" s="280"/>
    </row>
    <row r="5" spans="1:9" ht="20.25" customHeight="1">
      <c r="B5" s="9"/>
      <c r="C5" s="280" t="s">
        <v>3</v>
      </c>
      <c r="D5" s="280"/>
      <c r="E5" s="280"/>
      <c r="F5" s="10"/>
      <c r="G5" s="280" t="s">
        <v>3</v>
      </c>
      <c r="H5" s="280"/>
      <c r="I5" s="280"/>
    </row>
    <row r="6" spans="1:9" ht="20.25" customHeight="1">
      <c r="C6" s="281" t="s">
        <v>4</v>
      </c>
      <c r="D6" s="281"/>
      <c r="E6" s="281"/>
      <c r="F6" s="11"/>
      <c r="G6" s="281" t="s">
        <v>4</v>
      </c>
      <c r="H6" s="281"/>
      <c r="I6" s="281"/>
    </row>
    <row r="7" spans="1:9" ht="20.25" customHeight="1">
      <c r="A7" s="3" t="s">
        <v>5</v>
      </c>
      <c r="B7" s="12" t="s">
        <v>6</v>
      </c>
      <c r="C7" s="13">
        <v>2023</v>
      </c>
      <c r="D7" s="14"/>
      <c r="E7" s="13">
        <v>2022</v>
      </c>
      <c r="F7" s="13"/>
      <c r="G7" s="13">
        <v>2023</v>
      </c>
      <c r="H7" s="14"/>
      <c r="I7" s="13">
        <v>2022</v>
      </c>
    </row>
    <row r="8" spans="1:9" ht="20.25" customHeight="1">
      <c r="B8" s="9"/>
      <c r="C8" s="279" t="s">
        <v>7</v>
      </c>
      <c r="D8" s="279"/>
      <c r="E8" s="279"/>
      <c r="F8" s="279"/>
      <c r="G8" s="279"/>
      <c r="H8" s="279"/>
      <c r="I8" s="279"/>
    </row>
    <row r="9" spans="1:9" s="18" customFormat="1" ht="20.25" customHeight="1">
      <c r="A9" s="15" t="s">
        <v>8</v>
      </c>
      <c r="B9" s="16"/>
      <c r="C9" s="17"/>
      <c r="D9" s="17"/>
      <c r="E9" s="17"/>
      <c r="F9" s="17"/>
      <c r="G9" s="17"/>
      <c r="H9" s="17"/>
      <c r="I9" s="17"/>
    </row>
    <row r="10" spans="1:9" ht="20.25" customHeight="1">
      <c r="A10" s="39" t="s">
        <v>9</v>
      </c>
      <c r="B10" s="19">
        <v>5</v>
      </c>
      <c r="C10" s="26">
        <v>4999513682</v>
      </c>
      <c r="D10" s="26"/>
      <c r="E10" s="26">
        <v>4814661462</v>
      </c>
      <c r="F10" s="26"/>
      <c r="G10" s="26">
        <v>4999513682</v>
      </c>
      <c r="H10" s="26"/>
      <c r="I10" s="26">
        <v>4814661462</v>
      </c>
    </row>
    <row r="11" spans="1:9" ht="20.25" hidden="1" customHeight="1">
      <c r="A11" s="39" t="s">
        <v>102</v>
      </c>
      <c r="B11" s="19"/>
      <c r="C11" s="26">
        <v>0</v>
      </c>
      <c r="D11" s="26"/>
      <c r="E11" s="26">
        <v>0</v>
      </c>
      <c r="F11" s="26"/>
      <c r="G11" s="26">
        <v>0</v>
      </c>
      <c r="H11" s="26"/>
      <c r="I11" s="26">
        <v>0</v>
      </c>
    </row>
    <row r="12" spans="1:9" ht="20.25" customHeight="1">
      <c r="A12" s="39" t="s">
        <v>10</v>
      </c>
      <c r="B12" s="19" t="s">
        <v>186</v>
      </c>
      <c r="C12" s="26">
        <v>2250344045</v>
      </c>
      <c r="D12" s="26"/>
      <c r="E12" s="26">
        <v>2080334493</v>
      </c>
      <c r="F12" s="26"/>
      <c r="G12" s="26">
        <v>2250344045</v>
      </c>
      <c r="H12" s="26"/>
      <c r="I12" s="26">
        <v>2080334493</v>
      </c>
    </row>
    <row r="13" spans="1:9" ht="20.25" customHeight="1">
      <c r="A13" s="39" t="s">
        <v>11</v>
      </c>
      <c r="B13" s="20"/>
      <c r="C13" s="26">
        <v>273332638</v>
      </c>
      <c r="D13" s="26"/>
      <c r="E13" s="26">
        <v>81236902</v>
      </c>
      <c r="F13" s="26"/>
      <c r="G13" s="26">
        <v>273332638</v>
      </c>
      <c r="H13" s="26"/>
      <c r="I13" s="26">
        <v>81076049</v>
      </c>
    </row>
    <row r="14" spans="1:9" ht="20.25" customHeight="1">
      <c r="A14" s="39" t="s">
        <v>12</v>
      </c>
      <c r="B14" s="20">
        <v>7</v>
      </c>
      <c r="C14" s="26">
        <v>2644280317</v>
      </c>
      <c r="D14" s="68"/>
      <c r="E14" s="26">
        <v>2622105370</v>
      </c>
      <c r="F14" s="68"/>
      <c r="G14" s="26">
        <v>2644280317</v>
      </c>
      <c r="H14" s="26"/>
      <c r="I14" s="26">
        <v>2622105370</v>
      </c>
    </row>
    <row r="15" spans="1:9" ht="20.25" hidden="1" customHeight="1" thickBot="1">
      <c r="A15" s="45" t="s">
        <v>151</v>
      </c>
      <c r="B15" s="20">
        <v>24</v>
      </c>
      <c r="C15" s="26">
        <v>0</v>
      </c>
      <c r="D15" s="68"/>
      <c r="E15" s="26">
        <v>0</v>
      </c>
      <c r="F15" s="68"/>
      <c r="G15" s="26">
        <v>0</v>
      </c>
      <c r="H15" s="26"/>
      <c r="I15" s="26">
        <v>0</v>
      </c>
    </row>
    <row r="16" spans="1:9" ht="20.25" customHeight="1">
      <c r="A16" s="21" t="s">
        <v>13</v>
      </c>
      <c r="B16" s="20"/>
      <c r="C16" s="182">
        <f>SUM(C10:C15)</f>
        <v>10167470682</v>
      </c>
      <c r="D16" s="166"/>
      <c r="E16" s="182">
        <f>SUM(E10:E15)</f>
        <v>9598338227</v>
      </c>
      <c r="F16" s="166"/>
      <c r="G16" s="182">
        <f>SUM(G10:G15)</f>
        <v>10167470682</v>
      </c>
      <c r="H16" s="166"/>
      <c r="I16" s="182">
        <f>SUM(I10:I15)</f>
        <v>9598177374</v>
      </c>
    </row>
    <row r="17" spans="1:9" ht="20.25" customHeight="1">
      <c r="A17" s="21"/>
      <c r="B17" s="20"/>
      <c r="C17" s="166"/>
      <c r="D17" s="166"/>
      <c r="E17" s="166"/>
      <c r="F17" s="166"/>
      <c r="G17" s="166"/>
      <c r="H17" s="166"/>
      <c r="I17" s="166"/>
    </row>
    <row r="18" spans="1:9" ht="20.25" customHeight="1">
      <c r="A18" s="15" t="s">
        <v>14</v>
      </c>
      <c r="B18" s="20"/>
      <c r="C18" s="107"/>
      <c r="D18" s="107"/>
      <c r="E18" s="107"/>
      <c r="F18" s="107"/>
      <c r="G18" s="107"/>
      <c r="H18" s="107"/>
      <c r="I18" s="107"/>
    </row>
    <row r="19" spans="1:9" ht="20.25" customHeight="1">
      <c r="A19" s="39" t="s">
        <v>104</v>
      </c>
      <c r="B19" s="20">
        <v>8</v>
      </c>
      <c r="C19" s="26">
        <f>9207115498+1</f>
        <v>9207115499</v>
      </c>
      <c r="D19" s="68"/>
      <c r="E19" s="26">
        <v>7774679994</v>
      </c>
      <c r="F19" s="68"/>
      <c r="G19" s="68">
        <v>770364083</v>
      </c>
      <c r="H19" s="68"/>
      <c r="I19" s="68">
        <v>770364083</v>
      </c>
    </row>
    <row r="20" spans="1:9" ht="20.25" customHeight="1">
      <c r="A20" s="39" t="s">
        <v>15</v>
      </c>
      <c r="B20" s="20">
        <v>9</v>
      </c>
      <c r="C20" s="26">
        <v>0</v>
      </c>
      <c r="D20" s="68"/>
      <c r="E20" s="26">
        <v>0</v>
      </c>
      <c r="F20" s="68"/>
      <c r="G20" s="68">
        <v>0</v>
      </c>
      <c r="H20" s="68"/>
      <c r="I20" s="68">
        <v>0</v>
      </c>
    </row>
    <row r="21" spans="1:9" ht="20.25" customHeight="1">
      <c r="A21" s="39" t="s">
        <v>176</v>
      </c>
      <c r="B21" s="20">
        <v>10</v>
      </c>
      <c r="C21" s="26">
        <v>230423311</v>
      </c>
      <c r="D21" s="68"/>
      <c r="E21" s="26">
        <v>116839015</v>
      </c>
      <c r="F21" s="68"/>
      <c r="G21" s="68">
        <v>230423311</v>
      </c>
      <c r="H21" s="68"/>
      <c r="I21" s="68">
        <v>116839015</v>
      </c>
    </row>
    <row r="22" spans="1:9" ht="20.25" customHeight="1">
      <c r="A22" s="39" t="s">
        <v>198</v>
      </c>
      <c r="B22" s="20">
        <v>4</v>
      </c>
      <c r="C22" s="26">
        <v>5897080571</v>
      </c>
      <c r="D22" s="68"/>
      <c r="E22" s="26">
        <v>5728843308</v>
      </c>
      <c r="F22" s="68"/>
      <c r="G22" s="68">
        <v>5897080571</v>
      </c>
      <c r="H22" s="68"/>
      <c r="I22" s="68">
        <v>5728843308</v>
      </c>
    </row>
    <row r="23" spans="1:9" ht="20.25" customHeight="1">
      <c r="A23" s="39" t="s">
        <v>199</v>
      </c>
      <c r="B23" s="20">
        <v>4</v>
      </c>
      <c r="C23" s="26">
        <v>4157575457</v>
      </c>
      <c r="D23" s="68"/>
      <c r="E23" s="26">
        <v>3437992426</v>
      </c>
      <c r="F23" s="68"/>
      <c r="G23" s="68">
        <v>4157575457</v>
      </c>
      <c r="H23" s="68"/>
      <c r="I23" s="68">
        <v>3437992426</v>
      </c>
    </row>
    <row r="24" spans="1:9" ht="20.25" customHeight="1">
      <c r="A24" s="39" t="s">
        <v>16</v>
      </c>
      <c r="B24" s="20">
        <v>11</v>
      </c>
      <c r="C24" s="26">
        <v>1018427571</v>
      </c>
      <c r="D24" s="68"/>
      <c r="E24" s="26">
        <v>1079432277</v>
      </c>
      <c r="F24" s="68"/>
      <c r="G24" s="68">
        <v>1018427571</v>
      </c>
      <c r="H24" s="68"/>
      <c r="I24" s="68">
        <v>1079432277</v>
      </c>
    </row>
    <row r="25" spans="1:9" ht="20.25" hidden="1" customHeight="1">
      <c r="A25" s="39" t="s">
        <v>17</v>
      </c>
      <c r="B25" s="20"/>
      <c r="C25" s="26">
        <v>0</v>
      </c>
      <c r="D25" s="68"/>
      <c r="E25" s="26">
        <v>0</v>
      </c>
      <c r="F25" s="68"/>
      <c r="G25" s="68">
        <v>0</v>
      </c>
      <c r="H25" s="68"/>
      <c r="I25" s="68">
        <v>0</v>
      </c>
    </row>
    <row r="26" spans="1:9" ht="20.25" customHeight="1">
      <c r="A26" s="39" t="s">
        <v>18</v>
      </c>
      <c r="B26" s="20">
        <v>19</v>
      </c>
      <c r="C26" s="26">
        <v>96559221</v>
      </c>
      <c r="D26" s="26"/>
      <c r="E26" s="26">
        <v>117903572</v>
      </c>
      <c r="F26" s="26"/>
      <c r="G26" s="68">
        <v>99129927</v>
      </c>
      <c r="H26" s="26"/>
      <c r="I26" s="68">
        <v>120474278</v>
      </c>
    </row>
    <row r="27" spans="1:9" ht="20.25" customHeight="1">
      <c r="A27" s="39" t="s">
        <v>137</v>
      </c>
      <c r="B27" s="20"/>
      <c r="C27" s="26">
        <v>74861408</v>
      </c>
      <c r="D27" s="26"/>
      <c r="E27" s="26">
        <v>596315</v>
      </c>
      <c r="F27" s="26"/>
      <c r="G27" s="68">
        <v>74861408</v>
      </c>
      <c r="H27" s="26"/>
      <c r="I27" s="68">
        <v>596315</v>
      </c>
    </row>
    <row r="28" spans="1:9" s="274" customFormat="1" ht="20.25" customHeight="1">
      <c r="A28" s="272" t="s">
        <v>216</v>
      </c>
      <c r="B28" s="273"/>
      <c r="C28" s="26">
        <v>94877195</v>
      </c>
      <c r="D28" s="26"/>
      <c r="E28" s="68">
        <v>0</v>
      </c>
      <c r="F28" s="26"/>
      <c r="G28" s="68">
        <v>94877195</v>
      </c>
      <c r="H28" s="26"/>
      <c r="I28" s="68">
        <v>0</v>
      </c>
    </row>
    <row r="29" spans="1:9" ht="20.25" customHeight="1">
      <c r="A29" s="39" t="s">
        <v>19</v>
      </c>
      <c r="B29" s="20"/>
      <c r="C29" s="26">
        <v>1920053</v>
      </c>
      <c r="D29" s="26"/>
      <c r="E29" s="26">
        <v>3649959</v>
      </c>
      <c r="F29" s="26"/>
      <c r="G29" s="68">
        <v>1920053</v>
      </c>
      <c r="H29" s="26"/>
      <c r="I29" s="68">
        <v>3649959</v>
      </c>
    </row>
    <row r="30" spans="1:9" ht="20.25" customHeight="1">
      <c r="A30" s="21" t="s">
        <v>20</v>
      </c>
      <c r="B30" s="12"/>
      <c r="C30" s="182">
        <f>SUM(C19:C29)</f>
        <v>20778840286</v>
      </c>
      <c r="D30" s="176"/>
      <c r="E30" s="182">
        <f>SUM(E19:E29)</f>
        <v>18259936866</v>
      </c>
      <c r="F30" s="176"/>
      <c r="G30" s="182">
        <f>SUM(G19:G29)</f>
        <v>12344659576</v>
      </c>
      <c r="H30" s="176"/>
      <c r="I30" s="182">
        <f>SUM(I19:I29)</f>
        <v>11258191661</v>
      </c>
    </row>
    <row r="31" spans="1:9" ht="20.25" customHeight="1">
      <c r="A31" s="21"/>
      <c r="B31" s="12"/>
      <c r="C31" s="166"/>
      <c r="D31" s="166"/>
      <c r="E31" s="166"/>
      <c r="F31" s="166"/>
      <c r="G31" s="166"/>
      <c r="H31" s="166"/>
      <c r="I31" s="166"/>
    </row>
    <row r="32" spans="1:9" ht="20.25" customHeight="1" thickBot="1">
      <c r="A32" s="21" t="s">
        <v>21</v>
      </c>
      <c r="B32" s="12"/>
      <c r="C32" s="187">
        <f>SUM(C16,C30)</f>
        <v>30946310968</v>
      </c>
      <c r="D32" s="166"/>
      <c r="E32" s="187">
        <f>SUM(E16,E30)</f>
        <v>27858275093</v>
      </c>
      <c r="F32" s="176"/>
      <c r="G32" s="187">
        <f>SUM(G16,G30)</f>
        <v>22512130258</v>
      </c>
      <c r="H32" s="176"/>
      <c r="I32" s="187">
        <f>SUM(I16,I30)</f>
        <v>20856369035</v>
      </c>
    </row>
    <row r="33" spans="1:9" ht="20.25" customHeight="1" thickTop="1">
      <c r="A33" s="21"/>
      <c r="B33" s="266"/>
      <c r="C33" s="166"/>
      <c r="D33" s="166"/>
      <c r="E33" s="166"/>
      <c r="F33" s="176"/>
      <c r="G33" s="166"/>
      <c r="H33" s="176"/>
      <c r="I33" s="166"/>
    </row>
    <row r="34" spans="1:9" ht="20.25" customHeight="1">
      <c r="A34" s="184" t="s">
        <v>157</v>
      </c>
    </row>
    <row r="35" spans="1:9" s="4" customFormat="1" ht="20.25" customHeight="1">
      <c r="A35" s="3" t="s">
        <v>0</v>
      </c>
      <c r="C35" s="5"/>
      <c r="D35" s="5"/>
      <c r="E35" s="5"/>
      <c r="F35" s="5"/>
      <c r="G35" s="5"/>
      <c r="H35" s="5"/>
      <c r="I35" s="5"/>
    </row>
    <row r="36" spans="1:9" ht="20.25" customHeight="1">
      <c r="A36" s="3"/>
      <c r="B36" s="4"/>
      <c r="C36" s="5"/>
      <c r="D36" s="5"/>
      <c r="E36" s="5"/>
      <c r="F36" s="5"/>
      <c r="G36" s="5"/>
      <c r="H36" s="5"/>
      <c r="I36" s="5"/>
    </row>
    <row r="37" spans="1:9" ht="20.25" customHeight="1">
      <c r="B37" s="9"/>
      <c r="C37" s="280" t="s">
        <v>1</v>
      </c>
      <c r="D37" s="280"/>
      <c r="E37" s="280"/>
      <c r="F37" s="10"/>
      <c r="G37" s="280" t="s">
        <v>2</v>
      </c>
      <c r="H37" s="280"/>
      <c r="I37" s="280"/>
    </row>
    <row r="38" spans="1:9" ht="20.25" customHeight="1">
      <c r="B38" s="9"/>
      <c r="C38" s="280" t="s">
        <v>3</v>
      </c>
      <c r="D38" s="280"/>
      <c r="E38" s="280"/>
      <c r="F38" s="10"/>
      <c r="G38" s="280" t="s">
        <v>3</v>
      </c>
      <c r="H38" s="280"/>
      <c r="I38" s="280"/>
    </row>
    <row r="39" spans="1:9" ht="20.25" customHeight="1">
      <c r="C39" s="281" t="s">
        <v>4</v>
      </c>
      <c r="D39" s="281"/>
      <c r="E39" s="281"/>
      <c r="F39" s="11"/>
      <c r="G39" s="281" t="s">
        <v>4</v>
      </c>
      <c r="H39" s="281"/>
      <c r="I39" s="281"/>
    </row>
    <row r="40" spans="1:9" ht="20.25" customHeight="1">
      <c r="A40" s="3" t="s">
        <v>22</v>
      </c>
      <c r="B40" s="12" t="s">
        <v>6</v>
      </c>
      <c r="C40" s="13">
        <v>2023</v>
      </c>
      <c r="D40" s="14"/>
      <c r="E40" s="13">
        <v>2022</v>
      </c>
      <c r="F40" s="13"/>
      <c r="G40" s="13">
        <v>2023</v>
      </c>
      <c r="H40" s="14"/>
      <c r="I40" s="13">
        <v>2022</v>
      </c>
    </row>
    <row r="41" spans="1:9" ht="20.25" customHeight="1">
      <c r="B41" s="9"/>
      <c r="C41" s="279" t="s">
        <v>7</v>
      </c>
      <c r="D41" s="279"/>
      <c r="E41" s="279"/>
      <c r="F41" s="279"/>
      <c r="G41" s="279"/>
      <c r="H41" s="279"/>
      <c r="I41" s="279"/>
    </row>
    <row r="42" spans="1:9" ht="20.25" customHeight="1">
      <c r="A42" s="15" t="s">
        <v>23</v>
      </c>
      <c r="B42" s="12"/>
    </row>
    <row r="43" spans="1:9" ht="20.25" customHeight="1">
      <c r="A43" s="39" t="s">
        <v>24</v>
      </c>
      <c r="B43" s="19" t="s">
        <v>205</v>
      </c>
      <c r="C43" s="68">
        <v>2445520725</v>
      </c>
      <c r="D43" s="68"/>
      <c r="E43" s="68">
        <v>2271575011</v>
      </c>
      <c r="F43" s="68"/>
      <c r="G43" s="68">
        <v>2445520725</v>
      </c>
      <c r="H43" s="68"/>
      <c r="I43" s="68">
        <v>2271575011</v>
      </c>
    </row>
    <row r="44" spans="1:9" ht="20.25" customHeight="1">
      <c r="A44" s="39" t="s">
        <v>25</v>
      </c>
      <c r="B44" s="19" t="s">
        <v>206</v>
      </c>
      <c r="C44" s="68">
        <v>202170422</v>
      </c>
      <c r="D44" s="68"/>
      <c r="E44" s="68">
        <v>191379324</v>
      </c>
      <c r="F44" s="68"/>
      <c r="G44" s="68">
        <v>202170422</v>
      </c>
      <c r="H44" s="68"/>
      <c r="I44" s="68">
        <v>191088121</v>
      </c>
    </row>
    <row r="45" spans="1:9" ht="20.25" customHeight="1">
      <c r="A45" s="39" t="s">
        <v>202</v>
      </c>
      <c r="B45" s="19"/>
      <c r="C45" s="68">
        <v>810952</v>
      </c>
      <c r="D45" s="68"/>
      <c r="E45" s="68">
        <v>0</v>
      </c>
      <c r="F45" s="68"/>
      <c r="G45" s="68">
        <v>810952</v>
      </c>
      <c r="H45" s="68"/>
      <c r="I45" s="68">
        <v>0</v>
      </c>
    </row>
    <row r="46" spans="1:9" ht="20.25" customHeight="1">
      <c r="A46" s="39" t="s">
        <v>105</v>
      </c>
      <c r="B46" s="19"/>
      <c r="C46" s="68">
        <v>0</v>
      </c>
      <c r="D46" s="68"/>
      <c r="E46" s="68">
        <v>184608834</v>
      </c>
      <c r="F46" s="68"/>
      <c r="G46" s="68">
        <v>0</v>
      </c>
      <c r="H46" s="68"/>
      <c r="I46" s="68">
        <v>184608834</v>
      </c>
    </row>
    <row r="47" spans="1:9" ht="20.25" customHeight="1">
      <c r="A47" s="39" t="s">
        <v>103</v>
      </c>
      <c r="B47" s="19">
        <v>22</v>
      </c>
      <c r="C47" s="68">
        <v>20595693</v>
      </c>
      <c r="D47" s="68"/>
      <c r="E47" s="68">
        <v>36036574</v>
      </c>
      <c r="F47" s="68"/>
      <c r="G47" s="68">
        <v>20595693</v>
      </c>
      <c r="H47" s="68"/>
      <c r="I47" s="68">
        <v>36036574</v>
      </c>
    </row>
    <row r="48" spans="1:9" ht="20.25" customHeight="1">
      <c r="A48" s="21" t="s">
        <v>26</v>
      </c>
      <c r="B48" s="19"/>
      <c r="C48" s="185">
        <f>SUM(C43:C47)</f>
        <v>2669097792</v>
      </c>
      <c r="D48" s="186"/>
      <c r="E48" s="185">
        <f>SUM(E43:E47)</f>
        <v>2683599743</v>
      </c>
      <c r="F48" s="176"/>
      <c r="G48" s="185">
        <f>SUM(G43:G47)</f>
        <v>2669097792</v>
      </c>
      <c r="H48" s="176"/>
      <c r="I48" s="185">
        <f>SUM(I43:I47)</f>
        <v>2683308540</v>
      </c>
    </row>
    <row r="49" spans="1:9" s="31" customFormat="1" ht="20.25" customHeight="1">
      <c r="A49" s="21"/>
      <c r="B49" s="19"/>
      <c r="C49" s="107"/>
      <c r="D49" s="107"/>
      <c r="E49" s="107"/>
      <c r="F49" s="107"/>
      <c r="G49" s="107"/>
      <c r="H49" s="107"/>
      <c r="I49" s="107"/>
    </row>
    <row r="50" spans="1:9" s="31" customFormat="1" ht="20.25" customHeight="1">
      <c r="A50" s="32" t="s">
        <v>27</v>
      </c>
      <c r="B50" s="19"/>
      <c r="C50" s="107"/>
      <c r="D50" s="107"/>
      <c r="E50" s="107"/>
      <c r="F50" s="107"/>
      <c r="G50" s="107"/>
      <c r="H50" s="107"/>
      <c r="I50" s="107"/>
    </row>
    <row r="51" spans="1:9" s="31" customFormat="1" ht="20.25" customHeight="1">
      <c r="A51" s="40" t="s">
        <v>203</v>
      </c>
      <c r="B51" s="19"/>
      <c r="C51" s="68">
        <v>1550961</v>
      </c>
      <c r="D51" s="68"/>
      <c r="E51" s="68">
        <v>0</v>
      </c>
      <c r="F51" s="68"/>
      <c r="G51" s="68">
        <v>1550961</v>
      </c>
      <c r="H51" s="68"/>
      <c r="I51" s="68">
        <v>0</v>
      </c>
    </row>
    <row r="52" spans="1:9" s="31" customFormat="1" ht="20.25" customHeight="1">
      <c r="A52" s="40" t="s">
        <v>142</v>
      </c>
      <c r="B52" s="19">
        <v>14</v>
      </c>
      <c r="C52" s="68">
        <v>139775302</v>
      </c>
      <c r="D52" s="68"/>
      <c r="E52" s="68">
        <v>151668571</v>
      </c>
      <c r="F52" s="68"/>
      <c r="G52" s="68">
        <v>139775302</v>
      </c>
      <c r="H52" s="68"/>
      <c r="I52" s="68">
        <v>151668571</v>
      </c>
    </row>
    <row r="53" spans="1:9" s="31" customFormat="1" ht="20.25" customHeight="1">
      <c r="A53" s="33" t="s">
        <v>28</v>
      </c>
      <c r="B53" s="19"/>
      <c r="C53" s="185">
        <f>SUM(C51:C52)</f>
        <v>141326263</v>
      </c>
      <c r="D53" s="186"/>
      <c r="E53" s="185">
        <f>SUM(E51:E52)</f>
        <v>151668571</v>
      </c>
      <c r="F53" s="186"/>
      <c r="G53" s="185">
        <f>SUM(G51:G52)</f>
        <v>141326263</v>
      </c>
      <c r="H53" s="186"/>
      <c r="I53" s="185">
        <f>SUM(I51:I52)</f>
        <v>151668571</v>
      </c>
    </row>
    <row r="54" spans="1:9" s="31" customFormat="1" ht="20.25" customHeight="1">
      <c r="A54" s="33"/>
      <c r="B54" s="19"/>
      <c r="C54" s="166"/>
      <c r="D54" s="166"/>
      <c r="E54" s="166"/>
      <c r="F54" s="166"/>
      <c r="G54" s="189"/>
      <c r="H54" s="189"/>
      <c r="I54" s="189"/>
    </row>
    <row r="55" spans="1:9" s="31" customFormat="1" ht="20.25" customHeight="1">
      <c r="A55" s="33" t="s">
        <v>29</v>
      </c>
      <c r="B55" s="19"/>
      <c r="C55" s="170">
        <f>C53+C48</f>
        <v>2810424055</v>
      </c>
      <c r="D55" s="166"/>
      <c r="E55" s="170">
        <f>E53+E48</f>
        <v>2835268314</v>
      </c>
      <c r="F55" s="166"/>
      <c r="G55" s="170">
        <f>G53+G48</f>
        <v>2810424055</v>
      </c>
      <c r="H55" s="166"/>
      <c r="I55" s="170">
        <f>I53+I48</f>
        <v>2834977111</v>
      </c>
    </row>
    <row r="56" spans="1:9" s="31" customFormat="1" ht="20.25" customHeight="1">
      <c r="A56" s="33"/>
      <c r="B56" s="19"/>
      <c r="C56" s="166"/>
      <c r="D56" s="166"/>
      <c r="E56" s="166"/>
      <c r="F56" s="166"/>
      <c r="G56" s="166"/>
      <c r="H56" s="166"/>
      <c r="I56" s="166"/>
    </row>
    <row r="57" spans="1:9" ht="20.25" customHeight="1">
      <c r="A57" s="15" t="s">
        <v>30</v>
      </c>
      <c r="B57" s="19"/>
      <c r="C57" s="130"/>
      <c r="D57" s="130"/>
      <c r="E57" s="130"/>
      <c r="F57" s="130"/>
      <c r="G57" s="130"/>
      <c r="H57" s="130"/>
      <c r="I57" s="130"/>
    </row>
    <row r="58" spans="1:9" ht="20.25" customHeight="1">
      <c r="A58" s="41" t="s">
        <v>31</v>
      </c>
      <c r="B58" s="19"/>
      <c r="C58" s="130"/>
      <c r="D58" s="130"/>
      <c r="E58" s="130"/>
      <c r="F58" s="130"/>
      <c r="G58" s="130"/>
      <c r="H58" s="130"/>
      <c r="I58" s="130"/>
    </row>
    <row r="59" spans="1:9" ht="20.25" customHeight="1">
      <c r="A59" s="41" t="s">
        <v>32</v>
      </c>
      <c r="B59" s="19"/>
      <c r="C59" s="130"/>
      <c r="D59" s="130"/>
      <c r="E59" s="130"/>
      <c r="F59" s="130"/>
      <c r="G59" s="130"/>
      <c r="H59" s="130"/>
      <c r="I59" s="130"/>
    </row>
    <row r="60" spans="1:9" ht="20.25" customHeight="1">
      <c r="A60" s="254" t="s">
        <v>177</v>
      </c>
      <c r="B60" s="19"/>
      <c r="C60" s="130"/>
      <c r="D60" s="130"/>
      <c r="E60" s="130"/>
      <c r="F60" s="130"/>
      <c r="G60" s="130"/>
      <c r="H60" s="130"/>
      <c r="I60" s="130"/>
    </row>
    <row r="61" spans="1:9" ht="20.25" customHeight="1" thickBot="1">
      <c r="A61" s="253" t="s">
        <v>178</v>
      </c>
      <c r="B61" s="19"/>
      <c r="C61" s="190">
        <v>300000000</v>
      </c>
      <c r="D61" s="107"/>
      <c r="E61" s="190">
        <v>300000000</v>
      </c>
      <c r="F61" s="130"/>
      <c r="G61" s="190">
        <v>300000000</v>
      </c>
      <c r="H61" s="130"/>
      <c r="I61" s="190">
        <v>300000000</v>
      </c>
    </row>
    <row r="62" spans="1:9" ht="20.25" customHeight="1" thickTop="1">
      <c r="A62" s="41" t="s">
        <v>33</v>
      </c>
      <c r="B62" s="19"/>
      <c r="C62" s="107"/>
      <c r="D62" s="107"/>
      <c r="E62" s="107"/>
      <c r="F62" s="130"/>
      <c r="G62" s="107"/>
      <c r="H62" s="130"/>
      <c r="I62" s="107"/>
    </row>
    <row r="63" spans="1:9" ht="20.25" customHeight="1">
      <c r="A63" s="254" t="s">
        <v>177</v>
      </c>
      <c r="B63" s="19"/>
      <c r="C63" s="107"/>
      <c r="D63" s="107"/>
      <c r="E63" s="107"/>
      <c r="F63" s="130"/>
      <c r="G63" s="107"/>
      <c r="H63" s="130"/>
      <c r="I63" s="107"/>
    </row>
    <row r="64" spans="1:9" ht="20.25" customHeight="1">
      <c r="A64" s="253" t="s">
        <v>178</v>
      </c>
      <c r="B64" s="19"/>
      <c r="C64" s="107">
        <v>300000000</v>
      </c>
      <c r="D64" s="107"/>
      <c r="E64" s="107">
        <v>300000000</v>
      </c>
      <c r="F64" s="130"/>
      <c r="G64" s="130">
        <v>300000000</v>
      </c>
      <c r="H64" s="130"/>
      <c r="I64" s="130">
        <v>300000000</v>
      </c>
    </row>
    <row r="65" spans="1:9" ht="20.25" customHeight="1">
      <c r="A65" s="41" t="s">
        <v>106</v>
      </c>
      <c r="B65" s="19"/>
      <c r="C65" s="107"/>
      <c r="D65" s="107"/>
      <c r="E65" s="107"/>
      <c r="F65" s="107"/>
      <c r="G65" s="107"/>
      <c r="H65" s="107"/>
      <c r="I65" s="107"/>
    </row>
    <row r="66" spans="1:9" ht="20.25" customHeight="1">
      <c r="A66" s="41" t="s">
        <v>107</v>
      </c>
      <c r="B66" s="19"/>
      <c r="C66" s="130">
        <v>930000000</v>
      </c>
      <c r="D66" s="130"/>
      <c r="E66" s="130">
        <v>930000000</v>
      </c>
      <c r="F66" s="130"/>
      <c r="G66" s="130">
        <v>930000000</v>
      </c>
      <c r="H66" s="130"/>
      <c r="I66" s="130">
        <v>930000000</v>
      </c>
    </row>
    <row r="67" spans="1:9" ht="20.100000000000001" customHeight="1">
      <c r="A67" s="41" t="s">
        <v>34</v>
      </c>
      <c r="B67" s="19"/>
      <c r="C67" s="130"/>
      <c r="D67" s="130"/>
      <c r="E67" s="130"/>
      <c r="F67" s="130"/>
      <c r="G67" s="130"/>
      <c r="H67" s="130"/>
      <c r="I67" s="130"/>
    </row>
    <row r="68" spans="1:9" ht="20.25" customHeight="1">
      <c r="A68" s="41" t="s">
        <v>35</v>
      </c>
      <c r="B68" s="19"/>
      <c r="C68" s="130"/>
      <c r="D68" s="130"/>
      <c r="E68" s="130"/>
      <c r="F68" s="130"/>
      <c r="G68" s="130"/>
      <c r="H68" s="130"/>
      <c r="I68" s="130"/>
    </row>
    <row r="69" spans="1:9" ht="20.25" customHeight="1">
      <c r="A69" s="41" t="s">
        <v>36</v>
      </c>
      <c r="B69" s="19">
        <v>15</v>
      </c>
      <c r="C69" s="100">
        <v>30000000</v>
      </c>
      <c r="D69" s="130"/>
      <c r="E69" s="100">
        <v>30000000</v>
      </c>
      <c r="F69" s="130"/>
      <c r="G69" s="130">
        <v>30000000</v>
      </c>
      <c r="H69" s="130"/>
      <c r="I69" s="130">
        <v>30000000</v>
      </c>
    </row>
    <row r="70" spans="1:9" ht="20.25" customHeight="1">
      <c r="A70" s="41" t="s">
        <v>37</v>
      </c>
      <c r="B70" s="19"/>
      <c r="C70" s="130">
        <v>28991311868</v>
      </c>
      <c r="D70" s="130"/>
      <c r="E70" s="130">
        <v>25430647959</v>
      </c>
      <c r="F70" s="130"/>
      <c r="G70" s="130">
        <f>'SH-13'!J29</f>
        <v>18449127156</v>
      </c>
      <c r="H70" s="130"/>
      <c r="I70" s="130">
        <v>16859631504</v>
      </c>
    </row>
    <row r="71" spans="1:9" ht="20.25" customHeight="1">
      <c r="A71" s="41" t="s">
        <v>38</v>
      </c>
      <c r="B71" s="19"/>
      <c r="C71" s="130">
        <v>-2115424955</v>
      </c>
      <c r="D71" s="130"/>
      <c r="E71" s="130">
        <v>-1667641180</v>
      </c>
      <c r="F71" s="130"/>
      <c r="G71" s="42">
        <f>'SH-13'!L29</f>
        <v>-7420953</v>
      </c>
      <c r="H71" s="130"/>
      <c r="I71" s="42">
        <v>-98239580</v>
      </c>
    </row>
    <row r="72" spans="1:9" ht="20.25" customHeight="1">
      <c r="A72" s="21" t="s">
        <v>39</v>
      </c>
      <c r="B72" s="19"/>
      <c r="C72" s="182">
        <f>SUM(C64:C71)</f>
        <v>28135886913</v>
      </c>
      <c r="D72" s="166"/>
      <c r="E72" s="182">
        <f>SUM(E64:E71)</f>
        <v>25023006779</v>
      </c>
      <c r="F72" s="166"/>
      <c r="G72" s="182">
        <f>SUM(G64:G71)</f>
        <v>19701706203</v>
      </c>
      <c r="H72" s="166"/>
      <c r="I72" s="182">
        <f>SUM(I64:I71)</f>
        <v>18021391924</v>
      </c>
    </row>
    <row r="73" spans="1:9" ht="20.25" customHeight="1">
      <c r="A73" s="21"/>
      <c r="B73" s="35"/>
      <c r="C73" s="166"/>
      <c r="D73" s="166"/>
      <c r="E73" s="166"/>
      <c r="F73" s="176"/>
      <c r="G73" s="166"/>
      <c r="H73" s="176"/>
      <c r="I73" s="166"/>
    </row>
    <row r="74" spans="1:9" ht="20.25" customHeight="1" thickBot="1">
      <c r="A74" s="21" t="s">
        <v>40</v>
      </c>
      <c r="B74" s="35"/>
      <c r="C74" s="187">
        <f>C55+C72</f>
        <v>30946310968</v>
      </c>
      <c r="D74" s="166"/>
      <c r="E74" s="187">
        <f>E55+E72</f>
        <v>27858275093</v>
      </c>
      <c r="F74" s="176"/>
      <c r="G74" s="187">
        <f>G55+G72</f>
        <v>22512130258</v>
      </c>
      <c r="H74" s="176"/>
      <c r="I74" s="187">
        <f>I55+I72</f>
        <v>20856369035</v>
      </c>
    </row>
    <row r="75" spans="1:9" ht="20.25" customHeight="1" thickTop="1">
      <c r="C75" s="130"/>
      <c r="D75" s="130"/>
      <c r="E75" s="130"/>
      <c r="F75" s="130"/>
      <c r="G75" s="130"/>
      <c r="H75" s="130"/>
      <c r="I75" s="130"/>
    </row>
  </sheetData>
  <mergeCells count="14">
    <mergeCell ref="C4:E4"/>
    <mergeCell ref="G4:I4"/>
    <mergeCell ref="C5:E5"/>
    <mergeCell ref="G5:I5"/>
    <mergeCell ref="C6:E6"/>
    <mergeCell ref="G6:I6"/>
    <mergeCell ref="C41:I41"/>
    <mergeCell ref="C8:I8"/>
    <mergeCell ref="C37:E37"/>
    <mergeCell ref="G37:I37"/>
    <mergeCell ref="C38:E38"/>
    <mergeCell ref="G38:I38"/>
    <mergeCell ref="C39:E39"/>
    <mergeCell ref="G39:I39"/>
  </mergeCells>
  <pageMargins left="0.8" right="0.8" top="0.48" bottom="0.5" header="0.5" footer="0.5"/>
  <pageSetup paperSize="9" scale="74" firstPageNumber="6" fitToHeight="0" orientation="portrait" useFirstPageNumber="1" r:id="rId1"/>
  <headerFooter>
    <oddFooter>&amp;L&amp;"Times New Roman,Regular"The accompanying notes form an integral part of the financial statements.
&amp;C&amp;"Times New Roman,Regular"&amp;P</oddFooter>
  </headerFooter>
  <rowBreaks count="1" manualBreakCount="1">
    <brk id="3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0"/>
  <sheetViews>
    <sheetView topLeftCell="A44" zoomScaleNormal="100" zoomScaleSheetLayoutView="100" workbookViewId="0">
      <selection activeCell="C73" sqref="C73"/>
    </sheetView>
  </sheetViews>
  <sheetFormatPr defaultColWidth="9.140625" defaultRowHeight="19.5" customHeight="1"/>
  <cols>
    <col min="1" max="1" width="41.28515625" style="8" customWidth="1"/>
    <col min="2" max="2" width="6.7109375" style="12" customWidth="1"/>
    <col min="3" max="3" width="18.5703125" style="7" bestFit="1" customWidth="1"/>
    <col min="4" max="4" width="1.140625" style="7" customWidth="1"/>
    <col min="5" max="5" width="15.5703125" style="7" customWidth="1"/>
    <col min="6" max="6" width="1.140625" style="7" customWidth="1"/>
    <col min="7" max="7" width="15.5703125" style="7" customWidth="1"/>
    <col min="8" max="8" width="1" style="7" customWidth="1"/>
    <col min="9" max="9" width="15.5703125" style="7" customWidth="1"/>
    <col min="10" max="16384" width="9.140625" style="6"/>
  </cols>
  <sheetData>
    <row r="1" spans="1:9" ht="20.25" customHeight="1">
      <c r="A1" s="184" t="s">
        <v>157</v>
      </c>
      <c r="B1" s="6"/>
    </row>
    <row r="2" spans="1:9" ht="19.5" customHeight="1">
      <c r="A2" s="3" t="s">
        <v>41</v>
      </c>
      <c r="B2" s="35"/>
      <c r="C2" s="22"/>
      <c r="D2" s="22"/>
      <c r="E2" s="22"/>
      <c r="F2" s="29"/>
      <c r="G2" s="22"/>
      <c r="H2" s="29"/>
      <c r="I2" s="22"/>
    </row>
    <row r="3" spans="1:9" ht="19.5" customHeight="1">
      <c r="A3" s="3"/>
      <c r="B3" s="35"/>
      <c r="C3" s="22"/>
      <c r="D3" s="22"/>
      <c r="E3" s="22"/>
      <c r="F3" s="29"/>
      <c r="G3" s="22"/>
      <c r="H3" s="29"/>
      <c r="I3" s="22"/>
    </row>
    <row r="4" spans="1:9" ht="19.5" customHeight="1">
      <c r="A4" s="21"/>
      <c r="C4" s="280" t="s">
        <v>1</v>
      </c>
      <c r="D4" s="280"/>
      <c r="E4" s="280"/>
      <c r="F4" s="10"/>
      <c r="G4" s="280" t="s">
        <v>2</v>
      </c>
      <c r="H4" s="280"/>
      <c r="I4" s="280"/>
    </row>
    <row r="5" spans="1:9" ht="19.5" customHeight="1">
      <c r="A5" s="21"/>
      <c r="C5" s="280" t="s">
        <v>3</v>
      </c>
      <c r="D5" s="280"/>
      <c r="E5" s="280"/>
      <c r="F5" s="10"/>
      <c r="G5" s="280" t="s">
        <v>3</v>
      </c>
      <c r="H5" s="280"/>
      <c r="I5" s="280"/>
    </row>
    <row r="6" spans="1:9" ht="19.5" customHeight="1">
      <c r="A6" s="21"/>
      <c r="C6" s="282" t="s">
        <v>42</v>
      </c>
      <c r="D6" s="283"/>
      <c r="E6" s="283"/>
      <c r="F6" s="11"/>
      <c r="G6" s="282" t="s">
        <v>42</v>
      </c>
      <c r="H6" s="283"/>
      <c r="I6" s="283"/>
    </row>
    <row r="7" spans="1:9" ht="19.5" customHeight="1">
      <c r="A7" s="21"/>
      <c r="B7" s="12" t="s">
        <v>6</v>
      </c>
      <c r="C7" s="13">
        <v>2023</v>
      </c>
      <c r="D7" s="14"/>
      <c r="E7" s="13">
        <v>2022</v>
      </c>
      <c r="F7" s="13"/>
      <c r="G7" s="13">
        <v>2023</v>
      </c>
      <c r="H7" s="14"/>
      <c r="I7" s="13">
        <v>2022</v>
      </c>
    </row>
    <row r="8" spans="1:9" ht="19.5" customHeight="1">
      <c r="A8" s="21"/>
      <c r="C8" s="279" t="s">
        <v>7</v>
      </c>
      <c r="D8" s="279"/>
      <c r="E8" s="279"/>
      <c r="F8" s="279"/>
      <c r="G8" s="279"/>
      <c r="H8" s="279"/>
      <c r="I8" s="279"/>
    </row>
    <row r="9" spans="1:9" ht="19.5" customHeight="1">
      <c r="A9" s="15" t="s">
        <v>108</v>
      </c>
      <c r="B9" s="20"/>
      <c r="D9" s="24"/>
    </row>
    <row r="10" spans="1:9" ht="19.5" customHeight="1">
      <c r="A10" s="41" t="s">
        <v>109</v>
      </c>
      <c r="B10" s="20">
        <v>16</v>
      </c>
      <c r="C10" s="130">
        <v>12839028622</v>
      </c>
      <c r="D10" s="130"/>
      <c r="E10" s="130">
        <v>10328022500</v>
      </c>
      <c r="F10" s="130"/>
      <c r="G10" s="191">
        <v>12839028622</v>
      </c>
      <c r="H10" s="130"/>
      <c r="I10" s="191">
        <v>10328022500</v>
      </c>
    </row>
    <row r="11" spans="1:9" ht="19.5" customHeight="1">
      <c r="A11" s="41" t="s">
        <v>43</v>
      </c>
      <c r="B11" s="20" t="s">
        <v>187</v>
      </c>
      <c r="C11" s="130">
        <v>0</v>
      </c>
      <c r="D11" s="130"/>
      <c r="E11" s="130">
        <v>0</v>
      </c>
      <c r="F11" s="130"/>
      <c r="G11" s="191">
        <v>25491000</v>
      </c>
      <c r="H11" s="130"/>
      <c r="I11" s="191">
        <v>25491000</v>
      </c>
    </row>
    <row r="12" spans="1:9" ht="19.5" customHeight="1">
      <c r="A12" s="41" t="s">
        <v>44</v>
      </c>
      <c r="B12" s="20">
        <v>4</v>
      </c>
      <c r="C12" s="130">
        <v>743708169</v>
      </c>
      <c r="D12" s="130"/>
      <c r="E12" s="130">
        <v>341255790</v>
      </c>
      <c r="F12" s="130"/>
      <c r="G12" s="130">
        <v>743708169</v>
      </c>
      <c r="H12" s="130"/>
      <c r="I12" s="130">
        <v>341255790</v>
      </c>
    </row>
    <row r="13" spans="1:9" ht="19.5" customHeight="1">
      <c r="A13" s="41" t="s">
        <v>45</v>
      </c>
      <c r="B13" s="20"/>
      <c r="C13" s="42">
        <v>486558147</v>
      </c>
      <c r="D13" s="130"/>
      <c r="E13" s="42">
        <v>656918322</v>
      </c>
      <c r="F13" s="130"/>
      <c r="G13" s="42">
        <v>486558147</v>
      </c>
      <c r="H13" s="130"/>
      <c r="I13" s="42">
        <v>656918322</v>
      </c>
    </row>
    <row r="14" spans="1:9" ht="19.5" customHeight="1">
      <c r="A14" s="41" t="s">
        <v>46</v>
      </c>
      <c r="B14" s="20"/>
      <c r="C14" s="130">
        <v>54425744</v>
      </c>
      <c r="D14" s="130"/>
      <c r="E14" s="130">
        <v>9108904</v>
      </c>
      <c r="F14" s="176"/>
      <c r="G14" s="130">
        <v>54425744</v>
      </c>
      <c r="H14" s="130"/>
      <c r="I14" s="130">
        <v>9108904</v>
      </c>
    </row>
    <row r="15" spans="1:9" s="31" customFormat="1" ht="19.5" customHeight="1">
      <c r="A15" s="21" t="s">
        <v>110</v>
      </c>
      <c r="B15" s="20"/>
      <c r="C15" s="182">
        <f>SUM(C10:C14)</f>
        <v>14123720682</v>
      </c>
      <c r="D15" s="166"/>
      <c r="E15" s="182">
        <f>SUM(E10:E14)</f>
        <v>11335305516</v>
      </c>
      <c r="F15" s="176"/>
      <c r="G15" s="182">
        <f>SUM(G10:G14)</f>
        <v>14149211682</v>
      </c>
      <c r="H15" s="176"/>
      <c r="I15" s="182">
        <f>SUM(I10:I14)</f>
        <v>11360796516</v>
      </c>
    </row>
    <row r="16" spans="1:9" s="31" customFormat="1" ht="19.5" customHeight="1">
      <c r="A16" s="21"/>
      <c r="B16" s="20"/>
      <c r="C16" s="166"/>
      <c r="D16" s="166"/>
      <c r="E16" s="166"/>
      <c r="F16" s="176"/>
      <c r="G16" s="166"/>
      <c r="H16" s="176"/>
      <c r="I16" s="166"/>
    </row>
    <row r="17" spans="1:9" ht="19.5" customHeight="1">
      <c r="A17" s="15" t="s">
        <v>47</v>
      </c>
      <c r="B17" s="20"/>
      <c r="C17" s="166"/>
      <c r="D17" s="130"/>
      <c r="E17" s="166"/>
      <c r="F17" s="130"/>
      <c r="G17" s="166"/>
      <c r="H17" s="130"/>
      <c r="I17" s="166"/>
    </row>
    <row r="18" spans="1:9" ht="19.5" customHeight="1">
      <c r="A18" s="41" t="s">
        <v>48</v>
      </c>
      <c r="B18" s="20" t="s">
        <v>188</v>
      </c>
      <c r="C18" s="130">
        <v>10948114720</v>
      </c>
      <c r="D18" s="130"/>
      <c r="E18" s="130">
        <v>7912432599</v>
      </c>
      <c r="F18" s="130"/>
      <c r="G18" s="130">
        <v>10948114720</v>
      </c>
      <c r="H18" s="130"/>
      <c r="I18" s="130">
        <v>7912432599</v>
      </c>
    </row>
    <row r="19" spans="1:9" ht="19.5" customHeight="1">
      <c r="A19" s="41" t="s">
        <v>111</v>
      </c>
      <c r="B19" s="20">
        <v>18</v>
      </c>
      <c r="C19" s="130">
        <v>293862447</v>
      </c>
      <c r="D19" s="130"/>
      <c r="E19" s="130">
        <v>268195390</v>
      </c>
      <c r="F19" s="130"/>
      <c r="G19" s="130">
        <v>293862447</v>
      </c>
      <c r="H19" s="130"/>
      <c r="I19" s="130">
        <v>268195390</v>
      </c>
    </row>
    <row r="20" spans="1:9" ht="19.5" customHeight="1">
      <c r="A20" s="41" t="s">
        <v>49</v>
      </c>
      <c r="B20" s="20" t="s">
        <v>188</v>
      </c>
      <c r="C20" s="130">
        <v>315566168</v>
      </c>
      <c r="D20" s="130"/>
      <c r="E20" s="130">
        <v>295602001</v>
      </c>
      <c r="F20" s="130"/>
      <c r="G20" s="130">
        <v>315566168</v>
      </c>
      <c r="H20" s="130"/>
      <c r="I20" s="130">
        <v>295602001</v>
      </c>
    </row>
    <row r="21" spans="1:9" ht="19.5" hidden="1" customHeight="1">
      <c r="A21" s="41" t="s">
        <v>50</v>
      </c>
      <c r="B21" s="20"/>
      <c r="C21" s="42"/>
      <c r="D21" s="26"/>
      <c r="E21" s="42">
        <v>0</v>
      </c>
      <c r="F21" s="26"/>
      <c r="G21" s="130">
        <v>0</v>
      </c>
      <c r="H21" s="26"/>
      <c r="I21" s="130">
        <v>0</v>
      </c>
    </row>
    <row r="22" spans="1:9" ht="19.5" customHeight="1">
      <c r="A22" s="21" t="s">
        <v>52</v>
      </c>
      <c r="B22" s="20"/>
      <c r="C22" s="185">
        <f>SUM(C18:C21)</f>
        <v>11557543335</v>
      </c>
      <c r="D22" s="186"/>
      <c r="E22" s="185">
        <f>SUM(E18:E21)</f>
        <v>8476229990</v>
      </c>
      <c r="F22" s="193"/>
      <c r="G22" s="185">
        <f>SUM(G18:G21)</f>
        <v>11557543335</v>
      </c>
      <c r="H22" s="193"/>
      <c r="I22" s="185">
        <f>SUM(I18:I21)</f>
        <v>8476229990</v>
      </c>
    </row>
    <row r="23" spans="1:9" ht="19.5" customHeight="1">
      <c r="A23" s="41"/>
      <c r="B23" s="20"/>
      <c r="C23" s="194"/>
      <c r="D23" s="194"/>
      <c r="E23" s="194"/>
      <c r="F23" s="192"/>
      <c r="G23" s="194"/>
      <c r="H23" s="192"/>
      <c r="I23" s="194"/>
    </row>
    <row r="24" spans="1:9" ht="19.5" customHeight="1">
      <c r="A24" s="21" t="s">
        <v>179</v>
      </c>
      <c r="B24" s="20"/>
      <c r="C24" s="255">
        <f>C15-C22</f>
        <v>2566177347</v>
      </c>
      <c r="D24" s="255"/>
      <c r="E24" s="255">
        <f>E15-E22</f>
        <v>2859075526</v>
      </c>
      <c r="F24" s="256"/>
      <c r="G24" s="255">
        <f>G15-G22</f>
        <v>2591668347</v>
      </c>
      <c r="H24" s="256"/>
      <c r="I24" s="255">
        <f>I15-I22</f>
        <v>2884566526</v>
      </c>
    </row>
    <row r="25" spans="1:9" ht="19.5" customHeight="1">
      <c r="A25" s="41" t="s">
        <v>51</v>
      </c>
      <c r="B25" s="20">
        <v>4</v>
      </c>
      <c r="C25" s="194">
        <v>-156436</v>
      </c>
      <c r="D25" s="194"/>
      <c r="E25" s="194">
        <v>-36897</v>
      </c>
      <c r="F25" s="192"/>
      <c r="G25" s="194">
        <v>-156436</v>
      </c>
      <c r="H25" s="192"/>
      <c r="I25" s="194">
        <v>-36897</v>
      </c>
    </row>
    <row r="26" spans="1:9" ht="19.5" customHeight="1">
      <c r="A26" s="41" t="s">
        <v>180</v>
      </c>
      <c r="B26" s="20"/>
      <c r="C26" s="194"/>
      <c r="D26" s="194"/>
      <c r="E26" s="194"/>
      <c r="F26" s="192"/>
      <c r="G26" s="194"/>
      <c r="H26" s="192"/>
      <c r="I26" s="194"/>
    </row>
    <row r="27" spans="1:9" ht="19.5" customHeight="1">
      <c r="A27" s="41" t="s">
        <v>181</v>
      </c>
      <c r="B27" s="20">
        <v>8</v>
      </c>
      <c r="C27" s="175">
        <v>1996659257</v>
      </c>
      <c r="D27" s="194"/>
      <c r="E27" s="175">
        <v>2000351816</v>
      </c>
      <c r="F27" s="192"/>
      <c r="G27" s="175">
        <v>0</v>
      </c>
      <c r="H27" s="192"/>
      <c r="I27" s="175">
        <v>0</v>
      </c>
    </row>
    <row r="28" spans="1:9" ht="19.5" customHeight="1">
      <c r="A28" s="21" t="s">
        <v>54</v>
      </c>
      <c r="B28" s="43"/>
      <c r="C28" s="186">
        <f>SUM(C24:C27)</f>
        <v>4562680168</v>
      </c>
      <c r="D28" s="186"/>
      <c r="E28" s="186">
        <f>SUM(E24:E27)</f>
        <v>4859390445</v>
      </c>
      <c r="F28" s="193"/>
      <c r="G28" s="186">
        <f>SUM(G24:G27)</f>
        <v>2591511911</v>
      </c>
      <c r="H28" s="193"/>
      <c r="I28" s="186">
        <f>SUM(I24:I27)</f>
        <v>2884529629</v>
      </c>
    </row>
    <row r="29" spans="1:9" ht="19.5" customHeight="1">
      <c r="A29" s="41" t="s">
        <v>112</v>
      </c>
      <c r="B29" s="20">
        <v>19</v>
      </c>
      <c r="C29" s="175">
        <v>513541446</v>
      </c>
      <c r="D29" s="194"/>
      <c r="E29" s="175">
        <v>572066386</v>
      </c>
      <c r="F29" s="192"/>
      <c r="G29" s="175">
        <v>513541446</v>
      </c>
      <c r="H29" s="192"/>
      <c r="I29" s="175">
        <v>572066386</v>
      </c>
    </row>
    <row r="30" spans="1:9" ht="19.5" customHeight="1" thickBot="1">
      <c r="A30" s="131" t="s">
        <v>56</v>
      </c>
      <c r="B30" s="20"/>
      <c r="C30" s="48">
        <f>C28-C29</f>
        <v>4049138722</v>
      </c>
      <c r="D30" s="186"/>
      <c r="E30" s="48">
        <f>E28-E29</f>
        <v>4287324059</v>
      </c>
      <c r="F30" s="193"/>
      <c r="G30" s="48">
        <f>G28-G29</f>
        <v>2077970465</v>
      </c>
      <c r="H30" s="193"/>
      <c r="I30" s="48">
        <f>I28-I29</f>
        <v>2312463243</v>
      </c>
    </row>
    <row r="31" spans="1:9" ht="19.5" customHeight="1" thickTop="1">
      <c r="A31" s="41"/>
      <c r="B31" s="20"/>
      <c r="C31" s="194"/>
      <c r="D31" s="194"/>
      <c r="E31" s="194"/>
      <c r="F31" s="192"/>
      <c r="G31" s="194"/>
      <c r="H31" s="192"/>
      <c r="I31" s="194"/>
    </row>
    <row r="32" spans="1:9" s="31" customFormat="1" ht="19.5" customHeight="1" thickBot="1">
      <c r="A32" s="131" t="s">
        <v>100</v>
      </c>
      <c r="B32" s="20">
        <v>20</v>
      </c>
      <c r="C32" s="195">
        <f>C30/300000000</f>
        <v>13.497129073333333</v>
      </c>
      <c r="D32" s="196"/>
      <c r="E32" s="195">
        <f>E30/300000000</f>
        <v>14.291080196666666</v>
      </c>
      <c r="F32" s="196"/>
      <c r="G32" s="197">
        <f>G30/'BL-6-7'!G64</f>
        <v>6.9265682166666664</v>
      </c>
      <c r="H32" s="188"/>
      <c r="I32" s="197">
        <f>I30/'BL-6-7'!I64</f>
        <v>7.7082108099999997</v>
      </c>
    </row>
    <row r="33" spans="1:9" s="31" customFormat="1" ht="19.5" customHeight="1" thickTop="1">
      <c r="A33" s="132"/>
      <c r="B33" s="20"/>
      <c r="C33" s="133"/>
      <c r="D33" s="49"/>
      <c r="E33" s="133"/>
      <c r="F33" s="49"/>
      <c r="G33" s="133"/>
      <c r="H33" s="49"/>
      <c r="I33" s="133"/>
    </row>
    <row r="34" spans="1:9" s="31" customFormat="1" ht="19.5" customHeight="1">
      <c r="A34" s="141"/>
      <c r="B34" s="20"/>
      <c r="C34" s="30"/>
      <c r="D34" s="49"/>
      <c r="E34" s="30"/>
      <c r="F34" s="49"/>
      <c r="G34" s="30"/>
      <c r="H34" s="49"/>
      <c r="I34" s="30"/>
    </row>
    <row r="35" spans="1:9" ht="20.25" customHeight="1">
      <c r="A35" s="184" t="s">
        <v>157</v>
      </c>
      <c r="B35" s="6"/>
    </row>
    <row r="36" spans="1:9" ht="19.5" customHeight="1">
      <c r="A36" s="3" t="s">
        <v>57</v>
      </c>
      <c r="B36" s="20"/>
      <c r="C36" s="50"/>
      <c r="D36" s="36"/>
      <c r="E36" s="50"/>
      <c r="F36" s="37"/>
      <c r="G36" s="50"/>
      <c r="H36" s="38"/>
      <c r="I36" s="50"/>
    </row>
    <row r="37" spans="1:9" ht="19.5" customHeight="1">
      <c r="A37" s="3"/>
      <c r="B37" s="20"/>
      <c r="C37" s="50"/>
      <c r="D37" s="36"/>
      <c r="E37" s="50"/>
      <c r="F37" s="37"/>
      <c r="G37" s="50"/>
      <c r="H37" s="38"/>
      <c r="I37" s="50"/>
    </row>
    <row r="38" spans="1:9" ht="19.5" customHeight="1">
      <c r="A38" s="21"/>
      <c r="B38" s="20"/>
      <c r="C38" s="280" t="s">
        <v>1</v>
      </c>
      <c r="D38" s="280"/>
      <c r="E38" s="280"/>
      <c r="F38" s="10"/>
      <c r="G38" s="280" t="s">
        <v>2</v>
      </c>
      <c r="H38" s="280"/>
      <c r="I38" s="280"/>
    </row>
    <row r="39" spans="1:9" ht="19.5" customHeight="1">
      <c r="A39" s="21"/>
      <c r="B39" s="20"/>
      <c r="C39" s="280" t="s">
        <v>3</v>
      </c>
      <c r="D39" s="280"/>
      <c r="E39" s="280"/>
      <c r="F39" s="10"/>
      <c r="G39" s="280" t="s">
        <v>3</v>
      </c>
      <c r="H39" s="280"/>
      <c r="I39" s="280"/>
    </row>
    <row r="40" spans="1:9" ht="19.5" customHeight="1">
      <c r="A40" s="21"/>
      <c r="C40" s="282" t="s">
        <v>42</v>
      </c>
      <c r="D40" s="283"/>
      <c r="E40" s="283"/>
      <c r="F40" s="11"/>
      <c r="G40" s="282" t="s">
        <v>42</v>
      </c>
      <c r="H40" s="283"/>
      <c r="I40" s="283"/>
    </row>
    <row r="41" spans="1:9" ht="19.5" customHeight="1">
      <c r="A41" s="21"/>
      <c r="B41" s="12" t="s">
        <v>6</v>
      </c>
      <c r="C41" s="13">
        <v>2023</v>
      </c>
      <c r="D41" s="14"/>
      <c r="E41" s="13">
        <v>2022</v>
      </c>
      <c r="F41" s="13"/>
      <c r="G41" s="13">
        <v>2023</v>
      </c>
      <c r="H41" s="14"/>
      <c r="I41" s="13">
        <v>2022</v>
      </c>
    </row>
    <row r="42" spans="1:9" ht="19.5" customHeight="1">
      <c r="A42" s="21"/>
      <c r="C42" s="279" t="s">
        <v>7</v>
      </c>
      <c r="D42" s="279"/>
      <c r="E42" s="279"/>
      <c r="F42" s="279"/>
      <c r="G42" s="279"/>
      <c r="H42" s="279"/>
      <c r="I42" s="279"/>
    </row>
    <row r="43" spans="1:9" ht="19.5" customHeight="1">
      <c r="A43" s="21" t="s">
        <v>56</v>
      </c>
      <c r="C43" s="186">
        <f>C30</f>
        <v>4049138722</v>
      </c>
      <c r="D43" s="192"/>
      <c r="E43" s="186">
        <f>E30</f>
        <v>4287324059</v>
      </c>
      <c r="F43" s="192"/>
      <c r="G43" s="186">
        <f>G30</f>
        <v>2077970465</v>
      </c>
      <c r="H43" s="192"/>
      <c r="I43" s="186">
        <f>I30</f>
        <v>2312463243</v>
      </c>
    </row>
    <row r="44" spans="1:9" ht="19.5" customHeight="1">
      <c r="A44" s="21"/>
      <c r="C44" s="106"/>
      <c r="D44" s="179"/>
      <c r="E44" s="106"/>
      <c r="F44" s="179"/>
      <c r="G44" s="106"/>
      <c r="H44" s="179"/>
      <c r="I44" s="106"/>
    </row>
    <row r="45" spans="1:9" ht="19.5" customHeight="1">
      <c r="A45" s="21" t="s">
        <v>58</v>
      </c>
      <c r="B45" s="44"/>
      <c r="C45" s="173"/>
      <c r="D45" s="174"/>
      <c r="E45" s="173"/>
      <c r="F45" s="174"/>
      <c r="G45" s="173"/>
      <c r="H45" s="174"/>
      <c r="I45" s="173"/>
    </row>
    <row r="46" spans="1:9" ht="19.5" customHeight="1">
      <c r="A46" s="139" t="s">
        <v>126</v>
      </c>
      <c r="B46" s="44"/>
      <c r="C46" s="173"/>
      <c r="D46" s="174"/>
      <c r="E46" s="173"/>
      <c r="F46" s="174"/>
      <c r="G46" s="173"/>
      <c r="H46" s="174"/>
      <c r="I46" s="173"/>
    </row>
    <row r="47" spans="1:9" ht="19.5" customHeight="1">
      <c r="A47" s="139" t="s">
        <v>121</v>
      </c>
      <c r="B47" s="44"/>
      <c r="C47" s="173"/>
      <c r="D47" s="174"/>
      <c r="E47" s="173"/>
      <c r="F47" s="174"/>
      <c r="G47" s="173"/>
      <c r="H47" s="174"/>
      <c r="I47" s="173"/>
    </row>
    <row r="48" spans="1:9" ht="19.5" customHeight="1">
      <c r="A48" s="50" t="s">
        <v>143</v>
      </c>
      <c r="B48" s="44"/>
      <c r="C48" s="80">
        <v>-193314158</v>
      </c>
      <c r="D48" s="130"/>
      <c r="E48" s="80">
        <v>141640401</v>
      </c>
      <c r="F48" s="174"/>
      <c r="G48" s="80">
        <v>0</v>
      </c>
      <c r="H48" s="130"/>
      <c r="I48" s="80">
        <v>0</v>
      </c>
    </row>
    <row r="49" spans="1:9" ht="19.5" hidden="1" customHeight="1">
      <c r="A49" s="167" t="s">
        <v>144</v>
      </c>
      <c r="B49" s="44"/>
      <c r="C49" s="173"/>
      <c r="D49" s="174"/>
      <c r="E49" s="173"/>
      <c r="F49" s="174"/>
      <c r="G49" s="173"/>
      <c r="H49" s="174"/>
      <c r="I49" s="173"/>
    </row>
    <row r="50" spans="1:9" ht="19.5" hidden="1" customHeight="1">
      <c r="A50" s="6" t="s">
        <v>149</v>
      </c>
      <c r="B50" s="44">
        <v>10</v>
      </c>
      <c r="C50" s="80"/>
      <c r="D50" s="174"/>
      <c r="E50" s="80">
        <v>0</v>
      </c>
      <c r="F50" s="174"/>
      <c r="G50" s="175">
        <v>0</v>
      </c>
      <c r="H50" s="42"/>
      <c r="I50" s="175">
        <v>0</v>
      </c>
    </row>
    <row r="51" spans="1:9" ht="19.5" customHeight="1">
      <c r="A51" s="131" t="s">
        <v>125</v>
      </c>
      <c r="B51" s="44"/>
      <c r="C51" s="107"/>
      <c r="D51" s="174"/>
      <c r="E51" s="107"/>
      <c r="F51" s="174"/>
      <c r="G51" s="194"/>
      <c r="H51" s="42"/>
      <c r="I51" s="194"/>
    </row>
    <row r="52" spans="1:9" ht="19.5" customHeight="1">
      <c r="A52" s="131" t="s">
        <v>113</v>
      </c>
      <c r="B52" s="44"/>
      <c r="C52" s="170">
        <f>SUM(C48:C50)</f>
        <v>-193314158</v>
      </c>
      <c r="D52" s="176"/>
      <c r="E52" s="170">
        <f>SUM(E48:E50)</f>
        <v>141640401</v>
      </c>
      <c r="F52" s="198"/>
      <c r="G52" s="170">
        <f>SUM(G48:G50)</f>
        <v>0</v>
      </c>
      <c r="H52" s="176"/>
      <c r="I52" s="170">
        <f>SUM(I48:I50)</f>
        <v>0</v>
      </c>
    </row>
    <row r="53" spans="1:9" ht="19.5" customHeight="1">
      <c r="A53" s="50"/>
      <c r="B53" s="44"/>
      <c r="C53" s="107"/>
      <c r="D53" s="174"/>
      <c r="E53" s="107"/>
      <c r="F53" s="174"/>
      <c r="G53" s="194"/>
      <c r="H53" s="42"/>
      <c r="I53" s="194"/>
    </row>
    <row r="54" spans="1:9" ht="19.5" customHeight="1">
      <c r="A54" s="139" t="s">
        <v>120</v>
      </c>
      <c r="B54" s="165"/>
      <c r="C54" s="166"/>
      <c r="D54" s="176"/>
      <c r="E54" s="166"/>
      <c r="F54" s="198"/>
      <c r="G54" s="166"/>
      <c r="H54" s="176"/>
      <c r="I54" s="166"/>
    </row>
    <row r="55" spans="1:9" ht="19.5" customHeight="1">
      <c r="A55" s="139" t="s">
        <v>121</v>
      </c>
      <c r="B55" s="165"/>
      <c r="C55" s="166"/>
      <c r="D55" s="176"/>
      <c r="E55" s="166"/>
      <c r="F55" s="198"/>
      <c r="G55" s="166"/>
      <c r="H55" s="176"/>
      <c r="I55" s="166"/>
    </row>
    <row r="56" spans="1:9" ht="19.5" customHeight="1">
      <c r="A56" s="167" t="s">
        <v>201</v>
      </c>
      <c r="B56" s="165"/>
      <c r="C56" s="166"/>
      <c r="D56" s="176"/>
      <c r="E56" s="166"/>
      <c r="F56" s="198"/>
      <c r="G56" s="166"/>
      <c r="H56" s="176"/>
      <c r="I56" s="166"/>
    </row>
    <row r="57" spans="1:9" ht="19.5" customHeight="1">
      <c r="A57" s="167" t="s">
        <v>156</v>
      </c>
      <c r="B57" s="168" t="s">
        <v>174</v>
      </c>
      <c r="C57" s="107">
        <v>113523284</v>
      </c>
      <c r="D57" s="130"/>
      <c r="E57" s="107">
        <v>18763487</v>
      </c>
      <c r="F57" s="198"/>
      <c r="G57" s="107">
        <v>113523284</v>
      </c>
      <c r="H57" s="176"/>
      <c r="I57" s="107">
        <v>18763487</v>
      </c>
    </row>
    <row r="58" spans="1:9" ht="19.5" customHeight="1">
      <c r="A58" s="167" t="s">
        <v>218</v>
      </c>
      <c r="B58" s="168"/>
      <c r="C58" s="107"/>
      <c r="D58" s="130"/>
      <c r="E58" s="107"/>
      <c r="F58" s="198"/>
      <c r="G58" s="107"/>
      <c r="H58" s="176"/>
      <c r="I58" s="107"/>
    </row>
    <row r="59" spans="1:9" ht="19.5" customHeight="1">
      <c r="A59" s="167" t="s">
        <v>219</v>
      </c>
      <c r="B59" s="168" t="s">
        <v>217</v>
      </c>
      <c r="C59" s="107">
        <v>8156484</v>
      </c>
      <c r="D59" s="130"/>
      <c r="E59" s="107">
        <v>-11952685</v>
      </c>
      <c r="F59" s="198"/>
      <c r="G59" s="107">
        <v>8156484</v>
      </c>
      <c r="H59" s="176"/>
      <c r="I59" s="107">
        <v>-11952685</v>
      </c>
    </row>
    <row r="60" spans="1:9" ht="19.5" customHeight="1">
      <c r="A60" s="167" t="s">
        <v>122</v>
      </c>
      <c r="B60" s="168"/>
      <c r="C60" s="107"/>
      <c r="D60" s="130"/>
      <c r="E60" s="107"/>
      <c r="F60" s="198"/>
      <c r="G60" s="107"/>
      <c r="H60" s="176"/>
      <c r="I60" s="107"/>
    </row>
    <row r="61" spans="1:9" ht="19.5" customHeight="1">
      <c r="A61" s="167" t="s">
        <v>123</v>
      </c>
      <c r="B61" s="168" t="s">
        <v>189</v>
      </c>
      <c r="C61" s="107">
        <v>-24335954</v>
      </c>
      <c r="D61" s="130"/>
      <c r="E61" s="107">
        <v>-1362161</v>
      </c>
      <c r="F61" s="198"/>
      <c r="G61" s="107">
        <v>-24335954</v>
      </c>
      <c r="H61" s="176"/>
      <c r="I61" s="107">
        <v>-1362161</v>
      </c>
    </row>
    <row r="62" spans="1:9" ht="19.5" customHeight="1">
      <c r="A62" s="167" t="s">
        <v>221</v>
      </c>
      <c r="B62" s="165"/>
      <c r="C62" s="166"/>
      <c r="D62" s="176"/>
      <c r="E62" s="166"/>
      <c r="F62" s="198"/>
      <c r="G62" s="166"/>
      <c r="H62" s="176"/>
      <c r="I62" s="166"/>
    </row>
    <row r="63" spans="1:9" ht="19.5" customHeight="1">
      <c r="A63" s="167" t="s">
        <v>222</v>
      </c>
      <c r="B63" s="168" t="s">
        <v>190</v>
      </c>
      <c r="C63" s="80">
        <v>-345288244</v>
      </c>
      <c r="D63" s="176"/>
      <c r="E63" s="80">
        <v>19737828</v>
      </c>
      <c r="F63" s="198"/>
      <c r="G63" s="80">
        <v>0</v>
      </c>
      <c r="H63" s="176"/>
      <c r="I63" s="80">
        <v>0</v>
      </c>
    </row>
    <row r="64" spans="1:9" ht="19.5" customHeight="1">
      <c r="A64" s="169" t="s">
        <v>124</v>
      </c>
      <c r="B64" s="168"/>
      <c r="C64" s="107"/>
      <c r="D64" s="107"/>
      <c r="E64" s="107"/>
      <c r="F64" s="199"/>
      <c r="G64" s="107"/>
      <c r="H64" s="107"/>
      <c r="I64" s="107"/>
    </row>
    <row r="65" spans="1:9" ht="19.5" customHeight="1">
      <c r="A65" s="169" t="s">
        <v>113</v>
      </c>
      <c r="B65" s="165"/>
      <c r="C65" s="170">
        <f>SUM(C56:C63)</f>
        <v>-247944430</v>
      </c>
      <c r="D65" s="176"/>
      <c r="E65" s="170">
        <f>SUM(E56:E63)</f>
        <v>25186469</v>
      </c>
      <c r="F65" s="198"/>
      <c r="G65" s="170">
        <f>SUM(G56:G63)</f>
        <v>97343814</v>
      </c>
      <c r="H65" s="176"/>
      <c r="I65" s="170">
        <f>SUM(I56:I63)</f>
        <v>5448641</v>
      </c>
    </row>
    <row r="66" spans="1:9" ht="19.5" customHeight="1">
      <c r="A66" s="50"/>
      <c r="B66" s="44"/>
      <c r="C66" s="107"/>
      <c r="D66" s="174"/>
      <c r="E66" s="107"/>
      <c r="F66" s="174"/>
      <c r="G66" s="194"/>
      <c r="H66" s="42"/>
      <c r="I66" s="194"/>
    </row>
    <row r="67" spans="1:9" ht="19.5" customHeight="1">
      <c r="A67" s="46" t="s">
        <v>220</v>
      </c>
      <c r="B67" s="44"/>
      <c r="C67" s="107"/>
      <c r="D67" s="174"/>
      <c r="E67" s="107"/>
      <c r="F67" s="174"/>
      <c r="G67" s="194"/>
      <c r="H67" s="174"/>
      <c r="I67" s="194"/>
    </row>
    <row r="68" spans="1:9" ht="19.5" customHeight="1">
      <c r="A68" s="47" t="s">
        <v>150</v>
      </c>
      <c r="B68" s="44"/>
      <c r="C68" s="170">
        <f>C52+C65</f>
        <v>-441258588</v>
      </c>
      <c r="D68" s="174"/>
      <c r="E68" s="170">
        <f>E52+E65</f>
        <v>166826870</v>
      </c>
      <c r="F68" s="174"/>
      <c r="G68" s="171">
        <f>G65+G52</f>
        <v>97343814</v>
      </c>
      <c r="H68" s="174"/>
      <c r="I68" s="171">
        <f>I65+I52</f>
        <v>5448641</v>
      </c>
    </row>
    <row r="69" spans="1:9" ht="19.5" customHeight="1" thickBot="1">
      <c r="A69" s="46" t="s">
        <v>59</v>
      </c>
      <c r="B69" s="44"/>
      <c r="C69" s="187">
        <f>C43+C68</f>
        <v>3607880134</v>
      </c>
      <c r="D69" s="174"/>
      <c r="E69" s="187">
        <f>E43+E68</f>
        <v>4454150929</v>
      </c>
      <c r="F69" s="191"/>
      <c r="G69" s="48">
        <f>G43+G68</f>
        <v>2175314279</v>
      </c>
      <c r="H69" s="191"/>
      <c r="I69" s="48">
        <f>I43+I68</f>
        <v>2317911884</v>
      </c>
    </row>
    <row r="70" spans="1:9" ht="19.5" customHeight="1" thickTop="1"/>
  </sheetData>
  <mergeCells count="14">
    <mergeCell ref="C8:I8"/>
    <mergeCell ref="C4:E4"/>
    <mergeCell ref="G4:I4"/>
    <mergeCell ref="C5:E5"/>
    <mergeCell ref="G5:I5"/>
    <mergeCell ref="C6:E6"/>
    <mergeCell ref="G6:I6"/>
    <mergeCell ref="C42:I42"/>
    <mergeCell ref="C38:E38"/>
    <mergeCell ref="G38:I38"/>
    <mergeCell ref="C39:E39"/>
    <mergeCell ref="G39:I39"/>
    <mergeCell ref="C40:E40"/>
    <mergeCell ref="G40:I40"/>
  </mergeCells>
  <pageMargins left="0.8" right="0.8" top="0.48" bottom="0.5" header="0.5" footer="0.5"/>
  <pageSetup paperSize="9" scale="72" firstPageNumber="8" fitToHeight="0" orientation="portrait" useFirstPageNumber="1" r:id="rId1"/>
  <headerFooter>
    <oddFooter>&amp;L&amp;"Times New Roman,Regular"The accompanying notes form an integral part of the financial statements.
&amp;C&amp;"Times New Roman,Regular"&amp;P</oddFooter>
  </headerFooter>
  <rowBreaks count="1" manualBreakCount="1">
    <brk id="34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31"/>
  <sheetViews>
    <sheetView topLeftCell="E13" zoomScaleNormal="100" zoomScaleSheetLayoutView="85" workbookViewId="0">
      <selection activeCell="E19" sqref="E19"/>
    </sheetView>
  </sheetViews>
  <sheetFormatPr defaultColWidth="9.140625" defaultRowHeight="20.25" customHeight="1"/>
  <cols>
    <col min="1" max="1" width="38" style="146" customWidth="1"/>
    <col min="2" max="2" width="5.5703125" style="258" customWidth="1"/>
    <col min="3" max="3" width="13.85546875" style="138" customWidth="1"/>
    <col min="4" max="4" width="1" style="163" customWidth="1"/>
    <col min="5" max="5" width="14.42578125" style="138" customWidth="1"/>
    <col min="6" max="6" width="1" style="163" customWidth="1"/>
    <col min="7" max="7" width="13" style="138" customWidth="1"/>
    <col min="8" max="8" width="1" style="163" customWidth="1"/>
    <col min="9" max="9" width="15.7109375" style="138" customWidth="1"/>
    <col min="10" max="10" width="1" style="163" customWidth="1"/>
    <col min="11" max="11" width="15.7109375" style="138" customWidth="1"/>
    <col min="12" max="12" width="1" style="163" customWidth="1"/>
    <col min="13" max="13" width="15.7109375" style="101" customWidth="1"/>
    <col min="14" max="14" width="1" style="163" customWidth="1"/>
    <col min="15" max="15" width="15.7109375" style="101" customWidth="1"/>
    <col min="16" max="16" width="1" style="163" customWidth="1"/>
    <col min="17" max="17" width="15.7109375" style="138" customWidth="1"/>
    <col min="18" max="18" width="1" style="163" customWidth="1"/>
    <col min="19" max="19" width="15.7109375" style="138" customWidth="1"/>
    <col min="20" max="20" width="1" style="163" customWidth="1"/>
    <col min="21" max="16384" width="9.140625" style="138"/>
  </cols>
  <sheetData>
    <row r="1" spans="1:19" s="163" customFormat="1" ht="20.25" customHeight="1">
      <c r="A1" s="184" t="s">
        <v>157</v>
      </c>
      <c r="B1" s="6"/>
      <c r="C1" s="7"/>
      <c r="D1" s="7"/>
      <c r="E1" s="7"/>
      <c r="F1" s="7"/>
      <c r="G1" s="7"/>
      <c r="H1" s="7"/>
      <c r="I1" s="7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s="163" customFormat="1" ht="20.25" customHeight="1">
      <c r="A2" s="142" t="s">
        <v>60</v>
      </c>
      <c r="B2" s="143"/>
      <c r="C2" s="144"/>
      <c r="D2" s="145"/>
      <c r="E2" s="144"/>
      <c r="F2" s="145"/>
      <c r="G2" s="144"/>
      <c r="H2" s="145"/>
      <c r="I2" s="144"/>
      <c r="J2" s="145"/>
      <c r="K2" s="144"/>
      <c r="L2" s="145"/>
      <c r="M2" s="177"/>
      <c r="N2" s="145"/>
      <c r="O2" s="177"/>
      <c r="P2" s="145"/>
      <c r="Q2" s="144"/>
      <c r="R2" s="145"/>
      <c r="S2" s="144"/>
    </row>
    <row r="3" spans="1:19" s="163" customFormat="1" ht="20.25" customHeight="1">
      <c r="A3" s="142"/>
      <c r="B3" s="143"/>
      <c r="C3" s="144"/>
      <c r="D3" s="145"/>
      <c r="E3" s="144"/>
      <c r="F3" s="145"/>
      <c r="G3" s="144"/>
      <c r="H3" s="145"/>
      <c r="I3" s="144"/>
      <c r="J3" s="145"/>
      <c r="K3" s="144"/>
      <c r="L3" s="145"/>
      <c r="M3" s="177"/>
      <c r="N3" s="145"/>
      <c r="O3" s="177"/>
      <c r="P3" s="145"/>
      <c r="Q3" s="144"/>
      <c r="R3" s="145"/>
      <c r="S3" s="144"/>
    </row>
    <row r="4" spans="1:19" s="163" customFormat="1" ht="20.25" customHeight="1">
      <c r="A4" s="142"/>
      <c r="B4" s="143"/>
      <c r="C4" s="288" t="s">
        <v>61</v>
      </c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</row>
    <row r="5" spans="1:19" s="163" customFormat="1" ht="20.25" customHeight="1">
      <c r="A5" s="146"/>
      <c r="B5" s="258"/>
      <c r="C5" s="51"/>
      <c r="D5" s="51"/>
      <c r="E5" s="52"/>
      <c r="F5" s="52"/>
      <c r="G5" s="286" t="s">
        <v>34</v>
      </c>
      <c r="H5" s="287"/>
      <c r="I5" s="287"/>
      <c r="J5" s="52"/>
      <c r="K5" s="286" t="s">
        <v>38</v>
      </c>
      <c r="L5" s="286"/>
      <c r="M5" s="286"/>
      <c r="N5" s="286"/>
      <c r="O5" s="286"/>
      <c r="P5" s="286"/>
      <c r="Q5" s="286"/>
      <c r="R5" s="59"/>
      <c r="S5" s="59"/>
    </row>
    <row r="6" spans="1:19" s="163" customFormat="1" ht="20.25" customHeight="1">
      <c r="A6" s="146"/>
      <c r="B6" s="258"/>
      <c r="C6" s="51"/>
      <c r="D6" s="51"/>
      <c r="E6" s="52"/>
      <c r="F6" s="52"/>
      <c r="G6" s="57"/>
      <c r="H6" s="257"/>
      <c r="I6" s="257"/>
      <c r="J6" s="52"/>
      <c r="K6" s="57"/>
      <c r="L6" s="57"/>
      <c r="M6" s="115" t="s">
        <v>209</v>
      </c>
      <c r="N6" s="57"/>
      <c r="O6" s="115"/>
      <c r="P6" s="57"/>
      <c r="Q6" s="57"/>
      <c r="R6" s="59"/>
      <c r="S6" s="59"/>
    </row>
    <row r="7" spans="1:19" s="163" customFormat="1" ht="20.25" customHeight="1">
      <c r="A7" s="146"/>
      <c r="B7" s="258"/>
      <c r="C7" s="51"/>
      <c r="D7" s="51"/>
      <c r="E7" s="52"/>
      <c r="F7" s="52"/>
      <c r="G7" s="57"/>
      <c r="H7" s="257"/>
      <c r="I7" s="257"/>
      <c r="J7" s="52"/>
      <c r="K7" s="57"/>
      <c r="L7" s="57"/>
      <c r="M7" s="115" t="s">
        <v>160</v>
      </c>
      <c r="N7" s="57"/>
      <c r="O7" s="115"/>
      <c r="P7" s="57"/>
      <c r="Q7" s="57"/>
      <c r="R7" s="59"/>
      <c r="S7" s="59"/>
    </row>
    <row r="8" spans="1:19" s="163" customFormat="1" ht="20.25" customHeight="1">
      <c r="A8" s="146"/>
      <c r="B8" s="258"/>
      <c r="C8" s="51"/>
      <c r="D8" s="51"/>
      <c r="E8" s="52"/>
      <c r="F8" s="52"/>
      <c r="G8" s="57"/>
      <c r="H8" s="257"/>
      <c r="I8" s="257"/>
      <c r="J8" s="52"/>
      <c r="K8" s="57"/>
      <c r="L8" s="57"/>
      <c r="M8" s="115" t="s">
        <v>161</v>
      </c>
      <c r="N8" s="57"/>
      <c r="O8" s="115"/>
      <c r="P8" s="57"/>
      <c r="Q8" s="57"/>
      <c r="R8" s="59"/>
      <c r="S8" s="59"/>
    </row>
    <row r="9" spans="1:19" s="163" customFormat="1" ht="20.25" customHeight="1">
      <c r="A9" s="146"/>
      <c r="B9" s="258"/>
      <c r="C9" s="51"/>
      <c r="D9" s="51"/>
      <c r="E9" s="52"/>
      <c r="F9" s="52"/>
      <c r="G9" s="57"/>
      <c r="H9" s="257"/>
      <c r="I9" s="257"/>
      <c r="J9" s="52"/>
      <c r="K9" s="57"/>
      <c r="L9" s="57"/>
      <c r="M9" s="115" t="s">
        <v>162</v>
      </c>
      <c r="N9" s="57"/>
      <c r="O9" s="115"/>
      <c r="P9" s="57"/>
      <c r="Q9" s="57"/>
      <c r="R9" s="59"/>
      <c r="S9" s="59"/>
    </row>
    <row r="10" spans="1:19" s="163" customFormat="1" ht="20.25" customHeight="1">
      <c r="A10" s="146"/>
      <c r="B10" s="258"/>
      <c r="C10" s="51"/>
      <c r="D10" s="51"/>
      <c r="E10" s="52"/>
      <c r="F10" s="52"/>
      <c r="G10" s="57"/>
      <c r="H10" s="257"/>
      <c r="I10" s="257"/>
      <c r="J10" s="52"/>
      <c r="K10" s="57"/>
      <c r="L10" s="57"/>
      <c r="M10" s="115" t="s">
        <v>163</v>
      </c>
      <c r="N10" s="57"/>
      <c r="O10" s="115" t="s">
        <v>129</v>
      </c>
      <c r="P10" s="57"/>
      <c r="Q10" s="57"/>
      <c r="R10" s="59"/>
      <c r="S10" s="59"/>
    </row>
    <row r="11" spans="1:19" s="163" customFormat="1" ht="20.25" customHeight="1">
      <c r="A11" s="146"/>
      <c r="B11" s="258"/>
      <c r="C11" s="9" t="s">
        <v>63</v>
      </c>
      <c r="D11" s="257"/>
      <c r="E11" s="9"/>
      <c r="F11" s="257"/>
      <c r="G11" s="284"/>
      <c r="H11" s="284"/>
      <c r="I11" s="284"/>
      <c r="J11" s="257"/>
      <c r="K11" s="57" t="s">
        <v>114</v>
      </c>
      <c r="L11" s="59"/>
      <c r="M11" s="115" t="s">
        <v>165</v>
      </c>
      <c r="N11" s="59"/>
      <c r="O11" s="115" t="s">
        <v>130</v>
      </c>
      <c r="P11" s="59"/>
      <c r="Q11" s="58" t="s">
        <v>64</v>
      </c>
      <c r="R11" s="257"/>
      <c r="S11" s="58"/>
    </row>
    <row r="12" spans="1:19" s="163" customFormat="1" ht="20.25" customHeight="1">
      <c r="A12" s="146"/>
      <c r="B12" s="258"/>
      <c r="C12" s="9" t="s">
        <v>65</v>
      </c>
      <c r="D12" s="257"/>
      <c r="E12" s="58" t="s">
        <v>66</v>
      </c>
      <c r="F12" s="257"/>
      <c r="G12" s="9"/>
      <c r="H12" s="257"/>
      <c r="I12" s="9"/>
      <c r="J12" s="257"/>
      <c r="K12" s="57" t="s">
        <v>115</v>
      </c>
      <c r="L12" s="59"/>
      <c r="M12" s="178" t="s">
        <v>167</v>
      </c>
      <c r="N12" s="59"/>
      <c r="O12" s="178" t="s">
        <v>131</v>
      </c>
      <c r="P12" s="59"/>
      <c r="Q12" s="58" t="s">
        <v>67</v>
      </c>
      <c r="R12" s="257"/>
      <c r="S12" s="58" t="s">
        <v>53</v>
      </c>
    </row>
    <row r="13" spans="1:19" s="163" customFormat="1" ht="20.25" customHeight="1">
      <c r="A13" s="146"/>
      <c r="B13" s="258" t="s">
        <v>6</v>
      </c>
      <c r="C13" s="9" t="s">
        <v>68</v>
      </c>
      <c r="D13" s="257"/>
      <c r="E13" s="58" t="s">
        <v>69</v>
      </c>
      <c r="F13" s="257"/>
      <c r="G13" s="58" t="s">
        <v>70</v>
      </c>
      <c r="H13" s="257"/>
      <c r="I13" s="9" t="s">
        <v>71</v>
      </c>
      <c r="J13" s="257"/>
      <c r="K13" s="58" t="s">
        <v>116</v>
      </c>
      <c r="L13" s="257"/>
      <c r="M13" s="178" t="s">
        <v>169</v>
      </c>
      <c r="N13" s="257"/>
      <c r="O13" s="178" t="s">
        <v>132</v>
      </c>
      <c r="P13" s="257"/>
      <c r="Q13" s="58" t="s">
        <v>62</v>
      </c>
      <c r="R13" s="257"/>
      <c r="S13" s="58" t="s">
        <v>62</v>
      </c>
    </row>
    <row r="14" spans="1:19" s="163" customFormat="1" ht="20.25" customHeight="1">
      <c r="A14" s="146"/>
      <c r="B14" s="258"/>
      <c r="C14" s="285" t="s">
        <v>7</v>
      </c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</row>
    <row r="15" spans="1:19" s="163" customFormat="1" ht="20.25" customHeight="1">
      <c r="A15" s="53" t="s">
        <v>182</v>
      </c>
      <c r="B15" s="258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106"/>
      <c r="N15" s="52"/>
      <c r="O15" s="106"/>
      <c r="P15" s="52"/>
      <c r="Q15" s="52"/>
      <c r="R15" s="52"/>
      <c r="S15" s="52"/>
    </row>
    <row r="16" spans="1:19" s="163" customFormat="1" ht="20.25" customHeight="1">
      <c r="A16" s="226" t="s">
        <v>184</v>
      </c>
      <c r="B16" s="147"/>
      <c r="C16" s="263">
        <v>300000000</v>
      </c>
      <c r="D16" s="263"/>
      <c r="E16" s="263">
        <v>930000000</v>
      </c>
      <c r="F16" s="263"/>
      <c r="G16" s="263">
        <v>30000000</v>
      </c>
      <c r="H16" s="263"/>
      <c r="I16" s="263">
        <v>21392886048</v>
      </c>
      <c r="J16" s="263"/>
      <c r="K16" s="263">
        <v>-1787133679</v>
      </c>
      <c r="L16" s="263"/>
      <c r="M16" s="263">
        <v>-113250369</v>
      </c>
      <c r="N16" s="263"/>
      <c r="O16" s="263">
        <v>56353850</v>
      </c>
      <c r="P16" s="263"/>
      <c r="Q16" s="263">
        <v>-1844030198</v>
      </c>
      <c r="R16" s="263"/>
      <c r="S16" s="263">
        <v>20808855850</v>
      </c>
    </row>
    <row r="17" spans="1:19" s="163" customFormat="1" ht="20.25" customHeight="1">
      <c r="A17" s="53"/>
      <c r="B17" s="147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166"/>
      <c r="N17" s="23"/>
      <c r="O17" s="166"/>
      <c r="P17" s="23"/>
      <c r="Q17" s="23"/>
      <c r="R17" s="23"/>
      <c r="S17" s="23"/>
    </row>
    <row r="18" spans="1:19" s="163" customFormat="1" ht="20.25" customHeight="1">
      <c r="A18" s="53" t="s">
        <v>101</v>
      </c>
      <c r="B18" s="147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166"/>
      <c r="N18" s="23"/>
      <c r="O18" s="166"/>
      <c r="P18" s="23"/>
      <c r="Q18" s="23"/>
      <c r="R18" s="23"/>
      <c r="S18" s="23"/>
    </row>
    <row r="19" spans="1:19" s="163" customFormat="1" ht="20.25" customHeight="1">
      <c r="A19" s="53" t="s">
        <v>72</v>
      </c>
      <c r="B19" s="147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166"/>
      <c r="N19" s="23"/>
      <c r="O19" s="166"/>
      <c r="P19" s="23"/>
      <c r="Q19" s="23"/>
      <c r="R19" s="23"/>
      <c r="S19" s="23"/>
    </row>
    <row r="20" spans="1:19" s="163" customFormat="1" ht="20.25" hidden="1" customHeight="1">
      <c r="A20" s="62" t="s">
        <v>76</v>
      </c>
      <c r="B20" s="52">
        <v>8</v>
      </c>
      <c r="C20" s="148"/>
      <c r="D20" s="149"/>
      <c r="E20" s="148"/>
      <c r="F20" s="149"/>
      <c r="G20" s="148"/>
      <c r="H20" s="61"/>
      <c r="I20" s="148"/>
      <c r="J20" s="61"/>
      <c r="K20" s="150"/>
      <c r="L20" s="61"/>
      <c r="M20" s="115"/>
      <c r="N20" s="61"/>
      <c r="O20" s="115"/>
      <c r="P20" s="61"/>
      <c r="Q20" s="148"/>
      <c r="R20" s="61"/>
      <c r="S20" s="148"/>
    </row>
    <row r="21" spans="1:19" s="163" customFormat="1" ht="20.25" customHeight="1">
      <c r="A21" s="60" t="s">
        <v>148</v>
      </c>
      <c r="B21" s="52">
        <v>21</v>
      </c>
      <c r="C21" s="151">
        <v>0</v>
      </c>
      <c r="D21" s="149"/>
      <c r="E21" s="151">
        <v>0</v>
      </c>
      <c r="F21" s="149"/>
      <c r="G21" s="151">
        <v>0</v>
      </c>
      <c r="H21" s="61"/>
      <c r="I21" s="152">
        <v>-240000000</v>
      </c>
      <c r="J21" s="61"/>
      <c r="K21" s="151">
        <v>0</v>
      </c>
      <c r="L21" s="61"/>
      <c r="M21" s="180">
        <v>0</v>
      </c>
      <c r="N21" s="61"/>
      <c r="O21" s="180">
        <v>0</v>
      </c>
      <c r="P21" s="61"/>
      <c r="Q21" s="151">
        <f>K21+O21+M21</f>
        <v>0</v>
      </c>
      <c r="R21" s="61"/>
      <c r="S21" s="153">
        <f>Q21+I21+G21+E21+C21</f>
        <v>-240000000</v>
      </c>
    </row>
    <row r="22" spans="1:19" s="163" customFormat="1" ht="20.25" customHeight="1">
      <c r="A22" s="54" t="s">
        <v>136</v>
      </c>
      <c r="B22" s="52"/>
      <c r="C22" s="150"/>
      <c r="D22" s="61"/>
      <c r="E22" s="150"/>
      <c r="F22" s="61"/>
      <c r="G22" s="150"/>
      <c r="H22" s="61"/>
      <c r="I22" s="55"/>
      <c r="J22" s="61"/>
      <c r="K22" s="150"/>
      <c r="L22" s="61"/>
      <c r="M22" s="115"/>
      <c r="N22" s="61"/>
      <c r="O22" s="115"/>
      <c r="P22" s="61"/>
      <c r="Q22" s="150"/>
      <c r="R22" s="61"/>
      <c r="S22" s="154"/>
    </row>
    <row r="23" spans="1:19" s="163" customFormat="1" ht="20.25" customHeight="1">
      <c r="A23" s="54" t="s">
        <v>72</v>
      </c>
      <c r="B23" s="52"/>
      <c r="C23" s="155">
        <f>SUM(C21)</f>
        <v>0</v>
      </c>
      <c r="D23" s="149"/>
      <c r="E23" s="155">
        <f>SUM(E21)</f>
        <v>0</v>
      </c>
      <c r="F23" s="149"/>
      <c r="G23" s="155">
        <f>SUM(G21)</f>
        <v>0</v>
      </c>
      <c r="H23" s="61"/>
      <c r="I23" s="181">
        <f>SUM(I21)</f>
        <v>-240000000</v>
      </c>
      <c r="J23" s="61"/>
      <c r="K23" s="155">
        <f>SUM(K21)</f>
        <v>0</v>
      </c>
      <c r="L23" s="61"/>
      <c r="M23" s="155">
        <f>SUM(M21)</f>
        <v>0</v>
      </c>
      <c r="N23" s="61"/>
      <c r="O23" s="155">
        <f>SUM(O21)</f>
        <v>0</v>
      </c>
      <c r="P23" s="61"/>
      <c r="Q23" s="155">
        <f>K23+O23+M23</f>
        <v>0</v>
      </c>
      <c r="R23" s="61"/>
      <c r="S23" s="157">
        <f>SUM(S20:S22)</f>
        <v>-240000000</v>
      </c>
    </row>
    <row r="24" spans="1:19" s="163" customFormat="1" ht="20.25" customHeight="1">
      <c r="A24" s="60"/>
      <c r="B24" s="52"/>
      <c r="C24" s="150"/>
      <c r="D24" s="61"/>
      <c r="E24" s="150"/>
      <c r="F24" s="61"/>
      <c r="G24" s="150"/>
      <c r="H24" s="61"/>
      <c r="I24" s="55"/>
      <c r="J24" s="61"/>
      <c r="K24" s="150"/>
      <c r="L24" s="61"/>
      <c r="M24" s="115"/>
      <c r="N24" s="61"/>
      <c r="O24" s="115"/>
      <c r="P24" s="61"/>
      <c r="Q24" s="150"/>
      <c r="R24" s="61"/>
      <c r="S24" s="154"/>
    </row>
    <row r="25" spans="1:19" s="163" customFormat="1" ht="20.25" customHeight="1">
      <c r="A25" s="54" t="s">
        <v>73</v>
      </c>
      <c r="B25" s="52"/>
      <c r="C25" s="150"/>
      <c r="D25" s="61"/>
      <c r="E25" s="150"/>
      <c r="F25" s="61"/>
      <c r="G25" s="150"/>
      <c r="H25" s="61"/>
      <c r="I25" s="55"/>
      <c r="J25" s="61"/>
      <c r="K25" s="150"/>
      <c r="L25" s="61"/>
      <c r="M25" s="115"/>
      <c r="N25" s="61"/>
      <c r="O25" s="115"/>
      <c r="P25" s="61"/>
      <c r="Q25" s="150"/>
      <c r="R25" s="61"/>
      <c r="S25" s="154"/>
    </row>
    <row r="26" spans="1:19" s="163" customFormat="1" ht="20.25" customHeight="1">
      <c r="A26" s="60" t="s">
        <v>74</v>
      </c>
      <c r="B26" s="52"/>
      <c r="C26" s="148">
        <v>0</v>
      </c>
      <c r="D26" s="149"/>
      <c r="E26" s="148">
        <v>0</v>
      </c>
      <c r="F26" s="149"/>
      <c r="G26" s="148">
        <v>0</v>
      </c>
      <c r="H26" s="61"/>
      <c r="I26" s="55">
        <f>'PL-8-9'!E43</f>
        <v>4287324059</v>
      </c>
      <c r="J26" s="61"/>
      <c r="K26" s="148">
        <v>0</v>
      </c>
      <c r="L26" s="61"/>
      <c r="M26" s="115">
        <v>0</v>
      </c>
      <c r="N26" s="61"/>
      <c r="O26" s="115">
        <v>0</v>
      </c>
      <c r="P26" s="61"/>
      <c r="Q26" s="148">
        <v>0</v>
      </c>
      <c r="R26" s="61"/>
      <c r="S26" s="154">
        <f>SUM(C26:I26,Q26)</f>
        <v>4287324059</v>
      </c>
    </row>
    <row r="27" spans="1:19" s="163" customFormat="1" ht="20.25" customHeight="1">
      <c r="A27" s="60" t="s">
        <v>75</v>
      </c>
      <c r="B27" s="52"/>
      <c r="C27" s="148">
        <v>0</v>
      </c>
      <c r="D27" s="149"/>
      <c r="E27" s="148">
        <v>0</v>
      </c>
      <c r="F27" s="149"/>
      <c r="G27" s="148">
        <v>0</v>
      </c>
      <c r="H27" s="61"/>
      <c r="I27" s="172">
        <v>-9562148</v>
      </c>
      <c r="J27" s="61"/>
      <c r="K27" s="61">
        <v>141640401</v>
      </c>
      <c r="L27" s="61"/>
      <c r="M27" s="140">
        <v>15010789</v>
      </c>
      <c r="N27" s="61"/>
      <c r="O27" s="140">
        <v>19737828</v>
      </c>
      <c r="P27" s="61"/>
      <c r="Q27" s="61">
        <v>176389018</v>
      </c>
      <c r="R27" s="61"/>
      <c r="S27" s="61">
        <f>SUM(C27:I27,Q27)</f>
        <v>166826870</v>
      </c>
    </row>
    <row r="28" spans="1:19" s="163" customFormat="1" ht="20.25" customHeight="1">
      <c r="A28" s="54" t="s">
        <v>59</v>
      </c>
      <c r="B28" s="52"/>
      <c r="C28" s="158">
        <v>0</v>
      </c>
      <c r="D28" s="159"/>
      <c r="E28" s="158">
        <v>0</v>
      </c>
      <c r="F28" s="159"/>
      <c r="G28" s="158">
        <v>0</v>
      </c>
      <c r="H28" s="61"/>
      <c r="I28" s="160">
        <f>SUM(I26:I27)</f>
        <v>4277761911</v>
      </c>
      <c r="J28" s="61"/>
      <c r="K28" s="161">
        <f>SUM(K26:K27)</f>
        <v>141640401</v>
      </c>
      <c r="L28" s="61"/>
      <c r="M28" s="182">
        <f>SUM(M26:M27)</f>
        <v>15010789</v>
      </c>
      <c r="N28" s="61"/>
      <c r="O28" s="182">
        <f>SUM(O26:O27)</f>
        <v>19737828</v>
      </c>
      <c r="P28" s="61"/>
      <c r="Q28" s="161">
        <f>K28+O28+M28</f>
        <v>176389018</v>
      </c>
      <c r="R28" s="61"/>
      <c r="S28" s="161">
        <f>SUM(S26:S27)</f>
        <v>4454150929</v>
      </c>
    </row>
    <row r="29" spans="1:19" s="163" customFormat="1" ht="20.25" customHeight="1">
      <c r="A29" s="60"/>
      <c r="B29" s="52"/>
      <c r="C29" s="150"/>
      <c r="D29" s="61"/>
      <c r="E29" s="150"/>
      <c r="F29" s="61"/>
      <c r="G29" s="150"/>
      <c r="H29" s="61"/>
      <c r="I29" s="55"/>
      <c r="J29" s="61"/>
      <c r="K29" s="61"/>
      <c r="L29" s="61"/>
      <c r="M29" s="140"/>
      <c r="N29" s="61"/>
      <c r="O29" s="140"/>
      <c r="P29" s="61"/>
      <c r="Q29" s="61"/>
      <c r="R29" s="61"/>
      <c r="S29" s="61"/>
    </row>
    <row r="30" spans="1:19" s="163" customFormat="1" ht="20.25" customHeight="1" thickBot="1">
      <c r="A30" s="54" t="s">
        <v>204</v>
      </c>
      <c r="B30" s="162"/>
      <c r="C30" s="56">
        <f>SUM(C16:C27)</f>
        <v>300000000</v>
      </c>
      <c r="D30" s="23"/>
      <c r="E30" s="56">
        <f>SUM(E16:E27)</f>
        <v>930000000</v>
      </c>
      <c r="F30" s="23"/>
      <c r="G30" s="56">
        <f>SUM(G16:G27)</f>
        <v>30000000</v>
      </c>
      <c r="H30" s="23"/>
      <c r="I30" s="56">
        <f>I28+I23+I16</f>
        <v>25430647959</v>
      </c>
      <c r="J30" s="23"/>
      <c r="K30" s="56">
        <f>K16+K23+K28</f>
        <v>-1645493278</v>
      </c>
      <c r="L30" s="23"/>
      <c r="M30" s="183">
        <f>M16+M23+M28</f>
        <v>-98239580</v>
      </c>
      <c r="N30" s="23"/>
      <c r="O30" s="183">
        <f>O16+O23+O28</f>
        <v>76091678</v>
      </c>
      <c r="P30" s="23"/>
      <c r="Q30" s="56">
        <f>K30+O30+M30</f>
        <v>-1667641180</v>
      </c>
      <c r="R30" s="23"/>
      <c r="S30" s="56">
        <f>S16+S23+S28</f>
        <v>25023006779</v>
      </c>
    </row>
    <row r="31" spans="1:19" ht="20.25" customHeight="1" thickTop="1"/>
  </sheetData>
  <mergeCells count="5">
    <mergeCell ref="G11:I11"/>
    <mergeCell ref="C14:S14"/>
    <mergeCell ref="G5:I5"/>
    <mergeCell ref="C4:S4"/>
    <mergeCell ref="K5:Q5"/>
  </mergeCells>
  <pageMargins left="0.8" right="0.8" top="0.48" bottom="0.5" header="0.5" footer="0.5"/>
  <pageSetup paperSize="9" scale="68" firstPageNumber="10" fitToHeight="0" orientation="landscape" useFirstPageNumber="1" r:id="rId1"/>
  <headerFooter>
    <oddFooter>&amp;L&amp;"Times New Roman,Regular"The accompanying notes form an integral part of the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E8050-C0B3-4C63-9390-8991D566FD2D}">
  <sheetPr>
    <pageSetUpPr fitToPage="1"/>
  </sheetPr>
  <dimension ref="A1:T31"/>
  <sheetViews>
    <sheetView topLeftCell="D7" zoomScaleNormal="100" zoomScaleSheetLayoutView="80" workbookViewId="0">
      <selection activeCell="K21" sqref="K21"/>
    </sheetView>
  </sheetViews>
  <sheetFormatPr defaultColWidth="9.140625" defaultRowHeight="20.25" customHeight="1"/>
  <cols>
    <col min="1" max="1" width="38" style="146" customWidth="1"/>
    <col min="2" max="2" width="5.5703125" style="251" customWidth="1"/>
    <col min="3" max="3" width="13.85546875" style="138" customWidth="1"/>
    <col min="4" max="4" width="1" style="163" customWidth="1"/>
    <col min="5" max="5" width="14.42578125" style="138" customWidth="1"/>
    <col min="6" max="6" width="1" style="163" customWidth="1"/>
    <col min="7" max="7" width="13" style="138" customWidth="1"/>
    <col min="8" max="8" width="1" style="163" customWidth="1"/>
    <col min="9" max="9" width="17" style="138" customWidth="1"/>
    <col min="10" max="10" width="1" style="163" customWidth="1"/>
    <col min="11" max="11" width="16.28515625" style="138" customWidth="1"/>
    <col min="12" max="12" width="1" style="163" customWidth="1"/>
    <col min="13" max="13" width="15.7109375" style="101" customWidth="1"/>
    <col min="14" max="14" width="1" style="163" customWidth="1"/>
    <col min="15" max="15" width="15.7109375" style="101" customWidth="1"/>
    <col min="16" max="16" width="1" style="163" customWidth="1"/>
    <col min="17" max="17" width="15.7109375" style="138" customWidth="1"/>
    <col min="18" max="18" width="1" style="163" customWidth="1"/>
    <col min="19" max="19" width="16.7109375" style="138" customWidth="1"/>
    <col min="20" max="20" width="1" style="163" customWidth="1"/>
    <col min="21" max="16384" width="9.140625" style="138"/>
  </cols>
  <sheetData>
    <row r="1" spans="1:19" s="163" customFormat="1" ht="20.25" customHeight="1">
      <c r="A1" s="184" t="s">
        <v>157</v>
      </c>
      <c r="B1" s="6"/>
      <c r="C1" s="7"/>
      <c r="D1" s="7"/>
      <c r="E1" s="7"/>
      <c r="F1" s="7"/>
      <c r="G1" s="7"/>
      <c r="H1" s="7"/>
      <c r="I1" s="7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s="163" customFormat="1" ht="20.25" customHeight="1">
      <c r="A2" s="142" t="s">
        <v>60</v>
      </c>
      <c r="B2" s="143"/>
      <c r="C2" s="144"/>
      <c r="D2" s="145"/>
      <c r="E2" s="144"/>
      <c r="F2" s="145"/>
      <c r="G2" s="144"/>
      <c r="H2" s="145"/>
      <c r="I2" s="144"/>
      <c r="J2" s="145"/>
      <c r="K2" s="144"/>
      <c r="L2" s="145"/>
      <c r="M2" s="177"/>
      <c r="N2" s="145"/>
      <c r="O2" s="177"/>
      <c r="P2" s="145"/>
      <c r="Q2" s="144"/>
      <c r="R2" s="145"/>
      <c r="S2" s="144"/>
    </row>
    <row r="3" spans="1:19" s="163" customFormat="1" ht="20.25" customHeight="1">
      <c r="A3" s="142"/>
      <c r="B3" s="143"/>
      <c r="C3" s="144"/>
      <c r="D3" s="145"/>
      <c r="E3" s="144"/>
      <c r="F3" s="145"/>
      <c r="G3" s="144"/>
      <c r="H3" s="145"/>
      <c r="I3" s="144"/>
      <c r="J3" s="145"/>
      <c r="K3" s="144"/>
      <c r="L3" s="145"/>
      <c r="M3" s="177"/>
      <c r="N3" s="145"/>
      <c r="O3" s="177"/>
      <c r="P3" s="145"/>
      <c r="Q3" s="144"/>
      <c r="R3" s="145"/>
      <c r="S3" s="144"/>
    </row>
    <row r="4" spans="1:19" s="163" customFormat="1" ht="20.25" customHeight="1">
      <c r="A4" s="142"/>
      <c r="B4" s="143"/>
      <c r="C4" s="288" t="s">
        <v>61</v>
      </c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</row>
    <row r="5" spans="1:19" s="163" customFormat="1" ht="20.25" customHeight="1">
      <c r="A5" s="146"/>
      <c r="B5" s="251"/>
      <c r="C5" s="51"/>
      <c r="D5" s="51"/>
      <c r="E5" s="52"/>
      <c r="F5" s="52"/>
      <c r="G5" s="286" t="s">
        <v>34</v>
      </c>
      <c r="H5" s="287"/>
      <c r="I5" s="287"/>
      <c r="J5" s="52"/>
      <c r="K5" s="286" t="s">
        <v>38</v>
      </c>
      <c r="L5" s="286"/>
      <c r="M5" s="286"/>
      <c r="N5" s="286"/>
      <c r="O5" s="286"/>
      <c r="P5" s="286"/>
      <c r="Q5" s="286"/>
      <c r="R5" s="59"/>
      <c r="S5" s="59"/>
    </row>
    <row r="6" spans="1:19" s="163" customFormat="1" ht="20.25" customHeight="1">
      <c r="A6" s="146"/>
      <c r="B6" s="251"/>
      <c r="C6" s="51"/>
      <c r="D6" s="51"/>
      <c r="E6" s="52"/>
      <c r="F6" s="52"/>
      <c r="G6" s="57"/>
      <c r="H6" s="250"/>
      <c r="I6" s="250"/>
      <c r="J6" s="52"/>
      <c r="K6" s="57"/>
      <c r="L6" s="57"/>
      <c r="M6" s="115" t="s">
        <v>209</v>
      </c>
      <c r="N6" s="57"/>
      <c r="O6" s="115"/>
      <c r="P6" s="57"/>
      <c r="Q6" s="57"/>
      <c r="R6" s="59"/>
      <c r="S6" s="59"/>
    </row>
    <row r="7" spans="1:19" s="163" customFormat="1" ht="20.25" customHeight="1">
      <c r="A7" s="146"/>
      <c r="B7" s="251"/>
      <c r="C7" s="51"/>
      <c r="D7" s="51"/>
      <c r="E7" s="52"/>
      <c r="F7" s="52"/>
      <c r="G7" s="57"/>
      <c r="H7" s="250"/>
      <c r="I7" s="250"/>
      <c r="J7" s="52"/>
      <c r="K7" s="57"/>
      <c r="L7" s="57"/>
      <c r="M7" s="115" t="s">
        <v>160</v>
      </c>
      <c r="N7" s="57"/>
      <c r="O7" s="115"/>
      <c r="P7" s="57"/>
      <c r="Q7" s="57"/>
      <c r="R7" s="59"/>
      <c r="S7" s="59"/>
    </row>
    <row r="8" spans="1:19" s="163" customFormat="1" ht="20.25" customHeight="1">
      <c r="A8" s="146"/>
      <c r="B8" s="251"/>
      <c r="C8" s="51"/>
      <c r="D8" s="51"/>
      <c r="E8" s="52"/>
      <c r="F8" s="52"/>
      <c r="G8" s="57"/>
      <c r="H8" s="250"/>
      <c r="I8" s="250"/>
      <c r="J8" s="52"/>
      <c r="K8" s="57"/>
      <c r="L8" s="57"/>
      <c r="M8" s="115" t="s">
        <v>161</v>
      </c>
      <c r="N8" s="57"/>
      <c r="O8" s="115"/>
      <c r="P8" s="57"/>
      <c r="Q8" s="57"/>
      <c r="R8" s="59"/>
      <c r="S8" s="59"/>
    </row>
    <row r="9" spans="1:19" s="163" customFormat="1" ht="20.25" customHeight="1">
      <c r="A9" s="146"/>
      <c r="B9" s="251"/>
      <c r="C9" s="51"/>
      <c r="D9" s="51"/>
      <c r="E9" s="52"/>
      <c r="F9" s="52"/>
      <c r="G9" s="57"/>
      <c r="H9" s="250"/>
      <c r="I9" s="250"/>
      <c r="J9" s="52"/>
      <c r="K9" s="57"/>
      <c r="L9" s="57"/>
      <c r="M9" s="115" t="s">
        <v>162</v>
      </c>
      <c r="N9" s="57"/>
      <c r="O9" s="115"/>
      <c r="P9" s="57"/>
      <c r="Q9" s="57"/>
      <c r="R9" s="59"/>
      <c r="S9" s="59"/>
    </row>
    <row r="10" spans="1:19" s="163" customFormat="1" ht="20.25" customHeight="1">
      <c r="A10" s="146"/>
      <c r="B10" s="251"/>
      <c r="C10" s="51"/>
      <c r="D10" s="51"/>
      <c r="E10" s="52"/>
      <c r="F10" s="52"/>
      <c r="G10" s="57"/>
      <c r="H10" s="250"/>
      <c r="I10" s="250"/>
      <c r="J10" s="52"/>
      <c r="K10" s="57"/>
      <c r="L10" s="57"/>
      <c r="M10" s="115" t="s">
        <v>163</v>
      </c>
      <c r="N10" s="57"/>
      <c r="O10" s="115" t="s">
        <v>129</v>
      </c>
      <c r="P10" s="57"/>
      <c r="Q10" s="57"/>
      <c r="R10" s="59"/>
      <c r="S10" s="59"/>
    </row>
    <row r="11" spans="1:19" s="163" customFormat="1" ht="20.25" customHeight="1">
      <c r="A11" s="146"/>
      <c r="B11" s="251"/>
      <c r="C11" s="9" t="s">
        <v>63</v>
      </c>
      <c r="D11" s="250"/>
      <c r="E11" s="9"/>
      <c r="F11" s="250"/>
      <c r="G11" s="284"/>
      <c r="H11" s="284"/>
      <c r="I11" s="284"/>
      <c r="J11" s="250"/>
      <c r="K11" s="57" t="s">
        <v>114</v>
      </c>
      <c r="L11" s="59"/>
      <c r="M11" s="115" t="s">
        <v>165</v>
      </c>
      <c r="N11" s="59"/>
      <c r="O11" s="115" t="s">
        <v>130</v>
      </c>
      <c r="P11" s="59"/>
      <c r="Q11" s="58" t="s">
        <v>64</v>
      </c>
      <c r="R11" s="250"/>
      <c r="S11" s="58"/>
    </row>
    <row r="12" spans="1:19" s="163" customFormat="1" ht="20.25" customHeight="1">
      <c r="A12" s="146"/>
      <c r="B12" s="251"/>
      <c r="C12" s="9" t="s">
        <v>65</v>
      </c>
      <c r="D12" s="250"/>
      <c r="E12" s="58" t="s">
        <v>66</v>
      </c>
      <c r="F12" s="250"/>
      <c r="G12" s="9"/>
      <c r="H12" s="250"/>
      <c r="I12" s="9"/>
      <c r="J12" s="250"/>
      <c r="K12" s="57" t="s">
        <v>115</v>
      </c>
      <c r="L12" s="59"/>
      <c r="M12" s="178" t="s">
        <v>167</v>
      </c>
      <c r="N12" s="59"/>
      <c r="O12" s="178" t="s">
        <v>226</v>
      </c>
      <c r="P12" s="59"/>
      <c r="Q12" s="58" t="s">
        <v>67</v>
      </c>
      <c r="R12" s="250"/>
      <c r="S12" s="58" t="s">
        <v>53</v>
      </c>
    </row>
    <row r="13" spans="1:19" s="163" customFormat="1" ht="20.25" customHeight="1">
      <c r="A13" s="146"/>
      <c r="B13" s="251" t="s">
        <v>6</v>
      </c>
      <c r="C13" s="9" t="s">
        <v>68</v>
      </c>
      <c r="D13" s="250"/>
      <c r="E13" s="58" t="s">
        <v>69</v>
      </c>
      <c r="F13" s="250"/>
      <c r="G13" s="58" t="s">
        <v>70</v>
      </c>
      <c r="H13" s="250"/>
      <c r="I13" s="9" t="s">
        <v>71</v>
      </c>
      <c r="J13" s="250"/>
      <c r="K13" s="58" t="s">
        <v>116</v>
      </c>
      <c r="L13" s="250"/>
      <c r="M13" s="178" t="s">
        <v>169</v>
      </c>
      <c r="N13" s="250"/>
      <c r="O13" s="178" t="s">
        <v>225</v>
      </c>
      <c r="P13" s="250"/>
      <c r="Q13" s="58" t="s">
        <v>62</v>
      </c>
      <c r="R13" s="250"/>
      <c r="S13" s="58" t="s">
        <v>62</v>
      </c>
    </row>
    <row r="14" spans="1:19" s="163" customFormat="1" ht="20.25" customHeight="1">
      <c r="A14" s="146"/>
      <c r="B14" s="251"/>
      <c r="C14" s="285" t="s">
        <v>7</v>
      </c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</row>
    <row r="15" spans="1:19" s="163" customFormat="1" ht="20.25" customHeight="1">
      <c r="A15" s="53" t="s">
        <v>194</v>
      </c>
      <c r="B15" s="251"/>
      <c r="C15" s="251"/>
      <c r="D15" s="52"/>
      <c r="E15" s="251"/>
      <c r="F15" s="52"/>
      <c r="G15" s="251"/>
      <c r="H15" s="52"/>
      <c r="I15" s="251"/>
      <c r="J15" s="52"/>
      <c r="K15" s="251"/>
      <c r="L15" s="52"/>
      <c r="M15" s="179"/>
      <c r="N15" s="52"/>
      <c r="O15" s="179"/>
      <c r="P15" s="52"/>
      <c r="Q15" s="251"/>
      <c r="R15" s="52"/>
      <c r="S15" s="251"/>
    </row>
    <row r="16" spans="1:19" s="163" customFormat="1" ht="20.25" customHeight="1">
      <c r="A16" s="226" t="s">
        <v>195</v>
      </c>
      <c r="B16" s="147"/>
      <c r="C16" s="263">
        <v>300000000</v>
      </c>
      <c r="D16" s="263"/>
      <c r="E16" s="263">
        <v>930000000</v>
      </c>
      <c r="F16" s="263"/>
      <c r="G16" s="263">
        <v>30000000</v>
      </c>
      <c r="H16" s="263"/>
      <c r="I16" s="263">
        <v>25430647959</v>
      </c>
      <c r="J16" s="263"/>
      <c r="K16" s="263">
        <v>-1645493278</v>
      </c>
      <c r="L16" s="263"/>
      <c r="M16" s="263">
        <v>-98239580</v>
      </c>
      <c r="N16" s="263"/>
      <c r="O16" s="263">
        <v>76091678</v>
      </c>
      <c r="P16" s="263"/>
      <c r="Q16" s="263">
        <v>-1667641180</v>
      </c>
      <c r="R16" s="263"/>
      <c r="S16" s="263">
        <f>SUM(Q16:R16,C16:I16)</f>
        <v>25023006779</v>
      </c>
    </row>
    <row r="17" spans="1:19" s="163" customFormat="1" ht="20.25" customHeight="1">
      <c r="A17" s="53"/>
      <c r="B17" s="147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166"/>
      <c r="N17" s="23"/>
      <c r="O17" s="166"/>
      <c r="P17" s="23"/>
      <c r="Q17" s="23"/>
      <c r="R17" s="23"/>
      <c r="S17" s="23"/>
    </row>
    <row r="18" spans="1:19" s="163" customFormat="1" ht="20.25" customHeight="1">
      <c r="A18" s="53" t="s">
        <v>101</v>
      </c>
      <c r="B18" s="147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166"/>
      <c r="N18" s="23"/>
      <c r="O18" s="166"/>
      <c r="P18" s="23"/>
      <c r="Q18" s="23"/>
      <c r="R18" s="23"/>
      <c r="S18" s="23"/>
    </row>
    <row r="19" spans="1:19" s="163" customFormat="1" ht="20.25" customHeight="1">
      <c r="A19" s="53" t="s">
        <v>72</v>
      </c>
      <c r="B19" s="147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166"/>
      <c r="N19" s="23"/>
      <c r="O19" s="166"/>
      <c r="P19" s="23"/>
      <c r="Q19" s="23"/>
      <c r="R19" s="23"/>
      <c r="S19" s="23"/>
    </row>
    <row r="20" spans="1:19" s="163" customFormat="1" ht="20.25" hidden="1" customHeight="1">
      <c r="A20" s="62" t="s">
        <v>76</v>
      </c>
      <c r="B20" s="52">
        <v>8</v>
      </c>
      <c r="C20" s="148"/>
      <c r="D20" s="149"/>
      <c r="E20" s="148"/>
      <c r="F20" s="149"/>
      <c r="G20" s="148"/>
      <c r="H20" s="61"/>
      <c r="I20" s="148"/>
      <c r="J20" s="61"/>
      <c r="K20" s="150"/>
      <c r="L20" s="61"/>
      <c r="M20" s="115"/>
      <c r="N20" s="61"/>
      <c r="O20" s="115"/>
      <c r="P20" s="61"/>
      <c r="Q20" s="148"/>
      <c r="R20" s="61"/>
      <c r="S20" s="148"/>
    </row>
    <row r="21" spans="1:19" s="163" customFormat="1" ht="20.25" customHeight="1">
      <c r="A21" s="60" t="s">
        <v>148</v>
      </c>
      <c r="B21" s="52">
        <v>21</v>
      </c>
      <c r="C21" s="151">
        <v>0</v>
      </c>
      <c r="D21" s="149"/>
      <c r="E21" s="151">
        <v>0</v>
      </c>
      <c r="F21" s="149"/>
      <c r="G21" s="151">
        <v>0</v>
      </c>
      <c r="H21" s="61"/>
      <c r="I21" s="152">
        <v>-495000000</v>
      </c>
      <c r="J21" s="61"/>
      <c r="K21" s="151">
        <v>0</v>
      </c>
      <c r="L21" s="61"/>
      <c r="M21" s="180">
        <v>0</v>
      </c>
      <c r="N21" s="61"/>
      <c r="O21" s="180">
        <v>0</v>
      </c>
      <c r="P21" s="61"/>
      <c r="Q21" s="151">
        <f>SUM(K21:O21)</f>
        <v>0</v>
      </c>
      <c r="R21" s="61"/>
      <c r="S21" s="153">
        <f>Q21+I21+G21+E21+C21</f>
        <v>-495000000</v>
      </c>
    </row>
    <row r="22" spans="1:19" s="163" customFormat="1" ht="20.25" customHeight="1">
      <c r="A22" s="54" t="s">
        <v>136</v>
      </c>
      <c r="B22" s="52"/>
      <c r="C22" s="150"/>
      <c r="D22" s="61"/>
      <c r="E22" s="150"/>
      <c r="F22" s="61"/>
      <c r="G22" s="150"/>
      <c r="H22" s="61"/>
      <c r="I22" s="55"/>
      <c r="J22" s="61"/>
      <c r="K22" s="150"/>
      <c r="L22" s="61"/>
      <c r="M22" s="115"/>
      <c r="N22" s="61"/>
      <c r="O22" s="115"/>
      <c r="P22" s="61"/>
      <c r="Q22" s="150"/>
      <c r="R22" s="61"/>
      <c r="S22" s="154"/>
    </row>
    <row r="23" spans="1:19" s="163" customFormat="1" ht="20.25" customHeight="1">
      <c r="A23" s="54" t="s">
        <v>72</v>
      </c>
      <c r="B23" s="52"/>
      <c r="C23" s="155">
        <v>0</v>
      </c>
      <c r="D23" s="149"/>
      <c r="E23" s="155">
        <v>0</v>
      </c>
      <c r="F23" s="149"/>
      <c r="G23" s="155">
        <v>0</v>
      </c>
      <c r="H23" s="61"/>
      <c r="I23" s="156">
        <f>SUM(I20:I21)</f>
        <v>-495000000</v>
      </c>
      <c r="J23" s="61"/>
      <c r="K23" s="155">
        <v>0</v>
      </c>
      <c r="L23" s="61"/>
      <c r="M23" s="181">
        <v>0</v>
      </c>
      <c r="N23" s="61"/>
      <c r="O23" s="181">
        <v>0</v>
      </c>
      <c r="P23" s="61"/>
      <c r="Q23" s="155">
        <f>SUM(K23:O23)</f>
        <v>0</v>
      </c>
      <c r="R23" s="61"/>
      <c r="S23" s="157">
        <f>SUM(S20:S22)</f>
        <v>-495000000</v>
      </c>
    </row>
    <row r="24" spans="1:19" s="163" customFormat="1" ht="20.25" customHeight="1">
      <c r="A24" s="60"/>
      <c r="B24" s="52"/>
      <c r="C24" s="150"/>
      <c r="D24" s="61"/>
      <c r="E24" s="150"/>
      <c r="F24" s="61"/>
      <c r="G24" s="150"/>
      <c r="H24" s="61"/>
      <c r="I24" s="55"/>
      <c r="J24" s="61"/>
      <c r="K24" s="150"/>
      <c r="L24" s="61"/>
      <c r="M24" s="115"/>
      <c r="N24" s="61"/>
      <c r="O24" s="115"/>
      <c r="P24" s="61"/>
      <c r="Q24" s="150"/>
      <c r="R24" s="61"/>
      <c r="S24" s="154"/>
    </row>
    <row r="25" spans="1:19" s="163" customFormat="1" ht="20.25" customHeight="1">
      <c r="A25" s="54" t="s">
        <v>73</v>
      </c>
      <c r="B25" s="52"/>
      <c r="C25" s="150"/>
      <c r="D25" s="61"/>
      <c r="E25" s="150"/>
      <c r="F25" s="61"/>
      <c r="G25" s="150"/>
      <c r="H25" s="61"/>
      <c r="I25" s="55"/>
      <c r="J25" s="61"/>
      <c r="K25" s="150"/>
      <c r="L25" s="61"/>
      <c r="M25" s="115"/>
      <c r="N25" s="61"/>
      <c r="O25" s="115"/>
      <c r="P25" s="61"/>
      <c r="Q25" s="150"/>
      <c r="R25" s="61"/>
      <c r="S25" s="154"/>
    </row>
    <row r="26" spans="1:19" s="163" customFormat="1" ht="20.25" customHeight="1">
      <c r="A26" s="60" t="s">
        <v>74</v>
      </c>
      <c r="B26" s="52"/>
      <c r="C26" s="148">
        <v>0</v>
      </c>
      <c r="D26" s="149"/>
      <c r="E26" s="148">
        <v>0</v>
      </c>
      <c r="F26" s="149"/>
      <c r="G26" s="148">
        <v>0</v>
      </c>
      <c r="H26" s="61"/>
      <c r="I26" s="115">
        <f>'PL-8-9'!C43</f>
        <v>4049138722</v>
      </c>
      <c r="J26" s="61"/>
      <c r="K26" s="148">
        <v>0</v>
      </c>
      <c r="L26" s="61"/>
      <c r="M26" s="115">
        <v>0</v>
      </c>
      <c r="N26" s="61"/>
      <c r="O26" s="115">
        <v>0</v>
      </c>
      <c r="P26" s="61"/>
      <c r="Q26" s="148">
        <f>SUM(K26:O26)</f>
        <v>0</v>
      </c>
      <c r="R26" s="61"/>
      <c r="S26" s="115">
        <f>SUM(C26:I26,Q26)</f>
        <v>4049138722</v>
      </c>
    </row>
    <row r="27" spans="1:19" s="163" customFormat="1" ht="20.25" customHeight="1">
      <c r="A27" s="60" t="s">
        <v>75</v>
      </c>
      <c r="B27" s="52"/>
      <c r="C27" s="148">
        <v>0</v>
      </c>
      <c r="D27" s="149"/>
      <c r="E27" s="148">
        <v>0</v>
      </c>
      <c r="F27" s="149"/>
      <c r="G27" s="148">
        <v>0</v>
      </c>
      <c r="H27" s="61"/>
      <c r="I27" s="172">
        <v>6525187</v>
      </c>
      <c r="J27" s="61"/>
      <c r="K27" s="140">
        <f>'PL-8-9'!C48</f>
        <v>-193314158</v>
      </c>
      <c r="L27" s="61"/>
      <c r="M27" s="140">
        <v>90818627</v>
      </c>
      <c r="N27" s="61"/>
      <c r="O27" s="140">
        <f>'PL-8-9'!C63</f>
        <v>-345288244</v>
      </c>
      <c r="P27" s="61"/>
      <c r="Q27" s="61">
        <f>SUM(K27:O27)</f>
        <v>-447783775</v>
      </c>
      <c r="R27" s="61"/>
      <c r="S27" s="61">
        <f>SUM(C27:I27,Q27)</f>
        <v>-441258588</v>
      </c>
    </row>
    <row r="28" spans="1:19" s="163" customFormat="1" ht="20.25" customHeight="1">
      <c r="A28" s="54" t="s">
        <v>59</v>
      </c>
      <c r="B28" s="52"/>
      <c r="C28" s="158">
        <v>0</v>
      </c>
      <c r="D28" s="159"/>
      <c r="E28" s="158">
        <v>0</v>
      </c>
      <c r="F28" s="159"/>
      <c r="G28" s="158">
        <v>0</v>
      </c>
      <c r="H28" s="61"/>
      <c r="I28" s="267">
        <f>SUM(I26:I27)</f>
        <v>4055663909</v>
      </c>
      <c r="J28" s="61"/>
      <c r="K28" s="267">
        <f>SUM(K26:K27)</f>
        <v>-193314158</v>
      </c>
      <c r="L28" s="61"/>
      <c r="M28" s="182">
        <f>SUM(M26:M27)</f>
        <v>90818627</v>
      </c>
      <c r="N28" s="61"/>
      <c r="O28" s="182">
        <f>SUM(O26:O27)</f>
        <v>-345288244</v>
      </c>
      <c r="P28" s="61"/>
      <c r="Q28" s="161">
        <f>K28+O28+M28</f>
        <v>-447783775</v>
      </c>
      <c r="R28" s="61"/>
      <c r="S28" s="161">
        <f>SUM(S26:S27)</f>
        <v>3607880134</v>
      </c>
    </row>
    <row r="29" spans="1:19" s="163" customFormat="1" ht="20.25" customHeight="1">
      <c r="A29" s="60"/>
      <c r="B29" s="52"/>
      <c r="C29" s="150"/>
      <c r="D29" s="61"/>
      <c r="E29" s="150"/>
      <c r="F29" s="61"/>
      <c r="G29" s="150"/>
      <c r="H29" s="61"/>
      <c r="I29" s="55"/>
      <c r="J29" s="61"/>
      <c r="K29" s="61"/>
      <c r="L29" s="61"/>
      <c r="M29" s="140"/>
      <c r="N29" s="61"/>
      <c r="O29" s="140"/>
      <c r="P29" s="61"/>
      <c r="Q29" s="61"/>
      <c r="R29" s="61"/>
      <c r="S29" s="61"/>
    </row>
    <row r="30" spans="1:19" s="163" customFormat="1" ht="20.25" customHeight="1" thickBot="1">
      <c r="A30" s="54" t="s">
        <v>196</v>
      </c>
      <c r="B30" s="162"/>
      <c r="C30" s="56">
        <f>C28+C23+C16</f>
        <v>300000000</v>
      </c>
      <c r="D30" s="23"/>
      <c r="E30" s="56">
        <f>E28+E23+E16</f>
        <v>930000000</v>
      </c>
      <c r="F30" s="23"/>
      <c r="G30" s="56">
        <f>G28+G23+G16</f>
        <v>30000000</v>
      </c>
      <c r="H30" s="23"/>
      <c r="I30" s="56">
        <f>I28+I23+I16</f>
        <v>28991311868</v>
      </c>
      <c r="J30" s="23"/>
      <c r="K30" s="56">
        <f>K16+K23+K28</f>
        <v>-1838807436</v>
      </c>
      <c r="L30" s="23"/>
      <c r="M30" s="183">
        <f>M16+M23+M28</f>
        <v>-7420953</v>
      </c>
      <c r="N30" s="23"/>
      <c r="O30" s="183">
        <f>O16+O23+O28</f>
        <v>-269196566</v>
      </c>
      <c r="P30" s="23"/>
      <c r="Q30" s="56">
        <f>K30+O30+M30</f>
        <v>-2115424955</v>
      </c>
      <c r="R30" s="23"/>
      <c r="S30" s="56">
        <f>S16+S23+S28</f>
        <v>28135886913</v>
      </c>
    </row>
    <row r="31" spans="1:19" s="163" customFormat="1" ht="20.25" customHeight="1" thickTop="1">
      <c r="A31" s="146"/>
      <c r="B31" s="251"/>
      <c r="C31" s="138"/>
      <c r="E31" s="138"/>
      <c r="G31" s="138"/>
      <c r="I31" s="138"/>
      <c r="K31" s="138"/>
      <c r="M31" s="101"/>
      <c r="O31" s="101"/>
      <c r="Q31" s="138"/>
      <c r="S31" s="138"/>
    </row>
  </sheetData>
  <mergeCells count="5">
    <mergeCell ref="G5:I5"/>
    <mergeCell ref="K5:Q5"/>
    <mergeCell ref="G11:I11"/>
    <mergeCell ref="C14:S14"/>
    <mergeCell ref="C4:S4"/>
  </mergeCells>
  <pageMargins left="0.8" right="0.8" top="0.48" bottom="0.5" header="0.5" footer="0.5"/>
  <pageSetup paperSize="9" scale="67" firstPageNumber="11" fitToHeight="0" orientation="landscape" useFirstPageNumber="1" r:id="rId1"/>
  <headerFooter>
    <oddFooter>&amp;L&amp;"Times New Roman,Regular"The accompanying notes form an integral part of the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66"/>
  <sheetViews>
    <sheetView topLeftCell="D10" zoomScaleNormal="100" zoomScaleSheetLayoutView="90" workbookViewId="0">
      <selection activeCell="T19" sqref="T19"/>
    </sheetView>
  </sheetViews>
  <sheetFormatPr defaultColWidth="9.140625" defaultRowHeight="20.25" customHeight="1"/>
  <cols>
    <col min="1" max="1" width="50.42578125" style="209" customWidth="1"/>
    <col min="2" max="2" width="10.140625" style="260" customWidth="1"/>
    <col min="3" max="3" width="1.85546875" style="211" customWidth="1"/>
    <col min="4" max="4" width="16.140625" style="209" customWidth="1"/>
    <col min="5" max="5" width="1.85546875" style="209" customWidth="1"/>
    <col min="6" max="6" width="16.140625" style="209" customWidth="1"/>
    <col min="7" max="7" width="1.85546875" style="209" customWidth="1"/>
    <col min="8" max="8" width="16.140625" style="209" customWidth="1"/>
    <col min="9" max="9" width="1.85546875" style="209" customWidth="1"/>
    <col min="10" max="10" width="16.140625" style="209" customWidth="1"/>
    <col min="11" max="11" width="2.42578125" style="209" customWidth="1"/>
    <col min="12" max="12" width="16.140625" style="209" customWidth="1"/>
    <col min="13" max="13" width="2.42578125" style="209" customWidth="1"/>
    <col min="14" max="14" width="16.140625" style="209" customWidth="1"/>
    <col min="15" max="16384" width="9.140625" style="209"/>
  </cols>
  <sheetData>
    <row r="1" spans="1:14" s="207" customFormat="1" ht="21" customHeight="1">
      <c r="A1" s="201" t="s">
        <v>157</v>
      </c>
      <c r="B1" s="202"/>
      <c r="C1" s="203"/>
      <c r="D1" s="204"/>
      <c r="E1" s="204"/>
      <c r="F1" s="204"/>
      <c r="G1" s="204"/>
      <c r="H1" s="204"/>
      <c r="I1" s="204"/>
      <c r="J1" s="205"/>
      <c r="K1" s="205"/>
      <c r="L1" s="205"/>
      <c r="M1" s="205"/>
      <c r="N1" s="206"/>
    </row>
    <row r="2" spans="1:14" ht="21" customHeight="1">
      <c r="A2" s="208" t="s">
        <v>191</v>
      </c>
      <c r="B2" s="202"/>
      <c r="C2" s="203"/>
      <c r="D2" s="204"/>
      <c r="E2" s="204"/>
      <c r="F2" s="204"/>
      <c r="G2" s="204"/>
      <c r="H2" s="204"/>
      <c r="I2" s="204"/>
      <c r="J2" s="205"/>
      <c r="K2" s="205"/>
      <c r="L2" s="205"/>
      <c r="M2" s="205"/>
      <c r="N2" s="206"/>
    </row>
    <row r="3" spans="1:14" ht="12" customHeight="1">
      <c r="A3" s="208"/>
      <c r="B3" s="202"/>
      <c r="C3" s="203"/>
      <c r="D3" s="204"/>
      <c r="E3" s="204"/>
      <c r="F3" s="204"/>
      <c r="G3" s="204"/>
      <c r="H3" s="204"/>
      <c r="I3" s="204"/>
      <c r="J3" s="205"/>
      <c r="K3" s="205"/>
      <c r="L3" s="205"/>
      <c r="M3" s="205"/>
      <c r="N3" s="206"/>
    </row>
    <row r="4" spans="1:14" ht="21" customHeight="1">
      <c r="D4" s="289" t="s">
        <v>77</v>
      </c>
      <c r="E4" s="289"/>
      <c r="F4" s="289"/>
      <c r="G4" s="289"/>
      <c r="H4" s="289"/>
      <c r="I4" s="289"/>
      <c r="J4" s="289"/>
      <c r="K4" s="289"/>
      <c r="L4" s="289"/>
      <c r="M4" s="289"/>
      <c r="N4" s="289"/>
    </row>
    <row r="5" spans="1:14" ht="21" customHeight="1">
      <c r="D5" s="259"/>
      <c r="E5" s="259"/>
      <c r="F5" s="259"/>
      <c r="G5" s="259"/>
      <c r="H5" s="259"/>
      <c r="I5" s="259"/>
      <c r="J5" s="259"/>
      <c r="K5" s="259"/>
      <c r="L5" s="213" t="s">
        <v>158</v>
      </c>
      <c r="M5" s="259"/>
      <c r="N5" s="259"/>
    </row>
    <row r="6" spans="1:14" ht="21" customHeight="1">
      <c r="H6" s="290" t="s">
        <v>34</v>
      </c>
      <c r="I6" s="290"/>
      <c r="J6" s="290"/>
      <c r="K6" s="214"/>
      <c r="L6" s="215" t="s">
        <v>159</v>
      </c>
      <c r="M6" s="214"/>
      <c r="N6" s="213"/>
    </row>
    <row r="7" spans="1:14" ht="21" customHeight="1">
      <c r="H7" s="216"/>
      <c r="I7" s="216"/>
      <c r="J7" s="216"/>
      <c r="K7" s="214"/>
      <c r="L7" s="115" t="s">
        <v>209</v>
      </c>
      <c r="M7" s="214"/>
      <c r="N7" s="213"/>
    </row>
    <row r="8" spans="1:14" ht="21" customHeight="1">
      <c r="H8" s="216"/>
      <c r="I8" s="216"/>
      <c r="J8" s="216"/>
      <c r="K8" s="214"/>
      <c r="L8" s="214" t="s">
        <v>160</v>
      </c>
      <c r="M8" s="214"/>
      <c r="N8" s="213"/>
    </row>
    <row r="9" spans="1:14" ht="21" customHeight="1">
      <c r="H9" s="216"/>
      <c r="I9" s="216"/>
      <c r="J9" s="216"/>
      <c r="K9" s="214"/>
      <c r="L9" s="214" t="s">
        <v>161</v>
      </c>
      <c r="M9" s="214"/>
      <c r="N9" s="213"/>
    </row>
    <row r="10" spans="1:14" ht="21" customHeight="1">
      <c r="H10" s="216"/>
      <c r="I10" s="216"/>
      <c r="J10" s="216"/>
      <c r="K10" s="214"/>
      <c r="L10" s="214" t="s">
        <v>162</v>
      </c>
      <c r="M10" s="214"/>
      <c r="N10" s="213"/>
    </row>
    <row r="11" spans="1:14" ht="21" customHeight="1">
      <c r="H11" s="216"/>
      <c r="I11" s="216"/>
      <c r="J11" s="216"/>
      <c r="K11" s="214"/>
      <c r="L11" s="214" t="s">
        <v>163</v>
      </c>
      <c r="M11" s="214"/>
      <c r="N11" s="213"/>
    </row>
    <row r="12" spans="1:14" ht="21" customHeight="1">
      <c r="A12" s="216"/>
      <c r="B12" s="217"/>
      <c r="C12" s="217"/>
      <c r="D12" s="216" t="s">
        <v>164</v>
      </c>
      <c r="E12" s="216"/>
      <c r="F12" s="216"/>
      <c r="G12" s="216"/>
      <c r="K12" s="218"/>
      <c r="L12" s="219" t="s">
        <v>165</v>
      </c>
      <c r="M12" s="218"/>
    </row>
    <row r="13" spans="1:14" ht="21" customHeight="1">
      <c r="A13" s="216"/>
      <c r="B13" s="217"/>
      <c r="C13" s="217"/>
      <c r="D13" s="216" t="s">
        <v>166</v>
      </c>
      <c r="E13" s="216"/>
      <c r="F13" s="216"/>
      <c r="G13" s="216"/>
      <c r="K13" s="218"/>
      <c r="L13" s="219" t="s">
        <v>167</v>
      </c>
      <c r="M13" s="218"/>
      <c r="N13" s="220"/>
    </row>
    <row r="14" spans="1:14" ht="21" customHeight="1">
      <c r="A14" s="216"/>
      <c r="B14" s="217" t="s">
        <v>6</v>
      </c>
      <c r="D14" s="216" t="s">
        <v>68</v>
      </c>
      <c r="E14" s="216"/>
      <c r="F14" s="216" t="s">
        <v>168</v>
      </c>
      <c r="G14" s="216"/>
      <c r="H14" s="216" t="s">
        <v>78</v>
      </c>
      <c r="I14" s="216"/>
      <c r="J14" s="216" t="s">
        <v>71</v>
      </c>
      <c r="K14" s="216"/>
      <c r="L14" s="216" t="s">
        <v>169</v>
      </c>
      <c r="M14" s="216"/>
      <c r="N14" s="220" t="s">
        <v>39</v>
      </c>
    </row>
    <row r="15" spans="1:14" ht="18.95" customHeight="1">
      <c r="A15" s="216"/>
      <c r="B15" s="213"/>
      <c r="C15" s="209"/>
      <c r="D15" s="291" t="s">
        <v>7</v>
      </c>
      <c r="E15" s="291"/>
      <c r="F15" s="291"/>
      <c r="G15" s="291"/>
      <c r="H15" s="291"/>
      <c r="I15" s="291"/>
      <c r="J15" s="291"/>
      <c r="K15" s="291"/>
      <c r="L15" s="291"/>
      <c r="M15" s="291"/>
      <c r="N15" s="291"/>
    </row>
    <row r="16" spans="1:14" ht="21" customHeight="1">
      <c r="A16" s="221" t="s">
        <v>182</v>
      </c>
      <c r="B16" s="213"/>
      <c r="C16" s="209"/>
      <c r="D16" s="260"/>
      <c r="E16" s="260"/>
      <c r="F16" s="260"/>
      <c r="G16" s="260"/>
      <c r="H16" s="260"/>
      <c r="I16" s="260"/>
      <c r="J16" s="260"/>
      <c r="K16" s="260"/>
      <c r="L16" s="260"/>
      <c r="M16" s="260"/>
      <c r="N16" s="260"/>
    </row>
    <row r="17" spans="1:14" ht="21" customHeight="1">
      <c r="A17" s="226" t="s">
        <v>184</v>
      </c>
      <c r="B17" s="222"/>
      <c r="C17" s="223"/>
      <c r="D17" s="261">
        <v>300000000</v>
      </c>
      <c r="E17" s="224"/>
      <c r="F17" s="261">
        <v>930000000</v>
      </c>
      <c r="G17" s="224"/>
      <c r="H17" s="261">
        <v>30000000</v>
      </c>
      <c r="I17" s="224"/>
      <c r="J17" s="261">
        <v>14796730409</v>
      </c>
      <c r="K17" s="225"/>
      <c r="L17" s="262">
        <v>-113250369</v>
      </c>
      <c r="M17" s="225"/>
      <c r="N17" s="261">
        <f>SUM(D17:L17)</f>
        <v>15943480040</v>
      </c>
    </row>
    <row r="18" spans="1:14" ht="12" customHeight="1">
      <c r="B18" s="222"/>
      <c r="C18" s="222"/>
      <c r="D18" s="227"/>
      <c r="E18" s="228"/>
      <c r="F18" s="228"/>
      <c r="G18" s="228"/>
      <c r="H18" s="227"/>
      <c r="I18" s="218"/>
      <c r="J18" s="227"/>
      <c r="K18" s="218"/>
      <c r="L18" s="229"/>
      <c r="M18" s="218"/>
      <c r="N18" s="227"/>
    </row>
    <row r="19" spans="1:14" ht="21" customHeight="1">
      <c r="A19" s="230" t="s">
        <v>79</v>
      </c>
      <c r="B19" s="222"/>
      <c r="C19" s="223"/>
      <c r="D19" s="231"/>
      <c r="E19" s="231"/>
      <c r="F19" s="231"/>
      <c r="G19" s="231"/>
      <c r="H19" s="231"/>
      <c r="I19" s="231"/>
      <c r="J19" s="231"/>
      <c r="K19" s="232"/>
      <c r="L19" s="231"/>
      <c r="M19" s="232"/>
      <c r="N19" s="231"/>
    </row>
    <row r="20" spans="1:14" ht="21" customHeight="1">
      <c r="A20" s="233" t="s">
        <v>170</v>
      </c>
      <c r="B20" s="222"/>
      <c r="C20" s="223"/>
      <c r="D20" s="231"/>
      <c r="E20" s="231"/>
      <c r="F20" s="231"/>
      <c r="G20" s="231"/>
      <c r="H20" s="231"/>
      <c r="I20" s="231"/>
      <c r="J20" s="231"/>
      <c r="K20" s="232"/>
      <c r="L20" s="231"/>
      <c r="M20" s="232"/>
      <c r="N20" s="231"/>
    </row>
    <row r="21" spans="1:14" ht="21" customHeight="1">
      <c r="A21" s="234" t="s">
        <v>171</v>
      </c>
      <c r="B21" s="222">
        <v>21</v>
      </c>
      <c r="C21" s="222"/>
      <c r="D21" s="235">
        <v>0</v>
      </c>
      <c r="E21" s="231"/>
      <c r="F21" s="235">
        <v>0</v>
      </c>
      <c r="G21" s="231"/>
      <c r="H21" s="235">
        <v>0</v>
      </c>
      <c r="I21" s="231"/>
      <c r="J21" s="235">
        <v>-240000000</v>
      </c>
      <c r="K21" s="232"/>
      <c r="L21" s="235">
        <v>0</v>
      </c>
      <c r="M21" s="232"/>
      <c r="N21" s="235">
        <f>SUM(D21:J21)</f>
        <v>-240000000</v>
      </c>
    </row>
    <row r="22" spans="1:14" ht="21" customHeight="1">
      <c r="A22" s="277" t="s">
        <v>223</v>
      </c>
      <c r="B22" s="222"/>
      <c r="C22" s="223"/>
      <c r="D22" s="236">
        <f>SUM(D21)</f>
        <v>0</v>
      </c>
      <c r="E22" s="237"/>
      <c r="F22" s="236">
        <f>SUM(F21)</f>
        <v>0</v>
      </c>
      <c r="G22" s="237"/>
      <c r="H22" s="236">
        <f>SUM(H21)</f>
        <v>0</v>
      </c>
      <c r="I22" s="237"/>
      <c r="J22" s="236">
        <f>SUM(J21)</f>
        <v>-240000000</v>
      </c>
      <c r="K22" s="237"/>
      <c r="L22" s="236">
        <f>SUM(L21)</f>
        <v>0</v>
      </c>
      <c r="M22" s="237"/>
      <c r="N22" s="238">
        <f>SUM(D22:K22)</f>
        <v>-240000000</v>
      </c>
    </row>
    <row r="23" spans="1:14" ht="12" customHeight="1">
      <c r="B23" s="222"/>
      <c r="C23" s="222"/>
      <c r="D23" s="227"/>
      <c r="E23" s="228"/>
      <c r="F23" s="228"/>
      <c r="G23" s="228"/>
      <c r="H23" s="227"/>
      <c r="I23" s="218"/>
      <c r="J23" s="227"/>
      <c r="K23" s="218"/>
      <c r="L23" s="227"/>
      <c r="M23" s="218"/>
      <c r="N23" s="227"/>
    </row>
    <row r="24" spans="1:14" ht="21" customHeight="1">
      <c r="A24" s="239" t="s">
        <v>73</v>
      </c>
      <c r="B24" s="240"/>
      <c r="C24" s="241"/>
      <c r="D24" s="227"/>
      <c r="E24" s="242"/>
      <c r="F24" s="242"/>
      <c r="G24" s="242"/>
      <c r="H24" s="227"/>
      <c r="I24" s="243"/>
      <c r="J24" s="227"/>
      <c r="K24" s="244"/>
      <c r="L24" s="227"/>
      <c r="M24" s="244"/>
      <c r="N24" s="227"/>
    </row>
    <row r="25" spans="1:14" ht="21" customHeight="1">
      <c r="A25" s="209" t="s">
        <v>172</v>
      </c>
      <c r="D25" s="235">
        <v>0</v>
      </c>
      <c r="F25" s="235">
        <v>0</v>
      </c>
      <c r="H25" s="235">
        <v>0</v>
      </c>
      <c r="J25" s="235">
        <f>'PL-8-9'!I43</f>
        <v>2312463243</v>
      </c>
      <c r="L25" s="235">
        <v>0</v>
      </c>
      <c r="N25" s="235">
        <f>SUM(D25:L25)</f>
        <v>2312463243</v>
      </c>
    </row>
    <row r="26" spans="1:14" ht="21" customHeight="1">
      <c r="A26" s="234" t="s">
        <v>173</v>
      </c>
      <c r="D26" s="101">
        <v>0</v>
      </c>
      <c r="E26" s="101"/>
      <c r="F26" s="101">
        <v>0</v>
      </c>
      <c r="G26" s="101"/>
      <c r="H26" s="101">
        <v>0</v>
      </c>
      <c r="I26" s="101"/>
      <c r="J26" s="101">
        <v>-9562148</v>
      </c>
      <c r="K26" s="101"/>
      <c r="L26" s="101">
        <v>15010789</v>
      </c>
      <c r="M26" s="101"/>
      <c r="N26" s="235">
        <f>SUM(D26:L26)</f>
        <v>5448641</v>
      </c>
    </row>
    <row r="27" spans="1:14" ht="21" customHeight="1">
      <c r="A27" s="237" t="s">
        <v>59</v>
      </c>
      <c r="D27" s="236">
        <f>SUM(D25:D26)</f>
        <v>0</v>
      </c>
      <c r="E27" s="237"/>
      <c r="F27" s="236">
        <f>SUM(F25:F26)</f>
        <v>0</v>
      </c>
      <c r="G27" s="237"/>
      <c r="H27" s="236">
        <f>SUM(H25:H26)</f>
        <v>0</v>
      </c>
      <c r="I27" s="237"/>
      <c r="J27" s="236">
        <f>SUM(J25:J26)</f>
        <v>2302901095</v>
      </c>
      <c r="K27" s="237"/>
      <c r="L27" s="236">
        <f>SUM(L25:L26)</f>
        <v>15010789</v>
      </c>
      <c r="M27" s="237"/>
      <c r="N27" s="236">
        <f>SUM(N25:N26)</f>
        <v>2317911884</v>
      </c>
    </row>
    <row r="28" spans="1:14" ht="12" customHeight="1">
      <c r="B28" s="222"/>
      <c r="C28" s="222"/>
      <c r="D28" s="227"/>
      <c r="E28" s="228"/>
      <c r="F28" s="228"/>
      <c r="G28" s="228"/>
      <c r="H28" s="227"/>
      <c r="I28" s="218"/>
      <c r="J28" s="227"/>
      <c r="K28" s="218"/>
      <c r="L28" s="227"/>
      <c r="M28" s="218"/>
      <c r="N28" s="227"/>
    </row>
    <row r="29" spans="1:14" ht="21" customHeight="1" thickBot="1">
      <c r="A29" s="245" t="s">
        <v>183</v>
      </c>
      <c r="D29" s="246">
        <f>D17+D22+D27</f>
        <v>300000000</v>
      </c>
      <c r="E29" s="247"/>
      <c r="F29" s="246">
        <f>F17+F22+F27</f>
        <v>930000000</v>
      </c>
      <c r="G29" s="247"/>
      <c r="H29" s="246">
        <f>H17+H22+H27</f>
        <v>30000000</v>
      </c>
      <c r="I29" s="247"/>
      <c r="J29" s="246">
        <f>J17+J22+J27</f>
        <v>16859631504</v>
      </c>
      <c r="K29" s="264" t="s">
        <v>193</v>
      </c>
      <c r="L29" s="249">
        <f>L17+L22+L27</f>
        <v>-98239580</v>
      </c>
      <c r="M29" s="248"/>
      <c r="N29" s="246">
        <f>SUM(D29:J29,L29)</f>
        <v>18021391924</v>
      </c>
    </row>
    <row r="30" spans="1:14" ht="12" customHeight="1" thickTop="1">
      <c r="B30" s="222"/>
      <c r="C30" s="222"/>
      <c r="D30" s="227"/>
      <c r="E30" s="228"/>
      <c r="F30" s="228"/>
      <c r="G30" s="228"/>
      <c r="H30" s="227"/>
      <c r="I30" s="218"/>
      <c r="J30" s="227"/>
      <c r="K30" s="218"/>
      <c r="L30" s="227"/>
      <c r="M30" s="218"/>
      <c r="N30" s="227"/>
    </row>
    <row r="31" spans="1:14" ht="20.100000000000001" customHeight="1">
      <c r="A31" s="209" t="s">
        <v>80</v>
      </c>
    </row>
    <row r="32" spans="1:14" ht="12.6" customHeight="1">
      <c r="C32" s="275"/>
      <c r="D32" s="276"/>
      <c r="E32" s="276"/>
      <c r="F32" s="276"/>
      <c r="G32" s="276"/>
    </row>
    <row r="33" spans="3:7" ht="20.25" customHeight="1">
      <c r="C33" s="275"/>
      <c r="D33" s="276"/>
      <c r="E33" s="276"/>
      <c r="F33" s="276"/>
      <c r="G33" s="276"/>
    </row>
    <row r="34" spans="3:7" ht="20.25" customHeight="1">
      <c r="C34" s="275"/>
      <c r="D34" s="276"/>
      <c r="E34" s="276"/>
      <c r="F34" s="276"/>
      <c r="G34" s="276"/>
    </row>
    <row r="35" spans="3:7" ht="20.25" customHeight="1">
      <c r="C35" s="275"/>
      <c r="D35" s="276"/>
      <c r="E35" s="276"/>
      <c r="F35" s="276"/>
      <c r="G35" s="276"/>
    </row>
    <row r="51" spans="3:7" ht="20.25" customHeight="1">
      <c r="C51" s="275"/>
      <c r="D51" s="276"/>
      <c r="E51" s="276"/>
      <c r="F51" s="276"/>
      <c r="G51" s="276"/>
    </row>
    <row r="52" spans="3:7" ht="20.25" customHeight="1">
      <c r="C52" s="275"/>
      <c r="D52" s="276"/>
      <c r="E52" s="276"/>
      <c r="F52" s="276"/>
      <c r="G52" s="276"/>
    </row>
    <row r="53" spans="3:7" ht="20.25" customHeight="1">
      <c r="C53" s="275"/>
      <c r="D53" s="276"/>
      <c r="E53" s="276"/>
      <c r="F53" s="276"/>
      <c r="G53" s="276"/>
    </row>
    <row r="54" spans="3:7" ht="20.25" customHeight="1">
      <c r="C54" s="275"/>
      <c r="D54" s="276"/>
      <c r="E54" s="276"/>
      <c r="F54" s="276"/>
      <c r="G54" s="276"/>
    </row>
    <row r="55" spans="3:7" ht="20.25" customHeight="1">
      <c r="C55" s="275"/>
      <c r="D55" s="276"/>
      <c r="E55" s="276"/>
      <c r="F55" s="276"/>
      <c r="G55" s="276"/>
    </row>
    <row r="56" spans="3:7" ht="20.25" customHeight="1">
      <c r="C56" s="275"/>
      <c r="D56" s="276"/>
      <c r="E56" s="276"/>
      <c r="F56" s="276"/>
      <c r="G56" s="276"/>
    </row>
    <row r="57" spans="3:7" ht="20.25" customHeight="1">
      <c r="C57" s="275"/>
      <c r="D57" s="276"/>
      <c r="E57" s="276"/>
      <c r="F57" s="276"/>
      <c r="G57" s="276"/>
    </row>
    <row r="58" spans="3:7" ht="20.25" customHeight="1">
      <c r="C58" s="275"/>
      <c r="D58" s="276"/>
      <c r="E58" s="276"/>
      <c r="F58" s="276"/>
      <c r="G58" s="276"/>
    </row>
    <row r="59" spans="3:7" ht="20.25" customHeight="1">
      <c r="C59" s="275"/>
      <c r="D59" s="276"/>
      <c r="E59" s="276"/>
      <c r="F59" s="276"/>
      <c r="G59" s="276"/>
    </row>
    <row r="60" spans="3:7" ht="20.25" customHeight="1">
      <c r="C60" s="275"/>
      <c r="D60" s="276"/>
      <c r="E60" s="276"/>
      <c r="F60" s="276"/>
      <c r="G60" s="276"/>
    </row>
    <row r="61" spans="3:7" ht="20.25" customHeight="1">
      <c r="C61" s="275"/>
      <c r="D61" s="276"/>
      <c r="E61" s="276"/>
      <c r="F61" s="276"/>
      <c r="G61" s="276"/>
    </row>
    <row r="62" spans="3:7" ht="20.25" customHeight="1">
      <c r="C62" s="275"/>
      <c r="D62" s="276"/>
      <c r="E62" s="276"/>
      <c r="F62" s="276"/>
      <c r="G62" s="276"/>
    </row>
    <row r="63" spans="3:7" ht="20.25" customHeight="1">
      <c r="C63" s="275"/>
      <c r="D63" s="276"/>
      <c r="E63" s="276"/>
      <c r="F63" s="276"/>
      <c r="G63" s="276"/>
    </row>
    <row r="64" spans="3:7" ht="20.25" customHeight="1">
      <c r="C64" s="275"/>
      <c r="D64" s="276"/>
      <c r="E64" s="276"/>
      <c r="F64" s="276"/>
      <c r="G64" s="276"/>
    </row>
    <row r="65" spans="3:7" ht="20.25" customHeight="1">
      <c r="C65" s="275"/>
      <c r="D65" s="276"/>
      <c r="E65" s="276"/>
      <c r="F65" s="276"/>
      <c r="G65" s="276"/>
    </row>
    <row r="66" spans="3:7" ht="20.25" customHeight="1">
      <c r="C66" s="275"/>
      <c r="D66" s="276"/>
      <c r="E66" s="276"/>
      <c r="F66" s="276"/>
      <c r="G66" s="276"/>
    </row>
  </sheetData>
  <mergeCells count="3">
    <mergeCell ref="D4:N4"/>
    <mergeCell ref="H6:J6"/>
    <mergeCell ref="D15:N15"/>
  </mergeCells>
  <pageMargins left="0.8" right="0.8" top="0.48" bottom="0.5" header="0.5" footer="0.5"/>
  <pageSetup paperSize="9" scale="75" firstPageNumber="12" fitToHeight="0" orientation="landscape" useFirstPageNumber="1" r:id="rId1"/>
  <headerFooter>
    <oddFooter>&amp;L&amp;"Times New Roman,Regular"The accompanying notes form an integral part of the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308F2-EAB1-42E1-B07F-850A535C31DD}">
  <dimension ref="A1:N56"/>
  <sheetViews>
    <sheetView topLeftCell="A13" zoomScaleNormal="100" zoomScaleSheetLayoutView="85" workbookViewId="0">
      <selection activeCell="A34" sqref="A34:XFD38"/>
    </sheetView>
  </sheetViews>
  <sheetFormatPr defaultColWidth="9.140625" defaultRowHeight="20.25" customHeight="1"/>
  <cols>
    <col min="1" max="1" width="53.42578125" style="209" customWidth="1"/>
    <col min="2" max="2" width="10.140625" style="210" customWidth="1"/>
    <col min="3" max="3" width="1.85546875" style="211" customWidth="1"/>
    <col min="4" max="4" width="16.140625" style="209" customWidth="1"/>
    <col min="5" max="5" width="1.85546875" style="209" customWidth="1"/>
    <col min="6" max="6" width="16.140625" style="209" customWidth="1"/>
    <col min="7" max="7" width="1.85546875" style="209" customWidth="1"/>
    <col min="8" max="8" width="16.140625" style="209" customWidth="1"/>
    <col min="9" max="9" width="1.85546875" style="209" customWidth="1"/>
    <col min="10" max="10" width="16.140625" style="209" customWidth="1"/>
    <col min="11" max="11" width="2.42578125" style="209" customWidth="1"/>
    <col min="12" max="12" width="16.140625" style="209" customWidth="1"/>
    <col min="13" max="13" width="2.42578125" style="209" customWidth="1"/>
    <col min="14" max="14" width="16.140625" style="209" customWidth="1"/>
    <col min="15" max="16384" width="9.140625" style="209"/>
  </cols>
  <sheetData>
    <row r="1" spans="1:14" s="207" customFormat="1" ht="21" customHeight="1">
      <c r="A1" s="201" t="s">
        <v>157</v>
      </c>
      <c r="B1" s="202"/>
      <c r="C1" s="203"/>
      <c r="D1" s="204"/>
      <c r="E1" s="204"/>
      <c r="F1" s="204"/>
      <c r="G1" s="204"/>
      <c r="H1" s="204"/>
      <c r="I1" s="204"/>
      <c r="J1" s="205"/>
      <c r="K1" s="205"/>
      <c r="L1" s="205"/>
      <c r="M1" s="205"/>
      <c r="N1" s="206"/>
    </row>
    <row r="2" spans="1:14" ht="21" customHeight="1">
      <c r="A2" s="208" t="s">
        <v>191</v>
      </c>
      <c r="B2" s="202"/>
      <c r="C2" s="203"/>
      <c r="D2" s="204"/>
      <c r="E2" s="204"/>
      <c r="F2" s="204"/>
      <c r="G2" s="204"/>
      <c r="H2" s="204"/>
      <c r="I2" s="204"/>
      <c r="J2" s="205"/>
      <c r="K2" s="205"/>
      <c r="L2" s="205"/>
      <c r="M2" s="205"/>
      <c r="N2" s="206"/>
    </row>
    <row r="3" spans="1:14" ht="12" customHeight="1">
      <c r="A3" s="208"/>
      <c r="B3" s="202"/>
      <c r="C3" s="203"/>
      <c r="D3" s="204"/>
      <c r="E3" s="204"/>
      <c r="F3" s="204"/>
      <c r="G3" s="204"/>
      <c r="H3" s="204"/>
      <c r="I3" s="204"/>
      <c r="J3" s="205"/>
      <c r="K3" s="205"/>
      <c r="L3" s="205"/>
      <c r="M3" s="205"/>
      <c r="N3" s="206"/>
    </row>
    <row r="4" spans="1:14" ht="21" customHeight="1">
      <c r="D4" s="289" t="s">
        <v>77</v>
      </c>
      <c r="E4" s="289"/>
      <c r="F4" s="289"/>
      <c r="G4" s="289"/>
      <c r="H4" s="289"/>
      <c r="I4" s="289"/>
      <c r="J4" s="289"/>
      <c r="K4" s="289"/>
      <c r="L4" s="289"/>
      <c r="M4" s="289"/>
      <c r="N4" s="289"/>
    </row>
    <row r="5" spans="1:14" ht="21" customHeight="1">
      <c r="D5" s="212"/>
      <c r="E5" s="212"/>
      <c r="F5" s="212"/>
      <c r="G5" s="212"/>
      <c r="H5" s="212"/>
      <c r="I5" s="212"/>
      <c r="J5" s="212"/>
      <c r="K5" s="212"/>
      <c r="L5" s="213" t="s">
        <v>158</v>
      </c>
      <c r="M5" s="212"/>
      <c r="N5" s="212"/>
    </row>
    <row r="6" spans="1:14" ht="21" customHeight="1">
      <c r="H6" s="290" t="s">
        <v>34</v>
      </c>
      <c r="I6" s="290"/>
      <c r="J6" s="290"/>
      <c r="K6" s="214"/>
      <c r="L6" s="215" t="s">
        <v>159</v>
      </c>
      <c r="M6" s="214"/>
      <c r="N6" s="213"/>
    </row>
    <row r="7" spans="1:14" ht="21" customHeight="1">
      <c r="H7" s="216"/>
      <c r="I7" s="216"/>
      <c r="J7" s="216"/>
      <c r="K7" s="214"/>
      <c r="L7" s="214" t="s">
        <v>200</v>
      </c>
      <c r="M7" s="214"/>
      <c r="N7" s="213"/>
    </row>
    <row r="8" spans="1:14" ht="21" customHeight="1">
      <c r="H8" s="216"/>
      <c r="I8" s="216"/>
      <c r="J8" s="216"/>
      <c r="K8" s="214"/>
      <c r="L8" s="214" t="s">
        <v>160</v>
      </c>
      <c r="M8" s="214"/>
      <c r="N8" s="213"/>
    </row>
    <row r="9" spans="1:14" ht="21" customHeight="1">
      <c r="H9" s="216"/>
      <c r="I9" s="216"/>
      <c r="J9" s="216"/>
      <c r="K9" s="214"/>
      <c r="L9" s="214" t="s">
        <v>161</v>
      </c>
      <c r="M9" s="214"/>
      <c r="N9" s="213"/>
    </row>
    <row r="10" spans="1:14" ht="21" customHeight="1">
      <c r="H10" s="216"/>
      <c r="I10" s="216"/>
      <c r="J10" s="216"/>
      <c r="K10" s="214"/>
      <c r="L10" s="214" t="s">
        <v>162</v>
      </c>
      <c r="M10" s="214"/>
      <c r="N10" s="213"/>
    </row>
    <row r="11" spans="1:14" ht="21" customHeight="1">
      <c r="H11" s="216"/>
      <c r="I11" s="216"/>
      <c r="J11" s="216"/>
      <c r="K11" s="214"/>
      <c r="L11" s="214" t="s">
        <v>163</v>
      </c>
      <c r="M11" s="214"/>
      <c r="N11" s="213"/>
    </row>
    <row r="12" spans="1:14" ht="21" customHeight="1">
      <c r="A12" s="216"/>
      <c r="B12" s="217"/>
      <c r="C12" s="217"/>
      <c r="D12" s="216" t="s">
        <v>164</v>
      </c>
      <c r="E12" s="216"/>
      <c r="F12" s="216"/>
      <c r="G12" s="216"/>
      <c r="K12" s="218"/>
      <c r="L12" s="219" t="s">
        <v>165</v>
      </c>
      <c r="M12" s="218"/>
    </row>
    <row r="13" spans="1:14" ht="21" customHeight="1">
      <c r="A13" s="216"/>
      <c r="B13" s="217"/>
      <c r="C13" s="217"/>
      <c r="D13" s="216" t="s">
        <v>166</v>
      </c>
      <c r="E13" s="216"/>
      <c r="F13" s="216"/>
      <c r="G13" s="216"/>
      <c r="K13" s="218"/>
      <c r="L13" s="219" t="s">
        <v>167</v>
      </c>
      <c r="M13" s="218"/>
      <c r="N13" s="220"/>
    </row>
    <row r="14" spans="1:14" ht="21" customHeight="1">
      <c r="A14" s="216"/>
      <c r="B14" s="217" t="s">
        <v>6</v>
      </c>
      <c r="D14" s="216" t="s">
        <v>68</v>
      </c>
      <c r="E14" s="216"/>
      <c r="F14" s="216" t="s">
        <v>168</v>
      </c>
      <c r="G14" s="216"/>
      <c r="H14" s="216" t="s">
        <v>78</v>
      </c>
      <c r="I14" s="216"/>
      <c r="J14" s="216" t="s">
        <v>71</v>
      </c>
      <c r="K14" s="216"/>
      <c r="L14" s="216" t="s">
        <v>169</v>
      </c>
      <c r="M14" s="216"/>
      <c r="N14" s="220" t="s">
        <v>39</v>
      </c>
    </row>
    <row r="15" spans="1:14" ht="18.95" customHeight="1">
      <c r="A15" s="216"/>
      <c r="B15" s="213"/>
      <c r="C15" s="209"/>
      <c r="D15" s="291" t="s">
        <v>7</v>
      </c>
      <c r="E15" s="291"/>
      <c r="F15" s="291"/>
      <c r="G15" s="291"/>
      <c r="H15" s="291"/>
      <c r="I15" s="291"/>
      <c r="J15" s="291"/>
      <c r="K15" s="291"/>
      <c r="L15" s="291"/>
      <c r="M15" s="291"/>
      <c r="N15" s="291"/>
    </row>
    <row r="16" spans="1:14" ht="21" customHeight="1">
      <c r="A16" s="221" t="s">
        <v>194</v>
      </c>
      <c r="B16" s="213"/>
      <c r="C16" s="209"/>
      <c r="D16" s="252"/>
      <c r="E16" s="252"/>
      <c r="F16" s="252"/>
      <c r="G16" s="252"/>
      <c r="H16" s="252"/>
      <c r="I16" s="252"/>
      <c r="J16" s="252"/>
      <c r="K16" s="252"/>
      <c r="L16" s="252"/>
      <c r="M16" s="252"/>
      <c r="N16" s="252"/>
    </row>
    <row r="17" spans="1:14" ht="21" customHeight="1">
      <c r="A17" s="226" t="s">
        <v>195</v>
      </c>
      <c r="B17" s="222"/>
      <c r="C17" s="223"/>
      <c r="D17" s="261">
        <v>300000000</v>
      </c>
      <c r="E17" s="224"/>
      <c r="F17" s="261">
        <v>930000000</v>
      </c>
      <c r="G17" s="224"/>
      <c r="H17" s="261">
        <v>30000000</v>
      </c>
      <c r="I17" s="224"/>
      <c r="J17" s="265">
        <v>16859631504</v>
      </c>
      <c r="K17" s="225"/>
      <c r="L17" s="262">
        <v>-98239580</v>
      </c>
      <c r="M17" s="225"/>
      <c r="N17" s="261">
        <f>SUM(D17:L17)</f>
        <v>18021391924</v>
      </c>
    </row>
    <row r="18" spans="1:14" ht="12" customHeight="1">
      <c r="B18" s="222"/>
      <c r="C18" s="222"/>
      <c r="D18" s="227"/>
      <c r="E18" s="228"/>
      <c r="F18" s="228"/>
      <c r="G18" s="228"/>
      <c r="H18" s="227"/>
      <c r="I18" s="218"/>
      <c r="J18" s="227"/>
      <c r="K18" s="218"/>
      <c r="L18" s="229"/>
      <c r="M18" s="218"/>
      <c r="N18" s="227"/>
    </row>
    <row r="19" spans="1:14" ht="21" customHeight="1">
      <c r="A19" s="230" t="s">
        <v>79</v>
      </c>
      <c r="B19" s="222"/>
      <c r="C19" s="223"/>
      <c r="D19" s="231"/>
      <c r="E19" s="231"/>
      <c r="F19" s="231"/>
      <c r="G19" s="231"/>
      <c r="H19" s="231"/>
      <c r="I19" s="231"/>
      <c r="J19" s="231"/>
      <c r="K19" s="232"/>
      <c r="L19" s="231"/>
      <c r="M19" s="232"/>
      <c r="N19" s="231"/>
    </row>
    <row r="20" spans="1:14" ht="21" customHeight="1">
      <c r="A20" s="233" t="s">
        <v>170</v>
      </c>
      <c r="B20" s="222"/>
      <c r="C20" s="223"/>
      <c r="D20" s="231"/>
      <c r="E20" s="231"/>
      <c r="F20" s="231"/>
      <c r="G20" s="231"/>
      <c r="H20" s="231"/>
      <c r="I20" s="231"/>
      <c r="J20" s="231"/>
      <c r="K20" s="232"/>
      <c r="L20" s="231"/>
      <c r="M20" s="232"/>
      <c r="N20" s="231"/>
    </row>
    <row r="21" spans="1:14" ht="21" customHeight="1">
      <c r="A21" s="234" t="s">
        <v>171</v>
      </c>
      <c r="B21" s="222">
        <v>21</v>
      </c>
      <c r="C21" s="222"/>
      <c r="D21" s="235">
        <v>0</v>
      </c>
      <c r="E21" s="231"/>
      <c r="F21" s="235">
        <v>0</v>
      </c>
      <c r="G21" s="231"/>
      <c r="H21" s="235">
        <v>0</v>
      </c>
      <c r="I21" s="231"/>
      <c r="J21" s="235">
        <v>-495000000</v>
      </c>
      <c r="K21" s="232"/>
      <c r="L21" s="235">
        <v>0</v>
      </c>
      <c r="M21" s="232"/>
      <c r="N21" s="235">
        <f>SUM(D21:L21)</f>
        <v>-495000000</v>
      </c>
    </row>
    <row r="22" spans="1:14" ht="21" customHeight="1">
      <c r="A22" s="277" t="s">
        <v>223</v>
      </c>
      <c r="B22" s="222"/>
      <c r="C22" s="223"/>
      <c r="D22" s="236">
        <f>SUM(D21)</f>
        <v>0</v>
      </c>
      <c r="E22" s="237"/>
      <c r="F22" s="236">
        <f>SUM(F21)</f>
        <v>0</v>
      </c>
      <c r="G22" s="237"/>
      <c r="H22" s="236">
        <f>SUM(H21)</f>
        <v>0</v>
      </c>
      <c r="I22" s="237"/>
      <c r="J22" s="236">
        <f>SUM(J21)</f>
        <v>-495000000</v>
      </c>
      <c r="K22" s="237"/>
      <c r="L22" s="236">
        <f>SUM(L21)</f>
        <v>0</v>
      </c>
      <c r="M22" s="237"/>
      <c r="N22" s="238">
        <f>SUM(D22:K22)</f>
        <v>-495000000</v>
      </c>
    </row>
    <row r="23" spans="1:14" ht="12" customHeight="1">
      <c r="B23" s="222"/>
      <c r="C23" s="222"/>
      <c r="D23" s="227"/>
      <c r="E23" s="228"/>
      <c r="F23" s="228"/>
      <c r="G23" s="228"/>
      <c r="H23" s="227"/>
      <c r="I23" s="218"/>
      <c r="J23" s="227"/>
      <c r="K23" s="218"/>
      <c r="L23" s="227"/>
      <c r="M23" s="218"/>
      <c r="N23" s="227"/>
    </row>
    <row r="24" spans="1:14" ht="21" customHeight="1">
      <c r="A24" s="239" t="s">
        <v>73</v>
      </c>
      <c r="B24" s="240"/>
      <c r="C24" s="241"/>
      <c r="D24" s="227"/>
      <c r="E24" s="242"/>
      <c r="F24" s="242"/>
      <c r="G24" s="242"/>
      <c r="H24" s="227"/>
      <c r="I24" s="243"/>
      <c r="J24" s="227"/>
      <c r="K24" s="244"/>
      <c r="L24" s="227"/>
      <c r="M24" s="244"/>
      <c r="N24" s="227"/>
    </row>
    <row r="25" spans="1:14" ht="21" customHeight="1">
      <c r="A25" s="209" t="s">
        <v>172</v>
      </c>
      <c r="D25" s="235">
        <v>0</v>
      </c>
      <c r="F25" s="235">
        <v>0</v>
      </c>
      <c r="H25" s="235">
        <v>0</v>
      </c>
      <c r="J25" s="235">
        <f>'PL-8-9'!G30</f>
        <v>2077970465</v>
      </c>
      <c r="L25" s="235">
        <v>0</v>
      </c>
      <c r="N25" s="235">
        <f t="shared" ref="N25:N26" si="0">SUM(D25:L25)</f>
        <v>2077970465</v>
      </c>
    </row>
    <row r="26" spans="1:14" ht="21" customHeight="1">
      <c r="A26" s="234" t="s">
        <v>173</v>
      </c>
      <c r="D26" s="101">
        <v>0</v>
      </c>
      <c r="E26" s="101"/>
      <c r="F26" s="101">
        <v>0</v>
      </c>
      <c r="G26" s="101"/>
      <c r="H26" s="101">
        <v>0</v>
      </c>
      <c r="I26" s="101"/>
      <c r="J26" s="101">
        <f>6525187</f>
        <v>6525187</v>
      </c>
      <c r="K26" s="101"/>
      <c r="L26" s="101">
        <f>90818627</f>
        <v>90818627</v>
      </c>
      <c r="M26" s="101"/>
      <c r="N26" s="235">
        <f t="shared" si="0"/>
        <v>97343814</v>
      </c>
    </row>
    <row r="27" spans="1:14" ht="21" customHeight="1">
      <c r="A27" s="237" t="s">
        <v>59</v>
      </c>
      <c r="D27" s="236">
        <f>SUM(D25:D26)</f>
        <v>0</v>
      </c>
      <c r="E27" s="237"/>
      <c r="F27" s="236">
        <f>SUM(F25:F26)</f>
        <v>0</v>
      </c>
      <c r="G27" s="237"/>
      <c r="H27" s="236">
        <f>SUM(H25:H26)</f>
        <v>0</v>
      </c>
      <c r="I27" s="237"/>
      <c r="J27" s="236">
        <f>SUM(J25:J26)</f>
        <v>2084495652</v>
      </c>
      <c r="K27" s="237"/>
      <c r="L27" s="236">
        <f>SUM(L25:L26)</f>
        <v>90818627</v>
      </c>
      <c r="M27" s="237"/>
      <c r="N27" s="236">
        <f>SUM(N25:N26)</f>
        <v>2175314279</v>
      </c>
    </row>
    <row r="28" spans="1:14" ht="12" customHeight="1">
      <c r="B28" s="222"/>
      <c r="C28" s="222"/>
      <c r="D28" s="227"/>
      <c r="E28" s="228"/>
      <c r="F28" s="228"/>
      <c r="G28" s="228"/>
      <c r="H28" s="227"/>
      <c r="I28" s="218"/>
      <c r="J28" s="227"/>
      <c r="K28" s="218"/>
      <c r="L28" s="227"/>
      <c r="M28" s="218"/>
      <c r="N28" s="227"/>
    </row>
    <row r="29" spans="1:14" ht="21" customHeight="1" thickBot="1">
      <c r="A29" s="245" t="s">
        <v>197</v>
      </c>
      <c r="D29" s="246">
        <f>D17+D22+D27</f>
        <v>300000000</v>
      </c>
      <c r="E29" s="247"/>
      <c r="F29" s="246">
        <f>F17+F22+F27</f>
        <v>930000000</v>
      </c>
      <c r="G29" s="247"/>
      <c r="H29" s="246">
        <f>H17+H22+H27</f>
        <v>30000000</v>
      </c>
      <c r="I29" s="247"/>
      <c r="J29" s="246">
        <f>J17+J22+J27</f>
        <v>18449127156</v>
      </c>
      <c r="K29" s="264" t="s">
        <v>193</v>
      </c>
      <c r="L29" s="249">
        <f>L17+L22+L27</f>
        <v>-7420953</v>
      </c>
      <c r="M29" s="248"/>
      <c r="N29" s="246">
        <f>SUM(D29:J29,L29)</f>
        <v>19701706203</v>
      </c>
    </row>
    <row r="30" spans="1:14" ht="12" customHeight="1" thickTop="1">
      <c r="B30" s="222"/>
      <c r="C30" s="222"/>
      <c r="D30" s="227"/>
      <c r="E30" s="228"/>
      <c r="F30" s="228"/>
      <c r="G30" s="228"/>
      <c r="H30" s="227"/>
      <c r="I30" s="218"/>
      <c r="J30" s="227"/>
      <c r="K30" s="218"/>
      <c r="L30" s="227"/>
      <c r="M30" s="218"/>
      <c r="N30" s="227"/>
    </row>
    <row r="31" spans="1:14" ht="20.100000000000001" customHeight="1">
      <c r="A31" s="209" t="s">
        <v>80</v>
      </c>
    </row>
    <row r="32" spans="1:14" ht="12.6" customHeight="1">
      <c r="C32" s="275"/>
      <c r="D32" s="276"/>
      <c r="E32" s="276"/>
      <c r="F32" s="276"/>
      <c r="G32" s="276"/>
    </row>
    <row r="33" spans="3:7" ht="20.25" customHeight="1">
      <c r="C33" s="275"/>
      <c r="D33" s="276"/>
      <c r="E33" s="276"/>
      <c r="F33" s="276"/>
      <c r="G33" s="276"/>
    </row>
    <row r="41" spans="3:7" ht="20.25" customHeight="1">
      <c r="C41" s="275"/>
      <c r="D41" s="276"/>
      <c r="E41" s="276"/>
      <c r="F41" s="276"/>
      <c r="G41" s="276"/>
    </row>
    <row r="42" spans="3:7" ht="20.25" customHeight="1">
      <c r="C42" s="275"/>
      <c r="D42" s="276"/>
      <c r="E42" s="276"/>
      <c r="F42" s="276"/>
      <c r="G42" s="276"/>
    </row>
    <row r="43" spans="3:7" ht="20.25" customHeight="1">
      <c r="C43" s="275"/>
      <c r="D43" s="276"/>
      <c r="E43" s="276"/>
      <c r="F43" s="276"/>
      <c r="G43" s="276"/>
    </row>
    <row r="44" spans="3:7" ht="20.25" customHeight="1">
      <c r="C44" s="275"/>
      <c r="D44" s="276"/>
      <c r="E44" s="276"/>
      <c r="F44" s="276"/>
      <c r="G44" s="276"/>
    </row>
    <row r="45" spans="3:7" ht="20.25" customHeight="1">
      <c r="C45" s="275"/>
      <c r="D45" s="276"/>
      <c r="E45" s="276"/>
      <c r="F45" s="276"/>
      <c r="G45" s="276"/>
    </row>
    <row r="46" spans="3:7" ht="20.25" customHeight="1">
      <c r="C46" s="275"/>
      <c r="D46" s="276"/>
      <c r="E46" s="276"/>
      <c r="F46" s="276"/>
      <c r="G46" s="276"/>
    </row>
    <row r="47" spans="3:7" ht="20.25" customHeight="1">
      <c r="C47" s="275"/>
      <c r="D47" s="276"/>
      <c r="E47" s="276"/>
      <c r="F47" s="276"/>
      <c r="G47" s="276"/>
    </row>
    <row r="48" spans="3:7" ht="20.25" customHeight="1">
      <c r="C48" s="275"/>
      <c r="D48" s="276"/>
      <c r="E48" s="276"/>
      <c r="F48" s="276"/>
      <c r="G48" s="276"/>
    </row>
    <row r="49" spans="3:7" ht="20.25" customHeight="1">
      <c r="C49" s="275"/>
      <c r="D49" s="276"/>
      <c r="E49" s="276"/>
      <c r="F49" s="276"/>
      <c r="G49" s="276"/>
    </row>
    <row r="50" spans="3:7" ht="20.25" customHeight="1">
      <c r="C50" s="275"/>
      <c r="D50" s="276"/>
      <c r="E50" s="276"/>
      <c r="F50" s="276"/>
      <c r="G50" s="276"/>
    </row>
    <row r="51" spans="3:7" ht="20.25" customHeight="1">
      <c r="C51" s="275"/>
      <c r="D51" s="276"/>
      <c r="E51" s="276"/>
      <c r="F51" s="276"/>
      <c r="G51" s="276"/>
    </row>
    <row r="52" spans="3:7" ht="20.25" customHeight="1">
      <c r="C52" s="275"/>
      <c r="D52" s="276"/>
      <c r="E52" s="276"/>
      <c r="F52" s="276"/>
      <c r="G52" s="276"/>
    </row>
    <row r="53" spans="3:7" ht="20.25" customHeight="1">
      <c r="C53" s="275"/>
      <c r="D53" s="276"/>
      <c r="E53" s="276"/>
      <c r="F53" s="276"/>
      <c r="G53" s="276"/>
    </row>
    <row r="54" spans="3:7" ht="20.25" customHeight="1">
      <c r="C54" s="275"/>
      <c r="D54" s="276"/>
      <c r="E54" s="276"/>
      <c r="F54" s="276"/>
      <c r="G54" s="276"/>
    </row>
    <row r="55" spans="3:7" ht="20.25" customHeight="1">
      <c r="C55" s="275"/>
      <c r="D55" s="276"/>
      <c r="E55" s="276"/>
      <c r="F55" s="276"/>
      <c r="G55" s="276"/>
    </row>
    <row r="56" spans="3:7" ht="20.25" customHeight="1">
      <c r="C56" s="275"/>
      <c r="D56" s="276"/>
      <c r="E56" s="276"/>
      <c r="F56" s="276"/>
      <c r="G56" s="276"/>
    </row>
  </sheetData>
  <mergeCells count="3">
    <mergeCell ref="D4:N4"/>
    <mergeCell ref="H6:J6"/>
    <mergeCell ref="D15:N15"/>
  </mergeCells>
  <pageMargins left="0.8" right="0.8" top="0.48" bottom="0.5" header="0.5" footer="0.5"/>
  <pageSetup paperSize="9" scale="74" firstPageNumber="13" fitToHeight="0" orientation="landscape" useFirstPageNumber="1" r:id="rId1"/>
  <headerFooter>
    <oddFooter>&amp;L&amp;"Times New Roman,Regular"The accompanying notes form an integral part of the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83"/>
  <sheetViews>
    <sheetView topLeftCell="A65" zoomScaleNormal="100" zoomScaleSheetLayoutView="100" workbookViewId="0">
      <selection activeCell="I74" sqref="I74"/>
    </sheetView>
  </sheetViews>
  <sheetFormatPr defaultColWidth="9.140625" defaultRowHeight="20.25" customHeight="1"/>
  <cols>
    <col min="1" max="1" width="46.5703125" style="8" customWidth="1"/>
    <col min="2" max="2" width="8.7109375" style="65" bestFit="1" customWidth="1"/>
    <col min="3" max="3" width="16.140625" style="7" customWidth="1"/>
    <col min="4" max="4" width="1.140625" style="7" customWidth="1"/>
    <col min="5" max="5" width="16.140625" style="7" customWidth="1"/>
    <col min="6" max="6" width="1.140625" style="7" customWidth="1"/>
    <col min="7" max="7" width="16.140625" style="7" customWidth="1"/>
    <col min="8" max="8" width="1.140625" style="7" customWidth="1"/>
    <col min="9" max="9" width="16.140625" style="7" customWidth="1"/>
    <col min="10" max="16384" width="9.140625" style="6"/>
  </cols>
  <sheetData>
    <row r="1" spans="1:9" s="2" customFormat="1" ht="20.25" customHeight="1">
      <c r="A1" s="1" t="s">
        <v>157</v>
      </c>
      <c r="B1" s="63"/>
      <c r="C1" s="116"/>
      <c r="D1" s="116"/>
      <c r="E1" s="116"/>
      <c r="F1" s="117"/>
      <c r="G1" s="116"/>
      <c r="H1" s="117"/>
      <c r="I1" s="116"/>
    </row>
    <row r="2" spans="1:9" s="4" customFormat="1" ht="20.25" customHeight="1">
      <c r="A2" s="3" t="s">
        <v>81</v>
      </c>
      <c r="B2" s="64"/>
      <c r="C2" s="128"/>
      <c r="D2" s="128"/>
      <c r="E2" s="128"/>
      <c r="F2" s="129"/>
      <c r="G2" s="128"/>
      <c r="H2" s="129"/>
      <c r="I2" s="128"/>
    </row>
    <row r="3" spans="1:9" ht="20.25" customHeight="1">
      <c r="A3" s="21"/>
      <c r="C3" s="22"/>
      <c r="D3" s="22"/>
      <c r="E3" s="22"/>
      <c r="F3" s="29"/>
      <c r="G3" s="22"/>
      <c r="H3" s="29"/>
      <c r="I3" s="22"/>
    </row>
    <row r="4" spans="1:9" ht="20.25" customHeight="1">
      <c r="A4" s="21"/>
      <c r="C4" s="280" t="s">
        <v>1</v>
      </c>
      <c r="D4" s="280"/>
      <c r="E4" s="280"/>
      <c r="F4" s="269"/>
      <c r="G4" s="280" t="s">
        <v>2</v>
      </c>
      <c r="H4" s="280"/>
      <c r="I4" s="280"/>
    </row>
    <row r="5" spans="1:9" ht="20.25" customHeight="1">
      <c r="A5" s="21"/>
      <c r="C5" s="280" t="s">
        <v>3</v>
      </c>
      <c r="D5" s="280"/>
      <c r="E5" s="280"/>
      <c r="F5" s="269"/>
      <c r="G5" s="280" t="s">
        <v>3</v>
      </c>
      <c r="H5" s="280"/>
      <c r="I5" s="280"/>
    </row>
    <row r="6" spans="1:9" ht="20.25" customHeight="1">
      <c r="A6" s="21"/>
      <c r="C6" s="282" t="s">
        <v>42</v>
      </c>
      <c r="D6" s="283"/>
      <c r="E6" s="283"/>
      <c r="F6" s="11"/>
      <c r="G6" s="282" t="s">
        <v>42</v>
      </c>
      <c r="H6" s="283"/>
      <c r="I6" s="283"/>
    </row>
    <row r="7" spans="1:9" ht="20.25" customHeight="1">
      <c r="A7" s="21"/>
      <c r="B7" s="65" t="s">
        <v>6</v>
      </c>
      <c r="C7" s="9">
        <v>2023</v>
      </c>
      <c r="D7" s="9"/>
      <c r="E7" s="9">
        <v>2022</v>
      </c>
      <c r="F7" s="13"/>
      <c r="G7" s="9">
        <v>2023</v>
      </c>
      <c r="H7" s="9"/>
      <c r="I7" s="9">
        <v>2022</v>
      </c>
    </row>
    <row r="8" spans="1:9" ht="20.25" customHeight="1">
      <c r="A8" s="21"/>
      <c r="C8" s="279" t="s">
        <v>7</v>
      </c>
      <c r="D8" s="279"/>
      <c r="E8" s="279"/>
      <c r="F8" s="279"/>
      <c r="G8" s="279"/>
      <c r="H8" s="279"/>
      <c r="I8" s="279"/>
    </row>
    <row r="9" spans="1:9" ht="20.25" customHeight="1">
      <c r="A9" s="66" t="s">
        <v>82</v>
      </c>
    </row>
    <row r="10" spans="1:9" ht="20.25" customHeight="1">
      <c r="A10" s="110" t="s">
        <v>55</v>
      </c>
      <c r="C10" s="26">
        <f>'PL-8-9'!C30</f>
        <v>4049138722</v>
      </c>
      <c r="D10" s="28"/>
      <c r="E10" s="26">
        <f>'PL-8-9'!E30</f>
        <v>4287324059</v>
      </c>
      <c r="F10" s="28"/>
      <c r="G10" s="26">
        <f>'PL-8-9'!G30</f>
        <v>2077970465</v>
      </c>
      <c r="H10" s="28"/>
      <c r="I10" s="26">
        <f>'PL-8-9'!I30</f>
        <v>2312463243</v>
      </c>
    </row>
    <row r="11" spans="1:9" ht="20.25" customHeight="1">
      <c r="A11" s="278" t="s">
        <v>224</v>
      </c>
      <c r="C11" s="27"/>
      <c r="D11" s="27"/>
      <c r="E11" s="27"/>
      <c r="F11" s="27"/>
      <c r="G11" s="27"/>
      <c r="H11" s="27"/>
      <c r="I11" s="27"/>
    </row>
    <row r="12" spans="1:9" ht="20.25" customHeight="1">
      <c r="A12" s="67" t="s">
        <v>214</v>
      </c>
      <c r="B12" s="270"/>
      <c r="C12" s="27">
        <v>182431316</v>
      </c>
      <c r="D12" s="27"/>
      <c r="E12" s="27">
        <v>179614667</v>
      </c>
      <c r="F12" s="27"/>
      <c r="G12" s="27">
        <v>182431316</v>
      </c>
      <c r="H12" s="27"/>
      <c r="I12" s="27">
        <v>179614667</v>
      </c>
    </row>
    <row r="13" spans="1:9" ht="20.25" customHeight="1">
      <c r="A13" s="268" t="s">
        <v>215</v>
      </c>
      <c r="B13" s="270">
        <v>7</v>
      </c>
      <c r="C13" s="68">
        <v>5536024</v>
      </c>
      <c r="D13" s="27"/>
      <c r="E13" s="68">
        <v>-31345496</v>
      </c>
      <c r="F13" s="27"/>
      <c r="G13" s="68">
        <v>5536024</v>
      </c>
      <c r="H13" s="27"/>
      <c r="I13" s="68">
        <v>-31345496</v>
      </c>
    </row>
    <row r="14" spans="1:9" ht="20.25" customHeight="1">
      <c r="A14" s="69" t="s">
        <v>43</v>
      </c>
      <c r="B14" s="270">
        <v>8</v>
      </c>
      <c r="C14" s="68">
        <v>0</v>
      </c>
      <c r="D14" s="27"/>
      <c r="E14" s="68">
        <v>0</v>
      </c>
      <c r="F14" s="27"/>
      <c r="G14" s="27">
        <v>-25491000</v>
      </c>
      <c r="H14" s="27"/>
      <c r="I14" s="27">
        <v>-25491000</v>
      </c>
    </row>
    <row r="15" spans="1:9" ht="20.25" customHeight="1">
      <c r="A15" s="67" t="s">
        <v>44</v>
      </c>
      <c r="B15" s="270"/>
      <c r="C15" s="27">
        <v>-743708169</v>
      </c>
      <c r="D15" s="27"/>
      <c r="E15" s="27">
        <v>-341255790</v>
      </c>
      <c r="F15" s="27"/>
      <c r="G15" s="27">
        <v>-743708169</v>
      </c>
      <c r="H15" s="27"/>
      <c r="I15" s="27">
        <v>-341255790</v>
      </c>
    </row>
    <row r="16" spans="1:9" ht="20.25" customHeight="1">
      <c r="A16" s="67" t="s">
        <v>51</v>
      </c>
      <c r="B16" s="270"/>
      <c r="C16" s="71">
        <v>156436</v>
      </c>
      <c r="D16" s="27"/>
      <c r="E16" s="71">
        <f>-'PL-8-9'!E25</f>
        <v>36897</v>
      </c>
      <c r="F16" s="27"/>
      <c r="G16" s="28">
        <v>156436</v>
      </c>
      <c r="H16" s="27"/>
      <c r="I16" s="28">
        <f>-'PL-8-9'!I25</f>
        <v>36897</v>
      </c>
    </row>
    <row r="17" spans="1:9" ht="20.25" customHeight="1">
      <c r="A17" s="67" t="s">
        <v>208</v>
      </c>
      <c r="B17" s="270"/>
      <c r="C17" s="28">
        <v>-349631347</v>
      </c>
      <c r="D17" s="27"/>
      <c r="E17" s="28">
        <v>-592907448</v>
      </c>
      <c r="F17" s="27"/>
      <c r="G17" s="71">
        <v>-349761697</v>
      </c>
      <c r="H17" s="27"/>
      <c r="I17" s="71">
        <v>-592895537</v>
      </c>
    </row>
    <row r="18" spans="1:9" ht="20.25" customHeight="1">
      <c r="A18" s="67" t="s">
        <v>210</v>
      </c>
      <c r="B18" s="270"/>
      <c r="C18" s="28">
        <v>-15440881</v>
      </c>
      <c r="D18" s="27"/>
      <c r="E18" s="28">
        <v>10357280</v>
      </c>
      <c r="F18" s="27"/>
      <c r="G18" s="28">
        <v>-15440881</v>
      </c>
      <c r="H18" s="27"/>
      <c r="I18" s="28">
        <v>10357280</v>
      </c>
    </row>
    <row r="19" spans="1:9" ht="20.25" customHeight="1">
      <c r="A19" s="72" t="s">
        <v>207</v>
      </c>
      <c r="B19" s="270"/>
      <c r="C19" s="26">
        <v>-450305</v>
      </c>
      <c r="D19" s="27"/>
      <c r="E19" s="26">
        <v>-1374004</v>
      </c>
      <c r="F19" s="27"/>
      <c r="G19" s="26">
        <v>-450305</v>
      </c>
      <c r="H19" s="27"/>
      <c r="I19" s="26">
        <v>-1374004</v>
      </c>
    </row>
    <row r="20" spans="1:9" ht="20.25" hidden="1" customHeight="1">
      <c r="A20" s="72" t="s">
        <v>83</v>
      </c>
      <c r="B20" s="270"/>
      <c r="C20" s="70"/>
      <c r="D20" s="27"/>
      <c r="E20" s="70"/>
      <c r="F20" s="27"/>
      <c r="G20" s="136"/>
      <c r="H20" s="27"/>
      <c r="I20" s="136"/>
    </row>
    <row r="21" spans="1:9" ht="20.25" hidden="1" customHeight="1">
      <c r="A21" s="111" t="s">
        <v>84</v>
      </c>
      <c r="B21" s="270"/>
      <c r="C21" s="70"/>
      <c r="D21" s="28"/>
      <c r="E21" s="70"/>
      <c r="F21" s="28"/>
      <c r="G21" s="135"/>
      <c r="H21" s="28"/>
      <c r="I21" s="135"/>
    </row>
    <row r="22" spans="1:9" s="47" customFormat="1" ht="20.25" hidden="1" customHeight="1">
      <c r="A22" s="112" t="s">
        <v>98</v>
      </c>
      <c r="B22" s="270"/>
      <c r="C22" s="137"/>
      <c r="D22" s="22"/>
      <c r="E22" s="137"/>
      <c r="F22" s="22"/>
      <c r="G22" s="137"/>
      <c r="H22" s="22"/>
      <c r="I22" s="137"/>
    </row>
    <row r="23" spans="1:9" ht="20.25" hidden="1" customHeight="1">
      <c r="A23" s="112" t="s">
        <v>133</v>
      </c>
      <c r="B23" s="65">
        <v>10</v>
      </c>
      <c r="C23" s="68"/>
      <c r="D23" s="166"/>
      <c r="E23" s="68"/>
      <c r="F23" s="166"/>
      <c r="G23" s="140"/>
      <c r="H23" s="166"/>
      <c r="I23" s="140"/>
    </row>
    <row r="24" spans="1:9" ht="20.25" customHeight="1">
      <c r="A24" s="73" t="s">
        <v>145</v>
      </c>
      <c r="B24" s="65">
        <v>8</v>
      </c>
      <c r="C24" s="140">
        <v>-1996659257</v>
      </c>
      <c r="D24" s="22"/>
      <c r="E24" s="68">
        <f>-'PL-8-9'!E27</f>
        <v>-2000351816</v>
      </c>
      <c r="F24" s="22"/>
      <c r="G24" s="135">
        <v>0</v>
      </c>
      <c r="H24" s="22"/>
      <c r="I24" s="135">
        <v>0</v>
      </c>
    </row>
    <row r="25" spans="1:9" ht="20.25" customHeight="1">
      <c r="A25" s="72" t="s">
        <v>128</v>
      </c>
      <c r="B25" s="65">
        <v>14</v>
      </c>
      <c r="C25" s="113">
        <v>11919873</v>
      </c>
      <c r="D25" s="22"/>
      <c r="E25" s="113">
        <v>14608598</v>
      </c>
      <c r="F25" s="34"/>
      <c r="G25" s="113">
        <v>11919873</v>
      </c>
      <c r="H25" s="22"/>
      <c r="I25" s="113">
        <v>14608598</v>
      </c>
    </row>
    <row r="26" spans="1:9" ht="20.25" customHeight="1">
      <c r="A26" s="72" t="s">
        <v>112</v>
      </c>
      <c r="B26" s="65">
        <v>19</v>
      </c>
      <c r="C26" s="114">
        <v>513541446</v>
      </c>
      <c r="D26" s="22"/>
      <c r="E26" s="114">
        <v>572066386</v>
      </c>
      <c r="F26" s="34"/>
      <c r="G26" s="114">
        <v>513541446</v>
      </c>
      <c r="H26" s="22"/>
      <c r="I26" s="114">
        <v>572066386</v>
      </c>
    </row>
    <row r="27" spans="1:9" ht="20.25" customHeight="1">
      <c r="A27" s="74"/>
      <c r="C27" s="107">
        <f>SUM(C10:C26)</f>
        <v>1656833858</v>
      </c>
      <c r="D27" s="24"/>
      <c r="E27" s="24">
        <f>SUM(E10:E26)</f>
        <v>2096773333</v>
      </c>
      <c r="F27" s="24"/>
      <c r="G27" s="113">
        <f>SUM(G10:G26)</f>
        <v>1656703508</v>
      </c>
      <c r="H27" s="24"/>
      <c r="I27" s="113">
        <f>SUM(I10:I26)</f>
        <v>2096785244</v>
      </c>
    </row>
    <row r="28" spans="1:9" ht="20.25" customHeight="1">
      <c r="A28" s="75" t="s">
        <v>85</v>
      </c>
      <c r="B28" s="270"/>
      <c r="C28" s="24"/>
      <c r="D28" s="24"/>
      <c r="E28" s="24"/>
      <c r="F28" s="24"/>
      <c r="G28" s="24"/>
      <c r="H28" s="24"/>
      <c r="I28" s="24"/>
    </row>
    <row r="29" spans="1:9" ht="20.25" customHeight="1">
      <c r="A29" s="76" t="s">
        <v>10</v>
      </c>
      <c r="C29" s="24">
        <v>-174146612</v>
      </c>
      <c r="D29" s="24"/>
      <c r="E29" s="24">
        <v>-1035789460</v>
      </c>
      <c r="F29" s="24"/>
      <c r="G29" s="113">
        <v>-174146612</v>
      </c>
      <c r="H29" s="24"/>
      <c r="I29" s="113">
        <v>-1035789460</v>
      </c>
    </row>
    <row r="30" spans="1:9" ht="20.25" customHeight="1">
      <c r="A30" s="76" t="s">
        <v>11</v>
      </c>
      <c r="B30" s="270"/>
      <c r="C30" s="113">
        <v>-169423237</v>
      </c>
      <c r="D30" s="24"/>
      <c r="E30" s="113">
        <v>-39636316</v>
      </c>
      <c r="F30" s="24"/>
      <c r="G30" s="113">
        <v>-169584090</v>
      </c>
      <c r="H30" s="24"/>
      <c r="I30" s="113">
        <v>-39621617</v>
      </c>
    </row>
    <row r="31" spans="1:9" ht="20.25" customHeight="1">
      <c r="A31" s="76" t="s">
        <v>12</v>
      </c>
      <c r="C31" s="24">
        <v>-27710971</v>
      </c>
      <c r="D31" s="24"/>
      <c r="E31" s="24">
        <v>-1271492307</v>
      </c>
      <c r="F31" s="24"/>
      <c r="G31" s="113">
        <v>-27710971</v>
      </c>
      <c r="H31" s="24"/>
      <c r="I31" s="113">
        <v>-1271492307</v>
      </c>
    </row>
    <row r="32" spans="1:9" ht="20.25" customHeight="1">
      <c r="A32" s="76" t="s">
        <v>19</v>
      </c>
      <c r="C32" s="24">
        <v>1729906</v>
      </c>
      <c r="D32" s="24"/>
      <c r="E32" s="24">
        <v>-1223208</v>
      </c>
      <c r="F32" s="24"/>
      <c r="G32" s="113">
        <v>1729906</v>
      </c>
      <c r="H32" s="24"/>
      <c r="I32" s="113">
        <v>-1223208</v>
      </c>
    </row>
    <row r="33" spans="1:9" ht="20.25" customHeight="1">
      <c r="A33" s="76" t="s">
        <v>24</v>
      </c>
      <c r="C33" s="24">
        <v>183257694</v>
      </c>
      <c r="D33" s="24"/>
      <c r="E33" s="24">
        <v>1177887108</v>
      </c>
      <c r="F33" s="24"/>
      <c r="G33" s="113">
        <v>183257694</v>
      </c>
      <c r="H33" s="24"/>
      <c r="I33" s="113">
        <v>1177887108</v>
      </c>
    </row>
    <row r="34" spans="1:9" ht="20.25" customHeight="1">
      <c r="A34" s="76" t="s">
        <v>25</v>
      </c>
      <c r="C34" s="114">
        <v>10141646</v>
      </c>
      <c r="D34" s="24"/>
      <c r="E34" s="114">
        <v>-1062235</v>
      </c>
      <c r="F34" s="24"/>
      <c r="G34" s="114">
        <v>10432849</v>
      </c>
      <c r="H34" s="24"/>
      <c r="I34" s="114">
        <v>-1088845</v>
      </c>
    </row>
    <row r="35" spans="1:9" ht="20.25" customHeight="1">
      <c r="A35" s="77" t="s">
        <v>134</v>
      </c>
      <c r="C35" s="107">
        <f>SUM(C27:C34)</f>
        <v>1480682284</v>
      </c>
      <c r="D35" s="25"/>
      <c r="E35" s="107">
        <f>SUM(E27:E34)</f>
        <v>925456915</v>
      </c>
      <c r="F35" s="25"/>
      <c r="G35" s="107">
        <f>SUM(G27:G34)</f>
        <v>1480682284</v>
      </c>
      <c r="H35" s="25"/>
      <c r="I35" s="107">
        <f>SUM(I27:I34)</f>
        <v>925456915</v>
      </c>
    </row>
    <row r="36" spans="1:9" ht="20.25" customHeight="1">
      <c r="A36" s="77" t="s">
        <v>117</v>
      </c>
      <c r="B36" s="65">
        <v>14</v>
      </c>
      <c r="C36" s="25">
        <v>-15656658</v>
      </c>
      <c r="D36" s="25"/>
      <c r="E36" s="25">
        <v>-13763600</v>
      </c>
      <c r="F36" s="25"/>
      <c r="G36" s="25">
        <v>-15656658</v>
      </c>
      <c r="H36" s="25"/>
      <c r="I36" s="25">
        <v>-13763600</v>
      </c>
    </row>
    <row r="37" spans="1:9" ht="20.25" customHeight="1">
      <c r="A37" s="78" t="s">
        <v>118</v>
      </c>
      <c r="B37" s="79"/>
      <c r="C37" s="80">
        <v>-796019077</v>
      </c>
      <c r="D37" s="81"/>
      <c r="E37" s="80">
        <v>-536812181</v>
      </c>
      <c r="F37" s="81"/>
      <c r="G37" s="80">
        <v>-796019077</v>
      </c>
      <c r="H37" s="81"/>
      <c r="I37" s="80">
        <v>-536812181</v>
      </c>
    </row>
    <row r="38" spans="1:9" ht="20.25" customHeight="1">
      <c r="A38" s="82" t="s">
        <v>86</v>
      </c>
      <c r="B38" s="83"/>
      <c r="C38" s="170">
        <f>SUM(C37,C35,C36)</f>
        <v>669006549</v>
      </c>
      <c r="D38" s="85"/>
      <c r="E38" s="84">
        <f>SUM(E37,E35,E36)</f>
        <v>374881134</v>
      </c>
      <c r="F38" s="86"/>
      <c r="G38" s="84">
        <f>SUM(G37,G35,G36)</f>
        <v>669006549</v>
      </c>
      <c r="H38" s="86"/>
      <c r="I38" s="84">
        <f>SUM(I37,I35,I36)</f>
        <v>374881134</v>
      </c>
    </row>
    <row r="39" spans="1:9" ht="20.25" customHeight="1">
      <c r="A39" s="78"/>
      <c r="B39" s="164"/>
      <c r="C39" s="271"/>
      <c r="D39" s="271"/>
      <c r="E39" s="271"/>
      <c r="F39" s="271"/>
      <c r="G39" s="271"/>
      <c r="H39" s="271"/>
      <c r="I39" s="271"/>
    </row>
    <row r="40" spans="1:9" s="2" customFormat="1" ht="20.25" customHeight="1">
      <c r="A40" s="87" t="s">
        <v>157</v>
      </c>
      <c r="B40" s="118"/>
      <c r="C40" s="119"/>
      <c r="D40" s="120"/>
      <c r="E40" s="119"/>
      <c r="F40" s="121"/>
      <c r="G40" s="122"/>
      <c r="H40" s="123"/>
      <c r="I40" s="122"/>
    </row>
    <row r="41" spans="1:9" s="4" customFormat="1" ht="20.25" customHeight="1">
      <c r="A41" s="91" t="s">
        <v>81</v>
      </c>
      <c r="B41" s="124"/>
      <c r="C41" s="125"/>
      <c r="D41" s="126"/>
      <c r="E41" s="125"/>
      <c r="F41" s="127"/>
      <c r="G41" s="125"/>
      <c r="H41" s="126"/>
      <c r="I41" s="125"/>
    </row>
    <row r="42" spans="1:9" ht="20.25" customHeight="1">
      <c r="A42" s="78"/>
      <c r="B42" s="271"/>
      <c r="C42" s="89"/>
      <c r="D42" s="90"/>
      <c r="E42" s="89"/>
      <c r="F42" s="88"/>
      <c r="G42" s="89"/>
      <c r="H42" s="90"/>
      <c r="I42" s="89"/>
    </row>
    <row r="43" spans="1:9" ht="20.25" customHeight="1">
      <c r="A43" s="78"/>
      <c r="B43" s="92"/>
      <c r="C43" s="293" t="s">
        <v>1</v>
      </c>
      <c r="D43" s="293"/>
      <c r="E43" s="293"/>
      <c r="F43" s="88"/>
      <c r="G43" s="293" t="s">
        <v>2</v>
      </c>
      <c r="H43" s="293"/>
      <c r="I43" s="293"/>
    </row>
    <row r="44" spans="1:9" ht="20.25" customHeight="1">
      <c r="A44" s="93"/>
      <c r="B44" s="92"/>
      <c r="C44" s="293" t="s">
        <v>3</v>
      </c>
      <c r="D44" s="293"/>
      <c r="E44" s="293"/>
      <c r="F44" s="94"/>
      <c r="G44" s="293" t="s">
        <v>3</v>
      </c>
      <c r="H44" s="293"/>
      <c r="I44" s="293"/>
    </row>
    <row r="45" spans="1:9" ht="20.25" customHeight="1">
      <c r="A45" s="93"/>
      <c r="B45" s="271"/>
      <c r="C45" s="294" t="s">
        <v>42</v>
      </c>
      <c r="D45" s="295"/>
      <c r="E45" s="295"/>
      <c r="F45" s="95"/>
      <c r="G45" s="294" t="s">
        <v>42</v>
      </c>
      <c r="H45" s="295"/>
      <c r="I45" s="295"/>
    </row>
    <row r="46" spans="1:9" ht="20.25" customHeight="1">
      <c r="A46" s="93"/>
      <c r="B46" s="65" t="s">
        <v>6</v>
      </c>
      <c r="C46" s="9">
        <v>2023</v>
      </c>
      <c r="D46" s="9"/>
      <c r="E46" s="9">
        <v>2022</v>
      </c>
      <c r="F46" s="13"/>
      <c r="G46" s="9">
        <v>2023</v>
      </c>
      <c r="H46" s="9"/>
      <c r="I46" s="9">
        <v>2022</v>
      </c>
    </row>
    <row r="47" spans="1:9" s="47" customFormat="1" ht="20.25" customHeight="1">
      <c r="A47" s="78"/>
      <c r="B47" s="164"/>
      <c r="C47" s="292" t="s">
        <v>7</v>
      </c>
      <c r="D47" s="292"/>
      <c r="E47" s="292"/>
      <c r="F47" s="292"/>
      <c r="G47" s="292"/>
      <c r="H47" s="292"/>
      <c r="I47" s="292"/>
    </row>
    <row r="48" spans="1:9" ht="20.25" customHeight="1">
      <c r="A48" s="96" t="s">
        <v>87</v>
      </c>
      <c r="B48" s="97"/>
      <c r="C48" s="98"/>
      <c r="D48" s="99"/>
      <c r="E48" s="98"/>
      <c r="F48" s="99"/>
      <c r="G48" s="98"/>
      <c r="H48" s="99"/>
      <c r="I48" s="98"/>
    </row>
    <row r="49" spans="1:9" ht="20.25" hidden="1" customHeight="1">
      <c r="A49" s="78" t="s">
        <v>175</v>
      </c>
      <c r="B49" s="97"/>
      <c r="C49" s="130"/>
      <c r="D49" s="107"/>
      <c r="E49" s="130">
        <v>0</v>
      </c>
      <c r="F49" s="107"/>
      <c r="G49" s="130"/>
      <c r="H49" s="107"/>
      <c r="I49" s="130">
        <v>0</v>
      </c>
    </row>
    <row r="50" spans="1:9" ht="20.25" customHeight="1">
      <c r="A50" s="78" t="s">
        <v>88</v>
      </c>
      <c r="B50" s="97"/>
      <c r="C50" s="100">
        <v>79481966</v>
      </c>
      <c r="D50" s="107"/>
      <c r="E50" s="100">
        <v>13459250</v>
      </c>
      <c r="F50" s="107"/>
      <c r="G50" s="100">
        <v>79481966</v>
      </c>
      <c r="H50" s="107"/>
      <c r="I50" s="115">
        <v>13459250</v>
      </c>
    </row>
    <row r="51" spans="1:9" ht="20.25" customHeight="1">
      <c r="A51" s="78" t="s">
        <v>89</v>
      </c>
      <c r="B51" s="102">
        <v>8</v>
      </c>
      <c r="C51" s="101">
        <v>25491000</v>
      </c>
      <c r="D51" s="107"/>
      <c r="E51" s="101">
        <v>25491000</v>
      </c>
      <c r="F51" s="107"/>
      <c r="G51" s="101">
        <v>25491000</v>
      </c>
      <c r="H51" s="107"/>
      <c r="I51" s="101">
        <v>25491000</v>
      </c>
    </row>
    <row r="52" spans="1:9" ht="20.25" customHeight="1">
      <c r="A52" s="78" t="s">
        <v>135</v>
      </c>
      <c r="B52" s="97"/>
      <c r="C52" s="101">
        <v>-116505418</v>
      </c>
      <c r="D52" s="107"/>
      <c r="E52" s="101">
        <v>-70339655</v>
      </c>
      <c r="F52" s="107"/>
      <c r="G52" s="101">
        <v>-116505418</v>
      </c>
      <c r="H52" s="107"/>
      <c r="I52" s="101">
        <v>-70339655</v>
      </c>
    </row>
    <row r="53" spans="1:9" ht="20.25" customHeight="1">
      <c r="A53" s="78" t="s">
        <v>137</v>
      </c>
      <c r="B53" s="97"/>
      <c r="C53" s="101">
        <v>-74861408</v>
      </c>
      <c r="D53" s="107"/>
      <c r="E53" s="101">
        <v>-596315</v>
      </c>
      <c r="F53" s="107"/>
      <c r="G53" s="101">
        <v>-74861408</v>
      </c>
      <c r="H53" s="107"/>
      <c r="I53" s="101">
        <v>-596315</v>
      </c>
    </row>
    <row r="54" spans="1:9" ht="20.25" customHeight="1">
      <c r="A54" s="78" t="s">
        <v>119</v>
      </c>
      <c r="B54" s="102"/>
      <c r="C54" s="101">
        <v>557264</v>
      </c>
      <c r="D54" s="107"/>
      <c r="E54" s="101">
        <v>1497606</v>
      </c>
      <c r="F54" s="107"/>
      <c r="G54" s="101">
        <v>557264</v>
      </c>
      <c r="H54" s="107"/>
      <c r="I54" s="101">
        <v>1497606</v>
      </c>
    </row>
    <row r="55" spans="1:9" ht="20.25" hidden="1" customHeight="1">
      <c r="A55" s="78" t="s">
        <v>147</v>
      </c>
      <c r="B55" s="102"/>
      <c r="C55" s="101"/>
      <c r="D55" s="107"/>
      <c r="E55" s="101"/>
      <c r="F55" s="107"/>
      <c r="G55" s="101"/>
      <c r="H55" s="107"/>
      <c r="I55" s="101"/>
    </row>
    <row r="56" spans="1:9" ht="20.25" hidden="1" customHeight="1">
      <c r="A56" s="78" t="s">
        <v>146</v>
      </c>
      <c r="B56" s="102"/>
      <c r="C56" s="101"/>
      <c r="D56" s="107"/>
      <c r="E56" s="101">
        <v>0</v>
      </c>
      <c r="F56" s="107"/>
      <c r="G56" s="101"/>
      <c r="H56" s="107"/>
      <c r="I56" s="101">
        <v>0</v>
      </c>
    </row>
    <row r="57" spans="1:9" ht="20.25" hidden="1" customHeight="1">
      <c r="A57" s="78" t="s">
        <v>138</v>
      </c>
      <c r="B57" s="102">
        <v>6</v>
      </c>
      <c r="C57" s="101"/>
      <c r="D57" s="107"/>
      <c r="E57" s="101"/>
      <c r="F57" s="107"/>
      <c r="G57" s="101"/>
      <c r="H57" s="107"/>
      <c r="I57" s="101"/>
    </row>
    <row r="58" spans="1:9" ht="20.100000000000001" hidden="1" customHeight="1">
      <c r="A58" s="78" t="s">
        <v>155</v>
      </c>
      <c r="B58" s="102"/>
      <c r="C58" s="101"/>
      <c r="D58" s="107"/>
      <c r="E58" s="101">
        <v>0</v>
      </c>
      <c r="F58" s="107"/>
      <c r="G58" s="101">
        <v>0</v>
      </c>
      <c r="H58" s="107"/>
      <c r="I58" s="101">
        <v>0</v>
      </c>
    </row>
    <row r="59" spans="1:9" ht="20.100000000000001" customHeight="1">
      <c r="A59" s="78" t="s">
        <v>185</v>
      </c>
      <c r="B59" s="102"/>
      <c r="C59" s="101">
        <v>-61013</v>
      </c>
      <c r="D59" s="107"/>
      <c r="E59" s="101">
        <v>-161500</v>
      </c>
      <c r="F59" s="107"/>
      <c r="G59" s="101">
        <v>-61013</v>
      </c>
      <c r="H59" s="107"/>
      <c r="I59" s="101">
        <v>-161500</v>
      </c>
    </row>
    <row r="60" spans="1:9" ht="20.25" hidden="1" customHeight="1">
      <c r="A60" s="103" t="s">
        <v>99</v>
      </c>
      <c r="B60" s="102"/>
      <c r="C60" s="101"/>
      <c r="D60" s="101"/>
      <c r="E60" s="101"/>
      <c r="F60" s="107"/>
      <c r="G60" s="101">
        <v>0</v>
      </c>
      <c r="H60" s="107"/>
      <c r="I60" s="101">
        <v>0</v>
      </c>
    </row>
    <row r="61" spans="1:9" ht="20.25" customHeight="1">
      <c r="A61" s="82" t="s">
        <v>211</v>
      </c>
      <c r="B61" s="104"/>
      <c r="C61" s="182">
        <f>SUM(C49:C59)</f>
        <v>-85897609</v>
      </c>
      <c r="D61" s="166"/>
      <c r="E61" s="182">
        <f>SUM(E49:E59)</f>
        <v>-30649614</v>
      </c>
      <c r="F61" s="166"/>
      <c r="G61" s="182">
        <f>SUM(G49:G60)</f>
        <v>-85897609</v>
      </c>
      <c r="H61" s="166"/>
      <c r="I61" s="182">
        <f>SUM(I49:I60)</f>
        <v>-30649614</v>
      </c>
    </row>
    <row r="62" spans="1:9" ht="20.25" customHeight="1">
      <c r="A62" s="93"/>
      <c r="B62" s="104"/>
      <c r="C62" s="105"/>
      <c r="D62" s="105"/>
      <c r="E62" s="105"/>
      <c r="F62" s="105"/>
      <c r="G62" s="105"/>
      <c r="H62" s="105"/>
      <c r="I62" s="105"/>
    </row>
    <row r="63" spans="1:9" ht="20.25" customHeight="1">
      <c r="A63" s="96" t="s">
        <v>90</v>
      </c>
      <c r="B63" s="97"/>
      <c r="C63" s="98"/>
      <c r="D63" s="99"/>
      <c r="E63" s="98"/>
      <c r="F63" s="99"/>
      <c r="G63" s="98"/>
      <c r="H63" s="99"/>
      <c r="I63" s="98"/>
    </row>
    <row r="64" spans="1:9" ht="20.25" customHeight="1">
      <c r="A64" s="78" t="s">
        <v>91</v>
      </c>
      <c r="B64" s="97"/>
      <c r="C64" s="68">
        <v>-156436</v>
      </c>
      <c r="D64" s="107"/>
      <c r="E64" s="68">
        <v>-36897</v>
      </c>
      <c r="F64" s="107"/>
      <c r="G64" s="68">
        <v>-156436</v>
      </c>
      <c r="H64" s="107"/>
      <c r="I64" s="68">
        <v>-36897</v>
      </c>
    </row>
    <row r="65" spans="1:9" ht="20.25" customHeight="1">
      <c r="A65" s="78" t="s">
        <v>92</v>
      </c>
      <c r="B65" s="102">
        <v>21</v>
      </c>
      <c r="C65" s="107">
        <v>-495460703</v>
      </c>
      <c r="D65" s="107"/>
      <c r="E65" s="107">
        <v>-242772363</v>
      </c>
      <c r="F65" s="107"/>
      <c r="G65" s="107">
        <v>-495460703</v>
      </c>
      <c r="H65" s="107"/>
      <c r="I65" s="107">
        <v>-242772363</v>
      </c>
    </row>
    <row r="66" spans="1:9" ht="20.25" customHeight="1">
      <c r="A66" s="200" t="s">
        <v>154</v>
      </c>
      <c r="B66" s="106"/>
      <c r="C66" s="107">
        <v>-194717</v>
      </c>
      <c r="D66" s="107"/>
      <c r="E66" s="107">
        <v>-1590576</v>
      </c>
      <c r="F66" s="107"/>
      <c r="G66" s="107">
        <v>-194717</v>
      </c>
      <c r="H66" s="107"/>
      <c r="I66" s="107">
        <v>-1590576</v>
      </c>
    </row>
    <row r="67" spans="1:9" ht="20.25" customHeight="1">
      <c r="A67" s="134" t="s">
        <v>139</v>
      </c>
      <c r="B67" s="106"/>
      <c r="C67" s="107">
        <v>0</v>
      </c>
      <c r="D67" s="107"/>
      <c r="E67" s="107">
        <v>10000000</v>
      </c>
      <c r="F67" s="107"/>
      <c r="G67" s="107">
        <v>0</v>
      </c>
      <c r="H67" s="107"/>
      <c r="I67" s="107">
        <v>10000000</v>
      </c>
    </row>
    <row r="68" spans="1:9" ht="20.25" hidden="1" customHeight="1">
      <c r="A68" s="78" t="s">
        <v>93</v>
      </c>
      <c r="B68" s="97"/>
      <c r="C68" s="100"/>
      <c r="D68" s="107"/>
      <c r="E68" s="100"/>
      <c r="F68" s="107"/>
      <c r="G68" s="100"/>
      <c r="H68" s="107"/>
      <c r="I68" s="100"/>
    </row>
    <row r="69" spans="1:9" ht="20.25" hidden="1" customHeight="1">
      <c r="A69" s="78" t="s">
        <v>94</v>
      </c>
      <c r="B69" s="106"/>
      <c r="C69" s="100"/>
      <c r="D69" s="107"/>
      <c r="E69" s="100"/>
      <c r="F69" s="107"/>
      <c r="G69" s="100"/>
      <c r="H69" s="107"/>
      <c r="I69" s="100"/>
    </row>
    <row r="70" spans="1:9" ht="20.25" customHeight="1">
      <c r="A70" s="78" t="s">
        <v>95</v>
      </c>
      <c r="B70" s="102"/>
      <c r="C70" s="108">
        <v>0</v>
      </c>
      <c r="D70" s="107"/>
      <c r="E70" s="108">
        <v>-10000000</v>
      </c>
      <c r="F70" s="107"/>
      <c r="G70" s="108">
        <v>0</v>
      </c>
      <c r="H70" s="107"/>
      <c r="I70" s="108">
        <v>-10000000</v>
      </c>
    </row>
    <row r="71" spans="1:9" ht="20.25" customHeight="1">
      <c r="A71" s="82" t="s">
        <v>127</v>
      </c>
      <c r="B71" s="104"/>
      <c r="C71" s="170">
        <f>SUM(C64:C70)</f>
        <v>-495811856</v>
      </c>
      <c r="D71" s="166"/>
      <c r="E71" s="170">
        <f>SUM(E64:E70)</f>
        <v>-244399836</v>
      </c>
      <c r="F71" s="166"/>
      <c r="G71" s="170">
        <f>SUM(G64:G70)</f>
        <v>-495811856</v>
      </c>
      <c r="H71" s="166"/>
      <c r="I71" s="170">
        <f>SUM(I64:I70)</f>
        <v>-244399836</v>
      </c>
    </row>
    <row r="72" spans="1:9" ht="20.25" customHeight="1">
      <c r="A72" s="93"/>
      <c r="B72" s="104"/>
      <c r="C72" s="166"/>
      <c r="D72" s="166"/>
      <c r="E72" s="166"/>
      <c r="F72" s="166"/>
      <c r="G72" s="166"/>
      <c r="H72" s="166"/>
      <c r="I72" s="166"/>
    </row>
    <row r="73" spans="1:9" ht="20.25" customHeight="1">
      <c r="A73" s="78" t="s">
        <v>152</v>
      </c>
      <c r="B73" s="104"/>
      <c r="C73" s="166"/>
      <c r="D73" s="166"/>
      <c r="E73" s="166"/>
      <c r="F73" s="166"/>
      <c r="G73" s="166"/>
      <c r="H73" s="166"/>
      <c r="I73" s="166"/>
    </row>
    <row r="74" spans="1:9" ht="20.25" customHeight="1">
      <c r="A74" s="78" t="s">
        <v>140</v>
      </c>
      <c r="B74" s="104"/>
      <c r="C74" s="130">
        <f>C38+C61+C71</f>
        <v>87297084</v>
      </c>
      <c r="D74" s="107"/>
      <c r="E74" s="130">
        <f>E38+E61+E71</f>
        <v>99831684</v>
      </c>
      <c r="F74" s="107"/>
      <c r="G74" s="130">
        <f>G38+G61+G71</f>
        <v>87297084</v>
      </c>
      <c r="H74" s="107"/>
      <c r="I74" s="130">
        <f>I38+I61+I71</f>
        <v>99831684</v>
      </c>
    </row>
    <row r="75" spans="1:9" ht="20.25" customHeight="1">
      <c r="A75" s="78" t="s">
        <v>141</v>
      </c>
      <c r="B75" s="104"/>
      <c r="C75" s="80">
        <v>97555136</v>
      </c>
      <c r="D75" s="107"/>
      <c r="E75" s="80">
        <v>68010707</v>
      </c>
      <c r="F75" s="107"/>
      <c r="G75" s="80">
        <v>97555136</v>
      </c>
      <c r="H75" s="107"/>
      <c r="I75" s="80">
        <v>68010707</v>
      </c>
    </row>
    <row r="76" spans="1:9" ht="20.25" customHeight="1">
      <c r="A76" s="82" t="s">
        <v>153</v>
      </c>
      <c r="B76" s="109"/>
      <c r="C76" s="176">
        <f>SUM(C74:C75)</f>
        <v>184852220</v>
      </c>
      <c r="D76" s="166"/>
      <c r="E76" s="176">
        <f>SUM(E74:E75)</f>
        <v>167842391</v>
      </c>
      <c r="F76" s="166"/>
      <c r="G76" s="176">
        <f>SUM(G74:G75)</f>
        <v>184852220</v>
      </c>
      <c r="H76" s="166"/>
      <c r="I76" s="176">
        <f>SUM(I74:I75)</f>
        <v>167842391</v>
      </c>
    </row>
    <row r="77" spans="1:9" ht="20.25" customHeight="1">
      <c r="A77" s="103" t="s">
        <v>96</v>
      </c>
      <c r="B77" s="102"/>
      <c r="C77" s="80">
        <f>'BL-6-7'!E10</f>
        <v>4814661462</v>
      </c>
      <c r="D77" s="107"/>
      <c r="E77" s="80">
        <v>4646819071</v>
      </c>
      <c r="F77" s="107"/>
      <c r="G77" s="80">
        <f>'BL-6-7'!I10</f>
        <v>4814661462</v>
      </c>
      <c r="H77" s="107"/>
      <c r="I77" s="80">
        <v>4646819071</v>
      </c>
    </row>
    <row r="78" spans="1:9" ht="20.25" customHeight="1" thickBot="1">
      <c r="A78" s="93" t="s">
        <v>97</v>
      </c>
      <c r="B78" s="104"/>
      <c r="C78" s="187">
        <f>SUM(C76:C77)</f>
        <v>4999513682</v>
      </c>
      <c r="D78" s="166"/>
      <c r="E78" s="187">
        <f>SUM(E76:E77)</f>
        <v>4814661462</v>
      </c>
      <c r="F78" s="166"/>
      <c r="G78" s="187">
        <f>SUM(G76:G77)</f>
        <v>4999513682</v>
      </c>
      <c r="H78" s="166"/>
      <c r="I78" s="187">
        <f>SUM(I76:I77)</f>
        <v>4814661462</v>
      </c>
    </row>
    <row r="79" spans="1:9" ht="20.25" customHeight="1" thickTop="1">
      <c r="C79" s="130"/>
      <c r="D79" s="130"/>
      <c r="E79" s="130"/>
      <c r="F79" s="130"/>
      <c r="G79" s="130"/>
      <c r="H79" s="130"/>
      <c r="I79" s="130"/>
    </row>
    <row r="80" spans="1:9" ht="20.25" customHeight="1">
      <c r="A80" s="15" t="s">
        <v>192</v>
      </c>
      <c r="C80" s="130"/>
      <c r="D80" s="130"/>
      <c r="E80" s="130"/>
      <c r="F80" s="130"/>
      <c r="G80" s="130"/>
      <c r="H80" s="130"/>
      <c r="I80" s="130"/>
    </row>
    <row r="81" spans="1:9" ht="20.25" customHeight="1">
      <c r="A81" s="200" t="s">
        <v>212</v>
      </c>
      <c r="C81" s="130"/>
      <c r="D81" s="130"/>
      <c r="E81" s="130"/>
      <c r="F81" s="130"/>
      <c r="G81" s="130"/>
      <c r="H81" s="130"/>
      <c r="I81" s="130"/>
    </row>
    <row r="82" spans="1:9" ht="20.25" customHeight="1">
      <c r="A82" s="138" t="s">
        <v>213</v>
      </c>
      <c r="C82" s="130">
        <v>-1875206</v>
      </c>
      <c r="D82" s="130"/>
      <c r="E82" s="130">
        <v>-8477871</v>
      </c>
      <c r="F82" s="130"/>
      <c r="G82" s="130">
        <v>-1875206</v>
      </c>
      <c r="H82" s="130"/>
      <c r="I82" s="130">
        <v>-8477871</v>
      </c>
    </row>
    <row r="83" spans="1:9" ht="20.25" customHeight="1">
      <c r="C83" s="130"/>
      <c r="D83" s="130"/>
      <c r="E83" s="130"/>
      <c r="F83" s="130"/>
      <c r="G83" s="130"/>
      <c r="H83" s="130"/>
      <c r="I83" s="130"/>
    </row>
  </sheetData>
  <mergeCells count="14">
    <mergeCell ref="C47:I47"/>
    <mergeCell ref="C8:I8"/>
    <mergeCell ref="C43:E43"/>
    <mergeCell ref="G43:I43"/>
    <mergeCell ref="C44:E44"/>
    <mergeCell ref="G44:I44"/>
    <mergeCell ref="C45:E45"/>
    <mergeCell ref="G45:I45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68" firstPageNumber="14" fitToHeight="0" orientation="portrait" useFirstPageNumber="1" r:id="rId1"/>
  <headerFooter>
    <oddFooter>&amp;L&amp;"Times New Roman,Regular"The accompanying notes form an integral part of the financial statements.
&amp;C&amp;"Times New Roman,Regular"&amp;P</oddFooter>
  </headerFooter>
  <rowBreaks count="1" manualBreakCount="1">
    <brk id="3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BL-6-7</vt:lpstr>
      <vt:lpstr>PL-8-9</vt:lpstr>
      <vt:lpstr>SH-10</vt:lpstr>
      <vt:lpstr>SH-11</vt:lpstr>
      <vt:lpstr>SH-12</vt:lpstr>
      <vt:lpstr>SH-13</vt:lpstr>
      <vt:lpstr>CF-14-15</vt:lpstr>
      <vt:lpstr>'BL-6-7'!Print_Area</vt:lpstr>
      <vt:lpstr>'CF-14-15'!Print_Area</vt:lpstr>
      <vt:lpstr>'PL-8-9'!Print_Area</vt:lpstr>
      <vt:lpstr>'SH-10'!Print_Area</vt:lpstr>
      <vt:lpstr>'SH-11'!Print_Area</vt:lpstr>
      <vt:lpstr>'SH-13'!Print_Area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Orawan R</cp:lastModifiedBy>
  <cp:lastPrinted>2023-05-26T08:43:50Z</cp:lastPrinted>
  <dcterms:created xsi:type="dcterms:W3CDTF">2015-06-24T13:08:59Z</dcterms:created>
  <dcterms:modified xsi:type="dcterms:W3CDTF">2023-05-29T10:33:15Z</dcterms:modified>
</cp:coreProperties>
</file>